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D:\PhD routine\Paper 1\"/>
    </mc:Choice>
  </mc:AlternateContent>
  <xr:revisionPtr revIDLastSave="0" documentId="13_ncr:1_{BD251B85-ED2F-4055-8CCA-BAD364B96269}" xr6:coauthVersionLast="47" xr6:coauthVersionMax="47" xr10:uidLastSave="{00000000-0000-0000-0000-000000000000}"/>
  <bookViews>
    <workbookView xWindow="-28920" yWindow="-1095" windowWidth="29040" windowHeight="15720" xr2:uid="{00000000-000D-0000-FFFF-FFFF00000000}"/>
  </bookViews>
  <sheets>
    <sheet name="README" sheetId="27" r:id="rId1"/>
    <sheet name="daily_spot_yield" sheetId="23" r:id="rId2"/>
    <sheet name="monthly_spot_yield" sheetId="24" r:id="rId3"/>
    <sheet name="Bond_volatility" sheetId="1" r:id="rId4"/>
    <sheet name="Holding period returnprocess" sheetId="3" r:id="rId5"/>
    <sheet name="Economicpolicyuncertainty" sheetId="25" r:id="rId6"/>
    <sheet name="Control variable" sheetId="26" r:id="rId7"/>
    <sheet name="Sheet5" sheetId="5" state="hidden" r:id="rId8"/>
    <sheet name="Principalcomponent" sheetId="8" r:id="rId9"/>
    <sheet name="data" sheetId="6" r:id="rId10"/>
    <sheet name="3_month" sheetId="9" r:id="rId11"/>
    <sheet name="6_month" sheetId="10" r:id="rId12"/>
    <sheet name="9_month" sheetId="11" r:id="rId13"/>
    <sheet name="12_month" sheetId="12" r:id="rId14"/>
  </sheets>
  <definedNames>
    <definedName name="_xlnm._FilterDatabase" localSheetId="13" hidden="1">'12_month'!$A$1:$O$1</definedName>
    <definedName name="_xlnm._FilterDatabase" localSheetId="10" hidden="1">'3_month'!$A$1:$P$1</definedName>
    <definedName name="_xlnm._FilterDatabase" localSheetId="11" hidden="1">'6_month'!$A$1:$P$1</definedName>
    <definedName name="_xlnm._FilterDatabase" localSheetId="12" hidden="1">'9_month'!$A$1:$P$1</definedName>
    <definedName name="_xlnm._FilterDatabase" localSheetId="3" hidden="1">Bond_volatility!#REF!</definedName>
    <definedName name="_xlnm._FilterDatabase" localSheetId="9" hidden="1">data!$A$1:$U$1</definedName>
    <definedName name="_xlnm._FilterDatabase" localSheetId="4" hidden="1">'Holding period returnprocess'!$A$2:$M$2</definedName>
  </definedNames>
  <calcPr calcId="191029"/>
  <pivotCaches>
    <pivotCache cacheId="3" r:id="rId1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3" i="12" l="1"/>
  <c r="O4" i="12"/>
  <c r="O5" i="12"/>
  <c r="O6" i="12"/>
  <c r="O7" i="12"/>
  <c r="O8" i="12"/>
  <c r="O9" i="12"/>
  <c r="O10" i="12"/>
  <c r="O11" i="12"/>
  <c r="O12" i="12"/>
  <c r="O13" i="12"/>
  <c r="O14" i="12"/>
  <c r="O15" i="12"/>
  <c r="O16" i="12"/>
  <c r="O17" i="12"/>
  <c r="O18" i="12"/>
  <c r="O19" i="12"/>
  <c r="O20" i="12"/>
  <c r="O21" i="12"/>
  <c r="O22" i="12"/>
  <c r="O23" i="12"/>
  <c r="O24" i="12"/>
  <c r="O25" i="12"/>
  <c r="O26" i="12"/>
  <c r="O27" i="12"/>
  <c r="O28" i="12"/>
  <c r="O29" i="12"/>
  <c r="O30" i="12"/>
  <c r="O31" i="12"/>
  <c r="O32" i="12"/>
  <c r="O33" i="12"/>
  <c r="O34" i="12"/>
  <c r="O35" i="12"/>
  <c r="O36" i="12"/>
  <c r="O37" i="12"/>
  <c r="O38" i="12"/>
  <c r="O39" i="12"/>
  <c r="O40" i="12"/>
  <c r="O41" i="12"/>
  <c r="O42" i="12"/>
  <c r="O43" i="12"/>
  <c r="O44" i="12"/>
  <c r="O45" i="12"/>
  <c r="O46" i="12"/>
  <c r="O47" i="12"/>
  <c r="O48" i="12"/>
  <c r="O49" i="12"/>
  <c r="O50" i="12"/>
  <c r="O51" i="12"/>
  <c r="O52" i="12"/>
  <c r="O53" i="12"/>
  <c r="O54" i="12"/>
  <c r="O55" i="12"/>
  <c r="O56" i="12"/>
  <c r="O57" i="12"/>
  <c r="O58" i="12"/>
  <c r="O59" i="12"/>
  <c r="O60" i="12"/>
  <c r="O61" i="12"/>
  <c r="O62" i="12"/>
  <c r="O63" i="12"/>
  <c r="O64" i="12"/>
  <c r="O65" i="12"/>
  <c r="O66" i="12"/>
  <c r="O67" i="12"/>
  <c r="O68" i="12"/>
  <c r="O69" i="12"/>
  <c r="O70" i="12"/>
  <c r="O71" i="12"/>
  <c r="O72" i="12"/>
  <c r="O73" i="12"/>
  <c r="O74" i="12"/>
  <c r="O75" i="12"/>
  <c r="O76" i="12"/>
  <c r="O77" i="12"/>
  <c r="O78" i="12"/>
  <c r="O79" i="12"/>
  <c r="O80" i="12"/>
  <c r="O81" i="12"/>
  <c r="O82" i="12"/>
  <c r="O83" i="12"/>
  <c r="O84" i="12"/>
  <c r="O85" i="12"/>
  <c r="O86" i="12"/>
  <c r="O87" i="12"/>
  <c r="O88" i="12"/>
  <c r="O89" i="12"/>
  <c r="O90" i="12"/>
  <c r="O91" i="12"/>
  <c r="O92" i="12"/>
  <c r="O93" i="12"/>
  <c r="O94" i="12"/>
  <c r="O95" i="12"/>
  <c r="O96" i="12"/>
  <c r="O97" i="12"/>
  <c r="O98" i="12"/>
  <c r="O99" i="12"/>
  <c r="O100" i="12"/>
  <c r="O101" i="12"/>
  <c r="O102" i="12"/>
  <c r="O103" i="12"/>
  <c r="O104" i="12"/>
  <c r="O105" i="12"/>
  <c r="O106" i="12"/>
  <c r="O107" i="12"/>
  <c r="O108" i="12"/>
  <c r="O109" i="12"/>
  <c r="O110" i="12"/>
  <c r="O111" i="12"/>
  <c r="O112" i="12"/>
  <c r="O113" i="12"/>
  <c r="O114" i="12"/>
  <c r="O115" i="12"/>
  <c r="O116" i="12"/>
  <c r="O117" i="12"/>
  <c r="O118" i="12"/>
  <c r="O119" i="12"/>
  <c r="O120" i="12"/>
  <c r="O121" i="12"/>
  <c r="O122" i="12"/>
  <c r="O123" i="12"/>
  <c r="O124" i="12"/>
  <c r="O125" i="12"/>
  <c r="O126" i="12"/>
  <c r="O127" i="12"/>
  <c r="O128" i="12"/>
  <c r="O129" i="12"/>
  <c r="O130" i="12"/>
  <c r="O131" i="12"/>
  <c r="O132" i="12"/>
  <c r="O133" i="12"/>
  <c r="O134" i="12"/>
  <c r="O135" i="12"/>
  <c r="O136" i="12"/>
  <c r="O137" i="12"/>
  <c r="O138" i="12"/>
  <c r="O139" i="12"/>
  <c r="O140" i="12"/>
  <c r="O141" i="12"/>
  <c r="O142" i="12"/>
  <c r="O143" i="12"/>
  <c r="O144" i="12"/>
  <c r="O145" i="12"/>
  <c r="O146" i="12"/>
  <c r="O147" i="12"/>
  <c r="O148" i="12"/>
  <c r="O149" i="12"/>
  <c r="O150" i="12"/>
  <c r="O151" i="12"/>
  <c r="O152" i="12"/>
  <c r="O153" i="12"/>
  <c r="O154" i="12"/>
  <c r="O155" i="12"/>
  <c r="O156" i="12"/>
  <c r="O157" i="12"/>
  <c r="O158" i="12"/>
  <c r="O159" i="12"/>
  <c r="O160" i="12"/>
  <c r="O161" i="12"/>
  <c r="O162" i="12"/>
  <c r="O163" i="12"/>
  <c r="O164" i="12"/>
  <c r="O165" i="12"/>
  <c r="O166" i="12"/>
  <c r="O167" i="12"/>
  <c r="O168" i="12"/>
  <c r="O169" i="12"/>
  <c r="O170" i="12"/>
  <c r="O171" i="12"/>
  <c r="O172" i="12"/>
  <c r="O173" i="12"/>
  <c r="O174" i="12"/>
  <c r="O175" i="12"/>
  <c r="O176" i="12"/>
  <c r="O177" i="12"/>
  <c r="O178" i="12"/>
  <c r="O179" i="12"/>
  <c r="O180" i="12"/>
  <c r="O181" i="12"/>
  <c r="O182" i="12"/>
  <c r="O183" i="12"/>
  <c r="O184" i="12"/>
  <c r="O185" i="12"/>
  <c r="O186" i="12"/>
  <c r="O187" i="12"/>
  <c r="O188" i="12"/>
  <c r="O189" i="12"/>
  <c r="O190" i="12"/>
  <c r="O191" i="12"/>
  <c r="O192" i="12"/>
  <c r="O193" i="12"/>
  <c r="O194" i="12"/>
  <c r="O195" i="12"/>
  <c r="O196" i="12"/>
  <c r="O197" i="12"/>
  <c r="O198" i="12"/>
  <c r="O199" i="12"/>
  <c r="O200" i="12"/>
  <c r="O201" i="12"/>
  <c r="O202" i="12"/>
  <c r="O203" i="12"/>
  <c r="O204" i="12"/>
  <c r="O205" i="12"/>
  <c r="O206" i="12"/>
  <c r="O207" i="12"/>
  <c r="O208" i="12"/>
  <c r="O209" i="12"/>
  <c r="O210" i="12"/>
  <c r="O211" i="12"/>
  <c r="O212" i="12"/>
  <c r="O213" i="12"/>
  <c r="O214" i="12"/>
  <c r="O215" i="12"/>
  <c r="O216" i="12"/>
  <c r="O217" i="12"/>
  <c r="O218" i="12"/>
  <c r="O219" i="12"/>
  <c r="O220" i="12"/>
  <c r="O221" i="12"/>
  <c r="O222" i="12"/>
  <c r="O223" i="12"/>
  <c r="O224" i="12"/>
  <c r="O225" i="12"/>
  <c r="O226" i="12"/>
  <c r="O227" i="12"/>
  <c r="O228" i="12"/>
  <c r="O229" i="12"/>
  <c r="O230" i="12"/>
  <c r="O231" i="12"/>
  <c r="O232" i="12"/>
  <c r="O233" i="12"/>
  <c r="O234" i="12"/>
  <c r="O235" i="12"/>
  <c r="O236" i="12"/>
  <c r="O237" i="12"/>
  <c r="O238" i="12"/>
  <c r="O239" i="12"/>
  <c r="O240" i="12"/>
  <c r="O241" i="12"/>
  <c r="O242" i="12"/>
  <c r="O243" i="12"/>
  <c r="O244" i="12"/>
  <c r="O245" i="12"/>
  <c r="O246" i="12"/>
  <c r="O247" i="12"/>
  <c r="O248" i="12"/>
  <c r="O249" i="12"/>
  <c r="O250" i="12"/>
  <c r="O251" i="12"/>
  <c r="O252" i="12"/>
  <c r="O253" i="12"/>
  <c r="O254" i="12"/>
  <c r="O255" i="12"/>
  <c r="O256" i="12"/>
  <c r="O257" i="12"/>
  <c r="O258" i="12"/>
  <c r="O259" i="12"/>
  <c r="O260" i="12"/>
  <c r="O261" i="12"/>
  <c r="O262" i="12"/>
  <c r="O263" i="12"/>
  <c r="O264" i="12"/>
  <c r="O265" i="12"/>
  <c r="O266" i="12"/>
  <c r="O267" i="12"/>
  <c r="O268" i="12"/>
  <c r="O269" i="12"/>
  <c r="O270" i="12"/>
  <c r="O271" i="12"/>
  <c r="O272" i="12"/>
  <c r="O273" i="12"/>
  <c r="O274" i="12"/>
  <c r="O275" i="12"/>
  <c r="O276" i="12"/>
  <c r="O277" i="12"/>
  <c r="O278" i="12"/>
  <c r="O279" i="12"/>
  <c r="O280" i="12"/>
  <c r="O281" i="12"/>
  <c r="O282" i="12"/>
  <c r="O283" i="12"/>
  <c r="O284" i="12"/>
  <c r="O285" i="12"/>
  <c r="O286" i="12"/>
  <c r="O287" i="12"/>
  <c r="O288" i="12"/>
  <c r="O289" i="12"/>
  <c r="O290" i="12"/>
  <c r="O291" i="12"/>
  <c r="O292" i="12"/>
  <c r="O293" i="12"/>
  <c r="O294" i="12"/>
  <c r="O295" i="12"/>
  <c r="O296" i="12"/>
  <c r="O297" i="12"/>
  <c r="O298" i="12"/>
  <c r="O299" i="12"/>
  <c r="O300" i="12"/>
  <c r="O301" i="12"/>
  <c r="O302" i="12"/>
  <c r="O303" i="12"/>
  <c r="O304" i="12"/>
  <c r="O305" i="12"/>
  <c r="O306" i="12"/>
  <c r="O307" i="12"/>
  <c r="O308" i="12"/>
  <c r="O309" i="12"/>
  <c r="N3" i="12"/>
  <c r="N4" i="12"/>
  <c r="N5" i="12"/>
  <c r="N6" i="12"/>
  <c r="N7" i="12"/>
  <c r="N8" i="12"/>
  <c r="N9" i="12"/>
  <c r="N10" i="12"/>
  <c r="N11" i="12"/>
  <c r="N12" i="12"/>
  <c r="N13" i="12"/>
  <c r="N14" i="12"/>
  <c r="N15" i="12"/>
  <c r="N16" i="12"/>
  <c r="N17" i="12"/>
  <c r="N18" i="12"/>
  <c r="N19" i="12"/>
  <c r="N20" i="12"/>
  <c r="N21" i="12"/>
  <c r="N22" i="12"/>
  <c r="N23" i="12"/>
  <c r="N24" i="12"/>
  <c r="N25" i="12"/>
  <c r="N26" i="12"/>
  <c r="N27" i="12"/>
  <c r="N28" i="12"/>
  <c r="N29" i="12"/>
  <c r="N30" i="12"/>
  <c r="N31" i="12"/>
  <c r="N32" i="12"/>
  <c r="N33" i="12"/>
  <c r="N34" i="12"/>
  <c r="N35" i="12"/>
  <c r="N36" i="12"/>
  <c r="N37" i="12"/>
  <c r="N38" i="12"/>
  <c r="N39" i="12"/>
  <c r="N40" i="12"/>
  <c r="N41" i="12"/>
  <c r="N42" i="12"/>
  <c r="N43" i="12"/>
  <c r="N44" i="12"/>
  <c r="N45" i="12"/>
  <c r="N46" i="12"/>
  <c r="N47" i="12"/>
  <c r="N48" i="12"/>
  <c r="N49" i="12"/>
  <c r="N50" i="12"/>
  <c r="N51" i="12"/>
  <c r="N52" i="12"/>
  <c r="N53" i="12"/>
  <c r="N54" i="12"/>
  <c r="N55" i="12"/>
  <c r="N56" i="12"/>
  <c r="N57" i="12"/>
  <c r="N58" i="12"/>
  <c r="N59" i="12"/>
  <c r="N60" i="12"/>
  <c r="N61" i="12"/>
  <c r="N62" i="12"/>
  <c r="N63" i="12"/>
  <c r="N64" i="12"/>
  <c r="N65" i="12"/>
  <c r="N66" i="12"/>
  <c r="N67" i="12"/>
  <c r="N68" i="12"/>
  <c r="N69" i="12"/>
  <c r="N70" i="12"/>
  <c r="N71" i="12"/>
  <c r="N72" i="12"/>
  <c r="N73" i="12"/>
  <c r="N74" i="12"/>
  <c r="N75" i="12"/>
  <c r="N76" i="12"/>
  <c r="N77" i="12"/>
  <c r="N78" i="12"/>
  <c r="N79" i="12"/>
  <c r="N80" i="12"/>
  <c r="N81" i="12"/>
  <c r="N82" i="12"/>
  <c r="N83" i="12"/>
  <c r="N84" i="12"/>
  <c r="N85" i="12"/>
  <c r="N86" i="12"/>
  <c r="N87" i="12"/>
  <c r="N88" i="12"/>
  <c r="N89" i="12"/>
  <c r="N90" i="12"/>
  <c r="N91" i="12"/>
  <c r="N92" i="12"/>
  <c r="N93" i="12"/>
  <c r="N94" i="12"/>
  <c r="N95" i="12"/>
  <c r="N96" i="12"/>
  <c r="N97" i="12"/>
  <c r="N98" i="12"/>
  <c r="N99" i="12"/>
  <c r="N100" i="12"/>
  <c r="N101" i="12"/>
  <c r="N102" i="12"/>
  <c r="N103" i="12"/>
  <c r="N104" i="12"/>
  <c r="N105" i="12"/>
  <c r="N106" i="12"/>
  <c r="N107" i="12"/>
  <c r="N108" i="12"/>
  <c r="N109" i="12"/>
  <c r="N110" i="12"/>
  <c r="N111" i="12"/>
  <c r="N112" i="12"/>
  <c r="N113" i="12"/>
  <c r="N114" i="12"/>
  <c r="N115" i="12"/>
  <c r="N116" i="12"/>
  <c r="N117" i="12"/>
  <c r="N118" i="12"/>
  <c r="N119" i="12"/>
  <c r="N120" i="12"/>
  <c r="N121" i="12"/>
  <c r="N122" i="12"/>
  <c r="N123" i="12"/>
  <c r="N124" i="12"/>
  <c r="N125" i="12"/>
  <c r="N126" i="12"/>
  <c r="N127" i="12"/>
  <c r="N128" i="12"/>
  <c r="N129" i="12"/>
  <c r="N130" i="12"/>
  <c r="N131" i="12"/>
  <c r="N132" i="12"/>
  <c r="N133" i="12"/>
  <c r="N134" i="12"/>
  <c r="N135" i="12"/>
  <c r="N136" i="12"/>
  <c r="N137" i="12"/>
  <c r="N138" i="12"/>
  <c r="N139" i="12"/>
  <c r="N140" i="12"/>
  <c r="N141" i="12"/>
  <c r="N142" i="12"/>
  <c r="N143" i="12"/>
  <c r="N144" i="12"/>
  <c r="N145" i="12"/>
  <c r="N146" i="12"/>
  <c r="N147" i="12"/>
  <c r="N148" i="12"/>
  <c r="N149" i="12"/>
  <c r="N150" i="12"/>
  <c r="N151" i="12"/>
  <c r="N152" i="12"/>
  <c r="N153" i="12"/>
  <c r="N154" i="12"/>
  <c r="N155" i="12"/>
  <c r="N156" i="12"/>
  <c r="N157" i="12"/>
  <c r="N158" i="12"/>
  <c r="N159" i="12"/>
  <c r="N160" i="12"/>
  <c r="N161" i="12"/>
  <c r="N162" i="12"/>
  <c r="N163" i="12"/>
  <c r="N164" i="12"/>
  <c r="N165" i="12"/>
  <c r="N166" i="12"/>
  <c r="N167" i="12"/>
  <c r="N168" i="12"/>
  <c r="N169" i="12"/>
  <c r="N170" i="12"/>
  <c r="N171" i="12"/>
  <c r="N172" i="12"/>
  <c r="N173" i="12"/>
  <c r="N174" i="12"/>
  <c r="N175" i="12"/>
  <c r="N176" i="12"/>
  <c r="N177" i="12"/>
  <c r="N178" i="12"/>
  <c r="N179" i="12"/>
  <c r="N180" i="12"/>
  <c r="N181" i="12"/>
  <c r="N182" i="12"/>
  <c r="N183" i="12"/>
  <c r="N184" i="12"/>
  <c r="N185" i="12"/>
  <c r="N186" i="12"/>
  <c r="N187" i="12"/>
  <c r="N188" i="12"/>
  <c r="N189" i="12"/>
  <c r="N190" i="12"/>
  <c r="N191" i="12"/>
  <c r="N192" i="12"/>
  <c r="N193" i="12"/>
  <c r="N194" i="12"/>
  <c r="N195" i="12"/>
  <c r="N196" i="12"/>
  <c r="N197" i="12"/>
  <c r="N198" i="12"/>
  <c r="N199" i="12"/>
  <c r="N200" i="12"/>
  <c r="N201" i="12"/>
  <c r="N202" i="12"/>
  <c r="N203" i="12"/>
  <c r="N204" i="12"/>
  <c r="N205" i="12"/>
  <c r="N206" i="12"/>
  <c r="N207" i="12"/>
  <c r="N208" i="12"/>
  <c r="N209" i="12"/>
  <c r="N210" i="12"/>
  <c r="N211" i="12"/>
  <c r="N212" i="12"/>
  <c r="N213" i="12"/>
  <c r="N214" i="12"/>
  <c r="N215" i="12"/>
  <c r="N216" i="12"/>
  <c r="N217" i="12"/>
  <c r="N218" i="12"/>
  <c r="N219" i="12"/>
  <c r="N220" i="12"/>
  <c r="N221" i="12"/>
  <c r="N222" i="12"/>
  <c r="N223" i="12"/>
  <c r="N224" i="12"/>
  <c r="N225" i="12"/>
  <c r="N226" i="12"/>
  <c r="N227" i="12"/>
  <c r="N228" i="12"/>
  <c r="N229" i="12"/>
  <c r="N230" i="12"/>
  <c r="N231" i="12"/>
  <c r="N232" i="12"/>
  <c r="N233" i="12"/>
  <c r="N234" i="12"/>
  <c r="N235" i="12"/>
  <c r="N236" i="12"/>
  <c r="N237" i="12"/>
  <c r="N238" i="12"/>
  <c r="N239" i="12"/>
  <c r="N240" i="12"/>
  <c r="N241" i="12"/>
  <c r="N242" i="12"/>
  <c r="N243" i="12"/>
  <c r="N244" i="12"/>
  <c r="N245" i="12"/>
  <c r="N246" i="12"/>
  <c r="N247" i="12"/>
  <c r="N248" i="12"/>
  <c r="N249" i="12"/>
  <c r="N250" i="12"/>
  <c r="N251" i="12"/>
  <c r="N252" i="12"/>
  <c r="N253" i="12"/>
  <c r="N254" i="12"/>
  <c r="N255" i="12"/>
  <c r="N256" i="12"/>
  <c r="N257" i="12"/>
  <c r="N258" i="12"/>
  <c r="N259" i="12"/>
  <c r="N260" i="12"/>
  <c r="N261" i="12"/>
  <c r="N262" i="12"/>
  <c r="N263" i="12"/>
  <c r="N264" i="12"/>
  <c r="N265" i="12"/>
  <c r="N266" i="12"/>
  <c r="N267" i="12"/>
  <c r="N268" i="12"/>
  <c r="N269" i="12"/>
  <c r="N270" i="12"/>
  <c r="N271" i="12"/>
  <c r="N272" i="12"/>
  <c r="N273" i="12"/>
  <c r="N274" i="12"/>
  <c r="N275" i="12"/>
  <c r="N276" i="12"/>
  <c r="N277" i="12"/>
  <c r="N278" i="12"/>
  <c r="N279" i="12"/>
  <c r="N280" i="12"/>
  <c r="N281" i="12"/>
  <c r="N282" i="12"/>
  <c r="N283" i="12"/>
  <c r="N284" i="12"/>
  <c r="N285" i="12"/>
  <c r="N286" i="12"/>
  <c r="N287" i="12"/>
  <c r="N288" i="12"/>
  <c r="N289" i="12"/>
  <c r="N290" i="12"/>
  <c r="N291" i="12"/>
  <c r="N292" i="12"/>
  <c r="N293" i="12"/>
  <c r="N294" i="12"/>
  <c r="N295" i="12"/>
  <c r="N296" i="12"/>
  <c r="N297" i="12"/>
  <c r="N298" i="12"/>
  <c r="N299" i="12"/>
  <c r="N300" i="12"/>
  <c r="N301" i="12"/>
  <c r="N302" i="12"/>
  <c r="N303" i="12"/>
  <c r="N304" i="12"/>
  <c r="N305" i="12"/>
  <c r="N306" i="12"/>
  <c r="N307" i="12"/>
  <c r="N308" i="12"/>
  <c r="N309" i="12"/>
  <c r="M3" i="12"/>
  <c r="M4" i="12"/>
  <c r="M5" i="12"/>
  <c r="M6" i="12"/>
  <c r="M7" i="12"/>
  <c r="M8" i="12"/>
  <c r="M9" i="12"/>
  <c r="M10" i="12"/>
  <c r="M11" i="12"/>
  <c r="M12" i="12"/>
  <c r="M13" i="12"/>
  <c r="M14" i="12"/>
  <c r="M15" i="12"/>
  <c r="M16" i="12"/>
  <c r="M17" i="12"/>
  <c r="M18" i="12"/>
  <c r="M19" i="12"/>
  <c r="M20" i="12"/>
  <c r="M21" i="12"/>
  <c r="M22" i="12"/>
  <c r="M23" i="12"/>
  <c r="M24" i="12"/>
  <c r="M25" i="12"/>
  <c r="M26" i="12"/>
  <c r="M27" i="12"/>
  <c r="M28" i="12"/>
  <c r="M29" i="12"/>
  <c r="M30" i="12"/>
  <c r="M31" i="12"/>
  <c r="M32" i="12"/>
  <c r="M33" i="12"/>
  <c r="M34" i="12"/>
  <c r="M35" i="12"/>
  <c r="M36" i="12"/>
  <c r="M37" i="12"/>
  <c r="M38" i="12"/>
  <c r="M39" i="12"/>
  <c r="M40" i="12"/>
  <c r="M41" i="12"/>
  <c r="M42" i="12"/>
  <c r="M43" i="12"/>
  <c r="M44" i="12"/>
  <c r="M45" i="12"/>
  <c r="M46" i="12"/>
  <c r="M47" i="12"/>
  <c r="M48" i="12"/>
  <c r="M49" i="12"/>
  <c r="M50" i="12"/>
  <c r="M51" i="12"/>
  <c r="M52" i="12"/>
  <c r="M53" i="12"/>
  <c r="M54" i="12"/>
  <c r="M55" i="12"/>
  <c r="M56" i="12"/>
  <c r="M57" i="12"/>
  <c r="M58" i="12"/>
  <c r="M59" i="12"/>
  <c r="M60" i="12"/>
  <c r="M61" i="12"/>
  <c r="M62" i="12"/>
  <c r="M63" i="12"/>
  <c r="M64" i="12"/>
  <c r="M65" i="12"/>
  <c r="M66" i="12"/>
  <c r="M67" i="12"/>
  <c r="M68" i="12"/>
  <c r="M69" i="12"/>
  <c r="M70" i="12"/>
  <c r="M71" i="12"/>
  <c r="M72" i="12"/>
  <c r="M73" i="12"/>
  <c r="M74" i="12"/>
  <c r="M75" i="12"/>
  <c r="M76" i="12"/>
  <c r="M77" i="12"/>
  <c r="M78" i="12"/>
  <c r="M79" i="12"/>
  <c r="M80" i="12"/>
  <c r="M81" i="12"/>
  <c r="M82" i="12"/>
  <c r="M83" i="12"/>
  <c r="M84" i="12"/>
  <c r="M85" i="12"/>
  <c r="M86" i="12"/>
  <c r="M87" i="12"/>
  <c r="M88" i="12"/>
  <c r="M89" i="12"/>
  <c r="M90" i="12"/>
  <c r="M91" i="12"/>
  <c r="M92" i="12"/>
  <c r="M93" i="12"/>
  <c r="M94" i="12"/>
  <c r="M95" i="12"/>
  <c r="M96" i="12"/>
  <c r="M97" i="12"/>
  <c r="M98" i="12"/>
  <c r="M99" i="12"/>
  <c r="M100" i="12"/>
  <c r="M101" i="12"/>
  <c r="M102" i="12"/>
  <c r="M103" i="12"/>
  <c r="M104" i="12"/>
  <c r="M105" i="12"/>
  <c r="M106" i="12"/>
  <c r="M107" i="12"/>
  <c r="M108" i="12"/>
  <c r="M109" i="12"/>
  <c r="M110" i="12"/>
  <c r="M111" i="12"/>
  <c r="M112" i="12"/>
  <c r="M113" i="12"/>
  <c r="M114" i="12"/>
  <c r="M115" i="12"/>
  <c r="M116" i="12"/>
  <c r="M117" i="12"/>
  <c r="M118" i="12"/>
  <c r="M119" i="12"/>
  <c r="M120" i="12"/>
  <c r="M121" i="12"/>
  <c r="M122" i="12"/>
  <c r="M123" i="12"/>
  <c r="M124" i="12"/>
  <c r="M125" i="12"/>
  <c r="M126" i="12"/>
  <c r="M127" i="12"/>
  <c r="M128" i="12"/>
  <c r="M129" i="12"/>
  <c r="M130" i="12"/>
  <c r="M131" i="12"/>
  <c r="M132" i="12"/>
  <c r="M133" i="12"/>
  <c r="M134" i="12"/>
  <c r="M135" i="12"/>
  <c r="M136" i="12"/>
  <c r="M137" i="12"/>
  <c r="M138" i="12"/>
  <c r="M139" i="12"/>
  <c r="M140" i="12"/>
  <c r="M141" i="12"/>
  <c r="M142" i="12"/>
  <c r="M143" i="12"/>
  <c r="M144" i="12"/>
  <c r="M145" i="12"/>
  <c r="M146" i="12"/>
  <c r="M147" i="12"/>
  <c r="M148" i="12"/>
  <c r="M149" i="12"/>
  <c r="M150" i="12"/>
  <c r="M151" i="12"/>
  <c r="M152" i="12"/>
  <c r="M153" i="12"/>
  <c r="M154" i="12"/>
  <c r="M155" i="12"/>
  <c r="M156" i="12"/>
  <c r="M157" i="12"/>
  <c r="M158" i="12"/>
  <c r="M159" i="12"/>
  <c r="M160" i="12"/>
  <c r="M161" i="12"/>
  <c r="M162" i="12"/>
  <c r="M163" i="12"/>
  <c r="M164" i="12"/>
  <c r="M165" i="12"/>
  <c r="M166" i="12"/>
  <c r="M167" i="12"/>
  <c r="M168" i="12"/>
  <c r="M169" i="12"/>
  <c r="M170" i="12"/>
  <c r="M171" i="12"/>
  <c r="M172" i="12"/>
  <c r="M173" i="12"/>
  <c r="M174" i="12"/>
  <c r="M175" i="12"/>
  <c r="M176" i="12"/>
  <c r="M177" i="12"/>
  <c r="M178" i="12"/>
  <c r="M179" i="12"/>
  <c r="M180" i="12"/>
  <c r="M181" i="12"/>
  <c r="M182" i="12"/>
  <c r="M183" i="12"/>
  <c r="M184" i="12"/>
  <c r="M185" i="12"/>
  <c r="M186" i="12"/>
  <c r="M187" i="12"/>
  <c r="M188" i="12"/>
  <c r="M189" i="12"/>
  <c r="M190" i="12"/>
  <c r="M191" i="12"/>
  <c r="M192" i="12"/>
  <c r="M193" i="12"/>
  <c r="M194" i="12"/>
  <c r="M195" i="12"/>
  <c r="M196" i="12"/>
  <c r="M197" i="12"/>
  <c r="M198" i="12"/>
  <c r="M199" i="12"/>
  <c r="M200" i="12"/>
  <c r="M201" i="12"/>
  <c r="M202" i="12"/>
  <c r="M203" i="12"/>
  <c r="M204" i="12"/>
  <c r="M205" i="12"/>
  <c r="M206" i="12"/>
  <c r="M207" i="12"/>
  <c r="M208" i="12"/>
  <c r="M209" i="12"/>
  <c r="M210" i="12"/>
  <c r="M211" i="12"/>
  <c r="M212" i="12"/>
  <c r="M213" i="12"/>
  <c r="M214" i="12"/>
  <c r="M215" i="12"/>
  <c r="M216" i="12"/>
  <c r="M217" i="12"/>
  <c r="M218" i="12"/>
  <c r="M219" i="12"/>
  <c r="M220" i="12"/>
  <c r="M221" i="12"/>
  <c r="M222" i="12"/>
  <c r="M223" i="12"/>
  <c r="M224" i="12"/>
  <c r="M225" i="12"/>
  <c r="M226" i="12"/>
  <c r="M227" i="12"/>
  <c r="M228" i="12"/>
  <c r="M229" i="12"/>
  <c r="M230" i="12"/>
  <c r="M231" i="12"/>
  <c r="M232" i="12"/>
  <c r="M233" i="12"/>
  <c r="M234" i="12"/>
  <c r="M235" i="12"/>
  <c r="M236" i="12"/>
  <c r="M237" i="12"/>
  <c r="M238" i="12"/>
  <c r="M239" i="12"/>
  <c r="M240" i="12"/>
  <c r="M241" i="12"/>
  <c r="M242" i="12"/>
  <c r="M243" i="12"/>
  <c r="M244" i="12"/>
  <c r="M245" i="12"/>
  <c r="M246" i="12"/>
  <c r="M247" i="12"/>
  <c r="M248" i="12"/>
  <c r="M249" i="12"/>
  <c r="M250" i="12"/>
  <c r="M251" i="12"/>
  <c r="M252" i="12"/>
  <c r="M253" i="12"/>
  <c r="M254" i="12"/>
  <c r="M255" i="12"/>
  <c r="M256" i="12"/>
  <c r="M257" i="12"/>
  <c r="M258" i="12"/>
  <c r="M259" i="12"/>
  <c r="M260" i="12"/>
  <c r="M261" i="12"/>
  <c r="M262" i="12"/>
  <c r="M263" i="12"/>
  <c r="M264" i="12"/>
  <c r="M265" i="12"/>
  <c r="M266" i="12"/>
  <c r="M267" i="12"/>
  <c r="M268" i="12"/>
  <c r="M269" i="12"/>
  <c r="M270" i="12"/>
  <c r="M271" i="12"/>
  <c r="M272" i="12"/>
  <c r="M273" i="12"/>
  <c r="M274" i="12"/>
  <c r="M275" i="12"/>
  <c r="M276" i="12"/>
  <c r="M277" i="12"/>
  <c r="M278" i="12"/>
  <c r="M279" i="12"/>
  <c r="M280" i="12"/>
  <c r="M281" i="12"/>
  <c r="M282" i="12"/>
  <c r="M283" i="12"/>
  <c r="M284" i="12"/>
  <c r="M285" i="12"/>
  <c r="M286" i="12"/>
  <c r="M287" i="12"/>
  <c r="M288" i="12"/>
  <c r="M289" i="12"/>
  <c r="M290" i="12"/>
  <c r="M291" i="12"/>
  <c r="M292" i="12"/>
  <c r="M293" i="12"/>
  <c r="M294" i="12"/>
  <c r="M295" i="12"/>
  <c r="M296" i="12"/>
  <c r="M297" i="12"/>
  <c r="M298" i="12"/>
  <c r="M299" i="12"/>
  <c r="M300" i="12"/>
  <c r="M301" i="12"/>
  <c r="M302" i="12"/>
  <c r="M303" i="12"/>
  <c r="M304" i="12"/>
  <c r="M305" i="12"/>
  <c r="M306" i="12"/>
  <c r="M307" i="12"/>
  <c r="M308" i="12"/>
  <c r="M309" i="12"/>
  <c r="J9" i="12"/>
  <c r="K9" i="12"/>
  <c r="L9" i="12"/>
  <c r="J10" i="12"/>
  <c r="K10" i="12"/>
  <c r="L10" i="12"/>
  <c r="J11" i="12"/>
  <c r="K11" i="12"/>
  <c r="L11" i="12"/>
  <c r="J12" i="12"/>
  <c r="K12" i="12"/>
  <c r="L12" i="12"/>
  <c r="J13" i="12"/>
  <c r="K13" i="12"/>
  <c r="L13" i="12"/>
  <c r="J14" i="12"/>
  <c r="K14" i="12"/>
  <c r="L14" i="12"/>
  <c r="J15" i="12"/>
  <c r="K15" i="12"/>
  <c r="L15" i="12"/>
  <c r="J16" i="12"/>
  <c r="K16" i="12"/>
  <c r="L16" i="12"/>
  <c r="J17" i="12"/>
  <c r="K17" i="12"/>
  <c r="L17" i="12"/>
  <c r="J18" i="12"/>
  <c r="K18" i="12"/>
  <c r="L18" i="12"/>
  <c r="J19" i="12"/>
  <c r="K19" i="12"/>
  <c r="L19" i="12"/>
  <c r="J20" i="12"/>
  <c r="K20" i="12"/>
  <c r="L20" i="12"/>
  <c r="J21" i="12"/>
  <c r="K21" i="12"/>
  <c r="L21" i="12"/>
  <c r="J22" i="12"/>
  <c r="K22" i="12"/>
  <c r="L22" i="12"/>
  <c r="J23" i="12"/>
  <c r="K23" i="12"/>
  <c r="L23" i="12"/>
  <c r="J24" i="12"/>
  <c r="K24" i="12"/>
  <c r="L24" i="12"/>
  <c r="J25" i="12"/>
  <c r="K25" i="12"/>
  <c r="L25" i="12"/>
  <c r="J26" i="12"/>
  <c r="K26" i="12"/>
  <c r="L26" i="12"/>
  <c r="J27" i="12"/>
  <c r="K27" i="12"/>
  <c r="L27" i="12"/>
  <c r="J28" i="12"/>
  <c r="K28" i="12"/>
  <c r="L28" i="12"/>
  <c r="J29" i="12"/>
  <c r="K29" i="12"/>
  <c r="L29" i="12"/>
  <c r="J30" i="12"/>
  <c r="K30" i="12"/>
  <c r="L30" i="12"/>
  <c r="J31" i="12"/>
  <c r="K31" i="12"/>
  <c r="L31" i="12"/>
  <c r="J32" i="12"/>
  <c r="K32" i="12"/>
  <c r="L32" i="12"/>
  <c r="J33" i="12"/>
  <c r="K33" i="12"/>
  <c r="L33" i="12"/>
  <c r="J34" i="12"/>
  <c r="K34" i="12"/>
  <c r="L34" i="12"/>
  <c r="J35" i="12"/>
  <c r="K35" i="12"/>
  <c r="L35" i="12"/>
  <c r="J36" i="12"/>
  <c r="K36" i="12"/>
  <c r="L36" i="12"/>
  <c r="J37" i="12"/>
  <c r="K37" i="12"/>
  <c r="L37" i="12"/>
  <c r="J38" i="12"/>
  <c r="K38" i="12"/>
  <c r="L38" i="12"/>
  <c r="J39" i="12"/>
  <c r="K39" i="12"/>
  <c r="L39" i="12"/>
  <c r="J40" i="12"/>
  <c r="K40" i="12"/>
  <c r="L40" i="12"/>
  <c r="J41" i="12"/>
  <c r="K41" i="12"/>
  <c r="L41" i="12"/>
  <c r="J42" i="12"/>
  <c r="K42" i="12"/>
  <c r="L42" i="12"/>
  <c r="J43" i="12"/>
  <c r="K43" i="12"/>
  <c r="L43" i="12"/>
  <c r="J44" i="12"/>
  <c r="K44" i="12"/>
  <c r="L44" i="12"/>
  <c r="J45" i="12"/>
  <c r="K45" i="12"/>
  <c r="L45" i="12"/>
  <c r="J46" i="12"/>
  <c r="K46" i="12"/>
  <c r="L46" i="12"/>
  <c r="J47" i="12"/>
  <c r="K47" i="12"/>
  <c r="L47" i="12"/>
  <c r="J48" i="12"/>
  <c r="K48" i="12"/>
  <c r="L48" i="12"/>
  <c r="J49" i="12"/>
  <c r="K49" i="12"/>
  <c r="L49" i="12"/>
  <c r="J50" i="12"/>
  <c r="K50" i="12"/>
  <c r="L50" i="12"/>
  <c r="J51" i="12"/>
  <c r="K51" i="12"/>
  <c r="L51" i="12"/>
  <c r="J52" i="12"/>
  <c r="K52" i="12"/>
  <c r="L52" i="12"/>
  <c r="J53" i="12"/>
  <c r="K53" i="12"/>
  <c r="L53" i="12"/>
  <c r="J54" i="12"/>
  <c r="K54" i="12"/>
  <c r="L54" i="12"/>
  <c r="J55" i="12"/>
  <c r="K55" i="12"/>
  <c r="L55" i="12"/>
  <c r="J56" i="12"/>
  <c r="K56" i="12"/>
  <c r="L56" i="12"/>
  <c r="J57" i="12"/>
  <c r="K57" i="12"/>
  <c r="L57" i="12"/>
  <c r="J58" i="12"/>
  <c r="K58" i="12"/>
  <c r="L58" i="12"/>
  <c r="J59" i="12"/>
  <c r="K59" i="12"/>
  <c r="L59" i="12"/>
  <c r="J60" i="12"/>
  <c r="K60" i="12"/>
  <c r="L60" i="12"/>
  <c r="J61" i="12"/>
  <c r="K61" i="12"/>
  <c r="L61" i="12"/>
  <c r="J62" i="12"/>
  <c r="K62" i="12"/>
  <c r="L62" i="12"/>
  <c r="J63" i="12"/>
  <c r="K63" i="12"/>
  <c r="L63" i="12"/>
  <c r="J64" i="12"/>
  <c r="K64" i="12"/>
  <c r="L64" i="12"/>
  <c r="J65" i="12"/>
  <c r="K65" i="12"/>
  <c r="L65" i="12"/>
  <c r="J66" i="12"/>
  <c r="K66" i="12"/>
  <c r="L66" i="12"/>
  <c r="J67" i="12"/>
  <c r="K67" i="12"/>
  <c r="L67" i="12"/>
  <c r="J68" i="12"/>
  <c r="K68" i="12"/>
  <c r="L68" i="12"/>
  <c r="J69" i="12"/>
  <c r="K69" i="12"/>
  <c r="L69" i="12"/>
  <c r="J70" i="12"/>
  <c r="K70" i="12"/>
  <c r="L70" i="12"/>
  <c r="J71" i="12"/>
  <c r="K71" i="12"/>
  <c r="L71" i="12"/>
  <c r="J72" i="12"/>
  <c r="K72" i="12"/>
  <c r="L72" i="12"/>
  <c r="J73" i="12"/>
  <c r="K73" i="12"/>
  <c r="L73" i="12"/>
  <c r="J74" i="12"/>
  <c r="K74" i="12"/>
  <c r="L74" i="12"/>
  <c r="J75" i="12"/>
  <c r="K75" i="12"/>
  <c r="L75" i="12"/>
  <c r="J76" i="12"/>
  <c r="K76" i="12"/>
  <c r="L76" i="12"/>
  <c r="J77" i="12"/>
  <c r="K77" i="12"/>
  <c r="L77" i="12"/>
  <c r="J78" i="12"/>
  <c r="K78" i="12"/>
  <c r="L78" i="12"/>
  <c r="J79" i="12"/>
  <c r="K79" i="12"/>
  <c r="L79" i="12"/>
  <c r="J80" i="12"/>
  <c r="K80" i="12"/>
  <c r="L80" i="12"/>
  <c r="J81" i="12"/>
  <c r="K81" i="12"/>
  <c r="L81" i="12"/>
  <c r="J82" i="12"/>
  <c r="K82" i="12"/>
  <c r="L82" i="12"/>
  <c r="J83" i="12"/>
  <c r="K83" i="12"/>
  <c r="L83" i="12"/>
  <c r="J84" i="12"/>
  <c r="K84" i="12"/>
  <c r="L84" i="12"/>
  <c r="J85" i="12"/>
  <c r="K85" i="12"/>
  <c r="L85" i="12"/>
  <c r="J86" i="12"/>
  <c r="K86" i="12"/>
  <c r="L86" i="12"/>
  <c r="J87" i="12"/>
  <c r="K87" i="12"/>
  <c r="L87" i="12"/>
  <c r="J88" i="12"/>
  <c r="K88" i="12"/>
  <c r="L88" i="12"/>
  <c r="J89" i="12"/>
  <c r="K89" i="12"/>
  <c r="L89" i="12"/>
  <c r="J90" i="12"/>
  <c r="K90" i="12"/>
  <c r="L90" i="12"/>
  <c r="J91" i="12"/>
  <c r="K91" i="12"/>
  <c r="L91" i="12"/>
  <c r="J92" i="12"/>
  <c r="K92" i="12"/>
  <c r="L92" i="12"/>
  <c r="J93" i="12"/>
  <c r="K93" i="12"/>
  <c r="L93" i="12"/>
  <c r="J94" i="12"/>
  <c r="K94" i="12"/>
  <c r="L94" i="12"/>
  <c r="J95" i="12"/>
  <c r="K95" i="12"/>
  <c r="L95" i="12"/>
  <c r="J96" i="12"/>
  <c r="K96" i="12"/>
  <c r="L96" i="12"/>
  <c r="J97" i="12"/>
  <c r="K97" i="12"/>
  <c r="L97" i="12"/>
  <c r="J98" i="12"/>
  <c r="K98" i="12"/>
  <c r="L98" i="12"/>
  <c r="J99" i="12"/>
  <c r="K99" i="12"/>
  <c r="L99" i="12"/>
  <c r="J100" i="12"/>
  <c r="K100" i="12"/>
  <c r="L100" i="12"/>
  <c r="J101" i="12"/>
  <c r="K101" i="12"/>
  <c r="L101" i="12"/>
  <c r="J102" i="12"/>
  <c r="K102" i="12"/>
  <c r="L102" i="12"/>
  <c r="J103" i="12"/>
  <c r="K103" i="12"/>
  <c r="L103" i="12"/>
  <c r="J104" i="12"/>
  <c r="K104" i="12"/>
  <c r="L104" i="12"/>
  <c r="J105" i="12"/>
  <c r="K105" i="12"/>
  <c r="L105" i="12"/>
  <c r="J106" i="12"/>
  <c r="K106" i="12"/>
  <c r="L106" i="12"/>
  <c r="J107" i="12"/>
  <c r="K107" i="12"/>
  <c r="L107" i="12"/>
  <c r="J108" i="12"/>
  <c r="K108" i="12"/>
  <c r="L108" i="12"/>
  <c r="J109" i="12"/>
  <c r="K109" i="12"/>
  <c r="L109" i="12"/>
  <c r="J110" i="12"/>
  <c r="K110" i="12"/>
  <c r="L110" i="12"/>
  <c r="J111" i="12"/>
  <c r="K111" i="12"/>
  <c r="L111" i="12"/>
  <c r="J112" i="12"/>
  <c r="K112" i="12"/>
  <c r="L112" i="12"/>
  <c r="J113" i="12"/>
  <c r="K113" i="12"/>
  <c r="L113" i="12"/>
  <c r="J114" i="12"/>
  <c r="K114" i="12"/>
  <c r="L114" i="12"/>
  <c r="J115" i="12"/>
  <c r="K115" i="12"/>
  <c r="L115" i="12"/>
  <c r="J116" i="12"/>
  <c r="K116" i="12"/>
  <c r="L116" i="12"/>
  <c r="J117" i="12"/>
  <c r="K117" i="12"/>
  <c r="L117" i="12"/>
  <c r="J118" i="12"/>
  <c r="K118" i="12"/>
  <c r="L118" i="12"/>
  <c r="J119" i="12"/>
  <c r="K119" i="12"/>
  <c r="L119" i="12"/>
  <c r="J120" i="12"/>
  <c r="K120" i="12"/>
  <c r="L120" i="12"/>
  <c r="J121" i="12"/>
  <c r="K121" i="12"/>
  <c r="L121" i="12"/>
  <c r="J122" i="12"/>
  <c r="K122" i="12"/>
  <c r="L122" i="12"/>
  <c r="J123" i="12"/>
  <c r="K123" i="12"/>
  <c r="L123" i="12"/>
  <c r="J124" i="12"/>
  <c r="K124" i="12"/>
  <c r="L124" i="12"/>
  <c r="J125" i="12"/>
  <c r="K125" i="12"/>
  <c r="L125" i="12"/>
  <c r="J126" i="12"/>
  <c r="K126" i="12"/>
  <c r="L126" i="12"/>
  <c r="J127" i="12"/>
  <c r="K127" i="12"/>
  <c r="L127" i="12"/>
  <c r="J128" i="12"/>
  <c r="K128" i="12"/>
  <c r="L128" i="12"/>
  <c r="J129" i="12"/>
  <c r="K129" i="12"/>
  <c r="L129" i="12"/>
  <c r="J130" i="12"/>
  <c r="K130" i="12"/>
  <c r="L130" i="12"/>
  <c r="J131" i="12"/>
  <c r="K131" i="12"/>
  <c r="L131" i="12"/>
  <c r="J132" i="12"/>
  <c r="K132" i="12"/>
  <c r="L132" i="12"/>
  <c r="J133" i="12"/>
  <c r="K133" i="12"/>
  <c r="L133" i="12"/>
  <c r="J134" i="12"/>
  <c r="K134" i="12"/>
  <c r="L134" i="12"/>
  <c r="J135" i="12"/>
  <c r="K135" i="12"/>
  <c r="L135" i="12"/>
  <c r="J136" i="12"/>
  <c r="K136" i="12"/>
  <c r="L136" i="12"/>
  <c r="J137" i="12"/>
  <c r="K137" i="12"/>
  <c r="L137" i="12"/>
  <c r="J138" i="12"/>
  <c r="K138" i="12"/>
  <c r="L138" i="12"/>
  <c r="J139" i="12"/>
  <c r="K139" i="12"/>
  <c r="L139" i="12"/>
  <c r="J140" i="12"/>
  <c r="K140" i="12"/>
  <c r="L140" i="12"/>
  <c r="J141" i="12"/>
  <c r="K141" i="12"/>
  <c r="L141" i="12"/>
  <c r="J142" i="12"/>
  <c r="K142" i="12"/>
  <c r="L142" i="12"/>
  <c r="J143" i="12"/>
  <c r="K143" i="12"/>
  <c r="L143" i="12"/>
  <c r="J144" i="12"/>
  <c r="K144" i="12"/>
  <c r="L144" i="12"/>
  <c r="J145" i="12"/>
  <c r="K145" i="12"/>
  <c r="L145" i="12"/>
  <c r="J146" i="12"/>
  <c r="K146" i="12"/>
  <c r="L146" i="12"/>
  <c r="J147" i="12"/>
  <c r="K147" i="12"/>
  <c r="L147" i="12"/>
  <c r="J148" i="12"/>
  <c r="K148" i="12"/>
  <c r="L148" i="12"/>
  <c r="J149" i="12"/>
  <c r="K149" i="12"/>
  <c r="L149" i="12"/>
  <c r="J150" i="12"/>
  <c r="K150" i="12"/>
  <c r="L150" i="12"/>
  <c r="J151" i="12"/>
  <c r="K151" i="12"/>
  <c r="L151" i="12"/>
  <c r="J152" i="12"/>
  <c r="K152" i="12"/>
  <c r="L152" i="12"/>
  <c r="J153" i="12"/>
  <c r="K153" i="12"/>
  <c r="L153" i="12"/>
  <c r="J154" i="12"/>
  <c r="K154" i="12"/>
  <c r="L154" i="12"/>
  <c r="J155" i="12"/>
  <c r="K155" i="12"/>
  <c r="L155" i="12"/>
  <c r="J156" i="12"/>
  <c r="K156" i="12"/>
  <c r="L156" i="12"/>
  <c r="J157" i="12"/>
  <c r="K157" i="12"/>
  <c r="L157" i="12"/>
  <c r="J158" i="12"/>
  <c r="K158" i="12"/>
  <c r="L158" i="12"/>
  <c r="J159" i="12"/>
  <c r="K159" i="12"/>
  <c r="L159" i="12"/>
  <c r="J160" i="12"/>
  <c r="K160" i="12"/>
  <c r="L160" i="12"/>
  <c r="J161" i="12"/>
  <c r="K161" i="12"/>
  <c r="L161" i="12"/>
  <c r="J162" i="12"/>
  <c r="K162" i="12"/>
  <c r="L162" i="12"/>
  <c r="J163" i="12"/>
  <c r="K163" i="12"/>
  <c r="L163" i="12"/>
  <c r="J164" i="12"/>
  <c r="K164" i="12"/>
  <c r="L164" i="12"/>
  <c r="J165" i="12"/>
  <c r="K165" i="12"/>
  <c r="L165" i="12"/>
  <c r="J166" i="12"/>
  <c r="K166" i="12"/>
  <c r="L166" i="12"/>
  <c r="J167" i="12"/>
  <c r="K167" i="12"/>
  <c r="L167" i="12"/>
  <c r="J168" i="12"/>
  <c r="K168" i="12"/>
  <c r="L168" i="12"/>
  <c r="J169" i="12"/>
  <c r="K169" i="12"/>
  <c r="L169" i="12"/>
  <c r="J170" i="12"/>
  <c r="K170" i="12"/>
  <c r="L170" i="12"/>
  <c r="J171" i="12"/>
  <c r="K171" i="12"/>
  <c r="L171" i="12"/>
  <c r="J172" i="12"/>
  <c r="K172" i="12"/>
  <c r="L172" i="12"/>
  <c r="J173" i="12"/>
  <c r="K173" i="12"/>
  <c r="L173" i="12"/>
  <c r="J174" i="12"/>
  <c r="K174" i="12"/>
  <c r="L174" i="12"/>
  <c r="J175" i="12"/>
  <c r="K175" i="12"/>
  <c r="L175" i="12"/>
  <c r="J176" i="12"/>
  <c r="K176" i="12"/>
  <c r="L176" i="12"/>
  <c r="J177" i="12"/>
  <c r="K177" i="12"/>
  <c r="L177" i="12"/>
  <c r="J178" i="12"/>
  <c r="K178" i="12"/>
  <c r="L178" i="12"/>
  <c r="J179" i="12"/>
  <c r="K179" i="12"/>
  <c r="L179" i="12"/>
  <c r="J180" i="12"/>
  <c r="K180" i="12"/>
  <c r="L180" i="12"/>
  <c r="J181" i="12"/>
  <c r="K181" i="12"/>
  <c r="L181" i="12"/>
  <c r="J182" i="12"/>
  <c r="K182" i="12"/>
  <c r="L182" i="12"/>
  <c r="J183" i="12"/>
  <c r="K183" i="12"/>
  <c r="L183" i="12"/>
  <c r="J184" i="12"/>
  <c r="K184" i="12"/>
  <c r="L184" i="12"/>
  <c r="J185" i="12"/>
  <c r="K185" i="12"/>
  <c r="L185" i="12"/>
  <c r="J186" i="12"/>
  <c r="K186" i="12"/>
  <c r="L186" i="12"/>
  <c r="J187" i="12"/>
  <c r="K187" i="12"/>
  <c r="L187" i="12"/>
  <c r="J188" i="12"/>
  <c r="K188" i="12"/>
  <c r="L188" i="12"/>
  <c r="J189" i="12"/>
  <c r="K189" i="12"/>
  <c r="L189" i="12"/>
  <c r="J190" i="12"/>
  <c r="K190" i="12"/>
  <c r="L190" i="12"/>
  <c r="J191" i="12"/>
  <c r="K191" i="12"/>
  <c r="L191" i="12"/>
  <c r="J192" i="12"/>
  <c r="K192" i="12"/>
  <c r="L192" i="12"/>
  <c r="J193" i="12"/>
  <c r="K193" i="12"/>
  <c r="L193" i="12"/>
  <c r="J194" i="12"/>
  <c r="K194" i="12"/>
  <c r="L194" i="12"/>
  <c r="J195" i="12"/>
  <c r="K195" i="12"/>
  <c r="L195" i="12"/>
  <c r="J196" i="12"/>
  <c r="K196" i="12"/>
  <c r="L196" i="12"/>
  <c r="J197" i="12"/>
  <c r="K197" i="12"/>
  <c r="L197" i="12"/>
  <c r="J198" i="12"/>
  <c r="K198" i="12"/>
  <c r="L198" i="12"/>
  <c r="J199" i="12"/>
  <c r="K199" i="12"/>
  <c r="L199" i="12"/>
  <c r="J200" i="12"/>
  <c r="K200" i="12"/>
  <c r="L200" i="12"/>
  <c r="J201" i="12"/>
  <c r="K201" i="12"/>
  <c r="L201" i="12"/>
  <c r="J202" i="12"/>
  <c r="K202" i="12"/>
  <c r="L202" i="12"/>
  <c r="J203" i="12"/>
  <c r="K203" i="12"/>
  <c r="L203" i="12"/>
  <c r="J204" i="12"/>
  <c r="K204" i="12"/>
  <c r="L204" i="12"/>
  <c r="J205" i="12"/>
  <c r="K205" i="12"/>
  <c r="L205" i="12"/>
  <c r="J206" i="12"/>
  <c r="K206" i="12"/>
  <c r="L206" i="12"/>
  <c r="J207" i="12"/>
  <c r="K207" i="12"/>
  <c r="L207" i="12"/>
  <c r="J208" i="12"/>
  <c r="K208" i="12"/>
  <c r="L208" i="12"/>
  <c r="J209" i="12"/>
  <c r="K209" i="12"/>
  <c r="L209" i="12"/>
  <c r="J210" i="12"/>
  <c r="K210" i="12"/>
  <c r="L210" i="12"/>
  <c r="J211" i="12"/>
  <c r="K211" i="12"/>
  <c r="L211" i="12"/>
  <c r="J212" i="12"/>
  <c r="K212" i="12"/>
  <c r="L212" i="12"/>
  <c r="J213" i="12"/>
  <c r="K213" i="12"/>
  <c r="L213" i="12"/>
  <c r="J214" i="12"/>
  <c r="K214" i="12"/>
  <c r="L214" i="12"/>
  <c r="J215" i="12"/>
  <c r="K215" i="12"/>
  <c r="L215" i="12"/>
  <c r="J216" i="12"/>
  <c r="K216" i="12"/>
  <c r="L216" i="12"/>
  <c r="J217" i="12"/>
  <c r="K217" i="12"/>
  <c r="L217" i="12"/>
  <c r="J218" i="12"/>
  <c r="K218" i="12"/>
  <c r="L218" i="12"/>
  <c r="J219" i="12"/>
  <c r="K219" i="12"/>
  <c r="L219" i="12"/>
  <c r="J220" i="12"/>
  <c r="K220" i="12"/>
  <c r="L220" i="12"/>
  <c r="J221" i="12"/>
  <c r="K221" i="12"/>
  <c r="L221" i="12"/>
  <c r="J222" i="12"/>
  <c r="K222" i="12"/>
  <c r="L222" i="12"/>
  <c r="J223" i="12"/>
  <c r="K223" i="12"/>
  <c r="L223" i="12"/>
  <c r="J224" i="12"/>
  <c r="K224" i="12"/>
  <c r="L224" i="12"/>
  <c r="J225" i="12"/>
  <c r="K225" i="12"/>
  <c r="L225" i="12"/>
  <c r="J226" i="12"/>
  <c r="K226" i="12"/>
  <c r="L226" i="12"/>
  <c r="J227" i="12"/>
  <c r="K227" i="12"/>
  <c r="L227" i="12"/>
  <c r="J228" i="12"/>
  <c r="K228" i="12"/>
  <c r="L228" i="12"/>
  <c r="J229" i="12"/>
  <c r="K229" i="12"/>
  <c r="L229" i="12"/>
  <c r="J230" i="12"/>
  <c r="K230" i="12"/>
  <c r="L230" i="12"/>
  <c r="J231" i="12"/>
  <c r="K231" i="12"/>
  <c r="L231" i="12"/>
  <c r="J232" i="12"/>
  <c r="K232" i="12"/>
  <c r="L232" i="12"/>
  <c r="J233" i="12"/>
  <c r="K233" i="12"/>
  <c r="L233" i="12"/>
  <c r="J234" i="12"/>
  <c r="K234" i="12"/>
  <c r="L234" i="12"/>
  <c r="J235" i="12"/>
  <c r="K235" i="12"/>
  <c r="L235" i="12"/>
  <c r="J236" i="12"/>
  <c r="K236" i="12"/>
  <c r="L236" i="12"/>
  <c r="J237" i="12"/>
  <c r="K237" i="12"/>
  <c r="L237" i="12"/>
  <c r="J238" i="12"/>
  <c r="K238" i="12"/>
  <c r="L238" i="12"/>
  <c r="J239" i="12"/>
  <c r="K239" i="12"/>
  <c r="L239" i="12"/>
  <c r="J240" i="12"/>
  <c r="K240" i="12"/>
  <c r="L240" i="12"/>
  <c r="J241" i="12"/>
  <c r="K241" i="12"/>
  <c r="L241" i="12"/>
  <c r="J242" i="12"/>
  <c r="K242" i="12"/>
  <c r="L242" i="12"/>
  <c r="J243" i="12"/>
  <c r="K243" i="12"/>
  <c r="L243" i="12"/>
  <c r="J244" i="12"/>
  <c r="K244" i="12"/>
  <c r="L244" i="12"/>
  <c r="J245" i="12"/>
  <c r="K245" i="12"/>
  <c r="L245" i="12"/>
  <c r="J246" i="12"/>
  <c r="K246" i="12"/>
  <c r="L246" i="12"/>
  <c r="J247" i="12"/>
  <c r="K247" i="12"/>
  <c r="L247" i="12"/>
  <c r="J248" i="12"/>
  <c r="K248" i="12"/>
  <c r="L248" i="12"/>
  <c r="J249" i="12"/>
  <c r="K249" i="12"/>
  <c r="L249" i="12"/>
  <c r="J250" i="12"/>
  <c r="K250" i="12"/>
  <c r="L250" i="12"/>
  <c r="J251" i="12"/>
  <c r="K251" i="12"/>
  <c r="L251" i="12"/>
  <c r="J252" i="12"/>
  <c r="K252" i="12"/>
  <c r="L252" i="12"/>
  <c r="J253" i="12"/>
  <c r="K253" i="12"/>
  <c r="L253" i="12"/>
  <c r="J254" i="12"/>
  <c r="K254" i="12"/>
  <c r="L254" i="12"/>
  <c r="J255" i="12"/>
  <c r="K255" i="12"/>
  <c r="L255" i="12"/>
  <c r="J256" i="12"/>
  <c r="K256" i="12"/>
  <c r="L256" i="12"/>
  <c r="J257" i="12"/>
  <c r="K257" i="12"/>
  <c r="L257" i="12"/>
  <c r="J258" i="12"/>
  <c r="K258" i="12"/>
  <c r="L258" i="12"/>
  <c r="J259" i="12"/>
  <c r="K259" i="12"/>
  <c r="L259" i="12"/>
  <c r="J260" i="12"/>
  <c r="K260" i="12"/>
  <c r="L260" i="12"/>
  <c r="J261" i="12"/>
  <c r="K261" i="12"/>
  <c r="L261" i="12"/>
  <c r="J262" i="12"/>
  <c r="K262" i="12"/>
  <c r="L262" i="12"/>
  <c r="J263" i="12"/>
  <c r="K263" i="12"/>
  <c r="L263" i="12"/>
  <c r="J264" i="12"/>
  <c r="K264" i="12"/>
  <c r="L264" i="12"/>
  <c r="J265" i="12"/>
  <c r="K265" i="12"/>
  <c r="L265" i="12"/>
  <c r="J266" i="12"/>
  <c r="K266" i="12"/>
  <c r="L266" i="12"/>
  <c r="J267" i="12"/>
  <c r="K267" i="12"/>
  <c r="L267" i="12"/>
  <c r="J268" i="12"/>
  <c r="K268" i="12"/>
  <c r="L268" i="12"/>
  <c r="J269" i="12"/>
  <c r="K269" i="12"/>
  <c r="L269" i="12"/>
  <c r="J270" i="12"/>
  <c r="K270" i="12"/>
  <c r="L270" i="12"/>
  <c r="J271" i="12"/>
  <c r="K271" i="12"/>
  <c r="L271" i="12"/>
  <c r="J272" i="12"/>
  <c r="K272" i="12"/>
  <c r="L272" i="12"/>
  <c r="J273" i="12"/>
  <c r="K273" i="12"/>
  <c r="L273" i="12"/>
  <c r="J274" i="12"/>
  <c r="K274" i="12"/>
  <c r="L274" i="12"/>
  <c r="J275" i="12"/>
  <c r="K275" i="12"/>
  <c r="L275" i="12"/>
  <c r="J276" i="12"/>
  <c r="K276" i="12"/>
  <c r="L276" i="12"/>
  <c r="J277" i="12"/>
  <c r="K277" i="12"/>
  <c r="L277" i="12"/>
  <c r="J278" i="12"/>
  <c r="K278" i="12"/>
  <c r="L278" i="12"/>
  <c r="J279" i="12"/>
  <c r="K279" i="12"/>
  <c r="L279" i="12"/>
  <c r="J280" i="12"/>
  <c r="K280" i="12"/>
  <c r="L280" i="12"/>
  <c r="J281" i="12"/>
  <c r="K281" i="12"/>
  <c r="L281" i="12"/>
  <c r="J282" i="12"/>
  <c r="K282" i="12"/>
  <c r="L282" i="12"/>
  <c r="J283" i="12"/>
  <c r="K283" i="12"/>
  <c r="L283" i="12"/>
  <c r="J284" i="12"/>
  <c r="K284" i="12"/>
  <c r="L284" i="12"/>
  <c r="J285" i="12"/>
  <c r="K285" i="12"/>
  <c r="L285" i="12"/>
  <c r="J286" i="12"/>
  <c r="K286" i="12"/>
  <c r="L286" i="12"/>
  <c r="J287" i="12"/>
  <c r="K287" i="12"/>
  <c r="L287" i="12"/>
  <c r="J288" i="12"/>
  <c r="K288" i="12"/>
  <c r="L288" i="12"/>
  <c r="J289" i="12"/>
  <c r="K289" i="12"/>
  <c r="L289" i="12"/>
  <c r="J290" i="12"/>
  <c r="K290" i="12"/>
  <c r="L290" i="12"/>
  <c r="J291" i="12"/>
  <c r="K291" i="12"/>
  <c r="L291" i="12"/>
  <c r="J292" i="12"/>
  <c r="K292" i="12"/>
  <c r="L292" i="12"/>
  <c r="J293" i="12"/>
  <c r="K293" i="12"/>
  <c r="L293" i="12"/>
  <c r="J294" i="12"/>
  <c r="K294" i="12"/>
  <c r="L294" i="12"/>
  <c r="J295" i="12"/>
  <c r="K295" i="12"/>
  <c r="L295" i="12"/>
  <c r="J296" i="12"/>
  <c r="K296" i="12"/>
  <c r="L296" i="12"/>
  <c r="J297" i="12"/>
  <c r="K297" i="12"/>
  <c r="L297" i="12"/>
  <c r="J298" i="12"/>
  <c r="K298" i="12"/>
  <c r="L298" i="12"/>
  <c r="J299" i="12"/>
  <c r="K299" i="12"/>
  <c r="L299" i="12"/>
  <c r="J300" i="12"/>
  <c r="K300" i="12"/>
  <c r="L300" i="12"/>
  <c r="J301" i="12"/>
  <c r="K301" i="12"/>
  <c r="L301" i="12"/>
  <c r="J302" i="12"/>
  <c r="K302" i="12"/>
  <c r="L302" i="12"/>
  <c r="J303" i="12"/>
  <c r="K303" i="12"/>
  <c r="L303" i="12"/>
  <c r="J304" i="12"/>
  <c r="K304" i="12"/>
  <c r="L304" i="12"/>
  <c r="J305" i="12"/>
  <c r="K305" i="12"/>
  <c r="L305" i="12"/>
  <c r="J306" i="12"/>
  <c r="K306" i="12"/>
  <c r="L306" i="12"/>
  <c r="J307" i="12"/>
  <c r="K307" i="12"/>
  <c r="L307" i="12"/>
  <c r="J308" i="12"/>
  <c r="K308" i="12"/>
  <c r="L308" i="12"/>
  <c r="K8" i="12"/>
  <c r="L8" i="12"/>
  <c r="J8" i="12"/>
  <c r="I3" i="12"/>
  <c r="I4" i="12"/>
  <c r="I5" i="12"/>
  <c r="I6" i="12"/>
  <c r="I7" i="12"/>
  <c r="I8" i="12"/>
  <c r="I9" i="12"/>
  <c r="I10" i="12"/>
  <c r="I11"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I40" i="12"/>
  <c r="I41" i="12"/>
  <c r="I42" i="12"/>
  <c r="I43" i="12"/>
  <c r="I44" i="12"/>
  <c r="I45" i="12"/>
  <c r="I46" i="12"/>
  <c r="I47" i="12"/>
  <c r="I48" i="12"/>
  <c r="I49" i="12"/>
  <c r="I50" i="12"/>
  <c r="I51" i="12"/>
  <c r="I52" i="12"/>
  <c r="I53" i="12"/>
  <c r="I54" i="12"/>
  <c r="I55" i="12"/>
  <c r="I56" i="12"/>
  <c r="I57" i="12"/>
  <c r="I58" i="12"/>
  <c r="I59" i="12"/>
  <c r="I60" i="12"/>
  <c r="I61" i="12"/>
  <c r="I62" i="12"/>
  <c r="I63" i="12"/>
  <c r="I64" i="12"/>
  <c r="I65" i="12"/>
  <c r="I66" i="12"/>
  <c r="I67" i="12"/>
  <c r="I68" i="12"/>
  <c r="I69" i="12"/>
  <c r="I70" i="12"/>
  <c r="I71" i="12"/>
  <c r="I72" i="12"/>
  <c r="I73" i="12"/>
  <c r="I74" i="12"/>
  <c r="I75" i="12"/>
  <c r="I76" i="12"/>
  <c r="I77" i="12"/>
  <c r="I78" i="12"/>
  <c r="I79" i="12"/>
  <c r="I80" i="12"/>
  <c r="I81" i="12"/>
  <c r="I82" i="12"/>
  <c r="I83" i="12"/>
  <c r="I84" i="12"/>
  <c r="I85" i="12"/>
  <c r="I86" i="12"/>
  <c r="I87" i="12"/>
  <c r="I88" i="12"/>
  <c r="I89" i="12"/>
  <c r="I90" i="12"/>
  <c r="I91" i="12"/>
  <c r="I92" i="12"/>
  <c r="I93" i="12"/>
  <c r="I94" i="12"/>
  <c r="I95" i="12"/>
  <c r="I96" i="12"/>
  <c r="I97" i="12"/>
  <c r="I98" i="12"/>
  <c r="I99" i="12"/>
  <c r="I100" i="12"/>
  <c r="I101" i="12"/>
  <c r="I102" i="12"/>
  <c r="I103" i="12"/>
  <c r="I104" i="12"/>
  <c r="I105" i="12"/>
  <c r="I106" i="12"/>
  <c r="I107" i="12"/>
  <c r="I108" i="12"/>
  <c r="I109" i="12"/>
  <c r="I110" i="12"/>
  <c r="I111" i="12"/>
  <c r="I112" i="12"/>
  <c r="I113" i="12"/>
  <c r="I114" i="12"/>
  <c r="I115" i="12"/>
  <c r="I116" i="12"/>
  <c r="I117" i="12"/>
  <c r="I118" i="12"/>
  <c r="I119" i="12"/>
  <c r="I120" i="12"/>
  <c r="I121" i="12"/>
  <c r="I122" i="12"/>
  <c r="I123" i="12"/>
  <c r="I124" i="12"/>
  <c r="I125" i="12"/>
  <c r="I126" i="12"/>
  <c r="I127" i="12"/>
  <c r="I128" i="12"/>
  <c r="I129" i="12"/>
  <c r="I130" i="12"/>
  <c r="I131" i="12"/>
  <c r="I132" i="12"/>
  <c r="I133" i="12"/>
  <c r="I134" i="12"/>
  <c r="I135" i="12"/>
  <c r="I136" i="12"/>
  <c r="I137" i="12"/>
  <c r="I138" i="12"/>
  <c r="I139" i="12"/>
  <c r="I140" i="12"/>
  <c r="I141" i="12"/>
  <c r="I142" i="12"/>
  <c r="I143" i="12"/>
  <c r="I144" i="12"/>
  <c r="I145" i="12"/>
  <c r="I146" i="12"/>
  <c r="I147" i="12"/>
  <c r="I148" i="12"/>
  <c r="I149" i="12"/>
  <c r="I150" i="12"/>
  <c r="I151" i="12"/>
  <c r="I152" i="12"/>
  <c r="I153" i="12"/>
  <c r="I154" i="12"/>
  <c r="I155" i="12"/>
  <c r="I156" i="12"/>
  <c r="I157" i="12"/>
  <c r="I158" i="12"/>
  <c r="I159" i="12"/>
  <c r="I160" i="12"/>
  <c r="I161" i="12"/>
  <c r="I162" i="12"/>
  <c r="I163" i="12"/>
  <c r="I164" i="12"/>
  <c r="I165" i="12"/>
  <c r="I166" i="12"/>
  <c r="I167" i="12"/>
  <c r="I168" i="12"/>
  <c r="I169" i="12"/>
  <c r="I170" i="12"/>
  <c r="I171" i="12"/>
  <c r="I172" i="12"/>
  <c r="I173" i="12"/>
  <c r="I174" i="12"/>
  <c r="I175" i="12"/>
  <c r="I176" i="12"/>
  <c r="I177" i="12"/>
  <c r="I178" i="12"/>
  <c r="I179" i="12"/>
  <c r="I180" i="12"/>
  <c r="I181" i="12"/>
  <c r="I182" i="12"/>
  <c r="I183" i="12"/>
  <c r="I184" i="12"/>
  <c r="I185" i="12"/>
  <c r="I186" i="12"/>
  <c r="I187" i="12"/>
  <c r="I188" i="12"/>
  <c r="I189" i="12"/>
  <c r="I190" i="12"/>
  <c r="I191" i="12"/>
  <c r="I192" i="12"/>
  <c r="I193" i="12"/>
  <c r="I194" i="12"/>
  <c r="I195" i="12"/>
  <c r="I196" i="12"/>
  <c r="I197" i="12"/>
  <c r="I198" i="12"/>
  <c r="I199" i="12"/>
  <c r="I200" i="12"/>
  <c r="I201" i="12"/>
  <c r="I202" i="12"/>
  <c r="I203" i="12"/>
  <c r="I204" i="12"/>
  <c r="I205" i="12"/>
  <c r="I206" i="12"/>
  <c r="I207" i="12"/>
  <c r="I208" i="12"/>
  <c r="I209" i="12"/>
  <c r="I210" i="12"/>
  <c r="I211" i="12"/>
  <c r="I212" i="12"/>
  <c r="I213" i="12"/>
  <c r="I214" i="12"/>
  <c r="I215" i="12"/>
  <c r="I216" i="12"/>
  <c r="I217" i="12"/>
  <c r="I218" i="12"/>
  <c r="I219" i="12"/>
  <c r="I220" i="12"/>
  <c r="I221" i="12"/>
  <c r="I222" i="12"/>
  <c r="I223" i="12"/>
  <c r="I224" i="12"/>
  <c r="I225" i="12"/>
  <c r="I226" i="12"/>
  <c r="I227" i="12"/>
  <c r="I228" i="12"/>
  <c r="I229" i="12"/>
  <c r="I230" i="12"/>
  <c r="I231" i="12"/>
  <c r="I232" i="12"/>
  <c r="I233" i="12"/>
  <c r="I234" i="12"/>
  <c r="I235" i="12"/>
  <c r="I236" i="12"/>
  <c r="I237" i="12"/>
  <c r="I238" i="12"/>
  <c r="I239" i="12"/>
  <c r="I240" i="12"/>
  <c r="I241" i="12"/>
  <c r="I242" i="12"/>
  <c r="I243" i="12"/>
  <c r="I244" i="12"/>
  <c r="I245" i="12"/>
  <c r="I246" i="12"/>
  <c r="I247" i="12"/>
  <c r="I248" i="12"/>
  <c r="I249" i="12"/>
  <c r="I250" i="12"/>
  <c r="I251" i="12"/>
  <c r="I252" i="12"/>
  <c r="I253" i="12"/>
  <c r="I254" i="12"/>
  <c r="I255" i="12"/>
  <c r="I256" i="12"/>
  <c r="I257" i="12"/>
  <c r="I258" i="12"/>
  <c r="I259" i="12"/>
  <c r="I260" i="12"/>
  <c r="I261" i="12"/>
  <c r="I262" i="12"/>
  <c r="I263" i="12"/>
  <c r="I264" i="12"/>
  <c r="I265" i="12"/>
  <c r="I266" i="12"/>
  <c r="I267" i="12"/>
  <c r="I268" i="12"/>
  <c r="I269" i="12"/>
  <c r="I270" i="12"/>
  <c r="I271" i="12"/>
  <c r="I272" i="12"/>
  <c r="I273" i="12"/>
  <c r="I274" i="12"/>
  <c r="I275" i="12"/>
  <c r="I276" i="12"/>
  <c r="I277" i="12"/>
  <c r="I278" i="12"/>
  <c r="I279" i="12"/>
  <c r="I280" i="12"/>
  <c r="I281" i="12"/>
  <c r="I282" i="12"/>
  <c r="I283" i="12"/>
  <c r="I284" i="12"/>
  <c r="I285" i="12"/>
  <c r="I286" i="12"/>
  <c r="I287" i="12"/>
  <c r="I288" i="12"/>
  <c r="I289" i="12"/>
  <c r="I290" i="12"/>
  <c r="I291" i="12"/>
  <c r="I292" i="12"/>
  <c r="I293" i="12"/>
  <c r="I294" i="12"/>
  <c r="I295" i="12"/>
  <c r="I296" i="12"/>
  <c r="I297" i="12"/>
  <c r="I298" i="12"/>
  <c r="I299" i="12"/>
  <c r="I300" i="12"/>
  <c r="I301" i="12"/>
  <c r="I302" i="12"/>
  <c r="I303" i="12"/>
  <c r="I304" i="12"/>
  <c r="I305" i="12"/>
  <c r="I306" i="12"/>
  <c r="I307" i="12"/>
  <c r="I308" i="12"/>
  <c r="I309" i="12"/>
  <c r="I2" i="12"/>
  <c r="K9" i="11"/>
  <c r="L9" i="11"/>
  <c r="M9" i="11"/>
  <c r="K10" i="11"/>
  <c r="L10" i="11"/>
  <c r="M10" i="11"/>
  <c r="K11" i="11"/>
  <c r="L11" i="11"/>
  <c r="M11" i="11"/>
  <c r="K12" i="11"/>
  <c r="L12" i="11"/>
  <c r="M12" i="11"/>
  <c r="K13" i="11"/>
  <c r="L13" i="11"/>
  <c r="M13" i="11"/>
  <c r="K14" i="11"/>
  <c r="L14" i="11"/>
  <c r="M14" i="11"/>
  <c r="K15" i="11"/>
  <c r="L15" i="11"/>
  <c r="M15" i="11"/>
  <c r="K16" i="11"/>
  <c r="L16" i="11"/>
  <c r="M16" i="11"/>
  <c r="K17" i="11"/>
  <c r="L17" i="11"/>
  <c r="M17" i="11"/>
  <c r="K18" i="11"/>
  <c r="L18" i="11"/>
  <c r="M18" i="11"/>
  <c r="K19" i="11"/>
  <c r="L19" i="11"/>
  <c r="M19" i="11"/>
  <c r="K20" i="11"/>
  <c r="L20" i="11"/>
  <c r="M20" i="11"/>
  <c r="K21" i="11"/>
  <c r="L21" i="11"/>
  <c r="M21" i="11"/>
  <c r="K22" i="11"/>
  <c r="L22" i="11"/>
  <c r="M22" i="11"/>
  <c r="K23" i="11"/>
  <c r="L23" i="11"/>
  <c r="M23" i="11"/>
  <c r="K24" i="11"/>
  <c r="L24" i="11"/>
  <c r="M24" i="11"/>
  <c r="K25" i="11"/>
  <c r="L25" i="11"/>
  <c r="M25" i="11"/>
  <c r="K26" i="11"/>
  <c r="L26" i="11"/>
  <c r="M26" i="11"/>
  <c r="K27" i="11"/>
  <c r="L27" i="11"/>
  <c r="M27" i="11"/>
  <c r="K28" i="11"/>
  <c r="L28" i="11"/>
  <c r="M28" i="11"/>
  <c r="K29" i="11"/>
  <c r="L29" i="11"/>
  <c r="M29" i="11"/>
  <c r="K30" i="11"/>
  <c r="L30" i="11"/>
  <c r="M30" i="11"/>
  <c r="K31" i="11"/>
  <c r="L31" i="11"/>
  <c r="M31" i="11"/>
  <c r="K32" i="11"/>
  <c r="L32" i="11"/>
  <c r="M32" i="11"/>
  <c r="K33" i="11"/>
  <c r="L33" i="11"/>
  <c r="M33" i="11"/>
  <c r="K34" i="11"/>
  <c r="L34" i="11"/>
  <c r="M34" i="11"/>
  <c r="K35" i="11"/>
  <c r="L35" i="11"/>
  <c r="M35" i="11"/>
  <c r="K36" i="11"/>
  <c r="L36" i="11"/>
  <c r="M36" i="11"/>
  <c r="K37" i="11"/>
  <c r="L37" i="11"/>
  <c r="M37" i="11"/>
  <c r="K38" i="11"/>
  <c r="L38" i="11"/>
  <c r="M38" i="11"/>
  <c r="K39" i="11"/>
  <c r="L39" i="11"/>
  <c r="M39" i="11"/>
  <c r="K40" i="11"/>
  <c r="L40" i="11"/>
  <c r="M40" i="11"/>
  <c r="K41" i="11"/>
  <c r="L41" i="11"/>
  <c r="M41" i="11"/>
  <c r="K42" i="11"/>
  <c r="L42" i="11"/>
  <c r="M42" i="11"/>
  <c r="K43" i="11"/>
  <c r="L43" i="11"/>
  <c r="M43" i="11"/>
  <c r="K44" i="11"/>
  <c r="L44" i="11"/>
  <c r="M44" i="11"/>
  <c r="K45" i="11"/>
  <c r="L45" i="11"/>
  <c r="M45" i="11"/>
  <c r="K46" i="11"/>
  <c r="L46" i="11"/>
  <c r="M46" i="11"/>
  <c r="K47" i="11"/>
  <c r="L47" i="11"/>
  <c r="M47" i="11"/>
  <c r="K48" i="11"/>
  <c r="L48" i="11"/>
  <c r="M48" i="11"/>
  <c r="K49" i="11"/>
  <c r="L49" i="11"/>
  <c r="M49" i="11"/>
  <c r="K50" i="11"/>
  <c r="L50" i="11"/>
  <c r="M50" i="11"/>
  <c r="K51" i="11"/>
  <c r="L51" i="11"/>
  <c r="M51" i="11"/>
  <c r="K52" i="11"/>
  <c r="L52" i="11"/>
  <c r="M52" i="11"/>
  <c r="K53" i="11"/>
  <c r="L53" i="11"/>
  <c r="M53" i="11"/>
  <c r="K54" i="11"/>
  <c r="L54" i="11"/>
  <c r="M54" i="11"/>
  <c r="K55" i="11"/>
  <c r="L55" i="11"/>
  <c r="M55" i="11"/>
  <c r="K56" i="11"/>
  <c r="L56" i="11"/>
  <c r="M56" i="11"/>
  <c r="K57" i="11"/>
  <c r="L57" i="11"/>
  <c r="M57" i="11"/>
  <c r="K58" i="11"/>
  <c r="L58" i="11"/>
  <c r="M58" i="11"/>
  <c r="K59" i="11"/>
  <c r="L59" i="11"/>
  <c r="M59" i="11"/>
  <c r="K60" i="11"/>
  <c r="L60" i="11"/>
  <c r="M60" i="11"/>
  <c r="K61" i="11"/>
  <c r="L61" i="11"/>
  <c r="M61" i="11"/>
  <c r="K62" i="11"/>
  <c r="L62" i="11"/>
  <c r="M62" i="11"/>
  <c r="K63" i="11"/>
  <c r="L63" i="11"/>
  <c r="M63" i="11"/>
  <c r="K64" i="11"/>
  <c r="L64" i="11"/>
  <c r="M64" i="11"/>
  <c r="K65" i="11"/>
  <c r="L65" i="11"/>
  <c r="M65" i="11"/>
  <c r="K66" i="11"/>
  <c r="L66" i="11"/>
  <c r="M66" i="11"/>
  <c r="K67" i="11"/>
  <c r="L67" i="11"/>
  <c r="M67" i="11"/>
  <c r="K68" i="11"/>
  <c r="L68" i="11"/>
  <c r="M68" i="11"/>
  <c r="K69" i="11"/>
  <c r="L69" i="11"/>
  <c r="M69" i="11"/>
  <c r="K70" i="11"/>
  <c r="L70" i="11"/>
  <c r="M70" i="11"/>
  <c r="K71" i="11"/>
  <c r="L71" i="11"/>
  <c r="M71" i="11"/>
  <c r="K72" i="11"/>
  <c r="L72" i="11"/>
  <c r="M72" i="11"/>
  <c r="K73" i="11"/>
  <c r="L73" i="11"/>
  <c r="M73" i="11"/>
  <c r="K74" i="11"/>
  <c r="L74" i="11"/>
  <c r="M74" i="11"/>
  <c r="K75" i="11"/>
  <c r="L75" i="11"/>
  <c r="M75" i="11"/>
  <c r="K76" i="11"/>
  <c r="L76" i="11"/>
  <c r="M76" i="11"/>
  <c r="K77" i="11"/>
  <c r="L77" i="11"/>
  <c r="M77" i="11"/>
  <c r="K78" i="11"/>
  <c r="L78" i="11"/>
  <c r="M78" i="11"/>
  <c r="K79" i="11"/>
  <c r="L79" i="11"/>
  <c r="M79" i="11"/>
  <c r="K80" i="11"/>
  <c r="L80" i="11"/>
  <c r="M80" i="11"/>
  <c r="K81" i="11"/>
  <c r="L81" i="11"/>
  <c r="M81" i="11"/>
  <c r="K82" i="11"/>
  <c r="L82" i="11"/>
  <c r="M82" i="11"/>
  <c r="K83" i="11"/>
  <c r="L83" i="11"/>
  <c r="M83" i="11"/>
  <c r="K84" i="11"/>
  <c r="L84" i="11"/>
  <c r="M84" i="11"/>
  <c r="K85" i="11"/>
  <c r="L85" i="11"/>
  <c r="M85" i="11"/>
  <c r="K86" i="11"/>
  <c r="L86" i="11"/>
  <c r="M86" i="11"/>
  <c r="K87" i="11"/>
  <c r="L87" i="11"/>
  <c r="M87" i="11"/>
  <c r="K88" i="11"/>
  <c r="L88" i="11"/>
  <c r="M88" i="11"/>
  <c r="K89" i="11"/>
  <c r="L89" i="11"/>
  <c r="M89" i="11"/>
  <c r="K90" i="11"/>
  <c r="L90" i="11"/>
  <c r="M90" i="11"/>
  <c r="K91" i="11"/>
  <c r="L91" i="11"/>
  <c r="M91" i="11"/>
  <c r="K92" i="11"/>
  <c r="L92" i="11"/>
  <c r="M92" i="11"/>
  <c r="K93" i="11"/>
  <c r="L93" i="11"/>
  <c r="M93" i="11"/>
  <c r="K94" i="11"/>
  <c r="L94" i="11"/>
  <c r="M94" i="11"/>
  <c r="K95" i="11"/>
  <c r="L95" i="11"/>
  <c r="M95" i="11"/>
  <c r="K96" i="11"/>
  <c r="L96" i="11"/>
  <c r="M96" i="11"/>
  <c r="K97" i="11"/>
  <c r="L97" i="11"/>
  <c r="M97" i="11"/>
  <c r="K98" i="11"/>
  <c r="L98" i="11"/>
  <c r="M98" i="11"/>
  <c r="K99" i="11"/>
  <c r="L99" i="11"/>
  <c r="M99" i="11"/>
  <c r="K100" i="11"/>
  <c r="L100" i="11"/>
  <c r="M100" i="11"/>
  <c r="K101" i="11"/>
  <c r="L101" i="11"/>
  <c r="M101" i="11"/>
  <c r="K102" i="11"/>
  <c r="L102" i="11"/>
  <c r="M102" i="11"/>
  <c r="K103" i="11"/>
  <c r="L103" i="11"/>
  <c r="M103" i="11"/>
  <c r="K104" i="11"/>
  <c r="L104" i="11"/>
  <c r="M104" i="11"/>
  <c r="K105" i="11"/>
  <c r="L105" i="11"/>
  <c r="M105" i="11"/>
  <c r="K106" i="11"/>
  <c r="L106" i="11"/>
  <c r="M106" i="11"/>
  <c r="K107" i="11"/>
  <c r="L107" i="11"/>
  <c r="M107" i="11"/>
  <c r="K108" i="11"/>
  <c r="L108" i="11"/>
  <c r="M108" i="11"/>
  <c r="K109" i="11"/>
  <c r="L109" i="11"/>
  <c r="M109" i="11"/>
  <c r="K110" i="11"/>
  <c r="L110" i="11"/>
  <c r="M110" i="11"/>
  <c r="K111" i="11"/>
  <c r="L111" i="11"/>
  <c r="M111" i="11"/>
  <c r="K112" i="11"/>
  <c r="L112" i="11"/>
  <c r="M112" i="11"/>
  <c r="K113" i="11"/>
  <c r="L113" i="11"/>
  <c r="M113" i="11"/>
  <c r="K114" i="11"/>
  <c r="L114" i="11"/>
  <c r="M114" i="11"/>
  <c r="K115" i="11"/>
  <c r="L115" i="11"/>
  <c r="M115" i="11"/>
  <c r="K116" i="11"/>
  <c r="L116" i="11"/>
  <c r="M116" i="11"/>
  <c r="K117" i="11"/>
  <c r="L117" i="11"/>
  <c r="M117" i="11"/>
  <c r="K118" i="11"/>
  <c r="L118" i="11"/>
  <c r="M118" i="11"/>
  <c r="K119" i="11"/>
  <c r="L119" i="11"/>
  <c r="M119" i="11"/>
  <c r="K120" i="11"/>
  <c r="L120" i="11"/>
  <c r="M120" i="11"/>
  <c r="K121" i="11"/>
  <c r="L121" i="11"/>
  <c r="M121" i="11"/>
  <c r="K122" i="11"/>
  <c r="L122" i="11"/>
  <c r="M122" i="11"/>
  <c r="K123" i="11"/>
  <c r="L123" i="11"/>
  <c r="M123" i="11"/>
  <c r="K124" i="11"/>
  <c r="L124" i="11"/>
  <c r="M124" i="11"/>
  <c r="K125" i="11"/>
  <c r="L125" i="11"/>
  <c r="M125" i="11"/>
  <c r="K126" i="11"/>
  <c r="L126" i="11"/>
  <c r="M126" i="11"/>
  <c r="K127" i="11"/>
  <c r="L127" i="11"/>
  <c r="M127" i="11"/>
  <c r="K128" i="11"/>
  <c r="L128" i="11"/>
  <c r="M128" i="11"/>
  <c r="K129" i="11"/>
  <c r="L129" i="11"/>
  <c r="M129" i="11"/>
  <c r="K130" i="11"/>
  <c r="L130" i="11"/>
  <c r="M130" i="11"/>
  <c r="K131" i="11"/>
  <c r="L131" i="11"/>
  <c r="M131" i="11"/>
  <c r="K132" i="11"/>
  <c r="L132" i="11"/>
  <c r="M132" i="11"/>
  <c r="K133" i="11"/>
  <c r="L133" i="11"/>
  <c r="M133" i="11"/>
  <c r="K134" i="11"/>
  <c r="L134" i="11"/>
  <c r="M134" i="11"/>
  <c r="K135" i="11"/>
  <c r="L135" i="11"/>
  <c r="M135" i="11"/>
  <c r="K136" i="11"/>
  <c r="L136" i="11"/>
  <c r="M136" i="11"/>
  <c r="K137" i="11"/>
  <c r="L137" i="11"/>
  <c r="M137" i="11"/>
  <c r="K138" i="11"/>
  <c r="L138" i="11"/>
  <c r="M138" i="11"/>
  <c r="K139" i="11"/>
  <c r="L139" i="11"/>
  <c r="M139" i="11"/>
  <c r="K140" i="11"/>
  <c r="L140" i="11"/>
  <c r="M140" i="11"/>
  <c r="K141" i="11"/>
  <c r="L141" i="11"/>
  <c r="M141" i="11"/>
  <c r="K142" i="11"/>
  <c r="L142" i="11"/>
  <c r="M142" i="11"/>
  <c r="K143" i="11"/>
  <c r="L143" i="11"/>
  <c r="M143" i="11"/>
  <c r="K144" i="11"/>
  <c r="L144" i="11"/>
  <c r="M144" i="11"/>
  <c r="K145" i="11"/>
  <c r="L145" i="11"/>
  <c r="M145" i="11"/>
  <c r="K146" i="11"/>
  <c r="L146" i="11"/>
  <c r="M146" i="11"/>
  <c r="K147" i="11"/>
  <c r="L147" i="11"/>
  <c r="M147" i="11"/>
  <c r="K148" i="11"/>
  <c r="L148" i="11"/>
  <c r="M148" i="11"/>
  <c r="K149" i="11"/>
  <c r="L149" i="11"/>
  <c r="M149" i="11"/>
  <c r="K150" i="11"/>
  <c r="L150" i="11"/>
  <c r="M150" i="11"/>
  <c r="K151" i="11"/>
  <c r="L151" i="11"/>
  <c r="M151" i="11"/>
  <c r="K152" i="11"/>
  <c r="L152" i="11"/>
  <c r="M152" i="11"/>
  <c r="K153" i="11"/>
  <c r="L153" i="11"/>
  <c r="M153" i="11"/>
  <c r="K154" i="11"/>
  <c r="L154" i="11"/>
  <c r="M154" i="11"/>
  <c r="K155" i="11"/>
  <c r="L155" i="11"/>
  <c r="M155" i="11"/>
  <c r="K156" i="11"/>
  <c r="L156" i="11"/>
  <c r="M156" i="11"/>
  <c r="K157" i="11"/>
  <c r="L157" i="11"/>
  <c r="M157" i="11"/>
  <c r="K158" i="11"/>
  <c r="L158" i="11"/>
  <c r="M158" i="11"/>
  <c r="K159" i="11"/>
  <c r="L159" i="11"/>
  <c r="M159" i="11"/>
  <c r="K160" i="11"/>
  <c r="L160" i="11"/>
  <c r="M160" i="11"/>
  <c r="K161" i="11"/>
  <c r="L161" i="11"/>
  <c r="M161" i="11"/>
  <c r="K162" i="11"/>
  <c r="L162" i="11"/>
  <c r="M162" i="11"/>
  <c r="K163" i="11"/>
  <c r="L163" i="11"/>
  <c r="M163" i="11"/>
  <c r="K164" i="11"/>
  <c r="L164" i="11"/>
  <c r="M164" i="11"/>
  <c r="K165" i="11"/>
  <c r="L165" i="11"/>
  <c r="M165" i="11"/>
  <c r="K166" i="11"/>
  <c r="L166" i="11"/>
  <c r="M166" i="11"/>
  <c r="K167" i="11"/>
  <c r="L167" i="11"/>
  <c r="M167" i="11"/>
  <c r="K168" i="11"/>
  <c r="L168" i="11"/>
  <c r="M168" i="11"/>
  <c r="K169" i="11"/>
  <c r="L169" i="11"/>
  <c r="M169" i="11"/>
  <c r="K170" i="11"/>
  <c r="L170" i="11"/>
  <c r="M170" i="11"/>
  <c r="K171" i="11"/>
  <c r="L171" i="11"/>
  <c r="M171" i="11"/>
  <c r="K172" i="11"/>
  <c r="L172" i="11"/>
  <c r="M172" i="11"/>
  <c r="K173" i="11"/>
  <c r="L173" i="11"/>
  <c r="M173" i="11"/>
  <c r="K174" i="11"/>
  <c r="L174" i="11"/>
  <c r="M174" i="11"/>
  <c r="K175" i="11"/>
  <c r="L175" i="11"/>
  <c r="M175" i="11"/>
  <c r="K176" i="11"/>
  <c r="L176" i="11"/>
  <c r="M176" i="11"/>
  <c r="K177" i="11"/>
  <c r="L177" i="11"/>
  <c r="M177" i="11"/>
  <c r="K178" i="11"/>
  <c r="L178" i="11"/>
  <c r="M178" i="11"/>
  <c r="K179" i="11"/>
  <c r="L179" i="11"/>
  <c r="M179" i="11"/>
  <c r="K180" i="11"/>
  <c r="L180" i="11"/>
  <c r="M180" i="11"/>
  <c r="K181" i="11"/>
  <c r="L181" i="11"/>
  <c r="M181" i="11"/>
  <c r="K182" i="11"/>
  <c r="L182" i="11"/>
  <c r="M182" i="11"/>
  <c r="K183" i="11"/>
  <c r="L183" i="11"/>
  <c r="M183" i="11"/>
  <c r="K184" i="11"/>
  <c r="L184" i="11"/>
  <c r="M184" i="11"/>
  <c r="K185" i="11"/>
  <c r="L185" i="11"/>
  <c r="M185" i="11"/>
  <c r="K186" i="11"/>
  <c r="L186" i="11"/>
  <c r="M186" i="11"/>
  <c r="K187" i="11"/>
  <c r="L187" i="11"/>
  <c r="M187" i="11"/>
  <c r="K188" i="11"/>
  <c r="L188" i="11"/>
  <c r="M188" i="11"/>
  <c r="K189" i="11"/>
  <c r="L189" i="11"/>
  <c r="M189" i="11"/>
  <c r="K190" i="11"/>
  <c r="L190" i="11"/>
  <c r="M190" i="11"/>
  <c r="K191" i="11"/>
  <c r="L191" i="11"/>
  <c r="M191" i="11"/>
  <c r="K192" i="11"/>
  <c r="L192" i="11"/>
  <c r="M192" i="11"/>
  <c r="K193" i="11"/>
  <c r="L193" i="11"/>
  <c r="M193" i="11"/>
  <c r="K194" i="11"/>
  <c r="L194" i="11"/>
  <c r="M194" i="11"/>
  <c r="K195" i="11"/>
  <c r="L195" i="11"/>
  <c r="M195" i="11"/>
  <c r="K196" i="11"/>
  <c r="L196" i="11"/>
  <c r="M196" i="11"/>
  <c r="K197" i="11"/>
  <c r="L197" i="11"/>
  <c r="M197" i="11"/>
  <c r="K198" i="11"/>
  <c r="L198" i="11"/>
  <c r="M198" i="11"/>
  <c r="K199" i="11"/>
  <c r="L199" i="11"/>
  <c r="M199" i="11"/>
  <c r="K200" i="11"/>
  <c r="L200" i="11"/>
  <c r="M200" i="11"/>
  <c r="K201" i="11"/>
  <c r="L201" i="11"/>
  <c r="M201" i="11"/>
  <c r="K202" i="11"/>
  <c r="L202" i="11"/>
  <c r="M202" i="11"/>
  <c r="K203" i="11"/>
  <c r="L203" i="11"/>
  <c r="M203" i="11"/>
  <c r="K204" i="11"/>
  <c r="L204" i="11"/>
  <c r="M204" i="11"/>
  <c r="K205" i="11"/>
  <c r="L205" i="11"/>
  <c r="M205" i="11"/>
  <c r="K206" i="11"/>
  <c r="L206" i="11"/>
  <c r="M206" i="11"/>
  <c r="K207" i="11"/>
  <c r="L207" i="11"/>
  <c r="M207" i="11"/>
  <c r="K208" i="11"/>
  <c r="L208" i="11"/>
  <c r="M208" i="11"/>
  <c r="K209" i="11"/>
  <c r="L209" i="11"/>
  <c r="M209" i="11"/>
  <c r="K210" i="11"/>
  <c r="L210" i="11"/>
  <c r="M210" i="11"/>
  <c r="K211" i="11"/>
  <c r="L211" i="11"/>
  <c r="M211" i="11"/>
  <c r="K212" i="11"/>
  <c r="L212" i="11"/>
  <c r="M212" i="11"/>
  <c r="K213" i="11"/>
  <c r="L213" i="11"/>
  <c r="M213" i="11"/>
  <c r="K214" i="11"/>
  <c r="L214" i="11"/>
  <c r="M214" i="11"/>
  <c r="K215" i="11"/>
  <c r="L215" i="11"/>
  <c r="M215" i="11"/>
  <c r="K216" i="11"/>
  <c r="L216" i="11"/>
  <c r="M216" i="11"/>
  <c r="K217" i="11"/>
  <c r="L217" i="11"/>
  <c r="M217" i="11"/>
  <c r="K218" i="11"/>
  <c r="L218" i="11"/>
  <c r="M218" i="11"/>
  <c r="K219" i="11"/>
  <c r="L219" i="11"/>
  <c r="M219" i="11"/>
  <c r="K220" i="11"/>
  <c r="L220" i="11"/>
  <c r="M220" i="11"/>
  <c r="K221" i="11"/>
  <c r="L221" i="11"/>
  <c r="M221" i="11"/>
  <c r="K222" i="11"/>
  <c r="L222" i="11"/>
  <c r="M222" i="11"/>
  <c r="K223" i="11"/>
  <c r="L223" i="11"/>
  <c r="M223" i="11"/>
  <c r="K224" i="11"/>
  <c r="L224" i="11"/>
  <c r="M224" i="11"/>
  <c r="K225" i="11"/>
  <c r="L225" i="11"/>
  <c r="M225" i="11"/>
  <c r="K226" i="11"/>
  <c r="L226" i="11"/>
  <c r="M226" i="11"/>
  <c r="K227" i="11"/>
  <c r="L227" i="11"/>
  <c r="M227" i="11"/>
  <c r="K228" i="11"/>
  <c r="L228" i="11"/>
  <c r="M228" i="11"/>
  <c r="K229" i="11"/>
  <c r="L229" i="11"/>
  <c r="M229" i="11"/>
  <c r="K230" i="11"/>
  <c r="L230" i="11"/>
  <c r="M230" i="11"/>
  <c r="K231" i="11"/>
  <c r="L231" i="11"/>
  <c r="M231" i="11"/>
  <c r="K232" i="11"/>
  <c r="L232" i="11"/>
  <c r="M232" i="11"/>
  <c r="K233" i="11"/>
  <c r="L233" i="11"/>
  <c r="M233" i="11"/>
  <c r="K234" i="11"/>
  <c r="L234" i="11"/>
  <c r="M234" i="11"/>
  <c r="K235" i="11"/>
  <c r="L235" i="11"/>
  <c r="M235" i="11"/>
  <c r="K236" i="11"/>
  <c r="L236" i="11"/>
  <c r="M236" i="11"/>
  <c r="K237" i="11"/>
  <c r="L237" i="11"/>
  <c r="M237" i="11"/>
  <c r="K238" i="11"/>
  <c r="L238" i="11"/>
  <c r="M238" i="11"/>
  <c r="K239" i="11"/>
  <c r="L239" i="11"/>
  <c r="M239" i="11"/>
  <c r="K240" i="11"/>
  <c r="L240" i="11"/>
  <c r="M240" i="11"/>
  <c r="K241" i="11"/>
  <c r="L241" i="11"/>
  <c r="M241" i="11"/>
  <c r="K242" i="11"/>
  <c r="L242" i="11"/>
  <c r="M242" i="11"/>
  <c r="K243" i="11"/>
  <c r="L243" i="11"/>
  <c r="M243" i="11"/>
  <c r="K244" i="11"/>
  <c r="L244" i="11"/>
  <c r="M244" i="11"/>
  <c r="K245" i="11"/>
  <c r="L245" i="11"/>
  <c r="M245" i="11"/>
  <c r="K246" i="11"/>
  <c r="L246" i="11"/>
  <c r="M246" i="11"/>
  <c r="K247" i="11"/>
  <c r="L247" i="11"/>
  <c r="M247" i="11"/>
  <c r="K248" i="11"/>
  <c r="L248" i="11"/>
  <c r="M248" i="11"/>
  <c r="K249" i="11"/>
  <c r="L249" i="11"/>
  <c r="M249" i="11"/>
  <c r="K250" i="11"/>
  <c r="L250" i="11"/>
  <c r="M250" i="11"/>
  <c r="K251" i="11"/>
  <c r="L251" i="11"/>
  <c r="M251" i="11"/>
  <c r="K252" i="11"/>
  <c r="L252" i="11"/>
  <c r="M252" i="11"/>
  <c r="K253" i="11"/>
  <c r="L253" i="11"/>
  <c r="M253" i="11"/>
  <c r="K254" i="11"/>
  <c r="L254" i="11"/>
  <c r="M254" i="11"/>
  <c r="K255" i="11"/>
  <c r="L255" i="11"/>
  <c r="M255" i="11"/>
  <c r="K256" i="11"/>
  <c r="L256" i="11"/>
  <c r="M256" i="11"/>
  <c r="K257" i="11"/>
  <c r="L257" i="11"/>
  <c r="M257" i="11"/>
  <c r="K258" i="11"/>
  <c r="L258" i="11"/>
  <c r="M258" i="11"/>
  <c r="K259" i="11"/>
  <c r="L259" i="11"/>
  <c r="M259" i="11"/>
  <c r="K260" i="11"/>
  <c r="L260" i="11"/>
  <c r="M260" i="11"/>
  <c r="K261" i="11"/>
  <c r="L261" i="11"/>
  <c r="M261" i="11"/>
  <c r="K262" i="11"/>
  <c r="L262" i="11"/>
  <c r="M262" i="11"/>
  <c r="K263" i="11"/>
  <c r="L263" i="11"/>
  <c r="M263" i="11"/>
  <c r="K264" i="11"/>
  <c r="L264" i="11"/>
  <c r="M264" i="11"/>
  <c r="K265" i="11"/>
  <c r="L265" i="11"/>
  <c r="M265" i="11"/>
  <c r="K266" i="11"/>
  <c r="L266" i="11"/>
  <c r="M266" i="11"/>
  <c r="K267" i="11"/>
  <c r="L267" i="11"/>
  <c r="M267" i="11"/>
  <c r="K268" i="11"/>
  <c r="L268" i="11"/>
  <c r="M268" i="11"/>
  <c r="K269" i="11"/>
  <c r="L269" i="11"/>
  <c r="M269" i="11"/>
  <c r="K270" i="11"/>
  <c r="L270" i="11"/>
  <c r="M270" i="11"/>
  <c r="K271" i="11"/>
  <c r="L271" i="11"/>
  <c r="M271" i="11"/>
  <c r="K272" i="11"/>
  <c r="L272" i="11"/>
  <c r="M272" i="11"/>
  <c r="K273" i="11"/>
  <c r="L273" i="11"/>
  <c r="M273" i="11"/>
  <c r="K274" i="11"/>
  <c r="L274" i="11"/>
  <c r="M274" i="11"/>
  <c r="K275" i="11"/>
  <c r="L275" i="11"/>
  <c r="M275" i="11"/>
  <c r="K276" i="11"/>
  <c r="L276" i="11"/>
  <c r="M276" i="11"/>
  <c r="K277" i="11"/>
  <c r="L277" i="11"/>
  <c r="M277" i="11"/>
  <c r="K278" i="11"/>
  <c r="L278" i="11"/>
  <c r="M278" i="11"/>
  <c r="K279" i="11"/>
  <c r="L279" i="11"/>
  <c r="M279" i="11"/>
  <c r="K280" i="11"/>
  <c r="L280" i="11"/>
  <c r="M280" i="11"/>
  <c r="K281" i="11"/>
  <c r="L281" i="11"/>
  <c r="M281" i="11"/>
  <c r="K282" i="11"/>
  <c r="L282" i="11"/>
  <c r="M282" i="11"/>
  <c r="K283" i="11"/>
  <c r="L283" i="11"/>
  <c r="M283" i="11"/>
  <c r="K284" i="11"/>
  <c r="L284" i="11"/>
  <c r="M284" i="11"/>
  <c r="K285" i="11"/>
  <c r="L285" i="11"/>
  <c r="M285" i="11"/>
  <c r="K286" i="11"/>
  <c r="L286" i="11"/>
  <c r="M286" i="11"/>
  <c r="K287" i="11"/>
  <c r="L287" i="11"/>
  <c r="M287" i="11"/>
  <c r="K288" i="11"/>
  <c r="L288" i="11"/>
  <c r="M288" i="11"/>
  <c r="K289" i="11"/>
  <c r="L289" i="11"/>
  <c r="M289" i="11"/>
  <c r="K290" i="11"/>
  <c r="L290" i="11"/>
  <c r="M290" i="11"/>
  <c r="K291" i="11"/>
  <c r="L291" i="11"/>
  <c r="M291" i="11"/>
  <c r="K292" i="11"/>
  <c r="L292" i="11"/>
  <c r="M292" i="11"/>
  <c r="K293" i="11"/>
  <c r="L293" i="11"/>
  <c r="M293" i="11"/>
  <c r="K294" i="11"/>
  <c r="L294" i="11"/>
  <c r="M294" i="11"/>
  <c r="K295" i="11"/>
  <c r="L295" i="11"/>
  <c r="M295" i="11"/>
  <c r="K296" i="11"/>
  <c r="L296" i="11"/>
  <c r="M296" i="11"/>
  <c r="K297" i="11"/>
  <c r="L297" i="11"/>
  <c r="M297" i="11"/>
  <c r="K298" i="11"/>
  <c r="L298" i="11"/>
  <c r="M298" i="11"/>
  <c r="K299" i="11"/>
  <c r="L299" i="11"/>
  <c r="M299" i="11"/>
  <c r="K300" i="11"/>
  <c r="L300" i="11"/>
  <c r="M300" i="11"/>
  <c r="K301" i="11"/>
  <c r="L301" i="11"/>
  <c r="M301" i="11"/>
  <c r="K302" i="11"/>
  <c r="L302" i="11"/>
  <c r="M302" i="11"/>
  <c r="K303" i="11"/>
  <c r="L303" i="11"/>
  <c r="M303" i="11"/>
  <c r="K304" i="11"/>
  <c r="L304" i="11"/>
  <c r="M304" i="11"/>
  <c r="K305" i="11"/>
  <c r="L305" i="11"/>
  <c r="M305" i="11"/>
  <c r="K306" i="11"/>
  <c r="L306" i="11"/>
  <c r="M306" i="11"/>
  <c r="K307" i="11"/>
  <c r="L307" i="11"/>
  <c r="M307" i="11"/>
  <c r="K308" i="11"/>
  <c r="L308" i="11"/>
  <c r="M308" i="11"/>
  <c r="K309" i="11"/>
  <c r="L309" i="11"/>
  <c r="M309" i="11"/>
  <c r="K310" i="11"/>
  <c r="L310" i="11"/>
  <c r="M310" i="11"/>
  <c r="L8" i="11"/>
  <c r="M8" i="11"/>
  <c r="K8" i="11"/>
  <c r="J3" i="11"/>
  <c r="J4" i="11"/>
  <c r="J5" i="11"/>
  <c r="J6" i="11"/>
  <c r="J7" i="11"/>
  <c r="J8" i="11"/>
  <c r="J9" i="11"/>
  <c r="J10" i="11"/>
  <c r="J11" i="11"/>
  <c r="J12" i="11"/>
  <c r="J13" i="11"/>
  <c r="J14" i="11"/>
  <c r="J15" i="11"/>
  <c r="J16" i="11"/>
  <c r="J17" i="11"/>
  <c r="J18" i="11"/>
  <c r="J19" i="11"/>
  <c r="J20" i="11"/>
  <c r="J21" i="11"/>
  <c r="J22" i="11"/>
  <c r="J23" i="11"/>
  <c r="J24" i="11"/>
  <c r="J25" i="11"/>
  <c r="J26" i="11"/>
  <c r="J27" i="11"/>
  <c r="J28" i="11"/>
  <c r="J29" i="11"/>
  <c r="J30" i="11"/>
  <c r="J31" i="11"/>
  <c r="J32" i="11"/>
  <c r="J33" i="11"/>
  <c r="J34" i="11"/>
  <c r="J35" i="11"/>
  <c r="J36" i="11"/>
  <c r="J37" i="11"/>
  <c r="J38" i="11"/>
  <c r="J39" i="11"/>
  <c r="J40" i="11"/>
  <c r="J41" i="11"/>
  <c r="J42" i="11"/>
  <c r="J43" i="11"/>
  <c r="J44" i="11"/>
  <c r="J45" i="11"/>
  <c r="J46" i="11"/>
  <c r="J47" i="11"/>
  <c r="J48" i="11"/>
  <c r="J49" i="11"/>
  <c r="J50" i="11"/>
  <c r="J51" i="11"/>
  <c r="J52" i="11"/>
  <c r="J53" i="11"/>
  <c r="J54" i="11"/>
  <c r="J55" i="11"/>
  <c r="J56" i="11"/>
  <c r="J57" i="11"/>
  <c r="J58" i="11"/>
  <c r="J59" i="11"/>
  <c r="J60" i="11"/>
  <c r="J61" i="11"/>
  <c r="J62" i="11"/>
  <c r="J63" i="11"/>
  <c r="J64" i="11"/>
  <c r="J65" i="11"/>
  <c r="J66" i="11"/>
  <c r="J67" i="11"/>
  <c r="J68" i="11"/>
  <c r="J69" i="11"/>
  <c r="J70" i="11"/>
  <c r="J71" i="11"/>
  <c r="J72" i="11"/>
  <c r="J73" i="11"/>
  <c r="J74" i="11"/>
  <c r="J75" i="11"/>
  <c r="J76" i="11"/>
  <c r="J77" i="11"/>
  <c r="J78" i="11"/>
  <c r="J79" i="11"/>
  <c r="J80" i="11"/>
  <c r="J81" i="11"/>
  <c r="J82" i="11"/>
  <c r="J83" i="11"/>
  <c r="J84" i="11"/>
  <c r="J85" i="11"/>
  <c r="J86" i="11"/>
  <c r="J87" i="11"/>
  <c r="J88" i="11"/>
  <c r="J89" i="11"/>
  <c r="J90" i="11"/>
  <c r="J91" i="11"/>
  <c r="J92" i="11"/>
  <c r="J93" i="11"/>
  <c r="J94" i="11"/>
  <c r="J95" i="11"/>
  <c r="J96" i="11"/>
  <c r="J97" i="11"/>
  <c r="J98" i="11"/>
  <c r="J99" i="11"/>
  <c r="J100" i="11"/>
  <c r="J101" i="11"/>
  <c r="J102" i="11"/>
  <c r="J103" i="11"/>
  <c r="J104" i="11"/>
  <c r="J105" i="11"/>
  <c r="J106" i="11"/>
  <c r="J107" i="11"/>
  <c r="J108" i="11"/>
  <c r="J109" i="11"/>
  <c r="J110" i="11"/>
  <c r="J111" i="11"/>
  <c r="J112" i="11"/>
  <c r="J113" i="11"/>
  <c r="J114" i="11"/>
  <c r="J115" i="11"/>
  <c r="J116" i="11"/>
  <c r="J117" i="11"/>
  <c r="J118" i="11"/>
  <c r="J119" i="11"/>
  <c r="J120" i="11"/>
  <c r="J121" i="11"/>
  <c r="J122" i="11"/>
  <c r="J123" i="11"/>
  <c r="J124" i="11"/>
  <c r="J125" i="11"/>
  <c r="J126" i="11"/>
  <c r="J127" i="11"/>
  <c r="J128" i="11"/>
  <c r="J129" i="11"/>
  <c r="J130" i="11"/>
  <c r="J131" i="11"/>
  <c r="J132" i="11"/>
  <c r="J133" i="11"/>
  <c r="J134" i="11"/>
  <c r="J135" i="11"/>
  <c r="J136" i="11"/>
  <c r="J137" i="11"/>
  <c r="J138" i="11"/>
  <c r="J139" i="11"/>
  <c r="J140" i="11"/>
  <c r="J141" i="11"/>
  <c r="J142" i="11"/>
  <c r="J143" i="11"/>
  <c r="J144" i="11"/>
  <c r="J145" i="11"/>
  <c r="J146" i="11"/>
  <c r="J147" i="11"/>
  <c r="J148" i="11"/>
  <c r="J149" i="11"/>
  <c r="J150" i="11"/>
  <c r="J151" i="11"/>
  <c r="J152" i="11"/>
  <c r="J153" i="11"/>
  <c r="J154" i="11"/>
  <c r="J155" i="11"/>
  <c r="J156" i="11"/>
  <c r="J157" i="11"/>
  <c r="J158" i="11"/>
  <c r="J159" i="11"/>
  <c r="J160" i="11"/>
  <c r="J161" i="11"/>
  <c r="J162" i="11"/>
  <c r="J163" i="11"/>
  <c r="J164" i="11"/>
  <c r="J165" i="11"/>
  <c r="J166" i="11"/>
  <c r="J167" i="11"/>
  <c r="J168" i="11"/>
  <c r="J169" i="11"/>
  <c r="J170" i="11"/>
  <c r="J171" i="11"/>
  <c r="J172" i="11"/>
  <c r="J173" i="11"/>
  <c r="J174" i="11"/>
  <c r="J175" i="11"/>
  <c r="J176" i="11"/>
  <c r="J177" i="11"/>
  <c r="J178" i="11"/>
  <c r="J179" i="11"/>
  <c r="J180" i="11"/>
  <c r="J181" i="11"/>
  <c r="J182" i="11"/>
  <c r="J183" i="11"/>
  <c r="J184" i="11"/>
  <c r="J185" i="11"/>
  <c r="J186" i="11"/>
  <c r="J187" i="11"/>
  <c r="J188" i="11"/>
  <c r="J189" i="11"/>
  <c r="J190" i="11"/>
  <c r="J191" i="11"/>
  <c r="J192" i="11"/>
  <c r="J193" i="11"/>
  <c r="J194" i="11"/>
  <c r="J195" i="11"/>
  <c r="J196" i="11"/>
  <c r="J197" i="11"/>
  <c r="J198" i="11"/>
  <c r="J199" i="11"/>
  <c r="J200" i="11"/>
  <c r="J201" i="11"/>
  <c r="J202" i="11"/>
  <c r="J203" i="11"/>
  <c r="J204" i="11"/>
  <c r="J205" i="11"/>
  <c r="J206" i="11"/>
  <c r="J207" i="11"/>
  <c r="J208" i="11"/>
  <c r="J209" i="11"/>
  <c r="J210" i="11"/>
  <c r="J211" i="11"/>
  <c r="J212" i="11"/>
  <c r="J213" i="11"/>
  <c r="J214" i="11"/>
  <c r="J215" i="11"/>
  <c r="J216" i="11"/>
  <c r="J217" i="11"/>
  <c r="J218" i="11"/>
  <c r="J219" i="11"/>
  <c r="J220" i="11"/>
  <c r="J221" i="11"/>
  <c r="J222" i="11"/>
  <c r="J223" i="11"/>
  <c r="J224" i="11"/>
  <c r="J225" i="11"/>
  <c r="J226" i="11"/>
  <c r="J227" i="11"/>
  <c r="J228" i="11"/>
  <c r="J229" i="11"/>
  <c r="J230" i="11"/>
  <c r="J231" i="11"/>
  <c r="J232" i="11"/>
  <c r="J233" i="11"/>
  <c r="J234" i="11"/>
  <c r="J235" i="11"/>
  <c r="J236" i="11"/>
  <c r="J237" i="11"/>
  <c r="J238" i="11"/>
  <c r="J239" i="11"/>
  <c r="J240" i="11"/>
  <c r="J241" i="11"/>
  <c r="J242" i="11"/>
  <c r="J243" i="11"/>
  <c r="J244" i="11"/>
  <c r="J245" i="11"/>
  <c r="J246" i="11"/>
  <c r="J247" i="11"/>
  <c r="J248" i="11"/>
  <c r="J249" i="11"/>
  <c r="J250" i="11"/>
  <c r="J251" i="11"/>
  <c r="J252" i="11"/>
  <c r="J253" i="11"/>
  <c r="J254" i="11"/>
  <c r="J255" i="11"/>
  <c r="J256" i="11"/>
  <c r="J257" i="11"/>
  <c r="J258" i="11"/>
  <c r="J259" i="11"/>
  <c r="J260" i="11"/>
  <c r="J261" i="11"/>
  <c r="J262" i="11"/>
  <c r="J263" i="11"/>
  <c r="J264" i="11"/>
  <c r="J265" i="11"/>
  <c r="J266" i="11"/>
  <c r="J267" i="11"/>
  <c r="J268" i="11"/>
  <c r="J269" i="11"/>
  <c r="J270" i="11"/>
  <c r="J271" i="11"/>
  <c r="J272" i="11"/>
  <c r="J273" i="11"/>
  <c r="J274" i="11"/>
  <c r="J275" i="11"/>
  <c r="J276" i="11"/>
  <c r="J277" i="11"/>
  <c r="J278" i="11"/>
  <c r="J279" i="11"/>
  <c r="J280" i="11"/>
  <c r="J281" i="11"/>
  <c r="J282" i="11"/>
  <c r="J283" i="11"/>
  <c r="J284" i="11"/>
  <c r="J285" i="11"/>
  <c r="J286" i="11"/>
  <c r="J287" i="11"/>
  <c r="J288" i="11"/>
  <c r="J289" i="11"/>
  <c r="J290" i="11"/>
  <c r="J291" i="11"/>
  <c r="J292" i="11"/>
  <c r="J293" i="11"/>
  <c r="J294" i="11"/>
  <c r="J295" i="11"/>
  <c r="J296" i="11"/>
  <c r="J297" i="11"/>
  <c r="J298" i="11"/>
  <c r="J299" i="11"/>
  <c r="J300" i="11"/>
  <c r="J301" i="11"/>
  <c r="J302" i="11"/>
  <c r="J303" i="11"/>
  <c r="J304" i="11"/>
  <c r="J305" i="11"/>
  <c r="J306" i="11"/>
  <c r="J307" i="11"/>
  <c r="J308" i="11"/>
  <c r="J309" i="11"/>
  <c r="J310" i="11"/>
  <c r="J2" i="11"/>
  <c r="O2" i="10"/>
  <c r="P2" i="10"/>
  <c r="O3" i="10"/>
  <c r="P3" i="10"/>
  <c r="O4" i="10"/>
  <c r="P4" i="10"/>
  <c r="O5" i="10"/>
  <c r="P5" i="10"/>
  <c r="O6" i="10"/>
  <c r="P6" i="10"/>
  <c r="O7" i="10"/>
  <c r="P7" i="10"/>
  <c r="O8" i="10"/>
  <c r="P8" i="10"/>
  <c r="O9" i="10"/>
  <c r="P9" i="10"/>
  <c r="O10" i="10"/>
  <c r="P10" i="10"/>
  <c r="O11" i="10"/>
  <c r="P11" i="10"/>
  <c r="O12" i="10"/>
  <c r="P12" i="10"/>
  <c r="O13" i="10"/>
  <c r="P13" i="10"/>
  <c r="O14" i="10"/>
  <c r="P14" i="10"/>
  <c r="O15" i="10"/>
  <c r="P15" i="10"/>
  <c r="O16" i="10"/>
  <c r="P16" i="10"/>
  <c r="O17" i="10"/>
  <c r="P17" i="10"/>
  <c r="O18" i="10"/>
  <c r="P18" i="10"/>
  <c r="O19" i="10"/>
  <c r="P19" i="10"/>
  <c r="O20" i="10"/>
  <c r="P20" i="10"/>
  <c r="O21" i="10"/>
  <c r="P21" i="10"/>
  <c r="O22" i="10"/>
  <c r="P22" i="10"/>
  <c r="O23" i="10"/>
  <c r="P23" i="10"/>
  <c r="O24" i="10"/>
  <c r="P24" i="10"/>
  <c r="O25" i="10"/>
  <c r="P25" i="10"/>
  <c r="O26" i="10"/>
  <c r="P26" i="10"/>
  <c r="O27" i="10"/>
  <c r="P27" i="10"/>
  <c r="O28" i="10"/>
  <c r="P28" i="10"/>
  <c r="O29" i="10"/>
  <c r="P29" i="10"/>
  <c r="O30" i="10"/>
  <c r="P30" i="10"/>
  <c r="O31" i="10"/>
  <c r="P31" i="10"/>
  <c r="O32" i="10"/>
  <c r="P32" i="10"/>
  <c r="O33" i="10"/>
  <c r="P33" i="10"/>
  <c r="O34" i="10"/>
  <c r="P34" i="10"/>
  <c r="O35" i="10"/>
  <c r="P35" i="10"/>
  <c r="O36" i="10"/>
  <c r="P36" i="10"/>
  <c r="O37" i="10"/>
  <c r="P37" i="10"/>
  <c r="O38" i="10"/>
  <c r="P38" i="10"/>
  <c r="O39" i="10"/>
  <c r="P39" i="10"/>
  <c r="O40" i="10"/>
  <c r="P40" i="10"/>
  <c r="O41" i="10"/>
  <c r="P41" i="10"/>
  <c r="O42" i="10"/>
  <c r="P42" i="10"/>
  <c r="O43" i="10"/>
  <c r="P43" i="10"/>
  <c r="O44" i="10"/>
  <c r="P44" i="10"/>
  <c r="O45" i="10"/>
  <c r="P45" i="10"/>
  <c r="O46" i="10"/>
  <c r="P46" i="10"/>
  <c r="O47" i="10"/>
  <c r="P47" i="10"/>
  <c r="O48" i="10"/>
  <c r="P48" i="10"/>
  <c r="O49" i="10"/>
  <c r="P49" i="10"/>
  <c r="O50" i="10"/>
  <c r="P50" i="10"/>
  <c r="O51" i="10"/>
  <c r="P51" i="10"/>
  <c r="O52" i="10"/>
  <c r="P52" i="10"/>
  <c r="O53" i="10"/>
  <c r="P53" i="10"/>
  <c r="O54" i="10"/>
  <c r="P54" i="10"/>
  <c r="O55" i="10"/>
  <c r="P55" i="10"/>
  <c r="O56" i="10"/>
  <c r="P56" i="10"/>
  <c r="O57" i="10"/>
  <c r="P57" i="10"/>
  <c r="O58" i="10"/>
  <c r="P58" i="10"/>
  <c r="O59" i="10"/>
  <c r="P59" i="10"/>
  <c r="O60" i="10"/>
  <c r="P60" i="10"/>
  <c r="O61" i="10"/>
  <c r="P61" i="10"/>
  <c r="O62" i="10"/>
  <c r="P62" i="10"/>
  <c r="O63" i="10"/>
  <c r="P63" i="10"/>
  <c r="O64" i="10"/>
  <c r="P64" i="10"/>
  <c r="O65" i="10"/>
  <c r="P65" i="10"/>
  <c r="O66" i="10"/>
  <c r="P66" i="10"/>
  <c r="O67" i="10"/>
  <c r="P67" i="10"/>
  <c r="O68" i="10"/>
  <c r="P68" i="10"/>
  <c r="O69" i="10"/>
  <c r="P69" i="10"/>
  <c r="O70" i="10"/>
  <c r="P70" i="10"/>
  <c r="O71" i="10"/>
  <c r="P71" i="10"/>
  <c r="O72" i="10"/>
  <c r="P72" i="10"/>
  <c r="O73" i="10"/>
  <c r="P73" i="10"/>
  <c r="O74" i="10"/>
  <c r="P74" i="10"/>
  <c r="O75" i="10"/>
  <c r="P75" i="10"/>
  <c r="O76" i="10"/>
  <c r="P76" i="10"/>
  <c r="O77" i="10"/>
  <c r="P77" i="10"/>
  <c r="O78" i="10"/>
  <c r="P78" i="10"/>
  <c r="O79" i="10"/>
  <c r="P79" i="10"/>
  <c r="O80" i="10"/>
  <c r="P80" i="10"/>
  <c r="O81" i="10"/>
  <c r="P81" i="10"/>
  <c r="O82" i="10"/>
  <c r="P82" i="10"/>
  <c r="O83" i="10"/>
  <c r="P83" i="10"/>
  <c r="O84" i="10"/>
  <c r="P84" i="10"/>
  <c r="O85" i="10"/>
  <c r="P85" i="10"/>
  <c r="O86" i="10"/>
  <c r="P86" i="10"/>
  <c r="O87" i="10"/>
  <c r="P87" i="10"/>
  <c r="O88" i="10"/>
  <c r="P88" i="10"/>
  <c r="O89" i="10"/>
  <c r="P89" i="10"/>
  <c r="O90" i="10"/>
  <c r="P90" i="10"/>
  <c r="O91" i="10"/>
  <c r="P91" i="10"/>
  <c r="O92" i="10"/>
  <c r="P92" i="10"/>
  <c r="O93" i="10"/>
  <c r="P93" i="10"/>
  <c r="O94" i="10"/>
  <c r="P94" i="10"/>
  <c r="O95" i="10"/>
  <c r="P95" i="10"/>
  <c r="O96" i="10"/>
  <c r="P96" i="10"/>
  <c r="O97" i="10"/>
  <c r="P97" i="10"/>
  <c r="O98" i="10"/>
  <c r="P98" i="10"/>
  <c r="O99" i="10"/>
  <c r="P99" i="10"/>
  <c r="O100" i="10"/>
  <c r="P100" i="10"/>
  <c r="O101" i="10"/>
  <c r="P101" i="10"/>
  <c r="O102" i="10"/>
  <c r="P102" i="10"/>
  <c r="O103" i="10"/>
  <c r="P103" i="10"/>
  <c r="O104" i="10"/>
  <c r="P104" i="10"/>
  <c r="O105" i="10"/>
  <c r="P105" i="10"/>
  <c r="O106" i="10"/>
  <c r="P106" i="10"/>
  <c r="O107" i="10"/>
  <c r="P107" i="10"/>
  <c r="O108" i="10"/>
  <c r="P108" i="10"/>
  <c r="O109" i="10"/>
  <c r="P109" i="10"/>
  <c r="O110" i="10"/>
  <c r="P110" i="10"/>
  <c r="O111" i="10"/>
  <c r="P111" i="10"/>
  <c r="O112" i="10"/>
  <c r="P112" i="10"/>
  <c r="O113" i="10"/>
  <c r="P113" i="10"/>
  <c r="O114" i="10"/>
  <c r="P114" i="10"/>
  <c r="O115" i="10"/>
  <c r="P115" i="10"/>
  <c r="O116" i="10"/>
  <c r="P116" i="10"/>
  <c r="O117" i="10"/>
  <c r="P117" i="10"/>
  <c r="O118" i="10"/>
  <c r="P118" i="10"/>
  <c r="O119" i="10"/>
  <c r="P119" i="10"/>
  <c r="O120" i="10"/>
  <c r="P120" i="10"/>
  <c r="O121" i="10"/>
  <c r="P121" i="10"/>
  <c r="O122" i="10"/>
  <c r="P122" i="10"/>
  <c r="O123" i="10"/>
  <c r="P123" i="10"/>
  <c r="O124" i="10"/>
  <c r="P124" i="10"/>
  <c r="O125" i="10"/>
  <c r="P125" i="10"/>
  <c r="O126" i="10"/>
  <c r="P126" i="10"/>
  <c r="O127" i="10"/>
  <c r="P127" i="10"/>
  <c r="O128" i="10"/>
  <c r="P128" i="10"/>
  <c r="O129" i="10"/>
  <c r="P129" i="10"/>
  <c r="O130" i="10"/>
  <c r="P130" i="10"/>
  <c r="O131" i="10"/>
  <c r="P131" i="10"/>
  <c r="O132" i="10"/>
  <c r="P132" i="10"/>
  <c r="O133" i="10"/>
  <c r="P133" i="10"/>
  <c r="O134" i="10"/>
  <c r="P134" i="10"/>
  <c r="O135" i="10"/>
  <c r="P135" i="10"/>
  <c r="O136" i="10"/>
  <c r="P136" i="10"/>
  <c r="O137" i="10"/>
  <c r="P137" i="10"/>
  <c r="O138" i="10"/>
  <c r="P138" i="10"/>
  <c r="O139" i="10"/>
  <c r="P139" i="10"/>
  <c r="O140" i="10"/>
  <c r="P140" i="10"/>
  <c r="O141" i="10"/>
  <c r="P141" i="10"/>
  <c r="O142" i="10"/>
  <c r="P142" i="10"/>
  <c r="O143" i="10"/>
  <c r="P143" i="10"/>
  <c r="O144" i="10"/>
  <c r="P144" i="10"/>
  <c r="O145" i="10"/>
  <c r="P145" i="10"/>
  <c r="O146" i="10"/>
  <c r="P146" i="10"/>
  <c r="O147" i="10"/>
  <c r="P147" i="10"/>
  <c r="O148" i="10"/>
  <c r="P148" i="10"/>
  <c r="O149" i="10"/>
  <c r="P149" i="10"/>
  <c r="O150" i="10"/>
  <c r="P150" i="10"/>
  <c r="O151" i="10"/>
  <c r="P151" i="10"/>
  <c r="O152" i="10"/>
  <c r="P152" i="10"/>
  <c r="O153" i="10"/>
  <c r="P153" i="10"/>
  <c r="O154" i="10"/>
  <c r="P154" i="10"/>
  <c r="O155" i="10"/>
  <c r="P155" i="10"/>
  <c r="O156" i="10"/>
  <c r="P156" i="10"/>
  <c r="O157" i="10"/>
  <c r="P157" i="10"/>
  <c r="O158" i="10"/>
  <c r="P158" i="10"/>
  <c r="O159" i="10"/>
  <c r="P159" i="10"/>
  <c r="O160" i="10"/>
  <c r="P160" i="10"/>
  <c r="O161" i="10"/>
  <c r="P161" i="10"/>
  <c r="O162" i="10"/>
  <c r="P162" i="10"/>
  <c r="O163" i="10"/>
  <c r="P163" i="10"/>
  <c r="O164" i="10"/>
  <c r="P164" i="10"/>
  <c r="O165" i="10"/>
  <c r="P165" i="10"/>
  <c r="O166" i="10"/>
  <c r="P166" i="10"/>
  <c r="O167" i="10"/>
  <c r="P167" i="10"/>
  <c r="O168" i="10"/>
  <c r="P168" i="10"/>
  <c r="O169" i="10"/>
  <c r="P169" i="10"/>
  <c r="O170" i="10"/>
  <c r="P170" i="10"/>
  <c r="O171" i="10"/>
  <c r="P171" i="10"/>
  <c r="O172" i="10"/>
  <c r="P172" i="10"/>
  <c r="O173" i="10"/>
  <c r="P173" i="10"/>
  <c r="O174" i="10"/>
  <c r="P174" i="10"/>
  <c r="O175" i="10"/>
  <c r="P175" i="10"/>
  <c r="O176" i="10"/>
  <c r="P176" i="10"/>
  <c r="O177" i="10"/>
  <c r="P177" i="10"/>
  <c r="O178" i="10"/>
  <c r="P178" i="10"/>
  <c r="O179" i="10"/>
  <c r="P179" i="10"/>
  <c r="O180" i="10"/>
  <c r="P180" i="10"/>
  <c r="O181" i="10"/>
  <c r="P181" i="10"/>
  <c r="O182" i="10"/>
  <c r="P182" i="10"/>
  <c r="O183" i="10"/>
  <c r="P183" i="10"/>
  <c r="O184" i="10"/>
  <c r="P184" i="10"/>
  <c r="O185" i="10"/>
  <c r="P185" i="10"/>
  <c r="O186" i="10"/>
  <c r="P186" i="10"/>
  <c r="O187" i="10"/>
  <c r="P187" i="10"/>
  <c r="O188" i="10"/>
  <c r="P188" i="10"/>
  <c r="O189" i="10"/>
  <c r="P189" i="10"/>
  <c r="O190" i="10"/>
  <c r="P190" i="10"/>
  <c r="O191" i="10"/>
  <c r="P191" i="10"/>
  <c r="O192" i="10"/>
  <c r="P192" i="10"/>
  <c r="O193" i="10"/>
  <c r="P193" i="10"/>
  <c r="O194" i="10"/>
  <c r="P194" i="10"/>
  <c r="O195" i="10"/>
  <c r="P195" i="10"/>
  <c r="O196" i="10"/>
  <c r="P196" i="10"/>
  <c r="O197" i="10"/>
  <c r="P197" i="10"/>
  <c r="O198" i="10"/>
  <c r="P198" i="10"/>
  <c r="O199" i="10"/>
  <c r="P199" i="10"/>
  <c r="O200" i="10"/>
  <c r="P200" i="10"/>
  <c r="O201" i="10"/>
  <c r="P201" i="10"/>
  <c r="O202" i="10"/>
  <c r="P202" i="10"/>
  <c r="O203" i="10"/>
  <c r="P203" i="10"/>
  <c r="O204" i="10"/>
  <c r="P204" i="10"/>
  <c r="O205" i="10"/>
  <c r="P205" i="10"/>
  <c r="O206" i="10"/>
  <c r="P206" i="10"/>
  <c r="O207" i="10"/>
  <c r="P207" i="10"/>
  <c r="O208" i="10"/>
  <c r="P208" i="10"/>
  <c r="O209" i="10"/>
  <c r="P209" i="10"/>
  <c r="O210" i="10"/>
  <c r="P210" i="10"/>
  <c r="O211" i="10"/>
  <c r="P211" i="10"/>
  <c r="O212" i="10"/>
  <c r="P212" i="10"/>
  <c r="O213" i="10"/>
  <c r="P213" i="10"/>
  <c r="O214" i="10"/>
  <c r="P214" i="10"/>
  <c r="O215" i="10"/>
  <c r="P215" i="10"/>
  <c r="O216" i="10"/>
  <c r="P216" i="10"/>
  <c r="O217" i="10"/>
  <c r="P217" i="10"/>
  <c r="O218" i="10"/>
  <c r="P218" i="10"/>
  <c r="O219" i="10"/>
  <c r="P219" i="10"/>
  <c r="O220" i="10"/>
  <c r="P220" i="10"/>
  <c r="O221" i="10"/>
  <c r="P221" i="10"/>
  <c r="O222" i="10"/>
  <c r="P222" i="10"/>
  <c r="O223" i="10"/>
  <c r="P223" i="10"/>
  <c r="O224" i="10"/>
  <c r="P224" i="10"/>
  <c r="O225" i="10"/>
  <c r="P225" i="10"/>
  <c r="O226" i="10"/>
  <c r="P226" i="10"/>
  <c r="O227" i="10"/>
  <c r="P227" i="10"/>
  <c r="O228" i="10"/>
  <c r="P228" i="10"/>
  <c r="O229" i="10"/>
  <c r="P229" i="10"/>
  <c r="O230" i="10"/>
  <c r="P230" i="10"/>
  <c r="O231" i="10"/>
  <c r="P231" i="10"/>
  <c r="O232" i="10"/>
  <c r="P232" i="10"/>
  <c r="O233" i="10"/>
  <c r="P233" i="10"/>
  <c r="O234" i="10"/>
  <c r="P234" i="10"/>
  <c r="O235" i="10"/>
  <c r="P235" i="10"/>
  <c r="O236" i="10"/>
  <c r="P236" i="10"/>
  <c r="O237" i="10"/>
  <c r="P237" i="10"/>
  <c r="O238" i="10"/>
  <c r="P238" i="10"/>
  <c r="O239" i="10"/>
  <c r="P239" i="10"/>
  <c r="O240" i="10"/>
  <c r="P240" i="10"/>
  <c r="O241" i="10"/>
  <c r="P241" i="10"/>
  <c r="O242" i="10"/>
  <c r="P242" i="10"/>
  <c r="O243" i="10"/>
  <c r="P243" i="10"/>
  <c r="O244" i="10"/>
  <c r="P244" i="10"/>
  <c r="O245" i="10"/>
  <c r="P245" i="10"/>
  <c r="O246" i="10"/>
  <c r="P246" i="10"/>
  <c r="O247" i="10"/>
  <c r="P247" i="10"/>
  <c r="O248" i="10"/>
  <c r="P248" i="10"/>
  <c r="O249" i="10"/>
  <c r="P249" i="10"/>
  <c r="O250" i="10"/>
  <c r="P250" i="10"/>
  <c r="O251" i="10"/>
  <c r="P251" i="10"/>
  <c r="O252" i="10"/>
  <c r="P252" i="10"/>
  <c r="O253" i="10"/>
  <c r="P253" i="10"/>
  <c r="O254" i="10"/>
  <c r="P254" i="10"/>
  <c r="O255" i="10"/>
  <c r="P255" i="10"/>
  <c r="O256" i="10"/>
  <c r="P256" i="10"/>
  <c r="O257" i="10"/>
  <c r="P257" i="10"/>
  <c r="O258" i="10"/>
  <c r="P258" i="10"/>
  <c r="O259" i="10"/>
  <c r="P259" i="10"/>
  <c r="O260" i="10"/>
  <c r="P260" i="10"/>
  <c r="O261" i="10"/>
  <c r="P261" i="10"/>
  <c r="O262" i="10"/>
  <c r="P262" i="10"/>
  <c r="O263" i="10"/>
  <c r="P263" i="10"/>
  <c r="O264" i="10"/>
  <c r="P264" i="10"/>
  <c r="O265" i="10"/>
  <c r="P265" i="10"/>
  <c r="O266" i="10"/>
  <c r="P266" i="10"/>
  <c r="O267" i="10"/>
  <c r="P267" i="10"/>
  <c r="O268" i="10"/>
  <c r="P268" i="10"/>
  <c r="O269" i="10"/>
  <c r="P269" i="10"/>
  <c r="O270" i="10"/>
  <c r="P270" i="10"/>
  <c r="O271" i="10"/>
  <c r="P271" i="10"/>
  <c r="O272" i="10"/>
  <c r="P272" i="10"/>
  <c r="O273" i="10"/>
  <c r="P273" i="10"/>
  <c r="O274" i="10"/>
  <c r="P274" i="10"/>
  <c r="O275" i="10"/>
  <c r="P275" i="10"/>
  <c r="O276" i="10"/>
  <c r="P276" i="10"/>
  <c r="O277" i="10"/>
  <c r="P277" i="10"/>
  <c r="O278" i="10"/>
  <c r="P278" i="10"/>
  <c r="O279" i="10"/>
  <c r="P279" i="10"/>
  <c r="O280" i="10"/>
  <c r="P280" i="10"/>
  <c r="O281" i="10"/>
  <c r="P281" i="10"/>
  <c r="O282" i="10"/>
  <c r="P282" i="10"/>
  <c r="O283" i="10"/>
  <c r="P283" i="10"/>
  <c r="O284" i="10"/>
  <c r="P284" i="10"/>
  <c r="O285" i="10"/>
  <c r="P285" i="10"/>
  <c r="O286" i="10"/>
  <c r="P286" i="10"/>
  <c r="O287" i="10"/>
  <c r="P287" i="10"/>
  <c r="O288" i="10"/>
  <c r="P288" i="10"/>
  <c r="O289" i="10"/>
  <c r="P289" i="10"/>
  <c r="O290" i="10"/>
  <c r="P290" i="10"/>
  <c r="O291" i="10"/>
  <c r="P291" i="10"/>
  <c r="O292" i="10"/>
  <c r="P292" i="10"/>
  <c r="O293" i="10"/>
  <c r="P293" i="10"/>
  <c r="O294" i="10"/>
  <c r="P294" i="10"/>
  <c r="O295" i="10"/>
  <c r="P295" i="10"/>
  <c r="O296" i="10"/>
  <c r="P296" i="10"/>
  <c r="O297" i="10"/>
  <c r="P297" i="10"/>
  <c r="O298" i="10"/>
  <c r="P298" i="10"/>
  <c r="O299" i="10"/>
  <c r="P299" i="10"/>
  <c r="O300" i="10"/>
  <c r="P300" i="10"/>
  <c r="O301" i="10"/>
  <c r="P301" i="10"/>
  <c r="O302" i="10"/>
  <c r="P302" i="10"/>
  <c r="O303" i="10"/>
  <c r="P303" i="10"/>
  <c r="O304" i="10"/>
  <c r="P304" i="10"/>
  <c r="O305" i="10"/>
  <c r="P305" i="10"/>
  <c r="O306" i="10"/>
  <c r="P306" i="10"/>
  <c r="O307" i="10"/>
  <c r="P307" i="10"/>
  <c r="O308" i="10"/>
  <c r="P308" i="10"/>
  <c r="O309" i="10"/>
  <c r="P309" i="10"/>
  <c r="O310" i="10"/>
  <c r="P310" i="10"/>
  <c r="N3" i="10"/>
  <c r="N4" i="10"/>
  <c r="N5" i="10"/>
  <c r="N6" i="10"/>
  <c r="N7" i="10"/>
  <c r="N8" i="10"/>
  <c r="N9" i="10"/>
  <c r="N10" i="10"/>
  <c r="N11" i="10"/>
  <c r="N12" i="10"/>
  <c r="N13" i="10"/>
  <c r="N14" i="10"/>
  <c r="N15" i="10"/>
  <c r="N16" i="10"/>
  <c r="N17" i="10"/>
  <c r="N18" i="10"/>
  <c r="N19" i="10"/>
  <c r="N20" i="10"/>
  <c r="N21" i="10"/>
  <c r="N22" i="10"/>
  <c r="N23" i="10"/>
  <c r="N24" i="10"/>
  <c r="N25" i="10"/>
  <c r="N26" i="10"/>
  <c r="N27" i="10"/>
  <c r="N28" i="10"/>
  <c r="N29" i="10"/>
  <c r="N30" i="10"/>
  <c r="N31" i="10"/>
  <c r="N32" i="10"/>
  <c r="N33" i="10"/>
  <c r="N34" i="10"/>
  <c r="N35" i="10"/>
  <c r="N36" i="10"/>
  <c r="N37" i="10"/>
  <c r="N38" i="10"/>
  <c r="N39" i="10"/>
  <c r="N40" i="10"/>
  <c r="N41" i="10"/>
  <c r="N42" i="10"/>
  <c r="N43" i="10"/>
  <c r="N44" i="10"/>
  <c r="N45" i="10"/>
  <c r="N46" i="10"/>
  <c r="N47" i="10"/>
  <c r="N48" i="10"/>
  <c r="N49" i="10"/>
  <c r="N50" i="10"/>
  <c r="N51" i="10"/>
  <c r="N52" i="10"/>
  <c r="N53" i="10"/>
  <c r="N54" i="10"/>
  <c r="N55" i="10"/>
  <c r="N56" i="10"/>
  <c r="N57" i="10"/>
  <c r="N58" i="10"/>
  <c r="N59" i="10"/>
  <c r="N60" i="10"/>
  <c r="N61" i="10"/>
  <c r="N62" i="10"/>
  <c r="N63" i="10"/>
  <c r="N64" i="10"/>
  <c r="N65" i="10"/>
  <c r="N66" i="10"/>
  <c r="N67" i="10"/>
  <c r="N68" i="10"/>
  <c r="N69" i="10"/>
  <c r="N70" i="10"/>
  <c r="N71" i="10"/>
  <c r="N72" i="10"/>
  <c r="N73" i="10"/>
  <c r="N74" i="10"/>
  <c r="N75" i="10"/>
  <c r="N76" i="10"/>
  <c r="N77" i="10"/>
  <c r="N78" i="10"/>
  <c r="N79" i="10"/>
  <c r="N80" i="10"/>
  <c r="N81" i="10"/>
  <c r="N82" i="10"/>
  <c r="N83" i="10"/>
  <c r="N84" i="10"/>
  <c r="N85" i="10"/>
  <c r="N86" i="10"/>
  <c r="N87" i="10"/>
  <c r="N88" i="10"/>
  <c r="N89" i="10"/>
  <c r="N90" i="10"/>
  <c r="N91" i="10"/>
  <c r="N92" i="10"/>
  <c r="N93" i="10"/>
  <c r="N94" i="10"/>
  <c r="N95" i="10"/>
  <c r="N96" i="10"/>
  <c r="N97" i="10"/>
  <c r="N98" i="10"/>
  <c r="N99" i="10"/>
  <c r="N100" i="10"/>
  <c r="N101" i="10"/>
  <c r="N102" i="10"/>
  <c r="N103" i="10"/>
  <c r="N104" i="10"/>
  <c r="N105" i="10"/>
  <c r="N106" i="10"/>
  <c r="N107" i="10"/>
  <c r="N108" i="10"/>
  <c r="N109" i="10"/>
  <c r="N110" i="10"/>
  <c r="N111" i="10"/>
  <c r="N112" i="10"/>
  <c r="N113" i="10"/>
  <c r="N114" i="10"/>
  <c r="N115" i="10"/>
  <c r="N116" i="10"/>
  <c r="N117" i="10"/>
  <c r="N118" i="10"/>
  <c r="N119" i="10"/>
  <c r="N120" i="10"/>
  <c r="N121" i="10"/>
  <c r="N122" i="10"/>
  <c r="N123" i="10"/>
  <c r="N124" i="10"/>
  <c r="N125" i="10"/>
  <c r="N126" i="10"/>
  <c r="N127" i="10"/>
  <c r="N128" i="10"/>
  <c r="N129" i="10"/>
  <c r="N130" i="10"/>
  <c r="N131" i="10"/>
  <c r="N132" i="10"/>
  <c r="N133" i="10"/>
  <c r="N134" i="10"/>
  <c r="N135" i="10"/>
  <c r="N136" i="10"/>
  <c r="N137" i="10"/>
  <c r="N138" i="10"/>
  <c r="N139" i="10"/>
  <c r="N140" i="10"/>
  <c r="N141" i="10"/>
  <c r="N142" i="10"/>
  <c r="N143" i="10"/>
  <c r="N144" i="10"/>
  <c r="N145" i="10"/>
  <c r="N146" i="10"/>
  <c r="N147" i="10"/>
  <c r="N148" i="10"/>
  <c r="N149" i="10"/>
  <c r="N150" i="10"/>
  <c r="N151" i="10"/>
  <c r="N152" i="10"/>
  <c r="N153" i="10"/>
  <c r="N154" i="10"/>
  <c r="N155" i="10"/>
  <c r="N156" i="10"/>
  <c r="N157" i="10"/>
  <c r="N158" i="10"/>
  <c r="N159" i="10"/>
  <c r="N160" i="10"/>
  <c r="N161" i="10"/>
  <c r="N162" i="10"/>
  <c r="N163" i="10"/>
  <c r="N164" i="10"/>
  <c r="N165" i="10"/>
  <c r="N166" i="10"/>
  <c r="N167" i="10"/>
  <c r="N168" i="10"/>
  <c r="N169" i="10"/>
  <c r="N170" i="10"/>
  <c r="N171" i="10"/>
  <c r="N172" i="10"/>
  <c r="N173" i="10"/>
  <c r="N174" i="10"/>
  <c r="N175" i="10"/>
  <c r="N176" i="10"/>
  <c r="N177" i="10"/>
  <c r="N178" i="10"/>
  <c r="N179" i="10"/>
  <c r="N180" i="10"/>
  <c r="N181" i="10"/>
  <c r="N182" i="10"/>
  <c r="N183" i="10"/>
  <c r="N184" i="10"/>
  <c r="N185" i="10"/>
  <c r="N186" i="10"/>
  <c r="N187" i="10"/>
  <c r="N188" i="10"/>
  <c r="N189" i="10"/>
  <c r="N190" i="10"/>
  <c r="N191" i="10"/>
  <c r="N192" i="10"/>
  <c r="N193" i="10"/>
  <c r="N194" i="10"/>
  <c r="N195" i="10"/>
  <c r="N196" i="10"/>
  <c r="N197" i="10"/>
  <c r="N198" i="10"/>
  <c r="N199" i="10"/>
  <c r="N200" i="10"/>
  <c r="N201" i="10"/>
  <c r="N202" i="10"/>
  <c r="N203" i="10"/>
  <c r="N204" i="10"/>
  <c r="N205" i="10"/>
  <c r="N206" i="10"/>
  <c r="N207" i="10"/>
  <c r="N208" i="10"/>
  <c r="N209" i="10"/>
  <c r="N210" i="10"/>
  <c r="N211" i="10"/>
  <c r="N212" i="10"/>
  <c r="N213" i="10"/>
  <c r="N214" i="10"/>
  <c r="N215" i="10"/>
  <c r="N216" i="10"/>
  <c r="N217" i="10"/>
  <c r="N218" i="10"/>
  <c r="N219" i="10"/>
  <c r="N220" i="10"/>
  <c r="N221" i="10"/>
  <c r="N222" i="10"/>
  <c r="N223" i="10"/>
  <c r="N224" i="10"/>
  <c r="N225" i="10"/>
  <c r="N226" i="10"/>
  <c r="N227" i="10"/>
  <c r="N228" i="10"/>
  <c r="N229" i="10"/>
  <c r="N230" i="10"/>
  <c r="N231" i="10"/>
  <c r="N232" i="10"/>
  <c r="N233" i="10"/>
  <c r="N234" i="10"/>
  <c r="N235" i="10"/>
  <c r="N236" i="10"/>
  <c r="N237" i="10"/>
  <c r="N238" i="10"/>
  <c r="N239" i="10"/>
  <c r="N240" i="10"/>
  <c r="N241" i="10"/>
  <c r="N242" i="10"/>
  <c r="N243" i="10"/>
  <c r="N244" i="10"/>
  <c r="N245" i="10"/>
  <c r="N246" i="10"/>
  <c r="N247" i="10"/>
  <c r="N248" i="10"/>
  <c r="N249" i="10"/>
  <c r="N250" i="10"/>
  <c r="N251" i="10"/>
  <c r="N252" i="10"/>
  <c r="N253" i="10"/>
  <c r="N254" i="10"/>
  <c r="N255" i="10"/>
  <c r="N256" i="10"/>
  <c r="N257" i="10"/>
  <c r="N258" i="10"/>
  <c r="N259" i="10"/>
  <c r="N260" i="10"/>
  <c r="N261" i="10"/>
  <c r="N262" i="10"/>
  <c r="N263" i="10"/>
  <c r="N264" i="10"/>
  <c r="N265" i="10"/>
  <c r="N266" i="10"/>
  <c r="N267" i="10"/>
  <c r="N268" i="10"/>
  <c r="N269" i="10"/>
  <c r="N270" i="10"/>
  <c r="N271" i="10"/>
  <c r="N272" i="10"/>
  <c r="N273" i="10"/>
  <c r="N274" i="10"/>
  <c r="N275" i="10"/>
  <c r="N276" i="10"/>
  <c r="N277" i="10"/>
  <c r="N278" i="10"/>
  <c r="N279" i="10"/>
  <c r="N280" i="10"/>
  <c r="N281" i="10"/>
  <c r="N282" i="10"/>
  <c r="N283" i="10"/>
  <c r="N284" i="10"/>
  <c r="N285" i="10"/>
  <c r="N286" i="10"/>
  <c r="N287" i="10"/>
  <c r="N288" i="10"/>
  <c r="N289" i="10"/>
  <c r="N290" i="10"/>
  <c r="N291" i="10"/>
  <c r="N292" i="10"/>
  <c r="N293" i="10"/>
  <c r="N294" i="10"/>
  <c r="N295" i="10"/>
  <c r="N296" i="10"/>
  <c r="N297" i="10"/>
  <c r="N298" i="10"/>
  <c r="N299" i="10"/>
  <c r="N300" i="10"/>
  <c r="N301" i="10"/>
  <c r="N302" i="10"/>
  <c r="N303" i="10"/>
  <c r="N304" i="10"/>
  <c r="N305" i="10"/>
  <c r="N306" i="10"/>
  <c r="N307" i="10"/>
  <c r="N308" i="10"/>
  <c r="N309" i="10"/>
  <c r="N310" i="10"/>
  <c r="N2" i="10"/>
  <c r="K9" i="10"/>
  <c r="L9" i="10"/>
  <c r="M9" i="10"/>
  <c r="K10" i="10"/>
  <c r="L10" i="10"/>
  <c r="M10" i="10"/>
  <c r="K11" i="10"/>
  <c r="L11" i="10"/>
  <c r="M11" i="10"/>
  <c r="K12" i="10"/>
  <c r="L12" i="10"/>
  <c r="M12" i="10"/>
  <c r="K13" i="10"/>
  <c r="L13" i="10"/>
  <c r="M13" i="10"/>
  <c r="K14" i="10"/>
  <c r="L14" i="10"/>
  <c r="M14" i="10"/>
  <c r="K15" i="10"/>
  <c r="L15" i="10"/>
  <c r="M15" i="10"/>
  <c r="K16" i="10"/>
  <c r="L16" i="10"/>
  <c r="M16" i="10"/>
  <c r="K17" i="10"/>
  <c r="L17" i="10"/>
  <c r="M17" i="10"/>
  <c r="K18" i="10"/>
  <c r="L18" i="10"/>
  <c r="M18" i="10"/>
  <c r="K19" i="10"/>
  <c r="L19" i="10"/>
  <c r="M19" i="10"/>
  <c r="K20" i="10"/>
  <c r="L20" i="10"/>
  <c r="M20" i="10"/>
  <c r="K21" i="10"/>
  <c r="L21" i="10"/>
  <c r="M21" i="10"/>
  <c r="K22" i="10"/>
  <c r="L22" i="10"/>
  <c r="M22" i="10"/>
  <c r="K23" i="10"/>
  <c r="L23" i="10"/>
  <c r="M23" i="10"/>
  <c r="K24" i="10"/>
  <c r="L24" i="10"/>
  <c r="M24" i="10"/>
  <c r="K25" i="10"/>
  <c r="L25" i="10"/>
  <c r="M25" i="10"/>
  <c r="K26" i="10"/>
  <c r="L26" i="10"/>
  <c r="M26" i="10"/>
  <c r="K27" i="10"/>
  <c r="L27" i="10"/>
  <c r="M27" i="10"/>
  <c r="K28" i="10"/>
  <c r="L28" i="10"/>
  <c r="M28" i="10"/>
  <c r="K29" i="10"/>
  <c r="L29" i="10"/>
  <c r="M29" i="10"/>
  <c r="K30" i="10"/>
  <c r="L30" i="10"/>
  <c r="M30" i="10"/>
  <c r="K31" i="10"/>
  <c r="L31" i="10"/>
  <c r="M31" i="10"/>
  <c r="K32" i="10"/>
  <c r="L32" i="10"/>
  <c r="M32" i="10"/>
  <c r="K33" i="10"/>
  <c r="L33" i="10"/>
  <c r="M33" i="10"/>
  <c r="K34" i="10"/>
  <c r="L34" i="10"/>
  <c r="M34" i="10"/>
  <c r="K35" i="10"/>
  <c r="L35" i="10"/>
  <c r="M35" i="10"/>
  <c r="K36" i="10"/>
  <c r="L36" i="10"/>
  <c r="M36" i="10"/>
  <c r="K37" i="10"/>
  <c r="L37" i="10"/>
  <c r="M37" i="10"/>
  <c r="K38" i="10"/>
  <c r="L38" i="10"/>
  <c r="M38" i="10"/>
  <c r="K39" i="10"/>
  <c r="L39" i="10"/>
  <c r="M39" i="10"/>
  <c r="K40" i="10"/>
  <c r="L40" i="10"/>
  <c r="M40" i="10"/>
  <c r="K41" i="10"/>
  <c r="L41" i="10"/>
  <c r="M41" i="10"/>
  <c r="K42" i="10"/>
  <c r="L42" i="10"/>
  <c r="M42" i="10"/>
  <c r="K43" i="10"/>
  <c r="L43" i="10"/>
  <c r="M43" i="10"/>
  <c r="K44" i="10"/>
  <c r="L44" i="10"/>
  <c r="M44" i="10"/>
  <c r="K45" i="10"/>
  <c r="L45" i="10"/>
  <c r="M45" i="10"/>
  <c r="K46" i="10"/>
  <c r="L46" i="10"/>
  <c r="M46" i="10"/>
  <c r="K47" i="10"/>
  <c r="L47" i="10"/>
  <c r="M47" i="10"/>
  <c r="K48" i="10"/>
  <c r="L48" i="10"/>
  <c r="M48" i="10"/>
  <c r="K49" i="10"/>
  <c r="L49" i="10"/>
  <c r="M49" i="10"/>
  <c r="K50" i="10"/>
  <c r="L50" i="10"/>
  <c r="M50" i="10"/>
  <c r="K51" i="10"/>
  <c r="L51" i="10"/>
  <c r="M51" i="10"/>
  <c r="K52" i="10"/>
  <c r="L52" i="10"/>
  <c r="M52" i="10"/>
  <c r="K53" i="10"/>
  <c r="L53" i="10"/>
  <c r="M53" i="10"/>
  <c r="K54" i="10"/>
  <c r="L54" i="10"/>
  <c r="M54" i="10"/>
  <c r="K55" i="10"/>
  <c r="L55" i="10"/>
  <c r="M55" i="10"/>
  <c r="K56" i="10"/>
  <c r="L56" i="10"/>
  <c r="M56" i="10"/>
  <c r="K57" i="10"/>
  <c r="L57" i="10"/>
  <c r="M57" i="10"/>
  <c r="K58" i="10"/>
  <c r="L58" i="10"/>
  <c r="M58" i="10"/>
  <c r="K59" i="10"/>
  <c r="L59" i="10"/>
  <c r="M59" i="10"/>
  <c r="K60" i="10"/>
  <c r="L60" i="10"/>
  <c r="M60" i="10"/>
  <c r="K61" i="10"/>
  <c r="L61" i="10"/>
  <c r="M61" i="10"/>
  <c r="K62" i="10"/>
  <c r="L62" i="10"/>
  <c r="M62" i="10"/>
  <c r="K63" i="10"/>
  <c r="L63" i="10"/>
  <c r="M63" i="10"/>
  <c r="K64" i="10"/>
  <c r="L64" i="10"/>
  <c r="M64" i="10"/>
  <c r="K65" i="10"/>
  <c r="L65" i="10"/>
  <c r="M65" i="10"/>
  <c r="K66" i="10"/>
  <c r="L66" i="10"/>
  <c r="M66" i="10"/>
  <c r="K67" i="10"/>
  <c r="L67" i="10"/>
  <c r="M67" i="10"/>
  <c r="K68" i="10"/>
  <c r="L68" i="10"/>
  <c r="M68" i="10"/>
  <c r="K69" i="10"/>
  <c r="L69" i="10"/>
  <c r="M69" i="10"/>
  <c r="K70" i="10"/>
  <c r="L70" i="10"/>
  <c r="M70" i="10"/>
  <c r="K71" i="10"/>
  <c r="L71" i="10"/>
  <c r="M71" i="10"/>
  <c r="K72" i="10"/>
  <c r="L72" i="10"/>
  <c r="M72" i="10"/>
  <c r="K73" i="10"/>
  <c r="L73" i="10"/>
  <c r="M73" i="10"/>
  <c r="K74" i="10"/>
  <c r="L74" i="10"/>
  <c r="M74" i="10"/>
  <c r="K75" i="10"/>
  <c r="L75" i="10"/>
  <c r="M75" i="10"/>
  <c r="K76" i="10"/>
  <c r="L76" i="10"/>
  <c r="M76" i="10"/>
  <c r="K77" i="10"/>
  <c r="L77" i="10"/>
  <c r="M77" i="10"/>
  <c r="K78" i="10"/>
  <c r="L78" i="10"/>
  <c r="M78" i="10"/>
  <c r="K79" i="10"/>
  <c r="L79" i="10"/>
  <c r="M79" i="10"/>
  <c r="K80" i="10"/>
  <c r="L80" i="10"/>
  <c r="M80" i="10"/>
  <c r="K81" i="10"/>
  <c r="L81" i="10"/>
  <c r="M81" i="10"/>
  <c r="K82" i="10"/>
  <c r="L82" i="10"/>
  <c r="M82" i="10"/>
  <c r="K83" i="10"/>
  <c r="L83" i="10"/>
  <c r="M83" i="10"/>
  <c r="K84" i="10"/>
  <c r="L84" i="10"/>
  <c r="M84" i="10"/>
  <c r="K85" i="10"/>
  <c r="L85" i="10"/>
  <c r="M85" i="10"/>
  <c r="K86" i="10"/>
  <c r="L86" i="10"/>
  <c r="M86" i="10"/>
  <c r="K87" i="10"/>
  <c r="L87" i="10"/>
  <c r="M87" i="10"/>
  <c r="K88" i="10"/>
  <c r="L88" i="10"/>
  <c r="M88" i="10"/>
  <c r="K89" i="10"/>
  <c r="L89" i="10"/>
  <c r="M89" i="10"/>
  <c r="K90" i="10"/>
  <c r="L90" i="10"/>
  <c r="M90" i="10"/>
  <c r="K91" i="10"/>
  <c r="L91" i="10"/>
  <c r="M91" i="10"/>
  <c r="K92" i="10"/>
  <c r="L92" i="10"/>
  <c r="M92" i="10"/>
  <c r="K93" i="10"/>
  <c r="L93" i="10"/>
  <c r="M93" i="10"/>
  <c r="K94" i="10"/>
  <c r="L94" i="10"/>
  <c r="M94" i="10"/>
  <c r="K95" i="10"/>
  <c r="L95" i="10"/>
  <c r="M95" i="10"/>
  <c r="K96" i="10"/>
  <c r="L96" i="10"/>
  <c r="M96" i="10"/>
  <c r="K97" i="10"/>
  <c r="L97" i="10"/>
  <c r="M97" i="10"/>
  <c r="K98" i="10"/>
  <c r="L98" i="10"/>
  <c r="M98" i="10"/>
  <c r="K99" i="10"/>
  <c r="L99" i="10"/>
  <c r="M99" i="10"/>
  <c r="K100" i="10"/>
  <c r="L100" i="10"/>
  <c r="M100" i="10"/>
  <c r="K101" i="10"/>
  <c r="L101" i="10"/>
  <c r="M101" i="10"/>
  <c r="K102" i="10"/>
  <c r="L102" i="10"/>
  <c r="M102" i="10"/>
  <c r="K103" i="10"/>
  <c r="L103" i="10"/>
  <c r="M103" i="10"/>
  <c r="K104" i="10"/>
  <c r="L104" i="10"/>
  <c r="M104" i="10"/>
  <c r="K105" i="10"/>
  <c r="L105" i="10"/>
  <c r="M105" i="10"/>
  <c r="K106" i="10"/>
  <c r="L106" i="10"/>
  <c r="M106" i="10"/>
  <c r="K107" i="10"/>
  <c r="L107" i="10"/>
  <c r="M107" i="10"/>
  <c r="K108" i="10"/>
  <c r="L108" i="10"/>
  <c r="M108" i="10"/>
  <c r="K109" i="10"/>
  <c r="L109" i="10"/>
  <c r="M109" i="10"/>
  <c r="K110" i="10"/>
  <c r="L110" i="10"/>
  <c r="M110" i="10"/>
  <c r="K111" i="10"/>
  <c r="L111" i="10"/>
  <c r="M111" i="10"/>
  <c r="K112" i="10"/>
  <c r="L112" i="10"/>
  <c r="M112" i="10"/>
  <c r="K113" i="10"/>
  <c r="L113" i="10"/>
  <c r="M113" i="10"/>
  <c r="K114" i="10"/>
  <c r="L114" i="10"/>
  <c r="M114" i="10"/>
  <c r="K115" i="10"/>
  <c r="L115" i="10"/>
  <c r="M115" i="10"/>
  <c r="K116" i="10"/>
  <c r="L116" i="10"/>
  <c r="M116" i="10"/>
  <c r="K117" i="10"/>
  <c r="L117" i="10"/>
  <c r="M117" i="10"/>
  <c r="K118" i="10"/>
  <c r="L118" i="10"/>
  <c r="M118" i="10"/>
  <c r="K119" i="10"/>
  <c r="L119" i="10"/>
  <c r="M119" i="10"/>
  <c r="K120" i="10"/>
  <c r="L120" i="10"/>
  <c r="M120" i="10"/>
  <c r="K121" i="10"/>
  <c r="L121" i="10"/>
  <c r="M121" i="10"/>
  <c r="K122" i="10"/>
  <c r="L122" i="10"/>
  <c r="M122" i="10"/>
  <c r="K123" i="10"/>
  <c r="L123" i="10"/>
  <c r="M123" i="10"/>
  <c r="K124" i="10"/>
  <c r="L124" i="10"/>
  <c r="M124" i="10"/>
  <c r="K125" i="10"/>
  <c r="L125" i="10"/>
  <c r="M125" i="10"/>
  <c r="K126" i="10"/>
  <c r="L126" i="10"/>
  <c r="M126" i="10"/>
  <c r="K127" i="10"/>
  <c r="L127" i="10"/>
  <c r="M127" i="10"/>
  <c r="K128" i="10"/>
  <c r="L128" i="10"/>
  <c r="M128" i="10"/>
  <c r="K129" i="10"/>
  <c r="L129" i="10"/>
  <c r="M129" i="10"/>
  <c r="K130" i="10"/>
  <c r="L130" i="10"/>
  <c r="M130" i="10"/>
  <c r="K131" i="10"/>
  <c r="L131" i="10"/>
  <c r="M131" i="10"/>
  <c r="K132" i="10"/>
  <c r="L132" i="10"/>
  <c r="M132" i="10"/>
  <c r="K133" i="10"/>
  <c r="L133" i="10"/>
  <c r="M133" i="10"/>
  <c r="K134" i="10"/>
  <c r="L134" i="10"/>
  <c r="M134" i="10"/>
  <c r="K135" i="10"/>
  <c r="L135" i="10"/>
  <c r="M135" i="10"/>
  <c r="K136" i="10"/>
  <c r="L136" i="10"/>
  <c r="M136" i="10"/>
  <c r="K137" i="10"/>
  <c r="L137" i="10"/>
  <c r="M137" i="10"/>
  <c r="K138" i="10"/>
  <c r="L138" i="10"/>
  <c r="M138" i="10"/>
  <c r="K139" i="10"/>
  <c r="L139" i="10"/>
  <c r="M139" i="10"/>
  <c r="K140" i="10"/>
  <c r="L140" i="10"/>
  <c r="M140" i="10"/>
  <c r="K141" i="10"/>
  <c r="L141" i="10"/>
  <c r="M141" i="10"/>
  <c r="K142" i="10"/>
  <c r="L142" i="10"/>
  <c r="M142" i="10"/>
  <c r="K143" i="10"/>
  <c r="L143" i="10"/>
  <c r="M143" i="10"/>
  <c r="K144" i="10"/>
  <c r="L144" i="10"/>
  <c r="M144" i="10"/>
  <c r="K145" i="10"/>
  <c r="L145" i="10"/>
  <c r="M145" i="10"/>
  <c r="K146" i="10"/>
  <c r="L146" i="10"/>
  <c r="M146" i="10"/>
  <c r="K147" i="10"/>
  <c r="L147" i="10"/>
  <c r="M147" i="10"/>
  <c r="K148" i="10"/>
  <c r="L148" i="10"/>
  <c r="M148" i="10"/>
  <c r="K149" i="10"/>
  <c r="L149" i="10"/>
  <c r="M149" i="10"/>
  <c r="K150" i="10"/>
  <c r="L150" i="10"/>
  <c r="M150" i="10"/>
  <c r="K151" i="10"/>
  <c r="L151" i="10"/>
  <c r="M151" i="10"/>
  <c r="K152" i="10"/>
  <c r="L152" i="10"/>
  <c r="M152" i="10"/>
  <c r="K153" i="10"/>
  <c r="L153" i="10"/>
  <c r="M153" i="10"/>
  <c r="K154" i="10"/>
  <c r="L154" i="10"/>
  <c r="M154" i="10"/>
  <c r="K155" i="10"/>
  <c r="L155" i="10"/>
  <c r="M155" i="10"/>
  <c r="K156" i="10"/>
  <c r="L156" i="10"/>
  <c r="M156" i="10"/>
  <c r="K157" i="10"/>
  <c r="L157" i="10"/>
  <c r="M157" i="10"/>
  <c r="K158" i="10"/>
  <c r="L158" i="10"/>
  <c r="M158" i="10"/>
  <c r="K159" i="10"/>
  <c r="L159" i="10"/>
  <c r="M159" i="10"/>
  <c r="K160" i="10"/>
  <c r="L160" i="10"/>
  <c r="M160" i="10"/>
  <c r="K161" i="10"/>
  <c r="L161" i="10"/>
  <c r="M161" i="10"/>
  <c r="K162" i="10"/>
  <c r="L162" i="10"/>
  <c r="M162" i="10"/>
  <c r="K163" i="10"/>
  <c r="L163" i="10"/>
  <c r="M163" i="10"/>
  <c r="K164" i="10"/>
  <c r="L164" i="10"/>
  <c r="M164" i="10"/>
  <c r="K165" i="10"/>
  <c r="L165" i="10"/>
  <c r="M165" i="10"/>
  <c r="K166" i="10"/>
  <c r="L166" i="10"/>
  <c r="M166" i="10"/>
  <c r="K167" i="10"/>
  <c r="L167" i="10"/>
  <c r="M167" i="10"/>
  <c r="K168" i="10"/>
  <c r="L168" i="10"/>
  <c r="M168" i="10"/>
  <c r="K169" i="10"/>
  <c r="L169" i="10"/>
  <c r="M169" i="10"/>
  <c r="K170" i="10"/>
  <c r="L170" i="10"/>
  <c r="M170" i="10"/>
  <c r="K171" i="10"/>
  <c r="L171" i="10"/>
  <c r="M171" i="10"/>
  <c r="K172" i="10"/>
  <c r="L172" i="10"/>
  <c r="M172" i="10"/>
  <c r="K173" i="10"/>
  <c r="L173" i="10"/>
  <c r="M173" i="10"/>
  <c r="K174" i="10"/>
  <c r="L174" i="10"/>
  <c r="M174" i="10"/>
  <c r="K175" i="10"/>
  <c r="L175" i="10"/>
  <c r="M175" i="10"/>
  <c r="K176" i="10"/>
  <c r="L176" i="10"/>
  <c r="M176" i="10"/>
  <c r="K177" i="10"/>
  <c r="L177" i="10"/>
  <c r="M177" i="10"/>
  <c r="K178" i="10"/>
  <c r="L178" i="10"/>
  <c r="M178" i="10"/>
  <c r="K179" i="10"/>
  <c r="L179" i="10"/>
  <c r="M179" i="10"/>
  <c r="K180" i="10"/>
  <c r="L180" i="10"/>
  <c r="M180" i="10"/>
  <c r="K181" i="10"/>
  <c r="L181" i="10"/>
  <c r="M181" i="10"/>
  <c r="K182" i="10"/>
  <c r="L182" i="10"/>
  <c r="M182" i="10"/>
  <c r="K183" i="10"/>
  <c r="L183" i="10"/>
  <c r="M183" i="10"/>
  <c r="K184" i="10"/>
  <c r="L184" i="10"/>
  <c r="M184" i="10"/>
  <c r="K185" i="10"/>
  <c r="L185" i="10"/>
  <c r="M185" i="10"/>
  <c r="K186" i="10"/>
  <c r="L186" i="10"/>
  <c r="M186" i="10"/>
  <c r="K187" i="10"/>
  <c r="L187" i="10"/>
  <c r="M187" i="10"/>
  <c r="K188" i="10"/>
  <c r="L188" i="10"/>
  <c r="M188" i="10"/>
  <c r="K189" i="10"/>
  <c r="L189" i="10"/>
  <c r="M189" i="10"/>
  <c r="K190" i="10"/>
  <c r="L190" i="10"/>
  <c r="M190" i="10"/>
  <c r="K191" i="10"/>
  <c r="L191" i="10"/>
  <c r="M191" i="10"/>
  <c r="K192" i="10"/>
  <c r="L192" i="10"/>
  <c r="M192" i="10"/>
  <c r="K193" i="10"/>
  <c r="L193" i="10"/>
  <c r="M193" i="10"/>
  <c r="K194" i="10"/>
  <c r="L194" i="10"/>
  <c r="M194" i="10"/>
  <c r="K195" i="10"/>
  <c r="L195" i="10"/>
  <c r="M195" i="10"/>
  <c r="K196" i="10"/>
  <c r="L196" i="10"/>
  <c r="M196" i="10"/>
  <c r="K197" i="10"/>
  <c r="L197" i="10"/>
  <c r="M197" i="10"/>
  <c r="K198" i="10"/>
  <c r="L198" i="10"/>
  <c r="M198" i="10"/>
  <c r="K199" i="10"/>
  <c r="L199" i="10"/>
  <c r="M199" i="10"/>
  <c r="K200" i="10"/>
  <c r="L200" i="10"/>
  <c r="M200" i="10"/>
  <c r="K201" i="10"/>
  <c r="L201" i="10"/>
  <c r="M201" i="10"/>
  <c r="K202" i="10"/>
  <c r="L202" i="10"/>
  <c r="M202" i="10"/>
  <c r="K203" i="10"/>
  <c r="L203" i="10"/>
  <c r="M203" i="10"/>
  <c r="K204" i="10"/>
  <c r="L204" i="10"/>
  <c r="M204" i="10"/>
  <c r="K205" i="10"/>
  <c r="L205" i="10"/>
  <c r="M205" i="10"/>
  <c r="K206" i="10"/>
  <c r="L206" i="10"/>
  <c r="M206" i="10"/>
  <c r="K207" i="10"/>
  <c r="L207" i="10"/>
  <c r="M207" i="10"/>
  <c r="K208" i="10"/>
  <c r="L208" i="10"/>
  <c r="M208" i="10"/>
  <c r="K209" i="10"/>
  <c r="L209" i="10"/>
  <c r="M209" i="10"/>
  <c r="K210" i="10"/>
  <c r="L210" i="10"/>
  <c r="M210" i="10"/>
  <c r="K211" i="10"/>
  <c r="L211" i="10"/>
  <c r="M211" i="10"/>
  <c r="K212" i="10"/>
  <c r="L212" i="10"/>
  <c r="M212" i="10"/>
  <c r="K213" i="10"/>
  <c r="L213" i="10"/>
  <c r="M213" i="10"/>
  <c r="K214" i="10"/>
  <c r="L214" i="10"/>
  <c r="M214" i="10"/>
  <c r="K215" i="10"/>
  <c r="L215" i="10"/>
  <c r="M215" i="10"/>
  <c r="K216" i="10"/>
  <c r="L216" i="10"/>
  <c r="M216" i="10"/>
  <c r="K217" i="10"/>
  <c r="L217" i="10"/>
  <c r="M217" i="10"/>
  <c r="K218" i="10"/>
  <c r="L218" i="10"/>
  <c r="M218" i="10"/>
  <c r="K219" i="10"/>
  <c r="L219" i="10"/>
  <c r="M219" i="10"/>
  <c r="K220" i="10"/>
  <c r="L220" i="10"/>
  <c r="M220" i="10"/>
  <c r="K221" i="10"/>
  <c r="L221" i="10"/>
  <c r="M221" i="10"/>
  <c r="K222" i="10"/>
  <c r="L222" i="10"/>
  <c r="M222" i="10"/>
  <c r="K223" i="10"/>
  <c r="L223" i="10"/>
  <c r="M223" i="10"/>
  <c r="K224" i="10"/>
  <c r="L224" i="10"/>
  <c r="M224" i="10"/>
  <c r="K225" i="10"/>
  <c r="L225" i="10"/>
  <c r="M225" i="10"/>
  <c r="K226" i="10"/>
  <c r="L226" i="10"/>
  <c r="M226" i="10"/>
  <c r="K227" i="10"/>
  <c r="L227" i="10"/>
  <c r="M227" i="10"/>
  <c r="K228" i="10"/>
  <c r="L228" i="10"/>
  <c r="M228" i="10"/>
  <c r="K229" i="10"/>
  <c r="L229" i="10"/>
  <c r="M229" i="10"/>
  <c r="K230" i="10"/>
  <c r="L230" i="10"/>
  <c r="M230" i="10"/>
  <c r="K231" i="10"/>
  <c r="L231" i="10"/>
  <c r="M231" i="10"/>
  <c r="K232" i="10"/>
  <c r="L232" i="10"/>
  <c r="M232" i="10"/>
  <c r="K233" i="10"/>
  <c r="L233" i="10"/>
  <c r="M233" i="10"/>
  <c r="K234" i="10"/>
  <c r="L234" i="10"/>
  <c r="M234" i="10"/>
  <c r="K235" i="10"/>
  <c r="L235" i="10"/>
  <c r="M235" i="10"/>
  <c r="K236" i="10"/>
  <c r="L236" i="10"/>
  <c r="M236" i="10"/>
  <c r="K237" i="10"/>
  <c r="L237" i="10"/>
  <c r="M237" i="10"/>
  <c r="K238" i="10"/>
  <c r="L238" i="10"/>
  <c r="M238" i="10"/>
  <c r="K239" i="10"/>
  <c r="L239" i="10"/>
  <c r="M239" i="10"/>
  <c r="K240" i="10"/>
  <c r="L240" i="10"/>
  <c r="M240" i="10"/>
  <c r="K241" i="10"/>
  <c r="L241" i="10"/>
  <c r="M241" i="10"/>
  <c r="K242" i="10"/>
  <c r="L242" i="10"/>
  <c r="M242" i="10"/>
  <c r="K243" i="10"/>
  <c r="L243" i="10"/>
  <c r="M243" i="10"/>
  <c r="K244" i="10"/>
  <c r="L244" i="10"/>
  <c r="M244" i="10"/>
  <c r="K245" i="10"/>
  <c r="L245" i="10"/>
  <c r="M245" i="10"/>
  <c r="K246" i="10"/>
  <c r="L246" i="10"/>
  <c r="M246" i="10"/>
  <c r="K247" i="10"/>
  <c r="L247" i="10"/>
  <c r="M247" i="10"/>
  <c r="K248" i="10"/>
  <c r="L248" i="10"/>
  <c r="M248" i="10"/>
  <c r="K249" i="10"/>
  <c r="L249" i="10"/>
  <c r="M249" i="10"/>
  <c r="K250" i="10"/>
  <c r="L250" i="10"/>
  <c r="M250" i="10"/>
  <c r="K251" i="10"/>
  <c r="L251" i="10"/>
  <c r="M251" i="10"/>
  <c r="K252" i="10"/>
  <c r="L252" i="10"/>
  <c r="M252" i="10"/>
  <c r="K253" i="10"/>
  <c r="L253" i="10"/>
  <c r="M253" i="10"/>
  <c r="K254" i="10"/>
  <c r="L254" i="10"/>
  <c r="M254" i="10"/>
  <c r="K255" i="10"/>
  <c r="L255" i="10"/>
  <c r="M255" i="10"/>
  <c r="K256" i="10"/>
  <c r="L256" i="10"/>
  <c r="M256" i="10"/>
  <c r="K257" i="10"/>
  <c r="L257" i="10"/>
  <c r="M257" i="10"/>
  <c r="K258" i="10"/>
  <c r="L258" i="10"/>
  <c r="M258" i="10"/>
  <c r="K259" i="10"/>
  <c r="L259" i="10"/>
  <c r="M259" i="10"/>
  <c r="K260" i="10"/>
  <c r="L260" i="10"/>
  <c r="M260" i="10"/>
  <c r="K261" i="10"/>
  <c r="L261" i="10"/>
  <c r="M261" i="10"/>
  <c r="K262" i="10"/>
  <c r="L262" i="10"/>
  <c r="M262" i="10"/>
  <c r="K263" i="10"/>
  <c r="L263" i="10"/>
  <c r="M263" i="10"/>
  <c r="K264" i="10"/>
  <c r="L264" i="10"/>
  <c r="M264" i="10"/>
  <c r="K265" i="10"/>
  <c r="L265" i="10"/>
  <c r="M265" i="10"/>
  <c r="K266" i="10"/>
  <c r="L266" i="10"/>
  <c r="M266" i="10"/>
  <c r="K267" i="10"/>
  <c r="L267" i="10"/>
  <c r="M267" i="10"/>
  <c r="K268" i="10"/>
  <c r="L268" i="10"/>
  <c r="M268" i="10"/>
  <c r="K269" i="10"/>
  <c r="L269" i="10"/>
  <c r="M269" i="10"/>
  <c r="K270" i="10"/>
  <c r="L270" i="10"/>
  <c r="M270" i="10"/>
  <c r="K271" i="10"/>
  <c r="L271" i="10"/>
  <c r="M271" i="10"/>
  <c r="K272" i="10"/>
  <c r="L272" i="10"/>
  <c r="M272" i="10"/>
  <c r="K273" i="10"/>
  <c r="L273" i="10"/>
  <c r="M273" i="10"/>
  <c r="K274" i="10"/>
  <c r="L274" i="10"/>
  <c r="M274" i="10"/>
  <c r="K275" i="10"/>
  <c r="L275" i="10"/>
  <c r="M275" i="10"/>
  <c r="K276" i="10"/>
  <c r="L276" i="10"/>
  <c r="M276" i="10"/>
  <c r="K277" i="10"/>
  <c r="L277" i="10"/>
  <c r="M277" i="10"/>
  <c r="K278" i="10"/>
  <c r="L278" i="10"/>
  <c r="M278" i="10"/>
  <c r="K279" i="10"/>
  <c r="L279" i="10"/>
  <c r="M279" i="10"/>
  <c r="K280" i="10"/>
  <c r="L280" i="10"/>
  <c r="M280" i="10"/>
  <c r="K281" i="10"/>
  <c r="L281" i="10"/>
  <c r="M281" i="10"/>
  <c r="K282" i="10"/>
  <c r="L282" i="10"/>
  <c r="M282" i="10"/>
  <c r="K283" i="10"/>
  <c r="L283" i="10"/>
  <c r="M283" i="10"/>
  <c r="K284" i="10"/>
  <c r="L284" i="10"/>
  <c r="M284" i="10"/>
  <c r="K285" i="10"/>
  <c r="L285" i="10"/>
  <c r="M285" i="10"/>
  <c r="K286" i="10"/>
  <c r="L286" i="10"/>
  <c r="M286" i="10"/>
  <c r="K287" i="10"/>
  <c r="L287" i="10"/>
  <c r="M287" i="10"/>
  <c r="K288" i="10"/>
  <c r="L288" i="10"/>
  <c r="M288" i="10"/>
  <c r="K289" i="10"/>
  <c r="L289" i="10"/>
  <c r="M289" i="10"/>
  <c r="K290" i="10"/>
  <c r="L290" i="10"/>
  <c r="M290" i="10"/>
  <c r="K291" i="10"/>
  <c r="L291" i="10"/>
  <c r="M291" i="10"/>
  <c r="K292" i="10"/>
  <c r="L292" i="10"/>
  <c r="M292" i="10"/>
  <c r="K293" i="10"/>
  <c r="L293" i="10"/>
  <c r="M293" i="10"/>
  <c r="K294" i="10"/>
  <c r="L294" i="10"/>
  <c r="M294" i="10"/>
  <c r="K295" i="10"/>
  <c r="L295" i="10"/>
  <c r="M295" i="10"/>
  <c r="K296" i="10"/>
  <c r="L296" i="10"/>
  <c r="M296" i="10"/>
  <c r="K297" i="10"/>
  <c r="L297" i="10"/>
  <c r="M297" i="10"/>
  <c r="K298" i="10"/>
  <c r="L298" i="10"/>
  <c r="M298" i="10"/>
  <c r="K299" i="10"/>
  <c r="L299" i="10"/>
  <c r="M299" i="10"/>
  <c r="K300" i="10"/>
  <c r="L300" i="10"/>
  <c r="M300" i="10"/>
  <c r="K301" i="10"/>
  <c r="L301" i="10"/>
  <c r="M301" i="10"/>
  <c r="K302" i="10"/>
  <c r="L302" i="10"/>
  <c r="M302" i="10"/>
  <c r="K303" i="10"/>
  <c r="L303" i="10"/>
  <c r="M303" i="10"/>
  <c r="K304" i="10"/>
  <c r="L304" i="10"/>
  <c r="M304" i="10"/>
  <c r="K305" i="10"/>
  <c r="L305" i="10"/>
  <c r="M305" i="10"/>
  <c r="K306" i="10"/>
  <c r="L306" i="10"/>
  <c r="M306" i="10"/>
  <c r="K307" i="10"/>
  <c r="L307" i="10"/>
  <c r="M307" i="10"/>
  <c r="K308" i="10"/>
  <c r="L308" i="10"/>
  <c r="M308" i="10"/>
  <c r="K309" i="10"/>
  <c r="L309" i="10"/>
  <c r="M309" i="10"/>
  <c r="K310" i="10"/>
  <c r="L310" i="10"/>
  <c r="M310" i="10"/>
  <c r="L8" i="10"/>
  <c r="M8" i="10"/>
  <c r="K8" i="10"/>
  <c r="J3" i="10"/>
  <c r="J4" i="10"/>
  <c r="J5" i="10"/>
  <c r="J6" i="10"/>
  <c r="J7" i="10"/>
  <c r="J8" i="10"/>
  <c r="J9" i="10"/>
  <c r="J10" i="10"/>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J65" i="10"/>
  <c r="J66" i="10"/>
  <c r="J67" i="10"/>
  <c r="J68" i="10"/>
  <c r="J69" i="10"/>
  <c r="J70" i="10"/>
  <c r="J71" i="10"/>
  <c r="J72" i="10"/>
  <c r="J73" i="10"/>
  <c r="J74" i="10"/>
  <c r="J75" i="10"/>
  <c r="J76" i="10"/>
  <c r="J77" i="10"/>
  <c r="J78" i="10"/>
  <c r="J79" i="10"/>
  <c r="J80" i="10"/>
  <c r="J81" i="10"/>
  <c r="J82" i="10"/>
  <c r="J83" i="10"/>
  <c r="J84" i="10"/>
  <c r="J85" i="10"/>
  <c r="J86" i="10"/>
  <c r="J87" i="10"/>
  <c r="J88" i="10"/>
  <c r="J89" i="10"/>
  <c r="J90" i="10"/>
  <c r="J91" i="10"/>
  <c r="J92" i="10"/>
  <c r="J93" i="10"/>
  <c r="J94" i="10"/>
  <c r="J95" i="10"/>
  <c r="J96" i="10"/>
  <c r="J97" i="10"/>
  <c r="J98" i="10"/>
  <c r="J99" i="10"/>
  <c r="J100" i="10"/>
  <c r="J101" i="10"/>
  <c r="J102" i="10"/>
  <c r="J103" i="10"/>
  <c r="J104" i="10"/>
  <c r="J105" i="10"/>
  <c r="J106" i="10"/>
  <c r="J107" i="10"/>
  <c r="J108" i="10"/>
  <c r="J109" i="10"/>
  <c r="J110" i="10"/>
  <c r="J111" i="10"/>
  <c r="J112" i="10"/>
  <c r="J113" i="10"/>
  <c r="J114" i="10"/>
  <c r="J115" i="10"/>
  <c r="J116" i="10"/>
  <c r="J117" i="10"/>
  <c r="J118" i="10"/>
  <c r="J119" i="10"/>
  <c r="J120" i="10"/>
  <c r="J121" i="10"/>
  <c r="J122" i="10"/>
  <c r="J123" i="10"/>
  <c r="J124" i="10"/>
  <c r="J125" i="10"/>
  <c r="J126" i="10"/>
  <c r="J127" i="10"/>
  <c r="J128" i="10"/>
  <c r="J129" i="10"/>
  <c r="J130" i="10"/>
  <c r="J131" i="10"/>
  <c r="J132" i="10"/>
  <c r="J133" i="10"/>
  <c r="J134" i="10"/>
  <c r="J135" i="10"/>
  <c r="J136" i="10"/>
  <c r="J137" i="10"/>
  <c r="J138" i="10"/>
  <c r="J139" i="10"/>
  <c r="J140" i="10"/>
  <c r="J141" i="10"/>
  <c r="J142" i="10"/>
  <c r="J143" i="10"/>
  <c r="J144" i="10"/>
  <c r="J145" i="10"/>
  <c r="J146" i="10"/>
  <c r="J147" i="10"/>
  <c r="J148" i="10"/>
  <c r="J149" i="10"/>
  <c r="J150" i="10"/>
  <c r="J151" i="10"/>
  <c r="J152" i="10"/>
  <c r="J153" i="10"/>
  <c r="J154" i="10"/>
  <c r="J155" i="10"/>
  <c r="J156" i="10"/>
  <c r="J157" i="10"/>
  <c r="J158" i="10"/>
  <c r="J159" i="10"/>
  <c r="J160" i="10"/>
  <c r="J161" i="10"/>
  <c r="J162" i="10"/>
  <c r="J163" i="10"/>
  <c r="J164" i="10"/>
  <c r="J165" i="10"/>
  <c r="J166" i="10"/>
  <c r="J167" i="10"/>
  <c r="J168" i="10"/>
  <c r="J169" i="10"/>
  <c r="J170" i="10"/>
  <c r="J171" i="10"/>
  <c r="J172" i="10"/>
  <c r="J173" i="10"/>
  <c r="J174" i="10"/>
  <c r="J175" i="10"/>
  <c r="J176" i="10"/>
  <c r="J177" i="10"/>
  <c r="J178" i="10"/>
  <c r="J179" i="10"/>
  <c r="J180" i="10"/>
  <c r="J181" i="10"/>
  <c r="J182" i="10"/>
  <c r="J183" i="10"/>
  <c r="J184" i="10"/>
  <c r="J185" i="10"/>
  <c r="J186" i="10"/>
  <c r="J187" i="10"/>
  <c r="J188" i="10"/>
  <c r="J189" i="10"/>
  <c r="J190" i="10"/>
  <c r="J191" i="10"/>
  <c r="J192" i="10"/>
  <c r="J193" i="10"/>
  <c r="J194" i="10"/>
  <c r="J195" i="10"/>
  <c r="J196" i="10"/>
  <c r="J197" i="10"/>
  <c r="J198" i="10"/>
  <c r="J199" i="10"/>
  <c r="J200" i="10"/>
  <c r="J201" i="10"/>
  <c r="J202" i="10"/>
  <c r="J203" i="10"/>
  <c r="J204" i="10"/>
  <c r="J205" i="10"/>
  <c r="J206" i="10"/>
  <c r="J207" i="10"/>
  <c r="J208" i="10"/>
  <c r="J209" i="10"/>
  <c r="J210" i="10"/>
  <c r="J211" i="10"/>
  <c r="J212" i="10"/>
  <c r="J213" i="10"/>
  <c r="J214" i="10"/>
  <c r="J215" i="10"/>
  <c r="J216" i="10"/>
  <c r="J217" i="10"/>
  <c r="J218" i="10"/>
  <c r="J219" i="10"/>
  <c r="J220" i="10"/>
  <c r="J221" i="10"/>
  <c r="J222" i="10"/>
  <c r="J223" i="10"/>
  <c r="J224" i="10"/>
  <c r="J225" i="10"/>
  <c r="J226" i="10"/>
  <c r="J227" i="10"/>
  <c r="J228" i="10"/>
  <c r="J229" i="10"/>
  <c r="J230" i="10"/>
  <c r="J231" i="10"/>
  <c r="J232" i="10"/>
  <c r="J233" i="10"/>
  <c r="J234" i="10"/>
  <c r="J235" i="10"/>
  <c r="J236" i="10"/>
  <c r="J237" i="10"/>
  <c r="J238" i="10"/>
  <c r="J239" i="10"/>
  <c r="J240" i="10"/>
  <c r="J241" i="10"/>
  <c r="J242" i="10"/>
  <c r="J243" i="10"/>
  <c r="J244" i="10"/>
  <c r="J245" i="10"/>
  <c r="J246" i="10"/>
  <c r="J247" i="10"/>
  <c r="J248" i="10"/>
  <c r="J249" i="10"/>
  <c r="J250" i="10"/>
  <c r="J251" i="10"/>
  <c r="J252" i="10"/>
  <c r="J253" i="10"/>
  <c r="J254" i="10"/>
  <c r="J255" i="10"/>
  <c r="J256" i="10"/>
  <c r="J257" i="10"/>
  <c r="J258" i="10"/>
  <c r="J259" i="10"/>
  <c r="J260" i="10"/>
  <c r="J261" i="10"/>
  <c r="J262" i="10"/>
  <c r="J263" i="10"/>
  <c r="J264" i="10"/>
  <c r="J265" i="10"/>
  <c r="J266" i="10"/>
  <c r="J267" i="10"/>
  <c r="J268" i="10"/>
  <c r="J269" i="10"/>
  <c r="J270" i="10"/>
  <c r="J271" i="10"/>
  <c r="J272" i="10"/>
  <c r="J273" i="10"/>
  <c r="J274" i="10"/>
  <c r="J275" i="10"/>
  <c r="J276" i="10"/>
  <c r="J277" i="10"/>
  <c r="J278" i="10"/>
  <c r="J279" i="10"/>
  <c r="J280" i="10"/>
  <c r="J281" i="10"/>
  <c r="J282" i="10"/>
  <c r="J283" i="10"/>
  <c r="J284" i="10"/>
  <c r="J285" i="10"/>
  <c r="J286" i="10"/>
  <c r="J287" i="10"/>
  <c r="J288" i="10"/>
  <c r="J289" i="10"/>
  <c r="J290" i="10"/>
  <c r="J291" i="10"/>
  <c r="J292" i="10"/>
  <c r="J293" i="10"/>
  <c r="J294" i="10"/>
  <c r="J295" i="10"/>
  <c r="J296" i="10"/>
  <c r="J297" i="10"/>
  <c r="J298" i="10"/>
  <c r="J299" i="10"/>
  <c r="J300" i="10"/>
  <c r="J301" i="10"/>
  <c r="J302" i="10"/>
  <c r="J303" i="10"/>
  <c r="J304" i="10"/>
  <c r="J305" i="10"/>
  <c r="J306" i="10"/>
  <c r="J307" i="10"/>
  <c r="J308" i="10"/>
  <c r="J309" i="10"/>
  <c r="J310" i="10"/>
  <c r="J2" i="10"/>
  <c r="K9" i="9"/>
  <c r="L9" i="9"/>
  <c r="M9" i="9"/>
  <c r="K10" i="9"/>
  <c r="L10" i="9"/>
  <c r="M10" i="9"/>
  <c r="K11" i="9"/>
  <c r="L11" i="9"/>
  <c r="M11" i="9"/>
  <c r="K12" i="9"/>
  <c r="L12" i="9"/>
  <c r="M12" i="9"/>
  <c r="K13" i="9"/>
  <c r="L13" i="9"/>
  <c r="M13" i="9"/>
  <c r="K14" i="9"/>
  <c r="L14" i="9"/>
  <c r="M14" i="9"/>
  <c r="K15" i="9"/>
  <c r="L15" i="9"/>
  <c r="M15" i="9"/>
  <c r="K16" i="9"/>
  <c r="L16" i="9"/>
  <c r="M16" i="9"/>
  <c r="K17" i="9"/>
  <c r="L17" i="9"/>
  <c r="M17" i="9"/>
  <c r="K18" i="9"/>
  <c r="L18" i="9"/>
  <c r="M18" i="9"/>
  <c r="K19" i="9"/>
  <c r="L19" i="9"/>
  <c r="M19" i="9"/>
  <c r="K20" i="9"/>
  <c r="L20" i="9"/>
  <c r="M20" i="9"/>
  <c r="K21" i="9"/>
  <c r="L21" i="9"/>
  <c r="M21" i="9"/>
  <c r="K22" i="9"/>
  <c r="L22" i="9"/>
  <c r="M22" i="9"/>
  <c r="K23" i="9"/>
  <c r="L23" i="9"/>
  <c r="M23" i="9"/>
  <c r="K24" i="9"/>
  <c r="L24" i="9"/>
  <c r="M24" i="9"/>
  <c r="K25" i="9"/>
  <c r="L25" i="9"/>
  <c r="M25" i="9"/>
  <c r="K26" i="9"/>
  <c r="L26" i="9"/>
  <c r="M26" i="9"/>
  <c r="K27" i="9"/>
  <c r="L27" i="9"/>
  <c r="M27" i="9"/>
  <c r="K28" i="9"/>
  <c r="L28" i="9"/>
  <c r="M28" i="9"/>
  <c r="K29" i="9"/>
  <c r="L29" i="9"/>
  <c r="M29" i="9"/>
  <c r="K30" i="9"/>
  <c r="L30" i="9"/>
  <c r="M30" i="9"/>
  <c r="K31" i="9"/>
  <c r="L31" i="9"/>
  <c r="M31" i="9"/>
  <c r="K32" i="9"/>
  <c r="L32" i="9"/>
  <c r="M32" i="9"/>
  <c r="K33" i="9"/>
  <c r="L33" i="9"/>
  <c r="M33" i="9"/>
  <c r="K34" i="9"/>
  <c r="L34" i="9"/>
  <c r="M34" i="9"/>
  <c r="K35" i="9"/>
  <c r="L35" i="9"/>
  <c r="M35" i="9"/>
  <c r="K36" i="9"/>
  <c r="L36" i="9"/>
  <c r="M36" i="9"/>
  <c r="K37" i="9"/>
  <c r="L37" i="9"/>
  <c r="M37" i="9"/>
  <c r="K38" i="9"/>
  <c r="L38" i="9"/>
  <c r="M38" i="9"/>
  <c r="K39" i="9"/>
  <c r="L39" i="9"/>
  <c r="M39" i="9"/>
  <c r="K40" i="9"/>
  <c r="L40" i="9"/>
  <c r="M40" i="9"/>
  <c r="K41" i="9"/>
  <c r="L41" i="9"/>
  <c r="M41" i="9"/>
  <c r="K42" i="9"/>
  <c r="L42" i="9"/>
  <c r="M42" i="9"/>
  <c r="K43" i="9"/>
  <c r="L43" i="9"/>
  <c r="M43" i="9"/>
  <c r="K44" i="9"/>
  <c r="L44" i="9"/>
  <c r="M44" i="9"/>
  <c r="K45" i="9"/>
  <c r="L45" i="9"/>
  <c r="M45" i="9"/>
  <c r="K46" i="9"/>
  <c r="L46" i="9"/>
  <c r="M46" i="9"/>
  <c r="K47" i="9"/>
  <c r="L47" i="9"/>
  <c r="M47" i="9"/>
  <c r="K48" i="9"/>
  <c r="L48" i="9"/>
  <c r="M48" i="9"/>
  <c r="K49" i="9"/>
  <c r="L49" i="9"/>
  <c r="M49" i="9"/>
  <c r="K50" i="9"/>
  <c r="L50" i="9"/>
  <c r="M50" i="9"/>
  <c r="K51" i="9"/>
  <c r="L51" i="9"/>
  <c r="M51" i="9"/>
  <c r="K52" i="9"/>
  <c r="L52" i="9"/>
  <c r="M52" i="9"/>
  <c r="K53" i="9"/>
  <c r="L53" i="9"/>
  <c r="M53" i="9"/>
  <c r="K54" i="9"/>
  <c r="L54" i="9"/>
  <c r="M54" i="9"/>
  <c r="K55" i="9"/>
  <c r="L55" i="9"/>
  <c r="M55" i="9"/>
  <c r="K56" i="9"/>
  <c r="L56" i="9"/>
  <c r="M56" i="9"/>
  <c r="K57" i="9"/>
  <c r="L57" i="9"/>
  <c r="M57" i="9"/>
  <c r="K58" i="9"/>
  <c r="L58" i="9"/>
  <c r="M58" i="9"/>
  <c r="K59" i="9"/>
  <c r="L59" i="9"/>
  <c r="M59" i="9"/>
  <c r="K60" i="9"/>
  <c r="L60" i="9"/>
  <c r="M60" i="9"/>
  <c r="K61" i="9"/>
  <c r="L61" i="9"/>
  <c r="M61" i="9"/>
  <c r="K62" i="9"/>
  <c r="L62" i="9"/>
  <c r="M62" i="9"/>
  <c r="K63" i="9"/>
  <c r="L63" i="9"/>
  <c r="M63" i="9"/>
  <c r="K64" i="9"/>
  <c r="L64" i="9"/>
  <c r="M64" i="9"/>
  <c r="K65" i="9"/>
  <c r="L65" i="9"/>
  <c r="M65" i="9"/>
  <c r="K66" i="9"/>
  <c r="L66" i="9"/>
  <c r="M66" i="9"/>
  <c r="K67" i="9"/>
  <c r="L67" i="9"/>
  <c r="M67" i="9"/>
  <c r="K68" i="9"/>
  <c r="L68" i="9"/>
  <c r="M68" i="9"/>
  <c r="K69" i="9"/>
  <c r="L69" i="9"/>
  <c r="M69" i="9"/>
  <c r="K70" i="9"/>
  <c r="L70" i="9"/>
  <c r="M70" i="9"/>
  <c r="K71" i="9"/>
  <c r="L71" i="9"/>
  <c r="M71" i="9"/>
  <c r="K72" i="9"/>
  <c r="L72" i="9"/>
  <c r="M72" i="9"/>
  <c r="K73" i="9"/>
  <c r="L73" i="9"/>
  <c r="M73" i="9"/>
  <c r="K74" i="9"/>
  <c r="L74" i="9"/>
  <c r="M74" i="9"/>
  <c r="K75" i="9"/>
  <c r="L75" i="9"/>
  <c r="M75" i="9"/>
  <c r="K76" i="9"/>
  <c r="L76" i="9"/>
  <c r="M76" i="9"/>
  <c r="K77" i="9"/>
  <c r="L77" i="9"/>
  <c r="M77" i="9"/>
  <c r="K78" i="9"/>
  <c r="L78" i="9"/>
  <c r="M78" i="9"/>
  <c r="K79" i="9"/>
  <c r="L79" i="9"/>
  <c r="M79" i="9"/>
  <c r="K80" i="9"/>
  <c r="L80" i="9"/>
  <c r="M80" i="9"/>
  <c r="K81" i="9"/>
  <c r="L81" i="9"/>
  <c r="M81" i="9"/>
  <c r="K82" i="9"/>
  <c r="L82" i="9"/>
  <c r="M82" i="9"/>
  <c r="K83" i="9"/>
  <c r="L83" i="9"/>
  <c r="M83" i="9"/>
  <c r="K84" i="9"/>
  <c r="L84" i="9"/>
  <c r="M84" i="9"/>
  <c r="K85" i="9"/>
  <c r="L85" i="9"/>
  <c r="M85" i="9"/>
  <c r="K86" i="9"/>
  <c r="L86" i="9"/>
  <c r="M86" i="9"/>
  <c r="K87" i="9"/>
  <c r="L87" i="9"/>
  <c r="M87" i="9"/>
  <c r="K88" i="9"/>
  <c r="L88" i="9"/>
  <c r="M88" i="9"/>
  <c r="K89" i="9"/>
  <c r="L89" i="9"/>
  <c r="M89" i="9"/>
  <c r="K90" i="9"/>
  <c r="L90" i="9"/>
  <c r="M90" i="9"/>
  <c r="K91" i="9"/>
  <c r="L91" i="9"/>
  <c r="M91" i="9"/>
  <c r="K92" i="9"/>
  <c r="L92" i="9"/>
  <c r="M92" i="9"/>
  <c r="K93" i="9"/>
  <c r="L93" i="9"/>
  <c r="M93" i="9"/>
  <c r="K94" i="9"/>
  <c r="L94" i="9"/>
  <c r="M94" i="9"/>
  <c r="K95" i="9"/>
  <c r="L95" i="9"/>
  <c r="M95" i="9"/>
  <c r="K96" i="9"/>
  <c r="L96" i="9"/>
  <c r="M96" i="9"/>
  <c r="K97" i="9"/>
  <c r="L97" i="9"/>
  <c r="M97" i="9"/>
  <c r="K98" i="9"/>
  <c r="L98" i="9"/>
  <c r="M98" i="9"/>
  <c r="K99" i="9"/>
  <c r="L99" i="9"/>
  <c r="M99" i="9"/>
  <c r="K100" i="9"/>
  <c r="L100" i="9"/>
  <c r="M100" i="9"/>
  <c r="K101" i="9"/>
  <c r="L101" i="9"/>
  <c r="M101" i="9"/>
  <c r="K102" i="9"/>
  <c r="L102" i="9"/>
  <c r="M102" i="9"/>
  <c r="K103" i="9"/>
  <c r="L103" i="9"/>
  <c r="M103" i="9"/>
  <c r="K104" i="9"/>
  <c r="L104" i="9"/>
  <c r="M104" i="9"/>
  <c r="K105" i="9"/>
  <c r="L105" i="9"/>
  <c r="M105" i="9"/>
  <c r="K106" i="9"/>
  <c r="L106" i="9"/>
  <c r="M106" i="9"/>
  <c r="K107" i="9"/>
  <c r="L107" i="9"/>
  <c r="M107" i="9"/>
  <c r="K108" i="9"/>
  <c r="L108" i="9"/>
  <c r="M108" i="9"/>
  <c r="K109" i="9"/>
  <c r="L109" i="9"/>
  <c r="M109" i="9"/>
  <c r="K110" i="9"/>
  <c r="L110" i="9"/>
  <c r="M110" i="9"/>
  <c r="K111" i="9"/>
  <c r="L111" i="9"/>
  <c r="M111" i="9"/>
  <c r="K112" i="9"/>
  <c r="L112" i="9"/>
  <c r="M112" i="9"/>
  <c r="K113" i="9"/>
  <c r="L113" i="9"/>
  <c r="M113" i="9"/>
  <c r="K114" i="9"/>
  <c r="L114" i="9"/>
  <c r="M114" i="9"/>
  <c r="K115" i="9"/>
  <c r="L115" i="9"/>
  <c r="M115" i="9"/>
  <c r="K116" i="9"/>
  <c r="L116" i="9"/>
  <c r="M116" i="9"/>
  <c r="K117" i="9"/>
  <c r="L117" i="9"/>
  <c r="M117" i="9"/>
  <c r="K118" i="9"/>
  <c r="L118" i="9"/>
  <c r="M118" i="9"/>
  <c r="K119" i="9"/>
  <c r="L119" i="9"/>
  <c r="M119" i="9"/>
  <c r="K120" i="9"/>
  <c r="L120" i="9"/>
  <c r="M120" i="9"/>
  <c r="K121" i="9"/>
  <c r="L121" i="9"/>
  <c r="M121" i="9"/>
  <c r="K122" i="9"/>
  <c r="L122" i="9"/>
  <c r="M122" i="9"/>
  <c r="K123" i="9"/>
  <c r="L123" i="9"/>
  <c r="M123" i="9"/>
  <c r="K124" i="9"/>
  <c r="L124" i="9"/>
  <c r="M124" i="9"/>
  <c r="K125" i="9"/>
  <c r="L125" i="9"/>
  <c r="M125" i="9"/>
  <c r="K126" i="9"/>
  <c r="L126" i="9"/>
  <c r="M126" i="9"/>
  <c r="K127" i="9"/>
  <c r="L127" i="9"/>
  <c r="M127" i="9"/>
  <c r="K128" i="9"/>
  <c r="L128" i="9"/>
  <c r="M128" i="9"/>
  <c r="K129" i="9"/>
  <c r="L129" i="9"/>
  <c r="M129" i="9"/>
  <c r="K130" i="9"/>
  <c r="L130" i="9"/>
  <c r="M130" i="9"/>
  <c r="K131" i="9"/>
  <c r="L131" i="9"/>
  <c r="M131" i="9"/>
  <c r="K132" i="9"/>
  <c r="L132" i="9"/>
  <c r="M132" i="9"/>
  <c r="K133" i="9"/>
  <c r="L133" i="9"/>
  <c r="M133" i="9"/>
  <c r="K134" i="9"/>
  <c r="L134" i="9"/>
  <c r="M134" i="9"/>
  <c r="K135" i="9"/>
  <c r="L135" i="9"/>
  <c r="M135" i="9"/>
  <c r="K136" i="9"/>
  <c r="L136" i="9"/>
  <c r="M136" i="9"/>
  <c r="K137" i="9"/>
  <c r="L137" i="9"/>
  <c r="M137" i="9"/>
  <c r="K138" i="9"/>
  <c r="L138" i="9"/>
  <c r="M138" i="9"/>
  <c r="K139" i="9"/>
  <c r="L139" i="9"/>
  <c r="M139" i="9"/>
  <c r="K140" i="9"/>
  <c r="L140" i="9"/>
  <c r="M140" i="9"/>
  <c r="K141" i="9"/>
  <c r="L141" i="9"/>
  <c r="M141" i="9"/>
  <c r="K142" i="9"/>
  <c r="L142" i="9"/>
  <c r="M142" i="9"/>
  <c r="K143" i="9"/>
  <c r="L143" i="9"/>
  <c r="M143" i="9"/>
  <c r="K144" i="9"/>
  <c r="L144" i="9"/>
  <c r="M144" i="9"/>
  <c r="K145" i="9"/>
  <c r="L145" i="9"/>
  <c r="M145" i="9"/>
  <c r="K146" i="9"/>
  <c r="L146" i="9"/>
  <c r="M146" i="9"/>
  <c r="K147" i="9"/>
  <c r="L147" i="9"/>
  <c r="M147" i="9"/>
  <c r="K148" i="9"/>
  <c r="L148" i="9"/>
  <c r="M148" i="9"/>
  <c r="K149" i="9"/>
  <c r="L149" i="9"/>
  <c r="M149" i="9"/>
  <c r="K150" i="9"/>
  <c r="L150" i="9"/>
  <c r="M150" i="9"/>
  <c r="K151" i="9"/>
  <c r="L151" i="9"/>
  <c r="M151" i="9"/>
  <c r="K152" i="9"/>
  <c r="L152" i="9"/>
  <c r="M152" i="9"/>
  <c r="K153" i="9"/>
  <c r="L153" i="9"/>
  <c r="M153" i="9"/>
  <c r="K154" i="9"/>
  <c r="L154" i="9"/>
  <c r="M154" i="9"/>
  <c r="K155" i="9"/>
  <c r="L155" i="9"/>
  <c r="M155" i="9"/>
  <c r="K156" i="9"/>
  <c r="L156" i="9"/>
  <c r="M156" i="9"/>
  <c r="K157" i="9"/>
  <c r="L157" i="9"/>
  <c r="M157" i="9"/>
  <c r="K158" i="9"/>
  <c r="L158" i="9"/>
  <c r="M158" i="9"/>
  <c r="K159" i="9"/>
  <c r="L159" i="9"/>
  <c r="M159" i="9"/>
  <c r="K160" i="9"/>
  <c r="L160" i="9"/>
  <c r="M160" i="9"/>
  <c r="K161" i="9"/>
  <c r="L161" i="9"/>
  <c r="M161" i="9"/>
  <c r="K162" i="9"/>
  <c r="L162" i="9"/>
  <c r="M162" i="9"/>
  <c r="K163" i="9"/>
  <c r="L163" i="9"/>
  <c r="M163" i="9"/>
  <c r="K164" i="9"/>
  <c r="L164" i="9"/>
  <c r="M164" i="9"/>
  <c r="K165" i="9"/>
  <c r="L165" i="9"/>
  <c r="M165" i="9"/>
  <c r="K166" i="9"/>
  <c r="L166" i="9"/>
  <c r="M166" i="9"/>
  <c r="K167" i="9"/>
  <c r="L167" i="9"/>
  <c r="M167" i="9"/>
  <c r="K168" i="9"/>
  <c r="L168" i="9"/>
  <c r="M168" i="9"/>
  <c r="K169" i="9"/>
  <c r="L169" i="9"/>
  <c r="M169" i="9"/>
  <c r="K170" i="9"/>
  <c r="L170" i="9"/>
  <c r="M170" i="9"/>
  <c r="K171" i="9"/>
  <c r="L171" i="9"/>
  <c r="M171" i="9"/>
  <c r="K172" i="9"/>
  <c r="L172" i="9"/>
  <c r="M172" i="9"/>
  <c r="K173" i="9"/>
  <c r="L173" i="9"/>
  <c r="M173" i="9"/>
  <c r="K174" i="9"/>
  <c r="L174" i="9"/>
  <c r="M174" i="9"/>
  <c r="K175" i="9"/>
  <c r="L175" i="9"/>
  <c r="M175" i="9"/>
  <c r="K176" i="9"/>
  <c r="L176" i="9"/>
  <c r="M176" i="9"/>
  <c r="K177" i="9"/>
  <c r="L177" i="9"/>
  <c r="M177" i="9"/>
  <c r="K178" i="9"/>
  <c r="L178" i="9"/>
  <c r="M178" i="9"/>
  <c r="K179" i="9"/>
  <c r="L179" i="9"/>
  <c r="M179" i="9"/>
  <c r="K180" i="9"/>
  <c r="L180" i="9"/>
  <c r="M180" i="9"/>
  <c r="K181" i="9"/>
  <c r="L181" i="9"/>
  <c r="M181" i="9"/>
  <c r="K182" i="9"/>
  <c r="L182" i="9"/>
  <c r="M182" i="9"/>
  <c r="K183" i="9"/>
  <c r="L183" i="9"/>
  <c r="M183" i="9"/>
  <c r="K184" i="9"/>
  <c r="L184" i="9"/>
  <c r="M184" i="9"/>
  <c r="K185" i="9"/>
  <c r="L185" i="9"/>
  <c r="M185" i="9"/>
  <c r="K186" i="9"/>
  <c r="L186" i="9"/>
  <c r="M186" i="9"/>
  <c r="K187" i="9"/>
  <c r="L187" i="9"/>
  <c r="M187" i="9"/>
  <c r="K188" i="9"/>
  <c r="L188" i="9"/>
  <c r="M188" i="9"/>
  <c r="K189" i="9"/>
  <c r="L189" i="9"/>
  <c r="M189" i="9"/>
  <c r="K190" i="9"/>
  <c r="L190" i="9"/>
  <c r="M190" i="9"/>
  <c r="K191" i="9"/>
  <c r="L191" i="9"/>
  <c r="M191" i="9"/>
  <c r="K192" i="9"/>
  <c r="L192" i="9"/>
  <c r="M192" i="9"/>
  <c r="K193" i="9"/>
  <c r="L193" i="9"/>
  <c r="M193" i="9"/>
  <c r="K194" i="9"/>
  <c r="L194" i="9"/>
  <c r="M194" i="9"/>
  <c r="K195" i="9"/>
  <c r="L195" i="9"/>
  <c r="M195" i="9"/>
  <c r="K196" i="9"/>
  <c r="L196" i="9"/>
  <c r="M196" i="9"/>
  <c r="K197" i="9"/>
  <c r="L197" i="9"/>
  <c r="M197" i="9"/>
  <c r="K198" i="9"/>
  <c r="L198" i="9"/>
  <c r="M198" i="9"/>
  <c r="K199" i="9"/>
  <c r="L199" i="9"/>
  <c r="M199" i="9"/>
  <c r="K200" i="9"/>
  <c r="L200" i="9"/>
  <c r="M200" i="9"/>
  <c r="K201" i="9"/>
  <c r="L201" i="9"/>
  <c r="M201" i="9"/>
  <c r="K202" i="9"/>
  <c r="L202" i="9"/>
  <c r="M202" i="9"/>
  <c r="K203" i="9"/>
  <c r="L203" i="9"/>
  <c r="M203" i="9"/>
  <c r="K204" i="9"/>
  <c r="L204" i="9"/>
  <c r="M204" i="9"/>
  <c r="K205" i="9"/>
  <c r="L205" i="9"/>
  <c r="M205" i="9"/>
  <c r="K206" i="9"/>
  <c r="L206" i="9"/>
  <c r="M206" i="9"/>
  <c r="K207" i="9"/>
  <c r="L207" i="9"/>
  <c r="M207" i="9"/>
  <c r="K208" i="9"/>
  <c r="L208" i="9"/>
  <c r="M208" i="9"/>
  <c r="K209" i="9"/>
  <c r="L209" i="9"/>
  <c r="M209" i="9"/>
  <c r="K210" i="9"/>
  <c r="L210" i="9"/>
  <c r="M210" i="9"/>
  <c r="K211" i="9"/>
  <c r="L211" i="9"/>
  <c r="M211" i="9"/>
  <c r="K212" i="9"/>
  <c r="L212" i="9"/>
  <c r="M212" i="9"/>
  <c r="K213" i="9"/>
  <c r="L213" i="9"/>
  <c r="M213" i="9"/>
  <c r="K214" i="9"/>
  <c r="L214" i="9"/>
  <c r="M214" i="9"/>
  <c r="K215" i="9"/>
  <c r="L215" i="9"/>
  <c r="M215" i="9"/>
  <c r="K216" i="9"/>
  <c r="L216" i="9"/>
  <c r="M216" i="9"/>
  <c r="K217" i="9"/>
  <c r="L217" i="9"/>
  <c r="M217" i="9"/>
  <c r="K218" i="9"/>
  <c r="L218" i="9"/>
  <c r="M218" i="9"/>
  <c r="K219" i="9"/>
  <c r="L219" i="9"/>
  <c r="M219" i="9"/>
  <c r="K220" i="9"/>
  <c r="L220" i="9"/>
  <c r="M220" i="9"/>
  <c r="K221" i="9"/>
  <c r="L221" i="9"/>
  <c r="M221" i="9"/>
  <c r="K222" i="9"/>
  <c r="L222" i="9"/>
  <c r="M222" i="9"/>
  <c r="K223" i="9"/>
  <c r="L223" i="9"/>
  <c r="M223" i="9"/>
  <c r="K224" i="9"/>
  <c r="L224" i="9"/>
  <c r="M224" i="9"/>
  <c r="K225" i="9"/>
  <c r="L225" i="9"/>
  <c r="M225" i="9"/>
  <c r="K226" i="9"/>
  <c r="L226" i="9"/>
  <c r="M226" i="9"/>
  <c r="K227" i="9"/>
  <c r="L227" i="9"/>
  <c r="M227" i="9"/>
  <c r="K228" i="9"/>
  <c r="L228" i="9"/>
  <c r="M228" i="9"/>
  <c r="K229" i="9"/>
  <c r="L229" i="9"/>
  <c r="M229" i="9"/>
  <c r="K230" i="9"/>
  <c r="L230" i="9"/>
  <c r="M230" i="9"/>
  <c r="K231" i="9"/>
  <c r="L231" i="9"/>
  <c r="M231" i="9"/>
  <c r="K232" i="9"/>
  <c r="L232" i="9"/>
  <c r="M232" i="9"/>
  <c r="K233" i="9"/>
  <c r="L233" i="9"/>
  <c r="M233" i="9"/>
  <c r="K234" i="9"/>
  <c r="L234" i="9"/>
  <c r="M234" i="9"/>
  <c r="K235" i="9"/>
  <c r="L235" i="9"/>
  <c r="M235" i="9"/>
  <c r="K236" i="9"/>
  <c r="L236" i="9"/>
  <c r="M236" i="9"/>
  <c r="K237" i="9"/>
  <c r="L237" i="9"/>
  <c r="M237" i="9"/>
  <c r="K238" i="9"/>
  <c r="L238" i="9"/>
  <c r="M238" i="9"/>
  <c r="K239" i="9"/>
  <c r="L239" i="9"/>
  <c r="M239" i="9"/>
  <c r="K240" i="9"/>
  <c r="L240" i="9"/>
  <c r="M240" i="9"/>
  <c r="K241" i="9"/>
  <c r="L241" i="9"/>
  <c r="M241" i="9"/>
  <c r="K242" i="9"/>
  <c r="L242" i="9"/>
  <c r="M242" i="9"/>
  <c r="K243" i="9"/>
  <c r="L243" i="9"/>
  <c r="M243" i="9"/>
  <c r="K244" i="9"/>
  <c r="L244" i="9"/>
  <c r="M244" i="9"/>
  <c r="K245" i="9"/>
  <c r="L245" i="9"/>
  <c r="M245" i="9"/>
  <c r="K246" i="9"/>
  <c r="L246" i="9"/>
  <c r="M246" i="9"/>
  <c r="K247" i="9"/>
  <c r="L247" i="9"/>
  <c r="M247" i="9"/>
  <c r="K248" i="9"/>
  <c r="L248" i="9"/>
  <c r="M248" i="9"/>
  <c r="K249" i="9"/>
  <c r="L249" i="9"/>
  <c r="M249" i="9"/>
  <c r="K250" i="9"/>
  <c r="L250" i="9"/>
  <c r="M250" i="9"/>
  <c r="K251" i="9"/>
  <c r="L251" i="9"/>
  <c r="M251" i="9"/>
  <c r="K252" i="9"/>
  <c r="L252" i="9"/>
  <c r="M252" i="9"/>
  <c r="K253" i="9"/>
  <c r="L253" i="9"/>
  <c r="M253" i="9"/>
  <c r="K254" i="9"/>
  <c r="L254" i="9"/>
  <c r="M254" i="9"/>
  <c r="K255" i="9"/>
  <c r="L255" i="9"/>
  <c r="M255" i="9"/>
  <c r="K256" i="9"/>
  <c r="L256" i="9"/>
  <c r="M256" i="9"/>
  <c r="K257" i="9"/>
  <c r="L257" i="9"/>
  <c r="M257" i="9"/>
  <c r="K258" i="9"/>
  <c r="L258" i="9"/>
  <c r="M258" i="9"/>
  <c r="K259" i="9"/>
  <c r="L259" i="9"/>
  <c r="M259" i="9"/>
  <c r="K260" i="9"/>
  <c r="L260" i="9"/>
  <c r="M260" i="9"/>
  <c r="K261" i="9"/>
  <c r="L261" i="9"/>
  <c r="M261" i="9"/>
  <c r="K262" i="9"/>
  <c r="L262" i="9"/>
  <c r="M262" i="9"/>
  <c r="K263" i="9"/>
  <c r="L263" i="9"/>
  <c r="M263" i="9"/>
  <c r="K264" i="9"/>
  <c r="L264" i="9"/>
  <c r="M264" i="9"/>
  <c r="K265" i="9"/>
  <c r="L265" i="9"/>
  <c r="M265" i="9"/>
  <c r="K266" i="9"/>
  <c r="L266" i="9"/>
  <c r="M266" i="9"/>
  <c r="K267" i="9"/>
  <c r="L267" i="9"/>
  <c r="M267" i="9"/>
  <c r="K268" i="9"/>
  <c r="L268" i="9"/>
  <c r="M268" i="9"/>
  <c r="K269" i="9"/>
  <c r="L269" i="9"/>
  <c r="M269" i="9"/>
  <c r="K270" i="9"/>
  <c r="L270" i="9"/>
  <c r="M270" i="9"/>
  <c r="K271" i="9"/>
  <c r="L271" i="9"/>
  <c r="M271" i="9"/>
  <c r="K272" i="9"/>
  <c r="L272" i="9"/>
  <c r="M272" i="9"/>
  <c r="K273" i="9"/>
  <c r="L273" i="9"/>
  <c r="M273" i="9"/>
  <c r="K274" i="9"/>
  <c r="L274" i="9"/>
  <c r="M274" i="9"/>
  <c r="K275" i="9"/>
  <c r="L275" i="9"/>
  <c r="M275" i="9"/>
  <c r="K276" i="9"/>
  <c r="L276" i="9"/>
  <c r="M276" i="9"/>
  <c r="K277" i="9"/>
  <c r="L277" i="9"/>
  <c r="M277" i="9"/>
  <c r="K278" i="9"/>
  <c r="L278" i="9"/>
  <c r="M278" i="9"/>
  <c r="K279" i="9"/>
  <c r="L279" i="9"/>
  <c r="M279" i="9"/>
  <c r="K280" i="9"/>
  <c r="L280" i="9"/>
  <c r="M280" i="9"/>
  <c r="K281" i="9"/>
  <c r="L281" i="9"/>
  <c r="M281" i="9"/>
  <c r="K282" i="9"/>
  <c r="L282" i="9"/>
  <c r="M282" i="9"/>
  <c r="K283" i="9"/>
  <c r="L283" i="9"/>
  <c r="M283" i="9"/>
  <c r="K284" i="9"/>
  <c r="L284" i="9"/>
  <c r="M284" i="9"/>
  <c r="K285" i="9"/>
  <c r="L285" i="9"/>
  <c r="M285" i="9"/>
  <c r="K286" i="9"/>
  <c r="L286" i="9"/>
  <c r="M286" i="9"/>
  <c r="K287" i="9"/>
  <c r="L287" i="9"/>
  <c r="M287" i="9"/>
  <c r="K288" i="9"/>
  <c r="L288" i="9"/>
  <c r="M288" i="9"/>
  <c r="K289" i="9"/>
  <c r="L289" i="9"/>
  <c r="M289" i="9"/>
  <c r="K290" i="9"/>
  <c r="L290" i="9"/>
  <c r="M290" i="9"/>
  <c r="K291" i="9"/>
  <c r="L291" i="9"/>
  <c r="M291" i="9"/>
  <c r="K292" i="9"/>
  <c r="L292" i="9"/>
  <c r="M292" i="9"/>
  <c r="K293" i="9"/>
  <c r="L293" i="9"/>
  <c r="M293" i="9"/>
  <c r="K294" i="9"/>
  <c r="L294" i="9"/>
  <c r="M294" i="9"/>
  <c r="K295" i="9"/>
  <c r="L295" i="9"/>
  <c r="M295" i="9"/>
  <c r="K296" i="9"/>
  <c r="L296" i="9"/>
  <c r="M296" i="9"/>
  <c r="K297" i="9"/>
  <c r="L297" i="9"/>
  <c r="M297" i="9"/>
  <c r="K298" i="9"/>
  <c r="L298" i="9"/>
  <c r="M298" i="9"/>
  <c r="K299" i="9"/>
  <c r="L299" i="9"/>
  <c r="M299" i="9"/>
  <c r="K300" i="9"/>
  <c r="L300" i="9"/>
  <c r="M300" i="9"/>
  <c r="K301" i="9"/>
  <c r="L301" i="9"/>
  <c r="M301" i="9"/>
  <c r="K302" i="9"/>
  <c r="L302" i="9"/>
  <c r="M302" i="9"/>
  <c r="K303" i="9"/>
  <c r="L303" i="9"/>
  <c r="M303" i="9"/>
  <c r="K304" i="9"/>
  <c r="L304" i="9"/>
  <c r="M304" i="9"/>
  <c r="K305" i="9"/>
  <c r="L305" i="9"/>
  <c r="M305" i="9"/>
  <c r="K306" i="9"/>
  <c r="L306" i="9"/>
  <c r="M306" i="9"/>
  <c r="K307" i="9"/>
  <c r="L307" i="9"/>
  <c r="M307" i="9"/>
  <c r="K308" i="9"/>
  <c r="L308" i="9"/>
  <c r="M308" i="9"/>
  <c r="K309" i="9"/>
  <c r="L309" i="9"/>
  <c r="M309" i="9"/>
  <c r="K310" i="9"/>
  <c r="L310" i="9"/>
  <c r="M310" i="9"/>
  <c r="L8" i="9"/>
  <c r="M8" i="9"/>
  <c r="K8" i="9"/>
  <c r="J3" i="9"/>
  <c r="J4" i="9"/>
  <c r="J5" i="9"/>
  <c r="J6" i="9"/>
  <c r="J7" i="9"/>
  <c r="J8" i="9"/>
  <c r="J9" i="9"/>
  <c r="J10" i="9"/>
  <c r="J11"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4" i="9"/>
  <c r="J45" i="9"/>
  <c r="J46" i="9"/>
  <c r="J47" i="9"/>
  <c r="J48" i="9"/>
  <c r="J49" i="9"/>
  <c r="J50" i="9"/>
  <c r="J51" i="9"/>
  <c r="J52" i="9"/>
  <c r="J53" i="9"/>
  <c r="J54" i="9"/>
  <c r="J55" i="9"/>
  <c r="J56" i="9"/>
  <c r="J57" i="9"/>
  <c r="J58" i="9"/>
  <c r="J59" i="9"/>
  <c r="J60" i="9"/>
  <c r="J61" i="9"/>
  <c r="J62" i="9"/>
  <c r="J63" i="9"/>
  <c r="J64" i="9"/>
  <c r="J65" i="9"/>
  <c r="J66" i="9"/>
  <c r="J67" i="9"/>
  <c r="J68" i="9"/>
  <c r="J69" i="9"/>
  <c r="J70" i="9"/>
  <c r="J71" i="9"/>
  <c r="J72" i="9"/>
  <c r="J73" i="9"/>
  <c r="J74" i="9"/>
  <c r="J75" i="9"/>
  <c r="J76" i="9"/>
  <c r="J77" i="9"/>
  <c r="J78" i="9"/>
  <c r="J79" i="9"/>
  <c r="J80" i="9"/>
  <c r="J81" i="9"/>
  <c r="J82" i="9"/>
  <c r="J83" i="9"/>
  <c r="J84" i="9"/>
  <c r="J85" i="9"/>
  <c r="J86" i="9"/>
  <c r="J87" i="9"/>
  <c r="J88" i="9"/>
  <c r="J89" i="9"/>
  <c r="J90" i="9"/>
  <c r="J91" i="9"/>
  <c r="J92" i="9"/>
  <c r="J93" i="9"/>
  <c r="J94" i="9"/>
  <c r="J95" i="9"/>
  <c r="J96" i="9"/>
  <c r="J97" i="9"/>
  <c r="J98" i="9"/>
  <c r="J99" i="9"/>
  <c r="J100" i="9"/>
  <c r="J101" i="9"/>
  <c r="J102" i="9"/>
  <c r="J103" i="9"/>
  <c r="J104" i="9"/>
  <c r="J105" i="9"/>
  <c r="J106" i="9"/>
  <c r="J107" i="9"/>
  <c r="J108" i="9"/>
  <c r="J109" i="9"/>
  <c r="J110" i="9"/>
  <c r="J111" i="9"/>
  <c r="J112" i="9"/>
  <c r="J113" i="9"/>
  <c r="J114" i="9"/>
  <c r="J115" i="9"/>
  <c r="J116" i="9"/>
  <c r="J117" i="9"/>
  <c r="J118" i="9"/>
  <c r="J119" i="9"/>
  <c r="J120" i="9"/>
  <c r="J121" i="9"/>
  <c r="J122" i="9"/>
  <c r="J123" i="9"/>
  <c r="J124" i="9"/>
  <c r="J125" i="9"/>
  <c r="J126" i="9"/>
  <c r="J127" i="9"/>
  <c r="J128" i="9"/>
  <c r="J129" i="9"/>
  <c r="J130" i="9"/>
  <c r="J131" i="9"/>
  <c r="J132" i="9"/>
  <c r="J133" i="9"/>
  <c r="J134" i="9"/>
  <c r="J135" i="9"/>
  <c r="J136" i="9"/>
  <c r="J137" i="9"/>
  <c r="J138" i="9"/>
  <c r="J139" i="9"/>
  <c r="J140" i="9"/>
  <c r="J141" i="9"/>
  <c r="J142" i="9"/>
  <c r="J143" i="9"/>
  <c r="J144" i="9"/>
  <c r="J145" i="9"/>
  <c r="J146" i="9"/>
  <c r="J147" i="9"/>
  <c r="J148" i="9"/>
  <c r="J149" i="9"/>
  <c r="J150" i="9"/>
  <c r="J151" i="9"/>
  <c r="J152" i="9"/>
  <c r="J153" i="9"/>
  <c r="J154" i="9"/>
  <c r="J155" i="9"/>
  <c r="J156" i="9"/>
  <c r="J157" i="9"/>
  <c r="J158" i="9"/>
  <c r="J159" i="9"/>
  <c r="J160" i="9"/>
  <c r="J161" i="9"/>
  <c r="J162" i="9"/>
  <c r="J163" i="9"/>
  <c r="J164" i="9"/>
  <c r="J165" i="9"/>
  <c r="J166" i="9"/>
  <c r="J167" i="9"/>
  <c r="J168" i="9"/>
  <c r="J169" i="9"/>
  <c r="J170" i="9"/>
  <c r="J171" i="9"/>
  <c r="J172" i="9"/>
  <c r="J173" i="9"/>
  <c r="J174" i="9"/>
  <c r="J175" i="9"/>
  <c r="J176" i="9"/>
  <c r="J177" i="9"/>
  <c r="J178" i="9"/>
  <c r="J179" i="9"/>
  <c r="J180" i="9"/>
  <c r="J181" i="9"/>
  <c r="J182" i="9"/>
  <c r="J183" i="9"/>
  <c r="J184" i="9"/>
  <c r="J185" i="9"/>
  <c r="J186" i="9"/>
  <c r="J187" i="9"/>
  <c r="J188" i="9"/>
  <c r="J189" i="9"/>
  <c r="J190" i="9"/>
  <c r="J191" i="9"/>
  <c r="J192" i="9"/>
  <c r="J193" i="9"/>
  <c r="J194" i="9"/>
  <c r="J195" i="9"/>
  <c r="J196" i="9"/>
  <c r="J197" i="9"/>
  <c r="J198" i="9"/>
  <c r="J199" i="9"/>
  <c r="J200" i="9"/>
  <c r="J201" i="9"/>
  <c r="J202" i="9"/>
  <c r="J203" i="9"/>
  <c r="J204" i="9"/>
  <c r="J205" i="9"/>
  <c r="J206" i="9"/>
  <c r="J207" i="9"/>
  <c r="J208" i="9"/>
  <c r="J209" i="9"/>
  <c r="J210" i="9"/>
  <c r="J211" i="9"/>
  <c r="J212" i="9"/>
  <c r="J213" i="9"/>
  <c r="J214" i="9"/>
  <c r="J215" i="9"/>
  <c r="J216" i="9"/>
  <c r="J217" i="9"/>
  <c r="J218" i="9"/>
  <c r="J219" i="9"/>
  <c r="J220" i="9"/>
  <c r="J221" i="9"/>
  <c r="J222" i="9"/>
  <c r="J223" i="9"/>
  <c r="J224" i="9"/>
  <c r="J225" i="9"/>
  <c r="J226" i="9"/>
  <c r="J227" i="9"/>
  <c r="J228" i="9"/>
  <c r="J229" i="9"/>
  <c r="J230" i="9"/>
  <c r="J231" i="9"/>
  <c r="J232" i="9"/>
  <c r="J233" i="9"/>
  <c r="J234" i="9"/>
  <c r="J235" i="9"/>
  <c r="J236" i="9"/>
  <c r="J237" i="9"/>
  <c r="J238" i="9"/>
  <c r="J239" i="9"/>
  <c r="J240" i="9"/>
  <c r="J241" i="9"/>
  <c r="J242" i="9"/>
  <c r="J243" i="9"/>
  <c r="J244" i="9"/>
  <c r="J245" i="9"/>
  <c r="J246" i="9"/>
  <c r="J247" i="9"/>
  <c r="J248" i="9"/>
  <c r="J249" i="9"/>
  <c r="J250" i="9"/>
  <c r="J251" i="9"/>
  <c r="J252" i="9"/>
  <c r="J253" i="9"/>
  <c r="J254" i="9"/>
  <c r="J255" i="9"/>
  <c r="J256" i="9"/>
  <c r="J257" i="9"/>
  <c r="J258" i="9"/>
  <c r="J259" i="9"/>
  <c r="J260" i="9"/>
  <c r="J261" i="9"/>
  <c r="J262" i="9"/>
  <c r="J263" i="9"/>
  <c r="J264" i="9"/>
  <c r="J265" i="9"/>
  <c r="J266" i="9"/>
  <c r="J267" i="9"/>
  <c r="J268" i="9"/>
  <c r="J269" i="9"/>
  <c r="J270" i="9"/>
  <c r="J271" i="9"/>
  <c r="J272" i="9"/>
  <c r="J273" i="9"/>
  <c r="J274" i="9"/>
  <c r="J275" i="9"/>
  <c r="J276" i="9"/>
  <c r="J277" i="9"/>
  <c r="J278" i="9"/>
  <c r="J279" i="9"/>
  <c r="J280" i="9"/>
  <c r="J281" i="9"/>
  <c r="J282" i="9"/>
  <c r="J283" i="9"/>
  <c r="J284" i="9"/>
  <c r="J285" i="9"/>
  <c r="J286" i="9"/>
  <c r="J287" i="9"/>
  <c r="J288" i="9"/>
  <c r="J289" i="9"/>
  <c r="J290" i="9"/>
  <c r="J291" i="9"/>
  <c r="J292" i="9"/>
  <c r="J293" i="9"/>
  <c r="J294" i="9"/>
  <c r="J295" i="9"/>
  <c r="J296" i="9"/>
  <c r="J297" i="9"/>
  <c r="J298" i="9"/>
  <c r="J299" i="9"/>
  <c r="J300" i="9"/>
  <c r="J301" i="9"/>
  <c r="J302" i="9"/>
  <c r="J303" i="9"/>
  <c r="J304" i="9"/>
  <c r="J305" i="9"/>
  <c r="J306" i="9"/>
  <c r="J307" i="9"/>
  <c r="J308" i="9"/>
  <c r="J309" i="9"/>
  <c r="J310" i="9"/>
  <c r="J2" i="9"/>
  <c r="N2" i="9"/>
  <c r="N3" i="9"/>
  <c r="N4" i="9"/>
  <c r="N5" i="9"/>
  <c r="N6" i="9"/>
  <c r="N7" i="9"/>
  <c r="N8" i="9"/>
  <c r="N9" i="9"/>
  <c r="N10" i="9"/>
  <c r="N11" i="9"/>
  <c r="N12" i="9"/>
  <c r="N13" i="9"/>
  <c r="N14" i="9"/>
  <c r="N15" i="9"/>
  <c r="N16" i="9"/>
  <c r="N17" i="9"/>
  <c r="N18" i="9"/>
  <c r="N19" i="9"/>
  <c r="N20" i="9"/>
  <c r="N21" i="9"/>
  <c r="N22" i="9"/>
  <c r="N23" i="9"/>
  <c r="N24" i="9"/>
  <c r="N25" i="9"/>
  <c r="N26" i="9"/>
  <c r="N27" i="9"/>
  <c r="N28" i="9"/>
  <c r="N29" i="9"/>
  <c r="N30" i="9"/>
  <c r="N31" i="9"/>
  <c r="N32" i="9"/>
  <c r="N33" i="9"/>
  <c r="N34" i="9"/>
  <c r="N35" i="9"/>
  <c r="N36" i="9"/>
  <c r="N37" i="9"/>
  <c r="N38" i="9"/>
  <c r="N39" i="9"/>
  <c r="N40" i="9"/>
  <c r="N41" i="9"/>
  <c r="N42" i="9"/>
  <c r="N43" i="9"/>
  <c r="N44" i="9"/>
  <c r="N45" i="9"/>
  <c r="N46" i="9"/>
  <c r="N47" i="9"/>
  <c r="N48" i="9"/>
  <c r="N49" i="9"/>
  <c r="N50" i="9"/>
  <c r="N51" i="9"/>
  <c r="N52" i="9"/>
  <c r="N53" i="9"/>
  <c r="N54" i="9"/>
  <c r="N55" i="9"/>
  <c r="N56" i="9"/>
  <c r="N57" i="9"/>
  <c r="N58" i="9"/>
  <c r="N59" i="9"/>
  <c r="N60" i="9"/>
  <c r="N61" i="9"/>
  <c r="N62" i="9"/>
  <c r="N63" i="9"/>
  <c r="N64" i="9"/>
  <c r="N65" i="9"/>
  <c r="N66" i="9"/>
  <c r="N67" i="9"/>
  <c r="N68" i="9"/>
  <c r="N69" i="9"/>
  <c r="N70" i="9"/>
  <c r="N71" i="9"/>
  <c r="N72" i="9"/>
  <c r="N73" i="9"/>
  <c r="N74" i="9"/>
  <c r="N75" i="9"/>
  <c r="N76" i="9"/>
  <c r="N77" i="9"/>
  <c r="N78" i="9"/>
  <c r="N79" i="9"/>
  <c r="N80" i="9"/>
  <c r="N81" i="9"/>
  <c r="N82" i="9"/>
  <c r="N83" i="9"/>
  <c r="N84" i="9"/>
  <c r="N85" i="9"/>
  <c r="N86" i="9"/>
  <c r="N87" i="9"/>
  <c r="N88" i="9"/>
  <c r="N89" i="9"/>
  <c r="N90" i="9"/>
  <c r="N91" i="9"/>
  <c r="N92" i="9"/>
  <c r="N93" i="9"/>
  <c r="N94" i="9"/>
  <c r="N95" i="9"/>
  <c r="N96" i="9"/>
  <c r="N97" i="9"/>
  <c r="N98" i="9"/>
  <c r="N99" i="9"/>
  <c r="N100" i="9"/>
  <c r="N101" i="9"/>
  <c r="N102" i="9"/>
  <c r="N103" i="9"/>
  <c r="N104" i="9"/>
  <c r="N105" i="9"/>
  <c r="N106" i="9"/>
  <c r="N107" i="9"/>
  <c r="N108" i="9"/>
  <c r="N109" i="9"/>
  <c r="N110" i="9"/>
  <c r="N111" i="9"/>
  <c r="N112" i="9"/>
  <c r="N113" i="9"/>
  <c r="N114" i="9"/>
  <c r="N115" i="9"/>
  <c r="N116" i="9"/>
  <c r="N117" i="9"/>
  <c r="N118" i="9"/>
  <c r="N119" i="9"/>
  <c r="N120" i="9"/>
  <c r="N121" i="9"/>
  <c r="N122" i="9"/>
  <c r="N123" i="9"/>
  <c r="N124" i="9"/>
  <c r="N125" i="9"/>
  <c r="N126" i="9"/>
  <c r="N127" i="9"/>
  <c r="N128" i="9"/>
  <c r="N129" i="9"/>
  <c r="N130" i="9"/>
  <c r="N131" i="9"/>
  <c r="N132" i="9"/>
  <c r="N133" i="9"/>
  <c r="N134" i="9"/>
  <c r="N135" i="9"/>
  <c r="N136" i="9"/>
  <c r="N137" i="9"/>
  <c r="N138" i="9"/>
  <c r="N139" i="9"/>
  <c r="N140" i="9"/>
  <c r="N141" i="9"/>
  <c r="N142" i="9"/>
  <c r="N143" i="9"/>
  <c r="N144" i="9"/>
  <c r="N145" i="9"/>
  <c r="N146" i="9"/>
  <c r="N147" i="9"/>
  <c r="N148" i="9"/>
  <c r="N149" i="9"/>
  <c r="N150" i="9"/>
  <c r="N151" i="9"/>
  <c r="N152" i="9"/>
  <c r="N153" i="9"/>
  <c r="N154" i="9"/>
  <c r="N155" i="9"/>
  <c r="N156" i="9"/>
  <c r="N157" i="9"/>
  <c r="N158" i="9"/>
  <c r="N159" i="9"/>
  <c r="N160" i="9"/>
  <c r="N161" i="9"/>
  <c r="N162" i="9"/>
  <c r="N163" i="9"/>
  <c r="N164" i="9"/>
  <c r="N165" i="9"/>
  <c r="N166" i="9"/>
  <c r="N167" i="9"/>
  <c r="N168" i="9"/>
  <c r="N169" i="9"/>
  <c r="N170" i="9"/>
  <c r="N171" i="9"/>
  <c r="N172" i="9"/>
  <c r="N173" i="9"/>
  <c r="N174" i="9"/>
  <c r="N175" i="9"/>
  <c r="N176" i="9"/>
  <c r="N177" i="9"/>
  <c r="N178" i="9"/>
  <c r="N179" i="9"/>
  <c r="N180" i="9"/>
  <c r="N181" i="9"/>
  <c r="N182" i="9"/>
  <c r="N183" i="9"/>
  <c r="N184" i="9"/>
  <c r="N185" i="9"/>
  <c r="N186" i="9"/>
  <c r="N187" i="9"/>
  <c r="N188" i="9"/>
  <c r="N189" i="9"/>
  <c r="N190" i="9"/>
  <c r="N191" i="9"/>
  <c r="N192" i="9"/>
  <c r="N193" i="9"/>
  <c r="N194" i="9"/>
  <c r="N195" i="9"/>
  <c r="N196" i="9"/>
  <c r="N197" i="9"/>
  <c r="N198" i="9"/>
  <c r="N199" i="9"/>
  <c r="N200" i="9"/>
  <c r="N201" i="9"/>
  <c r="N202" i="9"/>
  <c r="N203" i="9"/>
  <c r="N204" i="9"/>
  <c r="N205" i="9"/>
  <c r="N206" i="9"/>
  <c r="N207" i="9"/>
  <c r="N208" i="9"/>
  <c r="N209" i="9"/>
  <c r="N210" i="9"/>
  <c r="N211" i="9"/>
  <c r="N212" i="9"/>
  <c r="N213" i="9"/>
  <c r="N214" i="9"/>
  <c r="N215" i="9"/>
  <c r="N216" i="9"/>
  <c r="N217" i="9"/>
  <c r="N218" i="9"/>
  <c r="N219" i="9"/>
  <c r="N220" i="9"/>
  <c r="N221" i="9"/>
  <c r="N222" i="9"/>
  <c r="N223" i="9"/>
  <c r="N224" i="9"/>
  <c r="N225" i="9"/>
  <c r="N226" i="9"/>
  <c r="N227" i="9"/>
  <c r="N228" i="9"/>
  <c r="N229" i="9"/>
  <c r="N230" i="9"/>
  <c r="N231" i="9"/>
  <c r="N232" i="9"/>
  <c r="N233" i="9"/>
  <c r="N234" i="9"/>
  <c r="N235" i="9"/>
  <c r="N236" i="9"/>
  <c r="N237" i="9"/>
  <c r="N238" i="9"/>
  <c r="N239" i="9"/>
  <c r="N240" i="9"/>
  <c r="N241" i="9"/>
  <c r="N242" i="9"/>
  <c r="N243" i="9"/>
  <c r="N244" i="9"/>
  <c r="N245" i="9"/>
  <c r="N246" i="9"/>
  <c r="N247" i="9"/>
  <c r="N248" i="9"/>
  <c r="N249" i="9"/>
  <c r="N250" i="9"/>
  <c r="N251" i="9"/>
  <c r="N252" i="9"/>
  <c r="N253" i="9"/>
  <c r="N254" i="9"/>
  <c r="N255" i="9"/>
  <c r="N256" i="9"/>
  <c r="N257" i="9"/>
  <c r="N258" i="9"/>
  <c r="N259" i="9"/>
  <c r="N260" i="9"/>
  <c r="N261" i="9"/>
  <c r="N262" i="9"/>
  <c r="N263" i="9"/>
  <c r="N264" i="9"/>
  <c r="N265" i="9"/>
  <c r="N266" i="9"/>
  <c r="N267" i="9"/>
  <c r="N268" i="9"/>
  <c r="N269" i="9"/>
  <c r="N270" i="9"/>
  <c r="N271" i="9"/>
  <c r="N272" i="9"/>
  <c r="N273" i="9"/>
  <c r="N274" i="9"/>
  <c r="N275" i="9"/>
  <c r="N276" i="9"/>
  <c r="N277" i="9"/>
  <c r="N278" i="9"/>
  <c r="N279" i="9"/>
  <c r="N280" i="9"/>
  <c r="N281" i="9"/>
  <c r="N282" i="9"/>
  <c r="N283" i="9"/>
  <c r="N284" i="9"/>
  <c r="N285" i="9"/>
  <c r="N286" i="9"/>
  <c r="N287" i="9"/>
  <c r="N288" i="9"/>
  <c r="N289" i="9"/>
  <c r="N290" i="9"/>
  <c r="N291" i="9"/>
  <c r="N292" i="9"/>
  <c r="N293" i="9"/>
  <c r="N294" i="9"/>
  <c r="N295" i="9"/>
  <c r="N296" i="9"/>
  <c r="N297" i="9"/>
  <c r="N298" i="9"/>
  <c r="N299" i="9"/>
  <c r="N300" i="9"/>
  <c r="N301" i="9"/>
  <c r="N302" i="9"/>
  <c r="N303" i="9"/>
  <c r="N304" i="9"/>
  <c r="N305" i="9"/>
  <c r="N306" i="9"/>
  <c r="N307" i="9"/>
  <c r="N308" i="9"/>
  <c r="N309" i="9"/>
  <c r="N310" i="9"/>
  <c r="O2" i="9"/>
  <c r="P2" i="9"/>
  <c r="S3" i="6"/>
  <c r="S4" i="6"/>
  <c r="S5" i="6"/>
  <c r="S6" i="6"/>
  <c r="S7" i="6"/>
  <c r="S8" i="6"/>
  <c r="S9" i="6"/>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S51" i="6"/>
  <c r="S52" i="6"/>
  <c r="S53" i="6"/>
  <c r="S54" i="6"/>
  <c r="S55" i="6"/>
  <c r="S56" i="6"/>
  <c r="S57" i="6"/>
  <c r="S58" i="6"/>
  <c r="S59" i="6"/>
  <c r="S60" i="6"/>
  <c r="S61" i="6"/>
  <c r="S62" i="6"/>
  <c r="S63" i="6"/>
  <c r="S64" i="6"/>
  <c r="S65" i="6"/>
  <c r="S66" i="6"/>
  <c r="S67" i="6"/>
  <c r="S68" i="6"/>
  <c r="S69" i="6"/>
  <c r="S70" i="6"/>
  <c r="S71" i="6"/>
  <c r="S72" i="6"/>
  <c r="S73" i="6"/>
  <c r="S74" i="6"/>
  <c r="S75" i="6"/>
  <c r="S76" i="6"/>
  <c r="S77" i="6"/>
  <c r="S78" i="6"/>
  <c r="S79" i="6"/>
  <c r="S80" i="6"/>
  <c r="S81" i="6"/>
  <c r="S82" i="6"/>
  <c r="S83" i="6"/>
  <c r="S84" i="6"/>
  <c r="S85" i="6"/>
  <c r="S86" i="6"/>
  <c r="S87" i="6"/>
  <c r="S88" i="6"/>
  <c r="S89" i="6"/>
  <c r="S90" i="6"/>
  <c r="S91" i="6"/>
  <c r="S92" i="6"/>
  <c r="S93" i="6"/>
  <c r="S94" i="6"/>
  <c r="S95" i="6"/>
  <c r="S96" i="6"/>
  <c r="S97" i="6"/>
  <c r="S98" i="6"/>
  <c r="S99" i="6"/>
  <c r="S100" i="6"/>
  <c r="S101" i="6"/>
  <c r="S102" i="6"/>
  <c r="S103" i="6"/>
  <c r="S104" i="6"/>
  <c r="S105" i="6"/>
  <c r="S106" i="6"/>
  <c r="S107" i="6"/>
  <c r="S108" i="6"/>
  <c r="S109" i="6"/>
  <c r="S110" i="6"/>
  <c r="S111" i="6"/>
  <c r="S112" i="6"/>
  <c r="S113" i="6"/>
  <c r="S114" i="6"/>
  <c r="S115" i="6"/>
  <c r="S116" i="6"/>
  <c r="S117" i="6"/>
  <c r="S118" i="6"/>
  <c r="S119" i="6"/>
  <c r="S120" i="6"/>
  <c r="S121" i="6"/>
  <c r="S122" i="6"/>
  <c r="S123" i="6"/>
  <c r="S124" i="6"/>
  <c r="S125" i="6"/>
  <c r="S126" i="6"/>
  <c r="S127" i="6"/>
  <c r="S128" i="6"/>
  <c r="S129" i="6"/>
  <c r="S130" i="6"/>
  <c r="S131" i="6"/>
  <c r="S132" i="6"/>
  <c r="S133" i="6"/>
  <c r="S134" i="6"/>
  <c r="S135" i="6"/>
  <c r="S136" i="6"/>
  <c r="S137" i="6"/>
  <c r="S138" i="6"/>
  <c r="S139" i="6"/>
  <c r="S140" i="6"/>
  <c r="S141" i="6"/>
  <c r="S142" i="6"/>
  <c r="S143" i="6"/>
  <c r="S144" i="6"/>
  <c r="S145" i="6"/>
  <c r="S146" i="6"/>
  <c r="S147" i="6"/>
  <c r="S148" i="6"/>
  <c r="S149" i="6"/>
  <c r="S150" i="6"/>
  <c r="S151" i="6"/>
  <c r="S152" i="6"/>
  <c r="S153" i="6"/>
  <c r="S154" i="6"/>
  <c r="S155" i="6"/>
  <c r="S156" i="6"/>
  <c r="S157" i="6"/>
  <c r="S158" i="6"/>
  <c r="S159" i="6"/>
  <c r="S160" i="6"/>
  <c r="S161" i="6"/>
  <c r="S162" i="6"/>
  <c r="S163" i="6"/>
  <c r="S164" i="6"/>
  <c r="S165" i="6"/>
  <c r="S166" i="6"/>
  <c r="S167" i="6"/>
  <c r="S168" i="6"/>
  <c r="S169" i="6"/>
  <c r="S170" i="6"/>
  <c r="S171" i="6"/>
  <c r="S172" i="6"/>
  <c r="S173" i="6"/>
  <c r="S174" i="6"/>
  <c r="S175" i="6"/>
  <c r="S176" i="6"/>
  <c r="S177" i="6"/>
  <c r="S178" i="6"/>
  <c r="S179" i="6"/>
  <c r="S180" i="6"/>
  <c r="S181" i="6"/>
  <c r="S182" i="6"/>
  <c r="S183" i="6"/>
  <c r="S184" i="6"/>
  <c r="S185" i="6"/>
  <c r="S186" i="6"/>
  <c r="S187" i="6"/>
  <c r="S188" i="6"/>
  <c r="S189" i="6"/>
  <c r="S190" i="6"/>
  <c r="S191" i="6"/>
  <c r="S192" i="6"/>
  <c r="S193" i="6"/>
  <c r="S194" i="6"/>
  <c r="S195" i="6"/>
  <c r="S196" i="6"/>
  <c r="S197" i="6"/>
  <c r="S198" i="6"/>
  <c r="S199" i="6"/>
  <c r="S200" i="6"/>
  <c r="S201" i="6"/>
  <c r="S202" i="6"/>
  <c r="S203" i="6"/>
  <c r="S204" i="6"/>
  <c r="S205" i="6"/>
  <c r="S206" i="6"/>
  <c r="S207" i="6"/>
  <c r="S208" i="6"/>
  <c r="S209" i="6"/>
  <c r="S210" i="6"/>
  <c r="S211" i="6"/>
  <c r="S212" i="6"/>
  <c r="S213" i="6"/>
  <c r="S214" i="6"/>
  <c r="S215" i="6"/>
  <c r="S216" i="6"/>
  <c r="S217" i="6"/>
  <c r="S218" i="6"/>
  <c r="S219" i="6"/>
  <c r="S220" i="6"/>
  <c r="S221" i="6"/>
  <c r="S222" i="6"/>
  <c r="S223" i="6"/>
  <c r="S224" i="6"/>
  <c r="S225" i="6"/>
  <c r="S226" i="6"/>
  <c r="S227" i="6"/>
  <c r="S228" i="6"/>
  <c r="S229" i="6"/>
  <c r="S230" i="6"/>
  <c r="S231" i="6"/>
  <c r="S232" i="6"/>
  <c r="S233" i="6"/>
  <c r="S234" i="6"/>
  <c r="S235" i="6"/>
  <c r="S236" i="6"/>
  <c r="S237" i="6"/>
  <c r="S238" i="6"/>
  <c r="S239" i="6"/>
  <c r="S240" i="6"/>
  <c r="S241" i="6"/>
  <c r="S242" i="6"/>
  <c r="S243" i="6"/>
  <c r="S244" i="6"/>
  <c r="S245" i="6"/>
  <c r="S246" i="6"/>
  <c r="S247" i="6"/>
  <c r="S248" i="6"/>
  <c r="S249" i="6"/>
  <c r="S250" i="6"/>
  <c r="S251" i="6"/>
  <c r="S252" i="6"/>
  <c r="S253" i="6"/>
  <c r="S254" i="6"/>
  <c r="S255" i="6"/>
  <c r="S256" i="6"/>
  <c r="S257" i="6"/>
  <c r="S258" i="6"/>
  <c r="S259" i="6"/>
  <c r="S260" i="6"/>
  <c r="S261" i="6"/>
  <c r="S262" i="6"/>
  <c r="S263" i="6"/>
  <c r="S264" i="6"/>
  <c r="S265" i="6"/>
  <c r="S266" i="6"/>
  <c r="S267" i="6"/>
  <c r="S268" i="6"/>
  <c r="S269" i="6"/>
  <c r="S270" i="6"/>
  <c r="S271" i="6"/>
  <c r="S272" i="6"/>
  <c r="S273" i="6"/>
  <c r="S274" i="6"/>
  <c r="S275" i="6"/>
  <c r="S276" i="6"/>
  <c r="S277" i="6"/>
  <c r="S278" i="6"/>
  <c r="S279" i="6"/>
  <c r="S280" i="6"/>
  <c r="S281" i="6"/>
  <c r="S282" i="6"/>
  <c r="S283" i="6"/>
  <c r="S284" i="6"/>
  <c r="S285" i="6"/>
  <c r="S286" i="6"/>
  <c r="S287" i="6"/>
  <c r="S288" i="6"/>
  <c r="S289" i="6"/>
  <c r="S290" i="6"/>
  <c r="S291" i="6"/>
  <c r="S292" i="6"/>
  <c r="S293" i="6"/>
  <c r="S294" i="6"/>
  <c r="S295" i="6"/>
  <c r="S296" i="6"/>
  <c r="S297" i="6"/>
  <c r="S298" i="6"/>
  <c r="S299" i="6"/>
  <c r="S300" i="6"/>
  <c r="S301" i="6"/>
  <c r="S302" i="6"/>
  <c r="S303" i="6"/>
  <c r="S304" i="6"/>
  <c r="S305" i="6"/>
  <c r="S306" i="6"/>
  <c r="S307" i="6"/>
  <c r="S308" i="6"/>
  <c r="S309" i="6"/>
  <c r="S310" i="6"/>
  <c r="S311" i="6"/>
  <c r="S312" i="6"/>
  <c r="S313" i="6"/>
  <c r="S314" i="6"/>
  <c r="T3" i="6"/>
  <c r="U3" i="6"/>
  <c r="T4" i="6"/>
  <c r="U4" i="6"/>
  <c r="T5" i="6"/>
  <c r="U5" i="6"/>
  <c r="T6" i="6"/>
  <c r="U6" i="6"/>
  <c r="T7" i="6"/>
  <c r="U7" i="6"/>
  <c r="T8" i="6"/>
  <c r="U8" i="6"/>
  <c r="T9" i="6"/>
  <c r="U9" i="6"/>
  <c r="T10" i="6"/>
  <c r="U10" i="6"/>
  <c r="T11" i="6"/>
  <c r="U11" i="6"/>
  <c r="T12" i="6"/>
  <c r="U12" i="6"/>
  <c r="T13" i="6"/>
  <c r="U13" i="6"/>
  <c r="T14" i="6"/>
  <c r="U14" i="6"/>
  <c r="T15" i="6"/>
  <c r="U15" i="6"/>
  <c r="T16" i="6"/>
  <c r="U16" i="6"/>
  <c r="T17" i="6"/>
  <c r="U17" i="6"/>
  <c r="T18" i="6"/>
  <c r="U18" i="6"/>
  <c r="T19" i="6"/>
  <c r="U19" i="6"/>
  <c r="T20" i="6"/>
  <c r="U20" i="6"/>
  <c r="T21" i="6"/>
  <c r="U21" i="6"/>
  <c r="T22" i="6"/>
  <c r="U22" i="6"/>
  <c r="T23" i="6"/>
  <c r="U23" i="6"/>
  <c r="T24" i="6"/>
  <c r="U24" i="6"/>
  <c r="T25" i="6"/>
  <c r="U25" i="6"/>
  <c r="T26" i="6"/>
  <c r="U26" i="6"/>
  <c r="T27" i="6"/>
  <c r="U27" i="6"/>
  <c r="T28" i="6"/>
  <c r="U28" i="6"/>
  <c r="T29" i="6"/>
  <c r="U29" i="6"/>
  <c r="T30" i="6"/>
  <c r="U30" i="6"/>
  <c r="T31" i="6"/>
  <c r="U31" i="6"/>
  <c r="T32" i="6"/>
  <c r="U32" i="6"/>
  <c r="T33" i="6"/>
  <c r="U33" i="6"/>
  <c r="T34" i="6"/>
  <c r="U34" i="6"/>
  <c r="T35" i="6"/>
  <c r="U35" i="6"/>
  <c r="T36" i="6"/>
  <c r="U36" i="6"/>
  <c r="T37" i="6"/>
  <c r="U37" i="6"/>
  <c r="T38" i="6"/>
  <c r="U38" i="6"/>
  <c r="T39" i="6"/>
  <c r="U39" i="6"/>
  <c r="T40" i="6"/>
  <c r="U40" i="6"/>
  <c r="T41" i="6"/>
  <c r="U41" i="6"/>
  <c r="T42" i="6"/>
  <c r="U42" i="6"/>
  <c r="T43" i="6"/>
  <c r="U43" i="6"/>
  <c r="T44" i="6"/>
  <c r="U44" i="6"/>
  <c r="T45" i="6"/>
  <c r="U45" i="6"/>
  <c r="T46" i="6"/>
  <c r="U46" i="6"/>
  <c r="T47" i="6"/>
  <c r="U47" i="6"/>
  <c r="T48" i="6"/>
  <c r="U48" i="6"/>
  <c r="T49" i="6"/>
  <c r="U49" i="6"/>
  <c r="T50" i="6"/>
  <c r="U50" i="6"/>
  <c r="T51" i="6"/>
  <c r="U51" i="6"/>
  <c r="T52" i="6"/>
  <c r="U52" i="6"/>
  <c r="T53" i="6"/>
  <c r="U53" i="6"/>
  <c r="T54" i="6"/>
  <c r="U54" i="6"/>
  <c r="T55" i="6"/>
  <c r="U55" i="6"/>
  <c r="T56" i="6"/>
  <c r="U56" i="6"/>
  <c r="T57" i="6"/>
  <c r="U57" i="6"/>
  <c r="T58" i="6"/>
  <c r="U58" i="6"/>
  <c r="T59" i="6"/>
  <c r="U59" i="6"/>
  <c r="T60" i="6"/>
  <c r="U60" i="6"/>
  <c r="T61" i="6"/>
  <c r="U61" i="6"/>
  <c r="T62" i="6"/>
  <c r="U62" i="6"/>
  <c r="T63" i="6"/>
  <c r="U63" i="6"/>
  <c r="T64" i="6"/>
  <c r="U64" i="6"/>
  <c r="T65" i="6"/>
  <c r="U65" i="6"/>
  <c r="T66" i="6"/>
  <c r="U66" i="6"/>
  <c r="T67" i="6"/>
  <c r="U67" i="6"/>
  <c r="T68" i="6"/>
  <c r="U68" i="6"/>
  <c r="T69" i="6"/>
  <c r="U69" i="6"/>
  <c r="T70" i="6"/>
  <c r="U70" i="6"/>
  <c r="T71" i="6"/>
  <c r="U71" i="6"/>
  <c r="T72" i="6"/>
  <c r="U72" i="6"/>
  <c r="T73" i="6"/>
  <c r="U73" i="6"/>
  <c r="T74" i="6"/>
  <c r="U74" i="6"/>
  <c r="T75" i="6"/>
  <c r="U75" i="6"/>
  <c r="T76" i="6"/>
  <c r="U76" i="6"/>
  <c r="T77" i="6"/>
  <c r="U77" i="6"/>
  <c r="T78" i="6"/>
  <c r="U78" i="6"/>
  <c r="T79" i="6"/>
  <c r="U79" i="6"/>
  <c r="T80" i="6"/>
  <c r="U80" i="6"/>
  <c r="T81" i="6"/>
  <c r="U81" i="6"/>
  <c r="T82" i="6"/>
  <c r="U82" i="6"/>
  <c r="T83" i="6"/>
  <c r="U83" i="6"/>
  <c r="T84" i="6"/>
  <c r="U84" i="6"/>
  <c r="T85" i="6"/>
  <c r="U85" i="6"/>
  <c r="T86" i="6"/>
  <c r="U86" i="6"/>
  <c r="T87" i="6"/>
  <c r="U87" i="6"/>
  <c r="T88" i="6"/>
  <c r="U88" i="6"/>
  <c r="T89" i="6"/>
  <c r="U89" i="6"/>
  <c r="T90" i="6"/>
  <c r="U90" i="6"/>
  <c r="T91" i="6"/>
  <c r="U91" i="6"/>
  <c r="T92" i="6"/>
  <c r="U92" i="6"/>
  <c r="T93" i="6"/>
  <c r="U93" i="6"/>
  <c r="T94" i="6"/>
  <c r="U94" i="6"/>
  <c r="T95" i="6"/>
  <c r="U95" i="6"/>
  <c r="T96" i="6"/>
  <c r="U96" i="6"/>
  <c r="T97" i="6"/>
  <c r="U97" i="6"/>
  <c r="T98" i="6"/>
  <c r="U98" i="6"/>
  <c r="T99" i="6"/>
  <c r="U99" i="6"/>
  <c r="T100" i="6"/>
  <c r="U100" i="6"/>
  <c r="T101" i="6"/>
  <c r="U101" i="6"/>
  <c r="T102" i="6"/>
  <c r="U102" i="6"/>
  <c r="T103" i="6"/>
  <c r="U103" i="6"/>
  <c r="T104" i="6"/>
  <c r="U104" i="6"/>
  <c r="T105" i="6"/>
  <c r="U105" i="6"/>
  <c r="T106" i="6"/>
  <c r="U106" i="6"/>
  <c r="T107" i="6"/>
  <c r="U107" i="6"/>
  <c r="T108" i="6"/>
  <c r="U108" i="6"/>
  <c r="T109" i="6"/>
  <c r="U109" i="6"/>
  <c r="T110" i="6"/>
  <c r="U110" i="6"/>
  <c r="T111" i="6"/>
  <c r="U111" i="6"/>
  <c r="T112" i="6"/>
  <c r="U112" i="6"/>
  <c r="T113" i="6"/>
  <c r="U113" i="6"/>
  <c r="T114" i="6"/>
  <c r="U114" i="6"/>
  <c r="T115" i="6"/>
  <c r="U115" i="6"/>
  <c r="T116" i="6"/>
  <c r="U116" i="6"/>
  <c r="T117" i="6"/>
  <c r="U117" i="6"/>
  <c r="T118" i="6"/>
  <c r="U118" i="6"/>
  <c r="T119" i="6"/>
  <c r="U119" i="6"/>
  <c r="T120" i="6"/>
  <c r="U120" i="6"/>
  <c r="T121" i="6"/>
  <c r="U121" i="6"/>
  <c r="T122" i="6"/>
  <c r="U122" i="6"/>
  <c r="T123" i="6"/>
  <c r="U123" i="6"/>
  <c r="T124" i="6"/>
  <c r="U124" i="6"/>
  <c r="T125" i="6"/>
  <c r="U125" i="6"/>
  <c r="T126" i="6"/>
  <c r="U126" i="6"/>
  <c r="T127" i="6"/>
  <c r="U127" i="6"/>
  <c r="T128" i="6"/>
  <c r="U128" i="6"/>
  <c r="T129" i="6"/>
  <c r="U129" i="6"/>
  <c r="T130" i="6"/>
  <c r="U130" i="6"/>
  <c r="T131" i="6"/>
  <c r="U131" i="6"/>
  <c r="T132" i="6"/>
  <c r="U132" i="6"/>
  <c r="T133" i="6"/>
  <c r="U133" i="6"/>
  <c r="T134" i="6"/>
  <c r="U134" i="6"/>
  <c r="T135" i="6"/>
  <c r="U135" i="6"/>
  <c r="T136" i="6"/>
  <c r="U136" i="6"/>
  <c r="T137" i="6"/>
  <c r="U137" i="6"/>
  <c r="T138" i="6"/>
  <c r="U138" i="6"/>
  <c r="T139" i="6"/>
  <c r="U139" i="6"/>
  <c r="T140" i="6"/>
  <c r="U140" i="6"/>
  <c r="T141" i="6"/>
  <c r="U141" i="6"/>
  <c r="T142" i="6"/>
  <c r="U142" i="6"/>
  <c r="T143" i="6"/>
  <c r="U143" i="6"/>
  <c r="T144" i="6"/>
  <c r="U144" i="6"/>
  <c r="T145" i="6"/>
  <c r="U145" i="6"/>
  <c r="T146" i="6"/>
  <c r="U146" i="6"/>
  <c r="T147" i="6"/>
  <c r="U147" i="6"/>
  <c r="T148" i="6"/>
  <c r="U148" i="6"/>
  <c r="T149" i="6"/>
  <c r="U149" i="6"/>
  <c r="T150" i="6"/>
  <c r="U150" i="6"/>
  <c r="T151" i="6"/>
  <c r="U151" i="6"/>
  <c r="T152" i="6"/>
  <c r="U152" i="6"/>
  <c r="T153" i="6"/>
  <c r="U153" i="6"/>
  <c r="T154" i="6"/>
  <c r="U154" i="6"/>
  <c r="T155" i="6"/>
  <c r="U155" i="6"/>
  <c r="T156" i="6"/>
  <c r="U156" i="6"/>
  <c r="T157" i="6"/>
  <c r="U157" i="6"/>
  <c r="T158" i="6"/>
  <c r="U158" i="6"/>
  <c r="T159" i="6"/>
  <c r="U159" i="6"/>
  <c r="T160" i="6"/>
  <c r="U160" i="6"/>
  <c r="T161" i="6"/>
  <c r="U161" i="6"/>
  <c r="T162" i="6"/>
  <c r="U162" i="6"/>
  <c r="T163" i="6"/>
  <c r="U163" i="6"/>
  <c r="T164" i="6"/>
  <c r="U164" i="6"/>
  <c r="T165" i="6"/>
  <c r="U165" i="6"/>
  <c r="T166" i="6"/>
  <c r="U166" i="6"/>
  <c r="T167" i="6"/>
  <c r="U167" i="6"/>
  <c r="T168" i="6"/>
  <c r="U168" i="6"/>
  <c r="T169" i="6"/>
  <c r="U169" i="6"/>
  <c r="T170" i="6"/>
  <c r="U170" i="6"/>
  <c r="T171" i="6"/>
  <c r="U171" i="6"/>
  <c r="T172" i="6"/>
  <c r="U172" i="6"/>
  <c r="T173" i="6"/>
  <c r="U173" i="6"/>
  <c r="T174" i="6"/>
  <c r="U174" i="6"/>
  <c r="T175" i="6"/>
  <c r="U175" i="6"/>
  <c r="T176" i="6"/>
  <c r="U176" i="6"/>
  <c r="T177" i="6"/>
  <c r="U177" i="6"/>
  <c r="T178" i="6"/>
  <c r="U178" i="6"/>
  <c r="T179" i="6"/>
  <c r="U179" i="6"/>
  <c r="T180" i="6"/>
  <c r="U180" i="6"/>
  <c r="T181" i="6"/>
  <c r="U181" i="6"/>
  <c r="T182" i="6"/>
  <c r="U182" i="6"/>
  <c r="T183" i="6"/>
  <c r="U183" i="6"/>
  <c r="T184" i="6"/>
  <c r="U184" i="6"/>
  <c r="T185" i="6"/>
  <c r="U185" i="6"/>
  <c r="T186" i="6"/>
  <c r="U186" i="6"/>
  <c r="T187" i="6"/>
  <c r="U187" i="6"/>
  <c r="T188" i="6"/>
  <c r="U188" i="6"/>
  <c r="T189" i="6"/>
  <c r="U189" i="6"/>
  <c r="T190" i="6"/>
  <c r="U190" i="6"/>
  <c r="T191" i="6"/>
  <c r="U191" i="6"/>
  <c r="T192" i="6"/>
  <c r="U192" i="6"/>
  <c r="T193" i="6"/>
  <c r="U193" i="6"/>
  <c r="T194" i="6"/>
  <c r="U194" i="6"/>
  <c r="T195" i="6"/>
  <c r="U195" i="6"/>
  <c r="T196" i="6"/>
  <c r="U196" i="6"/>
  <c r="T197" i="6"/>
  <c r="U197" i="6"/>
  <c r="T198" i="6"/>
  <c r="U198" i="6"/>
  <c r="T199" i="6"/>
  <c r="U199" i="6"/>
  <c r="T200" i="6"/>
  <c r="U200" i="6"/>
  <c r="T201" i="6"/>
  <c r="U201" i="6"/>
  <c r="T202" i="6"/>
  <c r="U202" i="6"/>
  <c r="T203" i="6"/>
  <c r="U203" i="6"/>
  <c r="T204" i="6"/>
  <c r="U204" i="6"/>
  <c r="T205" i="6"/>
  <c r="U205" i="6"/>
  <c r="T206" i="6"/>
  <c r="U206" i="6"/>
  <c r="T207" i="6"/>
  <c r="U207" i="6"/>
  <c r="T208" i="6"/>
  <c r="U208" i="6"/>
  <c r="T209" i="6"/>
  <c r="U209" i="6"/>
  <c r="T210" i="6"/>
  <c r="U210" i="6"/>
  <c r="T211" i="6"/>
  <c r="U211" i="6"/>
  <c r="T212" i="6"/>
  <c r="U212" i="6"/>
  <c r="T213" i="6"/>
  <c r="U213" i="6"/>
  <c r="T214" i="6"/>
  <c r="U214" i="6"/>
  <c r="T215" i="6"/>
  <c r="U215" i="6"/>
  <c r="T216" i="6"/>
  <c r="U216" i="6"/>
  <c r="T217" i="6"/>
  <c r="U217" i="6"/>
  <c r="T218" i="6"/>
  <c r="U218" i="6"/>
  <c r="T219" i="6"/>
  <c r="U219" i="6"/>
  <c r="T220" i="6"/>
  <c r="U220" i="6"/>
  <c r="T221" i="6"/>
  <c r="U221" i="6"/>
  <c r="T222" i="6"/>
  <c r="U222" i="6"/>
  <c r="T223" i="6"/>
  <c r="U223" i="6"/>
  <c r="T224" i="6"/>
  <c r="U224" i="6"/>
  <c r="T225" i="6"/>
  <c r="U225" i="6"/>
  <c r="T226" i="6"/>
  <c r="U226" i="6"/>
  <c r="T227" i="6"/>
  <c r="U227" i="6"/>
  <c r="T228" i="6"/>
  <c r="U228" i="6"/>
  <c r="T229" i="6"/>
  <c r="U229" i="6"/>
  <c r="T230" i="6"/>
  <c r="U230" i="6"/>
  <c r="T231" i="6"/>
  <c r="U231" i="6"/>
  <c r="T232" i="6"/>
  <c r="U232" i="6"/>
  <c r="T233" i="6"/>
  <c r="U233" i="6"/>
  <c r="T234" i="6"/>
  <c r="U234" i="6"/>
  <c r="T235" i="6"/>
  <c r="U235" i="6"/>
  <c r="T236" i="6"/>
  <c r="U236" i="6"/>
  <c r="T237" i="6"/>
  <c r="U237" i="6"/>
  <c r="T238" i="6"/>
  <c r="U238" i="6"/>
  <c r="T239" i="6"/>
  <c r="U239" i="6"/>
  <c r="T240" i="6"/>
  <c r="U240" i="6"/>
  <c r="T241" i="6"/>
  <c r="U241" i="6"/>
  <c r="T242" i="6"/>
  <c r="U242" i="6"/>
  <c r="T243" i="6"/>
  <c r="U243" i="6"/>
  <c r="T244" i="6"/>
  <c r="U244" i="6"/>
  <c r="T245" i="6"/>
  <c r="U245" i="6"/>
  <c r="T246" i="6"/>
  <c r="U246" i="6"/>
  <c r="T247" i="6"/>
  <c r="U247" i="6"/>
  <c r="T248" i="6"/>
  <c r="U248" i="6"/>
  <c r="T249" i="6"/>
  <c r="U249" i="6"/>
  <c r="T250" i="6"/>
  <c r="U250" i="6"/>
  <c r="T251" i="6"/>
  <c r="U251" i="6"/>
  <c r="T252" i="6"/>
  <c r="U252" i="6"/>
  <c r="T253" i="6"/>
  <c r="U253" i="6"/>
  <c r="T254" i="6"/>
  <c r="U254" i="6"/>
  <c r="T255" i="6"/>
  <c r="U255" i="6"/>
  <c r="T256" i="6"/>
  <c r="U256" i="6"/>
  <c r="T257" i="6"/>
  <c r="U257" i="6"/>
  <c r="T258" i="6"/>
  <c r="U258" i="6"/>
  <c r="T259" i="6"/>
  <c r="U259" i="6"/>
  <c r="T260" i="6"/>
  <c r="U260" i="6"/>
  <c r="T261" i="6"/>
  <c r="U261" i="6"/>
  <c r="T262" i="6"/>
  <c r="U262" i="6"/>
  <c r="T263" i="6"/>
  <c r="U263" i="6"/>
  <c r="T264" i="6"/>
  <c r="U264" i="6"/>
  <c r="T265" i="6"/>
  <c r="U265" i="6"/>
  <c r="T266" i="6"/>
  <c r="U266" i="6"/>
  <c r="T267" i="6"/>
  <c r="U267" i="6"/>
  <c r="T268" i="6"/>
  <c r="U268" i="6"/>
  <c r="T269" i="6"/>
  <c r="U269" i="6"/>
  <c r="T270" i="6"/>
  <c r="U270" i="6"/>
  <c r="T271" i="6"/>
  <c r="U271" i="6"/>
  <c r="T272" i="6"/>
  <c r="U272" i="6"/>
  <c r="T273" i="6"/>
  <c r="U273" i="6"/>
  <c r="T274" i="6"/>
  <c r="U274" i="6"/>
  <c r="T275" i="6"/>
  <c r="U275" i="6"/>
  <c r="T276" i="6"/>
  <c r="U276" i="6"/>
  <c r="T277" i="6"/>
  <c r="U277" i="6"/>
  <c r="T278" i="6"/>
  <c r="U278" i="6"/>
  <c r="T279" i="6"/>
  <c r="U279" i="6"/>
  <c r="T280" i="6"/>
  <c r="U280" i="6"/>
  <c r="T281" i="6"/>
  <c r="U281" i="6"/>
  <c r="T282" i="6"/>
  <c r="U282" i="6"/>
  <c r="T283" i="6"/>
  <c r="U283" i="6"/>
  <c r="T284" i="6"/>
  <c r="U284" i="6"/>
  <c r="T285" i="6"/>
  <c r="U285" i="6"/>
  <c r="T286" i="6"/>
  <c r="U286" i="6"/>
  <c r="T287" i="6"/>
  <c r="U287" i="6"/>
  <c r="T288" i="6"/>
  <c r="U288" i="6"/>
  <c r="T289" i="6"/>
  <c r="U289" i="6"/>
  <c r="T290" i="6"/>
  <c r="U290" i="6"/>
  <c r="T291" i="6"/>
  <c r="U291" i="6"/>
  <c r="T292" i="6"/>
  <c r="U292" i="6"/>
  <c r="T293" i="6"/>
  <c r="U293" i="6"/>
  <c r="T294" i="6"/>
  <c r="U294" i="6"/>
  <c r="T295" i="6"/>
  <c r="U295" i="6"/>
  <c r="T296" i="6"/>
  <c r="U296" i="6"/>
  <c r="T297" i="6"/>
  <c r="U297" i="6"/>
  <c r="T298" i="6"/>
  <c r="U298" i="6"/>
  <c r="T299" i="6"/>
  <c r="U299" i="6"/>
  <c r="T300" i="6"/>
  <c r="U300" i="6"/>
  <c r="T301" i="6"/>
  <c r="U301" i="6"/>
  <c r="T302" i="6"/>
  <c r="U302" i="6"/>
  <c r="T303" i="6"/>
  <c r="U303" i="6"/>
  <c r="T304" i="6"/>
  <c r="U304" i="6"/>
  <c r="T305" i="6"/>
  <c r="U305" i="6"/>
  <c r="T306" i="6"/>
  <c r="U306" i="6"/>
  <c r="T307" i="6"/>
  <c r="U307" i="6"/>
  <c r="T308" i="6"/>
  <c r="U308" i="6"/>
  <c r="T309" i="6"/>
  <c r="U309" i="6"/>
  <c r="T310" i="6"/>
  <c r="U310" i="6"/>
  <c r="T311" i="6"/>
  <c r="U311" i="6"/>
  <c r="T312" i="6"/>
  <c r="U312" i="6"/>
  <c r="T313" i="6"/>
  <c r="U313" i="6"/>
  <c r="T314" i="6"/>
  <c r="U314" i="6"/>
  <c r="T2" i="6"/>
  <c r="U2" i="6"/>
  <c r="S2" i="6"/>
  <c r="R3" i="6"/>
  <c r="R4" i="6"/>
  <c r="R5" i="6"/>
  <c r="R6" i="6"/>
  <c r="R7" i="6"/>
  <c r="R8" i="6"/>
  <c r="R9"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R51" i="6"/>
  <c r="R52" i="6"/>
  <c r="R53" i="6"/>
  <c r="R54" i="6"/>
  <c r="R55" i="6"/>
  <c r="R56" i="6"/>
  <c r="R57" i="6"/>
  <c r="R58" i="6"/>
  <c r="R59" i="6"/>
  <c r="R60" i="6"/>
  <c r="R61" i="6"/>
  <c r="R62" i="6"/>
  <c r="R63" i="6"/>
  <c r="R64" i="6"/>
  <c r="R65" i="6"/>
  <c r="R66" i="6"/>
  <c r="R67" i="6"/>
  <c r="R68" i="6"/>
  <c r="R69" i="6"/>
  <c r="R70" i="6"/>
  <c r="R71" i="6"/>
  <c r="R72" i="6"/>
  <c r="R73" i="6"/>
  <c r="R74" i="6"/>
  <c r="R75" i="6"/>
  <c r="R76" i="6"/>
  <c r="R77" i="6"/>
  <c r="R78" i="6"/>
  <c r="R79" i="6"/>
  <c r="R80" i="6"/>
  <c r="R81" i="6"/>
  <c r="R82" i="6"/>
  <c r="R83" i="6"/>
  <c r="R84" i="6"/>
  <c r="R85" i="6"/>
  <c r="R86" i="6"/>
  <c r="R87" i="6"/>
  <c r="R88" i="6"/>
  <c r="R89" i="6"/>
  <c r="R90" i="6"/>
  <c r="R91" i="6"/>
  <c r="R92" i="6"/>
  <c r="R93" i="6"/>
  <c r="R94" i="6"/>
  <c r="R95" i="6"/>
  <c r="R96" i="6"/>
  <c r="R97" i="6"/>
  <c r="R98" i="6"/>
  <c r="R99" i="6"/>
  <c r="R100" i="6"/>
  <c r="R101" i="6"/>
  <c r="R102" i="6"/>
  <c r="R103" i="6"/>
  <c r="R104" i="6"/>
  <c r="R105" i="6"/>
  <c r="R106" i="6"/>
  <c r="R107" i="6"/>
  <c r="R108" i="6"/>
  <c r="R109" i="6"/>
  <c r="R110" i="6"/>
  <c r="R111" i="6"/>
  <c r="R112" i="6"/>
  <c r="R113" i="6"/>
  <c r="R114" i="6"/>
  <c r="R115" i="6"/>
  <c r="R116" i="6"/>
  <c r="R117" i="6"/>
  <c r="R118" i="6"/>
  <c r="R119" i="6"/>
  <c r="R120" i="6"/>
  <c r="R121" i="6"/>
  <c r="R122" i="6"/>
  <c r="R123" i="6"/>
  <c r="R124" i="6"/>
  <c r="R125" i="6"/>
  <c r="R126" i="6"/>
  <c r="R127" i="6"/>
  <c r="R128" i="6"/>
  <c r="R129" i="6"/>
  <c r="R130" i="6"/>
  <c r="R131" i="6"/>
  <c r="R132" i="6"/>
  <c r="R133" i="6"/>
  <c r="R134" i="6"/>
  <c r="R135" i="6"/>
  <c r="R136" i="6"/>
  <c r="R137" i="6"/>
  <c r="R138" i="6"/>
  <c r="R139" i="6"/>
  <c r="R140" i="6"/>
  <c r="R141" i="6"/>
  <c r="R142" i="6"/>
  <c r="R143" i="6"/>
  <c r="R144" i="6"/>
  <c r="R145" i="6"/>
  <c r="R146" i="6"/>
  <c r="R147" i="6"/>
  <c r="R148" i="6"/>
  <c r="R149" i="6"/>
  <c r="R150" i="6"/>
  <c r="R151" i="6"/>
  <c r="R152" i="6"/>
  <c r="R153" i="6"/>
  <c r="R154" i="6"/>
  <c r="R155" i="6"/>
  <c r="R156" i="6"/>
  <c r="R157" i="6"/>
  <c r="R158" i="6"/>
  <c r="R159" i="6"/>
  <c r="R160" i="6"/>
  <c r="R161" i="6"/>
  <c r="R162" i="6"/>
  <c r="R163" i="6"/>
  <c r="R164" i="6"/>
  <c r="R165" i="6"/>
  <c r="R166" i="6"/>
  <c r="R167" i="6"/>
  <c r="R168" i="6"/>
  <c r="R169" i="6"/>
  <c r="R170" i="6"/>
  <c r="R171" i="6"/>
  <c r="R172" i="6"/>
  <c r="R173" i="6"/>
  <c r="R174" i="6"/>
  <c r="R175" i="6"/>
  <c r="R176" i="6"/>
  <c r="R177" i="6"/>
  <c r="R178" i="6"/>
  <c r="R179" i="6"/>
  <c r="R180" i="6"/>
  <c r="R181" i="6"/>
  <c r="R182" i="6"/>
  <c r="R183" i="6"/>
  <c r="R184" i="6"/>
  <c r="R185" i="6"/>
  <c r="R186" i="6"/>
  <c r="R187" i="6"/>
  <c r="R188" i="6"/>
  <c r="R189" i="6"/>
  <c r="R190" i="6"/>
  <c r="R191" i="6"/>
  <c r="R192" i="6"/>
  <c r="R193" i="6"/>
  <c r="R194" i="6"/>
  <c r="R195" i="6"/>
  <c r="R196" i="6"/>
  <c r="R197" i="6"/>
  <c r="R198" i="6"/>
  <c r="R199" i="6"/>
  <c r="R200" i="6"/>
  <c r="R201" i="6"/>
  <c r="R202" i="6"/>
  <c r="R203" i="6"/>
  <c r="R204" i="6"/>
  <c r="R205" i="6"/>
  <c r="R206" i="6"/>
  <c r="R207" i="6"/>
  <c r="R208" i="6"/>
  <c r="R209" i="6"/>
  <c r="R210" i="6"/>
  <c r="R211" i="6"/>
  <c r="R212" i="6"/>
  <c r="R213" i="6"/>
  <c r="R214" i="6"/>
  <c r="R215" i="6"/>
  <c r="R216" i="6"/>
  <c r="R217" i="6"/>
  <c r="R218" i="6"/>
  <c r="R219" i="6"/>
  <c r="R220" i="6"/>
  <c r="R221" i="6"/>
  <c r="R222" i="6"/>
  <c r="R223" i="6"/>
  <c r="R224" i="6"/>
  <c r="R225" i="6"/>
  <c r="R226" i="6"/>
  <c r="R227" i="6"/>
  <c r="R228" i="6"/>
  <c r="R229" i="6"/>
  <c r="R230" i="6"/>
  <c r="R231" i="6"/>
  <c r="R232" i="6"/>
  <c r="R233" i="6"/>
  <c r="R234" i="6"/>
  <c r="R235" i="6"/>
  <c r="R236" i="6"/>
  <c r="R237" i="6"/>
  <c r="R238" i="6"/>
  <c r="R239" i="6"/>
  <c r="R240" i="6"/>
  <c r="R241" i="6"/>
  <c r="R242" i="6"/>
  <c r="R243" i="6"/>
  <c r="R244" i="6"/>
  <c r="R245" i="6"/>
  <c r="R246" i="6"/>
  <c r="R247" i="6"/>
  <c r="R248" i="6"/>
  <c r="R249" i="6"/>
  <c r="R250" i="6"/>
  <c r="R251" i="6"/>
  <c r="R252" i="6"/>
  <c r="R253" i="6"/>
  <c r="R254" i="6"/>
  <c r="R255" i="6"/>
  <c r="R256" i="6"/>
  <c r="R257" i="6"/>
  <c r="R258" i="6"/>
  <c r="R259" i="6"/>
  <c r="R260" i="6"/>
  <c r="R261" i="6"/>
  <c r="R262" i="6"/>
  <c r="R263" i="6"/>
  <c r="R264" i="6"/>
  <c r="R265" i="6"/>
  <c r="R266" i="6"/>
  <c r="R267" i="6"/>
  <c r="R268" i="6"/>
  <c r="R269" i="6"/>
  <c r="R270" i="6"/>
  <c r="R271" i="6"/>
  <c r="R272" i="6"/>
  <c r="R273" i="6"/>
  <c r="R274" i="6"/>
  <c r="R275" i="6"/>
  <c r="R276" i="6"/>
  <c r="R277" i="6"/>
  <c r="R278" i="6"/>
  <c r="R279" i="6"/>
  <c r="R280" i="6"/>
  <c r="R281" i="6"/>
  <c r="R282" i="6"/>
  <c r="R283" i="6"/>
  <c r="R284" i="6"/>
  <c r="R285" i="6"/>
  <c r="R286" i="6"/>
  <c r="R287" i="6"/>
  <c r="R288" i="6"/>
  <c r="R289" i="6"/>
  <c r="R290" i="6"/>
  <c r="R291" i="6"/>
  <c r="R292" i="6"/>
  <c r="R293" i="6"/>
  <c r="R294" i="6"/>
  <c r="R295" i="6"/>
  <c r="R296" i="6"/>
  <c r="R297" i="6"/>
  <c r="R298" i="6"/>
  <c r="R299" i="6"/>
  <c r="R300" i="6"/>
  <c r="R301" i="6"/>
  <c r="R302" i="6"/>
  <c r="R303" i="6"/>
  <c r="R304" i="6"/>
  <c r="R305" i="6"/>
  <c r="R306" i="6"/>
  <c r="R307" i="6"/>
  <c r="R308" i="6"/>
  <c r="R309" i="6"/>
  <c r="R310" i="6"/>
  <c r="R311" i="6"/>
  <c r="R312" i="6"/>
  <c r="R313" i="6"/>
  <c r="R314" i="6"/>
  <c r="R315" i="6"/>
  <c r="R2" i="6"/>
  <c r="E3" i="26"/>
  <c r="F3" i="26"/>
  <c r="G3" i="26"/>
  <c r="E4" i="26"/>
  <c r="F4" i="26"/>
  <c r="G4" i="26"/>
  <c r="E5" i="26"/>
  <c r="F5" i="26"/>
  <c r="G5" i="26"/>
  <c r="E6" i="26"/>
  <c r="F6" i="26"/>
  <c r="G6" i="26"/>
  <c r="E7" i="26"/>
  <c r="F7" i="26"/>
  <c r="G7" i="26"/>
  <c r="E8" i="26"/>
  <c r="F8" i="26"/>
  <c r="G8" i="26"/>
  <c r="E9" i="26"/>
  <c r="F9" i="26"/>
  <c r="G9" i="26"/>
  <c r="E10" i="26"/>
  <c r="F10" i="26"/>
  <c r="G10" i="26"/>
  <c r="E11" i="26"/>
  <c r="F11" i="26"/>
  <c r="G11" i="26"/>
  <c r="E12" i="26"/>
  <c r="F12" i="26"/>
  <c r="G12" i="26"/>
  <c r="E13" i="26"/>
  <c r="F13" i="26"/>
  <c r="G13" i="26"/>
  <c r="E14" i="26"/>
  <c r="F14" i="26"/>
  <c r="G14" i="26"/>
  <c r="E15" i="26"/>
  <c r="F15" i="26"/>
  <c r="G15" i="26"/>
  <c r="E16" i="26"/>
  <c r="F16" i="26"/>
  <c r="G16" i="26"/>
  <c r="E17" i="26"/>
  <c r="F17" i="26"/>
  <c r="G17" i="26"/>
  <c r="E18" i="26"/>
  <c r="F18" i="26"/>
  <c r="G18" i="26"/>
  <c r="E19" i="26"/>
  <c r="F19" i="26"/>
  <c r="G19" i="26"/>
  <c r="E20" i="26"/>
  <c r="F20" i="26"/>
  <c r="G20" i="26"/>
  <c r="E21" i="26"/>
  <c r="F21" i="26"/>
  <c r="G21" i="26"/>
  <c r="E22" i="26"/>
  <c r="F22" i="26"/>
  <c r="G22" i="26"/>
  <c r="E23" i="26"/>
  <c r="F23" i="26"/>
  <c r="G23" i="26"/>
  <c r="E24" i="26"/>
  <c r="F24" i="26"/>
  <c r="G24" i="26"/>
  <c r="E25" i="26"/>
  <c r="F25" i="26"/>
  <c r="G25" i="26"/>
  <c r="E26" i="26"/>
  <c r="F26" i="26"/>
  <c r="G26" i="26"/>
  <c r="E27" i="26"/>
  <c r="F27" i="26"/>
  <c r="G27" i="26"/>
  <c r="E28" i="26"/>
  <c r="F28" i="26"/>
  <c r="G28" i="26"/>
  <c r="E29" i="26"/>
  <c r="F29" i="26"/>
  <c r="G29" i="26"/>
  <c r="E30" i="26"/>
  <c r="F30" i="26"/>
  <c r="G30" i="26"/>
  <c r="E31" i="26"/>
  <c r="F31" i="26"/>
  <c r="G31" i="26"/>
  <c r="E32" i="26"/>
  <c r="F32" i="26"/>
  <c r="G32" i="26"/>
  <c r="E33" i="26"/>
  <c r="F33" i="26"/>
  <c r="G33" i="26"/>
  <c r="E34" i="26"/>
  <c r="F34" i="26"/>
  <c r="G34" i="26"/>
  <c r="E35" i="26"/>
  <c r="F35" i="26"/>
  <c r="G35" i="26"/>
  <c r="E36" i="26"/>
  <c r="F36" i="26"/>
  <c r="G36" i="26"/>
  <c r="E37" i="26"/>
  <c r="F37" i="26"/>
  <c r="G37" i="26"/>
  <c r="E38" i="26"/>
  <c r="F38" i="26"/>
  <c r="G38" i="26"/>
  <c r="E39" i="26"/>
  <c r="F39" i="26"/>
  <c r="G39" i="26"/>
  <c r="E40" i="26"/>
  <c r="F40" i="26"/>
  <c r="G40" i="26"/>
  <c r="E41" i="26"/>
  <c r="F41" i="26"/>
  <c r="G41" i="26"/>
  <c r="E42" i="26"/>
  <c r="F42" i="26"/>
  <c r="G42" i="26"/>
  <c r="E43" i="26"/>
  <c r="F43" i="26"/>
  <c r="G43" i="26"/>
  <c r="E44" i="26"/>
  <c r="F44" i="26"/>
  <c r="G44" i="26"/>
  <c r="E45" i="26"/>
  <c r="F45" i="26"/>
  <c r="G45" i="26"/>
  <c r="E46" i="26"/>
  <c r="F46" i="26"/>
  <c r="G46" i="26"/>
  <c r="E47" i="26"/>
  <c r="F47" i="26"/>
  <c r="G47" i="26"/>
  <c r="E48" i="26"/>
  <c r="F48" i="26"/>
  <c r="G48" i="26"/>
  <c r="E49" i="26"/>
  <c r="F49" i="26"/>
  <c r="G49" i="26"/>
  <c r="E50" i="26"/>
  <c r="F50" i="26"/>
  <c r="G50" i="26"/>
  <c r="E51" i="26"/>
  <c r="F51" i="26"/>
  <c r="G51" i="26"/>
  <c r="E52" i="26"/>
  <c r="F52" i="26"/>
  <c r="G52" i="26"/>
  <c r="E53" i="26"/>
  <c r="F53" i="26"/>
  <c r="G53" i="26"/>
  <c r="E54" i="26"/>
  <c r="F54" i="26"/>
  <c r="G54" i="26"/>
  <c r="E55" i="26"/>
  <c r="F55" i="26"/>
  <c r="G55" i="26"/>
  <c r="E56" i="26"/>
  <c r="F56" i="26"/>
  <c r="G56" i="26"/>
  <c r="E57" i="26"/>
  <c r="F57" i="26"/>
  <c r="G57" i="26"/>
  <c r="E58" i="26"/>
  <c r="F58" i="26"/>
  <c r="G58" i="26"/>
  <c r="E59" i="26"/>
  <c r="F59" i="26"/>
  <c r="G59" i="26"/>
  <c r="E60" i="26"/>
  <c r="F60" i="26"/>
  <c r="G60" i="26"/>
  <c r="E61" i="26"/>
  <c r="F61" i="26"/>
  <c r="G61" i="26"/>
  <c r="E62" i="26"/>
  <c r="F62" i="26"/>
  <c r="G62" i="26"/>
  <c r="E63" i="26"/>
  <c r="F63" i="26"/>
  <c r="G63" i="26"/>
  <c r="E64" i="26"/>
  <c r="F64" i="26"/>
  <c r="G64" i="26"/>
  <c r="E65" i="26"/>
  <c r="F65" i="26"/>
  <c r="G65" i="26"/>
  <c r="E66" i="26"/>
  <c r="F66" i="26"/>
  <c r="G66" i="26"/>
  <c r="E67" i="26"/>
  <c r="F67" i="26"/>
  <c r="G67" i="26"/>
  <c r="E68" i="26"/>
  <c r="F68" i="26"/>
  <c r="G68" i="26"/>
  <c r="E69" i="26"/>
  <c r="F69" i="26"/>
  <c r="G69" i="26"/>
  <c r="E70" i="26"/>
  <c r="F70" i="26"/>
  <c r="G70" i="26"/>
  <c r="E71" i="26"/>
  <c r="F71" i="26"/>
  <c r="G71" i="26"/>
  <c r="E72" i="26"/>
  <c r="F72" i="26"/>
  <c r="G72" i="26"/>
  <c r="E73" i="26"/>
  <c r="F73" i="26"/>
  <c r="G73" i="26"/>
  <c r="E74" i="26"/>
  <c r="F74" i="26"/>
  <c r="G74" i="26"/>
  <c r="E75" i="26"/>
  <c r="F75" i="26"/>
  <c r="G75" i="26"/>
  <c r="E76" i="26"/>
  <c r="F76" i="26"/>
  <c r="G76" i="26"/>
  <c r="E77" i="26"/>
  <c r="F77" i="26"/>
  <c r="G77" i="26"/>
  <c r="E78" i="26"/>
  <c r="F78" i="26"/>
  <c r="G78" i="26"/>
  <c r="E79" i="26"/>
  <c r="F79" i="26"/>
  <c r="G79" i="26"/>
  <c r="E80" i="26"/>
  <c r="F80" i="26"/>
  <c r="G80" i="26"/>
  <c r="E81" i="26"/>
  <c r="F81" i="26"/>
  <c r="G81" i="26"/>
  <c r="E82" i="26"/>
  <c r="F82" i="26"/>
  <c r="G82" i="26"/>
  <c r="E83" i="26"/>
  <c r="F83" i="26"/>
  <c r="G83" i="26"/>
  <c r="E84" i="26"/>
  <c r="F84" i="26"/>
  <c r="G84" i="26"/>
  <c r="E85" i="26"/>
  <c r="F85" i="26"/>
  <c r="G85" i="26"/>
  <c r="E86" i="26"/>
  <c r="F86" i="26"/>
  <c r="G86" i="26"/>
  <c r="E87" i="26"/>
  <c r="F87" i="26"/>
  <c r="G87" i="26"/>
  <c r="E88" i="26"/>
  <c r="F88" i="26"/>
  <c r="G88" i="26"/>
  <c r="E89" i="26"/>
  <c r="F89" i="26"/>
  <c r="G89" i="26"/>
  <c r="E90" i="26"/>
  <c r="F90" i="26"/>
  <c r="G90" i="26"/>
  <c r="E91" i="26"/>
  <c r="F91" i="26"/>
  <c r="G91" i="26"/>
  <c r="E92" i="26"/>
  <c r="F92" i="26"/>
  <c r="G92" i="26"/>
  <c r="E93" i="26"/>
  <c r="F93" i="26"/>
  <c r="G93" i="26"/>
  <c r="E94" i="26"/>
  <c r="F94" i="26"/>
  <c r="G94" i="26"/>
  <c r="E95" i="26"/>
  <c r="F95" i="26"/>
  <c r="G95" i="26"/>
  <c r="E96" i="26"/>
  <c r="F96" i="26"/>
  <c r="G96" i="26"/>
  <c r="E97" i="26"/>
  <c r="F97" i="26"/>
  <c r="G97" i="26"/>
  <c r="E98" i="26"/>
  <c r="F98" i="26"/>
  <c r="G98" i="26"/>
  <c r="E99" i="26"/>
  <c r="F99" i="26"/>
  <c r="G99" i="26"/>
  <c r="E100" i="26"/>
  <c r="F100" i="26"/>
  <c r="G100" i="26"/>
  <c r="E101" i="26"/>
  <c r="F101" i="26"/>
  <c r="G101" i="26"/>
  <c r="E102" i="26"/>
  <c r="F102" i="26"/>
  <c r="G102" i="26"/>
  <c r="E103" i="26"/>
  <c r="F103" i="26"/>
  <c r="G103" i="26"/>
  <c r="E104" i="26"/>
  <c r="F104" i="26"/>
  <c r="G104" i="26"/>
  <c r="E105" i="26"/>
  <c r="F105" i="26"/>
  <c r="G105" i="26"/>
  <c r="E106" i="26"/>
  <c r="F106" i="26"/>
  <c r="G106" i="26"/>
  <c r="E107" i="26"/>
  <c r="F107" i="26"/>
  <c r="G107" i="26"/>
  <c r="E108" i="26"/>
  <c r="F108" i="26"/>
  <c r="G108" i="26"/>
  <c r="E109" i="26"/>
  <c r="F109" i="26"/>
  <c r="G109" i="26"/>
  <c r="E110" i="26"/>
  <c r="F110" i="26"/>
  <c r="G110" i="26"/>
  <c r="E111" i="26"/>
  <c r="F111" i="26"/>
  <c r="G111" i="26"/>
  <c r="E112" i="26"/>
  <c r="F112" i="26"/>
  <c r="G112" i="26"/>
  <c r="E113" i="26"/>
  <c r="F113" i="26"/>
  <c r="G113" i="26"/>
  <c r="E114" i="26"/>
  <c r="F114" i="26"/>
  <c r="G114" i="26"/>
  <c r="E115" i="26"/>
  <c r="F115" i="26"/>
  <c r="G115" i="26"/>
  <c r="E116" i="26"/>
  <c r="F116" i="26"/>
  <c r="G116" i="26"/>
  <c r="E117" i="26"/>
  <c r="F117" i="26"/>
  <c r="G117" i="26"/>
  <c r="E118" i="26"/>
  <c r="F118" i="26"/>
  <c r="G118" i="26"/>
  <c r="E119" i="26"/>
  <c r="F119" i="26"/>
  <c r="G119" i="26"/>
  <c r="E120" i="26"/>
  <c r="F120" i="26"/>
  <c r="G120" i="26"/>
  <c r="E121" i="26"/>
  <c r="F121" i="26"/>
  <c r="G121" i="26"/>
  <c r="E122" i="26"/>
  <c r="F122" i="26"/>
  <c r="G122" i="26"/>
  <c r="E123" i="26"/>
  <c r="F123" i="26"/>
  <c r="G123" i="26"/>
  <c r="E124" i="26"/>
  <c r="F124" i="26"/>
  <c r="G124" i="26"/>
  <c r="E125" i="26"/>
  <c r="F125" i="26"/>
  <c r="G125" i="26"/>
  <c r="E126" i="26"/>
  <c r="F126" i="26"/>
  <c r="G126" i="26"/>
  <c r="E127" i="26"/>
  <c r="F127" i="26"/>
  <c r="G127" i="26"/>
  <c r="E128" i="26"/>
  <c r="F128" i="26"/>
  <c r="G128" i="26"/>
  <c r="E129" i="26"/>
  <c r="F129" i="26"/>
  <c r="G129" i="26"/>
  <c r="E130" i="26"/>
  <c r="F130" i="26"/>
  <c r="G130" i="26"/>
  <c r="E131" i="26"/>
  <c r="F131" i="26"/>
  <c r="G131" i="26"/>
  <c r="E132" i="26"/>
  <c r="F132" i="26"/>
  <c r="G132" i="26"/>
  <c r="E133" i="26"/>
  <c r="F133" i="26"/>
  <c r="G133" i="26"/>
  <c r="E134" i="26"/>
  <c r="F134" i="26"/>
  <c r="G134" i="26"/>
  <c r="E135" i="26"/>
  <c r="F135" i="26"/>
  <c r="G135" i="26"/>
  <c r="E136" i="26"/>
  <c r="F136" i="26"/>
  <c r="G136" i="26"/>
  <c r="E137" i="26"/>
  <c r="F137" i="26"/>
  <c r="G137" i="26"/>
  <c r="E138" i="26"/>
  <c r="F138" i="26"/>
  <c r="G138" i="26"/>
  <c r="E139" i="26"/>
  <c r="F139" i="26"/>
  <c r="G139" i="26"/>
  <c r="E140" i="26"/>
  <c r="F140" i="26"/>
  <c r="G140" i="26"/>
  <c r="E141" i="26"/>
  <c r="F141" i="26"/>
  <c r="G141" i="26"/>
  <c r="E142" i="26"/>
  <c r="F142" i="26"/>
  <c r="G142" i="26"/>
  <c r="E143" i="26"/>
  <c r="F143" i="26"/>
  <c r="G143" i="26"/>
  <c r="E144" i="26"/>
  <c r="F144" i="26"/>
  <c r="G144" i="26"/>
  <c r="E145" i="26"/>
  <c r="F145" i="26"/>
  <c r="G145" i="26"/>
  <c r="E146" i="26"/>
  <c r="F146" i="26"/>
  <c r="G146" i="26"/>
  <c r="E147" i="26"/>
  <c r="F147" i="26"/>
  <c r="G147" i="26"/>
  <c r="E148" i="26"/>
  <c r="F148" i="26"/>
  <c r="G148" i="26"/>
  <c r="E149" i="26"/>
  <c r="F149" i="26"/>
  <c r="G149" i="26"/>
  <c r="E150" i="26"/>
  <c r="F150" i="26"/>
  <c r="G150" i="26"/>
  <c r="E151" i="26"/>
  <c r="F151" i="26"/>
  <c r="G151" i="26"/>
  <c r="E152" i="26"/>
  <c r="F152" i="26"/>
  <c r="G152" i="26"/>
  <c r="E153" i="26"/>
  <c r="F153" i="26"/>
  <c r="G153" i="26"/>
  <c r="E154" i="26"/>
  <c r="F154" i="26"/>
  <c r="G154" i="26"/>
  <c r="E155" i="26"/>
  <c r="F155" i="26"/>
  <c r="G155" i="26"/>
  <c r="E156" i="26"/>
  <c r="F156" i="26"/>
  <c r="G156" i="26"/>
  <c r="E157" i="26"/>
  <c r="F157" i="26"/>
  <c r="G157" i="26"/>
  <c r="E158" i="26"/>
  <c r="F158" i="26"/>
  <c r="G158" i="26"/>
  <c r="E159" i="26"/>
  <c r="F159" i="26"/>
  <c r="G159" i="26"/>
  <c r="E160" i="26"/>
  <c r="F160" i="26"/>
  <c r="G160" i="26"/>
  <c r="E161" i="26"/>
  <c r="F161" i="26"/>
  <c r="G161" i="26"/>
  <c r="E162" i="26"/>
  <c r="F162" i="26"/>
  <c r="G162" i="26"/>
  <c r="E163" i="26"/>
  <c r="F163" i="26"/>
  <c r="G163" i="26"/>
  <c r="E164" i="26"/>
  <c r="F164" i="26"/>
  <c r="G164" i="26"/>
  <c r="E165" i="26"/>
  <c r="F165" i="26"/>
  <c r="G165" i="26"/>
  <c r="E166" i="26"/>
  <c r="F166" i="26"/>
  <c r="G166" i="26"/>
  <c r="E167" i="26"/>
  <c r="F167" i="26"/>
  <c r="G167" i="26"/>
  <c r="E168" i="26"/>
  <c r="F168" i="26"/>
  <c r="G168" i="26"/>
  <c r="E169" i="26"/>
  <c r="F169" i="26"/>
  <c r="G169" i="26"/>
  <c r="E170" i="26"/>
  <c r="F170" i="26"/>
  <c r="G170" i="26"/>
  <c r="E171" i="26"/>
  <c r="F171" i="26"/>
  <c r="G171" i="26"/>
  <c r="E172" i="26"/>
  <c r="F172" i="26"/>
  <c r="G172" i="26"/>
  <c r="E173" i="26"/>
  <c r="F173" i="26"/>
  <c r="G173" i="26"/>
  <c r="E174" i="26"/>
  <c r="F174" i="26"/>
  <c r="G174" i="26"/>
  <c r="E175" i="26"/>
  <c r="F175" i="26"/>
  <c r="G175" i="26"/>
  <c r="E176" i="26"/>
  <c r="F176" i="26"/>
  <c r="G176" i="26"/>
  <c r="E177" i="26"/>
  <c r="F177" i="26"/>
  <c r="G177" i="26"/>
  <c r="E178" i="26"/>
  <c r="F178" i="26"/>
  <c r="G178" i="26"/>
  <c r="E179" i="26"/>
  <c r="F179" i="26"/>
  <c r="G179" i="26"/>
  <c r="E180" i="26"/>
  <c r="F180" i="26"/>
  <c r="G180" i="26"/>
  <c r="E181" i="26"/>
  <c r="F181" i="26"/>
  <c r="G181" i="26"/>
  <c r="E182" i="26"/>
  <c r="F182" i="26"/>
  <c r="G182" i="26"/>
  <c r="E183" i="26"/>
  <c r="F183" i="26"/>
  <c r="G183" i="26"/>
  <c r="E184" i="26"/>
  <c r="F184" i="26"/>
  <c r="G184" i="26"/>
  <c r="E185" i="26"/>
  <c r="F185" i="26"/>
  <c r="G185" i="26"/>
  <c r="E186" i="26"/>
  <c r="F186" i="26"/>
  <c r="G186" i="26"/>
  <c r="E187" i="26"/>
  <c r="F187" i="26"/>
  <c r="G187" i="26"/>
  <c r="E188" i="26"/>
  <c r="F188" i="26"/>
  <c r="G188" i="26"/>
  <c r="E189" i="26"/>
  <c r="F189" i="26"/>
  <c r="G189" i="26"/>
  <c r="E190" i="26"/>
  <c r="F190" i="26"/>
  <c r="G190" i="26"/>
  <c r="E191" i="26"/>
  <c r="F191" i="26"/>
  <c r="G191" i="26"/>
  <c r="E192" i="26"/>
  <c r="F192" i="26"/>
  <c r="G192" i="26"/>
  <c r="E193" i="26"/>
  <c r="F193" i="26"/>
  <c r="G193" i="26"/>
  <c r="E194" i="26"/>
  <c r="F194" i="26"/>
  <c r="G194" i="26"/>
  <c r="E195" i="26"/>
  <c r="F195" i="26"/>
  <c r="G195" i="26"/>
  <c r="E196" i="26"/>
  <c r="F196" i="26"/>
  <c r="G196" i="26"/>
  <c r="E197" i="26"/>
  <c r="F197" i="26"/>
  <c r="G197" i="26"/>
  <c r="E198" i="26"/>
  <c r="F198" i="26"/>
  <c r="G198" i="26"/>
  <c r="E199" i="26"/>
  <c r="F199" i="26"/>
  <c r="G199" i="26"/>
  <c r="E200" i="26"/>
  <c r="F200" i="26"/>
  <c r="G200" i="26"/>
  <c r="E201" i="26"/>
  <c r="F201" i="26"/>
  <c r="G201" i="26"/>
  <c r="E202" i="26"/>
  <c r="F202" i="26"/>
  <c r="G202" i="26"/>
  <c r="E203" i="26"/>
  <c r="F203" i="26"/>
  <c r="G203" i="26"/>
  <c r="E204" i="26"/>
  <c r="F204" i="26"/>
  <c r="G204" i="26"/>
  <c r="E205" i="26"/>
  <c r="F205" i="26"/>
  <c r="G205" i="26"/>
  <c r="E206" i="26"/>
  <c r="F206" i="26"/>
  <c r="G206" i="26"/>
  <c r="E207" i="26"/>
  <c r="F207" i="26"/>
  <c r="G207" i="26"/>
  <c r="E208" i="26"/>
  <c r="F208" i="26"/>
  <c r="G208" i="26"/>
  <c r="E209" i="26"/>
  <c r="F209" i="26"/>
  <c r="G209" i="26"/>
  <c r="E210" i="26"/>
  <c r="F210" i="26"/>
  <c r="G210" i="26"/>
  <c r="E211" i="26"/>
  <c r="F211" i="26"/>
  <c r="G211" i="26"/>
  <c r="E212" i="26"/>
  <c r="F212" i="26"/>
  <c r="G212" i="26"/>
  <c r="E213" i="26"/>
  <c r="F213" i="26"/>
  <c r="G213" i="26"/>
  <c r="E214" i="26"/>
  <c r="F214" i="26"/>
  <c r="G214" i="26"/>
  <c r="E215" i="26"/>
  <c r="F215" i="26"/>
  <c r="G215" i="26"/>
  <c r="E216" i="26"/>
  <c r="F216" i="26"/>
  <c r="G216" i="26"/>
  <c r="E217" i="26"/>
  <c r="F217" i="26"/>
  <c r="G217" i="26"/>
  <c r="E218" i="26"/>
  <c r="F218" i="26"/>
  <c r="G218" i="26"/>
  <c r="E219" i="26"/>
  <c r="F219" i="26"/>
  <c r="G219" i="26"/>
  <c r="E220" i="26"/>
  <c r="F220" i="26"/>
  <c r="G220" i="26"/>
  <c r="E221" i="26"/>
  <c r="F221" i="26"/>
  <c r="G221" i="26"/>
  <c r="E222" i="26"/>
  <c r="F222" i="26"/>
  <c r="G222" i="26"/>
  <c r="E223" i="26"/>
  <c r="F223" i="26"/>
  <c r="G223" i="26"/>
  <c r="E224" i="26"/>
  <c r="F224" i="26"/>
  <c r="G224" i="26"/>
  <c r="E225" i="26"/>
  <c r="F225" i="26"/>
  <c r="G225" i="26"/>
  <c r="E226" i="26"/>
  <c r="F226" i="26"/>
  <c r="G226" i="26"/>
  <c r="E227" i="26"/>
  <c r="F227" i="26"/>
  <c r="G227" i="26"/>
  <c r="E228" i="26"/>
  <c r="F228" i="26"/>
  <c r="G228" i="26"/>
  <c r="E229" i="26"/>
  <c r="F229" i="26"/>
  <c r="G229" i="26"/>
  <c r="E230" i="26"/>
  <c r="F230" i="26"/>
  <c r="G230" i="26"/>
  <c r="E231" i="26"/>
  <c r="F231" i="26"/>
  <c r="G231" i="26"/>
  <c r="E232" i="26"/>
  <c r="F232" i="26"/>
  <c r="G232" i="26"/>
  <c r="E233" i="26"/>
  <c r="F233" i="26"/>
  <c r="G233" i="26"/>
  <c r="E234" i="26"/>
  <c r="F234" i="26"/>
  <c r="G234" i="26"/>
  <c r="E235" i="26"/>
  <c r="F235" i="26"/>
  <c r="G235" i="26"/>
  <c r="E236" i="26"/>
  <c r="F236" i="26"/>
  <c r="G236" i="26"/>
  <c r="E237" i="26"/>
  <c r="F237" i="26"/>
  <c r="G237" i="26"/>
  <c r="E238" i="26"/>
  <c r="F238" i="26"/>
  <c r="G238" i="26"/>
  <c r="E239" i="26"/>
  <c r="F239" i="26"/>
  <c r="G239" i="26"/>
  <c r="E240" i="26"/>
  <c r="F240" i="26"/>
  <c r="G240" i="26"/>
  <c r="E241" i="26"/>
  <c r="F241" i="26"/>
  <c r="G241" i="26"/>
  <c r="E242" i="26"/>
  <c r="F242" i="26"/>
  <c r="G242" i="26"/>
  <c r="E243" i="26"/>
  <c r="F243" i="26"/>
  <c r="G243" i="26"/>
  <c r="E244" i="26"/>
  <c r="F244" i="26"/>
  <c r="G244" i="26"/>
  <c r="E245" i="26"/>
  <c r="F245" i="26"/>
  <c r="G245" i="26"/>
  <c r="E246" i="26"/>
  <c r="F246" i="26"/>
  <c r="G246" i="26"/>
  <c r="E247" i="26"/>
  <c r="F247" i="26"/>
  <c r="G247" i="26"/>
  <c r="E248" i="26"/>
  <c r="F248" i="26"/>
  <c r="G248" i="26"/>
  <c r="E249" i="26"/>
  <c r="F249" i="26"/>
  <c r="G249" i="26"/>
  <c r="E250" i="26"/>
  <c r="F250" i="26"/>
  <c r="G250" i="26"/>
  <c r="E251" i="26"/>
  <c r="F251" i="26"/>
  <c r="G251" i="26"/>
  <c r="E252" i="26"/>
  <c r="F252" i="26"/>
  <c r="G252" i="26"/>
  <c r="E253" i="26"/>
  <c r="F253" i="26"/>
  <c r="G253" i="26"/>
  <c r="E254" i="26"/>
  <c r="F254" i="26"/>
  <c r="G254" i="26"/>
  <c r="E255" i="26"/>
  <c r="F255" i="26"/>
  <c r="G255" i="26"/>
  <c r="E256" i="26"/>
  <c r="F256" i="26"/>
  <c r="G256" i="26"/>
  <c r="E257" i="26"/>
  <c r="F257" i="26"/>
  <c r="G257" i="26"/>
  <c r="E258" i="26"/>
  <c r="F258" i="26"/>
  <c r="G258" i="26"/>
  <c r="E259" i="26"/>
  <c r="F259" i="26"/>
  <c r="G259" i="26"/>
  <c r="E260" i="26"/>
  <c r="F260" i="26"/>
  <c r="G260" i="26"/>
  <c r="E261" i="26"/>
  <c r="F261" i="26"/>
  <c r="G261" i="26"/>
  <c r="E262" i="26"/>
  <c r="F262" i="26"/>
  <c r="G262" i="26"/>
  <c r="E263" i="26"/>
  <c r="F263" i="26"/>
  <c r="G263" i="26"/>
  <c r="E264" i="26"/>
  <c r="F264" i="26"/>
  <c r="G264" i="26"/>
  <c r="E265" i="26"/>
  <c r="F265" i="26"/>
  <c r="G265" i="26"/>
  <c r="E266" i="26"/>
  <c r="F266" i="26"/>
  <c r="G266" i="26"/>
  <c r="E267" i="26"/>
  <c r="F267" i="26"/>
  <c r="G267" i="26"/>
  <c r="E268" i="26"/>
  <c r="F268" i="26"/>
  <c r="G268" i="26"/>
  <c r="E269" i="26"/>
  <c r="F269" i="26"/>
  <c r="G269" i="26"/>
  <c r="E270" i="26"/>
  <c r="F270" i="26"/>
  <c r="G270" i="26"/>
  <c r="E271" i="26"/>
  <c r="F271" i="26"/>
  <c r="G271" i="26"/>
  <c r="E272" i="26"/>
  <c r="F272" i="26"/>
  <c r="G272" i="26"/>
  <c r="E273" i="26"/>
  <c r="F273" i="26"/>
  <c r="G273" i="26"/>
  <c r="E274" i="26"/>
  <c r="F274" i="26"/>
  <c r="G274" i="26"/>
  <c r="E275" i="26"/>
  <c r="F275" i="26"/>
  <c r="G275" i="26"/>
  <c r="E276" i="26"/>
  <c r="F276" i="26"/>
  <c r="G276" i="26"/>
  <c r="E277" i="26"/>
  <c r="F277" i="26"/>
  <c r="G277" i="26"/>
  <c r="E278" i="26"/>
  <c r="F278" i="26"/>
  <c r="G278" i="26"/>
  <c r="E279" i="26"/>
  <c r="F279" i="26"/>
  <c r="G279" i="26"/>
  <c r="E280" i="26"/>
  <c r="F280" i="26"/>
  <c r="G280" i="26"/>
  <c r="E281" i="26"/>
  <c r="F281" i="26"/>
  <c r="G281" i="26"/>
  <c r="E282" i="26"/>
  <c r="F282" i="26"/>
  <c r="G282" i="26"/>
  <c r="E283" i="26"/>
  <c r="F283" i="26"/>
  <c r="G283" i="26"/>
  <c r="E284" i="26"/>
  <c r="F284" i="26"/>
  <c r="G284" i="26"/>
  <c r="E285" i="26"/>
  <c r="F285" i="26"/>
  <c r="G285" i="26"/>
  <c r="E286" i="26"/>
  <c r="F286" i="26"/>
  <c r="G286" i="26"/>
  <c r="E287" i="26"/>
  <c r="F287" i="26"/>
  <c r="G287" i="26"/>
  <c r="E288" i="26"/>
  <c r="F288" i="26"/>
  <c r="G288" i="26"/>
  <c r="E289" i="26"/>
  <c r="F289" i="26"/>
  <c r="G289" i="26"/>
  <c r="E290" i="26"/>
  <c r="F290" i="26"/>
  <c r="G290" i="26"/>
  <c r="E291" i="26"/>
  <c r="F291" i="26"/>
  <c r="G291" i="26"/>
  <c r="E292" i="26"/>
  <c r="F292" i="26"/>
  <c r="G292" i="26"/>
  <c r="E293" i="26"/>
  <c r="F293" i="26"/>
  <c r="G293" i="26"/>
  <c r="E294" i="26"/>
  <c r="F294" i="26"/>
  <c r="G294" i="26"/>
  <c r="E295" i="26"/>
  <c r="F295" i="26"/>
  <c r="G295" i="26"/>
  <c r="E296" i="26"/>
  <c r="F296" i="26"/>
  <c r="G296" i="26"/>
  <c r="E297" i="26"/>
  <c r="F297" i="26"/>
  <c r="G297" i="26"/>
  <c r="E298" i="26"/>
  <c r="F298" i="26"/>
  <c r="G298" i="26"/>
  <c r="E299" i="26"/>
  <c r="F299" i="26"/>
  <c r="G299" i="26"/>
  <c r="E300" i="26"/>
  <c r="F300" i="26"/>
  <c r="G300" i="26"/>
  <c r="E301" i="26"/>
  <c r="F301" i="26"/>
  <c r="G301" i="26"/>
  <c r="E302" i="26"/>
  <c r="F302" i="26"/>
  <c r="G302" i="26"/>
  <c r="E303" i="26"/>
  <c r="F303" i="26"/>
  <c r="G303" i="26"/>
  <c r="E304" i="26"/>
  <c r="F304" i="26"/>
  <c r="G304" i="26"/>
  <c r="E305" i="26"/>
  <c r="F305" i="26"/>
  <c r="G305" i="26"/>
  <c r="E306" i="26"/>
  <c r="F306" i="26"/>
  <c r="G306" i="26"/>
  <c r="E307" i="26"/>
  <c r="F307" i="26"/>
  <c r="G307" i="26"/>
  <c r="E308" i="26"/>
  <c r="F308" i="26"/>
  <c r="G308" i="26"/>
  <c r="E309" i="26"/>
  <c r="F309" i="26"/>
  <c r="G309" i="26"/>
  <c r="E310" i="26"/>
  <c r="F310" i="26"/>
  <c r="G310" i="26"/>
  <c r="E311" i="26"/>
  <c r="F311" i="26"/>
  <c r="G311" i="26"/>
  <c r="E312" i="26"/>
  <c r="F312" i="26"/>
  <c r="G312" i="26"/>
  <c r="E313" i="26"/>
  <c r="F313" i="26"/>
  <c r="G313" i="26"/>
  <c r="E314" i="26"/>
  <c r="F314" i="26"/>
  <c r="G314" i="26"/>
  <c r="E315" i="26"/>
  <c r="F315" i="26"/>
  <c r="G315" i="26"/>
  <c r="F2" i="26"/>
  <c r="G2" i="26"/>
  <c r="E2" i="26"/>
  <c r="J3" i="6"/>
  <c r="K3" i="6"/>
  <c r="L3" i="6"/>
  <c r="M3" i="6"/>
  <c r="N3" i="6"/>
  <c r="O3" i="6"/>
  <c r="P3" i="6"/>
  <c r="Q3" i="6"/>
  <c r="J4" i="6"/>
  <c r="K4" i="6"/>
  <c r="L4" i="6"/>
  <c r="M4" i="6"/>
  <c r="N4" i="6"/>
  <c r="O4" i="6"/>
  <c r="P4" i="6"/>
  <c r="Q4" i="6"/>
  <c r="J5" i="6"/>
  <c r="K5" i="6"/>
  <c r="L5" i="6"/>
  <c r="M5" i="6"/>
  <c r="N5" i="6"/>
  <c r="O5" i="6"/>
  <c r="P5" i="6"/>
  <c r="Q5" i="6"/>
  <c r="J6" i="6"/>
  <c r="K6" i="6"/>
  <c r="L6" i="6"/>
  <c r="M6" i="6"/>
  <c r="N6" i="6"/>
  <c r="O6" i="6"/>
  <c r="P6" i="6"/>
  <c r="Q6" i="6"/>
  <c r="J7" i="6"/>
  <c r="K7" i="6"/>
  <c r="L7" i="6"/>
  <c r="M7" i="6"/>
  <c r="N7" i="6"/>
  <c r="O7" i="6"/>
  <c r="P7" i="6"/>
  <c r="Q7" i="6"/>
  <c r="J8" i="6"/>
  <c r="K8" i="6"/>
  <c r="L8" i="6"/>
  <c r="M8" i="6"/>
  <c r="N8" i="6"/>
  <c r="O8" i="6"/>
  <c r="P8" i="6"/>
  <c r="Q8" i="6"/>
  <c r="J9" i="6"/>
  <c r="K9" i="6"/>
  <c r="L9" i="6"/>
  <c r="M9" i="6"/>
  <c r="N9" i="6"/>
  <c r="O9" i="6"/>
  <c r="P9" i="6"/>
  <c r="Q9" i="6"/>
  <c r="J10" i="6"/>
  <c r="K10" i="6"/>
  <c r="L10" i="6"/>
  <c r="M10" i="6"/>
  <c r="N10" i="6"/>
  <c r="O10" i="6"/>
  <c r="P10" i="6"/>
  <c r="Q10" i="6"/>
  <c r="J11" i="6"/>
  <c r="K11" i="6"/>
  <c r="L11" i="6"/>
  <c r="M11" i="6"/>
  <c r="N11" i="6"/>
  <c r="O11" i="6"/>
  <c r="P11" i="6"/>
  <c r="Q11" i="6"/>
  <c r="J12" i="6"/>
  <c r="K12" i="6"/>
  <c r="L12" i="6"/>
  <c r="M12" i="6"/>
  <c r="N12" i="6"/>
  <c r="O12" i="6"/>
  <c r="P12" i="6"/>
  <c r="Q12" i="6"/>
  <c r="J13" i="6"/>
  <c r="K13" i="6"/>
  <c r="L13" i="6"/>
  <c r="M13" i="6"/>
  <c r="N13" i="6"/>
  <c r="O13" i="6"/>
  <c r="P13" i="6"/>
  <c r="Q13" i="6"/>
  <c r="J14" i="6"/>
  <c r="K14" i="6"/>
  <c r="L14" i="6"/>
  <c r="M14" i="6"/>
  <c r="N14" i="6"/>
  <c r="O14" i="6"/>
  <c r="P14" i="6"/>
  <c r="Q14" i="6"/>
  <c r="J15" i="6"/>
  <c r="K15" i="6"/>
  <c r="L15" i="6"/>
  <c r="M15" i="6"/>
  <c r="N15" i="6"/>
  <c r="O15" i="6"/>
  <c r="P15" i="6"/>
  <c r="Q15" i="6"/>
  <c r="J16" i="6"/>
  <c r="K16" i="6"/>
  <c r="L16" i="6"/>
  <c r="M16" i="6"/>
  <c r="N16" i="6"/>
  <c r="O16" i="6"/>
  <c r="P16" i="6"/>
  <c r="Q16" i="6"/>
  <c r="J17" i="6"/>
  <c r="K17" i="6"/>
  <c r="L17" i="6"/>
  <c r="M17" i="6"/>
  <c r="N17" i="6"/>
  <c r="O17" i="6"/>
  <c r="P17" i="6"/>
  <c r="Q17" i="6"/>
  <c r="J18" i="6"/>
  <c r="K18" i="6"/>
  <c r="L18" i="6"/>
  <c r="M18" i="6"/>
  <c r="N18" i="6"/>
  <c r="O18" i="6"/>
  <c r="P18" i="6"/>
  <c r="Q18" i="6"/>
  <c r="J19" i="6"/>
  <c r="K19" i="6"/>
  <c r="L19" i="6"/>
  <c r="M19" i="6"/>
  <c r="N19" i="6"/>
  <c r="O19" i="6"/>
  <c r="P19" i="6"/>
  <c r="Q19" i="6"/>
  <c r="J20" i="6"/>
  <c r="K20" i="6"/>
  <c r="L20" i="6"/>
  <c r="M20" i="6"/>
  <c r="N20" i="6"/>
  <c r="O20" i="6"/>
  <c r="P20" i="6"/>
  <c r="Q20" i="6"/>
  <c r="J21" i="6"/>
  <c r="K21" i="6"/>
  <c r="L21" i="6"/>
  <c r="M21" i="6"/>
  <c r="N21" i="6"/>
  <c r="O21" i="6"/>
  <c r="P21" i="6"/>
  <c r="Q21" i="6"/>
  <c r="J22" i="6"/>
  <c r="K22" i="6"/>
  <c r="L22" i="6"/>
  <c r="M22" i="6"/>
  <c r="N22" i="6"/>
  <c r="O22" i="6"/>
  <c r="P22" i="6"/>
  <c r="Q22" i="6"/>
  <c r="J23" i="6"/>
  <c r="K23" i="6"/>
  <c r="L23" i="6"/>
  <c r="M23" i="6"/>
  <c r="N23" i="6"/>
  <c r="O23" i="6"/>
  <c r="P23" i="6"/>
  <c r="Q23" i="6"/>
  <c r="J24" i="6"/>
  <c r="K24" i="6"/>
  <c r="L24" i="6"/>
  <c r="M24" i="6"/>
  <c r="N24" i="6"/>
  <c r="O24" i="6"/>
  <c r="P24" i="6"/>
  <c r="Q24" i="6"/>
  <c r="J25" i="6"/>
  <c r="K25" i="6"/>
  <c r="L25" i="6"/>
  <c r="M25" i="6"/>
  <c r="N25" i="6"/>
  <c r="O25" i="6"/>
  <c r="P25" i="6"/>
  <c r="Q25" i="6"/>
  <c r="J26" i="6"/>
  <c r="K26" i="6"/>
  <c r="L26" i="6"/>
  <c r="M26" i="6"/>
  <c r="N26" i="6"/>
  <c r="O26" i="6"/>
  <c r="P26" i="6"/>
  <c r="Q26" i="6"/>
  <c r="J27" i="6"/>
  <c r="K27" i="6"/>
  <c r="L27" i="6"/>
  <c r="M27" i="6"/>
  <c r="N27" i="6"/>
  <c r="O27" i="6"/>
  <c r="P27" i="6"/>
  <c r="Q27" i="6"/>
  <c r="J28" i="6"/>
  <c r="K28" i="6"/>
  <c r="L28" i="6"/>
  <c r="M28" i="6"/>
  <c r="N28" i="6"/>
  <c r="O28" i="6"/>
  <c r="P28" i="6"/>
  <c r="Q28" i="6"/>
  <c r="J29" i="6"/>
  <c r="K29" i="6"/>
  <c r="L29" i="6"/>
  <c r="M29" i="6"/>
  <c r="N29" i="6"/>
  <c r="O29" i="6"/>
  <c r="P29" i="6"/>
  <c r="Q29" i="6"/>
  <c r="J30" i="6"/>
  <c r="K30" i="6"/>
  <c r="L30" i="6"/>
  <c r="M30" i="6"/>
  <c r="N30" i="6"/>
  <c r="O30" i="6"/>
  <c r="P30" i="6"/>
  <c r="Q30" i="6"/>
  <c r="J31" i="6"/>
  <c r="K31" i="6"/>
  <c r="L31" i="6"/>
  <c r="M31" i="6"/>
  <c r="N31" i="6"/>
  <c r="O31" i="6"/>
  <c r="P31" i="6"/>
  <c r="Q31" i="6"/>
  <c r="J32" i="6"/>
  <c r="K32" i="6"/>
  <c r="L32" i="6"/>
  <c r="M32" i="6"/>
  <c r="N32" i="6"/>
  <c r="O32" i="6"/>
  <c r="P32" i="6"/>
  <c r="Q32" i="6"/>
  <c r="J33" i="6"/>
  <c r="K33" i="6"/>
  <c r="L33" i="6"/>
  <c r="M33" i="6"/>
  <c r="N33" i="6"/>
  <c r="O33" i="6"/>
  <c r="P33" i="6"/>
  <c r="Q33" i="6"/>
  <c r="J34" i="6"/>
  <c r="K34" i="6"/>
  <c r="L34" i="6"/>
  <c r="M34" i="6"/>
  <c r="N34" i="6"/>
  <c r="O34" i="6"/>
  <c r="P34" i="6"/>
  <c r="Q34" i="6"/>
  <c r="J35" i="6"/>
  <c r="K35" i="6"/>
  <c r="L35" i="6"/>
  <c r="M35" i="6"/>
  <c r="N35" i="6"/>
  <c r="O35" i="6"/>
  <c r="P35" i="6"/>
  <c r="Q35" i="6"/>
  <c r="J36" i="6"/>
  <c r="K36" i="6"/>
  <c r="L36" i="6"/>
  <c r="M36" i="6"/>
  <c r="N36" i="6"/>
  <c r="O36" i="6"/>
  <c r="P36" i="6"/>
  <c r="Q36" i="6"/>
  <c r="J37" i="6"/>
  <c r="K37" i="6"/>
  <c r="L37" i="6"/>
  <c r="M37" i="6"/>
  <c r="N37" i="6"/>
  <c r="O37" i="6"/>
  <c r="P37" i="6"/>
  <c r="Q37" i="6"/>
  <c r="J38" i="6"/>
  <c r="K38" i="6"/>
  <c r="L38" i="6"/>
  <c r="M38" i="6"/>
  <c r="N38" i="6"/>
  <c r="O38" i="6"/>
  <c r="P38" i="6"/>
  <c r="Q38" i="6"/>
  <c r="J39" i="6"/>
  <c r="K39" i="6"/>
  <c r="L39" i="6"/>
  <c r="M39" i="6"/>
  <c r="N39" i="6"/>
  <c r="O39" i="6"/>
  <c r="P39" i="6"/>
  <c r="Q39" i="6"/>
  <c r="J40" i="6"/>
  <c r="K40" i="6"/>
  <c r="L40" i="6"/>
  <c r="M40" i="6"/>
  <c r="N40" i="6"/>
  <c r="O40" i="6"/>
  <c r="P40" i="6"/>
  <c r="Q40" i="6"/>
  <c r="J41" i="6"/>
  <c r="K41" i="6"/>
  <c r="L41" i="6"/>
  <c r="M41" i="6"/>
  <c r="N41" i="6"/>
  <c r="O41" i="6"/>
  <c r="P41" i="6"/>
  <c r="Q41" i="6"/>
  <c r="J42" i="6"/>
  <c r="K42" i="6"/>
  <c r="L42" i="6"/>
  <c r="M42" i="6"/>
  <c r="N42" i="6"/>
  <c r="O42" i="6"/>
  <c r="P42" i="6"/>
  <c r="Q42" i="6"/>
  <c r="J43" i="6"/>
  <c r="K43" i="6"/>
  <c r="L43" i="6"/>
  <c r="M43" i="6"/>
  <c r="N43" i="6"/>
  <c r="O43" i="6"/>
  <c r="P43" i="6"/>
  <c r="Q43" i="6"/>
  <c r="J44" i="6"/>
  <c r="K44" i="6"/>
  <c r="L44" i="6"/>
  <c r="M44" i="6"/>
  <c r="N44" i="6"/>
  <c r="O44" i="6"/>
  <c r="P44" i="6"/>
  <c r="Q44" i="6"/>
  <c r="J45" i="6"/>
  <c r="K45" i="6"/>
  <c r="L45" i="6"/>
  <c r="M45" i="6"/>
  <c r="N45" i="6"/>
  <c r="O45" i="6"/>
  <c r="P45" i="6"/>
  <c r="Q45" i="6"/>
  <c r="J46" i="6"/>
  <c r="K46" i="6"/>
  <c r="L46" i="6"/>
  <c r="M46" i="6"/>
  <c r="N46" i="6"/>
  <c r="O46" i="6"/>
  <c r="P46" i="6"/>
  <c r="Q46" i="6"/>
  <c r="J47" i="6"/>
  <c r="K47" i="6"/>
  <c r="L47" i="6"/>
  <c r="M47" i="6"/>
  <c r="N47" i="6"/>
  <c r="O47" i="6"/>
  <c r="P47" i="6"/>
  <c r="Q47" i="6"/>
  <c r="J48" i="6"/>
  <c r="K48" i="6"/>
  <c r="L48" i="6"/>
  <c r="M48" i="6"/>
  <c r="N48" i="6"/>
  <c r="O48" i="6"/>
  <c r="P48" i="6"/>
  <c r="Q48" i="6"/>
  <c r="J49" i="6"/>
  <c r="K49" i="6"/>
  <c r="L49" i="6"/>
  <c r="M49" i="6"/>
  <c r="N49" i="6"/>
  <c r="O49" i="6"/>
  <c r="P49" i="6"/>
  <c r="Q49" i="6"/>
  <c r="J50" i="6"/>
  <c r="K50" i="6"/>
  <c r="L50" i="6"/>
  <c r="M50" i="6"/>
  <c r="N50" i="6"/>
  <c r="O50" i="6"/>
  <c r="P50" i="6"/>
  <c r="Q50" i="6"/>
  <c r="J51" i="6"/>
  <c r="K51" i="6"/>
  <c r="L51" i="6"/>
  <c r="M51" i="6"/>
  <c r="N51" i="6"/>
  <c r="O51" i="6"/>
  <c r="P51" i="6"/>
  <c r="Q51" i="6"/>
  <c r="J52" i="6"/>
  <c r="K52" i="6"/>
  <c r="L52" i="6"/>
  <c r="M52" i="6"/>
  <c r="N52" i="6"/>
  <c r="O52" i="6"/>
  <c r="P52" i="6"/>
  <c r="Q52" i="6"/>
  <c r="J53" i="6"/>
  <c r="K53" i="6"/>
  <c r="L53" i="6"/>
  <c r="M53" i="6"/>
  <c r="N53" i="6"/>
  <c r="O53" i="6"/>
  <c r="P53" i="6"/>
  <c r="Q53" i="6"/>
  <c r="J54" i="6"/>
  <c r="K54" i="6"/>
  <c r="L54" i="6"/>
  <c r="M54" i="6"/>
  <c r="N54" i="6"/>
  <c r="O54" i="6"/>
  <c r="P54" i="6"/>
  <c r="Q54" i="6"/>
  <c r="J55" i="6"/>
  <c r="K55" i="6"/>
  <c r="L55" i="6"/>
  <c r="M55" i="6"/>
  <c r="N55" i="6"/>
  <c r="O55" i="6"/>
  <c r="P55" i="6"/>
  <c r="Q55" i="6"/>
  <c r="J56" i="6"/>
  <c r="K56" i="6"/>
  <c r="L56" i="6"/>
  <c r="M56" i="6"/>
  <c r="N56" i="6"/>
  <c r="O56" i="6"/>
  <c r="P56" i="6"/>
  <c r="Q56" i="6"/>
  <c r="J57" i="6"/>
  <c r="K57" i="6"/>
  <c r="L57" i="6"/>
  <c r="M57" i="6"/>
  <c r="N57" i="6"/>
  <c r="O57" i="6"/>
  <c r="P57" i="6"/>
  <c r="Q57" i="6"/>
  <c r="J58" i="6"/>
  <c r="K58" i="6"/>
  <c r="L58" i="6"/>
  <c r="M58" i="6"/>
  <c r="N58" i="6"/>
  <c r="O58" i="6"/>
  <c r="P58" i="6"/>
  <c r="Q58" i="6"/>
  <c r="J59" i="6"/>
  <c r="K59" i="6"/>
  <c r="L59" i="6"/>
  <c r="M59" i="6"/>
  <c r="N59" i="6"/>
  <c r="O59" i="6"/>
  <c r="P59" i="6"/>
  <c r="Q59" i="6"/>
  <c r="J60" i="6"/>
  <c r="K60" i="6"/>
  <c r="L60" i="6"/>
  <c r="M60" i="6"/>
  <c r="N60" i="6"/>
  <c r="O60" i="6"/>
  <c r="P60" i="6"/>
  <c r="Q60" i="6"/>
  <c r="J61" i="6"/>
  <c r="K61" i="6"/>
  <c r="L61" i="6"/>
  <c r="M61" i="6"/>
  <c r="N61" i="6"/>
  <c r="O61" i="6"/>
  <c r="P61" i="6"/>
  <c r="Q61" i="6"/>
  <c r="J62" i="6"/>
  <c r="K62" i="6"/>
  <c r="L62" i="6"/>
  <c r="M62" i="6"/>
  <c r="N62" i="6"/>
  <c r="O62" i="6"/>
  <c r="P62" i="6"/>
  <c r="Q62" i="6"/>
  <c r="J63" i="6"/>
  <c r="K63" i="6"/>
  <c r="L63" i="6"/>
  <c r="M63" i="6"/>
  <c r="N63" i="6"/>
  <c r="O63" i="6"/>
  <c r="P63" i="6"/>
  <c r="Q63" i="6"/>
  <c r="J64" i="6"/>
  <c r="K64" i="6"/>
  <c r="L64" i="6"/>
  <c r="M64" i="6"/>
  <c r="N64" i="6"/>
  <c r="O64" i="6"/>
  <c r="P64" i="6"/>
  <c r="Q64" i="6"/>
  <c r="J65" i="6"/>
  <c r="K65" i="6"/>
  <c r="L65" i="6"/>
  <c r="M65" i="6"/>
  <c r="N65" i="6"/>
  <c r="O65" i="6"/>
  <c r="P65" i="6"/>
  <c r="Q65" i="6"/>
  <c r="J66" i="6"/>
  <c r="K66" i="6"/>
  <c r="L66" i="6"/>
  <c r="M66" i="6"/>
  <c r="N66" i="6"/>
  <c r="O66" i="6"/>
  <c r="P66" i="6"/>
  <c r="Q66" i="6"/>
  <c r="J67" i="6"/>
  <c r="K67" i="6"/>
  <c r="L67" i="6"/>
  <c r="M67" i="6"/>
  <c r="N67" i="6"/>
  <c r="O67" i="6"/>
  <c r="P67" i="6"/>
  <c r="Q67" i="6"/>
  <c r="J68" i="6"/>
  <c r="K68" i="6"/>
  <c r="L68" i="6"/>
  <c r="M68" i="6"/>
  <c r="N68" i="6"/>
  <c r="O68" i="6"/>
  <c r="P68" i="6"/>
  <c r="Q68" i="6"/>
  <c r="J69" i="6"/>
  <c r="K69" i="6"/>
  <c r="L69" i="6"/>
  <c r="M69" i="6"/>
  <c r="N69" i="6"/>
  <c r="O69" i="6"/>
  <c r="P69" i="6"/>
  <c r="Q69" i="6"/>
  <c r="J70" i="6"/>
  <c r="K70" i="6"/>
  <c r="L70" i="6"/>
  <c r="M70" i="6"/>
  <c r="N70" i="6"/>
  <c r="O70" i="6"/>
  <c r="P70" i="6"/>
  <c r="Q70" i="6"/>
  <c r="J71" i="6"/>
  <c r="K71" i="6"/>
  <c r="L71" i="6"/>
  <c r="M71" i="6"/>
  <c r="N71" i="6"/>
  <c r="O71" i="6"/>
  <c r="P71" i="6"/>
  <c r="Q71" i="6"/>
  <c r="J72" i="6"/>
  <c r="K72" i="6"/>
  <c r="L72" i="6"/>
  <c r="M72" i="6"/>
  <c r="N72" i="6"/>
  <c r="O72" i="6"/>
  <c r="P72" i="6"/>
  <c r="Q72" i="6"/>
  <c r="J73" i="6"/>
  <c r="K73" i="6"/>
  <c r="L73" i="6"/>
  <c r="M73" i="6"/>
  <c r="N73" i="6"/>
  <c r="O73" i="6"/>
  <c r="P73" i="6"/>
  <c r="Q73" i="6"/>
  <c r="J74" i="6"/>
  <c r="K74" i="6"/>
  <c r="L74" i="6"/>
  <c r="M74" i="6"/>
  <c r="N74" i="6"/>
  <c r="O74" i="6"/>
  <c r="P74" i="6"/>
  <c r="Q74" i="6"/>
  <c r="J75" i="6"/>
  <c r="K75" i="6"/>
  <c r="L75" i="6"/>
  <c r="M75" i="6"/>
  <c r="N75" i="6"/>
  <c r="O75" i="6"/>
  <c r="P75" i="6"/>
  <c r="Q75" i="6"/>
  <c r="J76" i="6"/>
  <c r="K76" i="6"/>
  <c r="L76" i="6"/>
  <c r="M76" i="6"/>
  <c r="N76" i="6"/>
  <c r="O76" i="6"/>
  <c r="P76" i="6"/>
  <c r="Q76" i="6"/>
  <c r="J77" i="6"/>
  <c r="K77" i="6"/>
  <c r="L77" i="6"/>
  <c r="M77" i="6"/>
  <c r="N77" i="6"/>
  <c r="O77" i="6"/>
  <c r="P77" i="6"/>
  <c r="Q77" i="6"/>
  <c r="J78" i="6"/>
  <c r="K78" i="6"/>
  <c r="L78" i="6"/>
  <c r="M78" i="6"/>
  <c r="N78" i="6"/>
  <c r="O78" i="6"/>
  <c r="P78" i="6"/>
  <c r="Q78" i="6"/>
  <c r="J79" i="6"/>
  <c r="K79" i="6"/>
  <c r="L79" i="6"/>
  <c r="M79" i="6"/>
  <c r="N79" i="6"/>
  <c r="O79" i="6"/>
  <c r="P79" i="6"/>
  <c r="Q79" i="6"/>
  <c r="J80" i="6"/>
  <c r="K80" i="6"/>
  <c r="L80" i="6"/>
  <c r="M80" i="6"/>
  <c r="N80" i="6"/>
  <c r="O80" i="6"/>
  <c r="P80" i="6"/>
  <c r="Q80" i="6"/>
  <c r="J81" i="6"/>
  <c r="K81" i="6"/>
  <c r="L81" i="6"/>
  <c r="M81" i="6"/>
  <c r="N81" i="6"/>
  <c r="O81" i="6"/>
  <c r="P81" i="6"/>
  <c r="Q81" i="6"/>
  <c r="J82" i="6"/>
  <c r="K82" i="6"/>
  <c r="L82" i="6"/>
  <c r="M82" i="6"/>
  <c r="N82" i="6"/>
  <c r="O82" i="6"/>
  <c r="P82" i="6"/>
  <c r="Q82" i="6"/>
  <c r="J83" i="6"/>
  <c r="K83" i="6"/>
  <c r="L83" i="6"/>
  <c r="M83" i="6"/>
  <c r="N83" i="6"/>
  <c r="O83" i="6"/>
  <c r="P83" i="6"/>
  <c r="Q83" i="6"/>
  <c r="J84" i="6"/>
  <c r="K84" i="6"/>
  <c r="L84" i="6"/>
  <c r="M84" i="6"/>
  <c r="N84" i="6"/>
  <c r="O84" i="6"/>
  <c r="P84" i="6"/>
  <c r="Q84" i="6"/>
  <c r="J85" i="6"/>
  <c r="K85" i="6"/>
  <c r="L85" i="6"/>
  <c r="M85" i="6"/>
  <c r="N85" i="6"/>
  <c r="O85" i="6"/>
  <c r="P85" i="6"/>
  <c r="Q85" i="6"/>
  <c r="J86" i="6"/>
  <c r="K86" i="6"/>
  <c r="L86" i="6"/>
  <c r="M86" i="6"/>
  <c r="N86" i="6"/>
  <c r="O86" i="6"/>
  <c r="P86" i="6"/>
  <c r="Q86" i="6"/>
  <c r="J87" i="6"/>
  <c r="K87" i="6"/>
  <c r="L87" i="6"/>
  <c r="M87" i="6"/>
  <c r="N87" i="6"/>
  <c r="O87" i="6"/>
  <c r="P87" i="6"/>
  <c r="Q87" i="6"/>
  <c r="J88" i="6"/>
  <c r="K88" i="6"/>
  <c r="L88" i="6"/>
  <c r="M88" i="6"/>
  <c r="N88" i="6"/>
  <c r="O88" i="6"/>
  <c r="P88" i="6"/>
  <c r="Q88" i="6"/>
  <c r="J89" i="6"/>
  <c r="K89" i="6"/>
  <c r="L89" i="6"/>
  <c r="M89" i="6"/>
  <c r="N89" i="6"/>
  <c r="O89" i="6"/>
  <c r="P89" i="6"/>
  <c r="Q89" i="6"/>
  <c r="J90" i="6"/>
  <c r="K90" i="6"/>
  <c r="L90" i="6"/>
  <c r="M90" i="6"/>
  <c r="N90" i="6"/>
  <c r="O90" i="6"/>
  <c r="P90" i="6"/>
  <c r="Q90" i="6"/>
  <c r="J91" i="6"/>
  <c r="K91" i="6"/>
  <c r="L91" i="6"/>
  <c r="M91" i="6"/>
  <c r="N91" i="6"/>
  <c r="O91" i="6"/>
  <c r="P91" i="6"/>
  <c r="Q91" i="6"/>
  <c r="J92" i="6"/>
  <c r="K92" i="6"/>
  <c r="L92" i="6"/>
  <c r="M92" i="6"/>
  <c r="N92" i="6"/>
  <c r="O92" i="6"/>
  <c r="P92" i="6"/>
  <c r="Q92" i="6"/>
  <c r="J93" i="6"/>
  <c r="K93" i="6"/>
  <c r="L93" i="6"/>
  <c r="M93" i="6"/>
  <c r="N93" i="6"/>
  <c r="O93" i="6"/>
  <c r="P93" i="6"/>
  <c r="Q93" i="6"/>
  <c r="J94" i="6"/>
  <c r="K94" i="6"/>
  <c r="L94" i="6"/>
  <c r="M94" i="6"/>
  <c r="N94" i="6"/>
  <c r="O94" i="6"/>
  <c r="P94" i="6"/>
  <c r="Q94" i="6"/>
  <c r="J95" i="6"/>
  <c r="K95" i="6"/>
  <c r="L95" i="6"/>
  <c r="M95" i="6"/>
  <c r="N95" i="6"/>
  <c r="O95" i="6"/>
  <c r="P95" i="6"/>
  <c r="Q95" i="6"/>
  <c r="J96" i="6"/>
  <c r="K96" i="6"/>
  <c r="L96" i="6"/>
  <c r="M96" i="6"/>
  <c r="N96" i="6"/>
  <c r="O96" i="6"/>
  <c r="P96" i="6"/>
  <c r="Q96" i="6"/>
  <c r="J97" i="6"/>
  <c r="K97" i="6"/>
  <c r="L97" i="6"/>
  <c r="M97" i="6"/>
  <c r="N97" i="6"/>
  <c r="O97" i="6"/>
  <c r="P97" i="6"/>
  <c r="Q97" i="6"/>
  <c r="J98" i="6"/>
  <c r="K98" i="6"/>
  <c r="L98" i="6"/>
  <c r="M98" i="6"/>
  <c r="N98" i="6"/>
  <c r="O98" i="6"/>
  <c r="P98" i="6"/>
  <c r="Q98" i="6"/>
  <c r="J99" i="6"/>
  <c r="K99" i="6"/>
  <c r="L99" i="6"/>
  <c r="M99" i="6"/>
  <c r="N99" i="6"/>
  <c r="O99" i="6"/>
  <c r="P99" i="6"/>
  <c r="Q99" i="6"/>
  <c r="J100" i="6"/>
  <c r="K100" i="6"/>
  <c r="L100" i="6"/>
  <c r="M100" i="6"/>
  <c r="N100" i="6"/>
  <c r="O100" i="6"/>
  <c r="P100" i="6"/>
  <c r="Q100" i="6"/>
  <c r="J101" i="6"/>
  <c r="K101" i="6"/>
  <c r="L101" i="6"/>
  <c r="M101" i="6"/>
  <c r="N101" i="6"/>
  <c r="O101" i="6"/>
  <c r="P101" i="6"/>
  <c r="Q101" i="6"/>
  <c r="J102" i="6"/>
  <c r="K102" i="6"/>
  <c r="L102" i="6"/>
  <c r="M102" i="6"/>
  <c r="N102" i="6"/>
  <c r="O102" i="6"/>
  <c r="P102" i="6"/>
  <c r="Q102" i="6"/>
  <c r="J103" i="6"/>
  <c r="K103" i="6"/>
  <c r="L103" i="6"/>
  <c r="M103" i="6"/>
  <c r="N103" i="6"/>
  <c r="O103" i="6"/>
  <c r="P103" i="6"/>
  <c r="Q103" i="6"/>
  <c r="J104" i="6"/>
  <c r="K104" i="6"/>
  <c r="L104" i="6"/>
  <c r="M104" i="6"/>
  <c r="N104" i="6"/>
  <c r="O104" i="6"/>
  <c r="P104" i="6"/>
  <c r="Q104" i="6"/>
  <c r="J105" i="6"/>
  <c r="K105" i="6"/>
  <c r="L105" i="6"/>
  <c r="M105" i="6"/>
  <c r="N105" i="6"/>
  <c r="O105" i="6"/>
  <c r="P105" i="6"/>
  <c r="Q105" i="6"/>
  <c r="J106" i="6"/>
  <c r="K106" i="6"/>
  <c r="L106" i="6"/>
  <c r="M106" i="6"/>
  <c r="N106" i="6"/>
  <c r="O106" i="6"/>
  <c r="P106" i="6"/>
  <c r="Q106" i="6"/>
  <c r="J107" i="6"/>
  <c r="K107" i="6"/>
  <c r="L107" i="6"/>
  <c r="M107" i="6"/>
  <c r="N107" i="6"/>
  <c r="O107" i="6"/>
  <c r="P107" i="6"/>
  <c r="Q107" i="6"/>
  <c r="J108" i="6"/>
  <c r="K108" i="6"/>
  <c r="L108" i="6"/>
  <c r="M108" i="6"/>
  <c r="N108" i="6"/>
  <c r="O108" i="6"/>
  <c r="P108" i="6"/>
  <c r="Q108" i="6"/>
  <c r="J109" i="6"/>
  <c r="K109" i="6"/>
  <c r="L109" i="6"/>
  <c r="M109" i="6"/>
  <c r="N109" i="6"/>
  <c r="O109" i="6"/>
  <c r="P109" i="6"/>
  <c r="Q109" i="6"/>
  <c r="J110" i="6"/>
  <c r="K110" i="6"/>
  <c r="L110" i="6"/>
  <c r="M110" i="6"/>
  <c r="N110" i="6"/>
  <c r="O110" i="6"/>
  <c r="P110" i="6"/>
  <c r="Q110" i="6"/>
  <c r="J111" i="6"/>
  <c r="K111" i="6"/>
  <c r="L111" i="6"/>
  <c r="M111" i="6"/>
  <c r="N111" i="6"/>
  <c r="O111" i="6"/>
  <c r="P111" i="6"/>
  <c r="Q111" i="6"/>
  <c r="J112" i="6"/>
  <c r="K112" i="6"/>
  <c r="L112" i="6"/>
  <c r="M112" i="6"/>
  <c r="N112" i="6"/>
  <c r="O112" i="6"/>
  <c r="P112" i="6"/>
  <c r="Q112" i="6"/>
  <c r="J113" i="6"/>
  <c r="K113" i="6"/>
  <c r="L113" i="6"/>
  <c r="M113" i="6"/>
  <c r="N113" i="6"/>
  <c r="O113" i="6"/>
  <c r="P113" i="6"/>
  <c r="Q113" i="6"/>
  <c r="J114" i="6"/>
  <c r="K114" i="6"/>
  <c r="L114" i="6"/>
  <c r="M114" i="6"/>
  <c r="N114" i="6"/>
  <c r="O114" i="6"/>
  <c r="P114" i="6"/>
  <c r="Q114" i="6"/>
  <c r="J115" i="6"/>
  <c r="K115" i="6"/>
  <c r="L115" i="6"/>
  <c r="M115" i="6"/>
  <c r="N115" i="6"/>
  <c r="O115" i="6"/>
  <c r="P115" i="6"/>
  <c r="Q115" i="6"/>
  <c r="J116" i="6"/>
  <c r="K116" i="6"/>
  <c r="L116" i="6"/>
  <c r="M116" i="6"/>
  <c r="N116" i="6"/>
  <c r="O116" i="6"/>
  <c r="P116" i="6"/>
  <c r="Q116" i="6"/>
  <c r="J117" i="6"/>
  <c r="K117" i="6"/>
  <c r="L117" i="6"/>
  <c r="M117" i="6"/>
  <c r="N117" i="6"/>
  <c r="O117" i="6"/>
  <c r="P117" i="6"/>
  <c r="Q117" i="6"/>
  <c r="J118" i="6"/>
  <c r="K118" i="6"/>
  <c r="L118" i="6"/>
  <c r="M118" i="6"/>
  <c r="N118" i="6"/>
  <c r="O118" i="6"/>
  <c r="P118" i="6"/>
  <c r="Q118" i="6"/>
  <c r="J119" i="6"/>
  <c r="K119" i="6"/>
  <c r="L119" i="6"/>
  <c r="M119" i="6"/>
  <c r="N119" i="6"/>
  <c r="O119" i="6"/>
  <c r="P119" i="6"/>
  <c r="Q119" i="6"/>
  <c r="J120" i="6"/>
  <c r="K120" i="6"/>
  <c r="L120" i="6"/>
  <c r="M120" i="6"/>
  <c r="N120" i="6"/>
  <c r="O120" i="6"/>
  <c r="P120" i="6"/>
  <c r="Q120" i="6"/>
  <c r="J121" i="6"/>
  <c r="K121" i="6"/>
  <c r="L121" i="6"/>
  <c r="M121" i="6"/>
  <c r="N121" i="6"/>
  <c r="O121" i="6"/>
  <c r="P121" i="6"/>
  <c r="Q121" i="6"/>
  <c r="J122" i="6"/>
  <c r="K122" i="6"/>
  <c r="L122" i="6"/>
  <c r="M122" i="6"/>
  <c r="N122" i="6"/>
  <c r="O122" i="6"/>
  <c r="P122" i="6"/>
  <c r="Q122" i="6"/>
  <c r="J123" i="6"/>
  <c r="K123" i="6"/>
  <c r="L123" i="6"/>
  <c r="M123" i="6"/>
  <c r="N123" i="6"/>
  <c r="O123" i="6"/>
  <c r="P123" i="6"/>
  <c r="Q123" i="6"/>
  <c r="J124" i="6"/>
  <c r="K124" i="6"/>
  <c r="L124" i="6"/>
  <c r="M124" i="6"/>
  <c r="N124" i="6"/>
  <c r="O124" i="6"/>
  <c r="P124" i="6"/>
  <c r="Q124" i="6"/>
  <c r="J125" i="6"/>
  <c r="K125" i="6"/>
  <c r="L125" i="6"/>
  <c r="M125" i="6"/>
  <c r="N125" i="6"/>
  <c r="O125" i="6"/>
  <c r="P125" i="6"/>
  <c r="Q125" i="6"/>
  <c r="J126" i="6"/>
  <c r="K126" i="6"/>
  <c r="L126" i="6"/>
  <c r="M126" i="6"/>
  <c r="N126" i="6"/>
  <c r="O126" i="6"/>
  <c r="P126" i="6"/>
  <c r="Q126" i="6"/>
  <c r="J127" i="6"/>
  <c r="K127" i="6"/>
  <c r="L127" i="6"/>
  <c r="M127" i="6"/>
  <c r="N127" i="6"/>
  <c r="O127" i="6"/>
  <c r="P127" i="6"/>
  <c r="Q127" i="6"/>
  <c r="J128" i="6"/>
  <c r="K128" i="6"/>
  <c r="L128" i="6"/>
  <c r="M128" i="6"/>
  <c r="N128" i="6"/>
  <c r="O128" i="6"/>
  <c r="P128" i="6"/>
  <c r="Q128" i="6"/>
  <c r="J129" i="6"/>
  <c r="K129" i="6"/>
  <c r="L129" i="6"/>
  <c r="M129" i="6"/>
  <c r="N129" i="6"/>
  <c r="O129" i="6"/>
  <c r="P129" i="6"/>
  <c r="Q129" i="6"/>
  <c r="J130" i="6"/>
  <c r="K130" i="6"/>
  <c r="L130" i="6"/>
  <c r="M130" i="6"/>
  <c r="N130" i="6"/>
  <c r="O130" i="6"/>
  <c r="P130" i="6"/>
  <c r="Q130" i="6"/>
  <c r="J131" i="6"/>
  <c r="K131" i="6"/>
  <c r="L131" i="6"/>
  <c r="M131" i="6"/>
  <c r="N131" i="6"/>
  <c r="O131" i="6"/>
  <c r="P131" i="6"/>
  <c r="Q131" i="6"/>
  <c r="J132" i="6"/>
  <c r="K132" i="6"/>
  <c r="L132" i="6"/>
  <c r="M132" i="6"/>
  <c r="N132" i="6"/>
  <c r="O132" i="6"/>
  <c r="P132" i="6"/>
  <c r="Q132" i="6"/>
  <c r="J133" i="6"/>
  <c r="K133" i="6"/>
  <c r="L133" i="6"/>
  <c r="M133" i="6"/>
  <c r="N133" i="6"/>
  <c r="O133" i="6"/>
  <c r="P133" i="6"/>
  <c r="Q133" i="6"/>
  <c r="J134" i="6"/>
  <c r="K134" i="6"/>
  <c r="L134" i="6"/>
  <c r="M134" i="6"/>
  <c r="N134" i="6"/>
  <c r="O134" i="6"/>
  <c r="P134" i="6"/>
  <c r="Q134" i="6"/>
  <c r="J135" i="6"/>
  <c r="K135" i="6"/>
  <c r="L135" i="6"/>
  <c r="M135" i="6"/>
  <c r="N135" i="6"/>
  <c r="O135" i="6"/>
  <c r="P135" i="6"/>
  <c r="Q135" i="6"/>
  <c r="J136" i="6"/>
  <c r="K136" i="6"/>
  <c r="L136" i="6"/>
  <c r="M136" i="6"/>
  <c r="N136" i="6"/>
  <c r="O136" i="6"/>
  <c r="P136" i="6"/>
  <c r="Q136" i="6"/>
  <c r="J137" i="6"/>
  <c r="K137" i="6"/>
  <c r="L137" i="6"/>
  <c r="M137" i="6"/>
  <c r="N137" i="6"/>
  <c r="O137" i="6"/>
  <c r="P137" i="6"/>
  <c r="Q137" i="6"/>
  <c r="J138" i="6"/>
  <c r="K138" i="6"/>
  <c r="L138" i="6"/>
  <c r="M138" i="6"/>
  <c r="N138" i="6"/>
  <c r="O138" i="6"/>
  <c r="P138" i="6"/>
  <c r="Q138" i="6"/>
  <c r="J139" i="6"/>
  <c r="K139" i="6"/>
  <c r="L139" i="6"/>
  <c r="M139" i="6"/>
  <c r="N139" i="6"/>
  <c r="O139" i="6"/>
  <c r="P139" i="6"/>
  <c r="Q139" i="6"/>
  <c r="J140" i="6"/>
  <c r="K140" i="6"/>
  <c r="L140" i="6"/>
  <c r="M140" i="6"/>
  <c r="N140" i="6"/>
  <c r="O140" i="6"/>
  <c r="P140" i="6"/>
  <c r="Q140" i="6"/>
  <c r="J141" i="6"/>
  <c r="K141" i="6"/>
  <c r="L141" i="6"/>
  <c r="M141" i="6"/>
  <c r="N141" i="6"/>
  <c r="O141" i="6"/>
  <c r="P141" i="6"/>
  <c r="Q141" i="6"/>
  <c r="J142" i="6"/>
  <c r="K142" i="6"/>
  <c r="L142" i="6"/>
  <c r="M142" i="6"/>
  <c r="N142" i="6"/>
  <c r="O142" i="6"/>
  <c r="P142" i="6"/>
  <c r="Q142" i="6"/>
  <c r="J143" i="6"/>
  <c r="K143" i="6"/>
  <c r="L143" i="6"/>
  <c r="M143" i="6"/>
  <c r="N143" i="6"/>
  <c r="O143" i="6"/>
  <c r="P143" i="6"/>
  <c r="Q143" i="6"/>
  <c r="J144" i="6"/>
  <c r="K144" i="6"/>
  <c r="L144" i="6"/>
  <c r="M144" i="6"/>
  <c r="N144" i="6"/>
  <c r="O144" i="6"/>
  <c r="P144" i="6"/>
  <c r="Q144" i="6"/>
  <c r="J145" i="6"/>
  <c r="K145" i="6"/>
  <c r="L145" i="6"/>
  <c r="M145" i="6"/>
  <c r="N145" i="6"/>
  <c r="O145" i="6"/>
  <c r="P145" i="6"/>
  <c r="Q145" i="6"/>
  <c r="J146" i="6"/>
  <c r="K146" i="6"/>
  <c r="L146" i="6"/>
  <c r="M146" i="6"/>
  <c r="N146" i="6"/>
  <c r="O146" i="6"/>
  <c r="P146" i="6"/>
  <c r="Q146" i="6"/>
  <c r="J147" i="6"/>
  <c r="K147" i="6"/>
  <c r="L147" i="6"/>
  <c r="M147" i="6"/>
  <c r="N147" i="6"/>
  <c r="O147" i="6"/>
  <c r="P147" i="6"/>
  <c r="Q147" i="6"/>
  <c r="J148" i="6"/>
  <c r="K148" i="6"/>
  <c r="L148" i="6"/>
  <c r="M148" i="6"/>
  <c r="N148" i="6"/>
  <c r="O148" i="6"/>
  <c r="P148" i="6"/>
  <c r="Q148" i="6"/>
  <c r="J149" i="6"/>
  <c r="K149" i="6"/>
  <c r="L149" i="6"/>
  <c r="M149" i="6"/>
  <c r="N149" i="6"/>
  <c r="O149" i="6"/>
  <c r="P149" i="6"/>
  <c r="Q149" i="6"/>
  <c r="J150" i="6"/>
  <c r="K150" i="6"/>
  <c r="L150" i="6"/>
  <c r="M150" i="6"/>
  <c r="N150" i="6"/>
  <c r="O150" i="6"/>
  <c r="P150" i="6"/>
  <c r="Q150" i="6"/>
  <c r="J151" i="6"/>
  <c r="K151" i="6"/>
  <c r="L151" i="6"/>
  <c r="M151" i="6"/>
  <c r="N151" i="6"/>
  <c r="O151" i="6"/>
  <c r="P151" i="6"/>
  <c r="Q151" i="6"/>
  <c r="J152" i="6"/>
  <c r="K152" i="6"/>
  <c r="L152" i="6"/>
  <c r="M152" i="6"/>
  <c r="N152" i="6"/>
  <c r="O152" i="6"/>
  <c r="P152" i="6"/>
  <c r="Q152" i="6"/>
  <c r="J153" i="6"/>
  <c r="K153" i="6"/>
  <c r="L153" i="6"/>
  <c r="M153" i="6"/>
  <c r="N153" i="6"/>
  <c r="O153" i="6"/>
  <c r="P153" i="6"/>
  <c r="Q153" i="6"/>
  <c r="J154" i="6"/>
  <c r="K154" i="6"/>
  <c r="L154" i="6"/>
  <c r="M154" i="6"/>
  <c r="N154" i="6"/>
  <c r="O154" i="6"/>
  <c r="P154" i="6"/>
  <c r="Q154" i="6"/>
  <c r="J155" i="6"/>
  <c r="K155" i="6"/>
  <c r="L155" i="6"/>
  <c r="M155" i="6"/>
  <c r="N155" i="6"/>
  <c r="O155" i="6"/>
  <c r="P155" i="6"/>
  <c r="Q155" i="6"/>
  <c r="J156" i="6"/>
  <c r="K156" i="6"/>
  <c r="L156" i="6"/>
  <c r="M156" i="6"/>
  <c r="N156" i="6"/>
  <c r="O156" i="6"/>
  <c r="P156" i="6"/>
  <c r="Q156" i="6"/>
  <c r="J157" i="6"/>
  <c r="K157" i="6"/>
  <c r="L157" i="6"/>
  <c r="M157" i="6"/>
  <c r="N157" i="6"/>
  <c r="O157" i="6"/>
  <c r="P157" i="6"/>
  <c r="Q157" i="6"/>
  <c r="J158" i="6"/>
  <c r="K158" i="6"/>
  <c r="L158" i="6"/>
  <c r="M158" i="6"/>
  <c r="N158" i="6"/>
  <c r="O158" i="6"/>
  <c r="P158" i="6"/>
  <c r="Q158" i="6"/>
  <c r="J159" i="6"/>
  <c r="K159" i="6"/>
  <c r="L159" i="6"/>
  <c r="M159" i="6"/>
  <c r="N159" i="6"/>
  <c r="O159" i="6"/>
  <c r="P159" i="6"/>
  <c r="Q159" i="6"/>
  <c r="J160" i="6"/>
  <c r="K160" i="6"/>
  <c r="L160" i="6"/>
  <c r="M160" i="6"/>
  <c r="N160" i="6"/>
  <c r="O160" i="6"/>
  <c r="P160" i="6"/>
  <c r="Q160" i="6"/>
  <c r="J161" i="6"/>
  <c r="K161" i="6"/>
  <c r="L161" i="6"/>
  <c r="M161" i="6"/>
  <c r="N161" i="6"/>
  <c r="O161" i="6"/>
  <c r="P161" i="6"/>
  <c r="Q161" i="6"/>
  <c r="J162" i="6"/>
  <c r="K162" i="6"/>
  <c r="L162" i="6"/>
  <c r="M162" i="6"/>
  <c r="N162" i="6"/>
  <c r="O162" i="6"/>
  <c r="P162" i="6"/>
  <c r="Q162" i="6"/>
  <c r="J163" i="6"/>
  <c r="K163" i="6"/>
  <c r="L163" i="6"/>
  <c r="M163" i="6"/>
  <c r="N163" i="6"/>
  <c r="O163" i="6"/>
  <c r="P163" i="6"/>
  <c r="Q163" i="6"/>
  <c r="J164" i="6"/>
  <c r="K164" i="6"/>
  <c r="L164" i="6"/>
  <c r="M164" i="6"/>
  <c r="N164" i="6"/>
  <c r="O164" i="6"/>
  <c r="P164" i="6"/>
  <c r="Q164" i="6"/>
  <c r="J165" i="6"/>
  <c r="K165" i="6"/>
  <c r="L165" i="6"/>
  <c r="M165" i="6"/>
  <c r="N165" i="6"/>
  <c r="O165" i="6"/>
  <c r="P165" i="6"/>
  <c r="Q165" i="6"/>
  <c r="J166" i="6"/>
  <c r="K166" i="6"/>
  <c r="L166" i="6"/>
  <c r="M166" i="6"/>
  <c r="N166" i="6"/>
  <c r="O166" i="6"/>
  <c r="P166" i="6"/>
  <c r="Q166" i="6"/>
  <c r="J167" i="6"/>
  <c r="K167" i="6"/>
  <c r="L167" i="6"/>
  <c r="M167" i="6"/>
  <c r="N167" i="6"/>
  <c r="O167" i="6"/>
  <c r="P167" i="6"/>
  <c r="Q167" i="6"/>
  <c r="J168" i="6"/>
  <c r="K168" i="6"/>
  <c r="L168" i="6"/>
  <c r="M168" i="6"/>
  <c r="N168" i="6"/>
  <c r="O168" i="6"/>
  <c r="P168" i="6"/>
  <c r="Q168" i="6"/>
  <c r="J169" i="6"/>
  <c r="K169" i="6"/>
  <c r="L169" i="6"/>
  <c r="M169" i="6"/>
  <c r="N169" i="6"/>
  <c r="O169" i="6"/>
  <c r="P169" i="6"/>
  <c r="Q169" i="6"/>
  <c r="J170" i="6"/>
  <c r="K170" i="6"/>
  <c r="L170" i="6"/>
  <c r="M170" i="6"/>
  <c r="N170" i="6"/>
  <c r="O170" i="6"/>
  <c r="P170" i="6"/>
  <c r="Q170" i="6"/>
  <c r="J171" i="6"/>
  <c r="K171" i="6"/>
  <c r="L171" i="6"/>
  <c r="M171" i="6"/>
  <c r="N171" i="6"/>
  <c r="O171" i="6"/>
  <c r="P171" i="6"/>
  <c r="Q171" i="6"/>
  <c r="J172" i="6"/>
  <c r="K172" i="6"/>
  <c r="L172" i="6"/>
  <c r="M172" i="6"/>
  <c r="N172" i="6"/>
  <c r="O172" i="6"/>
  <c r="P172" i="6"/>
  <c r="Q172" i="6"/>
  <c r="J173" i="6"/>
  <c r="K173" i="6"/>
  <c r="L173" i="6"/>
  <c r="M173" i="6"/>
  <c r="N173" i="6"/>
  <c r="O173" i="6"/>
  <c r="P173" i="6"/>
  <c r="Q173" i="6"/>
  <c r="J174" i="6"/>
  <c r="K174" i="6"/>
  <c r="L174" i="6"/>
  <c r="M174" i="6"/>
  <c r="N174" i="6"/>
  <c r="O174" i="6"/>
  <c r="P174" i="6"/>
  <c r="Q174" i="6"/>
  <c r="J175" i="6"/>
  <c r="K175" i="6"/>
  <c r="L175" i="6"/>
  <c r="M175" i="6"/>
  <c r="N175" i="6"/>
  <c r="O175" i="6"/>
  <c r="P175" i="6"/>
  <c r="Q175" i="6"/>
  <c r="J176" i="6"/>
  <c r="K176" i="6"/>
  <c r="L176" i="6"/>
  <c r="M176" i="6"/>
  <c r="N176" i="6"/>
  <c r="O176" i="6"/>
  <c r="P176" i="6"/>
  <c r="Q176" i="6"/>
  <c r="J177" i="6"/>
  <c r="K177" i="6"/>
  <c r="L177" i="6"/>
  <c r="M177" i="6"/>
  <c r="N177" i="6"/>
  <c r="O177" i="6"/>
  <c r="P177" i="6"/>
  <c r="Q177" i="6"/>
  <c r="J178" i="6"/>
  <c r="K178" i="6"/>
  <c r="L178" i="6"/>
  <c r="M178" i="6"/>
  <c r="N178" i="6"/>
  <c r="O178" i="6"/>
  <c r="P178" i="6"/>
  <c r="Q178" i="6"/>
  <c r="J179" i="6"/>
  <c r="K179" i="6"/>
  <c r="L179" i="6"/>
  <c r="M179" i="6"/>
  <c r="N179" i="6"/>
  <c r="O179" i="6"/>
  <c r="P179" i="6"/>
  <c r="Q179" i="6"/>
  <c r="J180" i="6"/>
  <c r="K180" i="6"/>
  <c r="L180" i="6"/>
  <c r="M180" i="6"/>
  <c r="N180" i="6"/>
  <c r="O180" i="6"/>
  <c r="P180" i="6"/>
  <c r="Q180" i="6"/>
  <c r="J181" i="6"/>
  <c r="K181" i="6"/>
  <c r="L181" i="6"/>
  <c r="M181" i="6"/>
  <c r="N181" i="6"/>
  <c r="O181" i="6"/>
  <c r="P181" i="6"/>
  <c r="Q181" i="6"/>
  <c r="J182" i="6"/>
  <c r="K182" i="6"/>
  <c r="L182" i="6"/>
  <c r="M182" i="6"/>
  <c r="N182" i="6"/>
  <c r="O182" i="6"/>
  <c r="P182" i="6"/>
  <c r="Q182" i="6"/>
  <c r="J183" i="6"/>
  <c r="K183" i="6"/>
  <c r="L183" i="6"/>
  <c r="M183" i="6"/>
  <c r="N183" i="6"/>
  <c r="O183" i="6"/>
  <c r="P183" i="6"/>
  <c r="Q183" i="6"/>
  <c r="J184" i="6"/>
  <c r="K184" i="6"/>
  <c r="L184" i="6"/>
  <c r="M184" i="6"/>
  <c r="N184" i="6"/>
  <c r="O184" i="6"/>
  <c r="P184" i="6"/>
  <c r="Q184" i="6"/>
  <c r="J185" i="6"/>
  <c r="K185" i="6"/>
  <c r="L185" i="6"/>
  <c r="M185" i="6"/>
  <c r="N185" i="6"/>
  <c r="O185" i="6"/>
  <c r="P185" i="6"/>
  <c r="Q185" i="6"/>
  <c r="J186" i="6"/>
  <c r="K186" i="6"/>
  <c r="L186" i="6"/>
  <c r="M186" i="6"/>
  <c r="N186" i="6"/>
  <c r="O186" i="6"/>
  <c r="P186" i="6"/>
  <c r="Q186" i="6"/>
  <c r="J187" i="6"/>
  <c r="K187" i="6"/>
  <c r="L187" i="6"/>
  <c r="M187" i="6"/>
  <c r="N187" i="6"/>
  <c r="O187" i="6"/>
  <c r="P187" i="6"/>
  <c r="Q187" i="6"/>
  <c r="J188" i="6"/>
  <c r="K188" i="6"/>
  <c r="L188" i="6"/>
  <c r="M188" i="6"/>
  <c r="N188" i="6"/>
  <c r="O188" i="6"/>
  <c r="P188" i="6"/>
  <c r="Q188" i="6"/>
  <c r="J189" i="6"/>
  <c r="K189" i="6"/>
  <c r="L189" i="6"/>
  <c r="M189" i="6"/>
  <c r="N189" i="6"/>
  <c r="O189" i="6"/>
  <c r="P189" i="6"/>
  <c r="Q189" i="6"/>
  <c r="J190" i="6"/>
  <c r="K190" i="6"/>
  <c r="L190" i="6"/>
  <c r="M190" i="6"/>
  <c r="N190" i="6"/>
  <c r="O190" i="6"/>
  <c r="P190" i="6"/>
  <c r="Q190" i="6"/>
  <c r="J191" i="6"/>
  <c r="K191" i="6"/>
  <c r="L191" i="6"/>
  <c r="M191" i="6"/>
  <c r="N191" i="6"/>
  <c r="O191" i="6"/>
  <c r="P191" i="6"/>
  <c r="Q191" i="6"/>
  <c r="J192" i="6"/>
  <c r="K192" i="6"/>
  <c r="L192" i="6"/>
  <c r="M192" i="6"/>
  <c r="N192" i="6"/>
  <c r="O192" i="6"/>
  <c r="P192" i="6"/>
  <c r="Q192" i="6"/>
  <c r="J193" i="6"/>
  <c r="K193" i="6"/>
  <c r="L193" i="6"/>
  <c r="M193" i="6"/>
  <c r="N193" i="6"/>
  <c r="O193" i="6"/>
  <c r="P193" i="6"/>
  <c r="Q193" i="6"/>
  <c r="J194" i="6"/>
  <c r="K194" i="6"/>
  <c r="L194" i="6"/>
  <c r="M194" i="6"/>
  <c r="N194" i="6"/>
  <c r="O194" i="6"/>
  <c r="P194" i="6"/>
  <c r="Q194" i="6"/>
  <c r="J195" i="6"/>
  <c r="K195" i="6"/>
  <c r="L195" i="6"/>
  <c r="M195" i="6"/>
  <c r="N195" i="6"/>
  <c r="O195" i="6"/>
  <c r="P195" i="6"/>
  <c r="Q195" i="6"/>
  <c r="J196" i="6"/>
  <c r="K196" i="6"/>
  <c r="L196" i="6"/>
  <c r="M196" i="6"/>
  <c r="N196" i="6"/>
  <c r="O196" i="6"/>
  <c r="P196" i="6"/>
  <c r="Q196" i="6"/>
  <c r="J197" i="6"/>
  <c r="K197" i="6"/>
  <c r="L197" i="6"/>
  <c r="M197" i="6"/>
  <c r="N197" i="6"/>
  <c r="O197" i="6"/>
  <c r="P197" i="6"/>
  <c r="Q197" i="6"/>
  <c r="J198" i="6"/>
  <c r="K198" i="6"/>
  <c r="L198" i="6"/>
  <c r="M198" i="6"/>
  <c r="N198" i="6"/>
  <c r="O198" i="6"/>
  <c r="P198" i="6"/>
  <c r="Q198" i="6"/>
  <c r="J199" i="6"/>
  <c r="K199" i="6"/>
  <c r="L199" i="6"/>
  <c r="M199" i="6"/>
  <c r="N199" i="6"/>
  <c r="O199" i="6"/>
  <c r="P199" i="6"/>
  <c r="Q199" i="6"/>
  <c r="J200" i="6"/>
  <c r="K200" i="6"/>
  <c r="L200" i="6"/>
  <c r="M200" i="6"/>
  <c r="N200" i="6"/>
  <c r="O200" i="6"/>
  <c r="P200" i="6"/>
  <c r="Q200" i="6"/>
  <c r="J201" i="6"/>
  <c r="K201" i="6"/>
  <c r="L201" i="6"/>
  <c r="M201" i="6"/>
  <c r="N201" i="6"/>
  <c r="O201" i="6"/>
  <c r="P201" i="6"/>
  <c r="Q201" i="6"/>
  <c r="J202" i="6"/>
  <c r="K202" i="6"/>
  <c r="L202" i="6"/>
  <c r="M202" i="6"/>
  <c r="N202" i="6"/>
  <c r="O202" i="6"/>
  <c r="P202" i="6"/>
  <c r="Q202" i="6"/>
  <c r="J203" i="6"/>
  <c r="K203" i="6"/>
  <c r="L203" i="6"/>
  <c r="M203" i="6"/>
  <c r="N203" i="6"/>
  <c r="O203" i="6"/>
  <c r="P203" i="6"/>
  <c r="Q203" i="6"/>
  <c r="J204" i="6"/>
  <c r="K204" i="6"/>
  <c r="L204" i="6"/>
  <c r="M204" i="6"/>
  <c r="N204" i="6"/>
  <c r="O204" i="6"/>
  <c r="P204" i="6"/>
  <c r="Q204" i="6"/>
  <c r="J205" i="6"/>
  <c r="K205" i="6"/>
  <c r="L205" i="6"/>
  <c r="M205" i="6"/>
  <c r="N205" i="6"/>
  <c r="O205" i="6"/>
  <c r="P205" i="6"/>
  <c r="Q205" i="6"/>
  <c r="J206" i="6"/>
  <c r="K206" i="6"/>
  <c r="L206" i="6"/>
  <c r="M206" i="6"/>
  <c r="N206" i="6"/>
  <c r="O206" i="6"/>
  <c r="P206" i="6"/>
  <c r="Q206" i="6"/>
  <c r="J207" i="6"/>
  <c r="K207" i="6"/>
  <c r="L207" i="6"/>
  <c r="M207" i="6"/>
  <c r="N207" i="6"/>
  <c r="O207" i="6"/>
  <c r="P207" i="6"/>
  <c r="Q207" i="6"/>
  <c r="J208" i="6"/>
  <c r="K208" i="6"/>
  <c r="L208" i="6"/>
  <c r="M208" i="6"/>
  <c r="N208" i="6"/>
  <c r="O208" i="6"/>
  <c r="P208" i="6"/>
  <c r="Q208" i="6"/>
  <c r="J209" i="6"/>
  <c r="K209" i="6"/>
  <c r="L209" i="6"/>
  <c r="M209" i="6"/>
  <c r="N209" i="6"/>
  <c r="O209" i="6"/>
  <c r="P209" i="6"/>
  <c r="Q209" i="6"/>
  <c r="J210" i="6"/>
  <c r="K210" i="6"/>
  <c r="L210" i="6"/>
  <c r="M210" i="6"/>
  <c r="N210" i="6"/>
  <c r="O210" i="6"/>
  <c r="P210" i="6"/>
  <c r="Q210" i="6"/>
  <c r="J211" i="6"/>
  <c r="K211" i="6"/>
  <c r="L211" i="6"/>
  <c r="M211" i="6"/>
  <c r="N211" i="6"/>
  <c r="O211" i="6"/>
  <c r="P211" i="6"/>
  <c r="Q211" i="6"/>
  <c r="J212" i="6"/>
  <c r="K212" i="6"/>
  <c r="L212" i="6"/>
  <c r="M212" i="6"/>
  <c r="N212" i="6"/>
  <c r="O212" i="6"/>
  <c r="P212" i="6"/>
  <c r="Q212" i="6"/>
  <c r="J213" i="6"/>
  <c r="K213" i="6"/>
  <c r="L213" i="6"/>
  <c r="M213" i="6"/>
  <c r="N213" i="6"/>
  <c r="O213" i="6"/>
  <c r="P213" i="6"/>
  <c r="Q213" i="6"/>
  <c r="J214" i="6"/>
  <c r="K214" i="6"/>
  <c r="L214" i="6"/>
  <c r="M214" i="6"/>
  <c r="N214" i="6"/>
  <c r="O214" i="6"/>
  <c r="P214" i="6"/>
  <c r="Q214" i="6"/>
  <c r="J215" i="6"/>
  <c r="K215" i="6"/>
  <c r="L215" i="6"/>
  <c r="M215" i="6"/>
  <c r="N215" i="6"/>
  <c r="O215" i="6"/>
  <c r="P215" i="6"/>
  <c r="Q215" i="6"/>
  <c r="J216" i="6"/>
  <c r="K216" i="6"/>
  <c r="L216" i="6"/>
  <c r="M216" i="6"/>
  <c r="N216" i="6"/>
  <c r="O216" i="6"/>
  <c r="P216" i="6"/>
  <c r="Q216" i="6"/>
  <c r="J217" i="6"/>
  <c r="K217" i="6"/>
  <c r="L217" i="6"/>
  <c r="M217" i="6"/>
  <c r="N217" i="6"/>
  <c r="O217" i="6"/>
  <c r="P217" i="6"/>
  <c r="Q217" i="6"/>
  <c r="J218" i="6"/>
  <c r="K218" i="6"/>
  <c r="L218" i="6"/>
  <c r="M218" i="6"/>
  <c r="N218" i="6"/>
  <c r="O218" i="6"/>
  <c r="P218" i="6"/>
  <c r="Q218" i="6"/>
  <c r="J219" i="6"/>
  <c r="K219" i="6"/>
  <c r="L219" i="6"/>
  <c r="M219" i="6"/>
  <c r="N219" i="6"/>
  <c r="O219" i="6"/>
  <c r="P219" i="6"/>
  <c r="Q219" i="6"/>
  <c r="J220" i="6"/>
  <c r="K220" i="6"/>
  <c r="L220" i="6"/>
  <c r="M220" i="6"/>
  <c r="N220" i="6"/>
  <c r="O220" i="6"/>
  <c r="P220" i="6"/>
  <c r="Q220" i="6"/>
  <c r="J221" i="6"/>
  <c r="K221" i="6"/>
  <c r="L221" i="6"/>
  <c r="M221" i="6"/>
  <c r="N221" i="6"/>
  <c r="O221" i="6"/>
  <c r="P221" i="6"/>
  <c r="Q221" i="6"/>
  <c r="J222" i="6"/>
  <c r="K222" i="6"/>
  <c r="L222" i="6"/>
  <c r="M222" i="6"/>
  <c r="N222" i="6"/>
  <c r="O222" i="6"/>
  <c r="P222" i="6"/>
  <c r="Q222" i="6"/>
  <c r="J223" i="6"/>
  <c r="K223" i="6"/>
  <c r="L223" i="6"/>
  <c r="M223" i="6"/>
  <c r="N223" i="6"/>
  <c r="O223" i="6"/>
  <c r="P223" i="6"/>
  <c r="Q223" i="6"/>
  <c r="J224" i="6"/>
  <c r="K224" i="6"/>
  <c r="L224" i="6"/>
  <c r="M224" i="6"/>
  <c r="N224" i="6"/>
  <c r="O224" i="6"/>
  <c r="P224" i="6"/>
  <c r="Q224" i="6"/>
  <c r="J225" i="6"/>
  <c r="K225" i="6"/>
  <c r="L225" i="6"/>
  <c r="M225" i="6"/>
  <c r="N225" i="6"/>
  <c r="O225" i="6"/>
  <c r="P225" i="6"/>
  <c r="Q225" i="6"/>
  <c r="J226" i="6"/>
  <c r="K226" i="6"/>
  <c r="L226" i="6"/>
  <c r="M226" i="6"/>
  <c r="N226" i="6"/>
  <c r="O226" i="6"/>
  <c r="P226" i="6"/>
  <c r="Q226" i="6"/>
  <c r="J227" i="6"/>
  <c r="K227" i="6"/>
  <c r="L227" i="6"/>
  <c r="M227" i="6"/>
  <c r="N227" i="6"/>
  <c r="O227" i="6"/>
  <c r="P227" i="6"/>
  <c r="Q227" i="6"/>
  <c r="J228" i="6"/>
  <c r="K228" i="6"/>
  <c r="L228" i="6"/>
  <c r="M228" i="6"/>
  <c r="N228" i="6"/>
  <c r="O228" i="6"/>
  <c r="P228" i="6"/>
  <c r="Q228" i="6"/>
  <c r="J229" i="6"/>
  <c r="K229" i="6"/>
  <c r="L229" i="6"/>
  <c r="M229" i="6"/>
  <c r="N229" i="6"/>
  <c r="O229" i="6"/>
  <c r="P229" i="6"/>
  <c r="Q229" i="6"/>
  <c r="J230" i="6"/>
  <c r="K230" i="6"/>
  <c r="L230" i="6"/>
  <c r="M230" i="6"/>
  <c r="N230" i="6"/>
  <c r="O230" i="6"/>
  <c r="P230" i="6"/>
  <c r="Q230" i="6"/>
  <c r="J231" i="6"/>
  <c r="K231" i="6"/>
  <c r="L231" i="6"/>
  <c r="M231" i="6"/>
  <c r="N231" i="6"/>
  <c r="O231" i="6"/>
  <c r="P231" i="6"/>
  <c r="Q231" i="6"/>
  <c r="J232" i="6"/>
  <c r="K232" i="6"/>
  <c r="L232" i="6"/>
  <c r="M232" i="6"/>
  <c r="N232" i="6"/>
  <c r="O232" i="6"/>
  <c r="P232" i="6"/>
  <c r="Q232" i="6"/>
  <c r="J233" i="6"/>
  <c r="K233" i="6"/>
  <c r="L233" i="6"/>
  <c r="M233" i="6"/>
  <c r="N233" i="6"/>
  <c r="O233" i="6"/>
  <c r="P233" i="6"/>
  <c r="Q233" i="6"/>
  <c r="J234" i="6"/>
  <c r="K234" i="6"/>
  <c r="L234" i="6"/>
  <c r="M234" i="6"/>
  <c r="N234" i="6"/>
  <c r="O234" i="6"/>
  <c r="P234" i="6"/>
  <c r="Q234" i="6"/>
  <c r="J235" i="6"/>
  <c r="K235" i="6"/>
  <c r="L235" i="6"/>
  <c r="M235" i="6"/>
  <c r="N235" i="6"/>
  <c r="O235" i="6"/>
  <c r="P235" i="6"/>
  <c r="Q235" i="6"/>
  <c r="J236" i="6"/>
  <c r="K236" i="6"/>
  <c r="L236" i="6"/>
  <c r="M236" i="6"/>
  <c r="N236" i="6"/>
  <c r="O236" i="6"/>
  <c r="P236" i="6"/>
  <c r="Q236" i="6"/>
  <c r="J237" i="6"/>
  <c r="K237" i="6"/>
  <c r="L237" i="6"/>
  <c r="M237" i="6"/>
  <c r="N237" i="6"/>
  <c r="O237" i="6"/>
  <c r="P237" i="6"/>
  <c r="Q237" i="6"/>
  <c r="J238" i="6"/>
  <c r="K238" i="6"/>
  <c r="L238" i="6"/>
  <c r="M238" i="6"/>
  <c r="N238" i="6"/>
  <c r="O238" i="6"/>
  <c r="P238" i="6"/>
  <c r="Q238" i="6"/>
  <c r="J239" i="6"/>
  <c r="K239" i="6"/>
  <c r="L239" i="6"/>
  <c r="M239" i="6"/>
  <c r="N239" i="6"/>
  <c r="O239" i="6"/>
  <c r="P239" i="6"/>
  <c r="Q239" i="6"/>
  <c r="J240" i="6"/>
  <c r="K240" i="6"/>
  <c r="L240" i="6"/>
  <c r="M240" i="6"/>
  <c r="N240" i="6"/>
  <c r="O240" i="6"/>
  <c r="P240" i="6"/>
  <c r="Q240" i="6"/>
  <c r="J241" i="6"/>
  <c r="K241" i="6"/>
  <c r="L241" i="6"/>
  <c r="M241" i="6"/>
  <c r="N241" i="6"/>
  <c r="O241" i="6"/>
  <c r="P241" i="6"/>
  <c r="Q241" i="6"/>
  <c r="J242" i="6"/>
  <c r="K242" i="6"/>
  <c r="L242" i="6"/>
  <c r="M242" i="6"/>
  <c r="N242" i="6"/>
  <c r="O242" i="6"/>
  <c r="P242" i="6"/>
  <c r="Q242" i="6"/>
  <c r="J243" i="6"/>
  <c r="K243" i="6"/>
  <c r="L243" i="6"/>
  <c r="M243" i="6"/>
  <c r="N243" i="6"/>
  <c r="O243" i="6"/>
  <c r="P243" i="6"/>
  <c r="Q243" i="6"/>
  <c r="J244" i="6"/>
  <c r="K244" i="6"/>
  <c r="L244" i="6"/>
  <c r="M244" i="6"/>
  <c r="N244" i="6"/>
  <c r="O244" i="6"/>
  <c r="P244" i="6"/>
  <c r="Q244" i="6"/>
  <c r="J245" i="6"/>
  <c r="K245" i="6"/>
  <c r="L245" i="6"/>
  <c r="M245" i="6"/>
  <c r="N245" i="6"/>
  <c r="O245" i="6"/>
  <c r="P245" i="6"/>
  <c r="Q245" i="6"/>
  <c r="J246" i="6"/>
  <c r="K246" i="6"/>
  <c r="L246" i="6"/>
  <c r="M246" i="6"/>
  <c r="N246" i="6"/>
  <c r="O246" i="6"/>
  <c r="P246" i="6"/>
  <c r="Q246" i="6"/>
  <c r="J247" i="6"/>
  <c r="K247" i="6"/>
  <c r="L247" i="6"/>
  <c r="M247" i="6"/>
  <c r="N247" i="6"/>
  <c r="O247" i="6"/>
  <c r="P247" i="6"/>
  <c r="Q247" i="6"/>
  <c r="J248" i="6"/>
  <c r="K248" i="6"/>
  <c r="L248" i="6"/>
  <c r="M248" i="6"/>
  <c r="N248" i="6"/>
  <c r="O248" i="6"/>
  <c r="P248" i="6"/>
  <c r="Q248" i="6"/>
  <c r="J249" i="6"/>
  <c r="K249" i="6"/>
  <c r="L249" i="6"/>
  <c r="M249" i="6"/>
  <c r="N249" i="6"/>
  <c r="O249" i="6"/>
  <c r="P249" i="6"/>
  <c r="Q249" i="6"/>
  <c r="J250" i="6"/>
  <c r="K250" i="6"/>
  <c r="L250" i="6"/>
  <c r="M250" i="6"/>
  <c r="N250" i="6"/>
  <c r="O250" i="6"/>
  <c r="P250" i="6"/>
  <c r="Q250" i="6"/>
  <c r="J251" i="6"/>
  <c r="K251" i="6"/>
  <c r="L251" i="6"/>
  <c r="M251" i="6"/>
  <c r="N251" i="6"/>
  <c r="O251" i="6"/>
  <c r="P251" i="6"/>
  <c r="Q251" i="6"/>
  <c r="J252" i="6"/>
  <c r="K252" i="6"/>
  <c r="L252" i="6"/>
  <c r="M252" i="6"/>
  <c r="N252" i="6"/>
  <c r="O252" i="6"/>
  <c r="P252" i="6"/>
  <c r="Q252" i="6"/>
  <c r="J253" i="6"/>
  <c r="K253" i="6"/>
  <c r="L253" i="6"/>
  <c r="M253" i="6"/>
  <c r="N253" i="6"/>
  <c r="O253" i="6"/>
  <c r="P253" i="6"/>
  <c r="Q253" i="6"/>
  <c r="J254" i="6"/>
  <c r="K254" i="6"/>
  <c r="L254" i="6"/>
  <c r="M254" i="6"/>
  <c r="N254" i="6"/>
  <c r="O254" i="6"/>
  <c r="P254" i="6"/>
  <c r="Q254" i="6"/>
  <c r="J255" i="6"/>
  <c r="K255" i="6"/>
  <c r="L255" i="6"/>
  <c r="M255" i="6"/>
  <c r="N255" i="6"/>
  <c r="O255" i="6"/>
  <c r="P255" i="6"/>
  <c r="Q255" i="6"/>
  <c r="J256" i="6"/>
  <c r="K256" i="6"/>
  <c r="L256" i="6"/>
  <c r="M256" i="6"/>
  <c r="N256" i="6"/>
  <c r="O256" i="6"/>
  <c r="P256" i="6"/>
  <c r="Q256" i="6"/>
  <c r="J257" i="6"/>
  <c r="K257" i="6"/>
  <c r="L257" i="6"/>
  <c r="M257" i="6"/>
  <c r="N257" i="6"/>
  <c r="O257" i="6"/>
  <c r="P257" i="6"/>
  <c r="Q257" i="6"/>
  <c r="J258" i="6"/>
  <c r="K258" i="6"/>
  <c r="L258" i="6"/>
  <c r="M258" i="6"/>
  <c r="N258" i="6"/>
  <c r="O258" i="6"/>
  <c r="P258" i="6"/>
  <c r="Q258" i="6"/>
  <c r="J259" i="6"/>
  <c r="K259" i="6"/>
  <c r="L259" i="6"/>
  <c r="M259" i="6"/>
  <c r="N259" i="6"/>
  <c r="O259" i="6"/>
  <c r="P259" i="6"/>
  <c r="Q259" i="6"/>
  <c r="J260" i="6"/>
  <c r="K260" i="6"/>
  <c r="L260" i="6"/>
  <c r="M260" i="6"/>
  <c r="N260" i="6"/>
  <c r="O260" i="6"/>
  <c r="P260" i="6"/>
  <c r="Q260" i="6"/>
  <c r="J261" i="6"/>
  <c r="K261" i="6"/>
  <c r="L261" i="6"/>
  <c r="M261" i="6"/>
  <c r="N261" i="6"/>
  <c r="O261" i="6"/>
  <c r="P261" i="6"/>
  <c r="Q261" i="6"/>
  <c r="J262" i="6"/>
  <c r="K262" i="6"/>
  <c r="L262" i="6"/>
  <c r="M262" i="6"/>
  <c r="N262" i="6"/>
  <c r="O262" i="6"/>
  <c r="P262" i="6"/>
  <c r="Q262" i="6"/>
  <c r="J263" i="6"/>
  <c r="K263" i="6"/>
  <c r="L263" i="6"/>
  <c r="M263" i="6"/>
  <c r="N263" i="6"/>
  <c r="O263" i="6"/>
  <c r="P263" i="6"/>
  <c r="Q263" i="6"/>
  <c r="J264" i="6"/>
  <c r="K264" i="6"/>
  <c r="L264" i="6"/>
  <c r="M264" i="6"/>
  <c r="N264" i="6"/>
  <c r="O264" i="6"/>
  <c r="P264" i="6"/>
  <c r="Q264" i="6"/>
  <c r="J265" i="6"/>
  <c r="K265" i="6"/>
  <c r="L265" i="6"/>
  <c r="M265" i="6"/>
  <c r="N265" i="6"/>
  <c r="O265" i="6"/>
  <c r="P265" i="6"/>
  <c r="Q265" i="6"/>
  <c r="J266" i="6"/>
  <c r="K266" i="6"/>
  <c r="L266" i="6"/>
  <c r="M266" i="6"/>
  <c r="N266" i="6"/>
  <c r="O266" i="6"/>
  <c r="P266" i="6"/>
  <c r="Q266" i="6"/>
  <c r="J267" i="6"/>
  <c r="K267" i="6"/>
  <c r="L267" i="6"/>
  <c r="M267" i="6"/>
  <c r="N267" i="6"/>
  <c r="O267" i="6"/>
  <c r="P267" i="6"/>
  <c r="Q267" i="6"/>
  <c r="J268" i="6"/>
  <c r="K268" i="6"/>
  <c r="L268" i="6"/>
  <c r="M268" i="6"/>
  <c r="N268" i="6"/>
  <c r="O268" i="6"/>
  <c r="P268" i="6"/>
  <c r="Q268" i="6"/>
  <c r="J269" i="6"/>
  <c r="K269" i="6"/>
  <c r="L269" i="6"/>
  <c r="M269" i="6"/>
  <c r="N269" i="6"/>
  <c r="O269" i="6"/>
  <c r="P269" i="6"/>
  <c r="Q269" i="6"/>
  <c r="J270" i="6"/>
  <c r="K270" i="6"/>
  <c r="L270" i="6"/>
  <c r="M270" i="6"/>
  <c r="N270" i="6"/>
  <c r="O270" i="6"/>
  <c r="P270" i="6"/>
  <c r="Q270" i="6"/>
  <c r="J271" i="6"/>
  <c r="K271" i="6"/>
  <c r="L271" i="6"/>
  <c r="M271" i="6"/>
  <c r="N271" i="6"/>
  <c r="O271" i="6"/>
  <c r="P271" i="6"/>
  <c r="Q271" i="6"/>
  <c r="J272" i="6"/>
  <c r="K272" i="6"/>
  <c r="L272" i="6"/>
  <c r="M272" i="6"/>
  <c r="N272" i="6"/>
  <c r="O272" i="6"/>
  <c r="P272" i="6"/>
  <c r="Q272" i="6"/>
  <c r="J273" i="6"/>
  <c r="K273" i="6"/>
  <c r="L273" i="6"/>
  <c r="M273" i="6"/>
  <c r="N273" i="6"/>
  <c r="O273" i="6"/>
  <c r="P273" i="6"/>
  <c r="Q273" i="6"/>
  <c r="J274" i="6"/>
  <c r="K274" i="6"/>
  <c r="L274" i="6"/>
  <c r="M274" i="6"/>
  <c r="N274" i="6"/>
  <c r="O274" i="6"/>
  <c r="P274" i="6"/>
  <c r="Q274" i="6"/>
  <c r="J275" i="6"/>
  <c r="K275" i="6"/>
  <c r="L275" i="6"/>
  <c r="M275" i="6"/>
  <c r="N275" i="6"/>
  <c r="O275" i="6"/>
  <c r="P275" i="6"/>
  <c r="Q275" i="6"/>
  <c r="J276" i="6"/>
  <c r="K276" i="6"/>
  <c r="L276" i="6"/>
  <c r="M276" i="6"/>
  <c r="N276" i="6"/>
  <c r="O276" i="6"/>
  <c r="P276" i="6"/>
  <c r="Q276" i="6"/>
  <c r="J277" i="6"/>
  <c r="K277" i="6"/>
  <c r="L277" i="6"/>
  <c r="M277" i="6"/>
  <c r="N277" i="6"/>
  <c r="O277" i="6"/>
  <c r="P277" i="6"/>
  <c r="Q277" i="6"/>
  <c r="J278" i="6"/>
  <c r="K278" i="6"/>
  <c r="L278" i="6"/>
  <c r="M278" i="6"/>
  <c r="N278" i="6"/>
  <c r="O278" i="6"/>
  <c r="P278" i="6"/>
  <c r="Q278" i="6"/>
  <c r="J279" i="6"/>
  <c r="K279" i="6"/>
  <c r="L279" i="6"/>
  <c r="M279" i="6"/>
  <c r="N279" i="6"/>
  <c r="O279" i="6"/>
  <c r="P279" i="6"/>
  <c r="Q279" i="6"/>
  <c r="J280" i="6"/>
  <c r="K280" i="6"/>
  <c r="L280" i="6"/>
  <c r="M280" i="6"/>
  <c r="N280" i="6"/>
  <c r="O280" i="6"/>
  <c r="P280" i="6"/>
  <c r="Q280" i="6"/>
  <c r="J281" i="6"/>
  <c r="K281" i="6"/>
  <c r="L281" i="6"/>
  <c r="M281" i="6"/>
  <c r="N281" i="6"/>
  <c r="O281" i="6"/>
  <c r="P281" i="6"/>
  <c r="Q281" i="6"/>
  <c r="J282" i="6"/>
  <c r="K282" i="6"/>
  <c r="L282" i="6"/>
  <c r="M282" i="6"/>
  <c r="N282" i="6"/>
  <c r="O282" i="6"/>
  <c r="P282" i="6"/>
  <c r="Q282" i="6"/>
  <c r="J283" i="6"/>
  <c r="K283" i="6"/>
  <c r="L283" i="6"/>
  <c r="M283" i="6"/>
  <c r="N283" i="6"/>
  <c r="O283" i="6"/>
  <c r="P283" i="6"/>
  <c r="Q283" i="6"/>
  <c r="J284" i="6"/>
  <c r="K284" i="6"/>
  <c r="L284" i="6"/>
  <c r="M284" i="6"/>
  <c r="N284" i="6"/>
  <c r="O284" i="6"/>
  <c r="P284" i="6"/>
  <c r="Q284" i="6"/>
  <c r="J285" i="6"/>
  <c r="K285" i="6"/>
  <c r="L285" i="6"/>
  <c r="M285" i="6"/>
  <c r="N285" i="6"/>
  <c r="O285" i="6"/>
  <c r="P285" i="6"/>
  <c r="Q285" i="6"/>
  <c r="J286" i="6"/>
  <c r="K286" i="6"/>
  <c r="L286" i="6"/>
  <c r="M286" i="6"/>
  <c r="N286" i="6"/>
  <c r="O286" i="6"/>
  <c r="P286" i="6"/>
  <c r="Q286" i="6"/>
  <c r="J287" i="6"/>
  <c r="K287" i="6"/>
  <c r="L287" i="6"/>
  <c r="M287" i="6"/>
  <c r="N287" i="6"/>
  <c r="O287" i="6"/>
  <c r="P287" i="6"/>
  <c r="Q287" i="6"/>
  <c r="J288" i="6"/>
  <c r="K288" i="6"/>
  <c r="L288" i="6"/>
  <c r="M288" i="6"/>
  <c r="N288" i="6"/>
  <c r="O288" i="6"/>
  <c r="P288" i="6"/>
  <c r="Q288" i="6"/>
  <c r="J289" i="6"/>
  <c r="K289" i="6"/>
  <c r="L289" i="6"/>
  <c r="M289" i="6"/>
  <c r="N289" i="6"/>
  <c r="O289" i="6"/>
  <c r="P289" i="6"/>
  <c r="Q289" i="6"/>
  <c r="J290" i="6"/>
  <c r="K290" i="6"/>
  <c r="L290" i="6"/>
  <c r="M290" i="6"/>
  <c r="N290" i="6"/>
  <c r="O290" i="6"/>
  <c r="P290" i="6"/>
  <c r="Q290" i="6"/>
  <c r="J291" i="6"/>
  <c r="K291" i="6"/>
  <c r="L291" i="6"/>
  <c r="M291" i="6"/>
  <c r="N291" i="6"/>
  <c r="O291" i="6"/>
  <c r="P291" i="6"/>
  <c r="Q291" i="6"/>
  <c r="J292" i="6"/>
  <c r="K292" i="6"/>
  <c r="L292" i="6"/>
  <c r="M292" i="6"/>
  <c r="N292" i="6"/>
  <c r="O292" i="6"/>
  <c r="P292" i="6"/>
  <c r="Q292" i="6"/>
  <c r="J293" i="6"/>
  <c r="K293" i="6"/>
  <c r="L293" i="6"/>
  <c r="M293" i="6"/>
  <c r="N293" i="6"/>
  <c r="O293" i="6"/>
  <c r="P293" i="6"/>
  <c r="Q293" i="6"/>
  <c r="J294" i="6"/>
  <c r="K294" i="6"/>
  <c r="L294" i="6"/>
  <c r="M294" i="6"/>
  <c r="N294" i="6"/>
  <c r="O294" i="6"/>
  <c r="P294" i="6"/>
  <c r="Q294" i="6"/>
  <c r="J295" i="6"/>
  <c r="K295" i="6"/>
  <c r="L295" i="6"/>
  <c r="M295" i="6"/>
  <c r="N295" i="6"/>
  <c r="O295" i="6"/>
  <c r="P295" i="6"/>
  <c r="Q295" i="6"/>
  <c r="J296" i="6"/>
  <c r="K296" i="6"/>
  <c r="L296" i="6"/>
  <c r="M296" i="6"/>
  <c r="N296" i="6"/>
  <c r="O296" i="6"/>
  <c r="P296" i="6"/>
  <c r="Q296" i="6"/>
  <c r="J297" i="6"/>
  <c r="K297" i="6"/>
  <c r="L297" i="6"/>
  <c r="M297" i="6"/>
  <c r="N297" i="6"/>
  <c r="O297" i="6"/>
  <c r="P297" i="6"/>
  <c r="Q297" i="6"/>
  <c r="J298" i="6"/>
  <c r="K298" i="6"/>
  <c r="L298" i="6"/>
  <c r="M298" i="6"/>
  <c r="N298" i="6"/>
  <c r="O298" i="6"/>
  <c r="P298" i="6"/>
  <c r="Q298" i="6"/>
  <c r="J299" i="6"/>
  <c r="K299" i="6"/>
  <c r="L299" i="6"/>
  <c r="M299" i="6"/>
  <c r="N299" i="6"/>
  <c r="O299" i="6"/>
  <c r="P299" i="6"/>
  <c r="Q299" i="6"/>
  <c r="J300" i="6"/>
  <c r="K300" i="6"/>
  <c r="L300" i="6"/>
  <c r="M300" i="6"/>
  <c r="N300" i="6"/>
  <c r="O300" i="6"/>
  <c r="P300" i="6"/>
  <c r="Q300" i="6"/>
  <c r="J301" i="6"/>
  <c r="K301" i="6"/>
  <c r="L301" i="6"/>
  <c r="M301" i="6"/>
  <c r="N301" i="6"/>
  <c r="O301" i="6"/>
  <c r="P301" i="6"/>
  <c r="Q301" i="6"/>
  <c r="J302" i="6"/>
  <c r="K302" i="6"/>
  <c r="L302" i="6"/>
  <c r="M302" i="6"/>
  <c r="N302" i="6"/>
  <c r="O302" i="6"/>
  <c r="P302" i="6"/>
  <c r="Q302" i="6"/>
  <c r="J303" i="6"/>
  <c r="K303" i="6"/>
  <c r="L303" i="6"/>
  <c r="M303" i="6"/>
  <c r="N303" i="6"/>
  <c r="O303" i="6"/>
  <c r="P303" i="6"/>
  <c r="Q303" i="6"/>
  <c r="J304" i="6"/>
  <c r="K304" i="6"/>
  <c r="L304" i="6"/>
  <c r="M304" i="6"/>
  <c r="N304" i="6"/>
  <c r="O304" i="6"/>
  <c r="P304" i="6"/>
  <c r="Q304" i="6"/>
  <c r="J305" i="6"/>
  <c r="K305" i="6"/>
  <c r="L305" i="6"/>
  <c r="M305" i="6"/>
  <c r="N305" i="6"/>
  <c r="O305" i="6"/>
  <c r="P305" i="6"/>
  <c r="Q305" i="6"/>
  <c r="J306" i="6"/>
  <c r="K306" i="6"/>
  <c r="L306" i="6"/>
  <c r="M306" i="6"/>
  <c r="N306" i="6"/>
  <c r="O306" i="6"/>
  <c r="P306" i="6"/>
  <c r="Q306" i="6"/>
  <c r="J307" i="6"/>
  <c r="K307" i="6"/>
  <c r="L307" i="6"/>
  <c r="M307" i="6"/>
  <c r="N307" i="6"/>
  <c r="O307" i="6"/>
  <c r="P307" i="6"/>
  <c r="Q307" i="6"/>
  <c r="J308" i="6"/>
  <c r="K308" i="6"/>
  <c r="L308" i="6"/>
  <c r="M308" i="6"/>
  <c r="N308" i="6"/>
  <c r="O308" i="6"/>
  <c r="P308" i="6"/>
  <c r="Q308" i="6"/>
  <c r="J309" i="6"/>
  <c r="K309" i="6"/>
  <c r="L309" i="6"/>
  <c r="M309" i="6"/>
  <c r="N309" i="6"/>
  <c r="O309" i="6"/>
  <c r="P309" i="6"/>
  <c r="Q309" i="6"/>
  <c r="J310" i="6"/>
  <c r="K310" i="6"/>
  <c r="L310" i="6"/>
  <c r="M310" i="6"/>
  <c r="N310" i="6"/>
  <c r="O310" i="6"/>
  <c r="P310" i="6"/>
  <c r="Q310" i="6"/>
  <c r="J311" i="6"/>
  <c r="K311" i="6"/>
  <c r="L311" i="6"/>
  <c r="M311" i="6"/>
  <c r="N311" i="6"/>
  <c r="O311" i="6"/>
  <c r="P311" i="6"/>
  <c r="Q311" i="6"/>
  <c r="J312" i="6"/>
  <c r="K312" i="6"/>
  <c r="L312" i="6"/>
  <c r="M312" i="6"/>
  <c r="N312" i="6"/>
  <c r="O312" i="6"/>
  <c r="P312" i="6"/>
  <c r="Q312" i="6"/>
  <c r="J313" i="6"/>
  <c r="K313" i="6"/>
  <c r="L313" i="6"/>
  <c r="M313" i="6"/>
  <c r="N313" i="6"/>
  <c r="O313" i="6"/>
  <c r="P313" i="6"/>
  <c r="Q313" i="6"/>
  <c r="J314" i="6"/>
  <c r="K314" i="6"/>
  <c r="L314" i="6"/>
  <c r="M314" i="6"/>
  <c r="N314" i="6"/>
  <c r="O314" i="6"/>
  <c r="P314" i="6"/>
  <c r="Q314" i="6"/>
  <c r="J315" i="6"/>
  <c r="K315" i="6"/>
  <c r="L315" i="6"/>
  <c r="M315" i="6"/>
  <c r="N315" i="6"/>
  <c r="O315" i="6"/>
  <c r="P315" i="6"/>
  <c r="Q315" i="6"/>
  <c r="K2" i="6"/>
  <c r="L2" i="6"/>
  <c r="M2" i="6"/>
  <c r="N2" i="6"/>
  <c r="O2" i="6"/>
  <c r="P2" i="6"/>
  <c r="Q2" i="6"/>
  <c r="J2" i="6"/>
  <c r="B1" i="12" l="1"/>
  <c r="C1" i="12"/>
  <c r="D1" i="12"/>
  <c r="E1" i="12"/>
  <c r="F1" i="12"/>
  <c r="G1" i="12"/>
  <c r="H1" i="12"/>
  <c r="A1" i="12"/>
  <c r="B1" i="11"/>
  <c r="C1" i="11"/>
  <c r="D1" i="11"/>
  <c r="E1" i="11"/>
  <c r="F1" i="11"/>
  <c r="G1" i="11"/>
  <c r="H1" i="11"/>
  <c r="I1" i="11"/>
  <c r="A1" i="11"/>
  <c r="I1" i="10"/>
  <c r="B1" i="10"/>
  <c r="C1" i="10"/>
  <c r="D1" i="10"/>
  <c r="E1" i="10"/>
  <c r="F1" i="10"/>
  <c r="G1" i="10"/>
  <c r="H1" i="10"/>
  <c r="A1" i="10"/>
  <c r="E3" i="8"/>
  <c r="F3" i="8"/>
  <c r="G3" i="8"/>
  <c r="E4" i="8"/>
  <c r="F4" i="8"/>
  <c r="G4" i="8"/>
  <c r="E5" i="8"/>
  <c r="F5" i="8"/>
  <c r="G5" i="8"/>
  <c r="E6" i="8"/>
  <c r="F6" i="8"/>
  <c r="G6" i="8"/>
  <c r="E7" i="8"/>
  <c r="F7" i="8"/>
  <c r="G7" i="8"/>
  <c r="E8" i="8"/>
  <c r="F8" i="8"/>
  <c r="G8" i="8"/>
  <c r="E9" i="8"/>
  <c r="F9" i="8"/>
  <c r="G9" i="8"/>
  <c r="E10" i="8"/>
  <c r="F10" i="8"/>
  <c r="O7" i="9" s="1"/>
  <c r="G10" i="8"/>
  <c r="E11" i="8"/>
  <c r="F11" i="8"/>
  <c r="O8" i="9" s="1"/>
  <c r="G11" i="8"/>
  <c r="P8" i="9" s="1"/>
  <c r="E12" i="8"/>
  <c r="F12" i="8"/>
  <c r="G12" i="8"/>
  <c r="E13" i="8"/>
  <c r="F13" i="8"/>
  <c r="G13" i="8"/>
  <c r="E14" i="8"/>
  <c r="F14" i="8"/>
  <c r="G14" i="8"/>
  <c r="E15" i="8"/>
  <c r="F15" i="8"/>
  <c r="O12" i="9" s="1"/>
  <c r="G15" i="8"/>
  <c r="P12" i="9" s="1"/>
  <c r="E16" i="8"/>
  <c r="F16" i="8"/>
  <c r="G16" i="8"/>
  <c r="P13" i="9" s="1"/>
  <c r="E17" i="8"/>
  <c r="F17" i="8"/>
  <c r="O14" i="9" s="1"/>
  <c r="G17" i="8"/>
  <c r="E18" i="8"/>
  <c r="F18" i="8"/>
  <c r="G18" i="8"/>
  <c r="E19" i="8"/>
  <c r="F19" i="8"/>
  <c r="G19" i="8"/>
  <c r="E20" i="8"/>
  <c r="F20" i="8"/>
  <c r="G20" i="8"/>
  <c r="P17" i="9" s="1"/>
  <c r="E21" i="8"/>
  <c r="F21" i="8"/>
  <c r="G21" i="8"/>
  <c r="E22" i="8"/>
  <c r="F22" i="8"/>
  <c r="O19" i="9" s="1"/>
  <c r="G22" i="8"/>
  <c r="P19" i="9" s="1"/>
  <c r="E23" i="8"/>
  <c r="F23" i="8"/>
  <c r="G23" i="8"/>
  <c r="E24" i="8"/>
  <c r="F24" i="8"/>
  <c r="G24" i="8"/>
  <c r="E25" i="8"/>
  <c r="F25" i="8"/>
  <c r="G25" i="8"/>
  <c r="E26" i="8"/>
  <c r="F26" i="8"/>
  <c r="O23" i="9" s="1"/>
  <c r="G26" i="8"/>
  <c r="E27" i="8"/>
  <c r="F27" i="8"/>
  <c r="O24" i="9" s="1"/>
  <c r="G27" i="8"/>
  <c r="P24" i="9" s="1"/>
  <c r="E28" i="8"/>
  <c r="F28" i="8"/>
  <c r="G28" i="8"/>
  <c r="E29" i="8"/>
  <c r="F29" i="8"/>
  <c r="G29" i="8"/>
  <c r="E30" i="8"/>
  <c r="F30" i="8"/>
  <c r="G30" i="8"/>
  <c r="E31" i="8"/>
  <c r="F31" i="8"/>
  <c r="O28" i="9" s="1"/>
  <c r="G31" i="8"/>
  <c r="P28" i="9" s="1"/>
  <c r="E32" i="8"/>
  <c r="F32" i="8"/>
  <c r="G32" i="8"/>
  <c r="P29" i="9" s="1"/>
  <c r="E33" i="8"/>
  <c r="F33" i="8"/>
  <c r="O30" i="9" s="1"/>
  <c r="G33" i="8"/>
  <c r="E34" i="8"/>
  <c r="F34" i="8"/>
  <c r="G34" i="8"/>
  <c r="E35" i="8"/>
  <c r="F35" i="8"/>
  <c r="G35" i="8"/>
  <c r="E36" i="8"/>
  <c r="F36" i="8"/>
  <c r="G36" i="8"/>
  <c r="P33" i="9" s="1"/>
  <c r="E37" i="8"/>
  <c r="F37" i="8"/>
  <c r="G37" i="8"/>
  <c r="E38" i="8"/>
  <c r="F38" i="8"/>
  <c r="O35" i="9" s="1"/>
  <c r="G38" i="8"/>
  <c r="P35" i="9" s="1"/>
  <c r="E39" i="8"/>
  <c r="F39" i="8"/>
  <c r="G39" i="8"/>
  <c r="E40" i="8"/>
  <c r="F40" i="8"/>
  <c r="G40" i="8"/>
  <c r="E41" i="8"/>
  <c r="F41" i="8"/>
  <c r="G41" i="8"/>
  <c r="E42" i="8"/>
  <c r="F42" i="8"/>
  <c r="O39" i="9" s="1"/>
  <c r="G42" i="8"/>
  <c r="E43" i="8"/>
  <c r="F43" i="8"/>
  <c r="O40" i="9" s="1"/>
  <c r="G43" i="8"/>
  <c r="P40" i="9" s="1"/>
  <c r="E44" i="8"/>
  <c r="F44" i="8"/>
  <c r="G44" i="8"/>
  <c r="E45" i="8"/>
  <c r="F45" i="8"/>
  <c r="G45" i="8"/>
  <c r="E46" i="8"/>
  <c r="F46" i="8"/>
  <c r="G46" i="8"/>
  <c r="E47" i="8"/>
  <c r="F47" i="8"/>
  <c r="O44" i="9" s="1"/>
  <c r="G47" i="8"/>
  <c r="P44" i="9" s="1"/>
  <c r="E48" i="8"/>
  <c r="F48" i="8"/>
  <c r="G48" i="8"/>
  <c r="P45" i="9" s="1"/>
  <c r="E49" i="8"/>
  <c r="F49" i="8"/>
  <c r="O46" i="9" s="1"/>
  <c r="G49" i="8"/>
  <c r="E50" i="8"/>
  <c r="F50" i="8"/>
  <c r="G50" i="8"/>
  <c r="E51" i="8"/>
  <c r="F51" i="8"/>
  <c r="G51" i="8"/>
  <c r="E52" i="8"/>
  <c r="F52" i="8"/>
  <c r="G52" i="8"/>
  <c r="P49" i="9" s="1"/>
  <c r="E53" i="8"/>
  <c r="F53" i="8"/>
  <c r="G53" i="8"/>
  <c r="E54" i="8"/>
  <c r="F54" i="8"/>
  <c r="O51" i="9" s="1"/>
  <c r="G54" i="8"/>
  <c r="P51" i="9" s="1"/>
  <c r="E55" i="8"/>
  <c r="F55" i="8"/>
  <c r="G55" i="8"/>
  <c r="E56" i="8"/>
  <c r="F56" i="8"/>
  <c r="G56" i="8"/>
  <c r="E57" i="8"/>
  <c r="F57" i="8"/>
  <c r="G57" i="8"/>
  <c r="E58" i="8"/>
  <c r="F58" i="8"/>
  <c r="O55" i="9" s="1"/>
  <c r="G58" i="8"/>
  <c r="E59" i="8"/>
  <c r="F59" i="8"/>
  <c r="O56" i="9" s="1"/>
  <c r="G59" i="8"/>
  <c r="P56" i="9" s="1"/>
  <c r="E60" i="8"/>
  <c r="F60" i="8"/>
  <c r="G60" i="8"/>
  <c r="E61" i="8"/>
  <c r="F61" i="8"/>
  <c r="G61" i="8"/>
  <c r="E62" i="8"/>
  <c r="F62" i="8"/>
  <c r="G62" i="8"/>
  <c r="E63" i="8"/>
  <c r="F63" i="8"/>
  <c r="O60" i="9" s="1"/>
  <c r="G63" i="8"/>
  <c r="P60" i="9" s="1"/>
  <c r="E64" i="8"/>
  <c r="F64" i="8"/>
  <c r="G64" i="8"/>
  <c r="P61" i="9" s="1"/>
  <c r="E65" i="8"/>
  <c r="F65" i="8"/>
  <c r="O62" i="9" s="1"/>
  <c r="G65" i="8"/>
  <c r="E66" i="8"/>
  <c r="F66" i="8"/>
  <c r="G66" i="8"/>
  <c r="E67" i="8"/>
  <c r="F67" i="8"/>
  <c r="G67" i="8"/>
  <c r="E68" i="8"/>
  <c r="F68" i="8"/>
  <c r="G68" i="8"/>
  <c r="P65" i="9" s="1"/>
  <c r="E69" i="8"/>
  <c r="F69" i="8"/>
  <c r="G69" i="8"/>
  <c r="E70" i="8"/>
  <c r="F70" i="8"/>
  <c r="O67" i="9" s="1"/>
  <c r="G70" i="8"/>
  <c r="P67" i="9" s="1"/>
  <c r="E71" i="8"/>
  <c r="F71" i="8"/>
  <c r="G71" i="8"/>
  <c r="E72" i="8"/>
  <c r="F72" i="8"/>
  <c r="G72" i="8"/>
  <c r="E73" i="8"/>
  <c r="F73" i="8"/>
  <c r="G73" i="8"/>
  <c r="E74" i="8"/>
  <c r="F74" i="8"/>
  <c r="O71" i="9" s="1"/>
  <c r="G74" i="8"/>
  <c r="E75" i="8"/>
  <c r="F75" i="8"/>
  <c r="O72" i="9" s="1"/>
  <c r="G75" i="8"/>
  <c r="P72" i="9" s="1"/>
  <c r="E76" i="8"/>
  <c r="F76" i="8"/>
  <c r="G76" i="8"/>
  <c r="E77" i="8"/>
  <c r="F77" i="8"/>
  <c r="G77" i="8"/>
  <c r="E78" i="8"/>
  <c r="F78" i="8"/>
  <c r="G78" i="8"/>
  <c r="E79" i="8"/>
  <c r="F79" i="8"/>
  <c r="O76" i="9" s="1"/>
  <c r="G79" i="8"/>
  <c r="P76" i="9" s="1"/>
  <c r="E80" i="8"/>
  <c r="F80" i="8"/>
  <c r="G80" i="8"/>
  <c r="P77" i="9" s="1"/>
  <c r="E81" i="8"/>
  <c r="F81" i="8"/>
  <c r="O78" i="9" s="1"/>
  <c r="G81" i="8"/>
  <c r="E82" i="8"/>
  <c r="F82" i="8"/>
  <c r="G82" i="8"/>
  <c r="E83" i="8"/>
  <c r="F83" i="8"/>
  <c r="G83" i="8"/>
  <c r="E84" i="8"/>
  <c r="F84" i="8"/>
  <c r="G84" i="8"/>
  <c r="P81" i="9" s="1"/>
  <c r="E85" i="8"/>
  <c r="F85" i="8"/>
  <c r="G85" i="8"/>
  <c r="E86" i="8"/>
  <c r="F86" i="8"/>
  <c r="O83" i="9" s="1"/>
  <c r="G86" i="8"/>
  <c r="P83" i="9" s="1"/>
  <c r="E87" i="8"/>
  <c r="F87" i="8"/>
  <c r="G87" i="8"/>
  <c r="E88" i="8"/>
  <c r="F88" i="8"/>
  <c r="G88" i="8"/>
  <c r="E89" i="8"/>
  <c r="F89" i="8"/>
  <c r="G89" i="8"/>
  <c r="E90" i="8"/>
  <c r="F90" i="8"/>
  <c r="O87" i="9" s="1"/>
  <c r="G90" i="8"/>
  <c r="E91" i="8"/>
  <c r="F91" i="8"/>
  <c r="O88" i="9" s="1"/>
  <c r="G91" i="8"/>
  <c r="P88" i="9" s="1"/>
  <c r="E92" i="8"/>
  <c r="F92" i="8"/>
  <c r="G92" i="8"/>
  <c r="E93" i="8"/>
  <c r="F93" i="8"/>
  <c r="G93" i="8"/>
  <c r="E94" i="8"/>
  <c r="F94" i="8"/>
  <c r="G94" i="8"/>
  <c r="E95" i="8"/>
  <c r="F95" i="8"/>
  <c r="O92" i="9" s="1"/>
  <c r="G95" i="8"/>
  <c r="P92" i="9" s="1"/>
  <c r="E96" i="8"/>
  <c r="F96" i="8"/>
  <c r="G96" i="8"/>
  <c r="P93" i="9" s="1"/>
  <c r="E97" i="8"/>
  <c r="F97" i="8"/>
  <c r="O94" i="9" s="1"/>
  <c r="G97" i="8"/>
  <c r="E98" i="8"/>
  <c r="F98" i="8"/>
  <c r="G98" i="8"/>
  <c r="E99" i="8"/>
  <c r="F99" i="8"/>
  <c r="G99" i="8"/>
  <c r="E100" i="8"/>
  <c r="F100" i="8"/>
  <c r="G100" i="8"/>
  <c r="P97" i="9" s="1"/>
  <c r="E101" i="8"/>
  <c r="F101" i="8"/>
  <c r="G101" i="8"/>
  <c r="E102" i="8"/>
  <c r="F102" i="8"/>
  <c r="O99" i="9" s="1"/>
  <c r="G102" i="8"/>
  <c r="P99" i="9" s="1"/>
  <c r="E103" i="8"/>
  <c r="F103" i="8"/>
  <c r="G103" i="8"/>
  <c r="E104" i="8"/>
  <c r="F104" i="8"/>
  <c r="G104" i="8"/>
  <c r="E105" i="8"/>
  <c r="F105" i="8"/>
  <c r="G105" i="8"/>
  <c r="E106" i="8"/>
  <c r="F106" i="8"/>
  <c r="O103" i="9" s="1"/>
  <c r="G106" i="8"/>
  <c r="E107" i="8"/>
  <c r="F107" i="8"/>
  <c r="O104" i="9" s="1"/>
  <c r="G107" i="8"/>
  <c r="P104" i="9" s="1"/>
  <c r="E108" i="8"/>
  <c r="F108" i="8"/>
  <c r="G108" i="8"/>
  <c r="E109" i="8"/>
  <c r="F109" i="8"/>
  <c r="G109" i="8"/>
  <c r="E110" i="8"/>
  <c r="F110" i="8"/>
  <c r="G110" i="8"/>
  <c r="E111" i="8"/>
  <c r="F111" i="8"/>
  <c r="O108" i="9" s="1"/>
  <c r="G111" i="8"/>
  <c r="P108" i="9" s="1"/>
  <c r="E112" i="8"/>
  <c r="F112" i="8"/>
  <c r="G112" i="8"/>
  <c r="P109" i="9" s="1"/>
  <c r="E113" i="8"/>
  <c r="F113" i="8"/>
  <c r="O110" i="9" s="1"/>
  <c r="G113" i="8"/>
  <c r="E114" i="8"/>
  <c r="F114" i="8"/>
  <c r="G114" i="8"/>
  <c r="E115" i="8"/>
  <c r="F115" i="8"/>
  <c r="G115" i="8"/>
  <c r="E116" i="8"/>
  <c r="F116" i="8"/>
  <c r="G116" i="8"/>
  <c r="P113" i="9" s="1"/>
  <c r="E117" i="8"/>
  <c r="F117" i="8"/>
  <c r="G117" i="8"/>
  <c r="E118" i="8"/>
  <c r="F118" i="8"/>
  <c r="O115" i="9" s="1"/>
  <c r="G118" i="8"/>
  <c r="P115" i="9" s="1"/>
  <c r="E119" i="8"/>
  <c r="F119" i="8"/>
  <c r="G119" i="8"/>
  <c r="E120" i="8"/>
  <c r="F120" i="8"/>
  <c r="G120" i="8"/>
  <c r="E121" i="8"/>
  <c r="F121" i="8"/>
  <c r="G121" i="8"/>
  <c r="E122" i="8"/>
  <c r="F122" i="8"/>
  <c r="O119" i="9" s="1"/>
  <c r="G122" i="8"/>
  <c r="E123" i="8"/>
  <c r="F123" i="8"/>
  <c r="O120" i="9" s="1"/>
  <c r="G123" i="8"/>
  <c r="P120" i="9" s="1"/>
  <c r="E124" i="8"/>
  <c r="F124" i="8"/>
  <c r="G124" i="8"/>
  <c r="E125" i="8"/>
  <c r="F125" i="8"/>
  <c r="G125" i="8"/>
  <c r="E126" i="8"/>
  <c r="F126" i="8"/>
  <c r="G126" i="8"/>
  <c r="E127" i="8"/>
  <c r="F127" i="8"/>
  <c r="O124" i="9" s="1"/>
  <c r="G127" i="8"/>
  <c r="P124" i="9" s="1"/>
  <c r="E128" i="8"/>
  <c r="F128" i="8"/>
  <c r="G128" i="8"/>
  <c r="P125" i="9" s="1"/>
  <c r="E129" i="8"/>
  <c r="F129" i="8"/>
  <c r="O126" i="9" s="1"/>
  <c r="G129" i="8"/>
  <c r="E130" i="8"/>
  <c r="F130" i="8"/>
  <c r="G130" i="8"/>
  <c r="E131" i="8"/>
  <c r="F131" i="8"/>
  <c r="G131" i="8"/>
  <c r="E132" i="8"/>
  <c r="F132" i="8"/>
  <c r="G132" i="8"/>
  <c r="P129" i="9" s="1"/>
  <c r="E133" i="8"/>
  <c r="F133" i="8"/>
  <c r="G133" i="8"/>
  <c r="E134" i="8"/>
  <c r="F134" i="8"/>
  <c r="O131" i="9" s="1"/>
  <c r="G134" i="8"/>
  <c r="P131" i="9" s="1"/>
  <c r="E135" i="8"/>
  <c r="F135" i="8"/>
  <c r="G135" i="8"/>
  <c r="E136" i="8"/>
  <c r="F136" i="8"/>
  <c r="G136" i="8"/>
  <c r="E137" i="8"/>
  <c r="F137" i="8"/>
  <c r="G137" i="8"/>
  <c r="E138" i="8"/>
  <c r="F138" i="8"/>
  <c r="O135" i="9" s="1"/>
  <c r="G138" i="8"/>
  <c r="E139" i="8"/>
  <c r="F139" i="8"/>
  <c r="O136" i="9" s="1"/>
  <c r="G139" i="8"/>
  <c r="P136" i="9" s="1"/>
  <c r="E140" i="8"/>
  <c r="F140" i="8"/>
  <c r="G140" i="8"/>
  <c r="E141" i="8"/>
  <c r="F141" i="8"/>
  <c r="G141" i="8"/>
  <c r="E142" i="8"/>
  <c r="F142" i="8"/>
  <c r="G142" i="8"/>
  <c r="E143" i="8"/>
  <c r="F143" i="8"/>
  <c r="O140" i="9" s="1"/>
  <c r="G143" i="8"/>
  <c r="P140" i="9" s="1"/>
  <c r="E144" i="8"/>
  <c r="F144" i="8"/>
  <c r="G144" i="8"/>
  <c r="P141" i="9" s="1"/>
  <c r="E145" i="8"/>
  <c r="F145" i="8"/>
  <c r="O142" i="9" s="1"/>
  <c r="G145" i="8"/>
  <c r="E146" i="8"/>
  <c r="F146" i="8"/>
  <c r="G146" i="8"/>
  <c r="E147" i="8"/>
  <c r="F147" i="8"/>
  <c r="G147" i="8"/>
  <c r="E148" i="8"/>
  <c r="F148" i="8"/>
  <c r="G148" i="8"/>
  <c r="P145" i="9" s="1"/>
  <c r="E149" i="8"/>
  <c r="F149" i="8"/>
  <c r="G149" i="8"/>
  <c r="E150" i="8"/>
  <c r="F150" i="8"/>
  <c r="O147" i="9" s="1"/>
  <c r="G150" i="8"/>
  <c r="P147" i="9" s="1"/>
  <c r="E151" i="8"/>
  <c r="F151" i="8"/>
  <c r="G151" i="8"/>
  <c r="E152" i="8"/>
  <c r="F152" i="8"/>
  <c r="G152" i="8"/>
  <c r="E153" i="8"/>
  <c r="F153" i="8"/>
  <c r="G153" i="8"/>
  <c r="E154" i="8"/>
  <c r="F154" i="8"/>
  <c r="O151" i="9" s="1"/>
  <c r="G154" i="8"/>
  <c r="E155" i="8"/>
  <c r="F155" i="8"/>
  <c r="O152" i="9" s="1"/>
  <c r="G155" i="8"/>
  <c r="P152" i="9" s="1"/>
  <c r="E156" i="8"/>
  <c r="F156" i="8"/>
  <c r="G156" i="8"/>
  <c r="E157" i="8"/>
  <c r="F157" i="8"/>
  <c r="G157" i="8"/>
  <c r="E158" i="8"/>
  <c r="F158" i="8"/>
  <c r="G158" i="8"/>
  <c r="E159" i="8"/>
  <c r="F159" i="8"/>
  <c r="O156" i="9" s="1"/>
  <c r="G159" i="8"/>
  <c r="P156" i="9" s="1"/>
  <c r="E160" i="8"/>
  <c r="F160" i="8"/>
  <c r="G160" i="8"/>
  <c r="P157" i="9" s="1"/>
  <c r="E161" i="8"/>
  <c r="F161" i="8"/>
  <c r="O158" i="9" s="1"/>
  <c r="G161" i="8"/>
  <c r="E162" i="8"/>
  <c r="F162" i="8"/>
  <c r="G162" i="8"/>
  <c r="E163" i="8"/>
  <c r="F163" i="8"/>
  <c r="G163" i="8"/>
  <c r="E164" i="8"/>
  <c r="F164" i="8"/>
  <c r="G164" i="8"/>
  <c r="P161" i="9" s="1"/>
  <c r="E165" i="8"/>
  <c r="F165" i="8"/>
  <c r="G165" i="8"/>
  <c r="E166" i="8"/>
  <c r="F166" i="8"/>
  <c r="O163" i="9" s="1"/>
  <c r="G166" i="8"/>
  <c r="P163" i="9" s="1"/>
  <c r="E167" i="8"/>
  <c r="F167" i="8"/>
  <c r="G167" i="8"/>
  <c r="E168" i="8"/>
  <c r="F168" i="8"/>
  <c r="G168" i="8"/>
  <c r="E169" i="8"/>
  <c r="F169" i="8"/>
  <c r="G169" i="8"/>
  <c r="E170" i="8"/>
  <c r="F170" i="8"/>
  <c r="O167" i="9" s="1"/>
  <c r="G170" i="8"/>
  <c r="E171" i="8"/>
  <c r="F171" i="8"/>
  <c r="O168" i="9" s="1"/>
  <c r="G171" i="8"/>
  <c r="P168" i="9" s="1"/>
  <c r="E172" i="8"/>
  <c r="F172" i="8"/>
  <c r="G172" i="8"/>
  <c r="E173" i="8"/>
  <c r="F173" i="8"/>
  <c r="G173" i="8"/>
  <c r="E174" i="8"/>
  <c r="F174" i="8"/>
  <c r="G174" i="8"/>
  <c r="E175" i="8"/>
  <c r="F175" i="8"/>
  <c r="O172" i="9" s="1"/>
  <c r="G175" i="8"/>
  <c r="P172" i="9" s="1"/>
  <c r="E176" i="8"/>
  <c r="F176" i="8"/>
  <c r="G176" i="8"/>
  <c r="P173" i="9" s="1"/>
  <c r="E177" i="8"/>
  <c r="F177" i="8"/>
  <c r="O174" i="9" s="1"/>
  <c r="G177" i="8"/>
  <c r="E178" i="8"/>
  <c r="F178" i="8"/>
  <c r="G178" i="8"/>
  <c r="E179" i="8"/>
  <c r="F179" i="8"/>
  <c r="G179" i="8"/>
  <c r="E180" i="8"/>
  <c r="F180" i="8"/>
  <c r="G180" i="8"/>
  <c r="P177" i="9" s="1"/>
  <c r="E181" i="8"/>
  <c r="F181" i="8"/>
  <c r="G181" i="8"/>
  <c r="E182" i="8"/>
  <c r="F182" i="8"/>
  <c r="O179" i="9" s="1"/>
  <c r="G182" i="8"/>
  <c r="P179" i="9" s="1"/>
  <c r="E183" i="8"/>
  <c r="F183" i="8"/>
  <c r="G183" i="8"/>
  <c r="E184" i="8"/>
  <c r="F184" i="8"/>
  <c r="G184" i="8"/>
  <c r="E185" i="8"/>
  <c r="F185" i="8"/>
  <c r="G185" i="8"/>
  <c r="E186" i="8"/>
  <c r="F186" i="8"/>
  <c r="O183" i="9" s="1"/>
  <c r="G186" i="8"/>
  <c r="E187" i="8"/>
  <c r="F187" i="8"/>
  <c r="O184" i="9" s="1"/>
  <c r="G187" i="8"/>
  <c r="P184" i="9" s="1"/>
  <c r="E188" i="8"/>
  <c r="F188" i="8"/>
  <c r="G188" i="8"/>
  <c r="E189" i="8"/>
  <c r="F189" i="8"/>
  <c r="G189" i="8"/>
  <c r="E190" i="8"/>
  <c r="F190" i="8"/>
  <c r="G190" i="8"/>
  <c r="E191" i="8"/>
  <c r="F191" i="8"/>
  <c r="O188" i="9" s="1"/>
  <c r="G191" i="8"/>
  <c r="P188" i="9" s="1"/>
  <c r="E192" i="8"/>
  <c r="F192" i="8"/>
  <c r="G192" i="8"/>
  <c r="P189" i="9" s="1"/>
  <c r="E193" i="8"/>
  <c r="F193" i="8"/>
  <c r="O190" i="9" s="1"/>
  <c r="G193" i="8"/>
  <c r="E194" i="8"/>
  <c r="F194" i="8"/>
  <c r="G194" i="8"/>
  <c r="E195" i="8"/>
  <c r="F195" i="8"/>
  <c r="G195" i="8"/>
  <c r="E196" i="8"/>
  <c r="F196" i="8"/>
  <c r="G196" i="8"/>
  <c r="P193" i="9" s="1"/>
  <c r="E197" i="8"/>
  <c r="F197" i="8"/>
  <c r="G197" i="8"/>
  <c r="E198" i="8"/>
  <c r="F198" i="8"/>
  <c r="O195" i="9" s="1"/>
  <c r="G198" i="8"/>
  <c r="P195" i="9" s="1"/>
  <c r="E199" i="8"/>
  <c r="F199" i="8"/>
  <c r="G199" i="8"/>
  <c r="E200" i="8"/>
  <c r="F200" i="8"/>
  <c r="G200" i="8"/>
  <c r="E201" i="8"/>
  <c r="F201" i="8"/>
  <c r="G201" i="8"/>
  <c r="E202" i="8"/>
  <c r="F202" i="8"/>
  <c r="O199" i="9" s="1"/>
  <c r="G202" i="8"/>
  <c r="E203" i="8"/>
  <c r="F203" i="8"/>
  <c r="O200" i="9" s="1"/>
  <c r="G203" i="8"/>
  <c r="P200" i="9" s="1"/>
  <c r="E204" i="8"/>
  <c r="F204" i="8"/>
  <c r="G204" i="8"/>
  <c r="E205" i="8"/>
  <c r="F205" i="8"/>
  <c r="G205" i="8"/>
  <c r="E206" i="8"/>
  <c r="F206" i="8"/>
  <c r="G206" i="8"/>
  <c r="E207" i="8"/>
  <c r="F207" i="8"/>
  <c r="O204" i="9" s="1"/>
  <c r="G207" i="8"/>
  <c r="P204" i="9" s="1"/>
  <c r="E208" i="8"/>
  <c r="F208" i="8"/>
  <c r="G208" i="8"/>
  <c r="P205" i="9" s="1"/>
  <c r="E209" i="8"/>
  <c r="F209" i="8"/>
  <c r="O206" i="9" s="1"/>
  <c r="G209" i="8"/>
  <c r="E210" i="8"/>
  <c r="F210" i="8"/>
  <c r="G210" i="8"/>
  <c r="E211" i="8"/>
  <c r="F211" i="8"/>
  <c r="G211" i="8"/>
  <c r="E212" i="8"/>
  <c r="F212" i="8"/>
  <c r="G212" i="8"/>
  <c r="P209" i="9" s="1"/>
  <c r="E213" i="8"/>
  <c r="F213" i="8"/>
  <c r="G213" i="8"/>
  <c r="E214" i="8"/>
  <c r="F214" i="8"/>
  <c r="O211" i="9" s="1"/>
  <c r="G214" i="8"/>
  <c r="P211" i="9" s="1"/>
  <c r="E215" i="8"/>
  <c r="F215" i="8"/>
  <c r="G215" i="8"/>
  <c r="E216" i="8"/>
  <c r="F216" i="8"/>
  <c r="G216" i="8"/>
  <c r="E217" i="8"/>
  <c r="F217" i="8"/>
  <c r="G217" i="8"/>
  <c r="E218" i="8"/>
  <c r="F218" i="8"/>
  <c r="O215" i="9" s="1"/>
  <c r="G218" i="8"/>
  <c r="E219" i="8"/>
  <c r="F219" i="8"/>
  <c r="O216" i="9" s="1"/>
  <c r="G219" i="8"/>
  <c r="P216" i="9" s="1"/>
  <c r="E220" i="8"/>
  <c r="F220" i="8"/>
  <c r="G220" i="8"/>
  <c r="E221" i="8"/>
  <c r="F221" i="8"/>
  <c r="G221" i="8"/>
  <c r="E222" i="8"/>
  <c r="F222" i="8"/>
  <c r="G222" i="8"/>
  <c r="E223" i="8"/>
  <c r="F223" i="8"/>
  <c r="O220" i="9" s="1"/>
  <c r="G223" i="8"/>
  <c r="P220" i="9" s="1"/>
  <c r="E224" i="8"/>
  <c r="F224" i="8"/>
  <c r="G224" i="8"/>
  <c r="P221" i="9" s="1"/>
  <c r="E225" i="8"/>
  <c r="F225" i="8"/>
  <c r="O222" i="9" s="1"/>
  <c r="G225" i="8"/>
  <c r="E226" i="8"/>
  <c r="F226" i="8"/>
  <c r="G226" i="8"/>
  <c r="E227" i="8"/>
  <c r="F227" i="8"/>
  <c r="G227" i="8"/>
  <c r="E228" i="8"/>
  <c r="F228" i="8"/>
  <c r="O225" i="9" s="1"/>
  <c r="G228" i="8"/>
  <c r="P225" i="9" s="1"/>
  <c r="E229" i="8"/>
  <c r="F229" i="8"/>
  <c r="G229" i="8"/>
  <c r="E230" i="8"/>
  <c r="F230" i="8"/>
  <c r="O227" i="9" s="1"/>
  <c r="G230" i="8"/>
  <c r="P227" i="9" s="1"/>
  <c r="E231" i="8"/>
  <c r="F231" i="8"/>
  <c r="G231" i="8"/>
  <c r="E232" i="8"/>
  <c r="F232" i="8"/>
  <c r="G232" i="8"/>
  <c r="E233" i="8"/>
  <c r="F233" i="8"/>
  <c r="G233" i="8"/>
  <c r="P230" i="9" s="1"/>
  <c r="E234" i="8"/>
  <c r="F234" i="8"/>
  <c r="O231" i="9" s="1"/>
  <c r="G234" i="8"/>
  <c r="E235" i="8"/>
  <c r="F235" i="8"/>
  <c r="O232" i="9" s="1"/>
  <c r="G235" i="8"/>
  <c r="P232" i="9" s="1"/>
  <c r="E236" i="8"/>
  <c r="F236" i="8"/>
  <c r="G236" i="8"/>
  <c r="E237" i="8"/>
  <c r="F237" i="8"/>
  <c r="G237" i="8"/>
  <c r="E238" i="8"/>
  <c r="F238" i="8"/>
  <c r="G238" i="8"/>
  <c r="E239" i="8"/>
  <c r="F239" i="8"/>
  <c r="O236" i="9" s="1"/>
  <c r="G239" i="8"/>
  <c r="P236" i="9" s="1"/>
  <c r="E240" i="8"/>
  <c r="F240" i="8"/>
  <c r="G240" i="8"/>
  <c r="P237" i="9" s="1"/>
  <c r="E241" i="8"/>
  <c r="F241" i="8"/>
  <c r="O238" i="9" s="1"/>
  <c r="G241" i="8"/>
  <c r="E242" i="8"/>
  <c r="F242" i="8"/>
  <c r="G242" i="8"/>
  <c r="E243" i="8"/>
  <c r="F243" i="8"/>
  <c r="G243" i="8"/>
  <c r="E244" i="8"/>
  <c r="F244" i="8"/>
  <c r="O241" i="9" s="1"/>
  <c r="G244" i="8"/>
  <c r="P241" i="9" s="1"/>
  <c r="E245" i="8"/>
  <c r="F245" i="8"/>
  <c r="G245" i="8"/>
  <c r="E246" i="8"/>
  <c r="F246" i="8"/>
  <c r="O243" i="9" s="1"/>
  <c r="G246" i="8"/>
  <c r="P243" i="9" s="1"/>
  <c r="E247" i="8"/>
  <c r="F247" i="8"/>
  <c r="G247" i="8"/>
  <c r="E248" i="8"/>
  <c r="F248" i="8"/>
  <c r="G248" i="8"/>
  <c r="E249" i="8"/>
  <c r="F249" i="8"/>
  <c r="G249" i="8"/>
  <c r="P246" i="9" s="1"/>
  <c r="E250" i="8"/>
  <c r="F250" i="8"/>
  <c r="O247" i="9" s="1"/>
  <c r="G250" i="8"/>
  <c r="E251" i="8"/>
  <c r="F251" i="8"/>
  <c r="O248" i="9" s="1"/>
  <c r="G251" i="8"/>
  <c r="P248" i="9" s="1"/>
  <c r="E252" i="8"/>
  <c r="F252" i="8"/>
  <c r="G252" i="8"/>
  <c r="E253" i="8"/>
  <c r="F253" i="8"/>
  <c r="G253" i="8"/>
  <c r="E254" i="8"/>
  <c r="F254" i="8"/>
  <c r="O251" i="9" s="1"/>
  <c r="G254" i="8"/>
  <c r="E255" i="8"/>
  <c r="F255" i="8"/>
  <c r="O252" i="9" s="1"/>
  <c r="G255" i="8"/>
  <c r="P252" i="9" s="1"/>
  <c r="E256" i="8"/>
  <c r="F256" i="8"/>
  <c r="G256" i="8"/>
  <c r="P253" i="9" s="1"/>
  <c r="E257" i="8"/>
  <c r="F257" i="8"/>
  <c r="O254" i="9" s="1"/>
  <c r="G257" i="8"/>
  <c r="E258" i="8"/>
  <c r="F258" i="8"/>
  <c r="G258" i="8"/>
  <c r="E259" i="8"/>
  <c r="F259" i="8"/>
  <c r="O256" i="9" s="1"/>
  <c r="G259" i="8"/>
  <c r="E260" i="8"/>
  <c r="F260" i="8"/>
  <c r="O257" i="9" s="1"/>
  <c r="G260" i="8"/>
  <c r="P257" i="9" s="1"/>
  <c r="E261" i="8"/>
  <c r="F261" i="8"/>
  <c r="G261" i="8"/>
  <c r="E262" i="8"/>
  <c r="F262" i="8"/>
  <c r="O259" i="9" s="1"/>
  <c r="G262" i="8"/>
  <c r="P259" i="9" s="1"/>
  <c r="E263" i="8"/>
  <c r="F263" i="8"/>
  <c r="G263" i="8"/>
  <c r="E264" i="8"/>
  <c r="F264" i="8"/>
  <c r="G264" i="8"/>
  <c r="P261" i="9" s="1"/>
  <c r="E265" i="8"/>
  <c r="F265" i="8"/>
  <c r="G265" i="8"/>
  <c r="E266" i="8"/>
  <c r="F266" i="8"/>
  <c r="G266" i="8"/>
  <c r="E267" i="8"/>
  <c r="F267" i="8"/>
  <c r="O264" i="9" s="1"/>
  <c r="G267" i="8"/>
  <c r="P264" i="9" s="1"/>
  <c r="E268" i="8"/>
  <c r="F268" i="8"/>
  <c r="G268" i="8"/>
  <c r="E269" i="8"/>
  <c r="F269" i="8"/>
  <c r="G269" i="8"/>
  <c r="E270" i="8"/>
  <c r="F270" i="8"/>
  <c r="G270" i="8"/>
  <c r="E271" i="8"/>
  <c r="F271" i="8"/>
  <c r="G271" i="8"/>
  <c r="E272" i="8"/>
  <c r="F272" i="8"/>
  <c r="G272" i="8"/>
  <c r="P269" i="9" s="1"/>
  <c r="E273" i="8"/>
  <c r="F273" i="8"/>
  <c r="O270" i="9" s="1"/>
  <c r="G273" i="8"/>
  <c r="E274" i="8"/>
  <c r="F274" i="8"/>
  <c r="G274" i="8"/>
  <c r="E275" i="8"/>
  <c r="F275" i="8"/>
  <c r="G275" i="8"/>
  <c r="P272" i="9" s="1"/>
  <c r="E276" i="8"/>
  <c r="F276" i="8"/>
  <c r="G276" i="8"/>
  <c r="P273" i="9" s="1"/>
  <c r="E277" i="8"/>
  <c r="F277" i="8"/>
  <c r="O274" i="9" s="1"/>
  <c r="G277" i="8"/>
  <c r="E278" i="8"/>
  <c r="F278" i="8"/>
  <c r="O275" i="9" s="1"/>
  <c r="G278" i="8"/>
  <c r="P275" i="9" s="1"/>
  <c r="E279" i="8"/>
  <c r="F279" i="8"/>
  <c r="G279" i="8"/>
  <c r="E280" i="8"/>
  <c r="F280" i="8"/>
  <c r="G280" i="8"/>
  <c r="E281" i="8"/>
  <c r="F281" i="8"/>
  <c r="G281" i="8"/>
  <c r="P278" i="9" s="1"/>
  <c r="E282" i="8"/>
  <c r="F282" i="8"/>
  <c r="O279" i="9" s="1"/>
  <c r="G282" i="8"/>
  <c r="E283" i="8"/>
  <c r="F283" i="8"/>
  <c r="G283" i="8"/>
  <c r="P280" i="9" s="1"/>
  <c r="E284" i="8"/>
  <c r="F284" i="8"/>
  <c r="G284" i="8"/>
  <c r="P281" i="9" s="1"/>
  <c r="E285" i="8"/>
  <c r="F285" i="8"/>
  <c r="G285" i="8"/>
  <c r="E286" i="8"/>
  <c r="F286" i="8"/>
  <c r="G286" i="8"/>
  <c r="E287" i="8"/>
  <c r="F287" i="8"/>
  <c r="G287" i="8"/>
  <c r="E288" i="8"/>
  <c r="F288" i="8"/>
  <c r="G288" i="8"/>
  <c r="E289" i="8"/>
  <c r="F289" i="8"/>
  <c r="O286" i="9" s="1"/>
  <c r="G289" i="8"/>
  <c r="E290" i="8"/>
  <c r="F290" i="8"/>
  <c r="G290" i="8"/>
  <c r="E291" i="8"/>
  <c r="F291" i="8"/>
  <c r="G291" i="8"/>
  <c r="E292" i="8"/>
  <c r="F292" i="8"/>
  <c r="O289" i="9" s="1"/>
  <c r="G292" i="8"/>
  <c r="P289" i="9" s="1"/>
  <c r="E293" i="8"/>
  <c r="F293" i="8"/>
  <c r="G293" i="8"/>
  <c r="E294" i="8"/>
  <c r="F294" i="8"/>
  <c r="O291" i="9" s="1"/>
  <c r="G294" i="8"/>
  <c r="P291" i="9" s="1"/>
  <c r="E295" i="8"/>
  <c r="F295" i="8"/>
  <c r="G295" i="8"/>
  <c r="E296" i="8"/>
  <c r="F296" i="8"/>
  <c r="G296" i="8"/>
  <c r="E297" i="8"/>
  <c r="F297" i="8"/>
  <c r="G297" i="8"/>
  <c r="P294" i="9" s="1"/>
  <c r="E298" i="8"/>
  <c r="F298" i="8"/>
  <c r="O295" i="9" s="1"/>
  <c r="G298" i="8"/>
  <c r="E299" i="8"/>
  <c r="F299" i="8"/>
  <c r="G299" i="8"/>
  <c r="P296" i="9" s="1"/>
  <c r="E300" i="8"/>
  <c r="F300" i="8"/>
  <c r="G300" i="8"/>
  <c r="P297" i="9" s="1"/>
  <c r="E301" i="8"/>
  <c r="F301" i="8"/>
  <c r="G301" i="8"/>
  <c r="E302" i="8"/>
  <c r="F302" i="8"/>
  <c r="G302" i="8"/>
  <c r="E303" i="8"/>
  <c r="F303" i="8"/>
  <c r="O300" i="9" s="1"/>
  <c r="G303" i="8"/>
  <c r="E304" i="8"/>
  <c r="F304" i="8"/>
  <c r="G304" i="8"/>
  <c r="E305" i="8"/>
  <c r="F305" i="8"/>
  <c r="G305" i="8"/>
  <c r="E306" i="8"/>
  <c r="F306" i="8"/>
  <c r="G306" i="8"/>
  <c r="E307" i="8"/>
  <c r="F307" i="8"/>
  <c r="G307" i="8"/>
  <c r="E308" i="8"/>
  <c r="F308" i="8"/>
  <c r="G308" i="8"/>
  <c r="P305" i="9" s="1"/>
  <c r="E309" i="8"/>
  <c r="F309" i="8"/>
  <c r="G309" i="8"/>
  <c r="E310" i="8"/>
  <c r="F310" i="8"/>
  <c r="O307" i="9" s="1"/>
  <c r="G310" i="8"/>
  <c r="P307" i="9" s="1"/>
  <c r="E311" i="8"/>
  <c r="F311" i="8"/>
  <c r="G311" i="8"/>
  <c r="P308" i="9" s="1"/>
  <c r="E312" i="8"/>
  <c r="F312" i="8"/>
  <c r="G312" i="8"/>
  <c r="E313" i="8"/>
  <c r="F313" i="8"/>
  <c r="G313" i="8"/>
  <c r="E314" i="8"/>
  <c r="F314" i="8"/>
  <c r="G314" i="8"/>
  <c r="E315" i="8"/>
  <c r="F315" i="8"/>
  <c r="G315" i="8"/>
  <c r="E316" i="8"/>
  <c r="F316" i="8"/>
  <c r="G316" i="8"/>
  <c r="E317" i="8"/>
  <c r="F317" i="8"/>
  <c r="G317" i="8"/>
  <c r="E318" i="8"/>
  <c r="F318" i="8"/>
  <c r="G318" i="8"/>
  <c r="E319" i="8"/>
  <c r="F319" i="8"/>
  <c r="G319" i="8"/>
  <c r="E320" i="8"/>
  <c r="F320" i="8"/>
  <c r="G320" i="8"/>
  <c r="E321" i="8"/>
  <c r="F321" i="8"/>
  <c r="G321" i="8"/>
  <c r="E322" i="8"/>
  <c r="F322" i="8"/>
  <c r="G322" i="8"/>
  <c r="G2" i="8"/>
  <c r="F2" i="8"/>
  <c r="E2" i="8"/>
  <c r="O4" i="9"/>
  <c r="P4" i="9"/>
  <c r="O5" i="9"/>
  <c r="P5" i="9"/>
  <c r="O6" i="9"/>
  <c r="P6" i="9"/>
  <c r="P7" i="9"/>
  <c r="O9" i="9"/>
  <c r="P9" i="9"/>
  <c r="O10" i="9"/>
  <c r="P10" i="9"/>
  <c r="O11" i="9"/>
  <c r="P11" i="9"/>
  <c r="O13" i="9"/>
  <c r="P14" i="9"/>
  <c r="O15" i="9"/>
  <c r="P15" i="9"/>
  <c r="O16" i="9"/>
  <c r="P16" i="9"/>
  <c r="O17" i="9"/>
  <c r="O18" i="9"/>
  <c r="P18" i="9"/>
  <c r="O20" i="9"/>
  <c r="P20" i="9"/>
  <c r="O21" i="9"/>
  <c r="P21" i="9"/>
  <c r="O22" i="9"/>
  <c r="P22" i="9"/>
  <c r="P23" i="9"/>
  <c r="O25" i="9"/>
  <c r="P25" i="9"/>
  <c r="O26" i="9"/>
  <c r="P26" i="9"/>
  <c r="O27" i="9"/>
  <c r="P27" i="9"/>
  <c r="O29" i="9"/>
  <c r="P30" i="9"/>
  <c r="O31" i="9"/>
  <c r="P31" i="9"/>
  <c r="O32" i="9"/>
  <c r="P32" i="9"/>
  <c r="O33" i="9"/>
  <c r="O34" i="9"/>
  <c r="P34" i="9"/>
  <c r="O36" i="9"/>
  <c r="P36" i="9"/>
  <c r="O37" i="9"/>
  <c r="P37" i="9"/>
  <c r="O38" i="9"/>
  <c r="P38" i="9"/>
  <c r="P39" i="9"/>
  <c r="O41" i="9"/>
  <c r="P41" i="9"/>
  <c r="O42" i="9"/>
  <c r="P42" i="9"/>
  <c r="O43" i="9"/>
  <c r="P43" i="9"/>
  <c r="O45" i="9"/>
  <c r="P46" i="9"/>
  <c r="O47" i="9"/>
  <c r="P47" i="9"/>
  <c r="O48" i="9"/>
  <c r="P48" i="9"/>
  <c r="O49" i="9"/>
  <c r="O50" i="9"/>
  <c r="P50" i="9"/>
  <c r="O52" i="9"/>
  <c r="P52" i="9"/>
  <c r="O53" i="9"/>
  <c r="P53" i="9"/>
  <c r="O54" i="9"/>
  <c r="P54" i="9"/>
  <c r="P55" i="9"/>
  <c r="O57" i="9"/>
  <c r="P57" i="9"/>
  <c r="O58" i="9"/>
  <c r="P58" i="9"/>
  <c r="O59" i="9"/>
  <c r="P59" i="9"/>
  <c r="O61" i="9"/>
  <c r="P62" i="9"/>
  <c r="O63" i="9"/>
  <c r="P63" i="9"/>
  <c r="O64" i="9"/>
  <c r="P64" i="9"/>
  <c r="O65" i="9"/>
  <c r="O66" i="9"/>
  <c r="P66" i="9"/>
  <c r="O68" i="9"/>
  <c r="P68" i="9"/>
  <c r="O69" i="9"/>
  <c r="P69" i="9"/>
  <c r="O70" i="9"/>
  <c r="P70" i="9"/>
  <c r="P71" i="9"/>
  <c r="O73" i="9"/>
  <c r="P73" i="9"/>
  <c r="O74" i="9"/>
  <c r="P74" i="9"/>
  <c r="O75" i="9"/>
  <c r="P75" i="9"/>
  <c r="O77" i="9"/>
  <c r="P78" i="9"/>
  <c r="O79" i="9"/>
  <c r="P79" i="9"/>
  <c r="O80" i="9"/>
  <c r="P80" i="9"/>
  <c r="O81" i="9"/>
  <c r="O82" i="9"/>
  <c r="P82" i="9"/>
  <c r="O84" i="9"/>
  <c r="P84" i="9"/>
  <c r="O85" i="9"/>
  <c r="P85" i="9"/>
  <c r="O86" i="9"/>
  <c r="P86" i="9"/>
  <c r="P87" i="9"/>
  <c r="O89" i="9"/>
  <c r="P89" i="9"/>
  <c r="O90" i="9"/>
  <c r="P90" i="9"/>
  <c r="O91" i="9"/>
  <c r="P91" i="9"/>
  <c r="O93" i="9"/>
  <c r="P94" i="9"/>
  <c r="O95" i="9"/>
  <c r="P95" i="9"/>
  <c r="O96" i="9"/>
  <c r="P96" i="9"/>
  <c r="O97" i="9"/>
  <c r="O98" i="9"/>
  <c r="P98" i="9"/>
  <c r="O100" i="9"/>
  <c r="P100" i="9"/>
  <c r="O101" i="9"/>
  <c r="P101" i="9"/>
  <c r="O102" i="9"/>
  <c r="P102" i="9"/>
  <c r="P103" i="9"/>
  <c r="O105" i="9"/>
  <c r="P105" i="9"/>
  <c r="O106" i="9"/>
  <c r="P106" i="9"/>
  <c r="O107" i="9"/>
  <c r="P107" i="9"/>
  <c r="O109" i="9"/>
  <c r="P110" i="9"/>
  <c r="O111" i="9"/>
  <c r="P111" i="9"/>
  <c r="O112" i="9"/>
  <c r="P112" i="9"/>
  <c r="O113" i="9"/>
  <c r="O114" i="9"/>
  <c r="P114" i="9"/>
  <c r="O116" i="9"/>
  <c r="P116" i="9"/>
  <c r="O117" i="9"/>
  <c r="P117" i="9"/>
  <c r="O118" i="9"/>
  <c r="P118" i="9"/>
  <c r="P119" i="9"/>
  <c r="O121" i="9"/>
  <c r="P121" i="9"/>
  <c r="O122" i="9"/>
  <c r="P122" i="9"/>
  <c r="O123" i="9"/>
  <c r="P123" i="9"/>
  <c r="O125" i="9"/>
  <c r="P126" i="9"/>
  <c r="O127" i="9"/>
  <c r="P127" i="9"/>
  <c r="O128" i="9"/>
  <c r="P128" i="9"/>
  <c r="O129" i="9"/>
  <c r="O130" i="9"/>
  <c r="P130" i="9"/>
  <c r="O132" i="9"/>
  <c r="P132" i="9"/>
  <c r="O133" i="9"/>
  <c r="P133" i="9"/>
  <c r="O134" i="9"/>
  <c r="P134" i="9"/>
  <c r="P135" i="9"/>
  <c r="O137" i="9"/>
  <c r="P137" i="9"/>
  <c r="O138" i="9"/>
  <c r="P138" i="9"/>
  <c r="O139" i="9"/>
  <c r="P139" i="9"/>
  <c r="O141" i="9"/>
  <c r="P142" i="9"/>
  <c r="O143" i="9"/>
  <c r="P143" i="9"/>
  <c r="O144" i="9"/>
  <c r="P144" i="9"/>
  <c r="O145" i="9"/>
  <c r="O146" i="9"/>
  <c r="P146" i="9"/>
  <c r="O148" i="9"/>
  <c r="P148" i="9"/>
  <c r="O149" i="9"/>
  <c r="P149" i="9"/>
  <c r="O150" i="9"/>
  <c r="P150" i="9"/>
  <c r="P151" i="9"/>
  <c r="O153" i="9"/>
  <c r="P153" i="9"/>
  <c r="O154" i="9"/>
  <c r="P154" i="9"/>
  <c r="O155" i="9"/>
  <c r="P155" i="9"/>
  <c r="O157" i="9"/>
  <c r="P158" i="9"/>
  <c r="O159" i="9"/>
  <c r="P159" i="9"/>
  <c r="O160" i="9"/>
  <c r="P160" i="9"/>
  <c r="O161" i="9"/>
  <c r="O162" i="9"/>
  <c r="P162" i="9"/>
  <c r="O164" i="9"/>
  <c r="P164" i="9"/>
  <c r="O165" i="9"/>
  <c r="P165" i="9"/>
  <c r="O166" i="9"/>
  <c r="P166" i="9"/>
  <c r="P167" i="9"/>
  <c r="O169" i="9"/>
  <c r="P169" i="9"/>
  <c r="O170" i="9"/>
  <c r="P170" i="9"/>
  <c r="O171" i="9"/>
  <c r="P171" i="9"/>
  <c r="O173" i="9"/>
  <c r="P174" i="9"/>
  <c r="O175" i="9"/>
  <c r="P175" i="9"/>
  <c r="O176" i="9"/>
  <c r="P176" i="9"/>
  <c r="O177" i="9"/>
  <c r="O178" i="9"/>
  <c r="P178" i="9"/>
  <c r="O180" i="9"/>
  <c r="P180" i="9"/>
  <c r="O181" i="9"/>
  <c r="P181" i="9"/>
  <c r="O182" i="9"/>
  <c r="P182" i="9"/>
  <c r="P183" i="9"/>
  <c r="O185" i="9"/>
  <c r="P185" i="9"/>
  <c r="O186" i="9"/>
  <c r="P186" i="9"/>
  <c r="O187" i="9"/>
  <c r="P187" i="9"/>
  <c r="O189" i="9"/>
  <c r="P190" i="9"/>
  <c r="O191" i="9"/>
  <c r="P191" i="9"/>
  <c r="O192" i="9"/>
  <c r="P192" i="9"/>
  <c r="O193" i="9"/>
  <c r="O194" i="9"/>
  <c r="P194" i="9"/>
  <c r="O196" i="9"/>
  <c r="P196" i="9"/>
  <c r="O197" i="9"/>
  <c r="P197" i="9"/>
  <c r="O198" i="9"/>
  <c r="P198" i="9"/>
  <c r="P199" i="9"/>
  <c r="O201" i="9"/>
  <c r="P201" i="9"/>
  <c r="O202" i="9"/>
  <c r="P202" i="9"/>
  <c r="O203" i="9"/>
  <c r="P203" i="9"/>
  <c r="O205" i="9"/>
  <c r="P206" i="9"/>
  <c r="O207" i="9"/>
  <c r="P207" i="9"/>
  <c r="O208" i="9"/>
  <c r="P208" i="9"/>
  <c r="O209" i="9"/>
  <c r="O210" i="9"/>
  <c r="P210" i="9"/>
  <c r="O212" i="9"/>
  <c r="P212" i="9"/>
  <c r="O213" i="9"/>
  <c r="P213" i="9"/>
  <c r="O214" i="9"/>
  <c r="P214" i="9"/>
  <c r="P215" i="9"/>
  <c r="O217" i="9"/>
  <c r="P217" i="9"/>
  <c r="O218" i="9"/>
  <c r="P218" i="9"/>
  <c r="O219" i="9"/>
  <c r="P219" i="9"/>
  <c r="O221" i="9"/>
  <c r="P222" i="9"/>
  <c r="O223" i="9"/>
  <c r="P223" i="9"/>
  <c r="O224" i="9"/>
  <c r="P224" i="9"/>
  <c r="O226" i="9"/>
  <c r="P226" i="9"/>
  <c r="O228" i="9"/>
  <c r="P228" i="9"/>
  <c r="O229" i="9"/>
  <c r="P229" i="9"/>
  <c r="O230" i="9"/>
  <c r="P231" i="9"/>
  <c r="O233" i="9"/>
  <c r="P233" i="9"/>
  <c r="O234" i="9"/>
  <c r="P234" i="9"/>
  <c r="O235" i="9"/>
  <c r="P235" i="9"/>
  <c r="O237" i="9"/>
  <c r="P238" i="9"/>
  <c r="O239" i="9"/>
  <c r="P239" i="9"/>
  <c r="O240" i="9"/>
  <c r="P240" i="9"/>
  <c r="O242" i="9"/>
  <c r="P242" i="9"/>
  <c r="O244" i="9"/>
  <c r="P244" i="9"/>
  <c r="O245" i="9"/>
  <c r="P245" i="9"/>
  <c r="O246" i="9"/>
  <c r="P247" i="9"/>
  <c r="O249" i="9"/>
  <c r="P249" i="9"/>
  <c r="O250" i="9"/>
  <c r="P250" i="9"/>
  <c r="P251" i="9"/>
  <c r="O253" i="9"/>
  <c r="P254" i="9"/>
  <c r="O255" i="9"/>
  <c r="P255" i="9"/>
  <c r="P256" i="9"/>
  <c r="O258" i="9"/>
  <c r="O260" i="9"/>
  <c r="P260" i="9"/>
  <c r="O262" i="9"/>
  <c r="P262" i="9"/>
  <c r="O263" i="9"/>
  <c r="P263" i="9"/>
  <c r="O265" i="9"/>
  <c r="P265" i="9"/>
  <c r="O266" i="9"/>
  <c r="O267" i="9"/>
  <c r="P267" i="9"/>
  <c r="O268" i="9"/>
  <c r="P268" i="9"/>
  <c r="P270" i="9"/>
  <c r="O271" i="9"/>
  <c r="P271" i="9"/>
  <c r="O273" i="9"/>
  <c r="O276" i="9"/>
  <c r="P276" i="9"/>
  <c r="O278" i="9"/>
  <c r="P279" i="9"/>
  <c r="O281" i="9"/>
  <c r="O282" i="9"/>
  <c r="O283" i="9"/>
  <c r="P283" i="9"/>
  <c r="O284" i="9"/>
  <c r="P284" i="9"/>
  <c r="P286" i="9"/>
  <c r="O287" i="9"/>
  <c r="P288" i="9"/>
  <c r="O292" i="9"/>
  <c r="P292" i="9"/>
  <c r="O294" i="9"/>
  <c r="O297" i="9"/>
  <c r="O299" i="9"/>
  <c r="P299" i="9"/>
  <c r="P300" i="9"/>
  <c r="O302" i="9"/>
  <c r="P302" i="9"/>
  <c r="O303" i="9"/>
  <c r="P304" i="9"/>
  <c r="O305" i="9"/>
  <c r="O308" i="9"/>
  <c r="O310" i="9"/>
  <c r="P310" i="9"/>
  <c r="G1" i="9"/>
  <c r="H1" i="9"/>
  <c r="I1" i="9"/>
  <c r="B1" i="9"/>
  <c r="C1" i="9"/>
  <c r="D1" i="9"/>
  <c r="E1" i="9"/>
  <c r="F1" i="9"/>
  <c r="A1" i="9"/>
  <c r="O3" i="9" l="1"/>
  <c r="P3" i="9"/>
  <c r="P303" i="11"/>
  <c r="P309" i="9"/>
  <c r="N285" i="11"/>
  <c r="O266" i="11"/>
  <c r="O272" i="9"/>
  <c r="N301" i="11"/>
  <c r="P287" i="11"/>
  <c r="P293" i="9"/>
  <c r="N269" i="11"/>
  <c r="O306" i="11"/>
  <c r="O290" i="11"/>
  <c r="O296" i="9"/>
  <c r="P271" i="11"/>
  <c r="P277" i="9"/>
  <c r="P308" i="11"/>
  <c r="N306" i="11"/>
  <c r="O303" i="11"/>
  <c r="O309" i="9"/>
  <c r="P300" i="11"/>
  <c r="N298" i="11"/>
  <c r="O295" i="11"/>
  <c r="O301" i="9"/>
  <c r="P292" i="11"/>
  <c r="P298" i="9"/>
  <c r="N290" i="11"/>
  <c r="O287" i="11"/>
  <c r="O293" i="9"/>
  <c r="P284" i="11"/>
  <c r="P290" i="9"/>
  <c r="N282" i="11"/>
  <c r="O279" i="11"/>
  <c r="O285" i="9"/>
  <c r="P276" i="11"/>
  <c r="P282" i="9"/>
  <c r="N274" i="11"/>
  <c r="O271" i="11"/>
  <c r="O277" i="9"/>
  <c r="P268" i="11"/>
  <c r="P274" i="9"/>
  <c r="N266" i="11"/>
  <c r="O263" i="11"/>
  <c r="O269" i="9"/>
  <c r="P260" i="11"/>
  <c r="P266" i="9"/>
  <c r="N309" i="11"/>
  <c r="N293" i="11"/>
  <c r="O274" i="11"/>
  <c r="O280" i="9"/>
  <c r="O282" i="11"/>
  <c r="O288" i="9"/>
  <c r="P295" i="11"/>
  <c r="P301" i="9"/>
  <c r="N277" i="11"/>
  <c r="P306" i="9"/>
  <c r="O298" i="11"/>
  <c r="O304" i="9"/>
  <c r="P279" i="11"/>
  <c r="P285" i="9"/>
  <c r="N258" i="11"/>
  <c r="O255" i="11"/>
  <c r="P252" i="11"/>
  <c r="N250" i="11"/>
  <c r="O247" i="11"/>
  <c r="P244" i="11"/>
  <c r="N242" i="11"/>
  <c r="O239" i="11"/>
  <c r="P236" i="11"/>
  <c r="N234" i="11"/>
  <c r="O231" i="11"/>
  <c r="P228" i="11"/>
  <c r="N226" i="11"/>
  <c r="O223" i="11"/>
  <c r="P220" i="11"/>
  <c r="N218" i="11"/>
  <c r="O215" i="11"/>
  <c r="P212" i="11"/>
  <c r="N210" i="11"/>
  <c r="O207" i="11"/>
  <c r="P204" i="11"/>
  <c r="N202" i="11"/>
  <c r="O199" i="11"/>
  <c r="P196" i="11"/>
  <c r="N194" i="11"/>
  <c r="O191" i="11"/>
  <c r="P188" i="11"/>
  <c r="N186" i="11"/>
  <c r="O183" i="11"/>
  <c r="P180" i="11"/>
  <c r="N178" i="11"/>
  <c r="O175" i="11"/>
  <c r="P172" i="11"/>
  <c r="N170" i="11"/>
  <c r="O167" i="11"/>
  <c r="P164" i="11"/>
  <c r="N162" i="11"/>
  <c r="O159" i="11"/>
  <c r="P156" i="11"/>
  <c r="N154" i="11"/>
  <c r="O151" i="11"/>
  <c r="P148" i="11"/>
  <c r="N146" i="11"/>
  <c r="O143" i="11"/>
  <c r="P140" i="11"/>
  <c r="N138" i="11"/>
  <c r="O135" i="11"/>
  <c r="P132" i="11"/>
  <c r="N130" i="11"/>
  <c r="O127" i="11"/>
  <c r="P124" i="11"/>
  <c r="N122" i="11"/>
  <c r="O119" i="11"/>
  <c r="P116" i="11"/>
  <c r="N114" i="11"/>
  <c r="O111" i="11"/>
  <c r="P108" i="11"/>
  <c r="N106" i="11"/>
  <c r="O103" i="11"/>
  <c r="P100" i="11"/>
  <c r="N98" i="11"/>
  <c r="O95" i="11"/>
  <c r="P92" i="11"/>
  <c r="N90" i="11"/>
  <c r="O87" i="11"/>
  <c r="P84" i="11"/>
  <c r="N82" i="11"/>
  <c r="O79" i="11"/>
  <c r="P76" i="11"/>
  <c r="N74" i="11"/>
  <c r="O71" i="11"/>
  <c r="P68" i="11"/>
  <c r="N66" i="11"/>
  <c r="O63" i="11"/>
  <c r="P60" i="11"/>
  <c r="N58" i="11"/>
  <c r="O55" i="11"/>
  <c r="P52" i="11"/>
  <c r="N50" i="11"/>
  <c r="O47" i="11"/>
  <c r="P44" i="11"/>
  <c r="N42" i="11"/>
  <c r="O39" i="11"/>
  <c r="P36" i="11"/>
  <c r="N34" i="11"/>
  <c r="O31" i="11"/>
  <c r="P28" i="11"/>
  <c r="N26" i="11"/>
  <c r="O23" i="11"/>
  <c r="P20" i="11"/>
  <c r="N18" i="11"/>
  <c r="O15" i="11"/>
  <c r="P12" i="11"/>
  <c r="N10" i="11"/>
  <c r="O7" i="11"/>
  <c r="P4" i="11"/>
  <c r="N2" i="11"/>
  <c r="O308" i="11"/>
  <c r="P305" i="11"/>
  <c r="N303" i="11"/>
  <c r="O306" i="9"/>
  <c r="O300" i="11"/>
  <c r="P303" i="9"/>
  <c r="P297" i="11"/>
  <c r="N295" i="11"/>
  <c r="O298" i="9"/>
  <c r="O292" i="11"/>
  <c r="P295" i="9"/>
  <c r="P289" i="11"/>
  <c r="N287" i="11"/>
  <c r="O290" i="9"/>
  <c r="O284" i="11"/>
  <c r="P287" i="9"/>
  <c r="P281" i="11"/>
  <c r="N279" i="11"/>
  <c r="O276" i="11"/>
  <c r="P273" i="11"/>
  <c r="N271" i="11"/>
  <c r="O268" i="11"/>
  <c r="P265" i="11"/>
  <c r="N263" i="11"/>
  <c r="O260" i="11"/>
  <c r="P257" i="11"/>
  <c r="N255" i="11"/>
  <c r="O252" i="11"/>
  <c r="P249" i="11"/>
  <c r="N247" i="11"/>
  <c r="O244" i="11"/>
  <c r="P241" i="11"/>
  <c r="N239" i="11"/>
  <c r="O236" i="11"/>
  <c r="P233" i="11"/>
  <c r="N231" i="11"/>
  <c r="O228" i="11"/>
  <c r="P225" i="11"/>
  <c r="N223" i="11"/>
  <c r="O220" i="11"/>
  <c r="P217" i="11"/>
  <c r="N215" i="11"/>
  <c r="O212" i="11"/>
  <c r="P209" i="11"/>
  <c r="N207" i="11"/>
  <c r="O204" i="11"/>
  <c r="P201" i="11"/>
  <c r="N199" i="11"/>
  <c r="O196" i="11"/>
  <c r="P193" i="11"/>
  <c r="N191" i="11"/>
  <c r="O188" i="11"/>
  <c r="P185" i="11"/>
  <c r="N183" i="11"/>
  <c r="O180" i="11"/>
  <c r="P177" i="11"/>
  <c r="N175" i="11"/>
  <c r="O172" i="11"/>
  <c r="P169" i="11"/>
  <c r="N167" i="11"/>
  <c r="O164" i="11"/>
  <c r="P161" i="11"/>
  <c r="N159" i="11"/>
  <c r="O156" i="11"/>
  <c r="P153" i="11"/>
  <c r="N151" i="11"/>
  <c r="O148" i="11"/>
  <c r="P145" i="11"/>
  <c r="N143" i="11"/>
  <c r="O140" i="11"/>
  <c r="P137" i="11"/>
  <c r="N135" i="11"/>
  <c r="O132" i="11"/>
  <c r="P129" i="11"/>
  <c r="N127" i="11"/>
  <c r="O124" i="11"/>
  <c r="P121" i="11"/>
  <c r="N119" i="11"/>
  <c r="O116" i="11"/>
  <c r="P113" i="11"/>
  <c r="N111" i="11"/>
  <c r="O108" i="11"/>
  <c r="P105" i="11"/>
  <c r="N103" i="11"/>
  <c r="O100" i="11"/>
  <c r="P97" i="11"/>
  <c r="N95" i="11"/>
  <c r="O92" i="11"/>
  <c r="P89" i="11"/>
  <c r="N87" i="11"/>
  <c r="O84" i="11"/>
  <c r="P81" i="11"/>
  <c r="N79" i="11"/>
  <c r="O76" i="11"/>
  <c r="P73" i="11"/>
  <c r="N71" i="11"/>
  <c r="O68" i="11"/>
  <c r="P65" i="11"/>
  <c r="N63" i="11"/>
  <c r="O60" i="11"/>
  <c r="P57" i="11"/>
  <c r="N55" i="11"/>
  <c r="O52" i="11"/>
  <c r="P49" i="11"/>
  <c r="N47" i="11"/>
  <c r="O44" i="11"/>
  <c r="P41" i="11"/>
  <c r="N39" i="11"/>
  <c r="O36" i="11"/>
  <c r="P33" i="11"/>
  <c r="N31" i="11"/>
  <c r="O28" i="11"/>
  <c r="P25" i="11"/>
  <c r="N23" i="11"/>
  <c r="O20" i="11"/>
  <c r="P17" i="11"/>
  <c r="N15" i="11"/>
  <c r="O12" i="11"/>
  <c r="P9" i="11"/>
  <c r="N7" i="11"/>
  <c r="O4" i="11"/>
  <c r="P310" i="11"/>
  <c r="N308" i="11"/>
  <c r="O305" i="11"/>
  <c r="P302" i="11"/>
  <c r="N300" i="11"/>
  <c r="O297" i="11"/>
  <c r="P294" i="11"/>
  <c r="N292" i="11"/>
  <c r="O289" i="11"/>
  <c r="P286" i="11"/>
  <c r="N284" i="11"/>
  <c r="O281" i="11"/>
  <c r="P278" i="11"/>
  <c r="N276" i="11"/>
  <c r="O273" i="11"/>
  <c r="P270" i="11"/>
  <c r="N268" i="11"/>
  <c r="O265" i="11"/>
  <c r="P262" i="11"/>
  <c r="N260" i="11"/>
  <c r="O257" i="11"/>
  <c r="P254" i="11"/>
  <c r="N252" i="11"/>
  <c r="O249" i="11"/>
  <c r="P246" i="11"/>
  <c r="N244" i="11"/>
  <c r="O241" i="11"/>
  <c r="P238" i="11"/>
  <c r="N236" i="11"/>
  <c r="O233" i="11"/>
  <c r="P230" i="11"/>
  <c r="N228" i="11"/>
  <c r="O225" i="11"/>
  <c r="P222" i="11"/>
  <c r="N220" i="11"/>
  <c r="O217" i="11"/>
  <c r="P214" i="11"/>
  <c r="N212" i="11"/>
  <c r="O209" i="11"/>
  <c r="P206" i="11"/>
  <c r="N204" i="11"/>
  <c r="O201" i="11"/>
  <c r="P198" i="11"/>
  <c r="N196" i="11"/>
  <c r="O193" i="11"/>
  <c r="P190" i="11"/>
  <c r="N188" i="11"/>
  <c r="O185" i="11"/>
  <c r="P182" i="11"/>
  <c r="N180" i="11"/>
  <c r="O177" i="11"/>
  <c r="P174" i="11"/>
  <c r="N172" i="11"/>
  <c r="O169" i="11"/>
  <c r="P166" i="11"/>
  <c r="N164" i="11"/>
  <c r="O161" i="11"/>
  <c r="P158" i="11"/>
  <c r="N156" i="11"/>
  <c r="O153" i="11"/>
  <c r="P150" i="11"/>
  <c r="N148" i="11"/>
  <c r="O145" i="11"/>
  <c r="P142" i="11"/>
  <c r="N140" i="11"/>
  <c r="O137" i="11"/>
  <c r="P134" i="11"/>
  <c r="N132" i="11"/>
  <c r="O129" i="11"/>
  <c r="P126" i="11"/>
  <c r="N124" i="11"/>
  <c r="O121" i="11"/>
  <c r="P118" i="11"/>
  <c r="N116" i="11"/>
  <c r="O113" i="11"/>
  <c r="P110" i="11"/>
  <c r="N108" i="11"/>
  <c r="O105" i="11"/>
  <c r="P102" i="11"/>
  <c r="N100" i="11"/>
  <c r="O97" i="11"/>
  <c r="P94" i="11"/>
  <c r="N92" i="11"/>
  <c r="O89" i="11"/>
  <c r="P86" i="11"/>
  <c r="N84" i="11"/>
  <c r="O81" i="11"/>
  <c r="P78" i="11"/>
  <c r="N76" i="11"/>
  <c r="O73" i="11"/>
  <c r="P70" i="11"/>
  <c r="N68" i="11"/>
  <c r="O65" i="11"/>
  <c r="P62" i="11"/>
  <c r="N60" i="11"/>
  <c r="O57" i="11"/>
  <c r="P54" i="11"/>
  <c r="N52" i="11"/>
  <c r="O49" i="11"/>
  <c r="P46" i="11"/>
  <c r="N44" i="11"/>
  <c r="O41" i="11"/>
  <c r="P38" i="11"/>
  <c r="N36" i="11"/>
  <c r="O33" i="11"/>
  <c r="P30" i="11"/>
  <c r="N28" i="11"/>
  <c r="O25" i="11"/>
  <c r="P22" i="11"/>
  <c r="N20" i="11"/>
  <c r="O17" i="11"/>
  <c r="P14" i="11"/>
  <c r="N12" i="11"/>
  <c r="O9" i="11"/>
  <c r="P6" i="11"/>
  <c r="N4" i="11"/>
  <c r="O310" i="11"/>
  <c r="P307" i="11"/>
  <c r="N305" i="11"/>
  <c r="O302" i="11"/>
  <c r="P299" i="11"/>
  <c r="N297" i="11"/>
  <c r="O294" i="11"/>
  <c r="P291" i="11"/>
  <c r="N289" i="11"/>
  <c r="O286" i="11"/>
  <c r="P283" i="11"/>
  <c r="N281" i="11"/>
  <c r="O278" i="11"/>
  <c r="P275" i="11"/>
  <c r="N273" i="11"/>
  <c r="O270" i="11"/>
  <c r="P267" i="11"/>
  <c r="N265" i="11"/>
  <c r="O262" i="11"/>
  <c r="P259" i="11"/>
  <c r="N257" i="11"/>
  <c r="O254" i="11"/>
  <c r="P251" i="11"/>
  <c r="N249" i="11"/>
  <c r="O246" i="11"/>
  <c r="P243" i="11"/>
  <c r="N241" i="11"/>
  <c r="O238" i="11"/>
  <c r="P235" i="11"/>
  <c r="N233" i="11"/>
  <c r="O230" i="11"/>
  <c r="P227" i="11"/>
  <c r="N225" i="11"/>
  <c r="O222" i="11"/>
  <c r="P219" i="11"/>
  <c r="N217" i="11"/>
  <c r="O214" i="11"/>
  <c r="P211" i="11"/>
  <c r="N209" i="11"/>
  <c r="O206" i="11"/>
  <c r="P203" i="11"/>
  <c r="N201" i="11"/>
  <c r="O198" i="11"/>
  <c r="P195" i="11"/>
  <c r="N193" i="11"/>
  <c r="O190" i="11"/>
  <c r="P187" i="11"/>
  <c r="N185" i="11"/>
  <c r="O182" i="11"/>
  <c r="P179" i="11"/>
  <c r="N177" i="11"/>
  <c r="O174" i="11"/>
  <c r="P171" i="11"/>
  <c r="N169" i="11"/>
  <c r="O166" i="11"/>
  <c r="P163" i="11"/>
  <c r="N161" i="11"/>
  <c r="O158" i="11"/>
  <c r="P155" i="11"/>
  <c r="N153" i="11"/>
  <c r="O150" i="11"/>
  <c r="P147" i="11"/>
  <c r="N145" i="11"/>
  <c r="O142" i="11"/>
  <c r="P139" i="11"/>
  <c r="N137" i="11"/>
  <c r="O134" i="11"/>
  <c r="P131" i="11"/>
  <c r="N129" i="11"/>
  <c r="O126" i="11"/>
  <c r="P123" i="11"/>
  <c r="N121" i="11"/>
  <c r="O118" i="11"/>
  <c r="P115" i="11"/>
  <c r="N113" i="11"/>
  <c r="O110" i="11"/>
  <c r="P107" i="11"/>
  <c r="N105" i="11"/>
  <c r="O102" i="11"/>
  <c r="P99" i="11"/>
  <c r="N97" i="11"/>
  <c r="O94" i="11"/>
  <c r="P91" i="11"/>
  <c r="N89" i="11"/>
  <c r="O86" i="11"/>
  <c r="P83" i="11"/>
  <c r="N81" i="11"/>
  <c r="O78" i="11"/>
  <c r="P75" i="11"/>
  <c r="N73" i="11"/>
  <c r="O70" i="11"/>
  <c r="P67" i="11"/>
  <c r="N65" i="11"/>
  <c r="O62" i="11"/>
  <c r="P59" i="11"/>
  <c r="N57" i="11"/>
  <c r="O54" i="11"/>
  <c r="P51" i="11"/>
  <c r="N49" i="11"/>
  <c r="O46" i="11"/>
  <c r="P43" i="11"/>
  <c r="N41" i="11"/>
  <c r="O38" i="11"/>
  <c r="P35" i="11"/>
  <c r="N33" i="11"/>
  <c r="O30" i="11"/>
  <c r="P27" i="11"/>
  <c r="N25" i="11"/>
  <c r="O22" i="11"/>
  <c r="P19" i="11"/>
  <c r="N17" i="11"/>
  <c r="O14" i="11"/>
  <c r="P11" i="11"/>
  <c r="N9" i="11"/>
  <c r="O6" i="11"/>
  <c r="P3" i="11"/>
  <c r="N310" i="11"/>
  <c r="O307" i="11"/>
  <c r="P304" i="11"/>
  <c r="N302" i="11"/>
  <c r="O299" i="11"/>
  <c r="P296" i="11"/>
  <c r="N294" i="11"/>
  <c r="O291" i="11"/>
  <c r="P288" i="11"/>
  <c r="N286" i="11"/>
  <c r="O283" i="11"/>
  <c r="P280" i="11"/>
  <c r="N278" i="11"/>
  <c r="O275" i="11"/>
  <c r="P272" i="11"/>
  <c r="N270" i="11"/>
  <c r="O267" i="11"/>
  <c r="P264" i="11"/>
  <c r="N262" i="11"/>
  <c r="O259" i="11"/>
  <c r="P256" i="11"/>
  <c r="N254" i="11"/>
  <c r="O251" i="11"/>
  <c r="P248" i="11"/>
  <c r="N246" i="11"/>
  <c r="O243" i="11"/>
  <c r="P240" i="11"/>
  <c r="N238" i="11"/>
  <c r="O235" i="11"/>
  <c r="P232" i="11"/>
  <c r="N230" i="11"/>
  <c r="O227" i="11"/>
  <c r="P224" i="11"/>
  <c r="N222" i="11"/>
  <c r="O219" i="11"/>
  <c r="P216" i="11"/>
  <c r="N214" i="11"/>
  <c r="O211" i="11"/>
  <c r="P208" i="11"/>
  <c r="N206" i="11"/>
  <c r="O203" i="11"/>
  <c r="P200" i="11"/>
  <c r="N198" i="11"/>
  <c r="O195" i="11"/>
  <c r="P192" i="11"/>
  <c r="N190" i="11"/>
  <c r="O187" i="11"/>
  <c r="P184" i="11"/>
  <c r="N182" i="11"/>
  <c r="O179" i="11"/>
  <c r="P176" i="11"/>
  <c r="N174" i="11"/>
  <c r="O171" i="11"/>
  <c r="P168" i="11"/>
  <c r="N166" i="11"/>
  <c r="O163" i="11"/>
  <c r="P160" i="11"/>
  <c r="N158" i="11"/>
  <c r="O155" i="11"/>
  <c r="P152" i="11"/>
  <c r="N150" i="11"/>
  <c r="O147" i="11"/>
  <c r="P144" i="11"/>
  <c r="N142" i="11"/>
  <c r="O139" i="11"/>
  <c r="P136" i="11"/>
  <c r="N134" i="11"/>
  <c r="O131" i="11"/>
  <c r="P128" i="11"/>
  <c r="N126" i="11"/>
  <c r="O123" i="11"/>
  <c r="P120" i="11"/>
  <c r="N118" i="11"/>
  <c r="O115" i="11"/>
  <c r="P112" i="11"/>
  <c r="N110" i="11"/>
  <c r="O107" i="11"/>
  <c r="P104" i="11"/>
  <c r="N102" i="11"/>
  <c r="O99" i="11"/>
  <c r="P96" i="11"/>
  <c r="N94" i="11"/>
  <c r="O91" i="11"/>
  <c r="P88" i="11"/>
  <c r="N86" i="11"/>
  <c r="O83" i="11"/>
  <c r="P80" i="11"/>
  <c r="N78" i="11"/>
  <c r="O75" i="11"/>
  <c r="P72" i="11"/>
  <c r="N70" i="11"/>
  <c r="O67" i="11"/>
  <c r="P64" i="11"/>
  <c r="N62" i="11"/>
  <c r="O59" i="11"/>
  <c r="P56" i="11"/>
  <c r="N54" i="11"/>
  <c r="O51" i="11"/>
  <c r="P48" i="11"/>
  <c r="N46" i="11"/>
  <c r="O43" i="11"/>
  <c r="P40" i="11"/>
  <c r="N38" i="11"/>
  <c r="O35" i="11"/>
  <c r="P32" i="11"/>
  <c r="N30" i="11"/>
  <c r="O27" i="11"/>
  <c r="P24" i="11"/>
  <c r="N22" i="11"/>
  <c r="O19" i="11"/>
  <c r="P16" i="11"/>
  <c r="N14" i="11"/>
  <c r="O11" i="11"/>
  <c r="P8" i="11"/>
  <c r="N6" i="11"/>
  <c r="O3" i="11"/>
  <c r="P309" i="11"/>
  <c r="N307" i="11"/>
  <c r="O304" i="11"/>
  <c r="P301" i="11"/>
  <c r="N299" i="11"/>
  <c r="O296" i="11"/>
  <c r="P293" i="11"/>
  <c r="N291" i="11"/>
  <c r="O288" i="11"/>
  <c r="P285" i="11"/>
  <c r="N283" i="11"/>
  <c r="O280" i="11"/>
  <c r="P277" i="11"/>
  <c r="N275" i="11"/>
  <c r="O272" i="11"/>
  <c r="P269" i="11"/>
  <c r="N267" i="11"/>
  <c r="O264" i="11"/>
  <c r="P261" i="11"/>
  <c r="N259" i="11"/>
  <c r="O256" i="11"/>
  <c r="P253" i="11"/>
  <c r="N251" i="11"/>
  <c r="O248" i="11"/>
  <c r="P245" i="11"/>
  <c r="N243" i="11"/>
  <c r="O240" i="11"/>
  <c r="P237" i="11"/>
  <c r="N235" i="11"/>
  <c r="O232" i="11"/>
  <c r="P229" i="11"/>
  <c r="N227" i="11"/>
  <c r="O224" i="11"/>
  <c r="P221" i="11"/>
  <c r="N219" i="11"/>
  <c r="O216" i="11"/>
  <c r="P213" i="11"/>
  <c r="N211" i="11"/>
  <c r="O208" i="11"/>
  <c r="P205" i="11"/>
  <c r="N203" i="11"/>
  <c r="O200" i="11"/>
  <c r="P197" i="11"/>
  <c r="N195" i="11"/>
  <c r="O192" i="11"/>
  <c r="P189" i="11"/>
  <c r="N187" i="11"/>
  <c r="O184" i="11"/>
  <c r="P181" i="11"/>
  <c r="N179" i="11"/>
  <c r="O176" i="11"/>
  <c r="P173" i="11"/>
  <c r="N171" i="11"/>
  <c r="O168" i="11"/>
  <c r="P165" i="11"/>
  <c r="N163" i="11"/>
  <c r="O160" i="11"/>
  <c r="P157" i="11"/>
  <c r="N155" i="11"/>
  <c r="O152" i="11"/>
  <c r="P149" i="11"/>
  <c r="N147" i="11"/>
  <c r="O144" i="11"/>
  <c r="P141" i="11"/>
  <c r="N139" i="11"/>
  <c r="O136" i="11"/>
  <c r="P133" i="11"/>
  <c r="N131" i="11"/>
  <c r="O128" i="11"/>
  <c r="P125" i="11"/>
  <c r="N123" i="11"/>
  <c r="O120" i="11"/>
  <c r="P117" i="11"/>
  <c r="N115" i="11"/>
  <c r="O112" i="11"/>
  <c r="P109" i="11"/>
  <c r="N107" i="11"/>
  <c r="O104" i="11"/>
  <c r="P101" i="11"/>
  <c r="N99" i="11"/>
  <c r="O96" i="11"/>
  <c r="P93" i="11"/>
  <c r="N91" i="11"/>
  <c r="O88" i="11"/>
  <c r="P85" i="11"/>
  <c r="N83" i="11"/>
  <c r="O80" i="11"/>
  <c r="P77" i="11"/>
  <c r="N75" i="11"/>
  <c r="O72" i="11"/>
  <c r="P69" i="11"/>
  <c r="N67" i="11"/>
  <c r="O64" i="11"/>
  <c r="P61" i="11"/>
  <c r="N59" i="11"/>
  <c r="O56" i="11"/>
  <c r="P53" i="11"/>
  <c r="N51" i="11"/>
  <c r="O48" i="11"/>
  <c r="P45" i="11"/>
  <c r="N43" i="11"/>
  <c r="O40" i="11"/>
  <c r="P37" i="11"/>
  <c r="N35" i="11"/>
  <c r="O32" i="11"/>
  <c r="P29" i="11"/>
  <c r="N27" i="11"/>
  <c r="O24" i="11"/>
  <c r="P21" i="11"/>
  <c r="N19" i="11"/>
  <c r="O16" i="11"/>
  <c r="P13" i="11"/>
  <c r="N11" i="11"/>
  <c r="O8" i="11"/>
  <c r="O2" i="12"/>
  <c r="P5" i="11"/>
  <c r="N3" i="11"/>
  <c r="O261" i="9"/>
  <c r="P258" i="9"/>
  <c r="O309" i="11"/>
  <c r="P306" i="11"/>
  <c r="N304" i="11"/>
  <c r="O301" i="11"/>
  <c r="P298" i="11"/>
  <c r="N296" i="11"/>
  <c r="O293" i="11"/>
  <c r="P290" i="11"/>
  <c r="N288" i="11"/>
  <c r="O285" i="11"/>
  <c r="P282" i="11"/>
  <c r="N280" i="11"/>
  <c r="O277" i="11"/>
  <c r="P274" i="11"/>
  <c r="N272" i="11"/>
  <c r="O269" i="11"/>
  <c r="P266" i="11"/>
  <c r="N264" i="11"/>
  <c r="O261" i="11"/>
  <c r="P258" i="11"/>
  <c r="N256" i="11"/>
  <c r="O253" i="11"/>
  <c r="P250" i="11"/>
  <c r="N248" i="11"/>
  <c r="O245" i="11"/>
  <c r="P242" i="11"/>
  <c r="N240" i="11"/>
  <c r="O237" i="11"/>
  <c r="P234" i="11"/>
  <c r="N232" i="11"/>
  <c r="O229" i="11"/>
  <c r="P226" i="11"/>
  <c r="N224" i="11"/>
  <c r="O221" i="11"/>
  <c r="P218" i="11"/>
  <c r="N216" i="11"/>
  <c r="O213" i="11"/>
  <c r="P210" i="11"/>
  <c r="N208" i="11"/>
  <c r="O205" i="11"/>
  <c r="P202" i="11"/>
  <c r="N200" i="11"/>
  <c r="O197" i="11"/>
  <c r="P194" i="11"/>
  <c r="N192" i="11"/>
  <c r="O189" i="11"/>
  <c r="P186" i="11"/>
  <c r="N184" i="11"/>
  <c r="O181" i="11"/>
  <c r="P178" i="11"/>
  <c r="N176" i="11"/>
  <c r="O173" i="11"/>
  <c r="P170" i="11"/>
  <c r="N168" i="11"/>
  <c r="O165" i="11"/>
  <c r="P162" i="11"/>
  <c r="N160" i="11"/>
  <c r="O157" i="11"/>
  <c r="P154" i="11"/>
  <c r="N152" i="11"/>
  <c r="O149" i="11"/>
  <c r="P146" i="11"/>
  <c r="N144" i="11"/>
  <c r="O141" i="11"/>
  <c r="P138" i="11"/>
  <c r="N136" i="11"/>
  <c r="O133" i="11"/>
  <c r="P130" i="11"/>
  <c r="N128" i="11"/>
  <c r="O125" i="11"/>
  <c r="P122" i="11"/>
  <c r="N120" i="11"/>
  <c r="O117" i="11"/>
  <c r="P114" i="11"/>
  <c r="N112" i="11"/>
  <c r="O109" i="11"/>
  <c r="P106" i="11"/>
  <c r="N104" i="11"/>
  <c r="O101" i="11"/>
  <c r="P98" i="11"/>
  <c r="N96" i="11"/>
  <c r="O93" i="11"/>
  <c r="P90" i="11"/>
  <c r="N88" i="11"/>
  <c r="O85" i="11"/>
  <c r="P82" i="11"/>
  <c r="N80" i="11"/>
  <c r="O77" i="11"/>
  <c r="P74" i="11"/>
  <c r="N72" i="11"/>
  <c r="O69" i="11"/>
  <c r="P66" i="11"/>
  <c r="N64" i="11"/>
  <c r="O61" i="11"/>
  <c r="P58" i="11"/>
  <c r="N56" i="11"/>
  <c r="O53" i="11"/>
  <c r="P50" i="11"/>
  <c r="N48" i="11"/>
  <c r="O45" i="11"/>
  <c r="P42" i="11"/>
  <c r="N40" i="11"/>
  <c r="O37" i="11"/>
  <c r="P34" i="11"/>
  <c r="N32" i="11"/>
  <c r="O29" i="11"/>
  <c r="P26" i="11"/>
  <c r="N24" i="11"/>
  <c r="O21" i="11"/>
  <c r="P18" i="11"/>
  <c r="N16" i="11"/>
  <c r="O13" i="11"/>
  <c r="P10" i="11"/>
  <c r="N8" i="11"/>
  <c r="N2" i="12"/>
  <c r="O5" i="11"/>
  <c r="P2" i="11"/>
  <c r="P263" i="11"/>
  <c r="N261" i="11"/>
  <c r="O258" i="11"/>
  <c r="P255" i="11"/>
  <c r="N253" i="11"/>
  <c r="O250" i="11"/>
  <c r="P247" i="11"/>
  <c r="N245" i="11"/>
  <c r="O242" i="11"/>
  <c r="P239" i="11"/>
  <c r="N237" i="11"/>
  <c r="O234" i="11"/>
  <c r="P231" i="11"/>
  <c r="N229" i="11"/>
  <c r="O226" i="11"/>
  <c r="P223" i="11"/>
  <c r="N221" i="11"/>
  <c r="O218" i="11"/>
  <c r="P215" i="11"/>
  <c r="N213" i="11"/>
  <c r="O210" i="11"/>
  <c r="P207" i="11"/>
  <c r="N205" i="11"/>
  <c r="O202" i="11"/>
  <c r="P199" i="11"/>
  <c r="N197" i="11"/>
  <c r="O194" i="11"/>
  <c r="P191" i="11"/>
  <c r="N189" i="11"/>
  <c r="O186" i="11"/>
  <c r="P183" i="11"/>
  <c r="N181" i="11"/>
  <c r="O178" i="11"/>
  <c r="P175" i="11"/>
  <c r="N173" i="11"/>
  <c r="O170" i="11"/>
  <c r="P167" i="11"/>
  <c r="N165" i="11"/>
  <c r="O162" i="11"/>
  <c r="P159" i="11"/>
  <c r="N157" i="11"/>
  <c r="O154" i="11"/>
  <c r="P151" i="11"/>
  <c r="N149" i="11"/>
  <c r="O146" i="11"/>
  <c r="P143" i="11"/>
  <c r="N141" i="11"/>
  <c r="O138" i="11"/>
  <c r="P135" i="11"/>
  <c r="N133" i="11"/>
  <c r="O130" i="11"/>
  <c r="P127" i="11"/>
  <c r="N125" i="11"/>
  <c r="O122" i="11"/>
  <c r="P119" i="11"/>
  <c r="N117" i="11"/>
  <c r="O114" i="11"/>
  <c r="P111" i="11"/>
  <c r="N109" i="11"/>
  <c r="O106" i="11"/>
  <c r="P103" i="11"/>
  <c r="N101" i="11"/>
  <c r="O98" i="11"/>
  <c r="P95" i="11"/>
  <c r="N93" i="11"/>
  <c r="O90" i="11"/>
  <c r="P87" i="11"/>
  <c r="N85" i="11"/>
  <c r="O82" i="11"/>
  <c r="P79" i="11"/>
  <c r="N77" i="11"/>
  <c r="O74" i="11"/>
  <c r="P71" i="11"/>
  <c r="N69" i="11"/>
  <c r="O66" i="11"/>
  <c r="P63" i="11"/>
  <c r="N61" i="11"/>
  <c r="O58" i="11"/>
  <c r="P55" i="11"/>
  <c r="N53" i="11"/>
  <c r="O50" i="11"/>
  <c r="P47" i="11"/>
  <c r="N45" i="11"/>
  <c r="O42" i="11"/>
  <c r="P39" i="11"/>
  <c r="N37" i="11"/>
  <c r="O34" i="11"/>
  <c r="P31" i="11"/>
  <c r="N29" i="11"/>
  <c r="O26" i="11"/>
  <c r="P23" i="11"/>
  <c r="N21" i="11"/>
  <c r="O18" i="11"/>
  <c r="P15" i="11"/>
  <c r="N13" i="11"/>
  <c r="O10" i="11"/>
  <c r="P7" i="11"/>
  <c r="M2" i="12"/>
  <c r="N5" i="11"/>
  <c r="O2" i="11"/>
  <c r="A322" i="8" l="1"/>
  <c r="A321" i="8"/>
  <c r="A320" i="8"/>
  <c r="A319" i="8"/>
  <c r="A318" i="8"/>
  <c r="A317" i="8"/>
  <c r="A316" i="8"/>
  <c r="A315" i="8"/>
  <c r="A314" i="8"/>
  <c r="A313" i="8"/>
  <c r="A312" i="8"/>
  <c r="A311" i="8"/>
  <c r="A310" i="8"/>
  <c r="A309" i="8"/>
  <c r="A308" i="8"/>
  <c r="A307" i="8"/>
  <c r="A306" i="8"/>
  <c r="A305" i="8"/>
  <c r="A304" i="8"/>
  <c r="A303" i="8"/>
  <c r="A302" i="8"/>
  <c r="A301" i="8"/>
  <c r="A300" i="8"/>
  <c r="A299" i="8"/>
  <c r="A298" i="8"/>
  <c r="A297" i="8"/>
  <c r="A296" i="8"/>
  <c r="A295" i="8"/>
  <c r="A294" i="8"/>
  <c r="A293" i="8"/>
  <c r="A292" i="8"/>
  <c r="A291" i="8"/>
  <c r="A290" i="8"/>
  <c r="A289" i="8"/>
  <c r="A288" i="8"/>
  <c r="A287" i="8"/>
  <c r="A286" i="8"/>
  <c r="A285" i="8"/>
  <c r="A284" i="8"/>
  <c r="A283" i="8"/>
  <c r="A282" i="8"/>
  <c r="A281" i="8"/>
  <c r="A280" i="8"/>
  <c r="A279" i="8"/>
  <c r="A278" i="8"/>
  <c r="A277" i="8"/>
  <c r="A276" i="8"/>
  <c r="A275" i="8"/>
  <c r="A274" i="8"/>
  <c r="A273" i="8"/>
  <c r="A272" i="8"/>
  <c r="A271" i="8"/>
  <c r="A270" i="8"/>
  <c r="A269" i="8"/>
  <c r="A268" i="8"/>
  <c r="A267" i="8"/>
  <c r="A266" i="8"/>
  <c r="A265" i="8"/>
  <c r="A264" i="8"/>
  <c r="A263" i="8"/>
  <c r="A262" i="8"/>
  <c r="A261" i="8"/>
  <c r="A260" i="8"/>
  <c r="A259" i="8"/>
  <c r="A258" i="8"/>
  <c r="A257" i="8"/>
  <c r="A256" i="8"/>
  <c r="A255" i="8"/>
  <c r="A254" i="8"/>
  <c r="A253" i="8"/>
  <c r="A252" i="8"/>
  <c r="A251" i="8"/>
  <c r="A250" i="8"/>
  <c r="A249" i="8"/>
  <c r="A248" i="8"/>
  <c r="A247" i="8"/>
  <c r="A246" i="8"/>
  <c r="A245" i="8"/>
  <c r="A244" i="8"/>
  <c r="A243" i="8"/>
  <c r="A242" i="8"/>
  <c r="A241" i="8"/>
  <c r="A240" i="8"/>
  <c r="A239" i="8"/>
  <c r="A238" i="8"/>
  <c r="A237" i="8"/>
  <c r="A236" i="8"/>
  <c r="A235" i="8"/>
  <c r="A234" i="8"/>
  <c r="A233" i="8"/>
  <c r="A232" i="8"/>
  <c r="A231" i="8"/>
  <c r="A230" i="8"/>
  <c r="A229" i="8"/>
  <c r="A228" i="8"/>
  <c r="A227" i="8"/>
  <c r="A226" i="8"/>
  <c r="A225" i="8"/>
  <c r="A224" i="8"/>
  <c r="A223" i="8"/>
  <c r="A222" i="8"/>
  <c r="A221" i="8"/>
  <c r="A220" i="8"/>
  <c r="A219" i="8"/>
  <c r="A218" i="8"/>
  <c r="A217" i="8"/>
  <c r="A216" i="8"/>
  <c r="A215" i="8"/>
  <c r="A214" i="8"/>
  <c r="A213" i="8"/>
  <c r="A212" i="8"/>
  <c r="A211" i="8"/>
  <c r="A210" i="8"/>
  <c r="A209" i="8"/>
  <c r="A208" i="8"/>
  <c r="A207" i="8"/>
  <c r="A206" i="8"/>
  <c r="A205" i="8"/>
  <c r="A204" i="8"/>
  <c r="A203" i="8"/>
  <c r="A202" i="8"/>
  <c r="A201" i="8"/>
  <c r="A200" i="8"/>
  <c r="A199" i="8"/>
  <c r="A198" i="8"/>
  <c r="A197" i="8"/>
  <c r="A196" i="8"/>
  <c r="A195" i="8"/>
  <c r="A194" i="8"/>
  <c r="A193" i="8"/>
  <c r="A192" i="8"/>
  <c r="A191" i="8"/>
  <c r="A190" i="8"/>
  <c r="A189" i="8"/>
  <c r="A188" i="8"/>
  <c r="A187" i="8"/>
  <c r="A186" i="8"/>
  <c r="A185" i="8"/>
  <c r="A184" i="8"/>
  <c r="A183" i="8"/>
  <c r="A182" i="8"/>
  <c r="A181" i="8"/>
  <c r="A180" i="8"/>
  <c r="A179" i="8"/>
  <c r="A178" i="8"/>
  <c r="A177" i="8"/>
  <c r="A176" i="8"/>
  <c r="A175" i="8"/>
  <c r="A174" i="8"/>
  <c r="A173" i="8"/>
  <c r="A172" i="8"/>
  <c r="A171" i="8"/>
  <c r="A170" i="8"/>
  <c r="A169" i="8"/>
  <c r="A168" i="8"/>
  <c r="A167" i="8"/>
  <c r="A166" i="8"/>
  <c r="A165" i="8"/>
  <c r="A164" i="8"/>
  <c r="A163" i="8"/>
  <c r="A162" i="8"/>
  <c r="A161" i="8"/>
  <c r="A160" i="8"/>
  <c r="A159" i="8"/>
  <c r="A158" i="8"/>
  <c r="A157" i="8"/>
  <c r="A156" i="8"/>
  <c r="A155" i="8"/>
  <c r="A154" i="8"/>
  <c r="A153" i="8"/>
  <c r="A152" i="8"/>
  <c r="A151" i="8"/>
  <c r="A150" i="8"/>
  <c r="A149" i="8"/>
  <c r="A148" i="8"/>
  <c r="A147" i="8"/>
  <c r="A146" i="8"/>
  <c r="A145" i="8"/>
  <c r="A144" i="8"/>
  <c r="A143" i="8"/>
  <c r="A142" i="8"/>
  <c r="A141" i="8"/>
  <c r="A140" i="8"/>
  <c r="A139" i="8"/>
  <c r="A138" i="8"/>
  <c r="A137" i="8"/>
  <c r="A136" i="8"/>
  <c r="A135" i="8"/>
  <c r="A134" i="8"/>
  <c r="A133" i="8"/>
  <c r="A132" i="8"/>
  <c r="A131" i="8"/>
  <c r="A130" i="8"/>
  <c r="A129" i="8"/>
  <c r="A128" i="8"/>
  <c r="A127" i="8"/>
  <c r="A126" i="8"/>
  <c r="A125" i="8"/>
  <c r="A124" i="8"/>
  <c r="A123" i="8"/>
  <c r="A122" i="8"/>
  <c r="A121" i="8"/>
  <c r="A120" i="8"/>
  <c r="A119" i="8"/>
  <c r="A118" i="8"/>
  <c r="A117" i="8"/>
  <c r="A116" i="8"/>
  <c r="A115" i="8"/>
  <c r="A114" i="8"/>
  <c r="A113" i="8"/>
  <c r="A112" i="8"/>
  <c r="A111" i="8"/>
  <c r="A110" i="8"/>
  <c r="A109" i="8"/>
  <c r="A108" i="8"/>
  <c r="A107" i="8"/>
  <c r="A106" i="8"/>
  <c r="A105" i="8"/>
  <c r="A104" i="8"/>
  <c r="A103" i="8"/>
  <c r="A102" i="8"/>
  <c r="A101" i="8"/>
  <c r="A100" i="8"/>
  <c r="A99" i="8"/>
  <c r="A98" i="8"/>
  <c r="A97" i="8"/>
  <c r="A96" i="8"/>
  <c r="A95" i="8"/>
  <c r="A94" i="8"/>
  <c r="A93" i="8"/>
  <c r="A92" i="8"/>
  <c r="A91" i="8"/>
  <c r="A90" i="8"/>
  <c r="A89" i="8"/>
  <c r="A88" i="8"/>
  <c r="A87" i="8"/>
  <c r="A86" i="8"/>
  <c r="A85" i="8"/>
  <c r="A84" i="8"/>
  <c r="A83" i="8"/>
  <c r="A82" i="8"/>
  <c r="A81" i="8"/>
  <c r="A80" i="8"/>
  <c r="A79" i="8"/>
  <c r="A78" i="8"/>
  <c r="A77" i="8"/>
  <c r="A76" i="8"/>
  <c r="A75" i="8"/>
  <c r="A74" i="8"/>
  <c r="A73" i="8"/>
  <c r="A72" i="8"/>
  <c r="A71" i="8"/>
  <c r="A70" i="8"/>
  <c r="A69" i="8"/>
  <c r="A68" i="8"/>
  <c r="A67" i="8"/>
  <c r="A66" i="8"/>
  <c r="A65" i="8"/>
  <c r="A64" i="8"/>
  <c r="A63" i="8"/>
  <c r="A62" i="8"/>
  <c r="A61" i="8"/>
  <c r="A60" i="8"/>
  <c r="A59" i="8"/>
  <c r="A58" i="8"/>
  <c r="A57" i="8"/>
  <c r="A56" i="8"/>
  <c r="A55" i="8"/>
  <c r="A54" i="8"/>
  <c r="A53" i="8"/>
  <c r="A52" i="8"/>
  <c r="A51" i="8"/>
  <c r="A50" i="8"/>
  <c r="A49" i="8"/>
  <c r="A48" i="8"/>
  <c r="A47" i="8"/>
  <c r="A46" i="8"/>
  <c r="A45" i="8"/>
  <c r="A44" i="8"/>
  <c r="A43" i="8"/>
  <c r="A42" i="8"/>
  <c r="A41" i="8"/>
  <c r="A40" i="8"/>
  <c r="A39" i="8"/>
  <c r="A38" i="8"/>
  <c r="A37" i="8"/>
  <c r="A36" i="8"/>
  <c r="A35" i="8"/>
  <c r="A34" i="8"/>
  <c r="A33" i="8"/>
  <c r="A32" i="8"/>
  <c r="A31" i="8"/>
  <c r="A30" i="8"/>
  <c r="A29" i="8"/>
  <c r="A28" i="8"/>
  <c r="A27" i="8"/>
  <c r="A26" i="8"/>
  <c r="A25" i="8"/>
  <c r="A24" i="8"/>
  <c r="A23" i="8"/>
  <c r="A22" i="8"/>
  <c r="A21" i="8"/>
  <c r="A20" i="8"/>
  <c r="A19" i="8"/>
  <c r="A18" i="8"/>
  <c r="A17" i="8"/>
  <c r="A16" i="8"/>
  <c r="A15" i="8"/>
  <c r="A14" i="8"/>
  <c r="A13" i="8"/>
  <c r="A12" i="8"/>
  <c r="A11" i="8"/>
  <c r="A10" i="8"/>
  <c r="A9" i="8"/>
  <c r="A8" i="8"/>
  <c r="A7" i="8"/>
  <c r="A6" i="8"/>
  <c r="A5" i="8"/>
  <c r="A4" i="8"/>
  <c r="A3" i="8"/>
  <c r="A2" i="8"/>
  <c r="A1" i="8"/>
  <c r="CO4" i="3" l="1"/>
  <c r="A3" i="12" s="1"/>
  <c r="CO5" i="3"/>
  <c r="A4" i="12" s="1"/>
  <c r="CO6" i="3"/>
  <c r="A5" i="12" s="1"/>
  <c r="CO7" i="3"/>
  <c r="A6" i="12" s="1"/>
  <c r="CO8" i="3"/>
  <c r="A7" i="12" s="1"/>
  <c r="CO9" i="3"/>
  <c r="A8" i="12" s="1"/>
  <c r="CO10" i="3"/>
  <c r="A9" i="12" s="1"/>
  <c r="CO11" i="3"/>
  <c r="A10" i="12" s="1"/>
  <c r="CO12" i="3"/>
  <c r="A11" i="12" s="1"/>
  <c r="CO13" i="3"/>
  <c r="A12" i="12" s="1"/>
  <c r="CO14" i="3"/>
  <c r="A13" i="12" s="1"/>
  <c r="CO15" i="3"/>
  <c r="A14" i="12" s="1"/>
  <c r="CO16" i="3"/>
  <c r="A15" i="12" s="1"/>
  <c r="CO17" i="3"/>
  <c r="A16" i="12" s="1"/>
  <c r="CO18" i="3"/>
  <c r="A17" i="12" s="1"/>
  <c r="CO19" i="3"/>
  <c r="A18" i="12" s="1"/>
  <c r="CO20" i="3"/>
  <c r="A19" i="12" s="1"/>
  <c r="CO21" i="3"/>
  <c r="A20" i="12" s="1"/>
  <c r="CO22" i="3"/>
  <c r="A21" i="12" s="1"/>
  <c r="CO23" i="3"/>
  <c r="A22" i="12" s="1"/>
  <c r="CO24" i="3"/>
  <c r="A23" i="12" s="1"/>
  <c r="CO25" i="3"/>
  <c r="A24" i="12" s="1"/>
  <c r="CO26" i="3"/>
  <c r="A25" i="12" s="1"/>
  <c r="CO27" i="3"/>
  <c r="A26" i="12" s="1"/>
  <c r="CO28" i="3"/>
  <c r="A27" i="12" s="1"/>
  <c r="CO29" i="3"/>
  <c r="A28" i="12" s="1"/>
  <c r="CO30" i="3"/>
  <c r="A29" i="12" s="1"/>
  <c r="CO31" i="3"/>
  <c r="A30" i="12" s="1"/>
  <c r="CO32" i="3"/>
  <c r="A31" i="12" s="1"/>
  <c r="CO33" i="3"/>
  <c r="A32" i="12" s="1"/>
  <c r="CO34" i="3"/>
  <c r="A33" i="12" s="1"/>
  <c r="CO35" i="3"/>
  <c r="A34" i="12" s="1"/>
  <c r="CO36" i="3"/>
  <c r="A35" i="12" s="1"/>
  <c r="CO37" i="3"/>
  <c r="A36" i="12" s="1"/>
  <c r="CO38" i="3"/>
  <c r="A37" i="12" s="1"/>
  <c r="CO39" i="3"/>
  <c r="A38" i="12" s="1"/>
  <c r="CO40" i="3"/>
  <c r="A39" i="12" s="1"/>
  <c r="CO41" i="3"/>
  <c r="A40" i="12" s="1"/>
  <c r="CO42" i="3"/>
  <c r="A41" i="12" s="1"/>
  <c r="CO43" i="3"/>
  <c r="A42" i="12" s="1"/>
  <c r="CO44" i="3"/>
  <c r="A43" i="12" s="1"/>
  <c r="CO45" i="3"/>
  <c r="A44" i="12" s="1"/>
  <c r="CO46" i="3"/>
  <c r="A45" i="12" s="1"/>
  <c r="CO47" i="3"/>
  <c r="A46" i="12" s="1"/>
  <c r="CO48" i="3"/>
  <c r="A47" i="12" s="1"/>
  <c r="CO49" i="3"/>
  <c r="A48" i="12" s="1"/>
  <c r="CO50" i="3"/>
  <c r="A49" i="12" s="1"/>
  <c r="CO51" i="3"/>
  <c r="A50" i="12" s="1"/>
  <c r="CO52" i="3"/>
  <c r="A51" i="12" s="1"/>
  <c r="CO53" i="3"/>
  <c r="A52" i="12" s="1"/>
  <c r="CO54" i="3"/>
  <c r="A53" i="12" s="1"/>
  <c r="CO55" i="3"/>
  <c r="A54" i="12" s="1"/>
  <c r="CO56" i="3"/>
  <c r="A55" i="12" s="1"/>
  <c r="CO57" i="3"/>
  <c r="A56" i="12" s="1"/>
  <c r="CO58" i="3"/>
  <c r="A57" i="12" s="1"/>
  <c r="CO59" i="3"/>
  <c r="A58" i="12" s="1"/>
  <c r="CO60" i="3"/>
  <c r="A59" i="12" s="1"/>
  <c r="CO61" i="3"/>
  <c r="A60" i="12" s="1"/>
  <c r="CO62" i="3"/>
  <c r="A61" i="12" s="1"/>
  <c r="CO63" i="3"/>
  <c r="A62" i="12" s="1"/>
  <c r="CO64" i="3"/>
  <c r="A63" i="12" s="1"/>
  <c r="CO65" i="3"/>
  <c r="A64" i="12" s="1"/>
  <c r="CO66" i="3"/>
  <c r="A65" i="12" s="1"/>
  <c r="CO67" i="3"/>
  <c r="A66" i="12" s="1"/>
  <c r="CO68" i="3"/>
  <c r="A67" i="12" s="1"/>
  <c r="CO69" i="3"/>
  <c r="A68" i="12" s="1"/>
  <c r="CO70" i="3"/>
  <c r="A69" i="12" s="1"/>
  <c r="CO71" i="3"/>
  <c r="A70" i="12" s="1"/>
  <c r="CO72" i="3"/>
  <c r="A71" i="12" s="1"/>
  <c r="CO73" i="3"/>
  <c r="A72" i="12" s="1"/>
  <c r="CO74" i="3"/>
  <c r="A73" i="12" s="1"/>
  <c r="CO75" i="3"/>
  <c r="A74" i="12" s="1"/>
  <c r="CO76" i="3"/>
  <c r="A75" i="12" s="1"/>
  <c r="CO77" i="3"/>
  <c r="A76" i="12" s="1"/>
  <c r="CO78" i="3"/>
  <c r="A77" i="12" s="1"/>
  <c r="CO79" i="3"/>
  <c r="A78" i="12" s="1"/>
  <c r="CO80" i="3"/>
  <c r="A79" i="12" s="1"/>
  <c r="CO81" i="3"/>
  <c r="A80" i="12" s="1"/>
  <c r="CO82" i="3"/>
  <c r="A81" i="12" s="1"/>
  <c r="CO83" i="3"/>
  <c r="A82" i="12" s="1"/>
  <c r="CO84" i="3"/>
  <c r="A83" i="12" s="1"/>
  <c r="CO85" i="3"/>
  <c r="A84" i="12" s="1"/>
  <c r="CO86" i="3"/>
  <c r="A85" i="12" s="1"/>
  <c r="CO87" i="3"/>
  <c r="A86" i="12" s="1"/>
  <c r="CO88" i="3"/>
  <c r="A87" i="12" s="1"/>
  <c r="CO89" i="3"/>
  <c r="A88" i="12" s="1"/>
  <c r="CO90" i="3"/>
  <c r="A89" i="12" s="1"/>
  <c r="CO91" i="3"/>
  <c r="A90" i="12" s="1"/>
  <c r="CO92" i="3"/>
  <c r="A91" i="12" s="1"/>
  <c r="CO93" i="3"/>
  <c r="A92" i="12" s="1"/>
  <c r="CO94" i="3"/>
  <c r="A93" i="12" s="1"/>
  <c r="CO95" i="3"/>
  <c r="A94" i="12" s="1"/>
  <c r="CO96" i="3"/>
  <c r="A95" i="12" s="1"/>
  <c r="CO97" i="3"/>
  <c r="A96" i="12" s="1"/>
  <c r="CO98" i="3"/>
  <c r="A97" i="12" s="1"/>
  <c r="CO99" i="3"/>
  <c r="A98" i="12" s="1"/>
  <c r="CO100" i="3"/>
  <c r="A99" i="12" s="1"/>
  <c r="CO101" i="3"/>
  <c r="A100" i="12" s="1"/>
  <c r="CO102" i="3"/>
  <c r="A101" i="12" s="1"/>
  <c r="CO103" i="3"/>
  <c r="A102" i="12" s="1"/>
  <c r="CO104" i="3"/>
  <c r="A103" i="12" s="1"/>
  <c r="CO105" i="3"/>
  <c r="A104" i="12" s="1"/>
  <c r="CO106" i="3"/>
  <c r="A105" i="12" s="1"/>
  <c r="CO107" i="3"/>
  <c r="A106" i="12" s="1"/>
  <c r="CO108" i="3"/>
  <c r="A107" i="12" s="1"/>
  <c r="CO109" i="3"/>
  <c r="A108" i="12" s="1"/>
  <c r="CO110" i="3"/>
  <c r="A109" i="12" s="1"/>
  <c r="CO111" i="3"/>
  <c r="A110" i="12" s="1"/>
  <c r="CO112" i="3"/>
  <c r="A111" i="12" s="1"/>
  <c r="CO113" i="3"/>
  <c r="A112" i="12" s="1"/>
  <c r="CO114" i="3"/>
  <c r="A113" i="12" s="1"/>
  <c r="CO115" i="3"/>
  <c r="A114" i="12" s="1"/>
  <c r="CO116" i="3"/>
  <c r="A115" i="12" s="1"/>
  <c r="CO117" i="3"/>
  <c r="A116" i="12" s="1"/>
  <c r="CO118" i="3"/>
  <c r="A117" i="12" s="1"/>
  <c r="CO119" i="3"/>
  <c r="A118" i="12" s="1"/>
  <c r="CO120" i="3"/>
  <c r="A119" i="12" s="1"/>
  <c r="CO121" i="3"/>
  <c r="A120" i="12" s="1"/>
  <c r="CO122" i="3"/>
  <c r="A121" i="12" s="1"/>
  <c r="CO123" i="3"/>
  <c r="A122" i="12" s="1"/>
  <c r="CO124" i="3"/>
  <c r="A123" i="12" s="1"/>
  <c r="CO125" i="3"/>
  <c r="A124" i="12" s="1"/>
  <c r="CO126" i="3"/>
  <c r="A125" i="12" s="1"/>
  <c r="CO127" i="3"/>
  <c r="A126" i="12" s="1"/>
  <c r="CO128" i="3"/>
  <c r="A127" i="12" s="1"/>
  <c r="CO129" i="3"/>
  <c r="A128" i="12" s="1"/>
  <c r="CO130" i="3"/>
  <c r="A129" i="12" s="1"/>
  <c r="CO131" i="3"/>
  <c r="A130" i="12" s="1"/>
  <c r="CO132" i="3"/>
  <c r="A131" i="12" s="1"/>
  <c r="CO133" i="3"/>
  <c r="A132" i="12" s="1"/>
  <c r="CO134" i="3"/>
  <c r="A133" i="12" s="1"/>
  <c r="CO135" i="3"/>
  <c r="A134" i="12" s="1"/>
  <c r="CO136" i="3"/>
  <c r="A135" i="12" s="1"/>
  <c r="CO137" i="3"/>
  <c r="A136" i="12" s="1"/>
  <c r="CO138" i="3"/>
  <c r="A137" i="12" s="1"/>
  <c r="CO139" i="3"/>
  <c r="A138" i="12" s="1"/>
  <c r="CO140" i="3"/>
  <c r="A139" i="12" s="1"/>
  <c r="CO141" i="3"/>
  <c r="A140" i="12" s="1"/>
  <c r="CO142" i="3"/>
  <c r="A141" i="12" s="1"/>
  <c r="CO143" i="3"/>
  <c r="A142" i="12" s="1"/>
  <c r="CO144" i="3"/>
  <c r="A143" i="12" s="1"/>
  <c r="CO145" i="3"/>
  <c r="A144" i="12" s="1"/>
  <c r="CO146" i="3"/>
  <c r="A145" i="12" s="1"/>
  <c r="CO147" i="3"/>
  <c r="A146" i="12" s="1"/>
  <c r="CO148" i="3"/>
  <c r="A147" i="12" s="1"/>
  <c r="CO149" i="3"/>
  <c r="A148" i="12" s="1"/>
  <c r="CO150" i="3"/>
  <c r="A149" i="12" s="1"/>
  <c r="CO151" i="3"/>
  <c r="A150" i="12" s="1"/>
  <c r="CO152" i="3"/>
  <c r="A151" i="12" s="1"/>
  <c r="CO153" i="3"/>
  <c r="A152" i="12" s="1"/>
  <c r="CO154" i="3"/>
  <c r="A153" i="12" s="1"/>
  <c r="CO155" i="3"/>
  <c r="A154" i="12" s="1"/>
  <c r="CO156" i="3"/>
  <c r="A155" i="12" s="1"/>
  <c r="CO157" i="3"/>
  <c r="A156" i="12" s="1"/>
  <c r="CO158" i="3"/>
  <c r="A157" i="12" s="1"/>
  <c r="CO159" i="3"/>
  <c r="A158" i="12" s="1"/>
  <c r="CO160" i="3"/>
  <c r="A159" i="12" s="1"/>
  <c r="CO161" i="3"/>
  <c r="A160" i="12" s="1"/>
  <c r="CO162" i="3"/>
  <c r="A161" i="12" s="1"/>
  <c r="CO163" i="3"/>
  <c r="A162" i="12" s="1"/>
  <c r="CO164" i="3"/>
  <c r="A163" i="12" s="1"/>
  <c r="CO165" i="3"/>
  <c r="A164" i="12" s="1"/>
  <c r="CO166" i="3"/>
  <c r="A165" i="12" s="1"/>
  <c r="CO167" i="3"/>
  <c r="A166" i="12" s="1"/>
  <c r="CO168" i="3"/>
  <c r="A167" i="12" s="1"/>
  <c r="CO169" i="3"/>
  <c r="A168" i="12" s="1"/>
  <c r="CO170" i="3"/>
  <c r="A169" i="12" s="1"/>
  <c r="CO171" i="3"/>
  <c r="A170" i="12" s="1"/>
  <c r="CO172" i="3"/>
  <c r="A171" i="12" s="1"/>
  <c r="CO173" i="3"/>
  <c r="A172" i="12" s="1"/>
  <c r="CO174" i="3"/>
  <c r="A173" i="12" s="1"/>
  <c r="CO175" i="3"/>
  <c r="A174" i="12" s="1"/>
  <c r="CO176" i="3"/>
  <c r="A175" i="12" s="1"/>
  <c r="CO177" i="3"/>
  <c r="A176" i="12" s="1"/>
  <c r="CO178" i="3"/>
  <c r="A177" i="12" s="1"/>
  <c r="CO179" i="3"/>
  <c r="A178" i="12" s="1"/>
  <c r="CO180" i="3"/>
  <c r="A179" i="12" s="1"/>
  <c r="CO181" i="3"/>
  <c r="A180" i="12" s="1"/>
  <c r="CO182" i="3"/>
  <c r="A181" i="12" s="1"/>
  <c r="CO183" i="3"/>
  <c r="A182" i="12" s="1"/>
  <c r="CO184" i="3"/>
  <c r="A183" i="12" s="1"/>
  <c r="CO185" i="3"/>
  <c r="A184" i="12" s="1"/>
  <c r="CO186" i="3"/>
  <c r="A185" i="12" s="1"/>
  <c r="CO187" i="3"/>
  <c r="A186" i="12" s="1"/>
  <c r="CO188" i="3"/>
  <c r="A187" i="12" s="1"/>
  <c r="CO189" i="3"/>
  <c r="A188" i="12" s="1"/>
  <c r="CO190" i="3"/>
  <c r="A189" i="12" s="1"/>
  <c r="CO191" i="3"/>
  <c r="A190" i="12" s="1"/>
  <c r="CO192" i="3"/>
  <c r="A191" i="12" s="1"/>
  <c r="CO193" i="3"/>
  <c r="A192" i="12" s="1"/>
  <c r="CO194" i="3"/>
  <c r="A193" i="12" s="1"/>
  <c r="CO195" i="3"/>
  <c r="A194" i="12" s="1"/>
  <c r="CO196" i="3"/>
  <c r="A195" i="12" s="1"/>
  <c r="CO197" i="3"/>
  <c r="A196" i="12" s="1"/>
  <c r="CO198" i="3"/>
  <c r="A197" i="12" s="1"/>
  <c r="CO199" i="3"/>
  <c r="A198" i="12" s="1"/>
  <c r="CO200" i="3"/>
  <c r="A199" i="12" s="1"/>
  <c r="CO201" i="3"/>
  <c r="A200" i="12" s="1"/>
  <c r="CO202" i="3"/>
  <c r="A201" i="12" s="1"/>
  <c r="CO203" i="3"/>
  <c r="A202" i="12" s="1"/>
  <c r="CO204" i="3"/>
  <c r="A203" i="12" s="1"/>
  <c r="CO205" i="3"/>
  <c r="A204" i="12" s="1"/>
  <c r="CO206" i="3"/>
  <c r="A205" i="12" s="1"/>
  <c r="CO207" i="3"/>
  <c r="A206" i="12" s="1"/>
  <c r="CO208" i="3"/>
  <c r="A207" i="12" s="1"/>
  <c r="CO209" i="3"/>
  <c r="A208" i="12" s="1"/>
  <c r="CO210" i="3"/>
  <c r="A209" i="12" s="1"/>
  <c r="CO211" i="3"/>
  <c r="A210" i="12" s="1"/>
  <c r="CO212" i="3"/>
  <c r="A211" i="12" s="1"/>
  <c r="CO213" i="3"/>
  <c r="A212" i="12" s="1"/>
  <c r="CO214" i="3"/>
  <c r="A213" i="12" s="1"/>
  <c r="CO215" i="3"/>
  <c r="A214" i="12" s="1"/>
  <c r="CO216" i="3"/>
  <c r="A215" i="12" s="1"/>
  <c r="CO217" i="3"/>
  <c r="A216" i="12" s="1"/>
  <c r="CO218" i="3"/>
  <c r="A217" i="12" s="1"/>
  <c r="CO219" i="3"/>
  <c r="A218" i="12" s="1"/>
  <c r="CO220" i="3"/>
  <c r="A219" i="12" s="1"/>
  <c r="CO221" i="3"/>
  <c r="A220" i="12" s="1"/>
  <c r="CO222" i="3"/>
  <c r="A221" i="12" s="1"/>
  <c r="CO223" i="3"/>
  <c r="A222" i="12" s="1"/>
  <c r="CO224" i="3"/>
  <c r="A223" i="12" s="1"/>
  <c r="CO225" i="3"/>
  <c r="A224" i="12" s="1"/>
  <c r="CO226" i="3"/>
  <c r="A225" i="12" s="1"/>
  <c r="CO227" i="3"/>
  <c r="A226" i="12" s="1"/>
  <c r="CO228" i="3"/>
  <c r="A227" i="12" s="1"/>
  <c r="CO229" i="3"/>
  <c r="A228" i="12" s="1"/>
  <c r="CO230" i="3"/>
  <c r="A229" i="12" s="1"/>
  <c r="CO231" i="3"/>
  <c r="A230" i="12" s="1"/>
  <c r="CO232" i="3"/>
  <c r="A231" i="12" s="1"/>
  <c r="CO233" i="3"/>
  <c r="A232" i="12" s="1"/>
  <c r="CO234" i="3"/>
  <c r="A233" i="12" s="1"/>
  <c r="CO235" i="3"/>
  <c r="A234" i="12" s="1"/>
  <c r="CO236" i="3"/>
  <c r="A235" i="12" s="1"/>
  <c r="CO237" i="3"/>
  <c r="A236" i="12" s="1"/>
  <c r="CO238" i="3"/>
  <c r="A237" i="12" s="1"/>
  <c r="CO239" i="3"/>
  <c r="A238" i="12" s="1"/>
  <c r="CO240" i="3"/>
  <c r="A239" i="12" s="1"/>
  <c r="CO241" i="3"/>
  <c r="A240" i="12" s="1"/>
  <c r="CO242" i="3"/>
  <c r="A241" i="12" s="1"/>
  <c r="CO243" i="3"/>
  <c r="A242" i="12" s="1"/>
  <c r="CO244" i="3"/>
  <c r="A243" i="12" s="1"/>
  <c r="CO245" i="3"/>
  <c r="A244" i="12" s="1"/>
  <c r="CO246" i="3"/>
  <c r="A245" i="12" s="1"/>
  <c r="CO247" i="3"/>
  <c r="A246" i="12" s="1"/>
  <c r="CO248" i="3"/>
  <c r="A247" i="12" s="1"/>
  <c r="CO249" i="3"/>
  <c r="A248" i="12" s="1"/>
  <c r="CO250" i="3"/>
  <c r="A249" i="12" s="1"/>
  <c r="CO251" i="3"/>
  <c r="A250" i="12" s="1"/>
  <c r="CO252" i="3"/>
  <c r="A251" i="12" s="1"/>
  <c r="CO253" i="3"/>
  <c r="A252" i="12" s="1"/>
  <c r="CO254" i="3"/>
  <c r="A253" i="12" s="1"/>
  <c r="CO255" i="3"/>
  <c r="A254" i="12" s="1"/>
  <c r="CO256" i="3"/>
  <c r="A255" i="12" s="1"/>
  <c r="CO257" i="3"/>
  <c r="A256" i="12" s="1"/>
  <c r="CO258" i="3"/>
  <c r="A257" i="12" s="1"/>
  <c r="CO259" i="3"/>
  <c r="A258" i="12" s="1"/>
  <c r="CO260" i="3"/>
  <c r="A259" i="12" s="1"/>
  <c r="CO261" i="3"/>
  <c r="A260" i="12" s="1"/>
  <c r="CO262" i="3"/>
  <c r="A261" i="12" s="1"/>
  <c r="CO263" i="3"/>
  <c r="A262" i="12" s="1"/>
  <c r="CO264" i="3"/>
  <c r="A263" i="12" s="1"/>
  <c r="CO265" i="3"/>
  <c r="A264" i="12" s="1"/>
  <c r="CO266" i="3"/>
  <c r="A265" i="12" s="1"/>
  <c r="CO267" i="3"/>
  <c r="A266" i="12" s="1"/>
  <c r="CO268" i="3"/>
  <c r="A267" i="12" s="1"/>
  <c r="CO269" i="3"/>
  <c r="A268" i="12" s="1"/>
  <c r="CO270" i="3"/>
  <c r="A269" i="12" s="1"/>
  <c r="CO271" i="3"/>
  <c r="A270" i="12" s="1"/>
  <c r="CO272" i="3"/>
  <c r="A271" i="12" s="1"/>
  <c r="CO273" i="3"/>
  <c r="A272" i="12" s="1"/>
  <c r="CO274" i="3"/>
  <c r="A273" i="12" s="1"/>
  <c r="CO275" i="3"/>
  <c r="A274" i="12" s="1"/>
  <c r="CO276" i="3"/>
  <c r="A275" i="12" s="1"/>
  <c r="CO277" i="3"/>
  <c r="A276" i="12" s="1"/>
  <c r="CO278" i="3"/>
  <c r="A277" i="12" s="1"/>
  <c r="CO279" i="3"/>
  <c r="A278" i="12" s="1"/>
  <c r="CO280" i="3"/>
  <c r="A279" i="12" s="1"/>
  <c r="CO281" i="3"/>
  <c r="A280" i="12" s="1"/>
  <c r="CO282" i="3"/>
  <c r="A281" i="12" s="1"/>
  <c r="CO283" i="3"/>
  <c r="A282" i="12" s="1"/>
  <c r="CO284" i="3"/>
  <c r="A283" i="12" s="1"/>
  <c r="CO285" i="3"/>
  <c r="A284" i="12" s="1"/>
  <c r="CO286" i="3"/>
  <c r="A285" i="12" s="1"/>
  <c r="CO287" i="3"/>
  <c r="A286" i="12" s="1"/>
  <c r="CO288" i="3"/>
  <c r="A287" i="12" s="1"/>
  <c r="CO289" i="3"/>
  <c r="A288" i="12" s="1"/>
  <c r="CO290" i="3"/>
  <c r="A289" i="12" s="1"/>
  <c r="CO291" i="3"/>
  <c r="A290" i="12" s="1"/>
  <c r="CO292" i="3"/>
  <c r="A291" i="12" s="1"/>
  <c r="CO293" i="3"/>
  <c r="A292" i="12" s="1"/>
  <c r="CO294" i="3"/>
  <c r="A293" i="12" s="1"/>
  <c r="CO295" i="3"/>
  <c r="A294" i="12" s="1"/>
  <c r="CO296" i="3"/>
  <c r="A295" i="12" s="1"/>
  <c r="CO297" i="3"/>
  <c r="A296" i="12" s="1"/>
  <c r="CO298" i="3"/>
  <c r="A297" i="12" s="1"/>
  <c r="CO299" i="3"/>
  <c r="A298" i="12" s="1"/>
  <c r="CO300" i="3"/>
  <c r="A299" i="12" s="1"/>
  <c r="CO301" i="3"/>
  <c r="A300" i="12" s="1"/>
  <c r="CO302" i="3"/>
  <c r="A301" i="12" s="1"/>
  <c r="CO303" i="3"/>
  <c r="A302" i="12" s="1"/>
  <c r="CO304" i="3"/>
  <c r="A303" i="12" s="1"/>
  <c r="CO305" i="3"/>
  <c r="A304" i="12" s="1"/>
  <c r="CO306" i="3"/>
  <c r="A305" i="12" s="1"/>
  <c r="CO307" i="3"/>
  <c r="A306" i="12" s="1"/>
  <c r="CO308" i="3"/>
  <c r="A307" i="12" s="1"/>
  <c r="CO309" i="3"/>
  <c r="A308" i="12" s="1"/>
  <c r="CO310" i="3"/>
  <c r="A309" i="12" s="1"/>
  <c r="CO311" i="3"/>
  <c r="CO312" i="3"/>
  <c r="CO313" i="3"/>
  <c r="CO314" i="3"/>
  <c r="CO315" i="3"/>
  <c r="CO316" i="3"/>
  <c r="CO317" i="3"/>
  <c r="CO318" i="3"/>
  <c r="CO319" i="3"/>
  <c r="CO320" i="3"/>
  <c r="CO321" i="3"/>
  <c r="CO322" i="3"/>
  <c r="CO323" i="3"/>
  <c r="CO3" i="3"/>
  <c r="A2" i="12" s="1"/>
  <c r="CF4" i="3"/>
  <c r="A3" i="11" s="1"/>
  <c r="CF5" i="3"/>
  <c r="A4" i="11" s="1"/>
  <c r="CF6" i="3"/>
  <c r="A5" i="11" s="1"/>
  <c r="CF7" i="3"/>
  <c r="A6" i="11" s="1"/>
  <c r="CF8" i="3"/>
  <c r="A7" i="11" s="1"/>
  <c r="CF9" i="3"/>
  <c r="A8" i="11" s="1"/>
  <c r="CF10" i="3"/>
  <c r="A9" i="11" s="1"/>
  <c r="CF11" i="3"/>
  <c r="A10" i="11" s="1"/>
  <c r="CF12" i="3"/>
  <c r="A11" i="11" s="1"/>
  <c r="CF13" i="3"/>
  <c r="A12" i="11" s="1"/>
  <c r="CF14" i="3"/>
  <c r="A13" i="11" s="1"/>
  <c r="CF15" i="3"/>
  <c r="A14" i="11" s="1"/>
  <c r="CF16" i="3"/>
  <c r="A15" i="11" s="1"/>
  <c r="CF17" i="3"/>
  <c r="A16" i="11" s="1"/>
  <c r="CF18" i="3"/>
  <c r="A17" i="11" s="1"/>
  <c r="CF19" i="3"/>
  <c r="A18" i="11" s="1"/>
  <c r="CF20" i="3"/>
  <c r="A19" i="11" s="1"/>
  <c r="CF21" i="3"/>
  <c r="A20" i="11" s="1"/>
  <c r="CF22" i="3"/>
  <c r="A21" i="11" s="1"/>
  <c r="CF23" i="3"/>
  <c r="A22" i="11" s="1"/>
  <c r="CF24" i="3"/>
  <c r="A23" i="11" s="1"/>
  <c r="CF25" i="3"/>
  <c r="A24" i="11" s="1"/>
  <c r="CF26" i="3"/>
  <c r="A25" i="11" s="1"/>
  <c r="CF27" i="3"/>
  <c r="A26" i="11" s="1"/>
  <c r="CF28" i="3"/>
  <c r="A27" i="11" s="1"/>
  <c r="CF29" i="3"/>
  <c r="A28" i="11" s="1"/>
  <c r="CF30" i="3"/>
  <c r="A29" i="11" s="1"/>
  <c r="CF31" i="3"/>
  <c r="A30" i="11" s="1"/>
  <c r="CF32" i="3"/>
  <c r="A31" i="11" s="1"/>
  <c r="CF33" i="3"/>
  <c r="A32" i="11" s="1"/>
  <c r="CF34" i="3"/>
  <c r="A33" i="11" s="1"/>
  <c r="CF35" i="3"/>
  <c r="A34" i="11" s="1"/>
  <c r="CF36" i="3"/>
  <c r="A35" i="11" s="1"/>
  <c r="CF37" i="3"/>
  <c r="A36" i="11" s="1"/>
  <c r="CF38" i="3"/>
  <c r="A37" i="11" s="1"/>
  <c r="CF39" i="3"/>
  <c r="A38" i="11" s="1"/>
  <c r="CF40" i="3"/>
  <c r="A39" i="11" s="1"/>
  <c r="CF41" i="3"/>
  <c r="A40" i="11" s="1"/>
  <c r="CF42" i="3"/>
  <c r="A41" i="11" s="1"/>
  <c r="CF43" i="3"/>
  <c r="A42" i="11" s="1"/>
  <c r="CF44" i="3"/>
  <c r="A43" i="11" s="1"/>
  <c r="CF45" i="3"/>
  <c r="A44" i="11" s="1"/>
  <c r="CF46" i="3"/>
  <c r="A45" i="11" s="1"/>
  <c r="CF47" i="3"/>
  <c r="A46" i="11" s="1"/>
  <c r="CF48" i="3"/>
  <c r="A47" i="11" s="1"/>
  <c r="CF49" i="3"/>
  <c r="A48" i="11" s="1"/>
  <c r="CF50" i="3"/>
  <c r="A49" i="11" s="1"/>
  <c r="CF51" i="3"/>
  <c r="A50" i="11" s="1"/>
  <c r="CF52" i="3"/>
  <c r="A51" i="11" s="1"/>
  <c r="CF53" i="3"/>
  <c r="A52" i="11" s="1"/>
  <c r="CF54" i="3"/>
  <c r="A53" i="11" s="1"/>
  <c r="CF55" i="3"/>
  <c r="A54" i="11" s="1"/>
  <c r="CF56" i="3"/>
  <c r="A55" i="11" s="1"/>
  <c r="CF57" i="3"/>
  <c r="A56" i="11" s="1"/>
  <c r="CF58" i="3"/>
  <c r="A57" i="11" s="1"/>
  <c r="CF59" i="3"/>
  <c r="A58" i="11" s="1"/>
  <c r="CF60" i="3"/>
  <c r="A59" i="11" s="1"/>
  <c r="CF61" i="3"/>
  <c r="A60" i="11" s="1"/>
  <c r="CF62" i="3"/>
  <c r="A61" i="11" s="1"/>
  <c r="CF63" i="3"/>
  <c r="A62" i="11" s="1"/>
  <c r="CF64" i="3"/>
  <c r="A63" i="11" s="1"/>
  <c r="CF65" i="3"/>
  <c r="A64" i="11" s="1"/>
  <c r="CF66" i="3"/>
  <c r="A65" i="11" s="1"/>
  <c r="CF67" i="3"/>
  <c r="A66" i="11" s="1"/>
  <c r="CF68" i="3"/>
  <c r="A67" i="11" s="1"/>
  <c r="CF69" i="3"/>
  <c r="A68" i="11" s="1"/>
  <c r="CF70" i="3"/>
  <c r="A69" i="11" s="1"/>
  <c r="CF71" i="3"/>
  <c r="A70" i="11" s="1"/>
  <c r="CF72" i="3"/>
  <c r="A71" i="11" s="1"/>
  <c r="CF73" i="3"/>
  <c r="A72" i="11" s="1"/>
  <c r="CF74" i="3"/>
  <c r="A73" i="11" s="1"/>
  <c r="CF75" i="3"/>
  <c r="A74" i="11" s="1"/>
  <c r="CF76" i="3"/>
  <c r="A75" i="11" s="1"/>
  <c r="CF77" i="3"/>
  <c r="A76" i="11" s="1"/>
  <c r="CF78" i="3"/>
  <c r="A77" i="11" s="1"/>
  <c r="CF79" i="3"/>
  <c r="A78" i="11" s="1"/>
  <c r="CF80" i="3"/>
  <c r="A79" i="11" s="1"/>
  <c r="CF81" i="3"/>
  <c r="A80" i="11" s="1"/>
  <c r="CF82" i="3"/>
  <c r="A81" i="11" s="1"/>
  <c r="CF83" i="3"/>
  <c r="A82" i="11" s="1"/>
  <c r="CF84" i="3"/>
  <c r="A83" i="11" s="1"/>
  <c r="CF85" i="3"/>
  <c r="A84" i="11" s="1"/>
  <c r="CF86" i="3"/>
  <c r="A85" i="11" s="1"/>
  <c r="CF87" i="3"/>
  <c r="A86" i="11" s="1"/>
  <c r="CF88" i="3"/>
  <c r="A87" i="11" s="1"/>
  <c r="CF89" i="3"/>
  <c r="A88" i="11" s="1"/>
  <c r="CF90" i="3"/>
  <c r="A89" i="11" s="1"/>
  <c r="CF91" i="3"/>
  <c r="A90" i="11" s="1"/>
  <c r="CF92" i="3"/>
  <c r="A91" i="11" s="1"/>
  <c r="CF93" i="3"/>
  <c r="A92" i="11" s="1"/>
  <c r="CF94" i="3"/>
  <c r="A93" i="11" s="1"/>
  <c r="CF95" i="3"/>
  <c r="A94" i="11" s="1"/>
  <c r="CF96" i="3"/>
  <c r="A95" i="11" s="1"/>
  <c r="CF97" i="3"/>
  <c r="A96" i="11" s="1"/>
  <c r="CF98" i="3"/>
  <c r="A97" i="11" s="1"/>
  <c r="CF99" i="3"/>
  <c r="A98" i="11" s="1"/>
  <c r="CF100" i="3"/>
  <c r="A99" i="11" s="1"/>
  <c r="CF101" i="3"/>
  <c r="A100" i="11" s="1"/>
  <c r="CF102" i="3"/>
  <c r="A101" i="11" s="1"/>
  <c r="CF103" i="3"/>
  <c r="A102" i="11" s="1"/>
  <c r="CF104" i="3"/>
  <c r="A103" i="11" s="1"/>
  <c r="CF105" i="3"/>
  <c r="A104" i="11" s="1"/>
  <c r="CF106" i="3"/>
  <c r="A105" i="11" s="1"/>
  <c r="CF107" i="3"/>
  <c r="A106" i="11" s="1"/>
  <c r="CF108" i="3"/>
  <c r="A107" i="11" s="1"/>
  <c r="CF109" i="3"/>
  <c r="A108" i="11" s="1"/>
  <c r="CF110" i="3"/>
  <c r="A109" i="11" s="1"/>
  <c r="CF111" i="3"/>
  <c r="A110" i="11" s="1"/>
  <c r="CF112" i="3"/>
  <c r="A111" i="11" s="1"/>
  <c r="CF113" i="3"/>
  <c r="A112" i="11" s="1"/>
  <c r="CF114" i="3"/>
  <c r="A113" i="11" s="1"/>
  <c r="CF115" i="3"/>
  <c r="A114" i="11" s="1"/>
  <c r="CF116" i="3"/>
  <c r="A115" i="11" s="1"/>
  <c r="CF117" i="3"/>
  <c r="A116" i="11" s="1"/>
  <c r="CF118" i="3"/>
  <c r="A117" i="11" s="1"/>
  <c r="CF119" i="3"/>
  <c r="A118" i="11" s="1"/>
  <c r="CF120" i="3"/>
  <c r="A119" i="11" s="1"/>
  <c r="CF121" i="3"/>
  <c r="A120" i="11" s="1"/>
  <c r="CF122" i="3"/>
  <c r="A121" i="11" s="1"/>
  <c r="CF123" i="3"/>
  <c r="A122" i="11" s="1"/>
  <c r="CF124" i="3"/>
  <c r="A123" i="11" s="1"/>
  <c r="CF125" i="3"/>
  <c r="A124" i="11" s="1"/>
  <c r="CF126" i="3"/>
  <c r="A125" i="11" s="1"/>
  <c r="CF127" i="3"/>
  <c r="A126" i="11" s="1"/>
  <c r="CF128" i="3"/>
  <c r="A127" i="11" s="1"/>
  <c r="CF129" i="3"/>
  <c r="A128" i="11" s="1"/>
  <c r="CF130" i="3"/>
  <c r="A129" i="11" s="1"/>
  <c r="CF131" i="3"/>
  <c r="A130" i="11" s="1"/>
  <c r="CF132" i="3"/>
  <c r="A131" i="11" s="1"/>
  <c r="CF133" i="3"/>
  <c r="A132" i="11" s="1"/>
  <c r="CF134" i="3"/>
  <c r="A133" i="11" s="1"/>
  <c r="CF135" i="3"/>
  <c r="A134" i="11" s="1"/>
  <c r="CF136" i="3"/>
  <c r="A135" i="11" s="1"/>
  <c r="CF137" i="3"/>
  <c r="A136" i="11" s="1"/>
  <c r="CF138" i="3"/>
  <c r="A137" i="11" s="1"/>
  <c r="CF139" i="3"/>
  <c r="A138" i="11" s="1"/>
  <c r="CF140" i="3"/>
  <c r="A139" i="11" s="1"/>
  <c r="CF141" i="3"/>
  <c r="A140" i="11" s="1"/>
  <c r="CF142" i="3"/>
  <c r="A141" i="11" s="1"/>
  <c r="CF143" i="3"/>
  <c r="A142" i="11" s="1"/>
  <c r="CF144" i="3"/>
  <c r="A143" i="11" s="1"/>
  <c r="CF145" i="3"/>
  <c r="A144" i="11" s="1"/>
  <c r="CF146" i="3"/>
  <c r="A145" i="11" s="1"/>
  <c r="CF147" i="3"/>
  <c r="A146" i="11" s="1"/>
  <c r="CF148" i="3"/>
  <c r="A147" i="11" s="1"/>
  <c r="CF149" i="3"/>
  <c r="A148" i="11" s="1"/>
  <c r="CF150" i="3"/>
  <c r="A149" i="11" s="1"/>
  <c r="CF151" i="3"/>
  <c r="A150" i="11" s="1"/>
  <c r="CF152" i="3"/>
  <c r="A151" i="11" s="1"/>
  <c r="CF153" i="3"/>
  <c r="A152" i="11" s="1"/>
  <c r="CF154" i="3"/>
  <c r="A153" i="11" s="1"/>
  <c r="CF155" i="3"/>
  <c r="A154" i="11" s="1"/>
  <c r="CF156" i="3"/>
  <c r="A155" i="11" s="1"/>
  <c r="CF157" i="3"/>
  <c r="A156" i="11" s="1"/>
  <c r="CF158" i="3"/>
  <c r="A157" i="11" s="1"/>
  <c r="CF159" i="3"/>
  <c r="A158" i="11" s="1"/>
  <c r="CF160" i="3"/>
  <c r="A159" i="11" s="1"/>
  <c r="CF161" i="3"/>
  <c r="A160" i="11" s="1"/>
  <c r="CF162" i="3"/>
  <c r="A161" i="11" s="1"/>
  <c r="CF163" i="3"/>
  <c r="A162" i="11" s="1"/>
  <c r="CF164" i="3"/>
  <c r="A163" i="11" s="1"/>
  <c r="CF165" i="3"/>
  <c r="A164" i="11" s="1"/>
  <c r="CF166" i="3"/>
  <c r="A165" i="11" s="1"/>
  <c r="CF167" i="3"/>
  <c r="A166" i="11" s="1"/>
  <c r="CF168" i="3"/>
  <c r="A167" i="11" s="1"/>
  <c r="CF169" i="3"/>
  <c r="A168" i="11" s="1"/>
  <c r="CF170" i="3"/>
  <c r="A169" i="11" s="1"/>
  <c r="CF171" i="3"/>
  <c r="A170" i="11" s="1"/>
  <c r="CF172" i="3"/>
  <c r="A171" i="11" s="1"/>
  <c r="CF173" i="3"/>
  <c r="A172" i="11" s="1"/>
  <c r="CF174" i="3"/>
  <c r="A173" i="11" s="1"/>
  <c r="CF175" i="3"/>
  <c r="A174" i="11" s="1"/>
  <c r="CF176" i="3"/>
  <c r="A175" i="11" s="1"/>
  <c r="CF177" i="3"/>
  <c r="A176" i="11" s="1"/>
  <c r="CF178" i="3"/>
  <c r="A177" i="11" s="1"/>
  <c r="CF179" i="3"/>
  <c r="A178" i="11" s="1"/>
  <c r="CF180" i="3"/>
  <c r="A179" i="11" s="1"/>
  <c r="CF181" i="3"/>
  <c r="A180" i="11" s="1"/>
  <c r="CF182" i="3"/>
  <c r="A181" i="11" s="1"/>
  <c r="CF183" i="3"/>
  <c r="A182" i="11" s="1"/>
  <c r="CF184" i="3"/>
  <c r="A183" i="11" s="1"/>
  <c r="CF185" i="3"/>
  <c r="A184" i="11" s="1"/>
  <c r="CF186" i="3"/>
  <c r="A185" i="11" s="1"/>
  <c r="CF187" i="3"/>
  <c r="A186" i="11" s="1"/>
  <c r="CF188" i="3"/>
  <c r="A187" i="11" s="1"/>
  <c r="CF189" i="3"/>
  <c r="A188" i="11" s="1"/>
  <c r="CF190" i="3"/>
  <c r="A189" i="11" s="1"/>
  <c r="CF191" i="3"/>
  <c r="A190" i="11" s="1"/>
  <c r="CF192" i="3"/>
  <c r="A191" i="11" s="1"/>
  <c r="CF193" i="3"/>
  <c r="A192" i="11" s="1"/>
  <c r="CF194" i="3"/>
  <c r="A193" i="11" s="1"/>
  <c r="CF195" i="3"/>
  <c r="A194" i="11" s="1"/>
  <c r="CF196" i="3"/>
  <c r="A195" i="11" s="1"/>
  <c r="CF197" i="3"/>
  <c r="A196" i="11" s="1"/>
  <c r="CF198" i="3"/>
  <c r="A197" i="11" s="1"/>
  <c r="CF199" i="3"/>
  <c r="A198" i="11" s="1"/>
  <c r="CF200" i="3"/>
  <c r="A199" i="11" s="1"/>
  <c r="CF201" i="3"/>
  <c r="A200" i="11" s="1"/>
  <c r="CF202" i="3"/>
  <c r="A201" i="11" s="1"/>
  <c r="CF203" i="3"/>
  <c r="A202" i="11" s="1"/>
  <c r="CF204" i="3"/>
  <c r="A203" i="11" s="1"/>
  <c r="CF205" i="3"/>
  <c r="A204" i="11" s="1"/>
  <c r="CF206" i="3"/>
  <c r="A205" i="11" s="1"/>
  <c r="CF207" i="3"/>
  <c r="A206" i="11" s="1"/>
  <c r="CF208" i="3"/>
  <c r="A207" i="11" s="1"/>
  <c r="CF209" i="3"/>
  <c r="A208" i="11" s="1"/>
  <c r="CF210" i="3"/>
  <c r="A209" i="11" s="1"/>
  <c r="CF211" i="3"/>
  <c r="A210" i="11" s="1"/>
  <c r="CF212" i="3"/>
  <c r="A211" i="11" s="1"/>
  <c r="CF213" i="3"/>
  <c r="A212" i="11" s="1"/>
  <c r="CF214" i="3"/>
  <c r="A213" i="11" s="1"/>
  <c r="CF215" i="3"/>
  <c r="A214" i="11" s="1"/>
  <c r="CF216" i="3"/>
  <c r="A215" i="11" s="1"/>
  <c r="CF217" i="3"/>
  <c r="A216" i="11" s="1"/>
  <c r="CF218" i="3"/>
  <c r="A217" i="11" s="1"/>
  <c r="CF219" i="3"/>
  <c r="A218" i="11" s="1"/>
  <c r="CF220" i="3"/>
  <c r="A219" i="11" s="1"/>
  <c r="CF221" i="3"/>
  <c r="A220" i="11" s="1"/>
  <c r="CF222" i="3"/>
  <c r="A221" i="11" s="1"/>
  <c r="CF223" i="3"/>
  <c r="A222" i="11" s="1"/>
  <c r="CF224" i="3"/>
  <c r="A223" i="11" s="1"/>
  <c r="CF225" i="3"/>
  <c r="A224" i="11" s="1"/>
  <c r="CF226" i="3"/>
  <c r="A225" i="11" s="1"/>
  <c r="CF227" i="3"/>
  <c r="A226" i="11" s="1"/>
  <c r="CF228" i="3"/>
  <c r="A227" i="11" s="1"/>
  <c r="CF229" i="3"/>
  <c r="A228" i="11" s="1"/>
  <c r="CF230" i="3"/>
  <c r="A229" i="11" s="1"/>
  <c r="CF231" i="3"/>
  <c r="A230" i="11" s="1"/>
  <c r="CF232" i="3"/>
  <c r="A231" i="11" s="1"/>
  <c r="CF233" i="3"/>
  <c r="A232" i="11" s="1"/>
  <c r="CF234" i="3"/>
  <c r="A233" i="11" s="1"/>
  <c r="CF235" i="3"/>
  <c r="A234" i="11" s="1"/>
  <c r="CF236" i="3"/>
  <c r="A235" i="11" s="1"/>
  <c r="CF237" i="3"/>
  <c r="A236" i="11" s="1"/>
  <c r="CF238" i="3"/>
  <c r="A237" i="11" s="1"/>
  <c r="CF239" i="3"/>
  <c r="A238" i="11" s="1"/>
  <c r="CF240" i="3"/>
  <c r="A239" i="11" s="1"/>
  <c r="CF241" i="3"/>
  <c r="A240" i="11" s="1"/>
  <c r="CF242" i="3"/>
  <c r="A241" i="11" s="1"/>
  <c r="CF243" i="3"/>
  <c r="A242" i="11" s="1"/>
  <c r="CF244" i="3"/>
  <c r="A243" i="11" s="1"/>
  <c r="CF245" i="3"/>
  <c r="A244" i="11" s="1"/>
  <c r="CF246" i="3"/>
  <c r="A245" i="11" s="1"/>
  <c r="CF247" i="3"/>
  <c r="A246" i="11" s="1"/>
  <c r="CF248" i="3"/>
  <c r="A247" i="11" s="1"/>
  <c r="CF249" i="3"/>
  <c r="A248" i="11" s="1"/>
  <c r="CF250" i="3"/>
  <c r="A249" i="11" s="1"/>
  <c r="CF251" i="3"/>
  <c r="A250" i="11" s="1"/>
  <c r="CF252" i="3"/>
  <c r="A251" i="11" s="1"/>
  <c r="CF253" i="3"/>
  <c r="A252" i="11" s="1"/>
  <c r="CF254" i="3"/>
  <c r="A253" i="11" s="1"/>
  <c r="CF255" i="3"/>
  <c r="A254" i="11" s="1"/>
  <c r="CF256" i="3"/>
  <c r="A255" i="11" s="1"/>
  <c r="CF257" i="3"/>
  <c r="A256" i="11" s="1"/>
  <c r="CF258" i="3"/>
  <c r="A257" i="11" s="1"/>
  <c r="CF259" i="3"/>
  <c r="A258" i="11" s="1"/>
  <c r="CF260" i="3"/>
  <c r="A259" i="11" s="1"/>
  <c r="CF261" i="3"/>
  <c r="A260" i="11" s="1"/>
  <c r="CF262" i="3"/>
  <c r="A261" i="11" s="1"/>
  <c r="CF263" i="3"/>
  <c r="A262" i="11" s="1"/>
  <c r="CF264" i="3"/>
  <c r="A263" i="11" s="1"/>
  <c r="CF265" i="3"/>
  <c r="A264" i="11" s="1"/>
  <c r="CF266" i="3"/>
  <c r="A265" i="11" s="1"/>
  <c r="CF267" i="3"/>
  <c r="A266" i="11" s="1"/>
  <c r="CF268" i="3"/>
  <c r="A267" i="11" s="1"/>
  <c r="CF269" i="3"/>
  <c r="A268" i="11" s="1"/>
  <c r="CF270" i="3"/>
  <c r="A269" i="11" s="1"/>
  <c r="CF271" i="3"/>
  <c r="A270" i="11" s="1"/>
  <c r="CF272" i="3"/>
  <c r="A271" i="11" s="1"/>
  <c r="CF273" i="3"/>
  <c r="A272" i="11" s="1"/>
  <c r="CF274" i="3"/>
  <c r="A273" i="11" s="1"/>
  <c r="CF275" i="3"/>
  <c r="A274" i="11" s="1"/>
  <c r="CF276" i="3"/>
  <c r="A275" i="11" s="1"/>
  <c r="CF277" i="3"/>
  <c r="A276" i="11" s="1"/>
  <c r="CF278" i="3"/>
  <c r="A277" i="11" s="1"/>
  <c r="CF279" i="3"/>
  <c r="A278" i="11" s="1"/>
  <c r="CF280" i="3"/>
  <c r="A279" i="11" s="1"/>
  <c r="CF281" i="3"/>
  <c r="A280" i="11" s="1"/>
  <c r="CF282" i="3"/>
  <c r="A281" i="11" s="1"/>
  <c r="CF283" i="3"/>
  <c r="A282" i="11" s="1"/>
  <c r="CF284" i="3"/>
  <c r="A283" i="11" s="1"/>
  <c r="CF285" i="3"/>
  <c r="A284" i="11" s="1"/>
  <c r="CF286" i="3"/>
  <c r="A285" i="11" s="1"/>
  <c r="CF287" i="3"/>
  <c r="A286" i="11" s="1"/>
  <c r="CF288" i="3"/>
  <c r="A287" i="11" s="1"/>
  <c r="CF289" i="3"/>
  <c r="A288" i="11" s="1"/>
  <c r="CF290" i="3"/>
  <c r="A289" i="11" s="1"/>
  <c r="CF291" i="3"/>
  <c r="A290" i="11" s="1"/>
  <c r="CF292" i="3"/>
  <c r="A291" i="11" s="1"/>
  <c r="CF293" i="3"/>
  <c r="A292" i="11" s="1"/>
  <c r="CF294" i="3"/>
  <c r="A293" i="11" s="1"/>
  <c r="CF295" i="3"/>
  <c r="A294" i="11" s="1"/>
  <c r="CF296" i="3"/>
  <c r="A295" i="11" s="1"/>
  <c r="CF297" i="3"/>
  <c r="A296" i="11" s="1"/>
  <c r="CF298" i="3"/>
  <c r="A297" i="11" s="1"/>
  <c r="CF299" i="3"/>
  <c r="A298" i="11" s="1"/>
  <c r="CF300" i="3"/>
  <c r="A299" i="11" s="1"/>
  <c r="CF301" i="3"/>
  <c r="A300" i="11" s="1"/>
  <c r="CF302" i="3"/>
  <c r="A301" i="11" s="1"/>
  <c r="CF303" i="3"/>
  <c r="A302" i="11" s="1"/>
  <c r="CF304" i="3"/>
  <c r="A303" i="11" s="1"/>
  <c r="CF305" i="3"/>
  <c r="A304" i="11" s="1"/>
  <c r="CF306" i="3"/>
  <c r="A305" i="11" s="1"/>
  <c r="CF307" i="3"/>
  <c r="A306" i="11" s="1"/>
  <c r="CF308" i="3"/>
  <c r="A307" i="11" s="1"/>
  <c r="CF309" i="3"/>
  <c r="A308" i="11" s="1"/>
  <c r="CF310" i="3"/>
  <c r="A309" i="11" s="1"/>
  <c r="CF311" i="3"/>
  <c r="A310" i="11" s="1"/>
  <c r="CF312" i="3"/>
  <c r="CF313" i="3"/>
  <c r="CF314" i="3"/>
  <c r="CF315" i="3"/>
  <c r="CF316" i="3"/>
  <c r="CF317" i="3"/>
  <c r="CF318" i="3"/>
  <c r="CF319" i="3"/>
  <c r="CF320" i="3"/>
  <c r="CF321" i="3"/>
  <c r="CF322" i="3"/>
  <c r="CF323" i="3"/>
  <c r="CF3" i="3"/>
  <c r="A2" i="11" s="1"/>
  <c r="BW4" i="3"/>
  <c r="A3" i="10" s="1"/>
  <c r="BW5" i="3"/>
  <c r="A4" i="10" s="1"/>
  <c r="BW6" i="3"/>
  <c r="A5" i="10" s="1"/>
  <c r="BW7" i="3"/>
  <c r="A6" i="10" s="1"/>
  <c r="BW8" i="3"/>
  <c r="A7" i="10" s="1"/>
  <c r="BW9" i="3"/>
  <c r="A8" i="10" s="1"/>
  <c r="BW10" i="3"/>
  <c r="A9" i="10" s="1"/>
  <c r="BW11" i="3"/>
  <c r="A10" i="10" s="1"/>
  <c r="BW12" i="3"/>
  <c r="A11" i="10" s="1"/>
  <c r="BW13" i="3"/>
  <c r="A12" i="10" s="1"/>
  <c r="BW14" i="3"/>
  <c r="A13" i="10" s="1"/>
  <c r="BW15" i="3"/>
  <c r="A14" i="10" s="1"/>
  <c r="BW16" i="3"/>
  <c r="A15" i="10" s="1"/>
  <c r="BW17" i="3"/>
  <c r="A16" i="10" s="1"/>
  <c r="BW18" i="3"/>
  <c r="A17" i="10" s="1"/>
  <c r="BW19" i="3"/>
  <c r="A18" i="10" s="1"/>
  <c r="BW20" i="3"/>
  <c r="A19" i="10" s="1"/>
  <c r="BW21" i="3"/>
  <c r="A20" i="10" s="1"/>
  <c r="BW22" i="3"/>
  <c r="A21" i="10" s="1"/>
  <c r="BW23" i="3"/>
  <c r="A22" i="10" s="1"/>
  <c r="BW24" i="3"/>
  <c r="A23" i="10" s="1"/>
  <c r="BW25" i="3"/>
  <c r="A24" i="10" s="1"/>
  <c r="BW26" i="3"/>
  <c r="A25" i="10" s="1"/>
  <c r="BW27" i="3"/>
  <c r="A26" i="10" s="1"/>
  <c r="BW28" i="3"/>
  <c r="A27" i="10" s="1"/>
  <c r="BW29" i="3"/>
  <c r="A28" i="10" s="1"/>
  <c r="BW30" i="3"/>
  <c r="A29" i="10" s="1"/>
  <c r="BW31" i="3"/>
  <c r="A30" i="10" s="1"/>
  <c r="BW32" i="3"/>
  <c r="A31" i="10" s="1"/>
  <c r="BW33" i="3"/>
  <c r="A32" i="10" s="1"/>
  <c r="BW34" i="3"/>
  <c r="A33" i="10" s="1"/>
  <c r="BW35" i="3"/>
  <c r="A34" i="10" s="1"/>
  <c r="BW36" i="3"/>
  <c r="A35" i="10" s="1"/>
  <c r="BW37" i="3"/>
  <c r="A36" i="10" s="1"/>
  <c r="BW38" i="3"/>
  <c r="A37" i="10" s="1"/>
  <c r="BW39" i="3"/>
  <c r="A38" i="10" s="1"/>
  <c r="BW40" i="3"/>
  <c r="A39" i="10" s="1"/>
  <c r="BW41" i="3"/>
  <c r="A40" i="10" s="1"/>
  <c r="BW42" i="3"/>
  <c r="A41" i="10" s="1"/>
  <c r="BW43" i="3"/>
  <c r="A42" i="10" s="1"/>
  <c r="BW44" i="3"/>
  <c r="A43" i="10" s="1"/>
  <c r="BW45" i="3"/>
  <c r="A44" i="10" s="1"/>
  <c r="BW46" i="3"/>
  <c r="A45" i="10" s="1"/>
  <c r="BW47" i="3"/>
  <c r="A46" i="10" s="1"/>
  <c r="BW48" i="3"/>
  <c r="A47" i="10" s="1"/>
  <c r="BW49" i="3"/>
  <c r="A48" i="10" s="1"/>
  <c r="BW50" i="3"/>
  <c r="A49" i="10" s="1"/>
  <c r="BW51" i="3"/>
  <c r="A50" i="10" s="1"/>
  <c r="BW52" i="3"/>
  <c r="A51" i="10" s="1"/>
  <c r="BW53" i="3"/>
  <c r="A52" i="10" s="1"/>
  <c r="BW54" i="3"/>
  <c r="A53" i="10" s="1"/>
  <c r="BW55" i="3"/>
  <c r="A54" i="10" s="1"/>
  <c r="BW56" i="3"/>
  <c r="A55" i="10" s="1"/>
  <c r="BW57" i="3"/>
  <c r="A56" i="10" s="1"/>
  <c r="BW58" i="3"/>
  <c r="A57" i="10" s="1"/>
  <c r="BW59" i="3"/>
  <c r="A58" i="10" s="1"/>
  <c r="BW60" i="3"/>
  <c r="A59" i="10" s="1"/>
  <c r="BW61" i="3"/>
  <c r="A60" i="10" s="1"/>
  <c r="BW62" i="3"/>
  <c r="A61" i="10" s="1"/>
  <c r="BW63" i="3"/>
  <c r="A62" i="10" s="1"/>
  <c r="BW64" i="3"/>
  <c r="A63" i="10" s="1"/>
  <c r="BW65" i="3"/>
  <c r="A64" i="10" s="1"/>
  <c r="BW66" i="3"/>
  <c r="A65" i="10" s="1"/>
  <c r="BW67" i="3"/>
  <c r="A66" i="10" s="1"/>
  <c r="BW68" i="3"/>
  <c r="A67" i="10" s="1"/>
  <c r="BW69" i="3"/>
  <c r="A68" i="10" s="1"/>
  <c r="BW70" i="3"/>
  <c r="A69" i="10" s="1"/>
  <c r="BW71" i="3"/>
  <c r="A70" i="10" s="1"/>
  <c r="BW72" i="3"/>
  <c r="A71" i="10" s="1"/>
  <c r="BW73" i="3"/>
  <c r="A72" i="10" s="1"/>
  <c r="BW74" i="3"/>
  <c r="A73" i="10" s="1"/>
  <c r="BW75" i="3"/>
  <c r="A74" i="10" s="1"/>
  <c r="BW76" i="3"/>
  <c r="A75" i="10" s="1"/>
  <c r="BW77" i="3"/>
  <c r="A76" i="10" s="1"/>
  <c r="BW78" i="3"/>
  <c r="A77" i="10" s="1"/>
  <c r="BW79" i="3"/>
  <c r="A78" i="10" s="1"/>
  <c r="BW80" i="3"/>
  <c r="A79" i="10" s="1"/>
  <c r="BW81" i="3"/>
  <c r="A80" i="10" s="1"/>
  <c r="BW82" i="3"/>
  <c r="A81" i="10" s="1"/>
  <c r="BW83" i="3"/>
  <c r="A82" i="10" s="1"/>
  <c r="BW84" i="3"/>
  <c r="A83" i="10" s="1"/>
  <c r="BW85" i="3"/>
  <c r="A84" i="10" s="1"/>
  <c r="BW86" i="3"/>
  <c r="A85" i="10" s="1"/>
  <c r="BW87" i="3"/>
  <c r="A86" i="10" s="1"/>
  <c r="BW88" i="3"/>
  <c r="A87" i="10" s="1"/>
  <c r="BW89" i="3"/>
  <c r="A88" i="10" s="1"/>
  <c r="BW90" i="3"/>
  <c r="A89" i="10" s="1"/>
  <c r="BW91" i="3"/>
  <c r="A90" i="10" s="1"/>
  <c r="BW92" i="3"/>
  <c r="A91" i="10" s="1"/>
  <c r="BW93" i="3"/>
  <c r="A92" i="10" s="1"/>
  <c r="BW94" i="3"/>
  <c r="A93" i="10" s="1"/>
  <c r="BW95" i="3"/>
  <c r="A94" i="10" s="1"/>
  <c r="BW96" i="3"/>
  <c r="A95" i="10" s="1"/>
  <c r="BW97" i="3"/>
  <c r="A96" i="10" s="1"/>
  <c r="BW98" i="3"/>
  <c r="A97" i="10" s="1"/>
  <c r="BW99" i="3"/>
  <c r="A98" i="10" s="1"/>
  <c r="BW100" i="3"/>
  <c r="A99" i="10" s="1"/>
  <c r="BW101" i="3"/>
  <c r="A100" i="10" s="1"/>
  <c r="BW102" i="3"/>
  <c r="A101" i="10" s="1"/>
  <c r="BW103" i="3"/>
  <c r="A102" i="10" s="1"/>
  <c r="BW104" i="3"/>
  <c r="A103" i="10" s="1"/>
  <c r="BW105" i="3"/>
  <c r="A104" i="10" s="1"/>
  <c r="BW106" i="3"/>
  <c r="A105" i="10" s="1"/>
  <c r="BW107" i="3"/>
  <c r="A106" i="10" s="1"/>
  <c r="BW108" i="3"/>
  <c r="A107" i="10" s="1"/>
  <c r="BW109" i="3"/>
  <c r="A108" i="10" s="1"/>
  <c r="BW110" i="3"/>
  <c r="A109" i="10" s="1"/>
  <c r="BW111" i="3"/>
  <c r="A110" i="10" s="1"/>
  <c r="BW112" i="3"/>
  <c r="A111" i="10" s="1"/>
  <c r="BW113" i="3"/>
  <c r="A112" i="10" s="1"/>
  <c r="BW114" i="3"/>
  <c r="A113" i="10" s="1"/>
  <c r="BW115" i="3"/>
  <c r="A114" i="10" s="1"/>
  <c r="BW116" i="3"/>
  <c r="A115" i="10" s="1"/>
  <c r="BW117" i="3"/>
  <c r="A116" i="10" s="1"/>
  <c r="BW118" i="3"/>
  <c r="A117" i="10" s="1"/>
  <c r="BW119" i="3"/>
  <c r="A118" i="10" s="1"/>
  <c r="BW120" i="3"/>
  <c r="A119" i="10" s="1"/>
  <c r="BW121" i="3"/>
  <c r="A120" i="10" s="1"/>
  <c r="BW122" i="3"/>
  <c r="A121" i="10" s="1"/>
  <c r="BW123" i="3"/>
  <c r="A122" i="10" s="1"/>
  <c r="BW124" i="3"/>
  <c r="A123" i="10" s="1"/>
  <c r="BW125" i="3"/>
  <c r="A124" i="10" s="1"/>
  <c r="BW126" i="3"/>
  <c r="A125" i="10" s="1"/>
  <c r="BW127" i="3"/>
  <c r="A126" i="10" s="1"/>
  <c r="BW128" i="3"/>
  <c r="A127" i="10" s="1"/>
  <c r="BW129" i="3"/>
  <c r="A128" i="10" s="1"/>
  <c r="BW130" i="3"/>
  <c r="A129" i="10" s="1"/>
  <c r="BW131" i="3"/>
  <c r="A130" i="10" s="1"/>
  <c r="BW132" i="3"/>
  <c r="A131" i="10" s="1"/>
  <c r="BW133" i="3"/>
  <c r="A132" i="10" s="1"/>
  <c r="BW134" i="3"/>
  <c r="A133" i="10" s="1"/>
  <c r="BW135" i="3"/>
  <c r="A134" i="10" s="1"/>
  <c r="BW136" i="3"/>
  <c r="A135" i="10" s="1"/>
  <c r="BW137" i="3"/>
  <c r="A136" i="10" s="1"/>
  <c r="BW138" i="3"/>
  <c r="A137" i="10" s="1"/>
  <c r="BW139" i="3"/>
  <c r="A138" i="10" s="1"/>
  <c r="BW140" i="3"/>
  <c r="A139" i="10" s="1"/>
  <c r="BW141" i="3"/>
  <c r="A140" i="10" s="1"/>
  <c r="BW142" i="3"/>
  <c r="A141" i="10" s="1"/>
  <c r="BW143" i="3"/>
  <c r="A142" i="10" s="1"/>
  <c r="BW144" i="3"/>
  <c r="A143" i="10" s="1"/>
  <c r="BW145" i="3"/>
  <c r="A144" i="10" s="1"/>
  <c r="BW146" i="3"/>
  <c r="A145" i="10" s="1"/>
  <c r="BW147" i="3"/>
  <c r="A146" i="10" s="1"/>
  <c r="BW148" i="3"/>
  <c r="A147" i="10" s="1"/>
  <c r="BW149" i="3"/>
  <c r="A148" i="10" s="1"/>
  <c r="BW150" i="3"/>
  <c r="A149" i="10" s="1"/>
  <c r="BW151" i="3"/>
  <c r="A150" i="10" s="1"/>
  <c r="BW152" i="3"/>
  <c r="A151" i="10" s="1"/>
  <c r="BW153" i="3"/>
  <c r="A152" i="10" s="1"/>
  <c r="BW154" i="3"/>
  <c r="A153" i="10" s="1"/>
  <c r="BW155" i="3"/>
  <c r="A154" i="10" s="1"/>
  <c r="BW156" i="3"/>
  <c r="A155" i="10" s="1"/>
  <c r="BW157" i="3"/>
  <c r="A156" i="10" s="1"/>
  <c r="BW158" i="3"/>
  <c r="A157" i="10" s="1"/>
  <c r="BW159" i="3"/>
  <c r="A158" i="10" s="1"/>
  <c r="BW160" i="3"/>
  <c r="A159" i="10" s="1"/>
  <c r="BW161" i="3"/>
  <c r="A160" i="10" s="1"/>
  <c r="BW162" i="3"/>
  <c r="A161" i="10" s="1"/>
  <c r="BW163" i="3"/>
  <c r="A162" i="10" s="1"/>
  <c r="BW164" i="3"/>
  <c r="A163" i="10" s="1"/>
  <c r="BW165" i="3"/>
  <c r="A164" i="10" s="1"/>
  <c r="BW166" i="3"/>
  <c r="A165" i="10" s="1"/>
  <c r="BW167" i="3"/>
  <c r="A166" i="10" s="1"/>
  <c r="BW168" i="3"/>
  <c r="A167" i="10" s="1"/>
  <c r="BW169" i="3"/>
  <c r="A168" i="10" s="1"/>
  <c r="BW170" i="3"/>
  <c r="A169" i="10" s="1"/>
  <c r="BW171" i="3"/>
  <c r="A170" i="10" s="1"/>
  <c r="BW172" i="3"/>
  <c r="A171" i="10" s="1"/>
  <c r="BW173" i="3"/>
  <c r="A172" i="10" s="1"/>
  <c r="BW174" i="3"/>
  <c r="A173" i="10" s="1"/>
  <c r="BW175" i="3"/>
  <c r="A174" i="10" s="1"/>
  <c r="BW176" i="3"/>
  <c r="A175" i="10" s="1"/>
  <c r="BW177" i="3"/>
  <c r="A176" i="10" s="1"/>
  <c r="BW178" i="3"/>
  <c r="A177" i="10" s="1"/>
  <c r="BW179" i="3"/>
  <c r="A178" i="10" s="1"/>
  <c r="BW180" i="3"/>
  <c r="A179" i="10" s="1"/>
  <c r="BW181" i="3"/>
  <c r="A180" i="10" s="1"/>
  <c r="BW182" i="3"/>
  <c r="A181" i="10" s="1"/>
  <c r="BW183" i="3"/>
  <c r="A182" i="10" s="1"/>
  <c r="BW184" i="3"/>
  <c r="A183" i="10" s="1"/>
  <c r="BW185" i="3"/>
  <c r="A184" i="10" s="1"/>
  <c r="BW186" i="3"/>
  <c r="A185" i="10" s="1"/>
  <c r="BW187" i="3"/>
  <c r="A186" i="10" s="1"/>
  <c r="BW188" i="3"/>
  <c r="A187" i="10" s="1"/>
  <c r="BW189" i="3"/>
  <c r="A188" i="10" s="1"/>
  <c r="BW190" i="3"/>
  <c r="A189" i="10" s="1"/>
  <c r="BW191" i="3"/>
  <c r="A190" i="10" s="1"/>
  <c r="BW192" i="3"/>
  <c r="A191" i="10" s="1"/>
  <c r="BW193" i="3"/>
  <c r="A192" i="10" s="1"/>
  <c r="BW194" i="3"/>
  <c r="A193" i="10" s="1"/>
  <c r="BW195" i="3"/>
  <c r="A194" i="10" s="1"/>
  <c r="BW196" i="3"/>
  <c r="A195" i="10" s="1"/>
  <c r="BW197" i="3"/>
  <c r="A196" i="10" s="1"/>
  <c r="BW198" i="3"/>
  <c r="A197" i="10" s="1"/>
  <c r="BW199" i="3"/>
  <c r="A198" i="10" s="1"/>
  <c r="BW200" i="3"/>
  <c r="A199" i="10" s="1"/>
  <c r="BW201" i="3"/>
  <c r="A200" i="10" s="1"/>
  <c r="BW202" i="3"/>
  <c r="A201" i="10" s="1"/>
  <c r="BW203" i="3"/>
  <c r="A202" i="10" s="1"/>
  <c r="BW204" i="3"/>
  <c r="A203" i="10" s="1"/>
  <c r="BW205" i="3"/>
  <c r="A204" i="10" s="1"/>
  <c r="BW206" i="3"/>
  <c r="A205" i="10" s="1"/>
  <c r="BW207" i="3"/>
  <c r="A206" i="10" s="1"/>
  <c r="BW208" i="3"/>
  <c r="A207" i="10" s="1"/>
  <c r="BW209" i="3"/>
  <c r="A208" i="10" s="1"/>
  <c r="BW210" i="3"/>
  <c r="A209" i="10" s="1"/>
  <c r="BW211" i="3"/>
  <c r="A210" i="10" s="1"/>
  <c r="BW212" i="3"/>
  <c r="A211" i="10" s="1"/>
  <c r="BW213" i="3"/>
  <c r="A212" i="10" s="1"/>
  <c r="BW214" i="3"/>
  <c r="A213" i="10" s="1"/>
  <c r="BW215" i="3"/>
  <c r="A214" i="10" s="1"/>
  <c r="BW216" i="3"/>
  <c r="A215" i="10" s="1"/>
  <c r="BW217" i="3"/>
  <c r="A216" i="10" s="1"/>
  <c r="BW218" i="3"/>
  <c r="A217" i="10" s="1"/>
  <c r="BW219" i="3"/>
  <c r="A218" i="10" s="1"/>
  <c r="BW220" i="3"/>
  <c r="A219" i="10" s="1"/>
  <c r="BW221" i="3"/>
  <c r="A220" i="10" s="1"/>
  <c r="BW222" i="3"/>
  <c r="A221" i="10" s="1"/>
  <c r="BW223" i="3"/>
  <c r="A222" i="10" s="1"/>
  <c r="BW224" i="3"/>
  <c r="A223" i="10" s="1"/>
  <c r="BW225" i="3"/>
  <c r="A224" i="10" s="1"/>
  <c r="BW226" i="3"/>
  <c r="A225" i="10" s="1"/>
  <c r="BW227" i="3"/>
  <c r="A226" i="10" s="1"/>
  <c r="BW228" i="3"/>
  <c r="A227" i="10" s="1"/>
  <c r="BW229" i="3"/>
  <c r="A228" i="10" s="1"/>
  <c r="BW230" i="3"/>
  <c r="A229" i="10" s="1"/>
  <c r="BW231" i="3"/>
  <c r="A230" i="10" s="1"/>
  <c r="BW232" i="3"/>
  <c r="A231" i="10" s="1"/>
  <c r="BW233" i="3"/>
  <c r="A232" i="10" s="1"/>
  <c r="BW234" i="3"/>
  <c r="A233" i="10" s="1"/>
  <c r="BW235" i="3"/>
  <c r="A234" i="10" s="1"/>
  <c r="BW236" i="3"/>
  <c r="A235" i="10" s="1"/>
  <c r="BW237" i="3"/>
  <c r="A236" i="10" s="1"/>
  <c r="BW238" i="3"/>
  <c r="A237" i="10" s="1"/>
  <c r="BW239" i="3"/>
  <c r="A238" i="10" s="1"/>
  <c r="BW240" i="3"/>
  <c r="A239" i="10" s="1"/>
  <c r="BW241" i="3"/>
  <c r="A240" i="10" s="1"/>
  <c r="BW242" i="3"/>
  <c r="A241" i="10" s="1"/>
  <c r="BW243" i="3"/>
  <c r="A242" i="10" s="1"/>
  <c r="BW244" i="3"/>
  <c r="A243" i="10" s="1"/>
  <c r="BW245" i="3"/>
  <c r="A244" i="10" s="1"/>
  <c r="BW246" i="3"/>
  <c r="A245" i="10" s="1"/>
  <c r="BW247" i="3"/>
  <c r="A246" i="10" s="1"/>
  <c r="BW248" i="3"/>
  <c r="A247" i="10" s="1"/>
  <c r="BW249" i="3"/>
  <c r="A248" i="10" s="1"/>
  <c r="BW250" i="3"/>
  <c r="A249" i="10" s="1"/>
  <c r="BW251" i="3"/>
  <c r="A250" i="10" s="1"/>
  <c r="BW252" i="3"/>
  <c r="A251" i="10" s="1"/>
  <c r="BW253" i="3"/>
  <c r="A252" i="10" s="1"/>
  <c r="BW254" i="3"/>
  <c r="A253" i="10" s="1"/>
  <c r="BW255" i="3"/>
  <c r="A254" i="10" s="1"/>
  <c r="BW256" i="3"/>
  <c r="A255" i="10" s="1"/>
  <c r="BW257" i="3"/>
  <c r="A256" i="10" s="1"/>
  <c r="BW258" i="3"/>
  <c r="A257" i="10" s="1"/>
  <c r="BW259" i="3"/>
  <c r="A258" i="10" s="1"/>
  <c r="BW260" i="3"/>
  <c r="A259" i="10" s="1"/>
  <c r="BW261" i="3"/>
  <c r="A260" i="10" s="1"/>
  <c r="BW262" i="3"/>
  <c r="A261" i="10" s="1"/>
  <c r="BW263" i="3"/>
  <c r="A262" i="10" s="1"/>
  <c r="BW264" i="3"/>
  <c r="A263" i="10" s="1"/>
  <c r="BW265" i="3"/>
  <c r="A264" i="10" s="1"/>
  <c r="BW266" i="3"/>
  <c r="A265" i="10" s="1"/>
  <c r="BW267" i="3"/>
  <c r="A266" i="10" s="1"/>
  <c r="BW268" i="3"/>
  <c r="A267" i="10" s="1"/>
  <c r="BW269" i="3"/>
  <c r="A268" i="10" s="1"/>
  <c r="BW270" i="3"/>
  <c r="A269" i="10" s="1"/>
  <c r="BW271" i="3"/>
  <c r="A270" i="10" s="1"/>
  <c r="BW272" i="3"/>
  <c r="A271" i="10" s="1"/>
  <c r="BW273" i="3"/>
  <c r="A272" i="10" s="1"/>
  <c r="BW274" i="3"/>
  <c r="A273" i="10" s="1"/>
  <c r="BW275" i="3"/>
  <c r="A274" i="10" s="1"/>
  <c r="BW276" i="3"/>
  <c r="A275" i="10" s="1"/>
  <c r="BW277" i="3"/>
  <c r="A276" i="10" s="1"/>
  <c r="BW278" i="3"/>
  <c r="A277" i="10" s="1"/>
  <c r="BW279" i="3"/>
  <c r="A278" i="10" s="1"/>
  <c r="BW280" i="3"/>
  <c r="A279" i="10" s="1"/>
  <c r="BW281" i="3"/>
  <c r="A280" i="10" s="1"/>
  <c r="BW282" i="3"/>
  <c r="A281" i="10" s="1"/>
  <c r="BW283" i="3"/>
  <c r="A282" i="10" s="1"/>
  <c r="BW284" i="3"/>
  <c r="A283" i="10" s="1"/>
  <c r="BW285" i="3"/>
  <c r="A284" i="10" s="1"/>
  <c r="BW286" i="3"/>
  <c r="A285" i="10" s="1"/>
  <c r="BW287" i="3"/>
  <c r="A286" i="10" s="1"/>
  <c r="BW288" i="3"/>
  <c r="A287" i="10" s="1"/>
  <c r="BW289" i="3"/>
  <c r="A288" i="10" s="1"/>
  <c r="BW290" i="3"/>
  <c r="A289" i="10" s="1"/>
  <c r="BW291" i="3"/>
  <c r="A290" i="10" s="1"/>
  <c r="BW292" i="3"/>
  <c r="A291" i="10" s="1"/>
  <c r="BW293" i="3"/>
  <c r="A292" i="10" s="1"/>
  <c r="BW294" i="3"/>
  <c r="A293" i="10" s="1"/>
  <c r="BW295" i="3"/>
  <c r="A294" i="10" s="1"/>
  <c r="BW296" i="3"/>
  <c r="A295" i="10" s="1"/>
  <c r="BW297" i="3"/>
  <c r="A296" i="10" s="1"/>
  <c r="BW298" i="3"/>
  <c r="A297" i="10" s="1"/>
  <c r="BW299" i="3"/>
  <c r="A298" i="10" s="1"/>
  <c r="BW300" i="3"/>
  <c r="A299" i="10" s="1"/>
  <c r="BW301" i="3"/>
  <c r="A300" i="10" s="1"/>
  <c r="BW302" i="3"/>
  <c r="A301" i="10" s="1"/>
  <c r="BW303" i="3"/>
  <c r="A302" i="10" s="1"/>
  <c r="BW304" i="3"/>
  <c r="A303" i="10" s="1"/>
  <c r="BW305" i="3"/>
  <c r="A304" i="10" s="1"/>
  <c r="BW306" i="3"/>
  <c r="A305" i="10" s="1"/>
  <c r="BW307" i="3"/>
  <c r="A306" i="10" s="1"/>
  <c r="BW308" i="3"/>
  <c r="A307" i="10" s="1"/>
  <c r="BW309" i="3"/>
  <c r="A308" i="10" s="1"/>
  <c r="BW310" i="3"/>
  <c r="A309" i="10" s="1"/>
  <c r="BW311" i="3"/>
  <c r="A310" i="10" s="1"/>
  <c r="BW312" i="3"/>
  <c r="BW313" i="3"/>
  <c r="BW314" i="3"/>
  <c r="BW315" i="3"/>
  <c r="BW316" i="3"/>
  <c r="BW317" i="3"/>
  <c r="BW318" i="3"/>
  <c r="BW319" i="3"/>
  <c r="BW320" i="3"/>
  <c r="BW321" i="3"/>
  <c r="BW322" i="3"/>
  <c r="BW323" i="3"/>
  <c r="BW3" i="3"/>
  <c r="A2" i="10" s="1"/>
  <c r="BN4" i="3"/>
  <c r="A3" i="9" s="1"/>
  <c r="BN5" i="3"/>
  <c r="A4" i="9" s="1"/>
  <c r="BN6" i="3"/>
  <c r="A5" i="9" s="1"/>
  <c r="BN7" i="3"/>
  <c r="A6" i="9" s="1"/>
  <c r="BN8" i="3"/>
  <c r="A7" i="9" s="1"/>
  <c r="BN9" i="3"/>
  <c r="A8" i="9" s="1"/>
  <c r="BN10" i="3"/>
  <c r="A9" i="9" s="1"/>
  <c r="BN11" i="3"/>
  <c r="A10" i="9" s="1"/>
  <c r="BN12" i="3"/>
  <c r="A11" i="9" s="1"/>
  <c r="BN13" i="3"/>
  <c r="A12" i="9" s="1"/>
  <c r="BN14" i="3"/>
  <c r="A13" i="9" s="1"/>
  <c r="BN15" i="3"/>
  <c r="A14" i="9" s="1"/>
  <c r="BN16" i="3"/>
  <c r="A15" i="9" s="1"/>
  <c r="BN17" i="3"/>
  <c r="A16" i="9" s="1"/>
  <c r="BN18" i="3"/>
  <c r="A17" i="9" s="1"/>
  <c r="BN19" i="3"/>
  <c r="A18" i="9" s="1"/>
  <c r="BN20" i="3"/>
  <c r="A19" i="9" s="1"/>
  <c r="BN21" i="3"/>
  <c r="A20" i="9" s="1"/>
  <c r="BN22" i="3"/>
  <c r="A21" i="9" s="1"/>
  <c r="BN23" i="3"/>
  <c r="A22" i="9" s="1"/>
  <c r="BN24" i="3"/>
  <c r="A23" i="9" s="1"/>
  <c r="BN25" i="3"/>
  <c r="A24" i="9" s="1"/>
  <c r="BN26" i="3"/>
  <c r="A25" i="9" s="1"/>
  <c r="BN27" i="3"/>
  <c r="A26" i="9" s="1"/>
  <c r="BN28" i="3"/>
  <c r="A27" i="9" s="1"/>
  <c r="BN29" i="3"/>
  <c r="A28" i="9" s="1"/>
  <c r="BN30" i="3"/>
  <c r="A29" i="9" s="1"/>
  <c r="BN31" i="3"/>
  <c r="A30" i="9" s="1"/>
  <c r="BN32" i="3"/>
  <c r="A31" i="9" s="1"/>
  <c r="BN33" i="3"/>
  <c r="A32" i="9" s="1"/>
  <c r="BN34" i="3"/>
  <c r="A33" i="9" s="1"/>
  <c r="BN35" i="3"/>
  <c r="A34" i="9" s="1"/>
  <c r="BN36" i="3"/>
  <c r="A35" i="9" s="1"/>
  <c r="BN37" i="3"/>
  <c r="A36" i="9" s="1"/>
  <c r="BN38" i="3"/>
  <c r="A37" i="9" s="1"/>
  <c r="BN39" i="3"/>
  <c r="A38" i="9" s="1"/>
  <c r="BN40" i="3"/>
  <c r="A39" i="9" s="1"/>
  <c r="BN41" i="3"/>
  <c r="A40" i="9" s="1"/>
  <c r="BN42" i="3"/>
  <c r="A41" i="9" s="1"/>
  <c r="BN43" i="3"/>
  <c r="A42" i="9" s="1"/>
  <c r="BN44" i="3"/>
  <c r="A43" i="9" s="1"/>
  <c r="BN45" i="3"/>
  <c r="A44" i="9" s="1"/>
  <c r="BN46" i="3"/>
  <c r="A45" i="9" s="1"/>
  <c r="BN47" i="3"/>
  <c r="A46" i="9" s="1"/>
  <c r="BN48" i="3"/>
  <c r="A47" i="9" s="1"/>
  <c r="BN49" i="3"/>
  <c r="A48" i="9" s="1"/>
  <c r="BN50" i="3"/>
  <c r="A49" i="9" s="1"/>
  <c r="BN51" i="3"/>
  <c r="A50" i="9" s="1"/>
  <c r="BN52" i="3"/>
  <c r="A51" i="9" s="1"/>
  <c r="BN53" i="3"/>
  <c r="A52" i="9" s="1"/>
  <c r="BN54" i="3"/>
  <c r="A53" i="9" s="1"/>
  <c r="BN55" i="3"/>
  <c r="A54" i="9" s="1"/>
  <c r="BN56" i="3"/>
  <c r="A55" i="9" s="1"/>
  <c r="BN57" i="3"/>
  <c r="A56" i="9" s="1"/>
  <c r="BN58" i="3"/>
  <c r="A57" i="9" s="1"/>
  <c r="BN59" i="3"/>
  <c r="A58" i="9" s="1"/>
  <c r="BN60" i="3"/>
  <c r="A59" i="9" s="1"/>
  <c r="BN61" i="3"/>
  <c r="A60" i="9" s="1"/>
  <c r="BN62" i="3"/>
  <c r="A61" i="9" s="1"/>
  <c r="BN63" i="3"/>
  <c r="A62" i="9" s="1"/>
  <c r="BN64" i="3"/>
  <c r="A63" i="9" s="1"/>
  <c r="BN65" i="3"/>
  <c r="A64" i="9" s="1"/>
  <c r="BN66" i="3"/>
  <c r="A65" i="9" s="1"/>
  <c r="BN67" i="3"/>
  <c r="A66" i="9" s="1"/>
  <c r="BN68" i="3"/>
  <c r="A67" i="9" s="1"/>
  <c r="BN69" i="3"/>
  <c r="A68" i="9" s="1"/>
  <c r="BN70" i="3"/>
  <c r="A69" i="9" s="1"/>
  <c r="BN71" i="3"/>
  <c r="A70" i="9" s="1"/>
  <c r="BN72" i="3"/>
  <c r="A71" i="9" s="1"/>
  <c r="BN73" i="3"/>
  <c r="A72" i="9" s="1"/>
  <c r="BN74" i="3"/>
  <c r="A73" i="9" s="1"/>
  <c r="BN75" i="3"/>
  <c r="A74" i="9" s="1"/>
  <c r="BN76" i="3"/>
  <c r="A75" i="9" s="1"/>
  <c r="BN77" i="3"/>
  <c r="A76" i="9" s="1"/>
  <c r="BN78" i="3"/>
  <c r="A77" i="9" s="1"/>
  <c r="BN79" i="3"/>
  <c r="A78" i="9" s="1"/>
  <c r="BN80" i="3"/>
  <c r="A79" i="9" s="1"/>
  <c r="BN81" i="3"/>
  <c r="A80" i="9" s="1"/>
  <c r="BN82" i="3"/>
  <c r="A81" i="9" s="1"/>
  <c r="BN83" i="3"/>
  <c r="A82" i="9" s="1"/>
  <c r="BN84" i="3"/>
  <c r="A83" i="9" s="1"/>
  <c r="BN85" i="3"/>
  <c r="A84" i="9" s="1"/>
  <c r="BN86" i="3"/>
  <c r="A85" i="9" s="1"/>
  <c r="BN87" i="3"/>
  <c r="A86" i="9" s="1"/>
  <c r="BN88" i="3"/>
  <c r="A87" i="9" s="1"/>
  <c r="BN89" i="3"/>
  <c r="A88" i="9" s="1"/>
  <c r="BN90" i="3"/>
  <c r="A89" i="9" s="1"/>
  <c r="BN91" i="3"/>
  <c r="A90" i="9" s="1"/>
  <c r="BN92" i="3"/>
  <c r="A91" i="9" s="1"/>
  <c r="BN93" i="3"/>
  <c r="A92" i="9" s="1"/>
  <c r="BN94" i="3"/>
  <c r="A93" i="9" s="1"/>
  <c r="BN95" i="3"/>
  <c r="A94" i="9" s="1"/>
  <c r="BN96" i="3"/>
  <c r="A95" i="9" s="1"/>
  <c r="BN97" i="3"/>
  <c r="A96" i="9" s="1"/>
  <c r="BN98" i="3"/>
  <c r="A97" i="9" s="1"/>
  <c r="BN99" i="3"/>
  <c r="A98" i="9" s="1"/>
  <c r="BN100" i="3"/>
  <c r="A99" i="9" s="1"/>
  <c r="BN101" i="3"/>
  <c r="A100" i="9" s="1"/>
  <c r="BN102" i="3"/>
  <c r="A101" i="9" s="1"/>
  <c r="BN103" i="3"/>
  <c r="A102" i="9" s="1"/>
  <c r="BN104" i="3"/>
  <c r="A103" i="9" s="1"/>
  <c r="BN105" i="3"/>
  <c r="A104" i="9" s="1"/>
  <c r="BN106" i="3"/>
  <c r="A105" i="9" s="1"/>
  <c r="BN107" i="3"/>
  <c r="A106" i="9" s="1"/>
  <c r="BN108" i="3"/>
  <c r="A107" i="9" s="1"/>
  <c r="BN109" i="3"/>
  <c r="A108" i="9" s="1"/>
  <c r="BN110" i="3"/>
  <c r="A109" i="9" s="1"/>
  <c r="BN111" i="3"/>
  <c r="A110" i="9" s="1"/>
  <c r="BN112" i="3"/>
  <c r="A111" i="9" s="1"/>
  <c r="BN113" i="3"/>
  <c r="A112" i="9" s="1"/>
  <c r="BN114" i="3"/>
  <c r="A113" i="9" s="1"/>
  <c r="BN115" i="3"/>
  <c r="A114" i="9" s="1"/>
  <c r="BN116" i="3"/>
  <c r="A115" i="9" s="1"/>
  <c r="BN117" i="3"/>
  <c r="A116" i="9" s="1"/>
  <c r="BN118" i="3"/>
  <c r="A117" i="9" s="1"/>
  <c r="BN119" i="3"/>
  <c r="A118" i="9" s="1"/>
  <c r="BN120" i="3"/>
  <c r="A119" i="9" s="1"/>
  <c r="BN121" i="3"/>
  <c r="A120" i="9" s="1"/>
  <c r="BN122" i="3"/>
  <c r="A121" i="9" s="1"/>
  <c r="BN123" i="3"/>
  <c r="A122" i="9" s="1"/>
  <c r="BN124" i="3"/>
  <c r="A123" i="9" s="1"/>
  <c r="BN125" i="3"/>
  <c r="A124" i="9" s="1"/>
  <c r="BN126" i="3"/>
  <c r="A125" i="9" s="1"/>
  <c r="BN127" i="3"/>
  <c r="A126" i="9" s="1"/>
  <c r="BN128" i="3"/>
  <c r="A127" i="9" s="1"/>
  <c r="BN129" i="3"/>
  <c r="A128" i="9" s="1"/>
  <c r="BN130" i="3"/>
  <c r="A129" i="9" s="1"/>
  <c r="BN131" i="3"/>
  <c r="A130" i="9" s="1"/>
  <c r="BN132" i="3"/>
  <c r="A131" i="9" s="1"/>
  <c r="BN133" i="3"/>
  <c r="A132" i="9" s="1"/>
  <c r="BN134" i="3"/>
  <c r="A133" i="9" s="1"/>
  <c r="BN135" i="3"/>
  <c r="A134" i="9" s="1"/>
  <c r="BN136" i="3"/>
  <c r="A135" i="9" s="1"/>
  <c r="BN137" i="3"/>
  <c r="A136" i="9" s="1"/>
  <c r="BN138" i="3"/>
  <c r="A137" i="9" s="1"/>
  <c r="BN139" i="3"/>
  <c r="A138" i="9" s="1"/>
  <c r="BN140" i="3"/>
  <c r="A139" i="9" s="1"/>
  <c r="BN141" i="3"/>
  <c r="A140" i="9" s="1"/>
  <c r="BN142" i="3"/>
  <c r="A141" i="9" s="1"/>
  <c r="BN143" i="3"/>
  <c r="A142" i="9" s="1"/>
  <c r="BN144" i="3"/>
  <c r="A143" i="9" s="1"/>
  <c r="BN145" i="3"/>
  <c r="A144" i="9" s="1"/>
  <c r="BN146" i="3"/>
  <c r="A145" i="9" s="1"/>
  <c r="BN147" i="3"/>
  <c r="A146" i="9" s="1"/>
  <c r="BN148" i="3"/>
  <c r="A147" i="9" s="1"/>
  <c r="BN149" i="3"/>
  <c r="A148" i="9" s="1"/>
  <c r="BN150" i="3"/>
  <c r="A149" i="9" s="1"/>
  <c r="BN151" i="3"/>
  <c r="A150" i="9" s="1"/>
  <c r="BN152" i="3"/>
  <c r="A151" i="9" s="1"/>
  <c r="BN153" i="3"/>
  <c r="A152" i="9" s="1"/>
  <c r="BN154" i="3"/>
  <c r="A153" i="9" s="1"/>
  <c r="BN155" i="3"/>
  <c r="A154" i="9" s="1"/>
  <c r="BN156" i="3"/>
  <c r="A155" i="9" s="1"/>
  <c r="BN157" i="3"/>
  <c r="A156" i="9" s="1"/>
  <c r="BN158" i="3"/>
  <c r="A157" i="9" s="1"/>
  <c r="BN159" i="3"/>
  <c r="A158" i="9" s="1"/>
  <c r="BN160" i="3"/>
  <c r="A159" i="9" s="1"/>
  <c r="BN161" i="3"/>
  <c r="A160" i="9" s="1"/>
  <c r="BN162" i="3"/>
  <c r="A161" i="9" s="1"/>
  <c r="BN163" i="3"/>
  <c r="A162" i="9" s="1"/>
  <c r="BN164" i="3"/>
  <c r="A163" i="9" s="1"/>
  <c r="BN165" i="3"/>
  <c r="A164" i="9" s="1"/>
  <c r="BN166" i="3"/>
  <c r="A165" i="9" s="1"/>
  <c r="BN167" i="3"/>
  <c r="A166" i="9" s="1"/>
  <c r="BN168" i="3"/>
  <c r="A167" i="9" s="1"/>
  <c r="BN169" i="3"/>
  <c r="A168" i="9" s="1"/>
  <c r="BN170" i="3"/>
  <c r="A169" i="9" s="1"/>
  <c r="BN171" i="3"/>
  <c r="A170" i="9" s="1"/>
  <c r="BN172" i="3"/>
  <c r="A171" i="9" s="1"/>
  <c r="BN173" i="3"/>
  <c r="A172" i="9" s="1"/>
  <c r="BN174" i="3"/>
  <c r="A173" i="9" s="1"/>
  <c r="BN175" i="3"/>
  <c r="A174" i="9" s="1"/>
  <c r="BN176" i="3"/>
  <c r="A175" i="9" s="1"/>
  <c r="BN177" i="3"/>
  <c r="A176" i="9" s="1"/>
  <c r="BN178" i="3"/>
  <c r="A177" i="9" s="1"/>
  <c r="BN179" i="3"/>
  <c r="A178" i="9" s="1"/>
  <c r="BN180" i="3"/>
  <c r="A179" i="9" s="1"/>
  <c r="BN181" i="3"/>
  <c r="A180" i="9" s="1"/>
  <c r="BN182" i="3"/>
  <c r="A181" i="9" s="1"/>
  <c r="BN183" i="3"/>
  <c r="A182" i="9" s="1"/>
  <c r="BN184" i="3"/>
  <c r="A183" i="9" s="1"/>
  <c r="BN185" i="3"/>
  <c r="A184" i="9" s="1"/>
  <c r="BN186" i="3"/>
  <c r="A185" i="9" s="1"/>
  <c r="BN187" i="3"/>
  <c r="A186" i="9" s="1"/>
  <c r="BN188" i="3"/>
  <c r="A187" i="9" s="1"/>
  <c r="BN189" i="3"/>
  <c r="A188" i="9" s="1"/>
  <c r="BN190" i="3"/>
  <c r="A189" i="9" s="1"/>
  <c r="BN191" i="3"/>
  <c r="A190" i="9" s="1"/>
  <c r="BN192" i="3"/>
  <c r="A191" i="9" s="1"/>
  <c r="BN193" i="3"/>
  <c r="A192" i="9" s="1"/>
  <c r="BN194" i="3"/>
  <c r="A193" i="9" s="1"/>
  <c r="BN195" i="3"/>
  <c r="A194" i="9" s="1"/>
  <c r="BN196" i="3"/>
  <c r="A195" i="9" s="1"/>
  <c r="BN197" i="3"/>
  <c r="A196" i="9" s="1"/>
  <c r="BN198" i="3"/>
  <c r="A197" i="9" s="1"/>
  <c r="BN199" i="3"/>
  <c r="A198" i="9" s="1"/>
  <c r="BN200" i="3"/>
  <c r="A199" i="9" s="1"/>
  <c r="BN201" i="3"/>
  <c r="A200" i="9" s="1"/>
  <c r="BN202" i="3"/>
  <c r="A201" i="9" s="1"/>
  <c r="BN203" i="3"/>
  <c r="A202" i="9" s="1"/>
  <c r="BN204" i="3"/>
  <c r="A203" i="9" s="1"/>
  <c r="BN205" i="3"/>
  <c r="A204" i="9" s="1"/>
  <c r="BN206" i="3"/>
  <c r="A205" i="9" s="1"/>
  <c r="BN207" i="3"/>
  <c r="A206" i="9" s="1"/>
  <c r="BN208" i="3"/>
  <c r="A207" i="9" s="1"/>
  <c r="BN209" i="3"/>
  <c r="A208" i="9" s="1"/>
  <c r="BN210" i="3"/>
  <c r="A209" i="9" s="1"/>
  <c r="BN211" i="3"/>
  <c r="A210" i="9" s="1"/>
  <c r="BN212" i="3"/>
  <c r="A211" i="9" s="1"/>
  <c r="BN213" i="3"/>
  <c r="A212" i="9" s="1"/>
  <c r="BN214" i="3"/>
  <c r="A213" i="9" s="1"/>
  <c r="BN215" i="3"/>
  <c r="A214" i="9" s="1"/>
  <c r="BN216" i="3"/>
  <c r="A215" i="9" s="1"/>
  <c r="BN217" i="3"/>
  <c r="A216" i="9" s="1"/>
  <c r="BN218" i="3"/>
  <c r="A217" i="9" s="1"/>
  <c r="BN219" i="3"/>
  <c r="A218" i="9" s="1"/>
  <c r="BN220" i="3"/>
  <c r="A219" i="9" s="1"/>
  <c r="BN221" i="3"/>
  <c r="A220" i="9" s="1"/>
  <c r="BN222" i="3"/>
  <c r="A221" i="9" s="1"/>
  <c r="BN223" i="3"/>
  <c r="A222" i="9" s="1"/>
  <c r="BN224" i="3"/>
  <c r="A223" i="9" s="1"/>
  <c r="BN225" i="3"/>
  <c r="A224" i="9" s="1"/>
  <c r="BN226" i="3"/>
  <c r="A225" i="9" s="1"/>
  <c r="BN227" i="3"/>
  <c r="A226" i="9" s="1"/>
  <c r="BN228" i="3"/>
  <c r="A227" i="9" s="1"/>
  <c r="BN229" i="3"/>
  <c r="A228" i="9" s="1"/>
  <c r="BN230" i="3"/>
  <c r="A229" i="9" s="1"/>
  <c r="BN231" i="3"/>
  <c r="A230" i="9" s="1"/>
  <c r="BN232" i="3"/>
  <c r="A231" i="9" s="1"/>
  <c r="BN233" i="3"/>
  <c r="A232" i="9" s="1"/>
  <c r="BN234" i="3"/>
  <c r="A233" i="9" s="1"/>
  <c r="BN235" i="3"/>
  <c r="A234" i="9" s="1"/>
  <c r="BN236" i="3"/>
  <c r="A235" i="9" s="1"/>
  <c r="BN237" i="3"/>
  <c r="A236" i="9" s="1"/>
  <c r="BN238" i="3"/>
  <c r="A237" i="9" s="1"/>
  <c r="BN239" i="3"/>
  <c r="A238" i="9" s="1"/>
  <c r="BN240" i="3"/>
  <c r="A239" i="9" s="1"/>
  <c r="BN241" i="3"/>
  <c r="A240" i="9" s="1"/>
  <c r="BN242" i="3"/>
  <c r="A241" i="9" s="1"/>
  <c r="BN243" i="3"/>
  <c r="A242" i="9" s="1"/>
  <c r="BN244" i="3"/>
  <c r="A243" i="9" s="1"/>
  <c r="BN245" i="3"/>
  <c r="A244" i="9" s="1"/>
  <c r="BN246" i="3"/>
  <c r="A245" i="9" s="1"/>
  <c r="BN247" i="3"/>
  <c r="A246" i="9" s="1"/>
  <c r="BN248" i="3"/>
  <c r="A247" i="9" s="1"/>
  <c r="BN249" i="3"/>
  <c r="A248" i="9" s="1"/>
  <c r="BN250" i="3"/>
  <c r="A249" i="9" s="1"/>
  <c r="BN251" i="3"/>
  <c r="A250" i="9" s="1"/>
  <c r="BN252" i="3"/>
  <c r="A251" i="9" s="1"/>
  <c r="BN253" i="3"/>
  <c r="A252" i="9" s="1"/>
  <c r="BN254" i="3"/>
  <c r="A253" i="9" s="1"/>
  <c r="BN255" i="3"/>
  <c r="A254" i="9" s="1"/>
  <c r="BN256" i="3"/>
  <c r="A255" i="9" s="1"/>
  <c r="BN257" i="3"/>
  <c r="A256" i="9" s="1"/>
  <c r="BN258" i="3"/>
  <c r="A257" i="9" s="1"/>
  <c r="BN259" i="3"/>
  <c r="A258" i="9" s="1"/>
  <c r="BN260" i="3"/>
  <c r="A259" i="9" s="1"/>
  <c r="BN261" i="3"/>
  <c r="A260" i="9" s="1"/>
  <c r="BN262" i="3"/>
  <c r="A261" i="9" s="1"/>
  <c r="BN263" i="3"/>
  <c r="A262" i="9" s="1"/>
  <c r="BN264" i="3"/>
  <c r="A263" i="9" s="1"/>
  <c r="BN265" i="3"/>
  <c r="A264" i="9" s="1"/>
  <c r="BN266" i="3"/>
  <c r="A265" i="9" s="1"/>
  <c r="BN267" i="3"/>
  <c r="A266" i="9" s="1"/>
  <c r="BN268" i="3"/>
  <c r="A267" i="9" s="1"/>
  <c r="BN269" i="3"/>
  <c r="A268" i="9" s="1"/>
  <c r="BN270" i="3"/>
  <c r="A269" i="9" s="1"/>
  <c r="BN271" i="3"/>
  <c r="A270" i="9" s="1"/>
  <c r="BN272" i="3"/>
  <c r="A271" i="9" s="1"/>
  <c r="BN273" i="3"/>
  <c r="A272" i="9" s="1"/>
  <c r="BN274" i="3"/>
  <c r="A273" i="9" s="1"/>
  <c r="BN275" i="3"/>
  <c r="A274" i="9" s="1"/>
  <c r="BN276" i="3"/>
  <c r="A275" i="9" s="1"/>
  <c r="BN277" i="3"/>
  <c r="A276" i="9" s="1"/>
  <c r="BN278" i="3"/>
  <c r="A277" i="9" s="1"/>
  <c r="BN279" i="3"/>
  <c r="A278" i="9" s="1"/>
  <c r="BN280" i="3"/>
  <c r="A279" i="9" s="1"/>
  <c r="BN281" i="3"/>
  <c r="A280" i="9" s="1"/>
  <c r="BN282" i="3"/>
  <c r="A281" i="9" s="1"/>
  <c r="BN283" i="3"/>
  <c r="A282" i="9" s="1"/>
  <c r="BN284" i="3"/>
  <c r="A283" i="9" s="1"/>
  <c r="BN285" i="3"/>
  <c r="A284" i="9" s="1"/>
  <c r="BN286" i="3"/>
  <c r="A285" i="9" s="1"/>
  <c r="BN287" i="3"/>
  <c r="A286" i="9" s="1"/>
  <c r="BN288" i="3"/>
  <c r="A287" i="9" s="1"/>
  <c r="BN289" i="3"/>
  <c r="A288" i="9" s="1"/>
  <c r="BN290" i="3"/>
  <c r="A289" i="9" s="1"/>
  <c r="BN291" i="3"/>
  <c r="A290" i="9" s="1"/>
  <c r="BN292" i="3"/>
  <c r="A291" i="9" s="1"/>
  <c r="BN293" i="3"/>
  <c r="A292" i="9" s="1"/>
  <c r="BN294" i="3"/>
  <c r="A293" i="9" s="1"/>
  <c r="BN295" i="3"/>
  <c r="A294" i="9" s="1"/>
  <c r="BN296" i="3"/>
  <c r="A295" i="9" s="1"/>
  <c r="BN297" i="3"/>
  <c r="A296" i="9" s="1"/>
  <c r="BN298" i="3"/>
  <c r="A297" i="9" s="1"/>
  <c r="BN299" i="3"/>
  <c r="A298" i="9" s="1"/>
  <c r="BN300" i="3"/>
  <c r="A299" i="9" s="1"/>
  <c r="BN301" i="3"/>
  <c r="A300" i="9" s="1"/>
  <c r="BN302" i="3"/>
  <c r="A301" i="9" s="1"/>
  <c r="BN303" i="3"/>
  <c r="A302" i="9" s="1"/>
  <c r="BN304" i="3"/>
  <c r="A303" i="9" s="1"/>
  <c r="BN305" i="3"/>
  <c r="A304" i="9" s="1"/>
  <c r="BN306" i="3"/>
  <c r="A305" i="9" s="1"/>
  <c r="BN307" i="3"/>
  <c r="A306" i="9" s="1"/>
  <c r="BN308" i="3"/>
  <c r="A307" i="9" s="1"/>
  <c r="BN309" i="3"/>
  <c r="A308" i="9" s="1"/>
  <c r="BN310" i="3"/>
  <c r="A309" i="9" s="1"/>
  <c r="BN311" i="3"/>
  <c r="A310" i="9" s="1"/>
  <c r="BN312" i="3"/>
  <c r="BN313" i="3"/>
  <c r="BN314" i="3"/>
  <c r="BN315" i="3"/>
  <c r="BN316" i="3"/>
  <c r="BN317" i="3"/>
  <c r="BN318" i="3"/>
  <c r="BN319" i="3"/>
  <c r="BN320" i="3"/>
  <c r="BN321" i="3"/>
  <c r="BN322" i="3"/>
  <c r="BN323" i="3"/>
  <c r="BN3" i="3"/>
  <c r="A2" i="9" s="1"/>
  <c r="BF4" i="3"/>
  <c r="BF5" i="3"/>
  <c r="BF6" i="3"/>
  <c r="BF7" i="3"/>
  <c r="BF8" i="3"/>
  <c r="BF9" i="3"/>
  <c r="BF10" i="3"/>
  <c r="BF11" i="3"/>
  <c r="BF12"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 i="3"/>
  <c r="AW4" i="3"/>
  <c r="AW5" i="3"/>
  <c r="AW6" i="3"/>
  <c r="AW7" i="3"/>
  <c r="AW8" i="3"/>
  <c r="AW9" i="3"/>
  <c r="AW10" i="3"/>
  <c r="AW11" i="3"/>
  <c r="AW12" i="3"/>
  <c r="AW13" i="3"/>
  <c r="AW14" i="3"/>
  <c r="AW15" i="3"/>
  <c r="AW16" i="3"/>
  <c r="AW17" i="3"/>
  <c r="AW18" i="3"/>
  <c r="AW19" i="3"/>
  <c r="AW20" i="3"/>
  <c r="AW21" i="3"/>
  <c r="AW22" i="3"/>
  <c r="AW23" i="3"/>
  <c r="AW24" i="3"/>
  <c r="AW25" i="3"/>
  <c r="AW26" i="3"/>
  <c r="AW27" i="3"/>
  <c r="AW28" i="3"/>
  <c r="AW29" i="3"/>
  <c r="AW30" i="3"/>
  <c r="AW31" i="3"/>
  <c r="AW32" i="3"/>
  <c r="AW33" i="3"/>
  <c r="AW34" i="3"/>
  <c r="AW35" i="3"/>
  <c r="AW36" i="3"/>
  <c r="AW37" i="3"/>
  <c r="AW38" i="3"/>
  <c r="AW39" i="3"/>
  <c r="AW40" i="3"/>
  <c r="AW41" i="3"/>
  <c r="AW42" i="3"/>
  <c r="AW43" i="3"/>
  <c r="AW44" i="3"/>
  <c r="AW45" i="3"/>
  <c r="AW46" i="3"/>
  <c r="AW47" i="3"/>
  <c r="AW48" i="3"/>
  <c r="AW49" i="3"/>
  <c r="AW50" i="3"/>
  <c r="AW51" i="3"/>
  <c r="AW52" i="3"/>
  <c r="AW53" i="3"/>
  <c r="AW54" i="3"/>
  <c r="AW55" i="3"/>
  <c r="AW56" i="3"/>
  <c r="AW57" i="3"/>
  <c r="AW58" i="3"/>
  <c r="AW59" i="3"/>
  <c r="AW60" i="3"/>
  <c r="AW61" i="3"/>
  <c r="AW62" i="3"/>
  <c r="AW63" i="3"/>
  <c r="AW64" i="3"/>
  <c r="AW65" i="3"/>
  <c r="AW66" i="3"/>
  <c r="AW67" i="3"/>
  <c r="AW68" i="3"/>
  <c r="AW69" i="3"/>
  <c r="AW70" i="3"/>
  <c r="AW71" i="3"/>
  <c r="AW72" i="3"/>
  <c r="AW73" i="3"/>
  <c r="AW74" i="3"/>
  <c r="AW75" i="3"/>
  <c r="AW76" i="3"/>
  <c r="AW77" i="3"/>
  <c r="AW78" i="3"/>
  <c r="AW79" i="3"/>
  <c r="AW80" i="3"/>
  <c r="AW81" i="3"/>
  <c r="AW82" i="3"/>
  <c r="AW83" i="3"/>
  <c r="AW84" i="3"/>
  <c r="AW85" i="3"/>
  <c r="AW86" i="3"/>
  <c r="AW87" i="3"/>
  <c r="AW88" i="3"/>
  <c r="AW89" i="3"/>
  <c r="AW90" i="3"/>
  <c r="AW91" i="3"/>
  <c r="AW92" i="3"/>
  <c r="AW93" i="3"/>
  <c r="AW94" i="3"/>
  <c r="AW95" i="3"/>
  <c r="AW96" i="3"/>
  <c r="AW97" i="3"/>
  <c r="AW98" i="3"/>
  <c r="AW99" i="3"/>
  <c r="AW100" i="3"/>
  <c r="AW101" i="3"/>
  <c r="AW102" i="3"/>
  <c r="AW103" i="3"/>
  <c r="AW104" i="3"/>
  <c r="AW105" i="3"/>
  <c r="AW106" i="3"/>
  <c r="AW107" i="3"/>
  <c r="AW108" i="3"/>
  <c r="AW109" i="3"/>
  <c r="AW110" i="3"/>
  <c r="AW111" i="3"/>
  <c r="AW112" i="3"/>
  <c r="AW113" i="3"/>
  <c r="AW114" i="3"/>
  <c r="AW115" i="3"/>
  <c r="AW116" i="3"/>
  <c r="AW117" i="3"/>
  <c r="AW118" i="3"/>
  <c r="AW119" i="3"/>
  <c r="AW120" i="3"/>
  <c r="AW121" i="3"/>
  <c r="AW122" i="3"/>
  <c r="AW123" i="3"/>
  <c r="AW124" i="3"/>
  <c r="AW125" i="3"/>
  <c r="AW126" i="3"/>
  <c r="AW127" i="3"/>
  <c r="AW128" i="3"/>
  <c r="AW129" i="3"/>
  <c r="AW130" i="3"/>
  <c r="AW131" i="3"/>
  <c r="AW132" i="3"/>
  <c r="AW133" i="3"/>
  <c r="AW134" i="3"/>
  <c r="AW135" i="3"/>
  <c r="AW136" i="3"/>
  <c r="AW137" i="3"/>
  <c r="AW138" i="3"/>
  <c r="AW139" i="3"/>
  <c r="AW140" i="3"/>
  <c r="AW141" i="3"/>
  <c r="AW142" i="3"/>
  <c r="AW143" i="3"/>
  <c r="AW144" i="3"/>
  <c r="AW145" i="3"/>
  <c r="AW146" i="3"/>
  <c r="AW147" i="3"/>
  <c r="AW148" i="3"/>
  <c r="AW149" i="3"/>
  <c r="AW150" i="3"/>
  <c r="AW151" i="3"/>
  <c r="AW152" i="3"/>
  <c r="AW153" i="3"/>
  <c r="AW154" i="3"/>
  <c r="AW155" i="3"/>
  <c r="AW156" i="3"/>
  <c r="AW157" i="3"/>
  <c r="AW158" i="3"/>
  <c r="AW159" i="3"/>
  <c r="AW160" i="3"/>
  <c r="AW161" i="3"/>
  <c r="AW162" i="3"/>
  <c r="AW163" i="3"/>
  <c r="AW164" i="3"/>
  <c r="AW165" i="3"/>
  <c r="AW166" i="3"/>
  <c r="AW167" i="3"/>
  <c r="AW168" i="3"/>
  <c r="AW169" i="3"/>
  <c r="AW170" i="3"/>
  <c r="AW171" i="3"/>
  <c r="AW172" i="3"/>
  <c r="AW173" i="3"/>
  <c r="AW174" i="3"/>
  <c r="AW175" i="3"/>
  <c r="AW176" i="3"/>
  <c r="AW177" i="3"/>
  <c r="AW178" i="3"/>
  <c r="AW179" i="3"/>
  <c r="AW180" i="3"/>
  <c r="AW181" i="3"/>
  <c r="AW182" i="3"/>
  <c r="AW183" i="3"/>
  <c r="AW184" i="3"/>
  <c r="AW185" i="3"/>
  <c r="AW186" i="3"/>
  <c r="AW187" i="3"/>
  <c r="AW188" i="3"/>
  <c r="AW189" i="3"/>
  <c r="AW190" i="3"/>
  <c r="AW191" i="3"/>
  <c r="AW192" i="3"/>
  <c r="AW193" i="3"/>
  <c r="AW194" i="3"/>
  <c r="AW195" i="3"/>
  <c r="AW196" i="3"/>
  <c r="AW197" i="3"/>
  <c r="AW198" i="3"/>
  <c r="AW199" i="3"/>
  <c r="AW200" i="3"/>
  <c r="AW201" i="3"/>
  <c r="AW202" i="3"/>
  <c r="AW203" i="3"/>
  <c r="AW204" i="3"/>
  <c r="AW205" i="3"/>
  <c r="AW206" i="3"/>
  <c r="AW207" i="3"/>
  <c r="AW208" i="3"/>
  <c r="AW209" i="3"/>
  <c r="AW210" i="3"/>
  <c r="AW211" i="3"/>
  <c r="AW212" i="3"/>
  <c r="AW213" i="3"/>
  <c r="AW214" i="3"/>
  <c r="AW215" i="3"/>
  <c r="AW216" i="3"/>
  <c r="AW217" i="3"/>
  <c r="AW218" i="3"/>
  <c r="AW219" i="3"/>
  <c r="AW220" i="3"/>
  <c r="AW221" i="3"/>
  <c r="AW222" i="3"/>
  <c r="AW223" i="3"/>
  <c r="AW224" i="3"/>
  <c r="AW225" i="3"/>
  <c r="AW226" i="3"/>
  <c r="AW227" i="3"/>
  <c r="AW228" i="3"/>
  <c r="AW229" i="3"/>
  <c r="AW230" i="3"/>
  <c r="AW231" i="3"/>
  <c r="AW232" i="3"/>
  <c r="AW233" i="3"/>
  <c r="AW234" i="3"/>
  <c r="AW235" i="3"/>
  <c r="AW236" i="3"/>
  <c r="AW237" i="3"/>
  <c r="AW238" i="3"/>
  <c r="AW239" i="3"/>
  <c r="AW240" i="3"/>
  <c r="AW241" i="3"/>
  <c r="AW242" i="3"/>
  <c r="AW243" i="3"/>
  <c r="AW244" i="3"/>
  <c r="AW245" i="3"/>
  <c r="AW246" i="3"/>
  <c r="AW247" i="3"/>
  <c r="AW248" i="3"/>
  <c r="AW249" i="3"/>
  <c r="AW250" i="3"/>
  <c r="AW251" i="3"/>
  <c r="AW252" i="3"/>
  <c r="AW253" i="3"/>
  <c r="AW254" i="3"/>
  <c r="AW255" i="3"/>
  <c r="AW256" i="3"/>
  <c r="AW257" i="3"/>
  <c r="AW258" i="3"/>
  <c r="AW259" i="3"/>
  <c r="AW260" i="3"/>
  <c r="AW261" i="3"/>
  <c r="AW262" i="3"/>
  <c r="AW263" i="3"/>
  <c r="AW264" i="3"/>
  <c r="AW265" i="3"/>
  <c r="AW266" i="3"/>
  <c r="AW267" i="3"/>
  <c r="AW268" i="3"/>
  <c r="AW269" i="3"/>
  <c r="AW270" i="3"/>
  <c r="AW271" i="3"/>
  <c r="AW272" i="3"/>
  <c r="AW273" i="3"/>
  <c r="AW274" i="3"/>
  <c r="AW275" i="3"/>
  <c r="AW276" i="3"/>
  <c r="AW277" i="3"/>
  <c r="AW278" i="3"/>
  <c r="AW279" i="3"/>
  <c r="AW280" i="3"/>
  <c r="AW281" i="3"/>
  <c r="AW282" i="3"/>
  <c r="AW283" i="3"/>
  <c r="AW284" i="3"/>
  <c r="AW285" i="3"/>
  <c r="AW286" i="3"/>
  <c r="AW287" i="3"/>
  <c r="AW288" i="3"/>
  <c r="AW289" i="3"/>
  <c r="AW290" i="3"/>
  <c r="AW291" i="3"/>
  <c r="AW292" i="3"/>
  <c r="AW293" i="3"/>
  <c r="AW294" i="3"/>
  <c r="AW295" i="3"/>
  <c r="AW296" i="3"/>
  <c r="AW297" i="3"/>
  <c r="AW298" i="3"/>
  <c r="AW299" i="3"/>
  <c r="AW300" i="3"/>
  <c r="AW301" i="3"/>
  <c r="AW302" i="3"/>
  <c r="AW303" i="3"/>
  <c r="AW304" i="3"/>
  <c r="AW305" i="3"/>
  <c r="AW306" i="3"/>
  <c r="AW307" i="3"/>
  <c r="AW308" i="3"/>
  <c r="AW309" i="3"/>
  <c r="AW310" i="3"/>
  <c r="AW311" i="3"/>
  <c r="AW312" i="3"/>
  <c r="AW313" i="3"/>
  <c r="AW314" i="3"/>
  <c r="AW315" i="3"/>
  <c r="AW316" i="3"/>
  <c r="AW317" i="3"/>
  <c r="AW318" i="3"/>
  <c r="AW319" i="3"/>
  <c r="AW320" i="3"/>
  <c r="AW321" i="3"/>
  <c r="AW322" i="3"/>
  <c r="AW323" i="3"/>
  <c r="AW3" i="3"/>
  <c r="AN4" i="3"/>
  <c r="AN5" i="3"/>
  <c r="AN6" i="3"/>
  <c r="AN7" i="3"/>
  <c r="AN8" i="3"/>
  <c r="AN9" i="3"/>
  <c r="AN10" i="3"/>
  <c r="AN11" i="3"/>
  <c r="AN12" i="3"/>
  <c r="AN13" i="3"/>
  <c r="AN14" i="3"/>
  <c r="AN15" i="3"/>
  <c r="AN16" i="3"/>
  <c r="AN17" i="3"/>
  <c r="AN18" i="3"/>
  <c r="AN19" i="3"/>
  <c r="AN20" i="3"/>
  <c r="AN21" i="3"/>
  <c r="AN22" i="3"/>
  <c r="AN23" i="3"/>
  <c r="AN24" i="3"/>
  <c r="AN25" i="3"/>
  <c r="AN26" i="3"/>
  <c r="AN27" i="3"/>
  <c r="AN28" i="3"/>
  <c r="AN29" i="3"/>
  <c r="AN30" i="3"/>
  <c r="AN31" i="3"/>
  <c r="AN32" i="3"/>
  <c r="AN33" i="3"/>
  <c r="AN34" i="3"/>
  <c r="AN35" i="3"/>
  <c r="AN36" i="3"/>
  <c r="AN37" i="3"/>
  <c r="AN38" i="3"/>
  <c r="AN39" i="3"/>
  <c r="AN40" i="3"/>
  <c r="AN41" i="3"/>
  <c r="AN42" i="3"/>
  <c r="AN43" i="3"/>
  <c r="AN44" i="3"/>
  <c r="AN45" i="3"/>
  <c r="AN46" i="3"/>
  <c r="AN47" i="3"/>
  <c r="AN48" i="3"/>
  <c r="AN49" i="3"/>
  <c r="AN50" i="3"/>
  <c r="AN51" i="3"/>
  <c r="AN52" i="3"/>
  <c r="AN53" i="3"/>
  <c r="AN54" i="3"/>
  <c r="AN55" i="3"/>
  <c r="AN56" i="3"/>
  <c r="AN57" i="3"/>
  <c r="AN58" i="3"/>
  <c r="AN59" i="3"/>
  <c r="AN60" i="3"/>
  <c r="AN61" i="3"/>
  <c r="AN62" i="3"/>
  <c r="AN63" i="3"/>
  <c r="AN64" i="3"/>
  <c r="AN65" i="3"/>
  <c r="AN66" i="3"/>
  <c r="AN67" i="3"/>
  <c r="AN68" i="3"/>
  <c r="AN69" i="3"/>
  <c r="AN70" i="3"/>
  <c r="AN71" i="3"/>
  <c r="AN72" i="3"/>
  <c r="AN73" i="3"/>
  <c r="AN74" i="3"/>
  <c r="AN75" i="3"/>
  <c r="AN76" i="3"/>
  <c r="AN77" i="3"/>
  <c r="AN78" i="3"/>
  <c r="AN79" i="3"/>
  <c r="AN80" i="3"/>
  <c r="AN81" i="3"/>
  <c r="AN82" i="3"/>
  <c r="AN83" i="3"/>
  <c r="AN84" i="3"/>
  <c r="AN85" i="3"/>
  <c r="AN86" i="3"/>
  <c r="AN87" i="3"/>
  <c r="AN88" i="3"/>
  <c r="AN89" i="3"/>
  <c r="AN90" i="3"/>
  <c r="AN91" i="3"/>
  <c r="AN92" i="3"/>
  <c r="AN93" i="3"/>
  <c r="AN94" i="3"/>
  <c r="AN95" i="3"/>
  <c r="AN96" i="3"/>
  <c r="AN97" i="3"/>
  <c r="AN98" i="3"/>
  <c r="AN99" i="3"/>
  <c r="AN100" i="3"/>
  <c r="AN101" i="3"/>
  <c r="AN102" i="3"/>
  <c r="AN103" i="3"/>
  <c r="AN104" i="3"/>
  <c r="AN105" i="3"/>
  <c r="AN106" i="3"/>
  <c r="AN107" i="3"/>
  <c r="AN108" i="3"/>
  <c r="AN109" i="3"/>
  <c r="AN110" i="3"/>
  <c r="AN111" i="3"/>
  <c r="AN112" i="3"/>
  <c r="AN113" i="3"/>
  <c r="AN114" i="3"/>
  <c r="AN115" i="3"/>
  <c r="AN116" i="3"/>
  <c r="AN117" i="3"/>
  <c r="AN118" i="3"/>
  <c r="AN119" i="3"/>
  <c r="AN120" i="3"/>
  <c r="AN121" i="3"/>
  <c r="AN122" i="3"/>
  <c r="AN123" i="3"/>
  <c r="AN124" i="3"/>
  <c r="AN125" i="3"/>
  <c r="AN126" i="3"/>
  <c r="AN127" i="3"/>
  <c r="AN128" i="3"/>
  <c r="AN129" i="3"/>
  <c r="AN130" i="3"/>
  <c r="AN131" i="3"/>
  <c r="AN132" i="3"/>
  <c r="AN133" i="3"/>
  <c r="AN134" i="3"/>
  <c r="AN135" i="3"/>
  <c r="AN136" i="3"/>
  <c r="AN137" i="3"/>
  <c r="AN138" i="3"/>
  <c r="AN139" i="3"/>
  <c r="AN140" i="3"/>
  <c r="AN141" i="3"/>
  <c r="AN142" i="3"/>
  <c r="AN143" i="3"/>
  <c r="AN144" i="3"/>
  <c r="AN145" i="3"/>
  <c r="AN146" i="3"/>
  <c r="AN147" i="3"/>
  <c r="AN148" i="3"/>
  <c r="AN149" i="3"/>
  <c r="AN150" i="3"/>
  <c r="AN151" i="3"/>
  <c r="AN152" i="3"/>
  <c r="AN153" i="3"/>
  <c r="AN154" i="3"/>
  <c r="AN155" i="3"/>
  <c r="AN156" i="3"/>
  <c r="AN157" i="3"/>
  <c r="AN158" i="3"/>
  <c r="AN159" i="3"/>
  <c r="AN160" i="3"/>
  <c r="AN161" i="3"/>
  <c r="AN162" i="3"/>
  <c r="AN163" i="3"/>
  <c r="AN164" i="3"/>
  <c r="AN165" i="3"/>
  <c r="AN166" i="3"/>
  <c r="AN167" i="3"/>
  <c r="AN168" i="3"/>
  <c r="AN169" i="3"/>
  <c r="AN170" i="3"/>
  <c r="AN171" i="3"/>
  <c r="AN172" i="3"/>
  <c r="AN173" i="3"/>
  <c r="AN174" i="3"/>
  <c r="AN175" i="3"/>
  <c r="AN176" i="3"/>
  <c r="AN177" i="3"/>
  <c r="AN178" i="3"/>
  <c r="AN179" i="3"/>
  <c r="AN180" i="3"/>
  <c r="AN181" i="3"/>
  <c r="AN182" i="3"/>
  <c r="AN183" i="3"/>
  <c r="AN184" i="3"/>
  <c r="AN185" i="3"/>
  <c r="AN186" i="3"/>
  <c r="AN187" i="3"/>
  <c r="AN188" i="3"/>
  <c r="AN189" i="3"/>
  <c r="AN190" i="3"/>
  <c r="AN191" i="3"/>
  <c r="AN192" i="3"/>
  <c r="AN193" i="3"/>
  <c r="AN194" i="3"/>
  <c r="AN195" i="3"/>
  <c r="AN196" i="3"/>
  <c r="AN197" i="3"/>
  <c r="AN198" i="3"/>
  <c r="AN199" i="3"/>
  <c r="AN200" i="3"/>
  <c r="AN201" i="3"/>
  <c r="AN202" i="3"/>
  <c r="AN203" i="3"/>
  <c r="AN204" i="3"/>
  <c r="AN205" i="3"/>
  <c r="AN206" i="3"/>
  <c r="AN207" i="3"/>
  <c r="AN208" i="3"/>
  <c r="AN209" i="3"/>
  <c r="AN210" i="3"/>
  <c r="AN211" i="3"/>
  <c r="AN212" i="3"/>
  <c r="AN213" i="3"/>
  <c r="AN214" i="3"/>
  <c r="AN215" i="3"/>
  <c r="AN216" i="3"/>
  <c r="AN217" i="3"/>
  <c r="AN218" i="3"/>
  <c r="AN219" i="3"/>
  <c r="AN220" i="3"/>
  <c r="AN221" i="3"/>
  <c r="AN222" i="3"/>
  <c r="AN223" i="3"/>
  <c r="AN224" i="3"/>
  <c r="AN225" i="3"/>
  <c r="AN226" i="3"/>
  <c r="AN227" i="3"/>
  <c r="AN228" i="3"/>
  <c r="AN229" i="3"/>
  <c r="AN230" i="3"/>
  <c r="AN231" i="3"/>
  <c r="AN232" i="3"/>
  <c r="AN233" i="3"/>
  <c r="AN234" i="3"/>
  <c r="AN235" i="3"/>
  <c r="AN236" i="3"/>
  <c r="AN237" i="3"/>
  <c r="AN238" i="3"/>
  <c r="AN239" i="3"/>
  <c r="AN240" i="3"/>
  <c r="AN241" i="3"/>
  <c r="AN242" i="3"/>
  <c r="AN243" i="3"/>
  <c r="AN244" i="3"/>
  <c r="AN245" i="3"/>
  <c r="AN246" i="3"/>
  <c r="AN247" i="3"/>
  <c r="AN248" i="3"/>
  <c r="AN249" i="3"/>
  <c r="AN250" i="3"/>
  <c r="AN251" i="3"/>
  <c r="AN252" i="3"/>
  <c r="AN253" i="3"/>
  <c r="AN254" i="3"/>
  <c r="AN255" i="3"/>
  <c r="AN256" i="3"/>
  <c r="AN257" i="3"/>
  <c r="AN258" i="3"/>
  <c r="AN259" i="3"/>
  <c r="AN260" i="3"/>
  <c r="AN261" i="3"/>
  <c r="AN262" i="3"/>
  <c r="AN263" i="3"/>
  <c r="AN264" i="3"/>
  <c r="AN265" i="3"/>
  <c r="AN266" i="3"/>
  <c r="AN267" i="3"/>
  <c r="AN268" i="3"/>
  <c r="AN269" i="3"/>
  <c r="AN270" i="3"/>
  <c r="AN271" i="3"/>
  <c r="AN272" i="3"/>
  <c r="AN273" i="3"/>
  <c r="AN274" i="3"/>
  <c r="AN275" i="3"/>
  <c r="AN276" i="3"/>
  <c r="AN277" i="3"/>
  <c r="AN278" i="3"/>
  <c r="AN279" i="3"/>
  <c r="AN280" i="3"/>
  <c r="AN281" i="3"/>
  <c r="AN282" i="3"/>
  <c r="AN283" i="3"/>
  <c r="AN284" i="3"/>
  <c r="AN285" i="3"/>
  <c r="AN286" i="3"/>
  <c r="AN287" i="3"/>
  <c r="AN288" i="3"/>
  <c r="AN289" i="3"/>
  <c r="AN290" i="3"/>
  <c r="AN291" i="3"/>
  <c r="AN292" i="3"/>
  <c r="AN293" i="3"/>
  <c r="AN294" i="3"/>
  <c r="AN295" i="3"/>
  <c r="AN296" i="3"/>
  <c r="AN297" i="3"/>
  <c r="AN298" i="3"/>
  <c r="AN299" i="3"/>
  <c r="AN300" i="3"/>
  <c r="AN301" i="3"/>
  <c r="AN302" i="3"/>
  <c r="AN303" i="3"/>
  <c r="AN304" i="3"/>
  <c r="AN305" i="3"/>
  <c r="AN306" i="3"/>
  <c r="AN307" i="3"/>
  <c r="AN308" i="3"/>
  <c r="AN309" i="3"/>
  <c r="AN310" i="3"/>
  <c r="AN311" i="3"/>
  <c r="AN312" i="3"/>
  <c r="AN313" i="3"/>
  <c r="AN314" i="3"/>
  <c r="AN315" i="3"/>
  <c r="AN316" i="3"/>
  <c r="AN317" i="3"/>
  <c r="AN318" i="3"/>
  <c r="AN319" i="3"/>
  <c r="AN320" i="3"/>
  <c r="AN321" i="3"/>
  <c r="AN322" i="3"/>
  <c r="AN323" i="3"/>
  <c r="AN3" i="3"/>
  <c r="AE4" i="3"/>
  <c r="AE5" i="3"/>
  <c r="AE6" i="3"/>
  <c r="AE7" i="3"/>
  <c r="AE8" i="3"/>
  <c r="AE9" i="3"/>
  <c r="AE10" i="3"/>
  <c r="AE11" i="3"/>
  <c r="AE12" i="3"/>
  <c r="AE13" i="3"/>
  <c r="AE14" i="3"/>
  <c r="AE15" i="3"/>
  <c r="AE16" i="3"/>
  <c r="AE17" i="3"/>
  <c r="AE18" i="3"/>
  <c r="AE19" i="3"/>
  <c r="AE20" i="3"/>
  <c r="AE21" i="3"/>
  <c r="AE22" i="3"/>
  <c r="AE23" i="3"/>
  <c r="AE24" i="3"/>
  <c r="AE25" i="3"/>
  <c r="AE26" i="3"/>
  <c r="AE27" i="3"/>
  <c r="AE28" i="3"/>
  <c r="AE29" i="3"/>
  <c r="AE30" i="3"/>
  <c r="AE31" i="3"/>
  <c r="AE32" i="3"/>
  <c r="AE33" i="3"/>
  <c r="AE34" i="3"/>
  <c r="AE35" i="3"/>
  <c r="AE36" i="3"/>
  <c r="AE37" i="3"/>
  <c r="AE38" i="3"/>
  <c r="AE39" i="3"/>
  <c r="AE40" i="3"/>
  <c r="AE41" i="3"/>
  <c r="AE42" i="3"/>
  <c r="AE43" i="3"/>
  <c r="AE44" i="3"/>
  <c r="AE45" i="3"/>
  <c r="AE46" i="3"/>
  <c r="AE47" i="3"/>
  <c r="AE48" i="3"/>
  <c r="AE49" i="3"/>
  <c r="AE50" i="3"/>
  <c r="AE51" i="3"/>
  <c r="AE52" i="3"/>
  <c r="AE53" i="3"/>
  <c r="AE54" i="3"/>
  <c r="AE55" i="3"/>
  <c r="AE56" i="3"/>
  <c r="AE57" i="3"/>
  <c r="AE58" i="3"/>
  <c r="AE59" i="3"/>
  <c r="AE60" i="3"/>
  <c r="AE61" i="3"/>
  <c r="AE62" i="3"/>
  <c r="AE63" i="3"/>
  <c r="AE64" i="3"/>
  <c r="AE65" i="3"/>
  <c r="AE66" i="3"/>
  <c r="AE67" i="3"/>
  <c r="AE68" i="3"/>
  <c r="AE69" i="3"/>
  <c r="AE70" i="3"/>
  <c r="AE71" i="3"/>
  <c r="AE72" i="3"/>
  <c r="AE73" i="3"/>
  <c r="AE74" i="3"/>
  <c r="AE75" i="3"/>
  <c r="AE76" i="3"/>
  <c r="AE77" i="3"/>
  <c r="AE78" i="3"/>
  <c r="AE79" i="3"/>
  <c r="AE80" i="3"/>
  <c r="AE81" i="3"/>
  <c r="AE82" i="3"/>
  <c r="AE83" i="3"/>
  <c r="AE84" i="3"/>
  <c r="AE85" i="3"/>
  <c r="AE86" i="3"/>
  <c r="AE87" i="3"/>
  <c r="AE88" i="3"/>
  <c r="AE89" i="3"/>
  <c r="AE90" i="3"/>
  <c r="AE91" i="3"/>
  <c r="AE92" i="3"/>
  <c r="AE93" i="3"/>
  <c r="AE94" i="3"/>
  <c r="AE95" i="3"/>
  <c r="AE96" i="3"/>
  <c r="AE97" i="3"/>
  <c r="AE98" i="3"/>
  <c r="AE99" i="3"/>
  <c r="AE100" i="3"/>
  <c r="AE101" i="3"/>
  <c r="AE102" i="3"/>
  <c r="AE103" i="3"/>
  <c r="AE104" i="3"/>
  <c r="AE105" i="3"/>
  <c r="AE106" i="3"/>
  <c r="AE107" i="3"/>
  <c r="AE108" i="3"/>
  <c r="AE109" i="3"/>
  <c r="AE110" i="3"/>
  <c r="AE111" i="3"/>
  <c r="AE112" i="3"/>
  <c r="AE113" i="3"/>
  <c r="AE114" i="3"/>
  <c r="AE115" i="3"/>
  <c r="AE116" i="3"/>
  <c r="AE117" i="3"/>
  <c r="AE118" i="3"/>
  <c r="AE119" i="3"/>
  <c r="AE120" i="3"/>
  <c r="AE121" i="3"/>
  <c r="AE122" i="3"/>
  <c r="AE123" i="3"/>
  <c r="AE124" i="3"/>
  <c r="AE125" i="3"/>
  <c r="AE126" i="3"/>
  <c r="AE127" i="3"/>
  <c r="AE128" i="3"/>
  <c r="AE129" i="3"/>
  <c r="AE130" i="3"/>
  <c r="AE131" i="3"/>
  <c r="AE132" i="3"/>
  <c r="AE133" i="3"/>
  <c r="AE134" i="3"/>
  <c r="AE135" i="3"/>
  <c r="AE136" i="3"/>
  <c r="AE137" i="3"/>
  <c r="AE138" i="3"/>
  <c r="AE139" i="3"/>
  <c r="AE140" i="3"/>
  <c r="AE141" i="3"/>
  <c r="AE142" i="3"/>
  <c r="AE143" i="3"/>
  <c r="AE144" i="3"/>
  <c r="AE145" i="3"/>
  <c r="AE146" i="3"/>
  <c r="AE147" i="3"/>
  <c r="AE148" i="3"/>
  <c r="AE149" i="3"/>
  <c r="AE150" i="3"/>
  <c r="AE151" i="3"/>
  <c r="AE152" i="3"/>
  <c r="AE153" i="3"/>
  <c r="AE154" i="3"/>
  <c r="AE155" i="3"/>
  <c r="AE156" i="3"/>
  <c r="AE157" i="3"/>
  <c r="AE158" i="3"/>
  <c r="AE159" i="3"/>
  <c r="AE160" i="3"/>
  <c r="AE161" i="3"/>
  <c r="AE162" i="3"/>
  <c r="AE163" i="3"/>
  <c r="AE164" i="3"/>
  <c r="AE165" i="3"/>
  <c r="AE166" i="3"/>
  <c r="AE167" i="3"/>
  <c r="AE168" i="3"/>
  <c r="AE169" i="3"/>
  <c r="AE170" i="3"/>
  <c r="AE171" i="3"/>
  <c r="AE172" i="3"/>
  <c r="AE173" i="3"/>
  <c r="AE174" i="3"/>
  <c r="AE175" i="3"/>
  <c r="AE176" i="3"/>
  <c r="AE177" i="3"/>
  <c r="AE178" i="3"/>
  <c r="AE179" i="3"/>
  <c r="AE180" i="3"/>
  <c r="AE181" i="3"/>
  <c r="AE182" i="3"/>
  <c r="AE183" i="3"/>
  <c r="AE184" i="3"/>
  <c r="AE185" i="3"/>
  <c r="AE186" i="3"/>
  <c r="AE187" i="3"/>
  <c r="AE188" i="3"/>
  <c r="AE189" i="3"/>
  <c r="AE190" i="3"/>
  <c r="AE191" i="3"/>
  <c r="AE192" i="3"/>
  <c r="AE193" i="3"/>
  <c r="AE194" i="3"/>
  <c r="AE195" i="3"/>
  <c r="AE196" i="3"/>
  <c r="AE197" i="3"/>
  <c r="AE198" i="3"/>
  <c r="AE199" i="3"/>
  <c r="AE200" i="3"/>
  <c r="AE201" i="3"/>
  <c r="AE202" i="3"/>
  <c r="AE203" i="3"/>
  <c r="AE204" i="3"/>
  <c r="AE205" i="3"/>
  <c r="AE206" i="3"/>
  <c r="AE207" i="3"/>
  <c r="AE208" i="3"/>
  <c r="AE209" i="3"/>
  <c r="AE210" i="3"/>
  <c r="AE211" i="3"/>
  <c r="AE212" i="3"/>
  <c r="AE213" i="3"/>
  <c r="AE214" i="3"/>
  <c r="AE215" i="3"/>
  <c r="AE216" i="3"/>
  <c r="AE217" i="3"/>
  <c r="AE218" i="3"/>
  <c r="AE219" i="3"/>
  <c r="AE220" i="3"/>
  <c r="AE221" i="3"/>
  <c r="AE222" i="3"/>
  <c r="AE223" i="3"/>
  <c r="AE224" i="3"/>
  <c r="AE225" i="3"/>
  <c r="AE226" i="3"/>
  <c r="AE227" i="3"/>
  <c r="AE228" i="3"/>
  <c r="AE229" i="3"/>
  <c r="AE230" i="3"/>
  <c r="AE231" i="3"/>
  <c r="AE232" i="3"/>
  <c r="AE233" i="3"/>
  <c r="AE234" i="3"/>
  <c r="AE235" i="3"/>
  <c r="AE236" i="3"/>
  <c r="AE237" i="3"/>
  <c r="AE238" i="3"/>
  <c r="AE239" i="3"/>
  <c r="AE240" i="3"/>
  <c r="AE241" i="3"/>
  <c r="AE242" i="3"/>
  <c r="AE243" i="3"/>
  <c r="AE244" i="3"/>
  <c r="AE245" i="3"/>
  <c r="AE246" i="3"/>
  <c r="AE247" i="3"/>
  <c r="AE248" i="3"/>
  <c r="AE249" i="3"/>
  <c r="AE250" i="3"/>
  <c r="AE251" i="3"/>
  <c r="AE252" i="3"/>
  <c r="AE253" i="3"/>
  <c r="AE254" i="3"/>
  <c r="AE255" i="3"/>
  <c r="AE256" i="3"/>
  <c r="AE257" i="3"/>
  <c r="AE258" i="3"/>
  <c r="AE259" i="3"/>
  <c r="AE260" i="3"/>
  <c r="AE261" i="3"/>
  <c r="AE262" i="3"/>
  <c r="AE263" i="3"/>
  <c r="AE264" i="3"/>
  <c r="AE265" i="3"/>
  <c r="AE266" i="3"/>
  <c r="AE267" i="3"/>
  <c r="AE268" i="3"/>
  <c r="AE269" i="3"/>
  <c r="AE270" i="3"/>
  <c r="AE271" i="3"/>
  <c r="AE272" i="3"/>
  <c r="AE273" i="3"/>
  <c r="AE274" i="3"/>
  <c r="AE275" i="3"/>
  <c r="AE276" i="3"/>
  <c r="AE277" i="3"/>
  <c r="AE278" i="3"/>
  <c r="AE279" i="3"/>
  <c r="AE280" i="3"/>
  <c r="AE281" i="3"/>
  <c r="AE282" i="3"/>
  <c r="AE283" i="3"/>
  <c r="AE284" i="3"/>
  <c r="AE285" i="3"/>
  <c r="AE286" i="3"/>
  <c r="AE287" i="3"/>
  <c r="AE288" i="3"/>
  <c r="AE289" i="3"/>
  <c r="AE290" i="3"/>
  <c r="AE291" i="3"/>
  <c r="AE292" i="3"/>
  <c r="AE293" i="3"/>
  <c r="AE294" i="3"/>
  <c r="AE295" i="3"/>
  <c r="AE296" i="3"/>
  <c r="AE297" i="3"/>
  <c r="AE298" i="3"/>
  <c r="AE299" i="3"/>
  <c r="AE300" i="3"/>
  <c r="AE301" i="3"/>
  <c r="AE302" i="3"/>
  <c r="AE303" i="3"/>
  <c r="AE304" i="3"/>
  <c r="AE305" i="3"/>
  <c r="AE306" i="3"/>
  <c r="AE307" i="3"/>
  <c r="AE308" i="3"/>
  <c r="AE309" i="3"/>
  <c r="AE310" i="3"/>
  <c r="AE311" i="3"/>
  <c r="AE312" i="3"/>
  <c r="AE313" i="3"/>
  <c r="AE314" i="3"/>
  <c r="AE315" i="3"/>
  <c r="AE316" i="3"/>
  <c r="AE317" i="3"/>
  <c r="AE318" i="3"/>
  <c r="AE319" i="3"/>
  <c r="AE320" i="3"/>
  <c r="AE321" i="3"/>
  <c r="AE322" i="3"/>
  <c r="AE323" i="3"/>
  <c r="AE3" i="3"/>
  <c r="D311" i="3"/>
  <c r="D312" i="3" s="1"/>
  <c r="D313" i="3" s="1"/>
  <c r="D314" i="3" s="1"/>
  <c r="C306" i="3"/>
  <c r="C307" i="3" s="1"/>
  <c r="C308" i="3" s="1"/>
  <c r="C309" i="3" s="1"/>
  <c r="P4" i="3"/>
  <c r="Q4" i="3"/>
  <c r="AF4" i="3" s="1"/>
  <c r="R4" i="3"/>
  <c r="S4" i="3"/>
  <c r="T4" i="3"/>
  <c r="U4" i="3"/>
  <c r="V4" i="3"/>
  <c r="W4" i="3"/>
  <c r="X4" i="3"/>
  <c r="Y4" i="3"/>
  <c r="P5" i="3"/>
  <c r="Q5" i="3"/>
  <c r="AF5" i="3" s="1"/>
  <c r="R5" i="3"/>
  <c r="S5" i="3"/>
  <c r="T5" i="3"/>
  <c r="U5" i="3"/>
  <c r="V5" i="3"/>
  <c r="W5" i="3"/>
  <c r="X5" i="3"/>
  <c r="Y5" i="3"/>
  <c r="P6" i="3"/>
  <c r="Q6" i="3"/>
  <c r="AF6" i="3" s="1"/>
  <c r="R6" i="3"/>
  <c r="S6" i="3"/>
  <c r="T6" i="3"/>
  <c r="U6" i="3"/>
  <c r="V6" i="3"/>
  <c r="W6" i="3"/>
  <c r="X6" i="3"/>
  <c r="Y6" i="3"/>
  <c r="P7" i="3"/>
  <c r="AO7" i="3" s="1"/>
  <c r="Q7" i="3"/>
  <c r="AF7" i="3" s="1"/>
  <c r="BO7" i="3" s="1"/>
  <c r="B6" i="9" s="1"/>
  <c r="R7" i="3"/>
  <c r="S7" i="3"/>
  <c r="T7" i="3"/>
  <c r="U7" i="3"/>
  <c r="V7" i="3"/>
  <c r="W7" i="3"/>
  <c r="X7" i="3"/>
  <c r="Y7" i="3"/>
  <c r="P8" i="3"/>
  <c r="Q8" i="3"/>
  <c r="AF8" i="3" s="1"/>
  <c r="R8" i="3"/>
  <c r="S8" i="3"/>
  <c r="T8" i="3"/>
  <c r="U8" i="3"/>
  <c r="V8" i="3"/>
  <c r="W8" i="3"/>
  <c r="X8" i="3"/>
  <c r="Y8" i="3"/>
  <c r="P9" i="3"/>
  <c r="Q9" i="3"/>
  <c r="AF9" i="3" s="1"/>
  <c r="R9" i="3"/>
  <c r="S9" i="3"/>
  <c r="T9" i="3"/>
  <c r="U9" i="3"/>
  <c r="V9" i="3"/>
  <c r="W9" i="3"/>
  <c r="X9" i="3"/>
  <c r="Y9" i="3"/>
  <c r="P10" i="3"/>
  <c r="Q10" i="3"/>
  <c r="AF10" i="3" s="1"/>
  <c r="R10" i="3"/>
  <c r="S10" i="3"/>
  <c r="T10" i="3"/>
  <c r="U10" i="3"/>
  <c r="V10" i="3"/>
  <c r="W10" i="3"/>
  <c r="X10" i="3"/>
  <c r="Y10" i="3"/>
  <c r="P11" i="3"/>
  <c r="Q11" i="3"/>
  <c r="AF11" i="3" s="1"/>
  <c r="R11" i="3"/>
  <c r="S11" i="3"/>
  <c r="T11" i="3"/>
  <c r="U11" i="3"/>
  <c r="V11" i="3"/>
  <c r="W11" i="3"/>
  <c r="X11" i="3"/>
  <c r="Y11" i="3"/>
  <c r="P12" i="3"/>
  <c r="Q12" i="3"/>
  <c r="AF12" i="3" s="1"/>
  <c r="R12" i="3"/>
  <c r="S12" i="3"/>
  <c r="T12" i="3"/>
  <c r="U12" i="3"/>
  <c r="V12" i="3"/>
  <c r="W12" i="3"/>
  <c r="X12" i="3"/>
  <c r="Y12" i="3"/>
  <c r="P13" i="3"/>
  <c r="Q13" i="3"/>
  <c r="AF13" i="3" s="1"/>
  <c r="R13" i="3"/>
  <c r="S13" i="3"/>
  <c r="T13" i="3"/>
  <c r="U13" i="3"/>
  <c r="V13" i="3"/>
  <c r="W13" i="3"/>
  <c r="X13" i="3"/>
  <c r="Y13" i="3"/>
  <c r="P14" i="3"/>
  <c r="AO14" i="3" s="1"/>
  <c r="Q14" i="3"/>
  <c r="AF14" i="3" s="1"/>
  <c r="R14" i="3"/>
  <c r="S14" i="3"/>
  <c r="T14" i="3"/>
  <c r="U14" i="3"/>
  <c r="V14" i="3"/>
  <c r="W14" i="3"/>
  <c r="X14" i="3"/>
  <c r="Y14" i="3"/>
  <c r="P15" i="3"/>
  <c r="Q15" i="3"/>
  <c r="AF15" i="3" s="1"/>
  <c r="BO15" i="3" s="1"/>
  <c r="B14" i="9" s="1"/>
  <c r="R15" i="3"/>
  <c r="S15" i="3"/>
  <c r="T15" i="3"/>
  <c r="U15" i="3"/>
  <c r="V15" i="3"/>
  <c r="W15" i="3"/>
  <c r="X15" i="3"/>
  <c r="Y15" i="3"/>
  <c r="P16" i="3"/>
  <c r="Q16" i="3"/>
  <c r="AF16" i="3" s="1"/>
  <c r="R16" i="3"/>
  <c r="S16" i="3"/>
  <c r="T16" i="3"/>
  <c r="U16" i="3"/>
  <c r="V16" i="3"/>
  <c r="W16" i="3"/>
  <c r="X16" i="3"/>
  <c r="Y16" i="3"/>
  <c r="P17" i="3"/>
  <c r="Q17" i="3"/>
  <c r="AF17" i="3" s="1"/>
  <c r="R17" i="3"/>
  <c r="S17" i="3"/>
  <c r="T17" i="3"/>
  <c r="U17" i="3"/>
  <c r="V17" i="3"/>
  <c r="W17" i="3"/>
  <c r="X17" i="3"/>
  <c r="Y17" i="3"/>
  <c r="P18" i="3"/>
  <c r="AO18" i="3" s="1"/>
  <c r="Q18" i="3"/>
  <c r="AF18" i="3" s="1"/>
  <c r="R18" i="3"/>
  <c r="S18" i="3"/>
  <c r="T18" i="3"/>
  <c r="U18" i="3"/>
  <c r="V18" i="3"/>
  <c r="W18" i="3"/>
  <c r="X18" i="3"/>
  <c r="Y18" i="3"/>
  <c r="P19" i="3"/>
  <c r="Q19" i="3"/>
  <c r="AF19" i="3" s="1"/>
  <c r="R19" i="3"/>
  <c r="S19" i="3"/>
  <c r="T19" i="3"/>
  <c r="U19" i="3"/>
  <c r="V19" i="3"/>
  <c r="W19" i="3"/>
  <c r="X19" i="3"/>
  <c r="Y19" i="3"/>
  <c r="P20" i="3"/>
  <c r="Q20" i="3"/>
  <c r="AF20" i="3" s="1"/>
  <c r="R20" i="3"/>
  <c r="S20" i="3"/>
  <c r="T20" i="3"/>
  <c r="U20" i="3"/>
  <c r="V20" i="3"/>
  <c r="W20" i="3"/>
  <c r="X20" i="3"/>
  <c r="Y20" i="3"/>
  <c r="P21" i="3"/>
  <c r="Q21" i="3"/>
  <c r="AF21" i="3" s="1"/>
  <c r="R21" i="3"/>
  <c r="S21" i="3"/>
  <c r="T21" i="3"/>
  <c r="U21" i="3"/>
  <c r="V21" i="3"/>
  <c r="W21" i="3"/>
  <c r="X21" i="3"/>
  <c r="Y21" i="3"/>
  <c r="P22" i="3"/>
  <c r="Q22" i="3"/>
  <c r="AF22" i="3" s="1"/>
  <c r="R22" i="3"/>
  <c r="S22" i="3"/>
  <c r="T22" i="3"/>
  <c r="U22" i="3"/>
  <c r="V22" i="3"/>
  <c r="W22" i="3"/>
  <c r="X22" i="3"/>
  <c r="Y22" i="3"/>
  <c r="P23" i="3"/>
  <c r="Q23" i="3"/>
  <c r="AF23" i="3" s="1"/>
  <c r="BO23" i="3" s="1"/>
  <c r="B22" i="9" s="1"/>
  <c r="R23" i="3"/>
  <c r="S23" i="3"/>
  <c r="T23" i="3"/>
  <c r="U23" i="3"/>
  <c r="V23" i="3"/>
  <c r="W23" i="3"/>
  <c r="X23" i="3"/>
  <c r="Y23" i="3"/>
  <c r="P24" i="3"/>
  <c r="Q24" i="3"/>
  <c r="AF24" i="3" s="1"/>
  <c r="R24" i="3"/>
  <c r="S24" i="3"/>
  <c r="T24" i="3"/>
  <c r="U24" i="3"/>
  <c r="V24" i="3"/>
  <c r="W24" i="3"/>
  <c r="X24" i="3"/>
  <c r="Y24" i="3"/>
  <c r="P25" i="3"/>
  <c r="AO25" i="3" s="1"/>
  <c r="BX25" i="3" s="1"/>
  <c r="B24" i="10" s="1"/>
  <c r="Q25" i="3"/>
  <c r="AF25" i="3" s="1"/>
  <c r="R25" i="3"/>
  <c r="S25" i="3"/>
  <c r="T25" i="3"/>
  <c r="U25" i="3"/>
  <c r="V25" i="3"/>
  <c r="W25" i="3"/>
  <c r="X25" i="3"/>
  <c r="Y25" i="3"/>
  <c r="P26" i="3"/>
  <c r="Q26" i="3"/>
  <c r="AF26" i="3" s="1"/>
  <c r="R26" i="3"/>
  <c r="S26" i="3"/>
  <c r="T26" i="3"/>
  <c r="U26" i="3"/>
  <c r="V26" i="3"/>
  <c r="W26" i="3"/>
  <c r="X26" i="3"/>
  <c r="Y26" i="3"/>
  <c r="P27" i="3"/>
  <c r="Q27" i="3"/>
  <c r="AF27" i="3" s="1"/>
  <c r="R27" i="3"/>
  <c r="S27" i="3"/>
  <c r="T27" i="3"/>
  <c r="U27" i="3"/>
  <c r="V27" i="3"/>
  <c r="W27" i="3"/>
  <c r="X27" i="3"/>
  <c r="Y27" i="3"/>
  <c r="P28" i="3"/>
  <c r="Q28" i="3"/>
  <c r="AF28" i="3" s="1"/>
  <c r="R28" i="3"/>
  <c r="S28" i="3"/>
  <c r="T28" i="3"/>
  <c r="U28" i="3"/>
  <c r="V28" i="3"/>
  <c r="W28" i="3"/>
  <c r="X28" i="3"/>
  <c r="Y28" i="3"/>
  <c r="P29" i="3"/>
  <c r="AO29" i="3" s="1"/>
  <c r="Q29" i="3"/>
  <c r="AF29" i="3" s="1"/>
  <c r="R29" i="3"/>
  <c r="S29" i="3"/>
  <c r="T29" i="3"/>
  <c r="U29" i="3"/>
  <c r="V29" i="3"/>
  <c r="W29" i="3"/>
  <c r="X29" i="3"/>
  <c r="Y29" i="3"/>
  <c r="P30" i="3"/>
  <c r="Q30" i="3"/>
  <c r="AF30" i="3" s="1"/>
  <c r="R30" i="3"/>
  <c r="S30" i="3"/>
  <c r="T30" i="3"/>
  <c r="U30" i="3"/>
  <c r="V30" i="3"/>
  <c r="W30" i="3"/>
  <c r="X30" i="3"/>
  <c r="Y30" i="3"/>
  <c r="P31" i="3"/>
  <c r="Q31" i="3"/>
  <c r="AF31" i="3" s="1"/>
  <c r="BO31" i="3" s="1"/>
  <c r="B30" i="9" s="1"/>
  <c r="R31" i="3"/>
  <c r="S31" i="3"/>
  <c r="T31" i="3"/>
  <c r="U31" i="3"/>
  <c r="V31" i="3"/>
  <c r="W31" i="3"/>
  <c r="X31" i="3"/>
  <c r="Y31" i="3"/>
  <c r="P32" i="3"/>
  <c r="Q32" i="3"/>
  <c r="AF32" i="3" s="1"/>
  <c r="R32" i="3"/>
  <c r="S32" i="3"/>
  <c r="T32" i="3"/>
  <c r="U32" i="3"/>
  <c r="V32" i="3"/>
  <c r="W32" i="3"/>
  <c r="X32" i="3"/>
  <c r="Y32" i="3"/>
  <c r="P33" i="3"/>
  <c r="Q33" i="3"/>
  <c r="AF33" i="3" s="1"/>
  <c r="R33" i="3"/>
  <c r="S33" i="3"/>
  <c r="T33" i="3"/>
  <c r="U33" i="3"/>
  <c r="V33" i="3"/>
  <c r="W33" i="3"/>
  <c r="X33" i="3"/>
  <c r="Y33" i="3"/>
  <c r="P34" i="3"/>
  <c r="Q34" i="3"/>
  <c r="AF34" i="3" s="1"/>
  <c r="R34" i="3"/>
  <c r="S34" i="3"/>
  <c r="T34" i="3"/>
  <c r="U34" i="3"/>
  <c r="V34" i="3"/>
  <c r="W34" i="3"/>
  <c r="X34" i="3"/>
  <c r="Y34" i="3"/>
  <c r="P35" i="3"/>
  <c r="AO35" i="3" s="1"/>
  <c r="Q35" i="3"/>
  <c r="AF35" i="3" s="1"/>
  <c r="R35" i="3"/>
  <c r="S35" i="3"/>
  <c r="T35" i="3"/>
  <c r="U35" i="3"/>
  <c r="V35" i="3"/>
  <c r="W35" i="3"/>
  <c r="X35" i="3"/>
  <c r="Y35" i="3"/>
  <c r="P36" i="3"/>
  <c r="Q36" i="3"/>
  <c r="AF36" i="3" s="1"/>
  <c r="R36" i="3"/>
  <c r="S36" i="3"/>
  <c r="T36" i="3"/>
  <c r="U36" i="3"/>
  <c r="V36" i="3"/>
  <c r="W36" i="3"/>
  <c r="X36" i="3"/>
  <c r="Y36" i="3"/>
  <c r="P37" i="3"/>
  <c r="Q37" i="3"/>
  <c r="AF37" i="3" s="1"/>
  <c r="R37" i="3"/>
  <c r="S37" i="3"/>
  <c r="T37" i="3"/>
  <c r="U37" i="3"/>
  <c r="V37" i="3"/>
  <c r="W37" i="3"/>
  <c r="X37" i="3"/>
  <c r="Y37" i="3"/>
  <c r="P38" i="3"/>
  <c r="Q38" i="3"/>
  <c r="AF38" i="3" s="1"/>
  <c r="R38" i="3"/>
  <c r="S38" i="3"/>
  <c r="T38" i="3"/>
  <c r="U38" i="3"/>
  <c r="V38" i="3"/>
  <c r="W38" i="3"/>
  <c r="X38" i="3"/>
  <c r="Y38" i="3"/>
  <c r="P39" i="3"/>
  <c r="AO39" i="3" s="1"/>
  <c r="Q39" i="3"/>
  <c r="AF39" i="3" s="1"/>
  <c r="BO39" i="3" s="1"/>
  <c r="B38" i="9" s="1"/>
  <c r="R39" i="3"/>
  <c r="S39" i="3"/>
  <c r="T39" i="3"/>
  <c r="U39" i="3"/>
  <c r="V39" i="3"/>
  <c r="W39" i="3"/>
  <c r="X39" i="3"/>
  <c r="Y39" i="3"/>
  <c r="P40" i="3"/>
  <c r="Q40" i="3"/>
  <c r="AF40" i="3" s="1"/>
  <c r="R40" i="3"/>
  <c r="S40" i="3"/>
  <c r="T40" i="3"/>
  <c r="U40" i="3"/>
  <c r="V40" i="3"/>
  <c r="W40" i="3"/>
  <c r="X40" i="3"/>
  <c r="Y40" i="3"/>
  <c r="P41" i="3"/>
  <c r="Q41" i="3"/>
  <c r="AF41" i="3" s="1"/>
  <c r="R41" i="3"/>
  <c r="S41" i="3"/>
  <c r="T41" i="3"/>
  <c r="U41" i="3"/>
  <c r="V41" i="3"/>
  <c r="W41" i="3"/>
  <c r="X41" i="3"/>
  <c r="Y41" i="3"/>
  <c r="P42" i="3"/>
  <c r="Q42" i="3"/>
  <c r="AF42" i="3" s="1"/>
  <c r="R42" i="3"/>
  <c r="S42" i="3"/>
  <c r="T42" i="3"/>
  <c r="U42" i="3"/>
  <c r="V42" i="3"/>
  <c r="W42" i="3"/>
  <c r="X42" i="3"/>
  <c r="Y42" i="3"/>
  <c r="P43" i="3"/>
  <c r="Q43" i="3"/>
  <c r="AF43" i="3" s="1"/>
  <c r="R43" i="3"/>
  <c r="S43" i="3"/>
  <c r="T43" i="3"/>
  <c r="U43" i="3"/>
  <c r="V43" i="3"/>
  <c r="W43" i="3"/>
  <c r="X43" i="3"/>
  <c r="Y43" i="3"/>
  <c r="P44" i="3"/>
  <c r="Q44" i="3"/>
  <c r="AF44" i="3" s="1"/>
  <c r="R44" i="3"/>
  <c r="S44" i="3"/>
  <c r="T44" i="3"/>
  <c r="U44" i="3"/>
  <c r="V44" i="3"/>
  <c r="W44" i="3"/>
  <c r="X44" i="3"/>
  <c r="Y44" i="3"/>
  <c r="P45" i="3"/>
  <c r="Q45" i="3"/>
  <c r="AF45" i="3" s="1"/>
  <c r="R45" i="3"/>
  <c r="S45" i="3"/>
  <c r="T45" i="3"/>
  <c r="U45" i="3"/>
  <c r="V45" i="3"/>
  <c r="W45" i="3"/>
  <c r="X45" i="3"/>
  <c r="Y45" i="3"/>
  <c r="P46" i="3"/>
  <c r="AO46" i="3" s="1"/>
  <c r="Q46" i="3"/>
  <c r="AF46" i="3" s="1"/>
  <c r="R46" i="3"/>
  <c r="S46" i="3"/>
  <c r="T46" i="3"/>
  <c r="U46" i="3"/>
  <c r="V46" i="3"/>
  <c r="W46" i="3"/>
  <c r="X46" i="3"/>
  <c r="Y46" i="3"/>
  <c r="P47" i="3"/>
  <c r="Q47" i="3"/>
  <c r="AF47" i="3" s="1"/>
  <c r="BO47" i="3" s="1"/>
  <c r="B46" i="9" s="1"/>
  <c r="R47" i="3"/>
  <c r="S47" i="3"/>
  <c r="T47" i="3"/>
  <c r="U47" i="3"/>
  <c r="V47" i="3"/>
  <c r="W47" i="3"/>
  <c r="X47" i="3"/>
  <c r="Y47" i="3"/>
  <c r="P48" i="3"/>
  <c r="Q48" i="3"/>
  <c r="AF48" i="3" s="1"/>
  <c r="R48" i="3"/>
  <c r="S48" i="3"/>
  <c r="T48" i="3"/>
  <c r="U48" i="3"/>
  <c r="V48" i="3"/>
  <c r="W48" i="3"/>
  <c r="X48" i="3"/>
  <c r="Y48" i="3"/>
  <c r="P49" i="3"/>
  <c r="AO49" i="3" s="1"/>
  <c r="BX49" i="3" s="1"/>
  <c r="B48" i="10" s="1"/>
  <c r="Q49" i="3"/>
  <c r="AF49" i="3" s="1"/>
  <c r="R49" i="3"/>
  <c r="S49" i="3"/>
  <c r="T49" i="3"/>
  <c r="U49" i="3"/>
  <c r="V49" i="3"/>
  <c r="W49" i="3"/>
  <c r="X49" i="3"/>
  <c r="Y49" i="3"/>
  <c r="P50" i="3"/>
  <c r="Q50" i="3"/>
  <c r="AF50" i="3" s="1"/>
  <c r="R50" i="3"/>
  <c r="S50" i="3"/>
  <c r="T50" i="3"/>
  <c r="U50" i="3"/>
  <c r="V50" i="3"/>
  <c r="W50" i="3"/>
  <c r="X50" i="3"/>
  <c r="Y50" i="3"/>
  <c r="P51" i="3"/>
  <c r="Q51" i="3"/>
  <c r="AF51" i="3" s="1"/>
  <c r="R51" i="3"/>
  <c r="S51" i="3"/>
  <c r="T51" i="3"/>
  <c r="U51" i="3"/>
  <c r="V51" i="3"/>
  <c r="W51" i="3"/>
  <c r="X51" i="3"/>
  <c r="Y51" i="3"/>
  <c r="P52" i="3"/>
  <c r="Q52" i="3"/>
  <c r="AF52" i="3" s="1"/>
  <c r="R52" i="3"/>
  <c r="S52" i="3"/>
  <c r="T52" i="3"/>
  <c r="U52" i="3"/>
  <c r="V52" i="3"/>
  <c r="W52" i="3"/>
  <c r="X52" i="3"/>
  <c r="Y52" i="3"/>
  <c r="P53" i="3"/>
  <c r="Q53" i="3"/>
  <c r="AF53" i="3" s="1"/>
  <c r="R53" i="3"/>
  <c r="S53" i="3"/>
  <c r="T53" i="3"/>
  <c r="U53" i="3"/>
  <c r="V53" i="3"/>
  <c r="W53" i="3"/>
  <c r="X53" i="3"/>
  <c r="Y53" i="3"/>
  <c r="P54" i="3"/>
  <c r="AO54" i="3" s="1"/>
  <c r="Q54" i="3"/>
  <c r="AF54" i="3" s="1"/>
  <c r="R54" i="3"/>
  <c r="S54" i="3"/>
  <c r="T54" i="3"/>
  <c r="U54" i="3"/>
  <c r="V54" i="3"/>
  <c r="W54" i="3"/>
  <c r="X54" i="3"/>
  <c r="Y54" i="3"/>
  <c r="P55" i="3"/>
  <c r="Q55" i="3"/>
  <c r="AF55" i="3" s="1"/>
  <c r="BO55" i="3" s="1"/>
  <c r="B54" i="9" s="1"/>
  <c r="R55" i="3"/>
  <c r="S55" i="3"/>
  <c r="T55" i="3"/>
  <c r="U55" i="3"/>
  <c r="V55" i="3"/>
  <c r="W55" i="3"/>
  <c r="X55" i="3"/>
  <c r="Y55" i="3"/>
  <c r="P56" i="3"/>
  <c r="Q56" i="3"/>
  <c r="AF56" i="3" s="1"/>
  <c r="R56" i="3"/>
  <c r="S56" i="3"/>
  <c r="T56" i="3"/>
  <c r="U56" i="3"/>
  <c r="V56" i="3"/>
  <c r="W56" i="3"/>
  <c r="X56" i="3"/>
  <c r="Y56" i="3"/>
  <c r="P57" i="3"/>
  <c r="AO57" i="3" s="1"/>
  <c r="BX57" i="3" s="1"/>
  <c r="B56" i="10" s="1"/>
  <c r="Q57" i="3"/>
  <c r="AF57" i="3" s="1"/>
  <c r="R57" i="3"/>
  <c r="S57" i="3"/>
  <c r="T57" i="3"/>
  <c r="U57" i="3"/>
  <c r="V57" i="3"/>
  <c r="W57" i="3"/>
  <c r="X57" i="3"/>
  <c r="Y57" i="3"/>
  <c r="P58" i="3"/>
  <c r="Q58" i="3"/>
  <c r="AF58" i="3" s="1"/>
  <c r="R58" i="3"/>
  <c r="S58" i="3"/>
  <c r="T58" i="3"/>
  <c r="U58" i="3"/>
  <c r="V58" i="3"/>
  <c r="W58" i="3"/>
  <c r="X58" i="3"/>
  <c r="Y58" i="3"/>
  <c r="P59" i="3"/>
  <c r="Q59" i="3"/>
  <c r="AF59" i="3" s="1"/>
  <c r="R59" i="3"/>
  <c r="S59" i="3"/>
  <c r="T59" i="3"/>
  <c r="U59" i="3"/>
  <c r="V59" i="3"/>
  <c r="W59" i="3"/>
  <c r="X59" i="3"/>
  <c r="Y59" i="3"/>
  <c r="P60" i="3"/>
  <c r="Q60" i="3"/>
  <c r="AF60" i="3" s="1"/>
  <c r="R60" i="3"/>
  <c r="S60" i="3"/>
  <c r="T60" i="3"/>
  <c r="U60" i="3"/>
  <c r="V60" i="3"/>
  <c r="W60" i="3"/>
  <c r="X60" i="3"/>
  <c r="Y60" i="3"/>
  <c r="P61" i="3"/>
  <c r="Q61" i="3"/>
  <c r="AF61" i="3" s="1"/>
  <c r="R61" i="3"/>
  <c r="S61" i="3"/>
  <c r="T61" i="3"/>
  <c r="U61" i="3"/>
  <c r="V61" i="3"/>
  <c r="W61" i="3"/>
  <c r="X61" i="3"/>
  <c r="Y61" i="3"/>
  <c r="P62" i="3"/>
  <c r="AO62" i="3" s="1"/>
  <c r="Q62" i="3"/>
  <c r="AF62" i="3" s="1"/>
  <c r="R62" i="3"/>
  <c r="S62" i="3"/>
  <c r="T62" i="3"/>
  <c r="U62" i="3"/>
  <c r="V62" i="3"/>
  <c r="W62" i="3"/>
  <c r="X62" i="3"/>
  <c r="Y62" i="3"/>
  <c r="P63" i="3"/>
  <c r="Q63" i="3"/>
  <c r="AF63" i="3" s="1"/>
  <c r="BO63" i="3" s="1"/>
  <c r="B62" i="9" s="1"/>
  <c r="R63" i="3"/>
  <c r="S63" i="3"/>
  <c r="T63" i="3"/>
  <c r="U63" i="3"/>
  <c r="V63" i="3"/>
  <c r="W63" i="3"/>
  <c r="X63" i="3"/>
  <c r="Y63" i="3"/>
  <c r="P64" i="3"/>
  <c r="Q64" i="3"/>
  <c r="AF64" i="3" s="1"/>
  <c r="R64" i="3"/>
  <c r="S64" i="3"/>
  <c r="T64" i="3"/>
  <c r="U64" i="3"/>
  <c r="V64" i="3"/>
  <c r="W64" i="3"/>
  <c r="X64" i="3"/>
  <c r="Y64" i="3"/>
  <c r="P65" i="3"/>
  <c r="AO65" i="3" s="1"/>
  <c r="BX65" i="3" s="1"/>
  <c r="B64" i="10" s="1"/>
  <c r="Q65" i="3"/>
  <c r="AF65" i="3" s="1"/>
  <c r="R65" i="3"/>
  <c r="S65" i="3"/>
  <c r="T65" i="3"/>
  <c r="U65" i="3"/>
  <c r="V65" i="3"/>
  <c r="W65" i="3"/>
  <c r="X65" i="3"/>
  <c r="Y65" i="3"/>
  <c r="P66" i="3"/>
  <c r="Q66" i="3"/>
  <c r="AF66" i="3" s="1"/>
  <c r="R66" i="3"/>
  <c r="S66" i="3"/>
  <c r="T66" i="3"/>
  <c r="U66" i="3"/>
  <c r="V66" i="3"/>
  <c r="W66" i="3"/>
  <c r="X66" i="3"/>
  <c r="Y66" i="3"/>
  <c r="P67" i="3"/>
  <c r="Q67" i="3"/>
  <c r="AF67" i="3" s="1"/>
  <c r="R67" i="3"/>
  <c r="S67" i="3"/>
  <c r="T67" i="3"/>
  <c r="U67" i="3"/>
  <c r="V67" i="3"/>
  <c r="W67" i="3"/>
  <c r="X67" i="3"/>
  <c r="Y67" i="3"/>
  <c r="P68" i="3"/>
  <c r="Q68" i="3"/>
  <c r="AF68" i="3" s="1"/>
  <c r="R68" i="3"/>
  <c r="S68" i="3"/>
  <c r="T68" i="3"/>
  <c r="U68" i="3"/>
  <c r="V68" i="3"/>
  <c r="W68" i="3"/>
  <c r="X68" i="3"/>
  <c r="Y68" i="3"/>
  <c r="P69" i="3"/>
  <c r="Q69" i="3"/>
  <c r="AF69" i="3" s="1"/>
  <c r="R69" i="3"/>
  <c r="S69" i="3"/>
  <c r="T69" i="3"/>
  <c r="U69" i="3"/>
  <c r="V69" i="3"/>
  <c r="W69" i="3"/>
  <c r="X69" i="3"/>
  <c r="Y69" i="3"/>
  <c r="P70" i="3"/>
  <c r="AO70" i="3" s="1"/>
  <c r="Q70" i="3"/>
  <c r="AF70" i="3" s="1"/>
  <c r="R70" i="3"/>
  <c r="S70" i="3"/>
  <c r="T70" i="3"/>
  <c r="U70" i="3"/>
  <c r="V70" i="3"/>
  <c r="W70" i="3"/>
  <c r="X70" i="3"/>
  <c r="Y70" i="3"/>
  <c r="P71" i="3"/>
  <c r="Q71" i="3"/>
  <c r="AF71" i="3" s="1"/>
  <c r="BO71" i="3" s="1"/>
  <c r="B70" i="9" s="1"/>
  <c r="R71" i="3"/>
  <c r="S71" i="3"/>
  <c r="T71" i="3"/>
  <c r="U71" i="3"/>
  <c r="V71" i="3"/>
  <c r="W71" i="3"/>
  <c r="X71" i="3"/>
  <c r="Y71" i="3"/>
  <c r="P72" i="3"/>
  <c r="Q72" i="3"/>
  <c r="AF72" i="3" s="1"/>
  <c r="R72" i="3"/>
  <c r="S72" i="3"/>
  <c r="T72" i="3"/>
  <c r="U72" i="3"/>
  <c r="V72" i="3"/>
  <c r="W72" i="3"/>
  <c r="X72" i="3"/>
  <c r="Y72" i="3"/>
  <c r="P73" i="3"/>
  <c r="AO73" i="3" s="1"/>
  <c r="BX73" i="3" s="1"/>
  <c r="B72" i="10" s="1"/>
  <c r="Q73" i="3"/>
  <c r="AF73" i="3" s="1"/>
  <c r="R73" i="3"/>
  <c r="S73" i="3"/>
  <c r="T73" i="3"/>
  <c r="U73" i="3"/>
  <c r="V73" i="3"/>
  <c r="W73" i="3"/>
  <c r="X73" i="3"/>
  <c r="Y73" i="3"/>
  <c r="P74" i="3"/>
  <c r="Q74" i="3"/>
  <c r="AF74" i="3" s="1"/>
  <c r="R74" i="3"/>
  <c r="S74" i="3"/>
  <c r="T74" i="3"/>
  <c r="U74" i="3"/>
  <c r="V74" i="3"/>
  <c r="W74" i="3"/>
  <c r="X74" i="3"/>
  <c r="Y74" i="3"/>
  <c r="P75" i="3"/>
  <c r="Q75" i="3"/>
  <c r="AF75" i="3" s="1"/>
  <c r="R75" i="3"/>
  <c r="S75" i="3"/>
  <c r="T75" i="3"/>
  <c r="U75" i="3"/>
  <c r="V75" i="3"/>
  <c r="W75" i="3"/>
  <c r="X75" i="3"/>
  <c r="Y75" i="3"/>
  <c r="P76" i="3"/>
  <c r="Q76" i="3"/>
  <c r="AF76" i="3" s="1"/>
  <c r="R76" i="3"/>
  <c r="S76" i="3"/>
  <c r="T76" i="3"/>
  <c r="U76" i="3"/>
  <c r="V76" i="3"/>
  <c r="W76" i="3"/>
  <c r="X76" i="3"/>
  <c r="Y76" i="3"/>
  <c r="P77" i="3"/>
  <c r="Q77" i="3"/>
  <c r="AF77" i="3" s="1"/>
  <c r="R77" i="3"/>
  <c r="S77" i="3"/>
  <c r="T77" i="3"/>
  <c r="U77" i="3"/>
  <c r="V77" i="3"/>
  <c r="W77" i="3"/>
  <c r="X77" i="3"/>
  <c r="Y77" i="3"/>
  <c r="P78" i="3"/>
  <c r="AO78" i="3" s="1"/>
  <c r="Q78" i="3"/>
  <c r="AF78" i="3" s="1"/>
  <c r="R78" i="3"/>
  <c r="S78" i="3"/>
  <c r="T78" i="3"/>
  <c r="U78" i="3"/>
  <c r="V78" i="3"/>
  <c r="W78" i="3"/>
  <c r="X78" i="3"/>
  <c r="Y78" i="3"/>
  <c r="P79" i="3"/>
  <c r="Q79" i="3"/>
  <c r="AF79" i="3" s="1"/>
  <c r="BO79" i="3" s="1"/>
  <c r="B78" i="9" s="1"/>
  <c r="R79" i="3"/>
  <c r="S79" i="3"/>
  <c r="T79" i="3"/>
  <c r="U79" i="3"/>
  <c r="V79" i="3"/>
  <c r="W79" i="3"/>
  <c r="X79" i="3"/>
  <c r="Y79" i="3"/>
  <c r="P80" i="3"/>
  <c r="Q80" i="3"/>
  <c r="AF80" i="3" s="1"/>
  <c r="R80" i="3"/>
  <c r="S80" i="3"/>
  <c r="T80" i="3"/>
  <c r="U80" i="3"/>
  <c r="V80" i="3"/>
  <c r="W80" i="3"/>
  <c r="X80" i="3"/>
  <c r="Y80" i="3"/>
  <c r="P81" i="3"/>
  <c r="AO81" i="3" s="1"/>
  <c r="BX81" i="3" s="1"/>
  <c r="B80" i="10" s="1"/>
  <c r="Q81" i="3"/>
  <c r="AF81" i="3" s="1"/>
  <c r="R81" i="3"/>
  <c r="S81" i="3"/>
  <c r="T81" i="3"/>
  <c r="U81" i="3"/>
  <c r="V81" i="3"/>
  <c r="W81" i="3"/>
  <c r="X81" i="3"/>
  <c r="Y81" i="3"/>
  <c r="P82" i="3"/>
  <c r="Q82" i="3"/>
  <c r="AF82" i="3" s="1"/>
  <c r="R82" i="3"/>
  <c r="S82" i="3"/>
  <c r="T82" i="3"/>
  <c r="U82" i="3"/>
  <c r="V82" i="3"/>
  <c r="W82" i="3"/>
  <c r="X82" i="3"/>
  <c r="Y82" i="3"/>
  <c r="P83" i="3"/>
  <c r="Q83" i="3"/>
  <c r="AF83" i="3" s="1"/>
  <c r="R83" i="3"/>
  <c r="S83" i="3"/>
  <c r="T83" i="3"/>
  <c r="U83" i="3"/>
  <c r="V83" i="3"/>
  <c r="W83" i="3"/>
  <c r="X83" i="3"/>
  <c r="Y83" i="3"/>
  <c r="P84" i="3"/>
  <c r="Q84" i="3"/>
  <c r="AF84" i="3" s="1"/>
  <c r="R84" i="3"/>
  <c r="S84" i="3"/>
  <c r="T84" i="3"/>
  <c r="U84" i="3"/>
  <c r="V84" i="3"/>
  <c r="W84" i="3"/>
  <c r="X84" i="3"/>
  <c r="Y84" i="3"/>
  <c r="P85" i="3"/>
  <c r="Q85" i="3"/>
  <c r="AF85" i="3" s="1"/>
  <c r="R85" i="3"/>
  <c r="S85" i="3"/>
  <c r="T85" i="3"/>
  <c r="U85" i="3"/>
  <c r="V85" i="3"/>
  <c r="W85" i="3"/>
  <c r="X85" i="3"/>
  <c r="Y85" i="3"/>
  <c r="P86" i="3"/>
  <c r="AO86" i="3" s="1"/>
  <c r="BX86" i="3" s="1"/>
  <c r="B85" i="10" s="1"/>
  <c r="Q86" i="3"/>
  <c r="AF86" i="3" s="1"/>
  <c r="R86" i="3"/>
  <c r="S86" i="3"/>
  <c r="T86" i="3"/>
  <c r="U86" i="3"/>
  <c r="V86" i="3"/>
  <c r="W86" i="3"/>
  <c r="X86" i="3"/>
  <c r="Y86" i="3"/>
  <c r="P87" i="3"/>
  <c r="Q87" i="3"/>
  <c r="AF87" i="3" s="1"/>
  <c r="R87" i="3"/>
  <c r="S87" i="3"/>
  <c r="T87" i="3"/>
  <c r="U87" i="3"/>
  <c r="V87" i="3"/>
  <c r="W87" i="3"/>
  <c r="X87" i="3"/>
  <c r="Y87" i="3"/>
  <c r="P88" i="3"/>
  <c r="R88" i="3"/>
  <c r="S88" i="3"/>
  <c r="T88" i="3"/>
  <c r="U88" i="3"/>
  <c r="V88" i="3"/>
  <c r="W88" i="3"/>
  <c r="X88" i="3"/>
  <c r="Y88" i="3"/>
  <c r="P89" i="3"/>
  <c r="AO89" i="3" s="1"/>
  <c r="R89" i="3"/>
  <c r="S89" i="3"/>
  <c r="T89" i="3"/>
  <c r="U89" i="3"/>
  <c r="V89" i="3"/>
  <c r="W89" i="3"/>
  <c r="X89" i="3"/>
  <c r="Y89" i="3"/>
  <c r="P90" i="3"/>
  <c r="R90" i="3"/>
  <c r="S90" i="3"/>
  <c r="T90" i="3"/>
  <c r="U90" i="3"/>
  <c r="V90" i="3"/>
  <c r="W90" i="3"/>
  <c r="X90" i="3"/>
  <c r="Y90" i="3"/>
  <c r="P91" i="3"/>
  <c r="R91" i="3"/>
  <c r="S91" i="3"/>
  <c r="T91" i="3"/>
  <c r="U91" i="3"/>
  <c r="V91" i="3"/>
  <c r="W91" i="3"/>
  <c r="X91" i="3"/>
  <c r="Y91" i="3"/>
  <c r="P92" i="3"/>
  <c r="R92" i="3"/>
  <c r="S92" i="3"/>
  <c r="T92" i="3"/>
  <c r="U92" i="3"/>
  <c r="V92" i="3"/>
  <c r="W92" i="3"/>
  <c r="X92" i="3"/>
  <c r="Y92" i="3"/>
  <c r="P93" i="3"/>
  <c r="R93" i="3"/>
  <c r="S93" i="3"/>
  <c r="T93" i="3"/>
  <c r="U93" i="3"/>
  <c r="V93" i="3"/>
  <c r="W93" i="3"/>
  <c r="X93" i="3"/>
  <c r="Y93" i="3"/>
  <c r="P94" i="3"/>
  <c r="R94" i="3"/>
  <c r="S94" i="3"/>
  <c r="T94" i="3"/>
  <c r="U94" i="3"/>
  <c r="V94" i="3"/>
  <c r="W94" i="3"/>
  <c r="X94" i="3"/>
  <c r="Y94" i="3"/>
  <c r="P95" i="3"/>
  <c r="R95" i="3"/>
  <c r="S95" i="3"/>
  <c r="T95" i="3"/>
  <c r="U95" i="3"/>
  <c r="V95" i="3"/>
  <c r="W95" i="3"/>
  <c r="X95" i="3"/>
  <c r="Y95" i="3"/>
  <c r="P96" i="3"/>
  <c r="R96" i="3"/>
  <c r="S96" i="3"/>
  <c r="T96" i="3"/>
  <c r="U96" i="3"/>
  <c r="V96" i="3"/>
  <c r="W96" i="3"/>
  <c r="X96" i="3"/>
  <c r="Y96" i="3"/>
  <c r="P97" i="3"/>
  <c r="AO97" i="3" s="1"/>
  <c r="R97" i="3"/>
  <c r="S97" i="3"/>
  <c r="T97" i="3"/>
  <c r="U97" i="3"/>
  <c r="V97" i="3"/>
  <c r="W97" i="3"/>
  <c r="X97" i="3"/>
  <c r="Y97" i="3"/>
  <c r="P98" i="3"/>
  <c r="R98" i="3"/>
  <c r="S98" i="3"/>
  <c r="T98" i="3"/>
  <c r="U98" i="3"/>
  <c r="V98" i="3"/>
  <c r="W98" i="3"/>
  <c r="X98" i="3"/>
  <c r="Y98" i="3"/>
  <c r="P99" i="3"/>
  <c r="R99" i="3"/>
  <c r="S99" i="3"/>
  <c r="T99" i="3"/>
  <c r="U99" i="3"/>
  <c r="V99" i="3"/>
  <c r="W99" i="3"/>
  <c r="X99" i="3"/>
  <c r="Y99" i="3"/>
  <c r="P100" i="3"/>
  <c r="R100" i="3"/>
  <c r="S100" i="3"/>
  <c r="T100" i="3"/>
  <c r="U100" i="3"/>
  <c r="V100" i="3"/>
  <c r="W100" i="3"/>
  <c r="X100" i="3"/>
  <c r="Y100" i="3"/>
  <c r="P101" i="3"/>
  <c r="Q101" i="3" s="1"/>
  <c r="R101" i="3"/>
  <c r="S101" i="3"/>
  <c r="T101" i="3"/>
  <c r="U101" i="3"/>
  <c r="V101" i="3"/>
  <c r="W101" i="3"/>
  <c r="X101" i="3"/>
  <c r="Y101" i="3"/>
  <c r="P102" i="3"/>
  <c r="R102" i="3"/>
  <c r="S102" i="3"/>
  <c r="T102" i="3"/>
  <c r="U102" i="3"/>
  <c r="V102" i="3"/>
  <c r="W102" i="3"/>
  <c r="X102" i="3"/>
  <c r="Y102" i="3"/>
  <c r="P103" i="3"/>
  <c r="R103" i="3"/>
  <c r="S103" i="3"/>
  <c r="T103" i="3"/>
  <c r="U103" i="3"/>
  <c r="V103" i="3"/>
  <c r="W103" i="3"/>
  <c r="X103" i="3"/>
  <c r="Y103" i="3"/>
  <c r="P104" i="3"/>
  <c r="R104" i="3"/>
  <c r="S104" i="3"/>
  <c r="T104" i="3"/>
  <c r="U104" i="3"/>
  <c r="V104" i="3"/>
  <c r="W104" i="3"/>
  <c r="X104" i="3"/>
  <c r="Y104" i="3"/>
  <c r="P105" i="3"/>
  <c r="AO105" i="3" s="1"/>
  <c r="R105" i="3"/>
  <c r="S105" i="3"/>
  <c r="T105" i="3"/>
  <c r="U105" i="3"/>
  <c r="V105" i="3"/>
  <c r="W105" i="3"/>
  <c r="X105" i="3"/>
  <c r="Y105" i="3"/>
  <c r="P106" i="3"/>
  <c r="R106" i="3"/>
  <c r="S106" i="3"/>
  <c r="T106" i="3"/>
  <c r="U106" i="3"/>
  <c r="V106" i="3"/>
  <c r="W106" i="3"/>
  <c r="X106" i="3"/>
  <c r="Y106" i="3"/>
  <c r="P107" i="3"/>
  <c r="R107" i="3"/>
  <c r="S107" i="3"/>
  <c r="T107" i="3"/>
  <c r="U107" i="3"/>
  <c r="V107" i="3"/>
  <c r="W107" i="3"/>
  <c r="X107" i="3"/>
  <c r="Y107" i="3"/>
  <c r="P108" i="3"/>
  <c r="R108" i="3"/>
  <c r="S108" i="3"/>
  <c r="T108" i="3"/>
  <c r="U108" i="3"/>
  <c r="V108" i="3"/>
  <c r="W108" i="3"/>
  <c r="X108" i="3"/>
  <c r="Y108" i="3"/>
  <c r="P109" i="3"/>
  <c r="R109" i="3"/>
  <c r="S109" i="3"/>
  <c r="T109" i="3"/>
  <c r="U109" i="3"/>
  <c r="V109" i="3"/>
  <c r="W109" i="3"/>
  <c r="X109" i="3"/>
  <c r="Y109" i="3"/>
  <c r="P110" i="3"/>
  <c r="R110" i="3"/>
  <c r="S110" i="3"/>
  <c r="T110" i="3"/>
  <c r="U110" i="3"/>
  <c r="V110" i="3"/>
  <c r="W110" i="3"/>
  <c r="X110" i="3"/>
  <c r="Y110" i="3"/>
  <c r="P111" i="3"/>
  <c r="R111" i="3"/>
  <c r="S111" i="3"/>
  <c r="T111" i="3"/>
  <c r="U111" i="3"/>
  <c r="V111" i="3"/>
  <c r="W111" i="3"/>
  <c r="X111" i="3"/>
  <c r="Y111" i="3"/>
  <c r="P112" i="3"/>
  <c r="R112" i="3"/>
  <c r="S112" i="3"/>
  <c r="T112" i="3"/>
  <c r="U112" i="3"/>
  <c r="V112" i="3"/>
  <c r="W112" i="3"/>
  <c r="X112" i="3"/>
  <c r="Y112" i="3"/>
  <c r="P113" i="3"/>
  <c r="R113" i="3"/>
  <c r="S113" i="3"/>
  <c r="T113" i="3"/>
  <c r="U113" i="3"/>
  <c r="V113" i="3"/>
  <c r="W113" i="3"/>
  <c r="X113" i="3"/>
  <c r="Y113" i="3"/>
  <c r="P114" i="3"/>
  <c r="R114" i="3"/>
  <c r="S114" i="3"/>
  <c r="T114" i="3"/>
  <c r="U114" i="3"/>
  <c r="V114" i="3"/>
  <c r="W114" i="3"/>
  <c r="X114" i="3"/>
  <c r="Y114" i="3"/>
  <c r="P115" i="3"/>
  <c r="R115" i="3"/>
  <c r="S115" i="3"/>
  <c r="T115" i="3"/>
  <c r="U115" i="3"/>
  <c r="V115" i="3"/>
  <c r="W115" i="3"/>
  <c r="X115" i="3"/>
  <c r="Y115" i="3"/>
  <c r="P116" i="3"/>
  <c r="R116" i="3"/>
  <c r="S116" i="3"/>
  <c r="T116" i="3"/>
  <c r="U116" i="3"/>
  <c r="V116" i="3"/>
  <c r="W116" i="3"/>
  <c r="X116" i="3"/>
  <c r="Y116" i="3"/>
  <c r="P117" i="3"/>
  <c r="R117" i="3"/>
  <c r="S117" i="3"/>
  <c r="T117" i="3"/>
  <c r="U117" i="3"/>
  <c r="V117" i="3"/>
  <c r="W117" i="3"/>
  <c r="X117" i="3"/>
  <c r="Y117" i="3"/>
  <c r="P118" i="3"/>
  <c r="R118" i="3"/>
  <c r="S118" i="3"/>
  <c r="T118" i="3"/>
  <c r="U118" i="3"/>
  <c r="V118" i="3"/>
  <c r="W118" i="3"/>
  <c r="X118" i="3"/>
  <c r="Y118" i="3"/>
  <c r="P119" i="3"/>
  <c r="R119" i="3"/>
  <c r="S119" i="3"/>
  <c r="T119" i="3"/>
  <c r="U119" i="3"/>
  <c r="V119" i="3"/>
  <c r="W119" i="3"/>
  <c r="X119" i="3"/>
  <c r="Y119" i="3"/>
  <c r="P120" i="3"/>
  <c r="R120" i="3"/>
  <c r="S120" i="3"/>
  <c r="T120" i="3"/>
  <c r="U120" i="3"/>
  <c r="V120" i="3"/>
  <c r="W120" i="3"/>
  <c r="X120" i="3"/>
  <c r="Y120" i="3"/>
  <c r="P121" i="3"/>
  <c r="R121" i="3"/>
  <c r="S121" i="3"/>
  <c r="T121" i="3"/>
  <c r="U121" i="3"/>
  <c r="V121" i="3"/>
  <c r="W121" i="3"/>
  <c r="X121" i="3"/>
  <c r="Y121" i="3"/>
  <c r="P122" i="3"/>
  <c r="R122" i="3"/>
  <c r="S122" i="3"/>
  <c r="T122" i="3"/>
  <c r="U122" i="3"/>
  <c r="V122" i="3"/>
  <c r="W122" i="3"/>
  <c r="X122" i="3"/>
  <c r="Y122" i="3"/>
  <c r="P123" i="3"/>
  <c r="R123" i="3"/>
  <c r="S123" i="3"/>
  <c r="T123" i="3"/>
  <c r="U123" i="3"/>
  <c r="V123" i="3"/>
  <c r="W123" i="3"/>
  <c r="X123" i="3"/>
  <c r="Y123" i="3"/>
  <c r="P124" i="3"/>
  <c r="R124" i="3"/>
  <c r="S124" i="3"/>
  <c r="T124" i="3"/>
  <c r="U124" i="3"/>
  <c r="V124" i="3"/>
  <c r="W124" i="3"/>
  <c r="X124" i="3"/>
  <c r="Y124" i="3"/>
  <c r="P125" i="3"/>
  <c r="R125" i="3"/>
  <c r="S125" i="3"/>
  <c r="T125" i="3"/>
  <c r="U125" i="3"/>
  <c r="V125" i="3"/>
  <c r="W125" i="3"/>
  <c r="X125" i="3"/>
  <c r="Y125" i="3"/>
  <c r="P126" i="3"/>
  <c r="R126" i="3"/>
  <c r="S126" i="3"/>
  <c r="T126" i="3"/>
  <c r="U126" i="3"/>
  <c r="V126" i="3"/>
  <c r="W126" i="3"/>
  <c r="X126" i="3"/>
  <c r="Y126" i="3"/>
  <c r="P127" i="3"/>
  <c r="R127" i="3"/>
  <c r="S127" i="3"/>
  <c r="T127" i="3"/>
  <c r="U127" i="3"/>
  <c r="V127" i="3"/>
  <c r="W127" i="3"/>
  <c r="X127" i="3"/>
  <c r="Y127" i="3"/>
  <c r="P128" i="3"/>
  <c r="R128" i="3"/>
  <c r="S128" i="3"/>
  <c r="T128" i="3"/>
  <c r="U128" i="3"/>
  <c r="V128" i="3"/>
  <c r="W128" i="3"/>
  <c r="X128" i="3"/>
  <c r="Y128" i="3"/>
  <c r="P129" i="3"/>
  <c r="R129" i="3"/>
  <c r="S129" i="3"/>
  <c r="T129" i="3"/>
  <c r="U129" i="3"/>
  <c r="V129" i="3"/>
  <c r="W129" i="3"/>
  <c r="X129" i="3"/>
  <c r="Y129" i="3"/>
  <c r="P130" i="3"/>
  <c r="R130" i="3"/>
  <c r="S130" i="3"/>
  <c r="T130" i="3"/>
  <c r="U130" i="3"/>
  <c r="V130" i="3"/>
  <c r="W130" i="3"/>
  <c r="X130" i="3"/>
  <c r="Y130" i="3"/>
  <c r="P131" i="3"/>
  <c r="R131" i="3"/>
  <c r="S131" i="3"/>
  <c r="T131" i="3"/>
  <c r="U131" i="3"/>
  <c r="V131" i="3"/>
  <c r="W131" i="3"/>
  <c r="X131" i="3"/>
  <c r="Y131" i="3"/>
  <c r="P132" i="3"/>
  <c r="R132" i="3"/>
  <c r="S132" i="3"/>
  <c r="T132" i="3"/>
  <c r="U132" i="3"/>
  <c r="V132" i="3"/>
  <c r="W132" i="3"/>
  <c r="X132" i="3"/>
  <c r="Y132" i="3"/>
  <c r="P133" i="3"/>
  <c r="R133" i="3"/>
  <c r="S133" i="3"/>
  <c r="T133" i="3"/>
  <c r="U133" i="3"/>
  <c r="V133" i="3"/>
  <c r="W133" i="3"/>
  <c r="X133" i="3"/>
  <c r="Y133" i="3"/>
  <c r="P134" i="3"/>
  <c r="R134" i="3"/>
  <c r="S134" i="3"/>
  <c r="T134" i="3"/>
  <c r="U134" i="3"/>
  <c r="V134" i="3"/>
  <c r="W134" i="3"/>
  <c r="X134" i="3"/>
  <c r="Y134" i="3"/>
  <c r="P135" i="3"/>
  <c r="R135" i="3"/>
  <c r="S135" i="3"/>
  <c r="T135" i="3"/>
  <c r="U135" i="3"/>
  <c r="V135" i="3"/>
  <c r="W135" i="3"/>
  <c r="X135" i="3"/>
  <c r="Y135" i="3"/>
  <c r="P136" i="3"/>
  <c r="R136" i="3"/>
  <c r="S136" i="3"/>
  <c r="T136" i="3"/>
  <c r="U136" i="3"/>
  <c r="V136" i="3"/>
  <c r="W136" i="3"/>
  <c r="X136" i="3"/>
  <c r="Y136" i="3"/>
  <c r="P137" i="3"/>
  <c r="R137" i="3"/>
  <c r="S137" i="3"/>
  <c r="T137" i="3"/>
  <c r="U137" i="3"/>
  <c r="V137" i="3"/>
  <c r="W137" i="3"/>
  <c r="X137" i="3"/>
  <c r="Y137" i="3"/>
  <c r="P138" i="3"/>
  <c r="R138" i="3"/>
  <c r="S138" i="3"/>
  <c r="T138" i="3"/>
  <c r="U138" i="3"/>
  <c r="V138" i="3"/>
  <c r="W138" i="3"/>
  <c r="X138" i="3"/>
  <c r="Y138" i="3"/>
  <c r="P139" i="3"/>
  <c r="R139" i="3"/>
  <c r="S139" i="3"/>
  <c r="T139" i="3"/>
  <c r="U139" i="3"/>
  <c r="V139" i="3"/>
  <c r="W139" i="3"/>
  <c r="X139" i="3"/>
  <c r="Y139" i="3"/>
  <c r="P140" i="3"/>
  <c r="R140" i="3"/>
  <c r="S140" i="3"/>
  <c r="T140" i="3"/>
  <c r="U140" i="3"/>
  <c r="V140" i="3"/>
  <c r="W140" i="3"/>
  <c r="X140" i="3"/>
  <c r="Y140" i="3"/>
  <c r="P141" i="3"/>
  <c r="R141" i="3"/>
  <c r="S141" i="3"/>
  <c r="T141" i="3"/>
  <c r="U141" i="3"/>
  <c r="V141" i="3"/>
  <c r="W141" i="3"/>
  <c r="X141" i="3"/>
  <c r="Y141" i="3"/>
  <c r="P142" i="3"/>
  <c r="R142" i="3"/>
  <c r="S142" i="3"/>
  <c r="T142" i="3"/>
  <c r="U142" i="3"/>
  <c r="V142" i="3"/>
  <c r="W142" i="3"/>
  <c r="X142" i="3"/>
  <c r="Y142" i="3"/>
  <c r="P143" i="3"/>
  <c r="R143" i="3"/>
  <c r="S143" i="3"/>
  <c r="T143" i="3"/>
  <c r="U143" i="3"/>
  <c r="V143" i="3"/>
  <c r="W143" i="3"/>
  <c r="X143" i="3"/>
  <c r="Y143" i="3"/>
  <c r="P144" i="3"/>
  <c r="R144" i="3"/>
  <c r="S144" i="3"/>
  <c r="T144" i="3"/>
  <c r="U144" i="3"/>
  <c r="V144" i="3"/>
  <c r="W144" i="3"/>
  <c r="X144" i="3"/>
  <c r="Y144" i="3"/>
  <c r="P145" i="3"/>
  <c r="R145" i="3"/>
  <c r="S145" i="3"/>
  <c r="T145" i="3"/>
  <c r="U145" i="3"/>
  <c r="V145" i="3"/>
  <c r="W145" i="3"/>
  <c r="X145" i="3"/>
  <c r="Y145" i="3"/>
  <c r="P146" i="3"/>
  <c r="R146" i="3"/>
  <c r="S146" i="3"/>
  <c r="T146" i="3"/>
  <c r="U146" i="3"/>
  <c r="V146" i="3"/>
  <c r="W146" i="3"/>
  <c r="X146" i="3"/>
  <c r="Y146" i="3"/>
  <c r="P147" i="3"/>
  <c r="R147" i="3"/>
  <c r="S147" i="3"/>
  <c r="T147" i="3"/>
  <c r="U147" i="3"/>
  <c r="V147" i="3"/>
  <c r="W147" i="3"/>
  <c r="X147" i="3"/>
  <c r="Y147" i="3"/>
  <c r="P148" i="3"/>
  <c r="R148" i="3"/>
  <c r="S148" i="3"/>
  <c r="T148" i="3"/>
  <c r="U148" i="3"/>
  <c r="V148" i="3"/>
  <c r="W148" i="3"/>
  <c r="X148" i="3"/>
  <c r="Y148" i="3"/>
  <c r="P149" i="3"/>
  <c r="R149" i="3"/>
  <c r="S149" i="3"/>
  <c r="T149" i="3"/>
  <c r="U149" i="3"/>
  <c r="V149" i="3"/>
  <c r="W149" i="3"/>
  <c r="X149" i="3"/>
  <c r="Y149" i="3"/>
  <c r="P150" i="3"/>
  <c r="R150" i="3"/>
  <c r="S150" i="3"/>
  <c r="T150" i="3"/>
  <c r="U150" i="3"/>
  <c r="V150" i="3"/>
  <c r="W150" i="3"/>
  <c r="X150" i="3"/>
  <c r="Y150" i="3"/>
  <c r="P151" i="3"/>
  <c r="R151" i="3"/>
  <c r="S151" i="3"/>
  <c r="T151" i="3"/>
  <c r="U151" i="3"/>
  <c r="V151" i="3"/>
  <c r="W151" i="3"/>
  <c r="X151" i="3"/>
  <c r="Y151" i="3"/>
  <c r="P152" i="3"/>
  <c r="R152" i="3"/>
  <c r="S152" i="3"/>
  <c r="T152" i="3"/>
  <c r="U152" i="3"/>
  <c r="V152" i="3"/>
  <c r="W152" i="3"/>
  <c r="X152" i="3"/>
  <c r="Y152" i="3"/>
  <c r="P153" i="3"/>
  <c r="R153" i="3"/>
  <c r="S153" i="3"/>
  <c r="T153" i="3"/>
  <c r="U153" i="3"/>
  <c r="V153" i="3"/>
  <c r="W153" i="3"/>
  <c r="X153" i="3"/>
  <c r="Y153" i="3"/>
  <c r="P154" i="3"/>
  <c r="R154" i="3"/>
  <c r="S154" i="3"/>
  <c r="T154" i="3"/>
  <c r="U154" i="3"/>
  <c r="V154" i="3"/>
  <c r="W154" i="3"/>
  <c r="X154" i="3"/>
  <c r="Y154" i="3"/>
  <c r="P155" i="3"/>
  <c r="R155" i="3"/>
  <c r="S155" i="3"/>
  <c r="T155" i="3"/>
  <c r="U155" i="3"/>
  <c r="V155" i="3"/>
  <c r="W155" i="3"/>
  <c r="X155" i="3"/>
  <c r="Y155" i="3"/>
  <c r="P156" i="3"/>
  <c r="R156" i="3"/>
  <c r="S156" i="3"/>
  <c r="T156" i="3"/>
  <c r="U156" i="3"/>
  <c r="V156" i="3"/>
  <c r="W156" i="3"/>
  <c r="X156" i="3"/>
  <c r="Y156" i="3"/>
  <c r="P157" i="3"/>
  <c r="R157" i="3"/>
  <c r="S157" i="3"/>
  <c r="T157" i="3"/>
  <c r="U157" i="3"/>
  <c r="V157" i="3"/>
  <c r="W157" i="3"/>
  <c r="X157" i="3"/>
  <c r="Y157" i="3"/>
  <c r="P158" i="3"/>
  <c r="R158" i="3"/>
  <c r="S158" i="3"/>
  <c r="T158" i="3"/>
  <c r="U158" i="3"/>
  <c r="V158" i="3"/>
  <c r="W158" i="3"/>
  <c r="X158" i="3"/>
  <c r="Y158" i="3"/>
  <c r="P159" i="3"/>
  <c r="R159" i="3"/>
  <c r="S159" i="3"/>
  <c r="T159" i="3"/>
  <c r="U159" i="3"/>
  <c r="V159" i="3"/>
  <c r="W159" i="3"/>
  <c r="X159" i="3"/>
  <c r="Y159" i="3"/>
  <c r="P160" i="3"/>
  <c r="R160" i="3"/>
  <c r="S160" i="3"/>
  <c r="T160" i="3"/>
  <c r="U160" i="3"/>
  <c r="V160" i="3"/>
  <c r="W160" i="3"/>
  <c r="X160" i="3"/>
  <c r="Y160" i="3"/>
  <c r="P161" i="3"/>
  <c r="R161" i="3"/>
  <c r="S161" i="3"/>
  <c r="T161" i="3"/>
  <c r="U161" i="3"/>
  <c r="V161" i="3"/>
  <c r="W161" i="3"/>
  <c r="X161" i="3"/>
  <c r="Y161" i="3"/>
  <c r="P162" i="3"/>
  <c r="R162" i="3"/>
  <c r="S162" i="3"/>
  <c r="T162" i="3"/>
  <c r="U162" i="3"/>
  <c r="V162" i="3"/>
  <c r="W162" i="3"/>
  <c r="X162" i="3"/>
  <c r="Y162" i="3"/>
  <c r="P163" i="3"/>
  <c r="R163" i="3"/>
  <c r="S163" i="3"/>
  <c r="T163" i="3"/>
  <c r="U163" i="3"/>
  <c r="V163" i="3"/>
  <c r="W163" i="3"/>
  <c r="X163" i="3"/>
  <c r="Y163" i="3"/>
  <c r="P164" i="3"/>
  <c r="R164" i="3"/>
  <c r="S164" i="3"/>
  <c r="T164" i="3"/>
  <c r="U164" i="3"/>
  <c r="V164" i="3"/>
  <c r="W164" i="3"/>
  <c r="X164" i="3"/>
  <c r="Y164" i="3"/>
  <c r="P165" i="3"/>
  <c r="R165" i="3"/>
  <c r="S165" i="3"/>
  <c r="T165" i="3"/>
  <c r="U165" i="3"/>
  <c r="V165" i="3"/>
  <c r="W165" i="3"/>
  <c r="X165" i="3"/>
  <c r="Y165" i="3"/>
  <c r="P166" i="3"/>
  <c r="R166" i="3"/>
  <c r="S166" i="3"/>
  <c r="T166" i="3"/>
  <c r="U166" i="3"/>
  <c r="V166" i="3"/>
  <c r="W166" i="3"/>
  <c r="X166" i="3"/>
  <c r="Y166" i="3"/>
  <c r="P167" i="3"/>
  <c r="R167" i="3"/>
  <c r="S167" i="3"/>
  <c r="T167" i="3"/>
  <c r="U167" i="3"/>
  <c r="V167" i="3"/>
  <c r="W167" i="3"/>
  <c r="X167" i="3"/>
  <c r="Y167" i="3"/>
  <c r="P168" i="3"/>
  <c r="R168" i="3"/>
  <c r="S168" i="3"/>
  <c r="T168" i="3"/>
  <c r="U168" i="3"/>
  <c r="V168" i="3"/>
  <c r="W168" i="3"/>
  <c r="X168" i="3"/>
  <c r="Y168" i="3"/>
  <c r="P169" i="3"/>
  <c r="R169" i="3"/>
  <c r="S169" i="3"/>
  <c r="T169" i="3"/>
  <c r="U169" i="3"/>
  <c r="V169" i="3"/>
  <c r="W169" i="3"/>
  <c r="X169" i="3"/>
  <c r="Y169" i="3"/>
  <c r="P170" i="3"/>
  <c r="R170" i="3"/>
  <c r="S170" i="3"/>
  <c r="T170" i="3"/>
  <c r="U170" i="3"/>
  <c r="V170" i="3"/>
  <c r="W170" i="3"/>
  <c r="X170" i="3"/>
  <c r="Y170" i="3"/>
  <c r="P171" i="3"/>
  <c r="R171" i="3"/>
  <c r="S171" i="3"/>
  <c r="T171" i="3"/>
  <c r="U171" i="3"/>
  <c r="V171" i="3"/>
  <c r="W171" i="3"/>
  <c r="X171" i="3"/>
  <c r="Y171" i="3"/>
  <c r="P172" i="3"/>
  <c r="R172" i="3"/>
  <c r="S172" i="3"/>
  <c r="T172" i="3"/>
  <c r="U172" i="3"/>
  <c r="V172" i="3"/>
  <c r="W172" i="3"/>
  <c r="X172" i="3"/>
  <c r="Y172" i="3"/>
  <c r="P173" i="3"/>
  <c r="R173" i="3"/>
  <c r="S173" i="3"/>
  <c r="T173" i="3"/>
  <c r="U173" i="3"/>
  <c r="V173" i="3"/>
  <c r="W173" i="3"/>
  <c r="X173" i="3"/>
  <c r="Y173" i="3"/>
  <c r="P174" i="3"/>
  <c r="R174" i="3"/>
  <c r="S174" i="3"/>
  <c r="T174" i="3"/>
  <c r="U174" i="3"/>
  <c r="V174" i="3"/>
  <c r="W174" i="3"/>
  <c r="X174" i="3"/>
  <c r="Y174" i="3"/>
  <c r="P175" i="3"/>
  <c r="R175" i="3"/>
  <c r="S175" i="3"/>
  <c r="T175" i="3"/>
  <c r="U175" i="3"/>
  <c r="V175" i="3"/>
  <c r="W175" i="3"/>
  <c r="X175" i="3"/>
  <c r="Y175" i="3"/>
  <c r="P176" i="3"/>
  <c r="R176" i="3"/>
  <c r="S176" i="3"/>
  <c r="T176" i="3"/>
  <c r="U176" i="3"/>
  <c r="V176" i="3"/>
  <c r="W176" i="3"/>
  <c r="X176" i="3"/>
  <c r="Y176" i="3"/>
  <c r="P177" i="3"/>
  <c r="R177" i="3"/>
  <c r="S177" i="3"/>
  <c r="T177" i="3"/>
  <c r="U177" i="3"/>
  <c r="V177" i="3"/>
  <c r="W177" i="3"/>
  <c r="X177" i="3"/>
  <c r="Y177" i="3"/>
  <c r="P178" i="3"/>
  <c r="R178" i="3"/>
  <c r="S178" i="3"/>
  <c r="T178" i="3"/>
  <c r="U178" i="3"/>
  <c r="V178" i="3"/>
  <c r="W178" i="3"/>
  <c r="X178" i="3"/>
  <c r="Y178" i="3"/>
  <c r="P179" i="3"/>
  <c r="R179" i="3"/>
  <c r="S179" i="3"/>
  <c r="T179" i="3"/>
  <c r="U179" i="3"/>
  <c r="V179" i="3"/>
  <c r="W179" i="3"/>
  <c r="X179" i="3"/>
  <c r="Y179" i="3"/>
  <c r="P180" i="3"/>
  <c r="R180" i="3"/>
  <c r="S180" i="3"/>
  <c r="T180" i="3"/>
  <c r="U180" i="3"/>
  <c r="V180" i="3"/>
  <c r="W180" i="3"/>
  <c r="X180" i="3"/>
  <c r="Y180" i="3"/>
  <c r="P181" i="3"/>
  <c r="R181" i="3"/>
  <c r="S181" i="3"/>
  <c r="T181" i="3"/>
  <c r="U181" i="3"/>
  <c r="V181" i="3"/>
  <c r="W181" i="3"/>
  <c r="X181" i="3"/>
  <c r="Y181" i="3"/>
  <c r="P182" i="3"/>
  <c r="R182" i="3"/>
  <c r="S182" i="3"/>
  <c r="T182" i="3"/>
  <c r="U182" i="3"/>
  <c r="V182" i="3"/>
  <c r="W182" i="3"/>
  <c r="X182" i="3"/>
  <c r="Y182" i="3"/>
  <c r="P183" i="3"/>
  <c r="R183" i="3"/>
  <c r="S183" i="3"/>
  <c r="T183" i="3"/>
  <c r="U183" i="3"/>
  <c r="V183" i="3"/>
  <c r="W183" i="3"/>
  <c r="X183" i="3"/>
  <c r="Y183" i="3"/>
  <c r="P184" i="3"/>
  <c r="R184" i="3"/>
  <c r="S184" i="3"/>
  <c r="T184" i="3"/>
  <c r="U184" i="3"/>
  <c r="V184" i="3"/>
  <c r="W184" i="3"/>
  <c r="X184" i="3"/>
  <c r="Y184" i="3"/>
  <c r="P185" i="3"/>
  <c r="R185" i="3"/>
  <c r="S185" i="3"/>
  <c r="T185" i="3"/>
  <c r="U185" i="3"/>
  <c r="V185" i="3"/>
  <c r="W185" i="3"/>
  <c r="X185" i="3"/>
  <c r="Y185" i="3"/>
  <c r="P186" i="3"/>
  <c r="R186" i="3"/>
  <c r="S186" i="3"/>
  <c r="T186" i="3"/>
  <c r="U186" i="3"/>
  <c r="V186" i="3"/>
  <c r="W186" i="3"/>
  <c r="X186" i="3"/>
  <c r="Y186" i="3"/>
  <c r="P187" i="3"/>
  <c r="R187" i="3"/>
  <c r="S187" i="3"/>
  <c r="T187" i="3"/>
  <c r="U187" i="3"/>
  <c r="V187" i="3"/>
  <c r="W187" i="3"/>
  <c r="X187" i="3"/>
  <c r="Y187" i="3"/>
  <c r="P188" i="3"/>
  <c r="R188" i="3"/>
  <c r="S188" i="3"/>
  <c r="T188" i="3"/>
  <c r="U188" i="3"/>
  <c r="V188" i="3"/>
  <c r="W188" i="3"/>
  <c r="X188" i="3"/>
  <c r="Y188" i="3"/>
  <c r="P189" i="3"/>
  <c r="R189" i="3"/>
  <c r="S189" i="3"/>
  <c r="T189" i="3"/>
  <c r="U189" i="3"/>
  <c r="V189" i="3"/>
  <c r="W189" i="3"/>
  <c r="X189" i="3"/>
  <c r="Y189" i="3"/>
  <c r="P190" i="3"/>
  <c r="R190" i="3"/>
  <c r="S190" i="3"/>
  <c r="T190" i="3"/>
  <c r="U190" i="3"/>
  <c r="V190" i="3"/>
  <c r="W190" i="3"/>
  <c r="X190" i="3"/>
  <c r="Y190" i="3"/>
  <c r="P191" i="3"/>
  <c r="R191" i="3"/>
  <c r="S191" i="3"/>
  <c r="T191" i="3"/>
  <c r="U191" i="3"/>
  <c r="V191" i="3"/>
  <c r="W191" i="3"/>
  <c r="X191" i="3"/>
  <c r="Y191" i="3"/>
  <c r="P192" i="3"/>
  <c r="R192" i="3"/>
  <c r="S192" i="3"/>
  <c r="T192" i="3"/>
  <c r="U192" i="3"/>
  <c r="V192" i="3"/>
  <c r="W192" i="3"/>
  <c r="X192" i="3"/>
  <c r="Y192" i="3"/>
  <c r="P193" i="3"/>
  <c r="R193" i="3"/>
  <c r="S193" i="3"/>
  <c r="T193" i="3"/>
  <c r="U193" i="3"/>
  <c r="V193" i="3"/>
  <c r="W193" i="3"/>
  <c r="X193" i="3"/>
  <c r="Y193" i="3"/>
  <c r="P194" i="3"/>
  <c r="R194" i="3"/>
  <c r="S194" i="3"/>
  <c r="T194" i="3"/>
  <c r="U194" i="3"/>
  <c r="V194" i="3"/>
  <c r="W194" i="3"/>
  <c r="X194" i="3"/>
  <c r="Y194" i="3"/>
  <c r="P195" i="3"/>
  <c r="R195" i="3"/>
  <c r="S195" i="3"/>
  <c r="T195" i="3"/>
  <c r="U195" i="3"/>
  <c r="V195" i="3"/>
  <c r="W195" i="3"/>
  <c r="X195" i="3"/>
  <c r="Y195" i="3"/>
  <c r="P196" i="3"/>
  <c r="R196" i="3"/>
  <c r="S196" i="3"/>
  <c r="T196" i="3"/>
  <c r="U196" i="3"/>
  <c r="V196" i="3"/>
  <c r="W196" i="3"/>
  <c r="X196" i="3"/>
  <c r="Y196" i="3"/>
  <c r="P197" i="3"/>
  <c r="R197" i="3"/>
  <c r="S197" i="3"/>
  <c r="T197" i="3"/>
  <c r="U197" i="3"/>
  <c r="V197" i="3"/>
  <c r="W197" i="3"/>
  <c r="X197" i="3"/>
  <c r="Y197" i="3"/>
  <c r="P198" i="3"/>
  <c r="R198" i="3"/>
  <c r="S198" i="3"/>
  <c r="T198" i="3"/>
  <c r="U198" i="3"/>
  <c r="V198" i="3"/>
  <c r="W198" i="3"/>
  <c r="X198" i="3"/>
  <c r="Y198" i="3"/>
  <c r="P199" i="3"/>
  <c r="R199" i="3"/>
  <c r="S199" i="3"/>
  <c r="T199" i="3"/>
  <c r="U199" i="3"/>
  <c r="V199" i="3"/>
  <c r="W199" i="3"/>
  <c r="X199" i="3"/>
  <c r="Y199" i="3"/>
  <c r="P200" i="3"/>
  <c r="R200" i="3"/>
  <c r="S200" i="3"/>
  <c r="T200" i="3"/>
  <c r="U200" i="3"/>
  <c r="V200" i="3"/>
  <c r="W200" i="3"/>
  <c r="X200" i="3"/>
  <c r="Y200" i="3"/>
  <c r="P201" i="3"/>
  <c r="R201" i="3"/>
  <c r="S201" i="3"/>
  <c r="T201" i="3"/>
  <c r="U201" i="3"/>
  <c r="V201" i="3"/>
  <c r="W201" i="3"/>
  <c r="X201" i="3"/>
  <c r="Y201" i="3"/>
  <c r="P202" i="3"/>
  <c r="R202" i="3"/>
  <c r="S202" i="3"/>
  <c r="T202" i="3"/>
  <c r="U202" i="3"/>
  <c r="V202" i="3"/>
  <c r="W202" i="3"/>
  <c r="X202" i="3"/>
  <c r="Y202" i="3"/>
  <c r="P203" i="3"/>
  <c r="R203" i="3"/>
  <c r="S203" i="3"/>
  <c r="T203" i="3"/>
  <c r="U203" i="3"/>
  <c r="V203" i="3"/>
  <c r="W203" i="3"/>
  <c r="X203" i="3"/>
  <c r="Y203" i="3"/>
  <c r="P204" i="3"/>
  <c r="R204" i="3"/>
  <c r="S204" i="3"/>
  <c r="T204" i="3"/>
  <c r="U204" i="3"/>
  <c r="V204" i="3"/>
  <c r="W204" i="3"/>
  <c r="X204" i="3"/>
  <c r="Y204" i="3"/>
  <c r="P205" i="3"/>
  <c r="R205" i="3"/>
  <c r="S205" i="3"/>
  <c r="T205" i="3"/>
  <c r="U205" i="3"/>
  <c r="V205" i="3"/>
  <c r="W205" i="3"/>
  <c r="X205" i="3"/>
  <c r="Y205" i="3"/>
  <c r="P206" i="3"/>
  <c r="R206" i="3"/>
  <c r="S206" i="3"/>
  <c r="T206" i="3"/>
  <c r="U206" i="3"/>
  <c r="V206" i="3"/>
  <c r="W206" i="3"/>
  <c r="X206" i="3"/>
  <c r="Y206" i="3"/>
  <c r="P207" i="3"/>
  <c r="R207" i="3"/>
  <c r="S207" i="3"/>
  <c r="T207" i="3"/>
  <c r="U207" i="3"/>
  <c r="V207" i="3"/>
  <c r="W207" i="3"/>
  <c r="X207" i="3"/>
  <c r="Y207" i="3"/>
  <c r="P208" i="3"/>
  <c r="R208" i="3"/>
  <c r="S208" i="3"/>
  <c r="T208" i="3"/>
  <c r="U208" i="3"/>
  <c r="V208" i="3"/>
  <c r="W208" i="3"/>
  <c r="X208" i="3"/>
  <c r="Y208" i="3"/>
  <c r="P209" i="3"/>
  <c r="R209" i="3"/>
  <c r="S209" i="3"/>
  <c r="T209" i="3"/>
  <c r="U209" i="3"/>
  <c r="V209" i="3"/>
  <c r="W209" i="3"/>
  <c r="X209" i="3"/>
  <c r="Y209" i="3"/>
  <c r="P210" i="3"/>
  <c r="R210" i="3"/>
  <c r="S210" i="3"/>
  <c r="T210" i="3"/>
  <c r="U210" i="3"/>
  <c r="V210" i="3"/>
  <c r="W210" i="3"/>
  <c r="X210" i="3"/>
  <c r="Y210" i="3"/>
  <c r="P211" i="3"/>
  <c r="R211" i="3"/>
  <c r="S211" i="3"/>
  <c r="T211" i="3"/>
  <c r="U211" i="3"/>
  <c r="V211" i="3"/>
  <c r="W211" i="3"/>
  <c r="X211" i="3"/>
  <c r="Y211" i="3"/>
  <c r="P212" i="3"/>
  <c r="R212" i="3"/>
  <c r="S212" i="3"/>
  <c r="T212" i="3"/>
  <c r="U212" i="3"/>
  <c r="V212" i="3"/>
  <c r="W212" i="3"/>
  <c r="X212" i="3"/>
  <c r="Y212" i="3"/>
  <c r="P213" i="3"/>
  <c r="R213" i="3"/>
  <c r="S213" i="3"/>
  <c r="T213" i="3"/>
  <c r="U213" i="3"/>
  <c r="V213" i="3"/>
  <c r="W213" i="3"/>
  <c r="X213" i="3"/>
  <c r="Y213" i="3"/>
  <c r="P214" i="3"/>
  <c r="R214" i="3"/>
  <c r="S214" i="3"/>
  <c r="T214" i="3"/>
  <c r="U214" i="3"/>
  <c r="V214" i="3"/>
  <c r="W214" i="3"/>
  <c r="X214" i="3"/>
  <c r="Y214" i="3"/>
  <c r="P215" i="3"/>
  <c r="R215" i="3"/>
  <c r="S215" i="3"/>
  <c r="T215" i="3"/>
  <c r="U215" i="3"/>
  <c r="V215" i="3"/>
  <c r="W215" i="3"/>
  <c r="X215" i="3"/>
  <c r="Y215" i="3"/>
  <c r="P216" i="3"/>
  <c r="R216" i="3"/>
  <c r="S216" i="3"/>
  <c r="T216" i="3"/>
  <c r="U216" i="3"/>
  <c r="V216" i="3"/>
  <c r="W216" i="3"/>
  <c r="X216" i="3"/>
  <c r="Y216" i="3"/>
  <c r="P217" i="3"/>
  <c r="R217" i="3"/>
  <c r="S217" i="3"/>
  <c r="T217" i="3"/>
  <c r="U217" i="3"/>
  <c r="V217" i="3"/>
  <c r="W217" i="3"/>
  <c r="X217" i="3"/>
  <c r="Y217" i="3"/>
  <c r="P218" i="3"/>
  <c r="R218" i="3"/>
  <c r="S218" i="3"/>
  <c r="T218" i="3"/>
  <c r="U218" i="3"/>
  <c r="V218" i="3"/>
  <c r="W218" i="3"/>
  <c r="X218" i="3"/>
  <c r="Y218" i="3"/>
  <c r="P219" i="3"/>
  <c r="R219" i="3"/>
  <c r="S219" i="3"/>
  <c r="T219" i="3"/>
  <c r="U219" i="3"/>
  <c r="V219" i="3"/>
  <c r="W219" i="3"/>
  <c r="X219" i="3"/>
  <c r="Y219" i="3"/>
  <c r="P220" i="3"/>
  <c r="R220" i="3"/>
  <c r="S220" i="3"/>
  <c r="T220" i="3"/>
  <c r="U220" i="3"/>
  <c r="V220" i="3"/>
  <c r="W220" i="3"/>
  <c r="X220" i="3"/>
  <c r="Y220" i="3"/>
  <c r="P221" i="3"/>
  <c r="R221" i="3"/>
  <c r="S221" i="3"/>
  <c r="T221" i="3"/>
  <c r="U221" i="3"/>
  <c r="V221" i="3"/>
  <c r="W221" i="3"/>
  <c r="X221" i="3"/>
  <c r="Y221" i="3"/>
  <c r="P222" i="3"/>
  <c r="R222" i="3"/>
  <c r="S222" i="3"/>
  <c r="T222" i="3"/>
  <c r="U222" i="3"/>
  <c r="V222" i="3"/>
  <c r="W222" i="3"/>
  <c r="X222" i="3"/>
  <c r="Y222" i="3"/>
  <c r="P223" i="3"/>
  <c r="R223" i="3"/>
  <c r="S223" i="3"/>
  <c r="T223" i="3"/>
  <c r="U223" i="3"/>
  <c r="V223" i="3"/>
  <c r="W223" i="3"/>
  <c r="X223" i="3"/>
  <c r="Y223" i="3"/>
  <c r="P224" i="3"/>
  <c r="R224" i="3"/>
  <c r="S224" i="3"/>
  <c r="T224" i="3"/>
  <c r="U224" i="3"/>
  <c r="V224" i="3"/>
  <c r="W224" i="3"/>
  <c r="X224" i="3"/>
  <c r="Y224" i="3"/>
  <c r="P225" i="3"/>
  <c r="R225" i="3"/>
  <c r="S225" i="3"/>
  <c r="T225" i="3"/>
  <c r="U225" i="3"/>
  <c r="V225" i="3"/>
  <c r="W225" i="3"/>
  <c r="X225" i="3"/>
  <c r="Y225" i="3"/>
  <c r="P226" i="3"/>
  <c r="R226" i="3"/>
  <c r="S226" i="3"/>
  <c r="T226" i="3"/>
  <c r="U226" i="3"/>
  <c r="V226" i="3"/>
  <c r="W226" i="3"/>
  <c r="X226" i="3"/>
  <c r="Y226" i="3"/>
  <c r="P227" i="3"/>
  <c r="R227" i="3"/>
  <c r="S227" i="3"/>
  <c r="T227" i="3"/>
  <c r="U227" i="3"/>
  <c r="V227" i="3"/>
  <c r="W227" i="3"/>
  <c r="X227" i="3"/>
  <c r="Y227" i="3"/>
  <c r="P228" i="3"/>
  <c r="R228" i="3"/>
  <c r="S228" i="3"/>
  <c r="T228" i="3"/>
  <c r="U228" i="3"/>
  <c r="V228" i="3"/>
  <c r="W228" i="3"/>
  <c r="X228" i="3"/>
  <c r="Y228" i="3"/>
  <c r="P229" i="3"/>
  <c r="R229" i="3"/>
  <c r="S229" i="3"/>
  <c r="T229" i="3"/>
  <c r="U229" i="3"/>
  <c r="V229" i="3"/>
  <c r="W229" i="3"/>
  <c r="X229" i="3"/>
  <c r="Y229" i="3"/>
  <c r="P230" i="3"/>
  <c r="R230" i="3"/>
  <c r="S230" i="3"/>
  <c r="T230" i="3"/>
  <c r="U230" i="3"/>
  <c r="V230" i="3"/>
  <c r="W230" i="3"/>
  <c r="X230" i="3"/>
  <c r="Y230" i="3"/>
  <c r="P231" i="3"/>
  <c r="R231" i="3"/>
  <c r="S231" i="3"/>
  <c r="T231" i="3"/>
  <c r="U231" i="3"/>
  <c r="V231" i="3"/>
  <c r="W231" i="3"/>
  <c r="X231" i="3"/>
  <c r="Y231" i="3"/>
  <c r="P232" i="3"/>
  <c r="R232" i="3"/>
  <c r="S232" i="3"/>
  <c r="T232" i="3"/>
  <c r="U232" i="3"/>
  <c r="V232" i="3"/>
  <c r="W232" i="3"/>
  <c r="X232" i="3"/>
  <c r="Y232" i="3"/>
  <c r="P233" i="3"/>
  <c r="R233" i="3"/>
  <c r="S233" i="3"/>
  <c r="T233" i="3"/>
  <c r="U233" i="3"/>
  <c r="V233" i="3"/>
  <c r="W233" i="3"/>
  <c r="X233" i="3"/>
  <c r="Y233" i="3"/>
  <c r="P234" i="3"/>
  <c r="R234" i="3"/>
  <c r="S234" i="3"/>
  <c r="T234" i="3"/>
  <c r="U234" i="3"/>
  <c r="V234" i="3"/>
  <c r="W234" i="3"/>
  <c r="X234" i="3"/>
  <c r="Y234" i="3"/>
  <c r="P235" i="3"/>
  <c r="R235" i="3"/>
  <c r="S235" i="3"/>
  <c r="T235" i="3"/>
  <c r="U235" i="3"/>
  <c r="V235" i="3"/>
  <c r="W235" i="3"/>
  <c r="X235" i="3"/>
  <c r="Y235" i="3"/>
  <c r="P236" i="3"/>
  <c r="R236" i="3"/>
  <c r="S236" i="3"/>
  <c r="T236" i="3"/>
  <c r="U236" i="3"/>
  <c r="V236" i="3"/>
  <c r="W236" i="3"/>
  <c r="X236" i="3"/>
  <c r="Y236" i="3"/>
  <c r="P237" i="3"/>
  <c r="R237" i="3"/>
  <c r="S237" i="3"/>
  <c r="T237" i="3"/>
  <c r="U237" i="3"/>
  <c r="V237" i="3"/>
  <c r="W237" i="3"/>
  <c r="X237" i="3"/>
  <c r="Y237" i="3"/>
  <c r="P238" i="3"/>
  <c r="R238" i="3"/>
  <c r="S238" i="3"/>
  <c r="T238" i="3"/>
  <c r="U238" i="3"/>
  <c r="V238" i="3"/>
  <c r="W238" i="3"/>
  <c r="X238" i="3"/>
  <c r="Y238" i="3"/>
  <c r="P239" i="3"/>
  <c r="R239" i="3"/>
  <c r="S239" i="3"/>
  <c r="T239" i="3"/>
  <c r="U239" i="3"/>
  <c r="V239" i="3"/>
  <c r="W239" i="3"/>
  <c r="X239" i="3"/>
  <c r="Y239" i="3"/>
  <c r="P240" i="3"/>
  <c r="R240" i="3"/>
  <c r="S240" i="3"/>
  <c r="T240" i="3"/>
  <c r="U240" i="3"/>
  <c r="V240" i="3"/>
  <c r="W240" i="3"/>
  <c r="X240" i="3"/>
  <c r="Y240" i="3"/>
  <c r="P241" i="3"/>
  <c r="R241" i="3"/>
  <c r="S241" i="3"/>
  <c r="T241" i="3"/>
  <c r="U241" i="3"/>
  <c r="V241" i="3"/>
  <c r="W241" i="3"/>
  <c r="X241" i="3"/>
  <c r="Y241" i="3"/>
  <c r="P242" i="3"/>
  <c r="R242" i="3"/>
  <c r="S242" i="3"/>
  <c r="T242" i="3"/>
  <c r="U242" i="3"/>
  <c r="V242" i="3"/>
  <c r="W242" i="3"/>
  <c r="X242" i="3"/>
  <c r="Y242" i="3"/>
  <c r="P243" i="3"/>
  <c r="R243" i="3"/>
  <c r="S243" i="3"/>
  <c r="T243" i="3"/>
  <c r="U243" i="3"/>
  <c r="V243" i="3"/>
  <c r="W243" i="3"/>
  <c r="X243" i="3"/>
  <c r="Y243" i="3"/>
  <c r="P244" i="3"/>
  <c r="R244" i="3"/>
  <c r="S244" i="3"/>
  <c r="T244" i="3"/>
  <c r="U244" i="3"/>
  <c r="V244" i="3"/>
  <c r="W244" i="3"/>
  <c r="X244" i="3"/>
  <c r="Y244" i="3"/>
  <c r="P245" i="3"/>
  <c r="R245" i="3"/>
  <c r="S245" i="3"/>
  <c r="T245" i="3"/>
  <c r="U245" i="3"/>
  <c r="V245" i="3"/>
  <c r="W245" i="3"/>
  <c r="X245" i="3"/>
  <c r="Y245" i="3"/>
  <c r="P246" i="3"/>
  <c r="R246" i="3"/>
  <c r="S246" i="3"/>
  <c r="T246" i="3"/>
  <c r="U246" i="3"/>
  <c r="V246" i="3"/>
  <c r="W246" i="3"/>
  <c r="X246" i="3"/>
  <c r="Y246" i="3"/>
  <c r="P247" i="3"/>
  <c r="R247" i="3"/>
  <c r="S247" i="3"/>
  <c r="T247" i="3"/>
  <c r="U247" i="3"/>
  <c r="V247" i="3"/>
  <c r="W247" i="3"/>
  <c r="X247" i="3"/>
  <c r="Y247" i="3"/>
  <c r="P248" i="3"/>
  <c r="R248" i="3"/>
  <c r="S248" i="3"/>
  <c r="T248" i="3"/>
  <c r="U248" i="3"/>
  <c r="V248" i="3"/>
  <c r="W248" i="3"/>
  <c r="X248" i="3"/>
  <c r="Y248" i="3"/>
  <c r="P249" i="3"/>
  <c r="R249" i="3"/>
  <c r="S249" i="3"/>
  <c r="T249" i="3"/>
  <c r="U249" i="3"/>
  <c r="V249" i="3"/>
  <c r="W249" i="3"/>
  <c r="X249" i="3"/>
  <c r="Y249" i="3"/>
  <c r="P250" i="3"/>
  <c r="R250" i="3"/>
  <c r="S250" i="3"/>
  <c r="T250" i="3"/>
  <c r="U250" i="3"/>
  <c r="V250" i="3"/>
  <c r="W250" i="3"/>
  <c r="X250" i="3"/>
  <c r="Y250" i="3"/>
  <c r="P251" i="3"/>
  <c r="R251" i="3"/>
  <c r="S251" i="3"/>
  <c r="T251" i="3"/>
  <c r="U251" i="3"/>
  <c r="V251" i="3"/>
  <c r="W251" i="3"/>
  <c r="X251" i="3"/>
  <c r="Y251" i="3"/>
  <c r="P252" i="3"/>
  <c r="R252" i="3"/>
  <c r="S252" i="3"/>
  <c r="T252" i="3"/>
  <c r="U252" i="3"/>
  <c r="V252" i="3"/>
  <c r="W252" i="3"/>
  <c r="X252" i="3"/>
  <c r="Y252" i="3"/>
  <c r="P253" i="3"/>
  <c r="R253" i="3"/>
  <c r="S253" i="3"/>
  <c r="T253" i="3"/>
  <c r="U253" i="3"/>
  <c r="V253" i="3"/>
  <c r="W253" i="3"/>
  <c r="X253" i="3"/>
  <c r="Y253" i="3"/>
  <c r="P254" i="3"/>
  <c r="R254" i="3"/>
  <c r="S254" i="3"/>
  <c r="T254" i="3"/>
  <c r="U254" i="3"/>
  <c r="V254" i="3"/>
  <c r="W254" i="3"/>
  <c r="X254" i="3"/>
  <c r="Y254" i="3"/>
  <c r="P255" i="3"/>
  <c r="R255" i="3"/>
  <c r="S255" i="3"/>
  <c r="T255" i="3"/>
  <c r="U255" i="3"/>
  <c r="V255" i="3"/>
  <c r="W255" i="3"/>
  <c r="X255" i="3"/>
  <c r="Y255" i="3"/>
  <c r="P256" i="3"/>
  <c r="R256" i="3"/>
  <c r="S256" i="3"/>
  <c r="T256" i="3"/>
  <c r="U256" i="3"/>
  <c r="V256" i="3"/>
  <c r="W256" i="3"/>
  <c r="X256" i="3"/>
  <c r="Y256" i="3"/>
  <c r="P257" i="3"/>
  <c r="R257" i="3"/>
  <c r="S257" i="3"/>
  <c r="T257" i="3"/>
  <c r="U257" i="3"/>
  <c r="V257" i="3"/>
  <c r="W257" i="3"/>
  <c r="X257" i="3"/>
  <c r="Y257" i="3"/>
  <c r="P258" i="3"/>
  <c r="R258" i="3"/>
  <c r="S258" i="3"/>
  <c r="T258" i="3"/>
  <c r="U258" i="3"/>
  <c r="V258" i="3"/>
  <c r="W258" i="3"/>
  <c r="X258" i="3"/>
  <c r="Y258" i="3"/>
  <c r="P259" i="3"/>
  <c r="R259" i="3"/>
  <c r="S259" i="3"/>
  <c r="T259" i="3"/>
  <c r="U259" i="3"/>
  <c r="V259" i="3"/>
  <c r="W259" i="3"/>
  <c r="X259" i="3"/>
  <c r="Y259" i="3"/>
  <c r="P260" i="3"/>
  <c r="R260" i="3"/>
  <c r="S260" i="3"/>
  <c r="T260" i="3"/>
  <c r="U260" i="3"/>
  <c r="V260" i="3"/>
  <c r="W260" i="3"/>
  <c r="X260" i="3"/>
  <c r="Y260" i="3"/>
  <c r="P261" i="3"/>
  <c r="R261" i="3"/>
  <c r="S261" i="3"/>
  <c r="T261" i="3"/>
  <c r="U261" i="3"/>
  <c r="V261" i="3"/>
  <c r="W261" i="3"/>
  <c r="X261" i="3"/>
  <c r="Y261" i="3"/>
  <c r="P262" i="3"/>
  <c r="R262" i="3"/>
  <c r="S262" i="3"/>
  <c r="T262" i="3"/>
  <c r="U262" i="3"/>
  <c r="V262" i="3"/>
  <c r="W262" i="3"/>
  <c r="X262" i="3"/>
  <c r="Y262" i="3"/>
  <c r="P263" i="3"/>
  <c r="R263" i="3"/>
  <c r="S263" i="3"/>
  <c r="T263" i="3"/>
  <c r="U263" i="3"/>
  <c r="V263" i="3"/>
  <c r="W263" i="3"/>
  <c r="X263" i="3"/>
  <c r="Y263" i="3"/>
  <c r="P264" i="3"/>
  <c r="R264" i="3"/>
  <c r="S264" i="3"/>
  <c r="T264" i="3"/>
  <c r="U264" i="3"/>
  <c r="V264" i="3"/>
  <c r="W264" i="3"/>
  <c r="X264" i="3"/>
  <c r="Y264" i="3"/>
  <c r="P265" i="3"/>
  <c r="R265" i="3"/>
  <c r="S265" i="3"/>
  <c r="T265" i="3"/>
  <c r="U265" i="3"/>
  <c r="V265" i="3"/>
  <c r="W265" i="3"/>
  <c r="X265" i="3"/>
  <c r="Y265" i="3"/>
  <c r="P266" i="3"/>
  <c r="R266" i="3"/>
  <c r="S266" i="3"/>
  <c r="T266" i="3"/>
  <c r="U266" i="3"/>
  <c r="V266" i="3"/>
  <c r="W266" i="3"/>
  <c r="X266" i="3"/>
  <c r="Y266" i="3"/>
  <c r="P267" i="3"/>
  <c r="R267" i="3"/>
  <c r="S267" i="3"/>
  <c r="T267" i="3"/>
  <c r="U267" i="3"/>
  <c r="V267" i="3"/>
  <c r="W267" i="3"/>
  <c r="X267" i="3"/>
  <c r="Y267" i="3"/>
  <c r="P268" i="3"/>
  <c r="R268" i="3"/>
  <c r="S268" i="3"/>
  <c r="T268" i="3"/>
  <c r="U268" i="3"/>
  <c r="V268" i="3"/>
  <c r="W268" i="3"/>
  <c r="X268" i="3"/>
  <c r="Y268" i="3"/>
  <c r="P269" i="3"/>
  <c r="R269" i="3"/>
  <c r="S269" i="3"/>
  <c r="T269" i="3"/>
  <c r="U269" i="3"/>
  <c r="V269" i="3"/>
  <c r="W269" i="3"/>
  <c r="X269" i="3"/>
  <c r="Y269" i="3"/>
  <c r="P270" i="3"/>
  <c r="R270" i="3"/>
  <c r="S270" i="3"/>
  <c r="T270" i="3"/>
  <c r="U270" i="3"/>
  <c r="V270" i="3"/>
  <c r="W270" i="3"/>
  <c r="X270" i="3"/>
  <c r="Y270" i="3"/>
  <c r="P271" i="3"/>
  <c r="R271" i="3"/>
  <c r="S271" i="3"/>
  <c r="T271" i="3"/>
  <c r="U271" i="3"/>
  <c r="V271" i="3"/>
  <c r="W271" i="3"/>
  <c r="X271" i="3"/>
  <c r="Y271" i="3"/>
  <c r="P272" i="3"/>
  <c r="R272" i="3"/>
  <c r="S272" i="3"/>
  <c r="T272" i="3"/>
  <c r="U272" i="3"/>
  <c r="V272" i="3"/>
  <c r="W272" i="3"/>
  <c r="X272" i="3"/>
  <c r="Y272" i="3"/>
  <c r="P273" i="3"/>
  <c r="R273" i="3"/>
  <c r="S273" i="3"/>
  <c r="T273" i="3"/>
  <c r="U273" i="3"/>
  <c r="V273" i="3"/>
  <c r="W273" i="3"/>
  <c r="X273" i="3"/>
  <c r="Y273" i="3"/>
  <c r="P274" i="3"/>
  <c r="R274" i="3"/>
  <c r="S274" i="3"/>
  <c r="T274" i="3"/>
  <c r="U274" i="3"/>
  <c r="V274" i="3"/>
  <c r="W274" i="3"/>
  <c r="X274" i="3"/>
  <c r="Y274" i="3"/>
  <c r="P275" i="3"/>
  <c r="R275" i="3"/>
  <c r="S275" i="3"/>
  <c r="T275" i="3"/>
  <c r="U275" i="3"/>
  <c r="V275" i="3"/>
  <c r="W275" i="3"/>
  <c r="X275" i="3"/>
  <c r="Y275" i="3"/>
  <c r="P276" i="3"/>
  <c r="R276" i="3"/>
  <c r="S276" i="3"/>
  <c r="T276" i="3"/>
  <c r="U276" i="3"/>
  <c r="V276" i="3"/>
  <c r="W276" i="3"/>
  <c r="X276" i="3"/>
  <c r="Y276" i="3"/>
  <c r="P277" i="3"/>
  <c r="R277" i="3"/>
  <c r="S277" i="3"/>
  <c r="T277" i="3"/>
  <c r="U277" i="3"/>
  <c r="V277" i="3"/>
  <c r="W277" i="3"/>
  <c r="X277" i="3"/>
  <c r="Y277" i="3"/>
  <c r="P278" i="3"/>
  <c r="R278" i="3"/>
  <c r="S278" i="3"/>
  <c r="T278" i="3"/>
  <c r="U278" i="3"/>
  <c r="V278" i="3"/>
  <c r="W278" i="3"/>
  <c r="X278" i="3"/>
  <c r="Y278" i="3"/>
  <c r="P279" i="3"/>
  <c r="R279" i="3"/>
  <c r="S279" i="3"/>
  <c r="T279" i="3"/>
  <c r="U279" i="3"/>
  <c r="V279" i="3"/>
  <c r="W279" i="3"/>
  <c r="X279" i="3"/>
  <c r="Y279" i="3"/>
  <c r="P280" i="3"/>
  <c r="R280" i="3"/>
  <c r="S280" i="3"/>
  <c r="T280" i="3"/>
  <c r="U280" i="3"/>
  <c r="V280" i="3"/>
  <c r="W280" i="3"/>
  <c r="X280" i="3"/>
  <c r="Y280" i="3"/>
  <c r="P281" i="3"/>
  <c r="R281" i="3"/>
  <c r="S281" i="3"/>
  <c r="T281" i="3"/>
  <c r="U281" i="3"/>
  <c r="V281" i="3"/>
  <c r="W281" i="3"/>
  <c r="X281" i="3"/>
  <c r="Y281" i="3"/>
  <c r="P282" i="3"/>
  <c r="R282" i="3"/>
  <c r="S282" i="3"/>
  <c r="T282" i="3"/>
  <c r="U282" i="3"/>
  <c r="V282" i="3"/>
  <c r="W282" i="3"/>
  <c r="X282" i="3"/>
  <c r="Y282" i="3"/>
  <c r="P283" i="3"/>
  <c r="R283" i="3"/>
  <c r="S283" i="3"/>
  <c r="T283" i="3"/>
  <c r="U283" i="3"/>
  <c r="V283" i="3"/>
  <c r="W283" i="3"/>
  <c r="X283" i="3"/>
  <c r="Y283" i="3"/>
  <c r="P284" i="3"/>
  <c r="R284" i="3"/>
  <c r="S284" i="3"/>
  <c r="T284" i="3"/>
  <c r="U284" i="3"/>
  <c r="V284" i="3"/>
  <c r="W284" i="3"/>
  <c r="X284" i="3"/>
  <c r="Y284" i="3"/>
  <c r="P285" i="3"/>
  <c r="R285" i="3"/>
  <c r="S285" i="3"/>
  <c r="T285" i="3"/>
  <c r="U285" i="3"/>
  <c r="V285" i="3"/>
  <c r="W285" i="3"/>
  <c r="X285" i="3"/>
  <c r="Y285" i="3"/>
  <c r="P286" i="3"/>
  <c r="R286" i="3"/>
  <c r="S286" i="3"/>
  <c r="T286" i="3"/>
  <c r="U286" i="3"/>
  <c r="V286" i="3"/>
  <c r="W286" i="3"/>
  <c r="X286" i="3"/>
  <c r="Y286" i="3"/>
  <c r="P287" i="3"/>
  <c r="R287" i="3"/>
  <c r="S287" i="3"/>
  <c r="T287" i="3"/>
  <c r="U287" i="3"/>
  <c r="V287" i="3"/>
  <c r="W287" i="3"/>
  <c r="X287" i="3"/>
  <c r="Y287" i="3"/>
  <c r="P288" i="3"/>
  <c r="R288" i="3"/>
  <c r="S288" i="3"/>
  <c r="T288" i="3"/>
  <c r="U288" i="3"/>
  <c r="V288" i="3"/>
  <c r="W288" i="3"/>
  <c r="X288" i="3"/>
  <c r="Y288" i="3"/>
  <c r="P289" i="3"/>
  <c r="R289" i="3"/>
  <c r="S289" i="3"/>
  <c r="T289" i="3"/>
  <c r="U289" i="3"/>
  <c r="V289" i="3"/>
  <c r="W289" i="3"/>
  <c r="X289" i="3"/>
  <c r="Y289" i="3"/>
  <c r="P290" i="3"/>
  <c r="R290" i="3"/>
  <c r="S290" i="3"/>
  <c r="T290" i="3"/>
  <c r="U290" i="3"/>
  <c r="V290" i="3"/>
  <c r="W290" i="3"/>
  <c r="X290" i="3"/>
  <c r="Y290" i="3"/>
  <c r="P291" i="3"/>
  <c r="R291" i="3"/>
  <c r="S291" i="3"/>
  <c r="T291" i="3"/>
  <c r="U291" i="3"/>
  <c r="V291" i="3"/>
  <c r="W291" i="3"/>
  <c r="X291" i="3"/>
  <c r="Y291" i="3"/>
  <c r="P292" i="3"/>
  <c r="R292" i="3"/>
  <c r="S292" i="3"/>
  <c r="T292" i="3"/>
  <c r="U292" i="3"/>
  <c r="V292" i="3"/>
  <c r="W292" i="3"/>
  <c r="X292" i="3"/>
  <c r="Y292" i="3"/>
  <c r="P293" i="3"/>
  <c r="R293" i="3"/>
  <c r="S293" i="3"/>
  <c r="T293" i="3"/>
  <c r="U293" i="3"/>
  <c r="V293" i="3"/>
  <c r="W293" i="3"/>
  <c r="X293" i="3"/>
  <c r="Y293" i="3"/>
  <c r="P294" i="3"/>
  <c r="R294" i="3"/>
  <c r="S294" i="3"/>
  <c r="T294" i="3"/>
  <c r="U294" i="3"/>
  <c r="V294" i="3"/>
  <c r="W294" i="3"/>
  <c r="X294" i="3"/>
  <c r="Y294" i="3"/>
  <c r="P295" i="3"/>
  <c r="R295" i="3"/>
  <c r="S295" i="3"/>
  <c r="T295" i="3"/>
  <c r="U295" i="3"/>
  <c r="V295" i="3"/>
  <c r="W295" i="3"/>
  <c r="X295" i="3"/>
  <c r="Y295" i="3"/>
  <c r="P296" i="3"/>
  <c r="R296" i="3"/>
  <c r="S296" i="3"/>
  <c r="T296" i="3"/>
  <c r="U296" i="3"/>
  <c r="V296" i="3"/>
  <c r="W296" i="3"/>
  <c r="X296" i="3"/>
  <c r="Y296" i="3"/>
  <c r="P297" i="3"/>
  <c r="R297" i="3"/>
  <c r="S297" i="3"/>
  <c r="T297" i="3"/>
  <c r="U297" i="3"/>
  <c r="V297" i="3"/>
  <c r="W297" i="3"/>
  <c r="X297" i="3"/>
  <c r="Y297" i="3"/>
  <c r="P298" i="3"/>
  <c r="R298" i="3"/>
  <c r="S298" i="3"/>
  <c r="T298" i="3"/>
  <c r="U298" i="3"/>
  <c r="V298" i="3"/>
  <c r="W298" i="3"/>
  <c r="X298" i="3"/>
  <c r="Y298" i="3"/>
  <c r="P299" i="3"/>
  <c r="R299" i="3"/>
  <c r="S299" i="3"/>
  <c r="T299" i="3"/>
  <c r="U299" i="3"/>
  <c r="V299" i="3"/>
  <c r="W299" i="3"/>
  <c r="X299" i="3"/>
  <c r="Y299" i="3"/>
  <c r="P300" i="3"/>
  <c r="R300" i="3"/>
  <c r="S300" i="3"/>
  <c r="T300" i="3"/>
  <c r="U300" i="3"/>
  <c r="V300" i="3"/>
  <c r="W300" i="3"/>
  <c r="X300" i="3"/>
  <c r="Y300" i="3"/>
  <c r="P301" i="3"/>
  <c r="R301" i="3"/>
  <c r="S301" i="3"/>
  <c r="T301" i="3"/>
  <c r="U301" i="3"/>
  <c r="V301" i="3"/>
  <c r="W301" i="3"/>
  <c r="X301" i="3"/>
  <c r="Y301" i="3"/>
  <c r="P302" i="3"/>
  <c r="R302" i="3"/>
  <c r="S302" i="3"/>
  <c r="T302" i="3"/>
  <c r="U302" i="3"/>
  <c r="V302" i="3"/>
  <c r="W302" i="3"/>
  <c r="X302" i="3"/>
  <c r="Y302" i="3"/>
  <c r="P303" i="3"/>
  <c r="R303" i="3"/>
  <c r="S303" i="3"/>
  <c r="T303" i="3"/>
  <c r="U303" i="3"/>
  <c r="V303" i="3"/>
  <c r="W303" i="3"/>
  <c r="X303" i="3"/>
  <c r="Y303" i="3"/>
  <c r="P304" i="3"/>
  <c r="R304" i="3"/>
  <c r="S304" i="3"/>
  <c r="T304" i="3"/>
  <c r="U304" i="3"/>
  <c r="V304" i="3"/>
  <c r="W304" i="3"/>
  <c r="X304" i="3"/>
  <c r="Y304" i="3"/>
  <c r="P305" i="3"/>
  <c r="R305" i="3"/>
  <c r="S305" i="3"/>
  <c r="T305" i="3"/>
  <c r="U305" i="3"/>
  <c r="V305" i="3"/>
  <c r="W305" i="3"/>
  <c r="X305" i="3"/>
  <c r="Y305" i="3"/>
  <c r="P306" i="3"/>
  <c r="R306" i="3"/>
  <c r="S306" i="3"/>
  <c r="T306" i="3"/>
  <c r="U306" i="3"/>
  <c r="V306" i="3"/>
  <c r="W306" i="3"/>
  <c r="X306" i="3"/>
  <c r="Y306" i="3"/>
  <c r="P307" i="3"/>
  <c r="R307" i="3"/>
  <c r="S307" i="3"/>
  <c r="T307" i="3"/>
  <c r="U307" i="3"/>
  <c r="V307" i="3"/>
  <c r="W307" i="3"/>
  <c r="X307" i="3"/>
  <c r="Y307" i="3"/>
  <c r="P308" i="3"/>
  <c r="R308" i="3"/>
  <c r="S308" i="3"/>
  <c r="T308" i="3"/>
  <c r="U308" i="3"/>
  <c r="V308" i="3"/>
  <c r="W308" i="3"/>
  <c r="X308" i="3"/>
  <c r="Y308" i="3"/>
  <c r="P309" i="3"/>
  <c r="R309" i="3"/>
  <c r="S309" i="3"/>
  <c r="T309" i="3"/>
  <c r="U309" i="3"/>
  <c r="V309" i="3"/>
  <c r="W309" i="3"/>
  <c r="X309" i="3"/>
  <c r="Y309" i="3"/>
  <c r="P310" i="3"/>
  <c r="R310" i="3"/>
  <c r="S310" i="3"/>
  <c r="T310" i="3"/>
  <c r="U310" i="3"/>
  <c r="V310" i="3"/>
  <c r="W310" i="3"/>
  <c r="X310" i="3"/>
  <c r="Y310" i="3"/>
  <c r="P311" i="3"/>
  <c r="R311" i="3"/>
  <c r="S311" i="3"/>
  <c r="T311" i="3"/>
  <c r="U311" i="3"/>
  <c r="V311" i="3"/>
  <c r="W311" i="3"/>
  <c r="X311" i="3"/>
  <c r="Y311" i="3"/>
  <c r="R312" i="3"/>
  <c r="S312" i="3"/>
  <c r="T312" i="3"/>
  <c r="U312" i="3"/>
  <c r="V312" i="3"/>
  <c r="W312" i="3"/>
  <c r="X312" i="3"/>
  <c r="Y312" i="3"/>
  <c r="R313" i="3"/>
  <c r="S313" i="3"/>
  <c r="T313" i="3"/>
  <c r="U313" i="3"/>
  <c r="V313" i="3"/>
  <c r="W313" i="3"/>
  <c r="X313" i="3"/>
  <c r="Y313" i="3"/>
  <c r="R314" i="3"/>
  <c r="S314" i="3"/>
  <c r="T314" i="3"/>
  <c r="U314" i="3"/>
  <c r="V314" i="3"/>
  <c r="W314" i="3"/>
  <c r="X314" i="3"/>
  <c r="Y314" i="3"/>
  <c r="R315" i="3"/>
  <c r="S315" i="3"/>
  <c r="T315" i="3"/>
  <c r="U315" i="3"/>
  <c r="V315" i="3"/>
  <c r="W315" i="3"/>
  <c r="X315" i="3"/>
  <c r="Y315" i="3"/>
  <c r="R316" i="3"/>
  <c r="S316" i="3"/>
  <c r="T316" i="3"/>
  <c r="U316" i="3"/>
  <c r="V316" i="3"/>
  <c r="W316" i="3"/>
  <c r="X316" i="3"/>
  <c r="Y316" i="3"/>
  <c r="R317" i="3"/>
  <c r="S317" i="3"/>
  <c r="T317" i="3"/>
  <c r="U317" i="3"/>
  <c r="V317" i="3"/>
  <c r="W317" i="3"/>
  <c r="X317" i="3"/>
  <c r="Y317" i="3"/>
  <c r="R318" i="3"/>
  <c r="S318" i="3"/>
  <c r="T318" i="3"/>
  <c r="U318" i="3"/>
  <c r="V318" i="3"/>
  <c r="W318" i="3"/>
  <c r="X318" i="3"/>
  <c r="Y318" i="3"/>
  <c r="R319" i="3"/>
  <c r="S319" i="3"/>
  <c r="T319" i="3"/>
  <c r="U319" i="3"/>
  <c r="V319" i="3"/>
  <c r="W319" i="3"/>
  <c r="X319" i="3"/>
  <c r="Y319" i="3"/>
  <c r="R320" i="3"/>
  <c r="S320" i="3"/>
  <c r="T320" i="3"/>
  <c r="U320" i="3"/>
  <c r="V320" i="3"/>
  <c r="W320" i="3"/>
  <c r="X320" i="3"/>
  <c r="Y320" i="3"/>
  <c r="R321" i="3"/>
  <c r="S321" i="3"/>
  <c r="T321" i="3"/>
  <c r="U321" i="3"/>
  <c r="V321" i="3"/>
  <c r="W321" i="3"/>
  <c r="X321" i="3"/>
  <c r="Y321" i="3"/>
  <c r="R322" i="3"/>
  <c r="S322" i="3"/>
  <c r="T322" i="3"/>
  <c r="U322" i="3"/>
  <c r="V322" i="3"/>
  <c r="W322" i="3"/>
  <c r="X322" i="3"/>
  <c r="Y322" i="3"/>
  <c r="R323" i="3"/>
  <c r="S323" i="3"/>
  <c r="T323" i="3"/>
  <c r="U323" i="3"/>
  <c r="V323" i="3"/>
  <c r="W323" i="3"/>
  <c r="X323" i="3"/>
  <c r="Y323" i="3"/>
  <c r="P3" i="3"/>
  <c r="Q3" i="3"/>
  <c r="AF3" i="3" s="1"/>
  <c r="R3" i="3"/>
  <c r="S3" i="3"/>
  <c r="T3" i="3"/>
  <c r="U3" i="3"/>
  <c r="V3" i="3"/>
  <c r="W3" i="3"/>
  <c r="X3" i="3"/>
  <c r="Y3" i="3"/>
  <c r="C1" i="3"/>
  <c r="O90" i="3" s="1"/>
  <c r="N4" i="3"/>
  <c r="N5" i="3"/>
  <c r="N6" i="3"/>
  <c r="N7" i="3"/>
  <c r="N8" i="3"/>
  <c r="N9" i="3"/>
  <c r="N10" i="3"/>
  <c r="N11" i="3"/>
  <c r="N12" i="3"/>
  <c r="N13" i="3"/>
  <c r="N14" i="3"/>
  <c r="N15" i="3"/>
  <c r="N16" i="3"/>
  <c r="N17" i="3"/>
  <c r="N18" i="3"/>
  <c r="N19" i="3"/>
  <c r="N20" i="3"/>
  <c r="N21" i="3"/>
  <c r="N22" i="3"/>
  <c r="N23" i="3"/>
  <c r="N24" i="3"/>
  <c r="N25" i="3"/>
  <c r="N26" i="3"/>
  <c r="N27" i="3"/>
  <c r="N28" i="3"/>
  <c r="N29" i="3"/>
  <c r="N30" i="3"/>
  <c r="N31" i="3"/>
  <c r="N32" i="3"/>
  <c r="N33" i="3"/>
  <c r="N34" i="3"/>
  <c r="N35" i="3"/>
  <c r="N36" i="3"/>
  <c r="N37" i="3"/>
  <c r="N38" i="3"/>
  <c r="N39" i="3"/>
  <c r="N40" i="3"/>
  <c r="N41" i="3"/>
  <c r="N42" i="3"/>
  <c r="N43" i="3"/>
  <c r="N44" i="3"/>
  <c r="N45" i="3"/>
  <c r="N46" i="3"/>
  <c r="N47" i="3"/>
  <c r="N48" i="3"/>
  <c r="N49" i="3"/>
  <c r="N50" i="3"/>
  <c r="N51" i="3"/>
  <c r="N52" i="3"/>
  <c r="N53" i="3"/>
  <c r="N54" i="3"/>
  <c r="N55" i="3"/>
  <c r="N56" i="3"/>
  <c r="N57" i="3"/>
  <c r="N58" i="3"/>
  <c r="N59" i="3"/>
  <c r="N60" i="3"/>
  <c r="N61" i="3"/>
  <c r="N62" i="3"/>
  <c r="N63" i="3"/>
  <c r="N64" i="3"/>
  <c r="N65" i="3"/>
  <c r="N66" i="3"/>
  <c r="N67" i="3"/>
  <c r="N68" i="3"/>
  <c r="N69" i="3"/>
  <c r="N70" i="3"/>
  <c r="N71" i="3"/>
  <c r="N72" i="3"/>
  <c r="N73" i="3"/>
  <c r="N74" i="3"/>
  <c r="N75" i="3"/>
  <c r="N76" i="3"/>
  <c r="N77" i="3"/>
  <c r="N78" i="3"/>
  <c r="N79" i="3"/>
  <c r="N80" i="3"/>
  <c r="N81" i="3"/>
  <c r="N82" i="3"/>
  <c r="N83" i="3"/>
  <c r="N84" i="3"/>
  <c r="N85" i="3"/>
  <c r="N86" i="3"/>
  <c r="N87" i="3"/>
  <c r="N88" i="3"/>
  <c r="N89" i="3"/>
  <c r="N90" i="3"/>
  <c r="N91" i="3"/>
  <c r="N92" i="3"/>
  <c r="N93" i="3"/>
  <c r="N94" i="3"/>
  <c r="N95" i="3"/>
  <c r="N96" i="3"/>
  <c r="N97" i="3"/>
  <c r="N98" i="3"/>
  <c r="N99" i="3"/>
  <c r="N100" i="3"/>
  <c r="N101" i="3"/>
  <c r="N102" i="3"/>
  <c r="N103" i="3"/>
  <c r="N104" i="3"/>
  <c r="N105" i="3"/>
  <c r="N106" i="3"/>
  <c r="N107" i="3"/>
  <c r="N108" i="3"/>
  <c r="N109" i="3"/>
  <c r="N110" i="3"/>
  <c r="N111" i="3"/>
  <c r="N112" i="3"/>
  <c r="N113" i="3"/>
  <c r="N114" i="3"/>
  <c r="N115" i="3"/>
  <c r="N116" i="3"/>
  <c r="N117" i="3"/>
  <c r="N118" i="3"/>
  <c r="N119" i="3"/>
  <c r="N120" i="3"/>
  <c r="N121" i="3"/>
  <c r="N122" i="3"/>
  <c r="N123" i="3"/>
  <c r="N124" i="3"/>
  <c r="N125" i="3"/>
  <c r="N126" i="3"/>
  <c r="N127" i="3"/>
  <c r="N128" i="3"/>
  <c r="N129" i="3"/>
  <c r="N130" i="3"/>
  <c r="N131" i="3"/>
  <c r="N132" i="3"/>
  <c r="N133" i="3"/>
  <c r="N134" i="3"/>
  <c r="N135" i="3"/>
  <c r="N136" i="3"/>
  <c r="N137" i="3"/>
  <c r="N138" i="3"/>
  <c r="N139" i="3"/>
  <c r="N140" i="3"/>
  <c r="N141" i="3"/>
  <c r="N142" i="3"/>
  <c r="N143" i="3"/>
  <c r="N144" i="3"/>
  <c r="N145" i="3"/>
  <c r="N146" i="3"/>
  <c r="N147" i="3"/>
  <c r="N148" i="3"/>
  <c r="N149" i="3"/>
  <c r="N150" i="3"/>
  <c r="N151" i="3"/>
  <c r="N152" i="3"/>
  <c r="N153" i="3"/>
  <c r="N154" i="3"/>
  <c r="N155" i="3"/>
  <c r="N156" i="3"/>
  <c r="N157" i="3"/>
  <c r="N158" i="3"/>
  <c r="N159" i="3"/>
  <c r="N160" i="3"/>
  <c r="N161" i="3"/>
  <c r="N162" i="3"/>
  <c r="N163" i="3"/>
  <c r="N164" i="3"/>
  <c r="N165" i="3"/>
  <c r="N166" i="3"/>
  <c r="N167" i="3"/>
  <c r="N168" i="3"/>
  <c r="N169" i="3"/>
  <c r="N170" i="3"/>
  <c r="N171" i="3"/>
  <c r="N172" i="3"/>
  <c r="N173" i="3"/>
  <c r="N174" i="3"/>
  <c r="N175" i="3"/>
  <c r="N176" i="3"/>
  <c r="N177" i="3"/>
  <c r="N178" i="3"/>
  <c r="N179" i="3"/>
  <c r="N180" i="3"/>
  <c r="N181" i="3"/>
  <c r="N182" i="3"/>
  <c r="N183" i="3"/>
  <c r="N184" i="3"/>
  <c r="N185" i="3"/>
  <c r="N186" i="3"/>
  <c r="N187" i="3"/>
  <c r="N188" i="3"/>
  <c r="N189" i="3"/>
  <c r="N190" i="3"/>
  <c r="N191" i="3"/>
  <c r="N192" i="3"/>
  <c r="N193" i="3"/>
  <c r="N194" i="3"/>
  <c r="N195" i="3"/>
  <c r="N196" i="3"/>
  <c r="N197" i="3"/>
  <c r="N198" i="3"/>
  <c r="N199" i="3"/>
  <c r="N200" i="3"/>
  <c r="N201" i="3"/>
  <c r="N202" i="3"/>
  <c r="N203" i="3"/>
  <c r="N204" i="3"/>
  <c r="N205" i="3"/>
  <c r="N206" i="3"/>
  <c r="N207" i="3"/>
  <c r="N208" i="3"/>
  <c r="N209" i="3"/>
  <c r="N210" i="3"/>
  <c r="N211" i="3"/>
  <c r="N212" i="3"/>
  <c r="N213" i="3"/>
  <c r="N214" i="3"/>
  <c r="N215" i="3"/>
  <c r="N216" i="3"/>
  <c r="N217" i="3"/>
  <c r="N218" i="3"/>
  <c r="N219" i="3"/>
  <c r="N220" i="3"/>
  <c r="N221" i="3"/>
  <c r="N222" i="3"/>
  <c r="N223" i="3"/>
  <c r="N224" i="3"/>
  <c r="N225" i="3"/>
  <c r="N226" i="3"/>
  <c r="N227" i="3"/>
  <c r="N228" i="3"/>
  <c r="N229" i="3"/>
  <c r="N230" i="3"/>
  <c r="N231" i="3"/>
  <c r="N232" i="3"/>
  <c r="N233" i="3"/>
  <c r="N234" i="3"/>
  <c r="N235" i="3"/>
  <c r="N236" i="3"/>
  <c r="N237" i="3"/>
  <c r="N238" i="3"/>
  <c r="N239" i="3"/>
  <c r="N240" i="3"/>
  <c r="N241" i="3"/>
  <c r="N242" i="3"/>
  <c r="N243" i="3"/>
  <c r="N244" i="3"/>
  <c r="N245" i="3"/>
  <c r="N246" i="3"/>
  <c r="N247" i="3"/>
  <c r="N248" i="3"/>
  <c r="N249" i="3"/>
  <c r="N250" i="3"/>
  <c r="N251" i="3"/>
  <c r="N252" i="3"/>
  <c r="N253" i="3"/>
  <c r="N254" i="3"/>
  <c r="N255" i="3"/>
  <c r="N256" i="3"/>
  <c r="N257" i="3"/>
  <c r="N258" i="3"/>
  <c r="N259" i="3"/>
  <c r="N260" i="3"/>
  <c r="N261" i="3"/>
  <c r="N262" i="3"/>
  <c r="N263" i="3"/>
  <c r="N264" i="3"/>
  <c r="N265" i="3"/>
  <c r="N266" i="3"/>
  <c r="N267" i="3"/>
  <c r="N268" i="3"/>
  <c r="N269" i="3"/>
  <c r="N270" i="3"/>
  <c r="N271" i="3"/>
  <c r="N272" i="3"/>
  <c r="N273" i="3"/>
  <c r="N274"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 i="3"/>
  <c r="Z4" i="3"/>
  <c r="Z5" i="3"/>
  <c r="Z6" i="3"/>
  <c r="Z7" i="3"/>
  <c r="Z8" i="3"/>
  <c r="Z9" i="3"/>
  <c r="Z10" i="3"/>
  <c r="Z11" i="3"/>
  <c r="Z12" i="3"/>
  <c r="Z13" i="3"/>
  <c r="Z14" i="3"/>
  <c r="Z15" i="3"/>
  <c r="Z16" i="3"/>
  <c r="Z17" i="3"/>
  <c r="Z18" i="3"/>
  <c r="Z19" i="3"/>
  <c r="Z20" i="3"/>
  <c r="Z21" i="3"/>
  <c r="Z22" i="3"/>
  <c r="Z23" i="3"/>
  <c r="Z24" i="3"/>
  <c r="Z25" i="3"/>
  <c r="Z26" i="3"/>
  <c r="Z27" i="3"/>
  <c r="Z28" i="3"/>
  <c r="Z29" i="3"/>
  <c r="Z30" i="3"/>
  <c r="Z31" i="3"/>
  <c r="Z32" i="3"/>
  <c r="Z33" i="3"/>
  <c r="Z34" i="3"/>
  <c r="Z35" i="3"/>
  <c r="Z36" i="3"/>
  <c r="Z37" i="3"/>
  <c r="Z38" i="3"/>
  <c r="Z39" i="3"/>
  <c r="Z40" i="3"/>
  <c r="Z41" i="3"/>
  <c r="Z42" i="3"/>
  <c r="Z43" i="3"/>
  <c r="Z44" i="3"/>
  <c r="Z45" i="3"/>
  <c r="Z46" i="3"/>
  <c r="Z47" i="3"/>
  <c r="Z48" i="3"/>
  <c r="Z49" i="3"/>
  <c r="Z50" i="3"/>
  <c r="Z51" i="3"/>
  <c r="Z52" i="3"/>
  <c r="Z53" i="3"/>
  <c r="Z54" i="3"/>
  <c r="Z55" i="3"/>
  <c r="Z56" i="3"/>
  <c r="Z57" i="3"/>
  <c r="Z58" i="3"/>
  <c r="Z59" i="3"/>
  <c r="Z60" i="3"/>
  <c r="Z61" i="3"/>
  <c r="Z62" i="3"/>
  <c r="Z63" i="3"/>
  <c r="Z64" i="3"/>
  <c r="Z65" i="3"/>
  <c r="Z66" i="3"/>
  <c r="Z67" i="3"/>
  <c r="Z68" i="3"/>
  <c r="Z69" i="3"/>
  <c r="Z70" i="3"/>
  <c r="Z71" i="3"/>
  <c r="Z72" i="3"/>
  <c r="Z73" i="3"/>
  <c r="Z74" i="3"/>
  <c r="Z75" i="3"/>
  <c r="Z76" i="3"/>
  <c r="Z77" i="3"/>
  <c r="Z78" i="3"/>
  <c r="Z79" i="3"/>
  <c r="Z80" i="3"/>
  <c r="Z81" i="3"/>
  <c r="Z82" i="3"/>
  <c r="Z83" i="3"/>
  <c r="Z84" i="3"/>
  <c r="Z85" i="3"/>
  <c r="Z86" i="3"/>
  <c r="Z87" i="3"/>
  <c r="Z88" i="3"/>
  <c r="Z89" i="3"/>
  <c r="Z90" i="3"/>
  <c r="Z91" i="3"/>
  <c r="Z92" i="3"/>
  <c r="Z93" i="3"/>
  <c r="Z94" i="3"/>
  <c r="Z95" i="3"/>
  <c r="Z96" i="3"/>
  <c r="Z97" i="3"/>
  <c r="Z98" i="3"/>
  <c r="Z99" i="3"/>
  <c r="Z100" i="3"/>
  <c r="Z101" i="3"/>
  <c r="Z102" i="3"/>
  <c r="Z103" i="3"/>
  <c r="Z104" i="3"/>
  <c r="Z105" i="3"/>
  <c r="Z106" i="3"/>
  <c r="Z107" i="3"/>
  <c r="Z108" i="3"/>
  <c r="Z109" i="3"/>
  <c r="Z110" i="3"/>
  <c r="Z111" i="3"/>
  <c r="Z112" i="3"/>
  <c r="Z113" i="3"/>
  <c r="Z114" i="3"/>
  <c r="Z115" i="3"/>
  <c r="Z116" i="3"/>
  <c r="Z117" i="3"/>
  <c r="Z118" i="3"/>
  <c r="Z119" i="3"/>
  <c r="Z120" i="3"/>
  <c r="Z121" i="3"/>
  <c r="Z122" i="3"/>
  <c r="Z123" i="3"/>
  <c r="Z124" i="3"/>
  <c r="Z125" i="3"/>
  <c r="Z126" i="3"/>
  <c r="Z127" i="3"/>
  <c r="Z128" i="3"/>
  <c r="Z129" i="3"/>
  <c r="Z130" i="3"/>
  <c r="Z131" i="3"/>
  <c r="Z132" i="3"/>
  <c r="Z133" i="3"/>
  <c r="Z134" i="3"/>
  <c r="Z135" i="3"/>
  <c r="Z136" i="3"/>
  <c r="Z137" i="3"/>
  <c r="Z138" i="3"/>
  <c r="Z139" i="3"/>
  <c r="Z140" i="3"/>
  <c r="Z141" i="3"/>
  <c r="Z142" i="3"/>
  <c r="Z143" i="3"/>
  <c r="Z144" i="3"/>
  <c r="Z145" i="3"/>
  <c r="Z146" i="3"/>
  <c r="Z147" i="3"/>
  <c r="Z148" i="3"/>
  <c r="Z149" i="3"/>
  <c r="Z150" i="3"/>
  <c r="Z151" i="3"/>
  <c r="Z152" i="3"/>
  <c r="Z153" i="3"/>
  <c r="Z154" i="3"/>
  <c r="Z155" i="3"/>
  <c r="Z156" i="3"/>
  <c r="Z157" i="3"/>
  <c r="Z158" i="3"/>
  <c r="Z159" i="3"/>
  <c r="Z160" i="3"/>
  <c r="Z161" i="3"/>
  <c r="Z162" i="3"/>
  <c r="Z163" i="3"/>
  <c r="Z164" i="3"/>
  <c r="Z165" i="3"/>
  <c r="Z166" i="3"/>
  <c r="Z167" i="3"/>
  <c r="Z168" i="3"/>
  <c r="Z169" i="3"/>
  <c r="Z170" i="3"/>
  <c r="Z171" i="3"/>
  <c r="Z172" i="3"/>
  <c r="Z173" i="3"/>
  <c r="Z174" i="3"/>
  <c r="Z175" i="3"/>
  <c r="Z176" i="3"/>
  <c r="Z177" i="3"/>
  <c r="Z178" i="3"/>
  <c r="Z179" i="3"/>
  <c r="Z180" i="3"/>
  <c r="Z181" i="3"/>
  <c r="Z182" i="3"/>
  <c r="Z183" i="3"/>
  <c r="Z184" i="3"/>
  <c r="Z185" i="3"/>
  <c r="Z186" i="3"/>
  <c r="Z187" i="3"/>
  <c r="Z188" i="3"/>
  <c r="Z189" i="3"/>
  <c r="Z190" i="3"/>
  <c r="Z191" i="3"/>
  <c r="Z192" i="3"/>
  <c r="Z193" i="3"/>
  <c r="Z194" i="3"/>
  <c r="Z195" i="3"/>
  <c r="Z196" i="3"/>
  <c r="Z197" i="3"/>
  <c r="Z198" i="3"/>
  <c r="Z199" i="3"/>
  <c r="Z200" i="3"/>
  <c r="Z201" i="3"/>
  <c r="Z202" i="3"/>
  <c r="Z203" i="3"/>
  <c r="Z204" i="3"/>
  <c r="Z205" i="3"/>
  <c r="Z206" i="3"/>
  <c r="Z207" i="3"/>
  <c r="Z208" i="3"/>
  <c r="Z209" i="3"/>
  <c r="Z210" i="3"/>
  <c r="Z211" i="3"/>
  <c r="Z212" i="3"/>
  <c r="Z213" i="3"/>
  <c r="Z214" i="3"/>
  <c r="Z215" i="3"/>
  <c r="Z216" i="3"/>
  <c r="Z217" i="3"/>
  <c r="Z218" i="3"/>
  <c r="Z219" i="3"/>
  <c r="Z220" i="3"/>
  <c r="Z221" i="3"/>
  <c r="Z222" i="3"/>
  <c r="Z223" i="3"/>
  <c r="Z224" i="3"/>
  <c r="Z225" i="3"/>
  <c r="Z226" i="3"/>
  <c r="Z227" i="3"/>
  <c r="Z228" i="3"/>
  <c r="Z229" i="3"/>
  <c r="Z230" i="3"/>
  <c r="Z231" i="3"/>
  <c r="Z232" i="3"/>
  <c r="Z233" i="3"/>
  <c r="Z234" i="3"/>
  <c r="Z235" i="3"/>
  <c r="Z236" i="3"/>
  <c r="Z237" i="3"/>
  <c r="Z238" i="3"/>
  <c r="Z239" i="3"/>
  <c r="Z240" i="3"/>
  <c r="Z241" i="3"/>
  <c r="Z242" i="3"/>
  <c r="Z243" i="3"/>
  <c r="Z244" i="3"/>
  <c r="Z245" i="3"/>
  <c r="Z246" i="3"/>
  <c r="Z247" i="3"/>
  <c r="Z248" i="3"/>
  <c r="Z249" i="3"/>
  <c r="Z250" i="3"/>
  <c r="Z251" i="3"/>
  <c r="Z252" i="3"/>
  <c r="Z253" i="3"/>
  <c r="Z254" i="3"/>
  <c r="Z255" i="3"/>
  <c r="Z256" i="3"/>
  <c r="Z257" i="3"/>
  <c r="Z258" i="3"/>
  <c r="Z259" i="3"/>
  <c r="Z260" i="3"/>
  <c r="Z261" i="3"/>
  <c r="Z262" i="3"/>
  <c r="Z263" i="3"/>
  <c r="Z264" i="3"/>
  <c r="Z265" i="3"/>
  <c r="Z266" i="3"/>
  <c r="Z267" i="3"/>
  <c r="Z268" i="3"/>
  <c r="Z269" i="3"/>
  <c r="Z270" i="3"/>
  <c r="Z271" i="3"/>
  <c r="Z272" i="3"/>
  <c r="Z273" i="3"/>
  <c r="Z274" i="3"/>
  <c r="Z275" i="3"/>
  <c r="Z276" i="3"/>
  <c r="Z277" i="3"/>
  <c r="Z278" i="3"/>
  <c r="Z279" i="3"/>
  <c r="Z280" i="3"/>
  <c r="Z281" i="3"/>
  <c r="Z282" i="3"/>
  <c r="Z283" i="3"/>
  <c r="Z284" i="3"/>
  <c r="Z285" i="3"/>
  <c r="Z286" i="3"/>
  <c r="Z287" i="3"/>
  <c r="Z288" i="3"/>
  <c r="Z289" i="3"/>
  <c r="Z290" i="3"/>
  <c r="Z291" i="3"/>
  <c r="Z292" i="3"/>
  <c r="Z293" i="3"/>
  <c r="Z294" i="3"/>
  <c r="Z295" i="3"/>
  <c r="Z296" i="3"/>
  <c r="Z297" i="3"/>
  <c r="Z298" i="3"/>
  <c r="Z299" i="3"/>
  <c r="Z300" i="3"/>
  <c r="Z301" i="3"/>
  <c r="Z302" i="3"/>
  <c r="Z303" i="3"/>
  <c r="Z304" i="3"/>
  <c r="Z305" i="3"/>
  <c r="Z306" i="3"/>
  <c r="Z307" i="3"/>
  <c r="Z308" i="3"/>
  <c r="Z309" i="3"/>
  <c r="Z310" i="3"/>
  <c r="Z311" i="3"/>
  <c r="Z312" i="3"/>
  <c r="Z313" i="3"/>
  <c r="Z314" i="3"/>
  <c r="Z315" i="3"/>
  <c r="Z316" i="3"/>
  <c r="Z317" i="3"/>
  <c r="Z318" i="3"/>
  <c r="Z319" i="3"/>
  <c r="Z320" i="3"/>
  <c r="Z321" i="3"/>
  <c r="Z322" i="3"/>
  <c r="Z323" i="3"/>
  <c r="Z3" i="3"/>
  <c r="B2" i="6"/>
  <c r="C2" i="6"/>
  <c r="D2" i="6"/>
  <c r="E2" i="6"/>
  <c r="F2" i="6"/>
  <c r="G2" i="6"/>
  <c r="H2" i="6"/>
  <c r="I2" i="6"/>
  <c r="B3" i="6"/>
  <c r="C3" i="6"/>
  <c r="D3" i="6"/>
  <c r="E3" i="6"/>
  <c r="F3" i="6"/>
  <c r="G3" i="6"/>
  <c r="H3" i="6"/>
  <c r="I3" i="6"/>
  <c r="B4" i="6"/>
  <c r="C4" i="6"/>
  <c r="D4" i="6"/>
  <c r="E4" i="6"/>
  <c r="F4" i="6"/>
  <c r="G4" i="6"/>
  <c r="H4" i="6"/>
  <c r="I4" i="6"/>
  <c r="B5" i="6"/>
  <c r="C5" i="6"/>
  <c r="D5" i="6"/>
  <c r="E5" i="6"/>
  <c r="F5" i="6"/>
  <c r="G5" i="6"/>
  <c r="H5" i="6"/>
  <c r="I5" i="6"/>
  <c r="B6" i="6"/>
  <c r="C6" i="6"/>
  <c r="D6" i="6"/>
  <c r="E6" i="6"/>
  <c r="F6" i="6"/>
  <c r="G6" i="6"/>
  <c r="H6" i="6"/>
  <c r="I6" i="6"/>
  <c r="B7" i="6"/>
  <c r="C7" i="6"/>
  <c r="D7" i="6"/>
  <c r="E7" i="6"/>
  <c r="F7" i="6"/>
  <c r="G7" i="6"/>
  <c r="H7" i="6"/>
  <c r="I7" i="6"/>
  <c r="B8" i="6"/>
  <c r="C8" i="6"/>
  <c r="D8" i="6"/>
  <c r="E8" i="6"/>
  <c r="F8" i="6"/>
  <c r="G8" i="6"/>
  <c r="H8" i="6"/>
  <c r="I8" i="6"/>
  <c r="B9" i="6"/>
  <c r="C9" i="6"/>
  <c r="D9" i="6"/>
  <c r="E9" i="6"/>
  <c r="F9" i="6"/>
  <c r="G9" i="6"/>
  <c r="H9" i="6"/>
  <c r="I9" i="6"/>
  <c r="B10" i="6"/>
  <c r="C10" i="6"/>
  <c r="D10" i="6"/>
  <c r="E10" i="6"/>
  <c r="F10" i="6"/>
  <c r="G10" i="6"/>
  <c r="H10" i="6"/>
  <c r="I10" i="6"/>
  <c r="B11" i="6"/>
  <c r="C11" i="6"/>
  <c r="D11" i="6"/>
  <c r="E11" i="6"/>
  <c r="F11" i="6"/>
  <c r="G11" i="6"/>
  <c r="H11" i="6"/>
  <c r="I11" i="6"/>
  <c r="B12" i="6"/>
  <c r="C12" i="6"/>
  <c r="D12" i="6"/>
  <c r="E12" i="6"/>
  <c r="F12" i="6"/>
  <c r="G12" i="6"/>
  <c r="H12" i="6"/>
  <c r="I12" i="6"/>
  <c r="B13" i="6"/>
  <c r="C13" i="6"/>
  <c r="D13" i="6"/>
  <c r="E13" i="6"/>
  <c r="F13" i="6"/>
  <c r="G13" i="6"/>
  <c r="H13" i="6"/>
  <c r="I13" i="6"/>
  <c r="B14" i="6"/>
  <c r="C14" i="6"/>
  <c r="D14" i="6"/>
  <c r="E14" i="6"/>
  <c r="F14" i="6"/>
  <c r="G14" i="6"/>
  <c r="H14" i="6"/>
  <c r="I14" i="6"/>
  <c r="B15" i="6"/>
  <c r="C15" i="6"/>
  <c r="D15" i="6"/>
  <c r="E15" i="6"/>
  <c r="F15" i="6"/>
  <c r="G15" i="6"/>
  <c r="H15" i="6"/>
  <c r="I15" i="6"/>
  <c r="B16" i="6"/>
  <c r="C16" i="6"/>
  <c r="D16" i="6"/>
  <c r="E16" i="6"/>
  <c r="F16" i="6"/>
  <c r="G16" i="6"/>
  <c r="H16" i="6"/>
  <c r="I16" i="6"/>
  <c r="B17" i="6"/>
  <c r="C17" i="6"/>
  <c r="D17" i="6"/>
  <c r="E17" i="6"/>
  <c r="F17" i="6"/>
  <c r="G17" i="6"/>
  <c r="H17" i="6"/>
  <c r="I17" i="6"/>
  <c r="B18" i="6"/>
  <c r="C18" i="6"/>
  <c r="D18" i="6"/>
  <c r="E18" i="6"/>
  <c r="F18" i="6"/>
  <c r="G18" i="6"/>
  <c r="H18" i="6"/>
  <c r="I18" i="6"/>
  <c r="B19" i="6"/>
  <c r="C19" i="6"/>
  <c r="D19" i="6"/>
  <c r="E19" i="6"/>
  <c r="F19" i="6"/>
  <c r="G19" i="6"/>
  <c r="H19" i="6"/>
  <c r="I19" i="6"/>
  <c r="B20" i="6"/>
  <c r="C20" i="6"/>
  <c r="D20" i="6"/>
  <c r="E20" i="6"/>
  <c r="F20" i="6"/>
  <c r="G20" i="6"/>
  <c r="H20" i="6"/>
  <c r="I20" i="6"/>
  <c r="B21" i="6"/>
  <c r="C21" i="6"/>
  <c r="D21" i="6"/>
  <c r="E21" i="6"/>
  <c r="F21" i="6"/>
  <c r="G21" i="6"/>
  <c r="H21" i="6"/>
  <c r="I21" i="6"/>
  <c r="B22" i="6"/>
  <c r="C22" i="6"/>
  <c r="D22" i="6"/>
  <c r="E22" i="6"/>
  <c r="F22" i="6"/>
  <c r="G22" i="6"/>
  <c r="H22" i="6"/>
  <c r="I22" i="6"/>
  <c r="B23" i="6"/>
  <c r="C23" i="6"/>
  <c r="D23" i="6"/>
  <c r="E23" i="6"/>
  <c r="F23" i="6"/>
  <c r="G23" i="6"/>
  <c r="H23" i="6"/>
  <c r="I23" i="6"/>
  <c r="B24" i="6"/>
  <c r="C24" i="6"/>
  <c r="D24" i="6"/>
  <c r="E24" i="6"/>
  <c r="F24" i="6"/>
  <c r="G24" i="6"/>
  <c r="H24" i="6"/>
  <c r="I24" i="6"/>
  <c r="B25" i="6"/>
  <c r="C25" i="6"/>
  <c r="D25" i="6"/>
  <c r="E25" i="6"/>
  <c r="F25" i="6"/>
  <c r="G25" i="6"/>
  <c r="H25" i="6"/>
  <c r="I25" i="6"/>
  <c r="B26" i="6"/>
  <c r="C26" i="6"/>
  <c r="D26" i="6"/>
  <c r="E26" i="6"/>
  <c r="F26" i="6"/>
  <c r="G26" i="6"/>
  <c r="H26" i="6"/>
  <c r="I26" i="6"/>
  <c r="B27" i="6"/>
  <c r="C27" i="6"/>
  <c r="D27" i="6"/>
  <c r="E27" i="6"/>
  <c r="F27" i="6"/>
  <c r="G27" i="6"/>
  <c r="H27" i="6"/>
  <c r="I27" i="6"/>
  <c r="B28" i="6"/>
  <c r="C28" i="6"/>
  <c r="D28" i="6"/>
  <c r="E28" i="6"/>
  <c r="F28" i="6"/>
  <c r="G28" i="6"/>
  <c r="H28" i="6"/>
  <c r="I28" i="6"/>
  <c r="B29" i="6"/>
  <c r="C29" i="6"/>
  <c r="D29" i="6"/>
  <c r="E29" i="6"/>
  <c r="F29" i="6"/>
  <c r="G29" i="6"/>
  <c r="H29" i="6"/>
  <c r="I29" i="6"/>
  <c r="B30" i="6"/>
  <c r="C30" i="6"/>
  <c r="D30" i="6"/>
  <c r="E30" i="6"/>
  <c r="F30" i="6"/>
  <c r="G30" i="6"/>
  <c r="H30" i="6"/>
  <c r="I30" i="6"/>
  <c r="B31" i="6"/>
  <c r="C31" i="6"/>
  <c r="D31" i="6"/>
  <c r="E31" i="6"/>
  <c r="F31" i="6"/>
  <c r="G31" i="6"/>
  <c r="H31" i="6"/>
  <c r="I31" i="6"/>
  <c r="B32" i="6"/>
  <c r="C32" i="6"/>
  <c r="D32" i="6"/>
  <c r="E32" i="6"/>
  <c r="F32" i="6"/>
  <c r="G32" i="6"/>
  <c r="H32" i="6"/>
  <c r="I32" i="6"/>
  <c r="B33" i="6"/>
  <c r="C33" i="6"/>
  <c r="D33" i="6"/>
  <c r="E33" i="6"/>
  <c r="F33" i="6"/>
  <c r="G33" i="6"/>
  <c r="H33" i="6"/>
  <c r="I33" i="6"/>
  <c r="B34" i="6"/>
  <c r="C34" i="6"/>
  <c r="D34" i="6"/>
  <c r="E34" i="6"/>
  <c r="F34" i="6"/>
  <c r="G34" i="6"/>
  <c r="H34" i="6"/>
  <c r="I34" i="6"/>
  <c r="B35" i="6"/>
  <c r="C35" i="6"/>
  <c r="D35" i="6"/>
  <c r="E35" i="6"/>
  <c r="F35" i="6"/>
  <c r="G35" i="6"/>
  <c r="H35" i="6"/>
  <c r="I35" i="6"/>
  <c r="B36" i="6"/>
  <c r="C36" i="6"/>
  <c r="D36" i="6"/>
  <c r="E36" i="6"/>
  <c r="F36" i="6"/>
  <c r="G36" i="6"/>
  <c r="H36" i="6"/>
  <c r="I36" i="6"/>
  <c r="B37" i="6"/>
  <c r="C37" i="6"/>
  <c r="D37" i="6"/>
  <c r="E37" i="6"/>
  <c r="F37" i="6"/>
  <c r="G37" i="6"/>
  <c r="H37" i="6"/>
  <c r="I37" i="6"/>
  <c r="B38" i="6"/>
  <c r="C38" i="6"/>
  <c r="D38" i="6"/>
  <c r="E38" i="6"/>
  <c r="F38" i="6"/>
  <c r="G38" i="6"/>
  <c r="H38" i="6"/>
  <c r="I38" i="6"/>
  <c r="B39" i="6"/>
  <c r="C39" i="6"/>
  <c r="D39" i="6"/>
  <c r="E39" i="6"/>
  <c r="F39" i="6"/>
  <c r="G39" i="6"/>
  <c r="H39" i="6"/>
  <c r="I39" i="6"/>
  <c r="B40" i="6"/>
  <c r="C40" i="6"/>
  <c r="D40" i="6"/>
  <c r="E40" i="6"/>
  <c r="F40" i="6"/>
  <c r="G40" i="6"/>
  <c r="H40" i="6"/>
  <c r="I40" i="6"/>
  <c r="B41" i="6"/>
  <c r="C41" i="6"/>
  <c r="D41" i="6"/>
  <c r="E41" i="6"/>
  <c r="F41" i="6"/>
  <c r="G41" i="6"/>
  <c r="H41" i="6"/>
  <c r="I41" i="6"/>
  <c r="B42" i="6"/>
  <c r="C42" i="6"/>
  <c r="D42" i="6"/>
  <c r="E42" i="6"/>
  <c r="F42" i="6"/>
  <c r="G42" i="6"/>
  <c r="H42" i="6"/>
  <c r="I42" i="6"/>
  <c r="B43" i="6"/>
  <c r="C43" i="6"/>
  <c r="D43" i="6"/>
  <c r="E43" i="6"/>
  <c r="F43" i="6"/>
  <c r="G43" i="6"/>
  <c r="H43" i="6"/>
  <c r="I43" i="6"/>
  <c r="B44" i="6"/>
  <c r="C44" i="6"/>
  <c r="D44" i="6"/>
  <c r="E44" i="6"/>
  <c r="F44" i="6"/>
  <c r="G44" i="6"/>
  <c r="H44" i="6"/>
  <c r="I44" i="6"/>
  <c r="B45" i="6"/>
  <c r="C45" i="6"/>
  <c r="D45" i="6"/>
  <c r="E45" i="6"/>
  <c r="F45" i="6"/>
  <c r="G45" i="6"/>
  <c r="H45" i="6"/>
  <c r="I45" i="6"/>
  <c r="B46" i="6"/>
  <c r="C46" i="6"/>
  <c r="D46" i="6"/>
  <c r="E46" i="6"/>
  <c r="F46" i="6"/>
  <c r="G46" i="6"/>
  <c r="H46" i="6"/>
  <c r="I46" i="6"/>
  <c r="B47" i="6"/>
  <c r="C47" i="6"/>
  <c r="D47" i="6"/>
  <c r="E47" i="6"/>
  <c r="F47" i="6"/>
  <c r="G47" i="6"/>
  <c r="H47" i="6"/>
  <c r="I47" i="6"/>
  <c r="B48" i="6"/>
  <c r="C48" i="6"/>
  <c r="D48" i="6"/>
  <c r="E48" i="6"/>
  <c r="F48" i="6"/>
  <c r="G48" i="6"/>
  <c r="H48" i="6"/>
  <c r="I48" i="6"/>
  <c r="B49" i="6"/>
  <c r="C49" i="6"/>
  <c r="D49" i="6"/>
  <c r="E49" i="6"/>
  <c r="F49" i="6"/>
  <c r="G49" i="6"/>
  <c r="H49" i="6"/>
  <c r="I49" i="6"/>
  <c r="B50" i="6"/>
  <c r="C50" i="6"/>
  <c r="D50" i="6"/>
  <c r="E50" i="6"/>
  <c r="F50" i="6"/>
  <c r="G50" i="6"/>
  <c r="H50" i="6"/>
  <c r="I50" i="6"/>
  <c r="B51" i="6"/>
  <c r="C51" i="6"/>
  <c r="D51" i="6"/>
  <c r="E51" i="6"/>
  <c r="F51" i="6"/>
  <c r="G51" i="6"/>
  <c r="H51" i="6"/>
  <c r="I51" i="6"/>
  <c r="B52" i="6"/>
  <c r="C52" i="6"/>
  <c r="D52" i="6"/>
  <c r="E52" i="6"/>
  <c r="F52" i="6"/>
  <c r="G52" i="6"/>
  <c r="H52" i="6"/>
  <c r="I52" i="6"/>
  <c r="B53" i="6"/>
  <c r="C53" i="6"/>
  <c r="D53" i="6"/>
  <c r="E53" i="6"/>
  <c r="F53" i="6"/>
  <c r="G53" i="6"/>
  <c r="H53" i="6"/>
  <c r="I53" i="6"/>
  <c r="B54" i="6"/>
  <c r="C54" i="6"/>
  <c r="D54" i="6"/>
  <c r="E54" i="6"/>
  <c r="F54" i="6"/>
  <c r="G54" i="6"/>
  <c r="H54" i="6"/>
  <c r="I54" i="6"/>
  <c r="B55" i="6"/>
  <c r="C55" i="6"/>
  <c r="D55" i="6"/>
  <c r="E55" i="6"/>
  <c r="F55" i="6"/>
  <c r="G55" i="6"/>
  <c r="H55" i="6"/>
  <c r="I55" i="6"/>
  <c r="B56" i="6"/>
  <c r="C56" i="6"/>
  <c r="D56" i="6"/>
  <c r="E56" i="6"/>
  <c r="F56" i="6"/>
  <c r="G56" i="6"/>
  <c r="H56" i="6"/>
  <c r="I56" i="6"/>
  <c r="B57" i="6"/>
  <c r="C57" i="6"/>
  <c r="D57" i="6"/>
  <c r="E57" i="6"/>
  <c r="F57" i="6"/>
  <c r="G57" i="6"/>
  <c r="H57" i="6"/>
  <c r="I57" i="6"/>
  <c r="B58" i="6"/>
  <c r="C58" i="6"/>
  <c r="D58" i="6"/>
  <c r="E58" i="6"/>
  <c r="F58" i="6"/>
  <c r="G58" i="6"/>
  <c r="H58" i="6"/>
  <c r="I58" i="6"/>
  <c r="B59" i="6"/>
  <c r="C59" i="6"/>
  <c r="D59" i="6"/>
  <c r="E59" i="6"/>
  <c r="F59" i="6"/>
  <c r="G59" i="6"/>
  <c r="H59" i="6"/>
  <c r="I59" i="6"/>
  <c r="B60" i="6"/>
  <c r="C60" i="6"/>
  <c r="D60" i="6"/>
  <c r="E60" i="6"/>
  <c r="F60" i="6"/>
  <c r="G60" i="6"/>
  <c r="H60" i="6"/>
  <c r="I60" i="6"/>
  <c r="B61" i="6"/>
  <c r="C61" i="6"/>
  <c r="D61" i="6"/>
  <c r="E61" i="6"/>
  <c r="F61" i="6"/>
  <c r="G61" i="6"/>
  <c r="H61" i="6"/>
  <c r="I61" i="6"/>
  <c r="B62" i="6"/>
  <c r="C62" i="6"/>
  <c r="D62" i="6"/>
  <c r="E62" i="6"/>
  <c r="F62" i="6"/>
  <c r="G62" i="6"/>
  <c r="H62" i="6"/>
  <c r="I62" i="6"/>
  <c r="B63" i="6"/>
  <c r="C63" i="6"/>
  <c r="D63" i="6"/>
  <c r="E63" i="6"/>
  <c r="F63" i="6"/>
  <c r="G63" i="6"/>
  <c r="H63" i="6"/>
  <c r="I63" i="6"/>
  <c r="B64" i="6"/>
  <c r="C64" i="6"/>
  <c r="D64" i="6"/>
  <c r="E64" i="6"/>
  <c r="F64" i="6"/>
  <c r="G64" i="6"/>
  <c r="H64" i="6"/>
  <c r="I64" i="6"/>
  <c r="B65" i="6"/>
  <c r="C65" i="6"/>
  <c r="D65" i="6"/>
  <c r="E65" i="6"/>
  <c r="F65" i="6"/>
  <c r="G65" i="6"/>
  <c r="H65" i="6"/>
  <c r="I65" i="6"/>
  <c r="B66" i="6"/>
  <c r="C66" i="6"/>
  <c r="D66" i="6"/>
  <c r="E66" i="6"/>
  <c r="F66" i="6"/>
  <c r="G66" i="6"/>
  <c r="H66" i="6"/>
  <c r="I66" i="6"/>
  <c r="B67" i="6"/>
  <c r="C67" i="6"/>
  <c r="D67" i="6"/>
  <c r="E67" i="6"/>
  <c r="F67" i="6"/>
  <c r="G67" i="6"/>
  <c r="H67" i="6"/>
  <c r="I67" i="6"/>
  <c r="B68" i="6"/>
  <c r="C68" i="6"/>
  <c r="D68" i="6"/>
  <c r="E68" i="6"/>
  <c r="F68" i="6"/>
  <c r="G68" i="6"/>
  <c r="H68" i="6"/>
  <c r="I68" i="6"/>
  <c r="B69" i="6"/>
  <c r="C69" i="6"/>
  <c r="D69" i="6"/>
  <c r="E69" i="6"/>
  <c r="F69" i="6"/>
  <c r="G69" i="6"/>
  <c r="H69" i="6"/>
  <c r="I69" i="6"/>
  <c r="B70" i="6"/>
  <c r="C70" i="6"/>
  <c r="D70" i="6"/>
  <c r="E70" i="6"/>
  <c r="F70" i="6"/>
  <c r="G70" i="6"/>
  <c r="H70" i="6"/>
  <c r="I70" i="6"/>
  <c r="B71" i="6"/>
  <c r="C71" i="6"/>
  <c r="D71" i="6"/>
  <c r="E71" i="6"/>
  <c r="F71" i="6"/>
  <c r="G71" i="6"/>
  <c r="H71" i="6"/>
  <c r="I71" i="6"/>
  <c r="B72" i="6"/>
  <c r="C72" i="6"/>
  <c r="D72" i="6"/>
  <c r="E72" i="6"/>
  <c r="F72" i="6"/>
  <c r="G72" i="6"/>
  <c r="H72" i="6"/>
  <c r="I72" i="6"/>
  <c r="B73" i="6"/>
  <c r="C73" i="6"/>
  <c r="D73" i="6"/>
  <c r="E73" i="6"/>
  <c r="F73" i="6"/>
  <c r="G73" i="6"/>
  <c r="H73" i="6"/>
  <c r="I73" i="6"/>
  <c r="B74" i="6"/>
  <c r="C74" i="6"/>
  <c r="D74" i="6"/>
  <c r="E74" i="6"/>
  <c r="F74" i="6"/>
  <c r="G74" i="6"/>
  <c r="H74" i="6"/>
  <c r="I74" i="6"/>
  <c r="B75" i="6"/>
  <c r="C75" i="6"/>
  <c r="D75" i="6"/>
  <c r="E75" i="6"/>
  <c r="F75" i="6"/>
  <c r="G75" i="6"/>
  <c r="H75" i="6"/>
  <c r="I75" i="6"/>
  <c r="B76" i="6"/>
  <c r="C76" i="6"/>
  <c r="D76" i="6"/>
  <c r="E76" i="6"/>
  <c r="F76" i="6"/>
  <c r="G76" i="6"/>
  <c r="H76" i="6"/>
  <c r="I76" i="6"/>
  <c r="B77" i="6"/>
  <c r="C77" i="6"/>
  <c r="D77" i="6"/>
  <c r="E77" i="6"/>
  <c r="F77" i="6"/>
  <c r="G77" i="6"/>
  <c r="H77" i="6"/>
  <c r="I77" i="6"/>
  <c r="B78" i="6"/>
  <c r="C78" i="6"/>
  <c r="D78" i="6"/>
  <c r="E78" i="6"/>
  <c r="F78" i="6"/>
  <c r="G78" i="6"/>
  <c r="H78" i="6"/>
  <c r="I78" i="6"/>
  <c r="B79" i="6"/>
  <c r="C79" i="6"/>
  <c r="D79" i="6"/>
  <c r="E79" i="6"/>
  <c r="F79" i="6"/>
  <c r="G79" i="6"/>
  <c r="H79" i="6"/>
  <c r="I79" i="6"/>
  <c r="B80" i="6"/>
  <c r="C80" i="6"/>
  <c r="D80" i="6"/>
  <c r="E80" i="6"/>
  <c r="F80" i="6"/>
  <c r="G80" i="6"/>
  <c r="H80" i="6"/>
  <c r="I80" i="6"/>
  <c r="B81" i="6"/>
  <c r="C81" i="6"/>
  <c r="D81" i="6"/>
  <c r="E81" i="6"/>
  <c r="F81" i="6"/>
  <c r="G81" i="6"/>
  <c r="H81" i="6"/>
  <c r="I81" i="6"/>
  <c r="B82" i="6"/>
  <c r="C82" i="6"/>
  <c r="D82" i="6"/>
  <c r="E82" i="6"/>
  <c r="F82" i="6"/>
  <c r="G82" i="6"/>
  <c r="H82" i="6"/>
  <c r="I82" i="6"/>
  <c r="B83" i="6"/>
  <c r="C83" i="6"/>
  <c r="D83" i="6"/>
  <c r="E83" i="6"/>
  <c r="F83" i="6"/>
  <c r="G83" i="6"/>
  <c r="H83" i="6"/>
  <c r="I83" i="6"/>
  <c r="B84" i="6"/>
  <c r="C84" i="6"/>
  <c r="D84" i="6"/>
  <c r="E84" i="6"/>
  <c r="F84" i="6"/>
  <c r="G84" i="6"/>
  <c r="H84" i="6"/>
  <c r="I84" i="6"/>
  <c r="B85" i="6"/>
  <c r="C85" i="6"/>
  <c r="D85" i="6"/>
  <c r="E85" i="6"/>
  <c r="F85" i="6"/>
  <c r="G85" i="6"/>
  <c r="H85" i="6"/>
  <c r="I85" i="6"/>
  <c r="B86" i="6"/>
  <c r="C86" i="6"/>
  <c r="D86" i="6"/>
  <c r="E86" i="6"/>
  <c r="F86" i="6"/>
  <c r="G86" i="6"/>
  <c r="H86" i="6"/>
  <c r="I86" i="6"/>
  <c r="B87" i="6"/>
  <c r="C87" i="6"/>
  <c r="D87" i="6"/>
  <c r="E87" i="6"/>
  <c r="F87" i="6"/>
  <c r="G87" i="6"/>
  <c r="H87" i="6"/>
  <c r="I87" i="6"/>
  <c r="B88" i="6"/>
  <c r="C88" i="6"/>
  <c r="D88" i="6"/>
  <c r="E88" i="6"/>
  <c r="F88" i="6"/>
  <c r="G88" i="6"/>
  <c r="H88" i="6"/>
  <c r="I88" i="6"/>
  <c r="B89" i="6"/>
  <c r="C89" i="6"/>
  <c r="D89" i="6"/>
  <c r="E89" i="6"/>
  <c r="F89" i="6"/>
  <c r="G89" i="6"/>
  <c r="H89" i="6"/>
  <c r="I89" i="6"/>
  <c r="B90" i="6"/>
  <c r="C90" i="6"/>
  <c r="D90" i="6"/>
  <c r="E90" i="6"/>
  <c r="F90" i="6"/>
  <c r="G90" i="6"/>
  <c r="H90" i="6"/>
  <c r="I90" i="6"/>
  <c r="B91" i="6"/>
  <c r="C91" i="6"/>
  <c r="D91" i="6"/>
  <c r="E91" i="6"/>
  <c r="F91" i="6"/>
  <c r="G91" i="6"/>
  <c r="H91" i="6"/>
  <c r="I91" i="6"/>
  <c r="B92" i="6"/>
  <c r="C92" i="6"/>
  <c r="D92" i="6"/>
  <c r="E92" i="6"/>
  <c r="F92" i="6"/>
  <c r="G92" i="6"/>
  <c r="H92" i="6"/>
  <c r="I92" i="6"/>
  <c r="B93" i="6"/>
  <c r="C93" i="6"/>
  <c r="D93" i="6"/>
  <c r="E93" i="6"/>
  <c r="F93" i="6"/>
  <c r="G93" i="6"/>
  <c r="H93" i="6"/>
  <c r="I93" i="6"/>
  <c r="B94" i="6"/>
  <c r="C94" i="6"/>
  <c r="D94" i="6"/>
  <c r="E94" i="6"/>
  <c r="F94" i="6"/>
  <c r="G94" i="6"/>
  <c r="H94" i="6"/>
  <c r="I94" i="6"/>
  <c r="B95" i="6"/>
  <c r="C95" i="6"/>
  <c r="D95" i="6"/>
  <c r="E95" i="6"/>
  <c r="F95" i="6"/>
  <c r="G95" i="6"/>
  <c r="H95" i="6"/>
  <c r="I95" i="6"/>
  <c r="B96" i="6"/>
  <c r="C96" i="6"/>
  <c r="D96" i="6"/>
  <c r="E96" i="6"/>
  <c r="F96" i="6"/>
  <c r="G96" i="6"/>
  <c r="H96" i="6"/>
  <c r="I96" i="6"/>
  <c r="B97" i="6"/>
  <c r="C97" i="6"/>
  <c r="D97" i="6"/>
  <c r="E97" i="6"/>
  <c r="F97" i="6"/>
  <c r="G97" i="6"/>
  <c r="H97" i="6"/>
  <c r="I97" i="6"/>
  <c r="B98" i="6"/>
  <c r="C98" i="6"/>
  <c r="D98" i="6"/>
  <c r="E98" i="6"/>
  <c r="F98" i="6"/>
  <c r="G98" i="6"/>
  <c r="H98" i="6"/>
  <c r="I98" i="6"/>
  <c r="B99" i="6"/>
  <c r="C99" i="6"/>
  <c r="D99" i="6"/>
  <c r="E99" i="6"/>
  <c r="F99" i="6"/>
  <c r="G99" i="6"/>
  <c r="H99" i="6"/>
  <c r="I99" i="6"/>
  <c r="B100" i="6"/>
  <c r="C100" i="6"/>
  <c r="D100" i="6"/>
  <c r="E100" i="6"/>
  <c r="F100" i="6"/>
  <c r="G100" i="6"/>
  <c r="H100" i="6"/>
  <c r="I100" i="6"/>
  <c r="B101" i="6"/>
  <c r="C101" i="6"/>
  <c r="D101" i="6"/>
  <c r="E101" i="6"/>
  <c r="F101" i="6"/>
  <c r="G101" i="6"/>
  <c r="H101" i="6"/>
  <c r="I101" i="6"/>
  <c r="B102" i="6"/>
  <c r="C102" i="6"/>
  <c r="D102" i="6"/>
  <c r="E102" i="6"/>
  <c r="F102" i="6"/>
  <c r="G102" i="6"/>
  <c r="H102" i="6"/>
  <c r="I102" i="6"/>
  <c r="B103" i="6"/>
  <c r="C103" i="6"/>
  <c r="D103" i="6"/>
  <c r="E103" i="6"/>
  <c r="F103" i="6"/>
  <c r="G103" i="6"/>
  <c r="H103" i="6"/>
  <c r="I103" i="6"/>
  <c r="B104" i="6"/>
  <c r="C104" i="6"/>
  <c r="D104" i="6"/>
  <c r="E104" i="6"/>
  <c r="F104" i="6"/>
  <c r="G104" i="6"/>
  <c r="H104" i="6"/>
  <c r="I104" i="6"/>
  <c r="B105" i="6"/>
  <c r="C105" i="6"/>
  <c r="D105" i="6"/>
  <c r="E105" i="6"/>
  <c r="F105" i="6"/>
  <c r="G105" i="6"/>
  <c r="H105" i="6"/>
  <c r="I105" i="6"/>
  <c r="B106" i="6"/>
  <c r="C106" i="6"/>
  <c r="D106" i="6"/>
  <c r="E106" i="6"/>
  <c r="F106" i="6"/>
  <c r="G106" i="6"/>
  <c r="H106" i="6"/>
  <c r="I106" i="6"/>
  <c r="B107" i="6"/>
  <c r="C107" i="6"/>
  <c r="D107" i="6"/>
  <c r="E107" i="6"/>
  <c r="F107" i="6"/>
  <c r="G107" i="6"/>
  <c r="H107" i="6"/>
  <c r="I107" i="6"/>
  <c r="B108" i="6"/>
  <c r="C108" i="6"/>
  <c r="D108" i="6"/>
  <c r="E108" i="6"/>
  <c r="F108" i="6"/>
  <c r="G108" i="6"/>
  <c r="H108" i="6"/>
  <c r="I108" i="6"/>
  <c r="B109" i="6"/>
  <c r="C109" i="6"/>
  <c r="D109" i="6"/>
  <c r="E109" i="6"/>
  <c r="F109" i="6"/>
  <c r="G109" i="6"/>
  <c r="H109" i="6"/>
  <c r="I109" i="6"/>
  <c r="B110" i="6"/>
  <c r="C110" i="6"/>
  <c r="D110" i="6"/>
  <c r="E110" i="6"/>
  <c r="F110" i="6"/>
  <c r="G110" i="6"/>
  <c r="H110" i="6"/>
  <c r="I110" i="6"/>
  <c r="B111" i="6"/>
  <c r="C111" i="6"/>
  <c r="D111" i="6"/>
  <c r="E111" i="6"/>
  <c r="F111" i="6"/>
  <c r="G111" i="6"/>
  <c r="H111" i="6"/>
  <c r="I111" i="6"/>
  <c r="B112" i="6"/>
  <c r="C112" i="6"/>
  <c r="D112" i="6"/>
  <c r="E112" i="6"/>
  <c r="F112" i="6"/>
  <c r="G112" i="6"/>
  <c r="H112" i="6"/>
  <c r="I112" i="6"/>
  <c r="B113" i="6"/>
  <c r="C113" i="6"/>
  <c r="D113" i="6"/>
  <c r="E113" i="6"/>
  <c r="F113" i="6"/>
  <c r="G113" i="6"/>
  <c r="H113" i="6"/>
  <c r="I113" i="6"/>
  <c r="B114" i="6"/>
  <c r="C114" i="6"/>
  <c r="D114" i="6"/>
  <c r="E114" i="6"/>
  <c r="F114" i="6"/>
  <c r="G114" i="6"/>
  <c r="H114" i="6"/>
  <c r="I114" i="6"/>
  <c r="B115" i="6"/>
  <c r="C115" i="6"/>
  <c r="D115" i="6"/>
  <c r="E115" i="6"/>
  <c r="F115" i="6"/>
  <c r="G115" i="6"/>
  <c r="H115" i="6"/>
  <c r="I115" i="6"/>
  <c r="B116" i="6"/>
  <c r="C116" i="6"/>
  <c r="D116" i="6"/>
  <c r="E116" i="6"/>
  <c r="F116" i="6"/>
  <c r="G116" i="6"/>
  <c r="H116" i="6"/>
  <c r="I116" i="6"/>
  <c r="B117" i="6"/>
  <c r="C117" i="6"/>
  <c r="D117" i="6"/>
  <c r="E117" i="6"/>
  <c r="F117" i="6"/>
  <c r="G117" i="6"/>
  <c r="H117" i="6"/>
  <c r="I117" i="6"/>
  <c r="B118" i="6"/>
  <c r="C118" i="6"/>
  <c r="D118" i="6"/>
  <c r="E118" i="6"/>
  <c r="F118" i="6"/>
  <c r="G118" i="6"/>
  <c r="H118" i="6"/>
  <c r="I118" i="6"/>
  <c r="B119" i="6"/>
  <c r="C119" i="6"/>
  <c r="D119" i="6"/>
  <c r="E119" i="6"/>
  <c r="F119" i="6"/>
  <c r="G119" i="6"/>
  <c r="H119" i="6"/>
  <c r="I119" i="6"/>
  <c r="B120" i="6"/>
  <c r="C120" i="6"/>
  <c r="D120" i="6"/>
  <c r="E120" i="6"/>
  <c r="F120" i="6"/>
  <c r="G120" i="6"/>
  <c r="H120" i="6"/>
  <c r="I120" i="6"/>
  <c r="B121" i="6"/>
  <c r="C121" i="6"/>
  <c r="D121" i="6"/>
  <c r="E121" i="6"/>
  <c r="F121" i="6"/>
  <c r="G121" i="6"/>
  <c r="H121" i="6"/>
  <c r="I121" i="6"/>
  <c r="B122" i="6"/>
  <c r="C122" i="6"/>
  <c r="D122" i="6"/>
  <c r="E122" i="6"/>
  <c r="F122" i="6"/>
  <c r="G122" i="6"/>
  <c r="H122" i="6"/>
  <c r="I122" i="6"/>
  <c r="B123" i="6"/>
  <c r="C123" i="6"/>
  <c r="D123" i="6"/>
  <c r="E123" i="6"/>
  <c r="F123" i="6"/>
  <c r="G123" i="6"/>
  <c r="H123" i="6"/>
  <c r="I123" i="6"/>
  <c r="B124" i="6"/>
  <c r="C124" i="6"/>
  <c r="D124" i="6"/>
  <c r="E124" i="6"/>
  <c r="F124" i="6"/>
  <c r="G124" i="6"/>
  <c r="H124" i="6"/>
  <c r="I124" i="6"/>
  <c r="B125" i="6"/>
  <c r="C125" i="6"/>
  <c r="D125" i="6"/>
  <c r="E125" i="6"/>
  <c r="F125" i="6"/>
  <c r="G125" i="6"/>
  <c r="H125" i="6"/>
  <c r="I125" i="6"/>
  <c r="B126" i="6"/>
  <c r="C126" i="6"/>
  <c r="D126" i="6"/>
  <c r="E126" i="6"/>
  <c r="F126" i="6"/>
  <c r="G126" i="6"/>
  <c r="H126" i="6"/>
  <c r="I126" i="6"/>
  <c r="B127" i="6"/>
  <c r="C127" i="6"/>
  <c r="D127" i="6"/>
  <c r="E127" i="6"/>
  <c r="F127" i="6"/>
  <c r="G127" i="6"/>
  <c r="H127" i="6"/>
  <c r="I127" i="6"/>
  <c r="B128" i="6"/>
  <c r="C128" i="6"/>
  <c r="D128" i="6"/>
  <c r="E128" i="6"/>
  <c r="F128" i="6"/>
  <c r="G128" i="6"/>
  <c r="H128" i="6"/>
  <c r="I128" i="6"/>
  <c r="B129" i="6"/>
  <c r="C129" i="6"/>
  <c r="D129" i="6"/>
  <c r="E129" i="6"/>
  <c r="F129" i="6"/>
  <c r="G129" i="6"/>
  <c r="H129" i="6"/>
  <c r="I129" i="6"/>
  <c r="B130" i="6"/>
  <c r="C130" i="6"/>
  <c r="D130" i="6"/>
  <c r="E130" i="6"/>
  <c r="F130" i="6"/>
  <c r="G130" i="6"/>
  <c r="H130" i="6"/>
  <c r="I130" i="6"/>
  <c r="B131" i="6"/>
  <c r="C131" i="6"/>
  <c r="D131" i="6"/>
  <c r="E131" i="6"/>
  <c r="F131" i="6"/>
  <c r="G131" i="6"/>
  <c r="H131" i="6"/>
  <c r="I131" i="6"/>
  <c r="B132" i="6"/>
  <c r="C132" i="6"/>
  <c r="D132" i="6"/>
  <c r="E132" i="6"/>
  <c r="F132" i="6"/>
  <c r="G132" i="6"/>
  <c r="H132" i="6"/>
  <c r="I132" i="6"/>
  <c r="B133" i="6"/>
  <c r="C133" i="6"/>
  <c r="D133" i="6"/>
  <c r="E133" i="6"/>
  <c r="F133" i="6"/>
  <c r="G133" i="6"/>
  <c r="H133" i="6"/>
  <c r="I133" i="6"/>
  <c r="B134" i="6"/>
  <c r="C134" i="6"/>
  <c r="D134" i="6"/>
  <c r="E134" i="6"/>
  <c r="F134" i="6"/>
  <c r="G134" i="6"/>
  <c r="H134" i="6"/>
  <c r="I134" i="6"/>
  <c r="B135" i="6"/>
  <c r="C135" i="6"/>
  <c r="D135" i="6"/>
  <c r="E135" i="6"/>
  <c r="F135" i="6"/>
  <c r="G135" i="6"/>
  <c r="H135" i="6"/>
  <c r="I135" i="6"/>
  <c r="B136" i="6"/>
  <c r="C136" i="6"/>
  <c r="D136" i="6"/>
  <c r="E136" i="6"/>
  <c r="F136" i="6"/>
  <c r="G136" i="6"/>
  <c r="H136" i="6"/>
  <c r="I136" i="6"/>
  <c r="B137" i="6"/>
  <c r="C137" i="6"/>
  <c r="D137" i="6"/>
  <c r="E137" i="6"/>
  <c r="F137" i="6"/>
  <c r="G137" i="6"/>
  <c r="H137" i="6"/>
  <c r="I137" i="6"/>
  <c r="B138" i="6"/>
  <c r="C138" i="6"/>
  <c r="D138" i="6"/>
  <c r="E138" i="6"/>
  <c r="F138" i="6"/>
  <c r="G138" i="6"/>
  <c r="H138" i="6"/>
  <c r="I138" i="6"/>
  <c r="B139" i="6"/>
  <c r="C139" i="6"/>
  <c r="D139" i="6"/>
  <c r="E139" i="6"/>
  <c r="F139" i="6"/>
  <c r="G139" i="6"/>
  <c r="H139" i="6"/>
  <c r="I139" i="6"/>
  <c r="B140" i="6"/>
  <c r="C140" i="6"/>
  <c r="D140" i="6"/>
  <c r="E140" i="6"/>
  <c r="F140" i="6"/>
  <c r="G140" i="6"/>
  <c r="H140" i="6"/>
  <c r="I140" i="6"/>
  <c r="B141" i="6"/>
  <c r="C141" i="6"/>
  <c r="D141" i="6"/>
  <c r="E141" i="6"/>
  <c r="F141" i="6"/>
  <c r="G141" i="6"/>
  <c r="H141" i="6"/>
  <c r="I141" i="6"/>
  <c r="B142" i="6"/>
  <c r="C142" i="6"/>
  <c r="D142" i="6"/>
  <c r="E142" i="6"/>
  <c r="F142" i="6"/>
  <c r="G142" i="6"/>
  <c r="H142" i="6"/>
  <c r="I142" i="6"/>
  <c r="B143" i="6"/>
  <c r="C143" i="6"/>
  <c r="D143" i="6"/>
  <c r="E143" i="6"/>
  <c r="F143" i="6"/>
  <c r="G143" i="6"/>
  <c r="H143" i="6"/>
  <c r="I143" i="6"/>
  <c r="B144" i="6"/>
  <c r="C144" i="6"/>
  <c r="D144" i="6"/>
  <c r="E144" i="6"/>
  <c r="F144" i="6"/>
  <c r="G144" i="6"/>
  <c r="H144" i="6"/>
  <c r="I144" i="6"/>
  <c r="B145" i="6"/>
  <c r="C145" i="6"/>
  <c r="D145" i="6"/>
  <c r="E145" i="6"/>
  <c r="F145" i="6"/>
  <c r="G145" i="6"/>
  <c r="H145" i="6"/>
  <c r="I145" i="6"/>
  <c r="B146" i="6"/>
  <c r="C146" i="6"/>
  <c r="D146" i="6"/>
  <c r="E146" i="6"/>
  <c r="F146" i="6"/>
  <c r="G146" i="6"/>
  <c r="H146" i="6"/>
  <c r="I146" i="6"/>
  <c r="B147" i="6"/>
  <c r="C147" i="6"/>
  <c r="D147" i="6"/>
  <c r="E147" i="6"/>
  <c r="F147" i="6"/>
  <c r="G147" i="6"/>
  <c r="H147" i="6"/>
  <c r="I147" i="6"/>
  <c r="B148" i="6"/>
  <c r="C148" i="6"/>
  <c r="D148" i="6"/>
  <c r="E148" i="6"/>
  <c r="F148" i="6"/>
  <c r="G148" i="6"/>
  <c r="H148" i="6"/>
  <c r="I148" i="6"/>
  <c r="B149" i="6"/>
  <c r="C149" i="6"/>
  <c r="D149" i="6"/>
  <c r="E149" i="6"/>
  <c r="F149" i="6"/>
  <c r="G149" i="6"/>
  <c r="H149" i="6"/>
  <c r="I149" i="6"/>
  <c r="B150" i="6"/>
  <c r="C150" i="6"/>
  <c r="D150" i="6"/>
  <c r="E150" i="6"/>
  <c r="F150" i="6"/>
  <c r="G150" i="6"/>
  <c r="H150" i="6"/>
  <c r="I150" i="6"/>
  <c r="B151" i="6"/>
  <c r="C151" i="6"/>
  <c r="D151" i="6"/>
  <c r="E151" i="6"/>
  <c r="F151" i="6"/>
  <c r="G151" i="6"/>
  <c r="H151" i="6"/>
  <c r="I151" i="6"/>
  <c r="B152" i="6"/>
  <c r="C152" i="6"/>
  <c r="D152" i="6"/>
  <c r="E152" i="6"/>
  <c r="F152" i="6"/>
  <c r="G152" i="6"/>
  <c r="H152" i="6"/>
  <c r="I152" i="6"/>
  <c r="B153" i="6"/>
  <c r="C153" i="6"/>
  <c r="D153" i="6"/>
  <c r="E153" i="6"/>
  <c r="F153" i="6"/>
  <c r="G153" i="6"/>
  <c r="H153" i="6"/>
  <c r="I153" i="6"/>
  <c r="B154" i="6"/>
  <c r="C154" i="6"/>
  <c r="D154" i="6"/>
  <c r="E154" i="6"/>
  <c r="F154" i="6"/>
  <c r="G154" i="6"/>
  <c r="H154" i="6"/>
  <c r="I154" i="6"/>
  <c r="B155" i="6"/>
  <c r="C155" i="6"/>
  <c r="D155" i="6"/>
  <c r="E155" i="6"/>
  <c r="F155" i="6"/>
  <c r="G155" i="6"/>
  <c r="H155" i="6"/>
  <c r="I155" i="6"/>
  <c r="B156" i="6"/>
  <c r="C156" i="6"/>
  <c r="D156" i="6"/>
  <c r="E156" i="6"/>
  <c r="F156" i="6"/>
  <c r="G156" i="6"/>
  <c r="H156" i="6"/>
  <c r="I156" i="6"/>
  <c r="B157" i="6"/>
  <c r="C157" i="6"/>
  <c r="D157" i="6"/>
  <c r="E157" i="6"/>
  <c r="F157" i="6"/>
  <c r="G157" i="6"/>
  <c r="H157" i="6"/>
  <c r="I157" i="6"/>
  <c r="B158" i="6"/>
  <c r="C158" i="6"/>
  <c r="D158" i="6"/>
  <c r="E158" i="6"/>
  <c r="F158" i="6"/>
  <c r="G158" i="6"/>
  <c r="H158" i="6"/>
  <c r="I158" i="6"/>
  <c r="B159" i="6"/>
  <c r="C159" i="6"/>
  <c r="D159" i="6"/>
  <c r="E159" i="6"/>
  <c r="F159" i="6"/>
  <c r="G159" i="6"/>
  <c r="H159" i="6"/>
  <c r="I159" i="6"/>
  <c r="B160" i="6"/>
  <c r="C160" i="6"/>
  <c r="D160" i="6"/>
  <c r="E160" i="6"/>
  <c r="F160" i="6"/>
  <c r="G160" i="6"/>
  <c r="H160" i="6"/>
  <c r="I160" i="6"/>
  <c r="B161" i="6"/>
  <c r="C161" i="6"/>
  <c r="D161" i="6"/>
  <c r="E161" i="6"/>
  <c r="F161" i="6"/>
  <c r="G161" i="6"/>
  <c r="H161" i="6"/>
  <c r="I161" i="6"/>
  <c r="B162" i="6"/>
  <c r="C162" i="6"/>
  <c r="D162" i="6"/>
  <c r="E162" i="6"/>
  <c r="F162" i="6"/>
  <c r="G162" i="6"/>
  <c r="H162" i="6"/>
  <c r="I162" i="6"/>
  <c r="B163" i="6"/>
  <c r="C163" i="6"/>
  <c r="D163" i="6"/>
  <c r="E163" i="6"/>
  <c r="F163" i="6"/>
  <c r="G163" i="6"/>
  <c r="H163" i="6"/>
  <c r="I163" i="6"/>
  <c r="B164" i="6"/>
  <c r="C164" i="6"/>
  <c r="D164" i="6"/>
  <c r="E164" i="6"/>
  <c r="F164" i="6"/>
  <c r="G164" i="6"/>
  <c r="H164" i="6"/>
  <c r="I164" i="6"/>
  <c r="B165" i="6"/>
  <c r="C165" i="6"/>
  <c r="D165" i="6"/>
  <c r="E165" i="6"/>
  <c r="F165" i="6"/>
  <c r="G165" i="6"/>
  <c r="H165" i="6"/>
  <c r="I165" i="6"/>
  <c r="B166" i="6"/>
  <c r="C166" i="6"/>
  <c r="D166" i="6"/>
  <c r="E166" i="6"/>
  <c r="F166" i="6"/>
  <c r="G166" i="6"/>
  <c r="H166" i="6"/>
  <c r="I166" i="6"/>
  <c r="B167" i="6"/>
  <c r="C167" i="6"/>
  <c r="D167" i="6"/>
  <c r="E167" i="6"/>
  <c r="F167" i="6"/>
  <c r="G167" i="6"/>
  <c r="H167" i="6"/>
  <c r="I167" i="6"/>
  <c r="B168" i="6"/>
  <c r="C168" i="6"/>
  <c r="D168" i="6"/>
  <c r="E168" i="6"/>
  <c r="F168" i="6"/>
  <c r="G168" i="6"/>
  <c r="H168" i="6"/>
  <c r="I168" i="6"/>
  <c r="B169" i="6"/>
  <c r="C169" i="6"/>
  <c r="D169" i="6"/>
  <c r="E169" i="6"/>
  <c r="F169" i="6"/>
  <c r="G169" i="6"/>
  <c r="H169" i="6"/>
  <c r="I169" i="6"/>
  <c r="B170" i="6"/>
  <c r="C170" i="6"/>
  <c r="D170" i="6"/>
  <c r="E170" i="6"/>
  <c r="F170" i="6"/>
  <c r="G170" i="6"/>
  <c r="H170" i="6"/>
  <c r="I170" i="6"/>
  <c r="B171" i="6"/>
  <c r="C171" i="6"/>
  <c r="D171" i="6"/>
  <c r="E171" i="6"/>
  <c r="F171" i="6"/>
  <c r="G171" i="6"/>
  <c r="H171" i="6"/>
  <c r="I171" i="6"/>
  <c r="B172" i="6"/>
  <c r="C172" i="6"/>
  <c r="D172" i="6"/>
  <c r="E172" i="6"/>
  <c r="F172" i="6"/>
  <c r="G172" i="6"/>
  <c r="H172" i="6"/>
  <c r="I172" i="6"/>
  <c r="B173" i="6"/>
  <c r="C173" i="6"/>
  <c r="D173" i="6"/>
  <c r="E173" i="6"/>
  <c r="F173" i="6"/>
  <c r="G173" i="6"/>
  <c r="H173" i="6"/>
  <c r="I173" i="6"/>
  <c r="B174" i="6"/>
  <c r="C174" i="6"/>
  <c r="D174" i="6"/>
  <c r="E174" i="6"/>
  <c r="F174" i="6"/>
  <c r="G174" i="6"/>
  <c r="H174" i="6"/>
  <c r="I174" i="6"/>
  <c r="B175" i="6"/>
  <c r="C175" i="6"/>
  <c r="D175" i="6"/>
  <c r="E175" i="6"/>
  <c r="F175" i="6"/>
  <c r="G175" i="6"/>
  <c r="H175" i="6"/>
  <c r="I175" i="6"/>
  <c r="B176" i="6"/>
  <c r="C176" i="6"/>
  <c r="D176" i="6"/>
  <c r="E176" i="6"/>
  <c r="F176" i="6"/>
  <c r="G176" i="6"/>
  <c r="H176" i="6"/>
  <c r="I176" i="6"/>
  <c r="B177" i="6"/>
  <c r="C177" i="6"/>
  <c r="D177" i="6"/>
  <c r="E177" i="6"/>
  <c r="F177" i="6"/>
  <c r="G177" i="6"/>
  <c r="H177" i="6"/>
  <c r="I177" i="6"/>
  <c r="B178" i="6"/>
  <c r="C178" i="6"/>
  <c r="D178" i="6"/>
  <c r="E178" i="6"/>
  <c r="F178" i="6"/>
  <c r="G178" i="6"/>
  <c r="H178" i="6"/>
  <c r="I178" i="6"/>
  <c r="B179" i="6"/>
  <c r="C179" i="6"/>
  <c r="D179" i="6"/>
  <c r="E179" i="6"/>
  <c r="F179" i="6"/>
  <c r="G179" i="6"/>
  <c r="H179" i="6"/>
  <c r="I179" i="6"/>
  <c r="B180" i="6"/>
  <c r="C180" i="6"/>
  <c r="D180" i="6"/>
  <c r="E180" i="6"/>
  <c r="F180" i="6"/>
  <c r="G180" i="6"/>
  <c r="H180" i="6"/>
  <c r="I180" i="6"/>
  <c r="B181" i="6"/>
  <c r="C181" i="6"/>
  <c r="D181" i="6"/>
  <c r="E181" i="6"/>
  <c r="F181" i="6"/>
  <c r="G181" i="6"/>
  <c r="H181" i="6"/>
  <c r="I181" i="6"/>
  <c r="B182" i="6"/>
  <c r="C182" i="6"/>
  <c r="D182" i="6"/>
  <c r="E182" i="6"/>
  <c r="F182" i="6"/>
  <c r="G182" i="6"/>
  <c r="H182" i="6"/>
  <c r="I182" i="6"/>
  <c r="B183" i="6"/>
  <c r="C183" i="6"/>
  <c r="D183" i="6"/>
  <c r="E183" i="6"/>
  <c r="F183" i="6"/>
  <c r="G183" i="6"/>
  <c r="H183" i="6"/>
  <c r="I183" i="6"/>
  <c r="B184" i="6"/>
  <c r="C184" i="6"/>
  <c r="D184" i="6"/>
  <c r="E184" i="6"/>
  <c r="F184" i="6"/>
  <c r="G184" i="6"/>
  <c r="H184" i="6"/>
  <c r="I184" i="6"/>
  <c r="B185" i="6"/>
  <c r="C185" i="6"/>
  <c r="D185" i="6"/>
  <c r="E185" i="6"/>
  <c r="F185" i="6"/>
  <c r="G185" i="6"/>
  <c r="H185" i="6"/>
  <c r="I185" i="6"/>
  <c r="B186" i="6"/>
  <c r="C186" i="6"/>
  <c r="D186" i="6"/>
  <c r="E186" i="6"/>
  <c r="F186" i="6"/>
  <c r="G186" i="6"/>
  <c r="H186" i="6"/>
  <c r="I186" i="6"/>
  <c r="B187" i="6"/>
  <c r="C187" i="6"/>
  <c r="D187" i="6"/>
  <c r="E187" i="6"/>
  <c r="F187" i="6"/>
  <c r="G187" i="6"/>
  <c r="H187" i="6"/>
  <c r="I187" i="6"/>
  <c r="B188" i="6"/>
  <c r="C188" i="6"/>
  <c r="D188" i="6"/>
  <c r="E188" i="6"/>
  <c r="F188" i="6"/>
  <c r="G188" i="6"/>
  <c r="H188" i="6"/>
  <c r="I188" i="6"/>
  <c r="B189" i="6"/>
  <c r="C189" i="6"/>
  <c r="D189" i="6"/>
  <c r="E189" i="6"/>
  <c r="F189" i="6"/>
  <c r="G189" i="6"/>
  <c r="H189" i="6"/>
  <c r="I189" i="6"/>
  <c r="B190" i="6"/>
  <c r="C190" i="6"/>
  <c r="D190" i="6"/>
  <c r="E190" i="6"/>
  <c r="F190" i="6"/>
  <c r="G190" i="6"/>
  <c r="H190" i="6"/>
  <c r="I190" i="6"/>
  <c r="B191" i="6"/>
  <c r="C191" i="6"/>
  <c r="D191" i="6"/>
  <c r="E191" i="6"/>
  <c r="F191" i="6"/>
  <c r="G191" i="6"/>
  <c r="H191" i="6"/>
  <c r="I191" i="6"/>
  <c r="B192" i="6"/>
  <c r="C192" i="6"/>
  <c r="D192" i="6"/>
  <c r="E192" i="6"/>
  <c r="F192" i="6"/>
  <c r="G192" i="6"/>
  <c r="H192" i="6"/>
  <c r="I192" i="6"/>
  <c r="B193" i="6"/>
  <c r="C193" i="6"/>
  <c r="D193" i="6"/>
  <c r="E193" i="6"/>
  <c r="F193" i="6"/>
  <c r="G193" i="6"/>
  <c r="H193" i="6"/>
  <c r="I193" i="6"/>
  <c r="B194" i="6"/>
  <c r="C194" i="6"/>
  <c r="D194" i="6"/>
  <c r="E194" i="6"/>
  <c r="F194" i="6"/>
  <c r="G194" i="6"/>
  <c r="H194" i="6"/>
  <c r="I194" i="6"/>
  <c r="B195" i="6"/>
  <c r="C195" i="6"/>
  <c r="D195" i="6"/>
  <c r="E195" i="6"/>
  <c r="F195" i="6"/>
  <c r="G195" i="6"/>
  <c r="H195" i="6"/>
  <c r="I195" i="6"/>
  <c r="B196" i="6"/>
  <c r="C196" i="6"/>
  <c r="D196" i="6"/>
  <c r="E196" i="6"/>
  <c r="F196" i="6"/>
  <c r="G196" i="6"/>
  <c r="H196" i="6"/>
  <c r="I196" i="6"/>
  <c r="B197" i="6"/>
  <c r="C197" i="6"/>
  <c r="D197" i="6"/>
  <c r="E197" i="6"/>
  <c r="F197" i="6"/>
  <c r="G197" i="6"/>
  <c r="H197" i="6"/>
  <c r="I197" i="6"/>
  <c r="B198" i="6"/>
  <c r="C198" i="6"/>
  <c r="D198" i="6"/>
  <c r="E198" i="6"/>
  <c r="F198" i="6"/>
  <c r="G198" i="6"/>
  <c r="H198" i="6"/>
  <c r="I198" i="6"/>
  <c r="B199" i="6"/>
  <c r="C199" i="6"/>
  <c r="D199" i="6"/>
  <c r="E199" i="6"/>
  <c r="F199" i="6"/>
  <c r="G199" i="6"/>
  <c r="H199" i="6"/>
  <c r="I199" i="6"/>
  <c r="B200" i="6"/>
  <c r="C200" i="6"/>
  <c r="D200" i="6"/>
  <c r="E200" i="6"/>
  <c r="F200" i="6"/>
  <c r="G200" i="6"/>
  <c r="H200" i="6"/>
  <c r="I200" i="6"/>
  <c r="B201" i="6"/>
  <c r="C201" i="6"/>
  <c r="D201" i="6"/>
  <c r="E201" i="6"/>
  <c r="F201" i="6"/>
  <c r="G201" i="6"/>
  <c r="H201" i="6"/>
  <c r="I201" i="6"/>
  <c r="B202" i="6"/>
  <c r="C202" i="6"/>
  <c r="D202" i="6"/>
  <c r="E202" i="6"/>
  <c r="F202" i="6"/>
  <c r="G202" i="6"/>
  <c r="H202" i="6"/>
  <c r="I202" i="6"/>
  <c r="B203" i="6"/>
  <c r="C203" i="6"/>
  <c r="D203" i="6"/>
  <c r="E203" i="6"/>
  <c r="F203" i="6"/>
  <c r="G203" i="6"/>
  <c r="H203" i="6"/>
  <c r="I203" i="6"/>
  <c r="B204" i="6"/>
  <c r="C204" i="6"/>
  <c r="D204" i="6"/>
  <c r="E204" i="6"/>
  <c r="F204" i="6"/>
  <c r="G204" i="6"/>
  <c r="H204" i="6"/>
  <c r="I204" i="6"/>
  <c r="B205" i="6"/>
  <c r="C205" i="6"/>
  <c r="D205" i="6"/>
  <c r="E205" i="6"/>
  <c r="F205" i="6"/>
  <c r="G205" i="6"/>
  <c r="H205" i="6"/>
  <c r="I205" i="6"/>
  <c r="B206" i="6"/>
  <c r="C206" i="6"/>
  <c r="D206" i="6"/>
  <c r="E206" i="6"/>
  <c r="F206" i="6"/>
  <c r="G206" i="6"/>
  <c r="H206" i="6"/>
  <c r="I206" i="6"/>
  <c r="B207" i="6"/>
  <c r="C207" i="6"/>
  <c r="D207" i="6"/>
  <c r="E207" i="6"/>
  <c r="F207" i="6"/>
  <c r="G207" i="6"/>
  <c r="H207" i="6"/>
  <c r="I207" i="6"/>
  <c r="B208" i="6"/>
  <c r="C208" i="6"/>
  <c r="D208" i="6"/>
  <c r="E208" i="6"/>
  <c r="F208" i="6"/>
  <c r="G208" i="6"/>
  <c r="H208" i="6"/>
  <c r="I208" i="6"/>
  <c r="B209" i="6"/>
  <c r="C209" i="6"/>
  <c r="D209" i="6"/>
  <c r="E209" i="6"/>
  <c r="F209" i="6"/>
  <c r="G209" i="6"/>
  <c r="H209" i="6"/>
  <c r="I209" i="6"/>
  <c r="B210" i="6"/>
  <c r="C210" i="6"/>
  <c r="D210" i="6"/>
  <c r="E210" i="6"/>
  <c r="F210" i="6"/>
  <c r="G210" i="6"/>
  <c r="H210" i="6"/>
  <c r="I210" i="6"/>
  <c r="B211" i="6"/>
  <c r="C211" i="6"/>
  <c r="D211" i="6"/>
  <c r="E211" i="6"/>
  <c r="F211" i="6"/>
  <c r="G211" i="6"/>
  <c r="H211" i="6"/>
  <c r="I211" i="6"/>
  <c r="B212" i="6"/>
  <c r="C212" i="6"/>
  <c r="D212" i="6"/>
  <c r="E212" i="6"/>
  <c r="F212" i="6"/>
  <c r="G212" i="6"/>
  <c r="H212" i="6"/>
  <c r="I212" i="6"/>
  <c r="B213" i="6"/>
  <c r="C213" i="6"/>
  <c r="D213" i="6"/>
  <c r="E213" i="6"/>
  <c r="F213" i="6"/>
  <c r="G213" i="6"/>
  <c r="H213" i="6"/>
  <c r="I213" i="6"/>
  <c r="B214" i="6"/>
  <c r="C214" i="6"/>
  <c r="D214" i="6"/>
  <c r="E214" i="6"/>
  <c r="F214" i="6"/>
  <c r="G214" i="6"/>
  <c r="H214" i="6"/>
  <c r="I214" i="6"/>
  <c r="B215" i="6"/>
  <c r="C215" i="6"/>
  <c r="D215" i="6"/>
  <c r="E215" i="6"/>
  <c r="F215" i="6"/>
  <c r="G215" i="6"/>
  <c r="H215" i="6"/>
  <c r="I215" i="6"/>
  <c r="B216" i="6"/>
  <c r="C216" i="6"/>
  <c r="D216" i="6"/>
  <c r="E216" i="6"/>
  <c r="F216" i="6"/>
  <c r="G216" i="6"/>
  <c r="H216" i="6"/>
  <c r="I216" i="6"/>
  <c r="B217" i="6"/>
  <c r="C217" i="6"/>
  <c r="D217" i="6"/>
  <c r="E217" i="6"/>
  <c r="F217" i="6"/>
  <c r="G217" i="6"/>
  <c r="H217" i="6"/>
  <c r="I217" i="6"/>
  <c r="B218" i="6"/>
  <c r="C218" i="6"/>
  <c r="D218" i="6"/>
  <c r="E218" i="6"/>
  <c r="F218" i="6"/>
  <c r="G218" i="6"/>
  <c r="H218" i="6"/>
  <c r="I218" i="6"/>
  <c r="B219" i="6"/>
  <c r="C219" i="6"/>
  <c r="D219" i="6"/>
  <c r="E219" i="6"/>
  <c r="F219" i="6"/>
  <c r="G219" i="6"/>
  <c r="H219" i="6"/>
  <c r="I219" i="6"/>
  <c r="B220" i="6"/>
  <c r="C220" i="6"/>
  <c r="D220" i="6"/>
  <c r="E220" i="6"/>
  <c r="F220" i="6"/>
  <c r="G220" i="6"/>
  <c r="H220" i="6"/>
  <c r="I220" i="6"/>
  <c r="B221" i="6"/>
  <c r="C221" i="6"/>
  <c r="D221" i="6"/>
  <c r="E221" i="6"/>
  <c r="F221" i="6"/>
  <c r="G221" i="6"/>
  <c r="H221" i="6"/>
  <c r="I221" i="6"/>
  <c r="B222" i="6"/>
  <c r="C222" i="6"/>
  <c r="D222" i="6"/>
  <c r="E222" i="6"/>
  <c r="F222" i="6"/>
  <c r="G222" i="6"/>
  <c r="H222" i="6"/>
  <c r="I222" i="6"/>
  <c r="B223" i="6"/>
  <c r="C223" i="6"/>
  <c r="D223" i="6"/>
  <c r="E223" i="6"/>
  <c r="F223" i="6"/>
  <c r="G223" i="6"/>
  <c r="H223" i="6"/>
  <c r="I223" i="6"/>
  <c r="B224" i="6"/>
  <c r="C224" i="6"/>
  <c r="D224" i="6"/>
  <c r="E224" i="6"/>
  <c r="F224" i="6"/>
  <c r="G224" i="6"/>
  <c r="H224" i="6"/>
  <c r="I224" i="6"/>
  <c r="B225" i="6"/>
  <c r="C225" i="6"/>
  <c r="D225" i="6"/>
  <c r="E225" i="6"/>
  <c r="F225" i="6"/>
  <c r="G225" i="6"/>
  <c r="H225" i="6"/>
  <c r="I225" i="6"/>
  <c r="B226" i="6"/>
  <c r="C226" i="6"/>
  <c r="D226" i="6"/>
  <c r="E226" i="6"/>
  <c r="F226" i="6"/>
  <c r="G226" i="6"/>
  <c r="H226" i="6"/>
  <c r="I226" i="6"/>
  <c r="B227" i="6"/>
  <c r="C227" i="6"/>
  <c r="D227" i="6"/>
  <c r="E227" i="6"/>
  <c r="F227" i="6"/>
  <c r="G227" i="6"/>
  <c r="H227" i="6"/>
  <c r="I227" i="6"/>
  <c r="B228" i="6"/>
  <c r="C228" i="6"/>
  <c r="D228" i="6"/>
  <c r="E228" i="6"/>
  <c r="F228" i="6"/>
  <c r="G228" i="6"/>
  <c r="H228" i="6"/>
  <c r="I228" i="6"/>
  <c r="B229" i="6"/>
  <c r="C229" i="6"/>
  <c r="D229" i="6"/>
  <c r="E229" i="6"/>
  <c r="F229" i="6"/>
  <c r="G229" i="6"/>
  <c r="H229" i="6"/>
  <c r="I229" i="6"/>
  <c r="B230" i="6"/>
  <c r="C230" i="6"/>
  <c r="D230" i="6"/>
  <c r="E230" i="6"/>
  <c r="F230" i="6"/>
  <c r="G230" i="6"/>
  <c r="H230" i="6"/>
  <c r="I230" i="6"/>
  <c r="B231" i="6"/>
  <c r="C231" i="6"/>
  <c r="D231" i="6"/>
  <c r="E231" i="6"/>
  <c r="F231" i="6"/>
  <c r="G231" i="6"/>
  <c r="H231" i="6"/>
  <c r="I231" i="6"/>
  <c r="B232" i="6"/>
  <c r="C232" i="6"/>
  <c r="D232" i="6"/>
  <c r="E232" i="6"/>
  <c r="F232" i="6"/>
  <c r="G232" i="6"/>
  <c r="H232" i="6"/>
  <c r="I232" i="6"/>
  <c r="B233" i="6"/>
  <c r="C233" i="6"/>
  <c r="D233" i="6"/>
  <c r="E233" i="6"/>
  <c r="F233" i="6"/>
  <c r="G233" i="6"/>
  <c r="H233" i="6"/>
  <c r="I233" i="6"/>
  <c r="B234" i="6"/>
  <c r="C234" i="6"/>
  <c r="D234" i="6"/>
  <c r="E234" i="6"/>
  <c r="F234" i="6"/>
  <c r="G234" i="6"/>
  <c r="H234" i="6"/>
  <c r="I234" i="6"/>
  <c r="B235" i="6"/>
  <c r="C235" i="6"/>
  <c r="D235" i="6"/>
  <c r="E235" i="6"/>
  <c r="F235" i="6"/>
  <c r="G235" i="6"/>
  <c r="H235" i="6"/>
  <c r="I235" i="6"/>
  <c r="B236" i="6"/>
  <c r="C236" i="6"/>
  <c r="D236" i="6"/>
  <c r="E236" i="6"/>
  <c r="F236" i="6"/>
  <c r="G236" i="6"/>
  <c r="H236" i="6"/>
  <c r="I236" i="6"/>
  <c r="B237" i="6"/>
  <c r="C237" i="6"/>
  <c r="D237" i="6"/>
  <c r="E237" i="6"/>
  <c r="F237" i="6"/>
  <c r="G237" i="6"/>
  <c r="H237" i="6"/>
  <c r="I237" i="6"/>
  <c r="B238" i="6"/>
  <c r="C238" i="6"/>
  <c r="D238" i="6"/>
  <c r="E238" i="6"/>
  <c r="F238" i="6"/>
  <c r="G238" i="6"/>
  <c r="H238" i="6"/>
  <c r="I238" i="6"/>
  <c r="B239" i="6"/>
  <c r="C239" i="6"/>
  <c r="D239" i="6"/>
  <c r="E239" i="6"/>
  <c r="F239" i="6"/>
  <c r="G239" i="6"/>
  <c r="H239" i="6"/>
  <c r="I239" i="6"/>
  <c r="B240" i="6"/>
  <c r="C240" i="6"/>
  <c r="D240" i="6"/>
  <c r="E240" i="6"/>
  <c r="F240" i="6"/>
  <c r="G240" i="6"/>
  <c r="H240" i="6"/>
  <c r="I240" i="6"/>
  <c r="B241" i="6"/>
  <c r="C241" i="6"/>
  <c r="D241" i="6"/>
  <c r="E241" i="6"/>
  <c r="F241" i="6"/>
  <c r="G241" i="6"/>
  <c r="H241" i="6"/>
  <c r="I241" i="6"/>
  <c r="B242" i="6"/>
  <c r="C242" i="6"/>
  <c r="D242" i="6"/>
  <c r="E242" i="6"/>
  <c r="F242" i="6"/>
  <c r="G242" i="6"/>
  <c r="H242" i="6"/>
  <c r="I242" i="6"/>
  <c r="B243" i="6"/>
  <c r="C243" i="6"/>
  <c r="D243" i="6"/>
  <c r="E243" i="6"/>
  <c r="F243" i="6"/>
  <c r="G243" i="6"/>
  <c r="H243" i="6"/>
  <c r="I243" i="6"/>
  <c r="B244" i="6"/>
  <c r="C244" i="6"/>
  <c r="D244" i="6"/>
  <c r="E244" i="6"/>
  <c r="F244" i="6"/>
  <c r="G244" i="6"/>
  <c r="H244" i="6"/>
  <c r="I244" i="6"/>
  <c r="B245" i="6"/>
  <c r="C245" i="6"/>
  <c r="D245" i="6"/>
  <c r="E245" i="6"/>
  <c r="F245" i="6"/>
  <c r="G245" i="6"/>
  <c r="H245" i="6"/>
  <c r="I245" i="6"/>
  <c r="B246" i="6"/>
  <c r="C246" i="6"/>
  <c r="D246" i="6"/>
  <c r="E246" i="6"/>
  <c r="F246" i="6"/>
  <c r="G246" i="6"/>
  <c r="H246" i="6"/>
  <c r="I246" i="6"/>
  <c r="B247" i="6"/>
  <c r="C247" i="6"/>
  <c r="D247" i="6"/>
  <c r="E247" i="6"/>
  <c r="F247" i="6"/>
  <c r="G247" i="6"/>
  <c r="H247" i="6"/>
  <c r="I247" i="6"/>
  <c r="B248" i="6"/>
  <c r="C248" i="6"/>
  <c r="D248" i="6"/>
  <c r="E248" i="6"/>
  <c r="F248" i="6"/>
  <c r="G248" i="6"/>
  <c r="H248" i="6"/>
  <c r="I248" i="6"/>
  <c r="B249" i="6"/>
  <c r="C249" i="6"/>
  <c r="D249" i="6"/>
  <c r="E249" i="6"/>
  <c r="F249" i="6"/>
  <c r="G249" i="6"/>
  <c r="H249" i="6"/>
  <c r="I249" i="6"/>
  <c r="B250" i="6"/>
  <c r="C250" i="6"/>
  <c r="D250" i="6"/>
  <c r="E250" i="6"/>
  <c r="F250" i="6"/>
  <c r="G250" i="6"/>
  <c r="H250" i="6"/>
  <c r="I250" i="6"/>
  <c r="B251" i="6"/>
  <c r="C251" i="6"/>
  <c r="D251" i="6"/>
  <c r="E251" i="6"/>
  <c r="F251" i="6"/>
  <c r="G251" i="6"/>
  <c r="H251" i="6"/>
  <c r="I251" i="6"/>
  <c r="B252" i="6"/>
  <c r="C252" i="6"/>
  <c r="D252" i="6"/>
  <c r="E252" i="6"/>
  <c r="F252" i="6"/>
  <c r="G252" i="6"/>
  <c r="H252" i="6"/>
  <c r="I252" i="6"/>
  <c r="B253" i="6"/>
  <c r="C253" i="6"/>
  <c r="D253" i="6"/>
  <c r="E253" i="6"/>
  <c r="F253" i="6"/>
  <c r="G253" i="6"/>
  <c r="H253" i="6"/>
  <c r="I253" i="6"/>
  <c r="B254" i="6"/>
  <c r="C254" i="6"/>
  <c r="D254" i="6"/>
  <c r="E254" i="6"/>
  <c r="F254" i="6"/>
  <c r="G254" i="6"/>
  <c r="H254" i="6"/>
  <c r="I254" i="6"/>
  <c r="B255" i="6"/>
  <c r="C255" i="6"/>
  <c r="D255" i="6"/>
  <c r="E255" i="6"/>
  <c r="F255" i="6"/>
  <c r="G255" i="6"/>
  <c r="H255" i="6"/>
  <c r="I255" i="6"/>
  <c r="B256" i="6"/>
  <c r="C256" i="6"/>
  <c r="D256" i="6"/>
  <c r="E256" i="6"/>
  <c r="F256" i="6"/>
  <c r="G256" i="6"/>
  <c r="H256" i="6"/>
  <c r="I256" i="6"/>
  <c r="B257" i="6"/>
  <c r="C257" i="6"/>
  <c r="D257" i="6"/>
  <c r="E257" i="6"/>
  <c r="F257" i="6"/>
  <c r="G257" i="6"/>
  <c r="H257" i="6"/>
  <c r="I257" i="6"/>
  <c r="B258" i="6"/>
  <c r="C258" i="6"/>
  <c r="D258" i="6"/>
  <c r="E258" i="6"/>
  <c r="F258" i="6"/>
  <c r="G258" i="6"/>
  <c r="H258" i="6"/>
  <c r="I258" i="6"/>
  <c r="B259" i="6"/>
  <c r="C259" i="6"/>
  <c r="D259" i="6"/>
  <c r="E259" i="6"/>
  <c r="F259" i="6"/>
  <c r="G259" i="6"/>
  <c r="H259" i="6"/>
  <c r="I259" i="6"/>
  <c r="B260" i="6"/>
  <c r="C260" i="6"/>
  <c r="D260" i="6"/>
  <c r="E260" i="6"/>
  <c r="F260" i="6"/>
  <c r="G260" i="6"/>
  <c r="H260" i="6"/>
  <c r="I260" i="6"/>
  <c r="B261" i="6"/>
  <c r="C261" i="6"/>
  <c r="D261" i="6"/>
  <c r="E261" i="6"/>
  <c r="F261" i="6"/>
  <c r="G261" i="6"/>
  <c r="H261" i="6"/>
  <c r="I261" i="6"/>
  <c r="B262" i="6"/>
  <c r="C262" i="6"/>
  <c r="D262" i="6"/>
  <c r="E262" i="6"/>
  <c r="F262" i="6"/>
  <c r="G262" i="6"/>
  <c r="H262" i="6"/>
  <c r="I262" i="6"/>
  <c r="B263" i="6"/>
  <c r="C263" i="6"/>
  <c r="D263" i="6"/>
  <c r="E263" i="6"/>
  <c r="F263" i="6"/>
  <c r="G263" i="6"/>
  <c r="H263" i="6"/>
  <c r="I263" i="6"/>
  <c r="B264" i="6"/>
  <c r="C264" i="6"/>
  <c r="D264" i="6"/>
  <c r="E264" i="6"/>
  <c r="F264" i="6"/>
  <c r="G264" i="6"/>
  <c r="H264" i="6"/>
  <c r="I264" i="6"/>
  <c r="B265" i="6"/>
  <c r="C265" i="6"/>
  <c r="D265" i="6"/>
  <c r="E265" i="6"/>
  <c r="F265" i="6"/>
  <c r="G265" i="6"/>
  <c r="H265" i="6"/>
  <c r="I265" i="6"/>
  <c r="B266" i="6"/>
  <c r="C266" i="6"/>
  <c r="D266" i="6"/>
  <c r="E266" i="6"/>
  <c r="F266" i="6"/>
  <c r="G266" i="6"/>
  <c r="H266" i="6"/>
  <c r="I266" i="6"/>
  <c r="B267" i="6"/>
  <c r="C267" i="6"/>
  <c r="D267" i="6"/>
  <c r="E267" i="6"/>
  <c r="F267" i="6"/>
  <c r="G267" i="6"/>
  <c r="H267" i="6"/>
  <c r="I267" i="6"/>
  <c r="B268" i="6"/>
  <c r="C268" i="6"/>
  <c r="D268" i="6"/>
  <c r="E268" i="6"/>
  <c r="F268" i="6"/>
  <c r="G268" i="6"/>
  <c r="H268" i="6"/>
  <c r="I268" i="6"/>
  <c r="B269" i="6"/>
  <c r="C269" i="6"/>
  <c r="D269" i="6"/>
  <c r="E269" i="6"/>
  <c r="F269" i="6"/>
  <c r="G269" i="6"/>
  <c r="H269" i="6"/>
  <c r="I269" i="6"/>
  <c r="B270" i="6"/>
  <c r="C270" i="6"/>
  <c r="D270" i="6"/>
  <c r="E270" i="6"/>
  <c r="F270" i="6"/>
  <c r="G270" i="6"/>
  <c r="H270" i="6"/>
  <c r="I270" i="6"/>
  <c r="B271" i="6"/>
  <c r="C271" i="6"/>
  <c r="D271" i="6"/>
  <c r="E271" i="6"/>
  <c r="F271" i="6"/>
  <c r="G271" i="6"/>
  <c r="H271" i="6"/>
  <c r="I271" i="6"/>
  <c r="B272" i="6"/>
  <c r="C272" i="6"/>
  <c r="D272" i="6"/>
  <c r="E272" i="6"/>
  <c r="F272" i="6"/>
  <c r="G272" i="6"/>
  <c r="H272" i="6"/>
  <c r="I272" i="6"/>
  <c r="B273" i="6"/>
  <c r="C273" i="6"/>
  <c r="D273" i="6"/>
  <c r="E273" i="6"/>
  <c r="F273" i="6"/>
  <c r="G273" i="6"/>
  <c r="H273" i="6"/>
  <c r="I273" i="6"/>
  <c r="B274" i="6"/>
  <c r="C274" i="6"/>
  <c r="D274" i="6"/>
  <c r="E274" i="6"/>
  <c r="F274" i="6"/>
  <c r="G274" i="6"/>
  <c r="H274" i="6"/>
  <c r="I274" i="6"/>
  <c r="B275" i="6"/>
  <c r="C275" i="6"/>
  <c r="D275" i="6"/>
  <c r="E275" i="6"/>
  <c r="F275" i="6"/>
  <c r="G275" i="6"/>
  <c r="H275" i="6"/>
  <c r="I275" i="6"/>
  <c r="B276" i="6"/>
  <c r="C276" i="6"/>
  <c r="D276" i="6"/>
  <c r="E276" i="6"/>
  <c r="F276" i="6"/>
  <c r="G276" i="6"/>
  <c r="H276" i="6"/>
  <c r="I276" i="6"/>
  <c r="B277" i="6"/>
  <c r="C277" i="6"/>
  <c r="D277" i="6"/>
  <c r="E277" i="6"/>
  <c r="F277" i="6"/>
  <c r="G277" i="6"/>
  <c r="H277" i="6"/>
  <c r="I277" i="6"/>
  <c r="B278" i="6"/>
  <c r="C278" i="6"/>
  <c r="D278" i="6"/>
  <c r="E278" i="6"/>
  <c r="F278" i="6"/>
  <c r="G278" i="6"/>
  <c r="H278" i="6"/>
  <c r="I278" i="6"/>
  <c r="B279" i="6"/>
  <c r="C279" i="6"/>
  <c r="D279" i="6"/>
  <c r="E279" i="6"/>
  <c r="F279" i="6"/>
  <c r="G279" i="6"/>
  <c r="H279" i="6"/>
  <c r="I279" i="6"/>
  <c r="B280" i="6"/>
  <c r="C280" i="6"/>
  <c r="D280" i="6"/>
  <c r="E280" i="6"/>
  <c r="F280" i="6"/>
  <c r="G280" i="6"/>
  <c r="H280" i="6"/>
  <c r="I280" i="6"/>
  <c r="B281" i="6"/>
  <c r="C281" i="6"/>
  <c r="D281" i="6"/>
  <c r="E281" i="6"/>
  <c r="F281" i="6"/>
  <c r="G281" i="6"/>
  <c r="H281" i="6"/>
  <c r="I281" i="6"/>
  <c r="B282" i="6"/>
  <c r="C282" i="6"/>
  <c r="D282" i="6"/>
  <c r="E282" i="6"/>
  <c r="F282" i="6"/>
  <c r="G282" i="6"/>
  <c r="H282" i="6"/>
  <c r="I282" i="6"/>
  <c r="B283" i="6"/>
  <c r="C283" i="6"/>
  <c r="D283" i="6"/>
  <c r="E283" i="6"/>
  <c r="F283" i="6"/>
  <c r="G283" i="6"/>
  <c r="H283" i="6"/>
  <c r="I283" i="6"/>
  <c r="B284" i="6"/>
  <c r="C284" i="6"/>
  <c r="D284" i="6"/>
  <c r="E284" i="6"/>
  <c r="F284" i="6"/>
  <c r="G284" i="6"/>
  <c r="H284" i="6"/>
  <c r="I284" i="6"/>
  <c r="B285" i="6"/>
  <c r="C285" i="6"/>
  <c r="D285" i="6"/>
  <c r="E285" i="6"/>
  <c r="F285" i="6"/>
  <c r="G285" i="6"/>
  <c r="H285" i="6"/>
  <c r="I285" i="6"/>
  <c r="B286" i="6"/>
  <c r="C286" i="6"/>
  <c r="D286" i="6"/>
  <c r="E286" i="6"/>
  <c r="F286" i="6"/>
  <c r="G286" i="6"/>
  <c r="H286" i="6"/>
  <c r="I286" i="6"/>
  <c r="B287" i="6"/>
  <c r="C287" i="6"/>
  <c r="D287" i="6"/>
  <c r="E287" i="6"/>
  <c r="F287" i="6"/>
  <c r="G287" i="6"/>
  <c r="H287" i="6"/>
  <c r="I287" i="6"/>
  <c r="B288" i="6"/>
  <c r="C288" i="6"/>
  <c r="D288" i="6"/>
  <c r="E288" i="6"/>
  <c r="F288" i="6"/>
  <c r="G288" i="6"/>
  <c r="H288" i="6"/>
  <c r="I288" i="6"/>
  <c r="B289" i="6"/>
  <c r="C289" i="6"/>
  <c r="D289" i="6"/>
  <c r="E289" i="6"/>
  <c r="F289" i="6"/>
  <c r="G289" i="6"/>
  <c r="H289" i="6"/>
  <c r="I289" i="6"/>
  <c r="B290" i="6"/>
  <c r="C290" i="6"/>
  <c r="D290" i="6"/>
  <c r="E290" i="6"/>
  <c r="F290" i="6"/>
  <c r="G290" i="6"/>
  <c r="H290" i="6"/>
  <c r="I290" i="6"/>
  <c r="B291" i="6"/>
  <c r="C291" i="6"/>
  <c r="D291" i="6"/>
  <c r="E291" i="6"/>
  <c r="F291" i="6"/>
  <c r="G291" i="6"/>
  <c r="H291" i="6"/>
  <c r="I291" i="6"/>
  <c r="B292" i="6"/>
  <c r="C292" i="6"/>
  <c r="D292" i="6"/>
  <c r="E292" i="6"/>
  <c r="F292" i="6"/>
  <c r="G292" i="6"/>
  <c r="H292" i="6"/>
  <c r="I292" i="6"/>
  <c r="B293" i="6"/>
  <c r="C293" i="6"/>
  <c r="D293" i="6"/>
  <c r="E293" i="6"/>
  <c r="F293" i="6"/>
  <c r="G293" i="6"/>
  <c r="H293" i="6"/>
  <c r="I293" i="6"/>
  <c r="B294" i="6"/>
  <c r="C294" i="6"/>
  <c r="D294" i="6"/>
  <c r="E294" i="6"/>
  <c r="F294" i="6"/>
  <c r="G294" i="6"/>
  <c r="H294" i="6"/>
  <c r="I294" i="6"/>
  <c r="B295" i="6"/>
  <c r="C295" i="6"/>
  <c r="D295" i="6"/>
  <c r="E295" i="6"/>
  <c r="F295" i="6"/>
  <c r="G295" i="6"/>
  <c r="H295" i="6"/>
  <c r="I295" i="6"/>
  <c r="B296" i="6"/>
  <c r="C296" i="6"/>
  <c r="D296" i="6"/>
  <c r="E296" i="6"/>
  <c r="F296" i="6"/>
  <c r="G296" i="6"/>
  <c r="H296" i="6"/>
  <c r="I296" i="6"/>
  <c r="B297" i="6"/>
  <c r="C297" i="6"/>
  <c r="D297" i="6"/>
  <c r="E297" i="6"/>
  <c r="F297" i="6"/>
  <c r="G297" i="6"/>
  <c r="H297" i="6"/>
  <c r="I297" i="6"/>
  <c r="B298" i="6"/>
  <c r="C298" i="6"/>
  <c r="D298" i="6"/>
  <c r="E298" i="6"/>
  <c r="F298" i="6"/>
  <c r="G298" i="6"/>
  <c r="H298" i="6"/>
  <c r="I298" i="6"/>
  <c r="B299" i="6"/>
  <c r="C299" i="6"/>
  <c r="D299" i="6"/>
  <c r="E299" i="6"/>
  <c r="F299" i="6"/>
  <c r="G299" i="6"/>
  <c r="H299" i="6"/>
  <c r="I299" i="6"/>
  <c r="B300" i="6"/>
  <c r="C300" i="6"/>
  <c r="D300" i="6"/>
  <c r="E300" i="6"/>
  <c r="F300" i="6"/>
  <c r="G300" i="6"/>
  <c r="H300" i="6"/>
  <c r="I300" i="6"/>
  <c r="B301" i="6"/>
  <c r="C301" i="6"/>
  <c r="D301" i="6"/>
  <c r="E301" i="6"/>
  <c r="F301" i="6"/>
  <c r="G301" i="6"/>
  <c r="H301" i="6"/>
  <c r="I301" i="6"/>
  <c r="B302" i="6"/>
  <c r="C302" i="6"/>
  <c r="D302" i="6"/>
  <c r="E302" i="6"/>
  <c r="F302" i="6"/>
  <c r="G302" i="6"/>
  <c r="H302" i="6"/>
  <c r="I302" i="6"/>
  <c r="B303" i="6"/>
  <c r="C303" i="6"/>
  <c r="D303" i="6"/>
  <c r="E303" i="6"/>
  <c r="F303" i="6"/>
  <c r="G303" i="6"/>
  <c r="H303" i="6"/>
  <c r="I303" i="6"/>
  <c r="B304" i="6"/>
  <c r="C304" i="6"/>
  <c r="D304" i="6"/>
  <c r="E304" i="6"/>
  <c r="F304" i="6"/>
  <c r="G304" i="6"/>
  <c r="H304" i="6"/>
  <c r="I304" i="6"/>
  <c r="B305" i="6"/>
  <c r="C305" i="6"/>
  <c r="D305" i="6"/>
  <c r="E305" i="6"/>
  <c r="F305" i="6"/>
  <c r="G305" i="6"/>
  <c r="H305" i="6"/>
  <c r="I305" i="6"/>
  <c r="B306" i="6"/>
  <c r="C306" i="6"/>
  <c r="D306" i="6"/>
  <c r="E306" i="6"/>
  <c r="F306" i="6"/>
  <c r="G306" i="6"/>
  <c r="H306" i="6"/>
  <c r="I306" i="6"/>
  <c r="B307" i="6"/>
  <c r="C307" i="6"/>
  <c r="D307" i="6"/>
  <c r="E307" i="6"/>
  <c r="F307" i="6"/>
  <c r="G307" i="6"/>
  <c r="H307" i="6"/>
  <c r="I307" i="6"/>
  <c r="B308" i="6"/>
  <c r="C308" i="6"/>
  <c r="D308" i="6"/>
  <c r="E308" i="6"/>
  <c r="F308" i="6"/>
  <c r="G308" i="6"/>
  <c r="H308" i="6"/>
  <c r="I308" i="6"/>
  <c r="B309" i="6"/>
  <c r="C309" i="6"/>
  <c r="D309" i="6"/>
  <c r="E309" i="6"/>
  <c r="F309" i="6"/>
  <c r="G309" i="6"/>
  <c r="H309" i="6"/>
  <c r="I309" i="6"/>
  <c r="B310" i="6"/>
  <c r="C310" i="6"/>
  <c r="D310" i="6"/>
  <c r="E310" i="6"/>
  <c r="F310" i="6"/>
  <c r="G310" i="6"/>
  <c r="H310" i="6"/>
  <c r="I310" i="6"/>
  <c r="B311" i="6"/>
  <c r="C311" i="6"/>
  <c r="D311" i="6"/>
  <c r="E311" i="6"/>
  <c r="F311" i="6"/>
  <c r="G311" i="6"/>
  <c r="H311" i="6"/>
  <c r="I311" i="6"/>
  <c r="B312" i="6"/>
  <c r="C312" i="6"/>
  <c r="D312" i="6"/>
  <c r="E312" i="6"/>
  <c r="F312" i="6"/>
  <c r="G312" i="6"/>
  <c r="H312" i="6"/>
  <c r="I312" i="6"/>
  <c r="B313" i="6"/>
  <c r="C313" i="6"/>
  <c r="D313" i="6"/>
  <c r="E313" i="6"/>
  <c r="F313" i="6"/>
  <c r="G313" i="6"/>
  <c r="H313" i="6"/>
  <c r="I313" i="6"/>
  <c r="B314" i="6"/>
  <c r="C314" i="6"/>
  <c r="D314" i="6"/>
  <c r="E314" i="6"/>
  <c r="F314" i="6"/>
  <c r="G314" i="6"/>
  <c r="H314" i="6"/>
  <c r="I314" i="6"/>
  <c r="B315" i="6"/>
  <c r="C315" i="6"/>
  <c r="D315" i="6"/>
  <c r="E315" i="6"/>
  <c r="F315" i="6"/>
  <c r="G315" i="6"/>
  <c r="H315" i="6"/>
  <c r="I315" i="6"/>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O1" i="6"/>
  <c r="P1" i="6"/>
  <c r="Q1" i="6"/>
  <c r="K1" i="6"/>
  <c r="L1" i="6"/>
  <c r="M1" i="6"/>
  <c r="N1" i="6"/>
  <c r="J1" i="6"/>
  <c r="G1" i="6"/>
  <c r="H1" i="6"/>
  <c r="I1" i="6"/>
  <c r="C1" i="6"/>
  <c r="D1" i="6"/>
  <c r="E1" i="6"/>
  <c r="F1" i="6"/>
  <c r="B1" i="6"/>
  <c r="A1" i="6"/>
  <c r="A274" i="26" l="1"/>
  <c r="A258" i="26"/>
  <c r="A226" i="26"/>
  <c r="A210" i="26"/>
  <c r="A194" i="26"/>
  <c r="A178" i="26"/>
  <c r="A162" i="26"/>
  <c r="A146" i="26"/>
  <c r="A130" i="26"/>
  <c r="A114" i="26"/>
  <c r="A98" i="26"/>
  <c r="A82" i="26"/>
  <c r="A66" i="26"/>
  <c r="A50" i="26"/>
  <c r="A34" i="26"/>
  <c r="A18" i="26"/>
  <c r="A2" i="26"/>
  <c r="A280" i="26"/>
  <c r="A306" i="26"/>
  <c r="A242" i="26"/>
  <c r="A305" i="26"/>
  <c r="A289" i="26"/>
  <c r="A273" i="26"/>
  <c r="A257" i="26"/>
  <c r="A241" i="26"/>
  <c r="A225" i="26"/>
  <c r="A209" i="26"/>
  <c r="A193" i="26"/>
  <c r="A177" i="26"/>
  <c r="A161" i="26"/>
  <c r="A145" i="26"/>
  <c r="A129" i="26"/>
  <c r="A113" i="26"/>
  <c r="A97" i="26"/>
  <c r="A81" i="26"/>
  <c r="A65" i="26"/>
  <c r="A49" i="26"/>
  <c r="A33" i="26"/>
  <c r="A17" i="26"/>
  <c r="A293" i="26"/>
  <c r="A272" i="26"/>
  <c r="A256" i="26"/>
  <c r="A240" i="26"/>
  <c r="A224" i="26"/>
  <c r="A208" i="26"/>
  <c r="A192" i="26"/>
  <c r="A176" i="26"/>
  <c r="A160" i="26"/>
  <c r="A144" i="26"/>
  <c r="A128" i="26"/>
  <c r="A112" i="26"/>
  <c r="A96" i="26"/>
  <c r="A80" i="26"/>
  <c r="A64" i="26"/>
  <c r="A48" i="26"/>
  <c r="A32" i="26"/>
  <c r="A16" i="26"/>
  <c r="A261" i="26"/>
  <c r="A303" i="26"/>
  <c r="A255" i="26"/>
  <c r="A239" i="26"/>
  <c r="A223" i="26"/>
  <c r="A207" i="26"/>
  <c r="A191" i="26"/>
  <c r="A175" i="26"/>
  <c r="A159" i="26"/>
  <c r="A143" i="26"/>
  <c r="A127" i="26"/>
  <c r="A111" i="26"/>
  <c r="A95" i="26"/>
  <c r="A79" i="26"/>
  <c r="A63" i="26"/>
  <c r="A47" i="26"/>
  <c r="A31" i="26"/>
  <c r="A15" i="26"/>
  <c r="A292" i="26"/>
  <c r="A302" i="26"/>
  <c r="A286" i="26"/>
  <c r="A270" i="26"/>
  <c r="A254" i="26"/>
  <c r="A238" i="26"/>
  <c r="A222" i="26"/>
  <c r="A206" i="26"/>
  <c r="A190" i="26"/>
  <c r="A174" i="26"/>
  <c r="A158" i="26"/>
  <c r="A142" i="26"/>
  <c r="A126" i="26"/>
  <c r="A110" i="26"/>
  <c r="A94" i="26"/>
  <c r="A78" i="26"/>
  <c r="A62" i="26"/>
  <c r="A46" i="26"/>
  <c r="A30" i="26"/>
  <c r="A14" i="26"/>
  <c r="A264" i="26"/>
  <c r="A309" i="26"/>
  <c r="A253" i="26"/>
  <c r="A237" i="26"/>
  <c r="A221" i="26"/>
  <c r="A205" i="26"/>
  <c r="A189" i="26"/>
  <c r="A173" i="26"/>
  <c r="A157" i="26"/>
  <c r="A141" i="26"/>
  <c r="A125" i="26"/>
  <c r="A109" i="26"/>
  <c r="A93" i="26"/>
  <c r="A77" i="26"/>
  <c r="A61" i="26"/>
  <c r="A45" i="26"/>
  <c r="A29" i="26"/>
  <c r="A13" i="26"/>
  <c r="A290" i="26"/>
  <c r="A287" i="26"/>
  <c r="A284" i="26"/>
  <c r="A268" i="26"/>
  <c r="A236" i="26"/>
  <c r="A220" i="26"/>
  <c r="A204" i="26"/>
  <c r="A188" i="26"/>
  <c r="A172" i="26"/>
  <c r="A156" i="26"/>
  <c r="A140" i="26"/>
  <c r="A124" i="26"/>
  <c r="A108" i="26"/>
  <c r="A92" i="26"/>
  <c r="A76" i="26"/>
  <c r="A60" i="26"/>
  <c r="A44" i="26"/>
  <c r="A28" i="26"/>
  <c r="A12" i="26"/>
  <c r="A245" i="26"/>
  <c r="A271" i="26"/>
  <c r="A301" i="26"/>
  <c r="A300" i="26"/>
  <c r="A299" i="26"/>
  <c r="A283" i="26"/>
  <c r="A251" i="26"/>
  <c r="A235" i="26"/>
  <c r="A219" i="26"/>
  <c r="A203" i="26"/>
  <c r="A187" i="26"/>
  <c r="A171" i="26"/>
  <c r="A155" i="26"/>
  <c r="A139" i="26"/>
  <c r="A123" i="26"/>
  <c r="A107" i="26"/>
  <c r="A91" i="26"/>
  <c r="A75" i="26"/>
  <c r="A59" i="26"/>
  <c r="A43" i="26"/>
  <c r="A27" i="26"/>
  <c r="A11" i="26"/>
  <c r="A277" i="26"/>
  <c r="A304" i="26"/>
  <c r="A269" i="26"/>
  <c r="A315" i="26"/>
  <c r="A267" i="26"/>
  <c r="A314" i="26"/>
  <c r="A298" i="26"/>
  <c r="A282" i="26"/>
  <c r="A266" i="26"/>
  <c r="A250" i="26"/>
  <c r="A234" i="26"/>
  <c r="A218" i="26"/>
  <c r="A202" i="26"/>
  <c r="A186" i="26"/>
  <c r="A170" i="26"/>
  <c r="A154" i="26"/>
  <c r="A138" i="26"/>
  <c r="A122" i="26"/>
  <c r="A106" i="26"/>
  <c r="A90" i="26"/>
  <c r="A74" i="26"/>
  <c r="A58" i="26"/>
  <c r="A42" i="26"/>
  <c r="A26" i="26"/>
  <c r="A10" i="26"/>
  <c r="A308" i="26"/>
  <c r="A288" i="26"/>
  <c r="A285" i="26"/>
  <c r="A252" i="26"/>
  <c r="A313" i="26"/>
  <c r="A297" i="26"/>
  <c r="A281" i="26"/>
  <c r="A265" i="26"/>
  <c r="A249" i="26"/>
  <c r="A233" i="26"/>
  <c r="A217" i="26"/>
  <c r="A201" i="26"/>
  <c r="A185" i="26"/>
  <c r="A169" i="26"/>
  <c r="A153" i="26"/>
  <c r="A137" i="26"/>
  <c r="A121" i="26"/>
  <c r="A105" i="26"/>
  <c r="A89" i="26"/>
  <c r="A73" i="26"/>
  <c r="A57" i="26"/>
  <c r="A41" i="26"/>
  <c r="A25" i="26"/>
  <c r="A9" i="26"/>
  <c r="A296" i="26"/>
  <c r="A248" i="26"/>
  <c r="A232" i="26"/>
  <c r="A216" i="26"/>
  <c r="A200" i="26"/>
  <c r="A184" i="26"/>
  <c r="A168" i="26"/>
  <c r="A152" i="26"/>
  <c r="A136" i="26"/>
  <c r="A120" i="26"/>
  <c r="A104" i="26"/>
  <c r="A88" i="26"/>
  <c r="A72" i="26"/>
  <c r="A56" i="26"/>
  <c r="A40" i="26"/>
  <c r="A24" i="26"/>
  <c r="A8" i="26"/>
  <c r="A279" i="26"/>
  <c r="A247" i="26"/>
  <c r="A215" i="26"/>
  <c r="A199" i="26"/>
  <c r="A183" i="26"/>
  <c r="A167" i="26"/>
  <c r="A151" i="26"/>
  <c r="A135" i="26"/>
  <c r="A119" i="26"/>
  <c r="A103" i="26"/>
  <c r="A87" i="26"/>
  <c r="A71" i="26"/>
  <c r="A55" i="26"/>
  <c r="A39" i="26"/>
  <c r="A23" i="26"/>
  <c r="A7" i="26"/>
  <c r="A263" i="26"/>
  <c r="A231" i="26"/>
  <c r="A310" i="26"/>
  <c r="A294" i="26"/>
  <c r="A278" i="26"/>
  <c r="A262" i="26"/>
  <c r="A246" i="26"/>
  <c r="A230" i="26"/>
  <c r="A214" i="26"/>
  <c r="A198" i="26"/>
  <c r="A182" i="26"/>
  <c r="A166" i="26"/>
  <c r="A150" i="26"/>
  <c r="A134" i="26"/>
  <c r="A118" i="26"/>
  <c r="A102" i="26"/>
  <c r="A86" i="26"/>
  <c r="A70" i="26"/>
  <c r="A54" i="26"/>
  <c r="A38" i="26"/>
  <c r="A22" i="26"/>
  <c r="A6" i="26"/>
  <c r="A229" i="26"/>
  <c r="A213" i="26"/>
  <c r="A197" i="26"/>
  <c r="A181" i="26"/>
  <c r="A165" i="26"/>
  <c r="A149" i="26"/>
  <c r="A133" i="26"/>
  <c r="A117" i="26"/>
  <c r="A101" i="26"/>
  <c r="A85" i="26"/>
  <c r="A69" i="26"/>
  <c r="A53" i="26"/>
  <c r="A37" i="26"/>
  <c r="A21" i="26"/>
  <c r="A5" i="26"/>
  <c r="A295" i="26"/>
  <c r="A276" i="26"/>
  <c r="A244" i="26"/>
  <c r="A212" i="26"/>
  <c r="A196" i="26"/>
  <c r="A180" i="26"/>
  <c r="A164" i="26"/>
  <c r="A148" i="26"/>
  <c r="A132" i="26"/>
  <c r="A116" i="26"/>
  <c r="A100" i="26"/>
  <c r="A84" i="26"/>
  <c r="A68" i="26"/>
  <c r="A52" i="26"/>
  <c r="A36" i="26"/>
  <c r="A20" i="26"/>
  <c r="A4" i="26"/>
  <c r="A312" i="26"/>
  <c r="A311" i="26"/>
  <c r="A260" i="26"/>
  <c r="A228" i="26"/>
  <c r="A307" i="26"/>
  <c r="A291" i="26"/>
  <c r="A275" i="26"/>
  <c r="A259" i="26"/>
  <c r="A243" i="26"/>
  <c r="A227" i="26"/>
  <c r="A211" i="26"/>
  <c r="A195" i="26"/>
  <c r="A179" i="26"/>
  <c r="A163" i="26"/>
  <c r="A147" i="26"/>
  <c r="A131" i="26"/>
  <c r="A115" i="26"/>
  <c r="A99" i="26"/>
  <c r="A83" i="26"/>
  <c r="A67" i="26"/>
  <c r="A51" i="26"/>
  <c r="A35" i="26"/>
  <c r="A19" i="26"/>
  <c r="A3" i="26"/>
  <c r="BX105" i="3"/>
  <c r="B104" i="10" s="1"/>
  <c r="BX89" i="3"/>
  <c r="B88" i="10" s="1"/>
  <c r="BO84" i="3"/>
  <c r="B83" i="9" s="1"/>
  <c r="BO76" i="3"/>
  <c r="B75" i="9" s="1"/>
  <c r="BO68" i="3"/>
  <c r="B67" i="9" s="1"/>
  <c r="BO60" i="3"/>
  <c r="B59" i="9" s="1"/>
  <c r="BO52" i="3"/>
  <c r="B51" i="9" s="1"/>
  <c r="BO44" i="3"/>
  <c r="B43" i="9" s="1"/>
  <c r="BO36" i="3"/>
  <c r="B35" i="9" s="1"/>
  <c r="BO28" i="3"/>
  <c r="B27" i="9" s="1"/>
  <c r="BO20" i="3"/>
  <c r="B19" i="9" s="1"/>
  <c r="BO12" i="3"/>
  <c r="B11" i="9" s="1"/>
  <c r="BO4" i="3"/>
  <c r="B3" i="9" s="1"/>
  <c r="BO85" i="3"/>
  <c r="B84" i="9" s="1"/>
  <c r="BX29" i="3"/>
  <c r="B28" i="10" s="1"/>
  <c r="BO3" i="3"/>
  <c r="B2" i="9" s="1"/>
  <c r="BX97" i="3"/>
  <c r="B96" i="10" s="1"/>
  <c r="BO80" i="3"/>
  <c r="B79" i="9" s="1"/>
  <c r="BO72" i="3"/>
  <c r="B71" i="9" s="1"/>
  <c r="BO64" i="3"/>
  <c r="B63" i="9" s="1"/>
  <c r="BO56" i="3"/>
  <c r="B55" i="9" s="1"/>
  <c r="BO48" i="3"/>
  <c r="B47" i="9" s="1"/>
  <c r="BO40" i="3"/>
  <c r="B39" i="9" s="1"/>
  <c r="BO32" i="3"/>
  <c r="B31" i="9" s="1"/>
  <c r="BO24" i="3"/>
  <c r="B23" i="9" s="1"/>
  <c r="BO16" i="3"/>
  <c r="B15" i="9" s="1"/>
  <c r="BO8" i="3"/>
  <c r="B7" i="9" s="1"/>
  <c r="BO83" i="3"/>
  <c r="B82" i="9" s="1"/>
  <c r="BO75" i="3"/>
  <c r="B74" i="9" s="1"/>
  <c r="BO67" i="3"/>
  <c r="B66" i="9" s="1"/>
  <c r="BO59" i="3"/>
  <c r="B58" i="9" s="1"/>
  <c r="BO51" i="3"/>
  <c r="B50" i="9" s="1"/>
  <c r="BO43" i="3"/>
  <c r="B42" i="9" s="1"/>
  <c r="BO35" i="3"/>
  <c r="B34" i="9" s="1"/>
  <c r="BO27" i="3"/>
  <c r="B26" i="9" s="1"/>
  <c r="BO19" i="3"/>
  <c r="B18" i="9" s="1"/>
  <c r="BO11" i="3"/>
  <c r="B10" i="9" s="1"/>
  <c r="Q93" i="3"/>
  <c r="BX78" i="3"/>
  <c r="B77" i="10" s="1"/>
  <c r="BX70" i="3"/>
  <c r="B69" i="10" s="1"/>
  <c r="BX62" i="3"/>
  <c r="B61" i="10" s="1"/>
  <c r="BX54" i="3"/>
  <c r="B53" i="10" s="1"/>
  <c r="BX46" i="3"/>
  <c r="B45" i="10" s="1"/>
  <c r="BX18" i="3"/>
  <c r="B17" i="10" s="1"/>
  <c r="BX14" i="3"/>
  <c r="B13" i="10" s="1"/>
  <c r="BO81" i="3"/>
  <c r="B80" i="9" s="1"/>
  <c r="BO77" i="3"/>
  <c r="B76" i="9" s="1"/>
  <c r="BO73" i="3"/>
  <c r="B72" i="9" s="1"/>
  <c r="BO69" i="3"/>
  <c r="B68" i="9" s="1"/>
  <c r="BO65" i="3"/>
  <c r="B64" i="9" s="1"/>
  <c r="BO61" i="3"/>
  <c r="B60" i="9" s="1"/>
  <c r="BO57" i="3"/>
  <c r="B56" i="9" s="1"/>
  <c r="BO53" i="3"/>
  <c r="B52" i="9" s="1"/>
  <c r="BO49" i="3"/>
  <c r="B48" i="9" s="1"/>
  <c r="BO45" i="3"/>
  <c r="B44" i="9" s="1"/>
  <c r="BO41" i="3"/>
  <c r="B40" i="9" s="1"/>
  <c r="BO37" i="3"/>
  <c r="B36" i="9" s="1"/>
  <c r="BO33" i="3"/>
  <c r="B32" i="9" s="1"/>
  <c r="BO29" i="3"/>
  <c r="B28" i="9" s="1"/>
  <c r="BO25" i="3"/>
  <c r="B24" i="9" s="1"/>
  <c r="BO21" i="3"/>
  <c r="B20" i="9" s="1"/>
  <c r="BO17" i="3"/>
  <c r="B16" i="9" s="1"/>
  <c r="BO13" i="3"/>
  <c r="B12" i="9" s="1"/>
  <c r="BO9" i="3"/>
  <c r="B8" i="9" s="1"/>
  <c r="BO5" i="3"/>
  <c r="B4" i="9" s="1"/>
  <c r="P313" i="3"/>
  <c r="P312" i="3"/>
  <c r="AO312" i="3" s="1"/>
  <c r="BO87" i="3"/>
  <c r="B86" i="9" s="1"/>
  <c r="BX39" i="3"/>
  <c r="B38" i="10" s="1"/>
  <c r="BX35" i="3"/>
  <c r="B34" i="10" s="1"/>
  <c r="BX7" i="3"/>
  <c r="B6" i="10" s="1"/>
  <c r="BO86" i="3"/>
  <c r="B85" i="9" s="1"/>
  <c r="BO82" i="3"/>
  <c r="B81" i="9" s="1"/>
  <c r="BO78" i="3"/>
  <c r="B77" i="9" s="1"/>
  <c r="BO74" i="3"/>
  <c r="B73" i="9" s="1"/>
  <c r="BO70" i="3"/>
  <c r="B69" i="9" s="1"/>
  <c r="BO66" i="3"/>
  <c r="B65" i="9" s="1"/>
  <c r="BO62" i="3"/>
  <c r="B61" i="9" s="1"/>
  <c r="BO58" i="3"/>
  <c r="B57" i="9" s="1"/>
  <c r="BO54" i="3"/>
  <c r="B53" i="9" s="1"/>
  <c r="BO50" i="3"/>
  <c r="B49" i="9" s="1"/>
  <c r="BO46" i="3"/>
  <c r="B45" i="9" s="1"/>
  <c r="BO42" i="3"/>
  <c r="B41" i="9" s="1"/>
  <c r="BO38" i="3"/>
  <c r="B37" i="9" s="1"/>
  <c r="BO34" i="3"/>
  <c r="B33" i="9" s="1"/>
  <c r="BO30" i="3"/>
  <c r="B29" i="9" s="1"/>
  <c r="BO26" i="3"/>
  <c r="B25" i="9" s="1"/>
  <c r="BO22" i="3"/>
  <c r="B21" i="9" s="1"/>
  <c r="BO18" i="3"/>
  <c r="B17" i="9" s="1"/>
  <c r="BO14" i="3"/>
  <c r="B13" i="9" s="1"/>
  <c r="BO10" i="3"/>
  <c r="B9" i="9" s="1"/>
  <c r="BO6" i="3"/>
  <c r="B5" i="9" s="1"/>
  <c r="AX90" i="3"/>
  <c r="AC90" i="3"/>
  <c r="BD90" i="3" s="1"/>
  <c r="AA90" i="3"/>
  <c r="AM90" i="3" s="1"/>
  <c r="BV90" i="3" s="1"/>
  <c r="I89" i="9" s="1"/>
  <c r="AO311" i="3"/>
  <c r="AB311" i="3"/>
  <c r="AV311" i="3" s="1"/>
  <c r="Q311" i="3"/>
  <c r="BH310" i="3"/>
  <c r="CQ310" i="3" s="1"/>
  <c r="C309" i="12" s="1"/>
  <c r="AO306" i="3"/>
  <c r="BX306" i="3" s="1"/>
  <c r="B305" i="10" s="1"/>
  <c r="Q306" i="3"/>
  <c r="AB306" i="3"/>
  <c r="AV306" i="3" s="1"/>
  <c r="CE306" i="3" s="1"/>
  <c r="I305" i="10" s="1"/>
  <c r="BH305" i="3"/>
  <c r="CQ305" i="3" s="1"/>
  <c r="C304" i="12" s="1"/>
  <c r="AO302" i="3"/>
  <c r="BX302" i="3" s="1"/>
  <c r="B301" i="10" s="1"/>
  <c r="AB302" i="3"/>
  <c r="AV302" i="3" s="1"/>
  <c r="CE302" i="3" s="1"/>
  <c r="I301" i="10" s="1"/>
  <c r="Q302" i="3"/>
  <c r="BH301" i="3"/>
  <c r="CQ301" i="3" s="1"/>
  <c r="C300" i="12" s="1"/>
  <c r="AO298" i="3"/>
  <c r="BX298" i="3" s="1"/>
  <c r="B297" i="10" s="1"/>
  <c r="AB298" i="3"/>
  <c r="Q298" i="3"/>
  <c r="BH297" i="3"/>
  <c r="CQ297" i="3" s="1"/>
  <c r="C296" i="12" s="1"/>
  <c r="AO294" i="3"/>
  <c r="BX294" i="3" s="1"/>
  <c r="B293" i="10" s="1"/>
  <c r="AB294" i="3"/>
  <c r="AV294" i="3" s="1"/>
  <c r="CE294" i="3" s="1"/>
  <c r="I293" i="10" s="1"/>
  <c r="Q294" i="3"/>
  <c r="BH293" i="3"/>
  <c r="CQ293" i="3" s="1"/>
  <c r="C292" i="12" s="1"/>
  <c r="AO290" i="3"/>
  <c r="BX290" i="3" s="1"/>
  <c r="B289" i="10" s="1"/>
  <c r="AB290" i="3"/>
  <c r="AV290" i="3" s="1"/>
  <c r="CE290" i="3" s="1"/>
  <c r="I289" i="10" s="1"/>
  <c r="Q290" i="3"/>
  <c r="BH289" i="3"/>
  <c r="CQ289" i="3" s="1"/>
  <c r="C288" i="12" s="1"/>
  <c r="AO286" i="3"/>
  <c r="BX286" i="3" s="1"/>
  <c r="B285" i="10" s="1"/>
  <c r="Q286" i="3"/>
  <c r="AB286" i="3"/>
  <c r="AV286" i="3" s="1"/>
  <c r="CE286" i="3" s="1"/>
  <c r="I285" i="10" s="1"/>
  <c r="BH285" i="3"/>
  <c r="CQ285" i="3" s="1"/>
  <c r="C284" i="12" s="1"/>
  <c r="AO282" i="3"/>
  <c r="BX282" i="3" s="1"/>
  <c r="B281" i="10" s="1"/>
  <c r="Q282" i="3"/>
  <c r="AB282" i="3"/>
  <c r="AV282" i="3" s="1"/>
  <c r="CE282" i="3" s="1"/>
  <c r="I281" i="10" s="1"/>
  <c r="BH281" i="3"/>
  <c r="CQ281" i="3" s="1"/>
  <c r="C280" i="12" s="1"/>
  <c r="AO278" i="3"/>
  <c r="BX278" i="3" s="1"/>
  <c r="B277" i="10" s="1"/>
  <c r="AB278" i="3"/>
  <c r="AV278" i="3" s="1"/>
  <c r="CE278" i="3" s="1"/>
  <c r="I277" i="10" s="1"/>
  <c r="Q278" i="3"/>
  <c r="BH277" i="3"/>
  <c r="CQ277" i="3" s="1"/>
  <c r="C276" i="12" s="1"/>
  <c r="AO274" i="3"/>
  <c r="BX274" i="3" s="1"/>
  <c r="B273" i="10" s="1"/>
  <c r="Q274" i="3"/>
  <c r="AB274" i="3"/>
  <c r="AV274" i="3" s="1"/>
  <c r="CE274" i="3" s="1"/>
  <c r="I273" i="10" s="1"/>
  <c r="BH273" i="3"/>
  <c r="CQ273" i="3" s="1"/>
  <c r="C272" i="12" s="1"/>
  <c r="AO270" i="3"/>
  <c r="BX270" i="3" s="1"/>
  <c r="B269" i="10" s="1"/>
  <c r="AB270" i="3"/>
  <c r="AV270" i="3" s="1"/>
  <c r="CE270" i="3" s="1"/>
  <c r="I269" i="10" s="1"/>
  <c r="Q270" i="3"/>
  <c r="BH269" i="3"/>
  <c r="CQ269" i="3" s="1"/>
  <c r="C268" i="12" s="1"/>
  <c r="AO266" i="3"/>
  <c r="BX266" i="3" s="1"/>
  <c r="B265" i="10" s="1"/>
  <c r="AB266" i="3"/>
  <c r="AP266" i="3" s="1"/>
  <c r="BY266" i="3" s="1"/>
  <c r="C265" i="10" s="1"/>
  <c r="Q266" i="3"/>
  <c r="BH265" i="3"/>
  <c r="CQ265" i="3" s="1"/>
  <c r="C264" i="12" s="1"/>
  <c r="AO262" i="3"/>
  <c r="BX262" i="3" s="1"/>
  <c r="B261" i="10" s="1"/>
  <c r="AB262" i="3"/>
  <c r="AV262" i="3" s="1"/>
  <c r="CE262" i="3" s="1"/>
  <c r="I261" i="10" s="1"/>
  <c r="Q262" i="3"/>
  <c r="BH261" i="3"/>
  <c r="CQ261" i="3" s="1"/>
  <c r="C260" i="12" s="1"/>
  <c r="AO258" i="3"/>
  <c r="BX258" i="3" s="1"/>
  <c r="B257" i="10" s="1"/>
  <c r="AB258" i="3"/>
  <c r="AV258" i="3" s="1"/>
  <c r="CE258" i="3" s="1"/>
  <c r="I257" i="10" s="1"/>
  <c r="Q258" i="3"/>
  <c r="BH257" i="3"/>
  <c r="CQ257" i="3" s="1"/>
  <c r="C256" i="12" s="1"/>
  <c r="AO254" i="3"/>
  <c r="BX254" i="3" s="1"/>
  <c r="B253" i="10" s="1"/>
  <c r="Q254" i="3"/>
  <c r="AB254" i="3"/>
  <c r="AV254" i="3" s="1"/>
  <c r="CE254" i="3" s="1"/>
  <c r="I253" i="10" s="1"/>
  <c r="BH253" i="3"/>
  <c r="CQ253" i="3" s="1"/>
  <c r="C252" i="12" s="1"/>
  <c r="AO250" i="3"/>
  <c r="BX250" i="3" s="1"/>
  <c r="B249" i="10" s="1"/>
  <c r="Q250" i="3"/>
  <c r="AB250" i="3"/>
  <c r="AV250" i="3" s="1"/>
  <c r="CE250" i="3" s="1"/>
  <c r="I249" i="10" s="1"/>
  <c r="BH249" i="3"/>
  <c r="CQ249" i="3" s="1"/>
  <c r="C248" i="12" s="1"/>
  <c r="AO246" i="3"/>
  <c r="BX246" i="3" s="1"/>
  <c r="B245" i="10" s="1"/>
  <c r="AB246" i="3"/>
  <c r="AV246" i="3" s="1"/>
  <c r="CE246" i="3" s="1"/>
  <c r="I245" i="10" s="1"/>
  <c r="Q246" i="3"/>
  <c r="BH245" i="3"/>
  <c r="CQ245" i="3" s="1"/>
  <c r="C244" i="12" s="1"/>
  <c r="AO242" i="3"/>
  <c r="BX242" i="3" s="1"/>
  <c r="B241" i="10" s="1"/>
  <c r="Q242" i="3"/>
  <c r="AB242" i="3"/>
  <c r="AV242" i="3" s="1"/>
  <c r="CE242" i="3" s="1"/>
  <c r="I241" i="10" s="1"/>
  <c r="BH241" i="3"/>
  <c r="CQ241" i="3" s="1"/>
  <c r="C240" i="12" s="1"/>
  <c r="AO238" i="3"/>
  <c r="BX238" i="3" s="1"/>
  <c r="B237" i="10" s="1"/>
  <c r="AB238" i="3"/>
  <c r="AV238" i="3" s="1"/>
  <c r="CE238" i="3" s="1"/>
  <c r="I237" i="10" s="1"/>
  <c r="Q238" i="3"/>
  <c r="BH237" i="3"/>
  <c r="CQ237" i="3" s="1"/>
  <c r="C236" i="12" s="1"/>
  <c r="AO234" i="3"/>
  <c r="BX234" i="3" s="1"/>
  <c r="B233" i="10" s="1"/>
  <c r="AB234" i="3"/>
  <c r="AP234" i="3" s="1"/>
  <c r="BY234" i="3" s="1"/>
  <c r="C233" i="10" s="1"/>
  <c r="Q234" i="3"/>
  <c r="BH233" i="3"/>
  <c r="CQ233" i="3" s="1"/>
  <c r="C232" i="12" s="1"/>
  <c r="AO230" i="3"/>
  <c r="BX230" i="3" s="1"/>
  <c r="B229" i="10" s="1"/>
  <c r="AB230" i="3"/>
  <c r="AV230" i="3" s="1"/>
  <c r="CE230" i="3" s="1"/>
  <c r="I229" i="10" s="1"/>
  <c r="Q230" i="3"/>
  <c r="BH229" i="3"/>
  <c r="CQ229" i="3" s="1"/>
  <c r="C228" i="12" s="1"/>
  <c r="AO226" i="3"/>
  <c r="BX226" i="3" s="1"/>
  <c r="B225" i="10" s="1"/>
  <c r="AB226" i="3"/>
  <c r="AV226" i="3" s="1"/>
  <c r="CE226" i="3" s="1"/>
  <c r="I225" i="10" s="1"/>
  <c r="Q226" i="3"/>
  <c r="BH225" i="3"/>
  <c r="CQ225" i="3" s="1"/>
  <c r="C224" i="12" s="1"/>
  <c r="AO222" i="3"/>
  <c r="BX222" i="3" s="1"/>
  <c r="B221" i="10" s="1"/>
  <c r="Q222" i="3"/>
  <c r="AB222" i="3"/>
  <c r="AV222" i="3" s="1"/>
  <c r="CE222" i="3" s="1"/>
  <c r="I221" i="10" s="1"/>
  <c r="BH221" i="3"/>
  <c r="CQ221" i="3" s="1"/>
  <c r="C220" i="12" s="1"/>
  <c r="AO218" i="3"/>
  <c r="BX218" i="3" s="1"/>
  <c r="B217" i="10" s="1"/>
  <c r="Q218" i="3"/>
  <c r="AB218" i="3"/>
  <c r="AV218" i="3" s="1"/>
  <c r="CE218" i="3" s="1"/>
  <c r="I217" i="10" s="1"/>
  <c r="BH217" i="3"/>
  <c r="CQ217" i="3" s="1"/>
  <c r="C216" i="12" s="1"/>
  <c r="AO214" i="3"/>
  <c r="BX214" i="3" s="1"/>
  <c r="B213" i="10" s="1"/>
  <c r="AB214" i="3"/>
  <c r="AV214" i="3" s="1"/>
  <c r="CE214" i="3" s="1"/>
  <c r="I213" i="10" s="1"/>
  <c r="Q214" i="3"/>
  <c r="BH213" i="3"/>
  <c r="CQ213" i="3" s="1"/>
  <c r="C212" i="12" s="1"/>
  <c r="AO210" i="3"/>
  <c r="BX210" i="3" s="1"/>
  <c r="B209" i="10" s="1"/>
  <c r="Q210" i="3"/>
  <c r="AB210" i="3"/>
  <c r="AV210" i="3" s="1"/>
  <c r="CE210" i="3" s="1"/>
  <c r="I209" i="10" s="1"/>
  <c r="BH209" i="3"/>
  <c r="CQ209" i="3" s="1"/>
  <c r="C208" i="12" s="1"/>
  <c r="AO206" i="3"/>
  <c r="BX206" i="3" s="1"/>
  <c r="B205" i="10" s="1"/>
  <c r="AB206" i="3"/>
  <c r="AV206" i="3" s="1"/>
  <c r="CE206" i="3" s="1"/>
  <c r="I205" i="10" s="1"/>
  <c r="Q206" i="3"/>
  <c r="BH205" i="3"/>
  <c r="CQ205" i="3" s="1"/>
  <c r="C204" i="12" s="1"/>
  <c r="AO202" i="3"/>
  <c r="BX202" i="3" s="1"/>
  <c r="B201" i="10" s="1"/>
  <c r="AB202" i="3"/>
  <c r="AP202" i="3" s="1"/>
  <c r="BY202" i="3" s="1"/>
  <c r="C201" i="10" s="1"/>
  <c r="Q202" i="3"/>
  <c r="BH201" i="3"/>
  <c r="CQ201" i="3" s="1"/>
  <c r="C200" i="12" s="1"/>
  <c r="AO198" i="3"/>
  <c r="BX198" i="3" s="1"/>
  <c r="B197" i="10" s="1"/>
  <c r="Q198" i="3"/>
  <c r="AB198" i="3"/>
  <c r="AP198" i="3" s="1"/>
  <c r="BY198" i="3" s="1"/>
  <c r="C197" i="10" s="1"/>
  <c r="BH197" i="3"/>
  <c r="CQ197" i="3" s="1"/>
  <c r="C196" i="12" s="1"/>
  <c r="AO194" i="3"/>
  <c r="BX194" i="3" s="1"/>
  <c r="B193" i="10" s="1"/>
  <c r="Q194" i="3"/>
  <c r="AB194" i="3"/>
  <c r="AV194" i="3" s="1"/>
  <c r="CE194" i="3" s="1"/>
  <c r="I193" i="10" s="1"/>
  <c r="BH193" i="3"/>
  <c r="CQ193" i="3" s="1"/>
  <c r="C192" i="12" s="1"/>
  <c r="AO190" i="3"/>
  <c r="BX190" i="3" s="1"/>
  <c r="B189" i="10" s="1"/>
  <c r="AB190" i="3"/>
  <c r="AR190" i="3" s="1"/>
  <c r="CA190" i="3" s="1"/>
  <c r="E189" i="10" s="1"/>
  <c r="Q190" i="3"/>
  <c r="BH189" i="3"/>
  <c r="CQ189" i="3" s="1"/>
  <c r="C188" i="12" s="1"/>
  <c r="AO186" i="3"/>
  <c r="BX186" i="3" s="1"/>
  <c r="B185" i="10" s="1"/>
  <c r="AB186" i="3"/>
  <c r="AV186" i="3" s="1"/>
  <c r="CE186" i="3" s="1"/>
  <c r="I185" i="10" s="1"/>
  <c r="Q186" i="3"/>
  <c r="BH185" i="3"/>
  <c r="CQ185" i="3" s="1"/>
  <c r="C184" i="12" s="1"/>
  <c r="AO182" i="3"/>
  <c r="BX182" i="3" s="1"/>
  <c r="B181" i="10" s="1"/>
  <c r="Q182" i="3"/>
  <c r="AB182" i="3"/>
  <c r="BH181" i="3"/>
  <c r="CQ181" i="3" s="1"/>
  <c r="C180" i="12" s="1"/>
  <c r="AO178" i="3"/>
  <c r="BX178" i="3" s="1"/>
  <c r="B177" i="10" s="1"/>
  <c r="Q178" i="3"/>
  <c r="AB178" i="3"/>
  <c r="AV178" i="3" s="1"/>
  <c r="CE178" i="3" s="1"/>
  <c r="I177" i="10" s="1"/>
  <c r="BH177" i="3"/>
  <c r="CQ177" i="3" s="1"/>
  <c r="C176" i="12" s="1"/>
  <c r="AO174" i="3"/>
  <c r="BX174" i="3" s="1"/>
  <c r="B173" i="10" s="1"/>
  <c r="AB174" i="3"/>
  <c r="AV174" i="3" s="1"/>
  <c r="CE174" i="3" s="1"/>
  <c r="I173" i="10" s="1"/>
  <c r="Q174" i="3"/>
  <c r="BH173" i="3"/>
  <c r="CQ173" i="3" s="1"/>
  <c r="C172" i="12" s="1"/>
  <c r="AO170" i="3"/>
  <c r="BX170" i="3" s="1"/>
  <c r="B169" i="10" s="1"/>
  <c r="AB170" i="3"/>
  <c r="Q170" i="3"/>
  <c r="BH169" i="3"/>
  <c r="CQ169" i="3" s="1"/>
  <c r="C168" i="12" s="1"/>
  <c r="AO166" i="3"/>
  <c r="BX166" i="3" s="1"/>
  <c r="B165" i="10" s="1"/>
  <c r="AB166" i="3"/>
  <c r="AV166" i="3" s="1"/>
  <c r="CE166" i="3" s="1"/>
  <c r="I165" i="10" s="1"/>
  <c r="Q166" i="3"/>
  <c r="BH165" i="3"/>
  <c r="CQ165" i="3" s="1"/>
  <c r="C164" i="12" s="1"/>
  <c r="AO162" i="3"/>
  <c r="BX162" i="3" s="1"/>
  <c r="B161" i="10" s="1"/>
  <c r="AB162" i="3"/>
  <c r="AV162" i="3" s="1"/>
  <c r="CE162" i="3" s="1"/>
  <c r="I161" i="10" s="1"/>
  <c r="Q162" i="3"/>
  <c r="BH161" i="3"/>
  <c r="CQ161" i="3" s="1"/>
  <c r="C160" i="12" s="1"/>
  <c r="AO158" i="3"/>
  <c r="BX158" i="3" s="1"/>
  <c r="B157" i="10" s="1"/>
  <c r="AB158" i="3"/>
  <c r="AV158" i="3" s="1"/>
  <c r="CE158" i="3" s="1"/>
  <c r="I157" i="10" s="1"/>
  <c r="Q158" i="3"/>
  <c r="BH157" i="3"/>
  <c r="CQ157" i="3" s="1"/>
  <c r="C156" i="12" s="1"/>
  <c r="AO154" i="3"/>
  <c r="BX154" i="3" s="1"/>
  <c r="B153" i="10" s="1"/>
  <c r="AB154" i="3"/>
  <c r="AV154" i="3" s="1"/>
  <c r="CE154" i="3" s="1"/>
  <c r="I153" i="10" s="1"/>
  <c r="Q154" i="3"/>
  <c r="BH153" i="3"/>
  <c r="CQ153" i="3" s="1"/>
  <c r="C152" i="12" s="1"/>
  <c r="AO150" i="3"/>
  <c r="BX150" i="3" s="1"/>
  <c r="B149" i="10" s="1"/>
  <c r="AB150" i="3"/>
  <c r="AV150" i="3" s="1"/>
  <c r="CE150" i="3" s="1"/>
  <c r="I149" i="10" s="1"/>
  <c r="Q150" i="3"/>
  <c r="BH149" i="3"/>
  <c r="CQ149" i="3" s="1"/>
  <c r="C148" i="12" s="1"/>
  <c r="AO146" i="3"/>
  <c r="BX146" i="3" s="1"/>
  <c r="B145" i="10" s="1"/>
  <c r="AB146" i="3"/>
  <c r="AV146" i="3" s="1"/>
  <c r="CE146" i="3" s="1"/>
  <c r="I145" i="10" s="1"/>
  <c r="Q146" i="3"/>
  <c r="BH145" i="3"/>
  <c r="CQ145" i="3" s="1"/>
  <c r="C144" i="12" s="1"/>
  <c r="AO142" i="3"/>
  <c r="BX142" i="3" s="1"/>
  <c r="B141" i="10" s="1"/>
  <c r="AB142" i="3"/>
  <c r="AV142" i="3" s="1"/>
  <c r="CE142" i="3" s="1"/>
  <c r="I141" i="10" s="1"/>
  <c r="Q142" i="3"/>
  <c r="BH141" i="3"/>
  <c r="CQ141" i="3" s="1"/>
  <c r="C140" i="12" s="1"/>
  <c r="AO138" i="3"/>
  <c r="BX138" i="3" s="1"/>
  <c r="B137" i="10" s="1"/>
  <c r="AB138" i="3"/>
  <c r="AS138" i="3" s="1"/>
  <c r="CB138" i="3" s="1"/>
  <c r="F137" i="10" s="1"/>
  <c r="Q138" i="3"/>
  <c r="BH137" i="3"/>
  <c r="CQ137" i="3" s="1"/>
  <c r="C136" i="12" s="1"/>
  <c r="AO134" i="3"/>
  <c r="BX134" i="3" s="1"/>
  <c r="B133" i="10" s="1"/>
  <c r="AB134" i="3"/>
  <c r="AV134" i="3" s="1"/>
  <c r="CE134" i="3" s="1"/>
  <c r="I133" i="10" s="1"/>
  <c r="Q134" i="3"/>
  <c r="BH133" i="3"/>
  <c r="CQ133" i="3" s="1"/>
  <c r="C132" i="12" s="1"/>
  <c r="AO130" i="3"/>
  <c r="BX130" i="3" s="1"/>
  <c r="B129" i="10" s="1"/>
  <c r="AB130" i="3"/>
  <c r="AV130" i="3" s="1"/>
  <c r="CE130" i="3" s="1"/>
  <c r="I129" i="10" s="1"/>
  <c r="Q130" i="3"/>
  <c r="BH129" i="3"/>
  <c r="CQ129" i="3" s="1"/>
  <c r="C128" i="12" s="1"/>
  <c r="AO126" i="3"/>
  <c r="BX126" i="3" s="1"/>
  <c r="B125" i="10" s="1"/>
  <c r="AB126" i="3"/>
  <c r="AV126" i="3" s="1"/>
  <c r="CE126" i="3" s="1"/>
  <c r="I125" i="10" s="1"/>
  <c r="Q126" i="3"/>
  <c r="BH125" i="3"/>
  <c r="CQ125" i="3" s="1"/>
  <c r="C124" i="12" s="1"/>
  <c r="AO122" i="3"/>
  <c r="BX122" i="3" s="1"/>
  <c r="B121" i="10" s="1"/>
  <c r="AB122" i="3"/>
  <c r="AV122" i="3" s="1"/>
  <c r="CE122" i="3" s="1"/>
  <c r="I121" i="10" s="1"/>
  <c r="Q122" i="3"/>
  <c r="BH121" i="3"/>
  <c r="CQ121" i="3" s="1"/>
  <c r="C120" i="12" s="1"/>
  <c r="AO118" i="3"/>
  <c r="BX118" i="3" s="1"/>
  <c r="B117" i="10" s="1"/>
  <c r="AB118" i="3"/>
  <c r="AV118" i="3" s="1"/>
  <c r="CE118" i="3" s="1"/>
  <c r="I117" i="10" s="1"/>
  <c r="Q118" i="3"/>
  <c r="BH117" i="3"/>
  <c r="CQ117" i="3" s="1"/>
  <c r="C116" i="12" s="1"/>
  <c r="AO114" i="3"/>
  <c r="BX114" i="3" s="1"/>
  <c r="B113" i="10" s="1"/>
  <c r="AB114" i="3"/>
  <c r="AV114" i="3" s="1"/>
  <c r="CE114" i="3" s="1"/>
  <c r="I113" i="10" s="1"/>
  <c r="Q114" i="3"/>
  <c r="BH113" i="3"/>
  <c r="CQ113" i="3" s="1"/>
  <c r="C112" i="12" s="1"/>
  <c r="AO110" i="3"/>
  <c r="BX110" i="3" s="1"/>
  <c r="B109" i="10" s="1"/>
  <c r="AB110" i="3"/>
  <c r="AV110" i="3" s="1"/>
  <c r="CE110" i="3" s="1"/>
  <c r="I109" i="10" s="1"/>
  <c r="Q110" i="3"/>
  <c r="BH109" i="3"/>
  <c r="CQ109" i="3" s="1"/>
  <c r="C108" i="12" s="1"/>
  <c r="AO106" i="3"/>
  <c r="BX106" i="3" s="1"/>
  <c r="B105" i="10" s="1"/>
  <c r="AB106" i="3"/>
  <c r="Q106" i="3"/>
  <c r="BH105" i="3"/>
  <c r="CQ105" i="3" s="1"/>
  <c r="C104" i="12" s="1"/>
  <c r="AV102" i="3"/>
  <c r="CE102" i="3" s="1"/>
  <c r="I101" i="10" s="1"/>
  <c r="AO102" i="3"/>
  <c r="BX102" i="3" s="1"/>
  <c r="B101" i="10" s="1"/>
  <c r="AB102" i="3"/>
  <c r="Q102" i="3"/>
  <c r="BH101" i="3"/>
  <c r="CQ101" i="3" s="1"/>
  <c r="C100" i="12" s="1"/>
  <c r="AO98" i="3"/>
  <c r="BX98" i="3" s="1"/>
  <c r="B97" i="10" s="1"/>
  <c r="AB98" i="3"/>
  <c r="AV98" i="3" s="1"/>
  <c r="CE98" i="3" s="1"/>
  <c r="I97" i="10" s="1"/>
  <c r="Q98" i="3"/>
  <c r="BH97" i="3"/>
  <c r="CQ97" i="3" s="1"/>
  <c r="C96" i="12" s="1"/>
  <c r="AO94" i="3"/>
  <c r="BX94" i="3" s="1"/>
  <c r="B93" i="10" s="1"/>
  <c r="AB94" i="3"/>
  <c r="AT94" i="3" s="1"/>
  <c r="CC94" i="3" s="1"/>
  <c r="G93" i="10" s="1"/>
  <c r="Q94" i="3"/>
  <c r="BH93" i="3"/>
  <c r="CQ93" i="3" s="1"/>
  <c r="C92" i="12" s="1"/>
  <c r="AO90" i="3"/>
  <c r="BX90" i="3" s="1"/>
  <c r="B89" i="10" s="1"/>
  <c r="AB90" i="3"/>
  <c r="AV90" i="3" s="1"/>
  <c r="CE90" i="3" s="1"/>
  <c r="I89" i="10" s="1"/>
  <c r="Q90" i="3"/>
  <c r="BH89" i="3"/>
  <c r="CQ89" i="3" s="1"/>
  <c r="C88" i="12" s="1"/>
  <c r="O87" i="3"/>
  <c r="BG86" i="3"/>
  <c r="CP86" i="3" s="1"/>
  <c r="B85" i="12" s="1"/>
  <c r="AD86" i="3"/>
  <c r="O84" i="3"/>
  <c r="BH79" i="3"/>
  <c r="CQ79" i="3" s="1"/>
  <c r="C78" i="12" s="1"/>
  <c r="AU311" i="3"/>
  <c r="BG310" i="3"/>
  <c r="CP310" i="3" s="1"/>
  <c r="B309" i="12" s="1"/>
  <c r="AD310" i="3"/>
  <c r="BL310" i="3" s="1"/>
  <c r="CU310" i="3" s="1"/>
  <c r="G309" i="12" s="1"/>
  <c r="BH309" i="3"/>
  <c r="CQ309" i="3" s="1"/>
  <c r="C308" i="12" s="1"/>
  <c r="O306" i="3"/>
  <c r="BG305" i="3"/>
  <c r="CP305" i="3" s="1"/>
  <c r="B304" i="12" s="1"/>
  <c r="AD305" i="3"/>
  <c r="BM305" i="3" s="1"/>
  <c r="CV305" i="3" s="1"/>
  <c r="H304" i="12" s="1"/>
  <c r="O302" i="3"/>
  <c r="BG301" i="3"/>
  <c r="CP301" i="3" s="1"/>
  <c r="B300" i="12" s="1"/>
  <c r="AD301" i="3"/>
  <c r="O298" i="3"/>
  <c r="BG297" i="3"/>
  <c r="CP297" i="3" s="1"/>
  <c r="B296" i="12" s="1"/>
  <c r="AD297" i="3"/>
  <c r="BM297" i="3" s="1"/>
  <c r="CV297" i="3" s="1"/>
  <c r="H296" i="12" s="1"/>
  <c r="AU294" i="3"/>
  <c r="CD294" i="3" s="1"/>
  <c r="H293" i="10" s="1"/>
  <c r="O294" i="3"/>
  <c r="BG293" i="3"/>
  <c r="CP293" i="3" s="1"/>
  <c r="B292" i="12" s="1"/>
  <c r="AD293" i="3"/>
  <c r="O290" i="3"/>
  <c r="BG289" i="3"/>
  <c r="CP289" i="3" s="1"/>
  <c r="B288" i="12" s="1"/>
  <c r="AD289" i="3"/>
  <c r="BJ289" i="3" s="1"/>
  <c r="CS289" i="3" s="1"/>
  <c r="E288" i="12" s="1"/>
  <c r="O286" i="3"/>
  <c r="BG285" i="3"/>
  <c r="CP285" i="3" s="1"/>
  <c r="B284" i="12" s="1"/>
  <c r="AD285" i="3"/>
  <c r="O282" i="3"/>
  <c r="BG281" i="3"/>
  <c r="CP281" i="3" s="1"/>
  <c r="B280" i="12" s="1"/>
  <c r="AD281" i="3"/>
  <c r="BJ281" i="3" s="1"/>
  <c r="CS281" i="3" s="1"/>
  <c r="E280" i="12" s="1"/>
  <c r="O278" i="3"/>
  <c r="BG277" i="3"/>
  <c r="CP277" i="3" s="1"/>
  <c r="B276" i="12" s="1"/>
  <c r="AD277" i="3"/>
  <c r="AU274" i="3"/>
  <c r="CD274" i="3" s="1"/>
  <c r="H273" i="10" s="1"/>
  <c r="O274" i="3"/>
  <c r="BG273" i="3"/>
  <c r="CP273" i="3" s="1"/>
  <c r="B272" i="12" s="1"/>
  <c r="AD273" i="3"/>
  <c r="BJ273" i="3" s="1"/>
  <c r="CS273" i="3" s="1"/>
  <c r="E272" i="12" s="1"/>
  <c r="O270" i="3"/>
  <c r="BG269" i="3"/>
  <c r="CP269" i="3" s="1"/>
  <c r="B268" i="12" s="1"/>
  <c r="AD269" i="3"/>
  <c r="O266" i="3"/>
  <c r="BG265" i="3"/>
  <c r="CP265" i="3" s="1"/>
  <c r="B264" i="12" s="1"/>
  <c r="AD265" i="3"/>
  <c r="AU262" i="3"/>
  <c r="CD262" i="3" s="1"/>
  <c r="H261" i="10" s="1"/>
  <c r="O262" i="3"/>
  <c r="BG261" i="3"/>
  <c r="CP261" i="3" s="1"/>
  <c r="B260" i="12" s="1"/>
  <c r="AD261" i="3"/>
  <c r="AU258" i="3"/>
  <c r="CD258" i="3" s="1"/>
  <c r="H257" i="10" s="1"/>
  <c r="O258" i="3"/>
  <c r="BG257" i="3"/>
  <c r="CP257" i="3" s="1"/>
  <c r="B256" i="12" s="1"/>
  <c r="AD257" i="3"/>
  <c r="BM257" i="3" s="1"/>
  <c r="CV257" i="3" s="1"/>
  <c r="H256" i="12" s="1"/>
  <c r="AU254" i="3"/>
  <c r="CD254" i="3" s="1"/>
  <c r="H253" i="10" s="1"/>
  <c r="O254" i="3"/>
  <c r="BG253" i="3"/>
  <c r="CP253" i="3" s="1"/>
  <c r="B252" i="12" s="1"/>
  <c r="AD253" i="3"/>
  <c r="BI253" i="3" s="1"/>
  <c r="CR253" i="3" s="1"/>
  <c r="D252" i="12" s="1"/>
  <c r="O250" i="3"/>
  <c r="BG249" i="3"/>
  <c r="CP249" i="3" s="1"/>
  <c r="B248" i="12" s="1"/>
  <c r="AD249" i="3"/>
  <c r="AU246" i="3"/>
  <c r="CD246" i="3" s="1"/>
  <c r="H245" i="10" s="1"/>
  <c r="O246" i="3"/>
  <c r="BG245" i="3"/>
  <c r="CP245" i="3" s="1"/>
  <c r="B244" i="12" s="1"/>
  <c r="AD245" i="3"/>
  <c r="AU242" i="3"/>
  <c r="CD242" i="3" s="1"/>
  <c r="H241" i="10" s="1"/>
  <c r="O242" i="3"/>
  <c r="BG241" i="3"/>
  <c r="CP241" i="3" s="1"/>
  <c r="B240" i="12" s="1"/>
  <c r="AD241" i="3"/>
  <c r="BM241" i="3" s="1"/>
  <c r="CV241" i="3" s="1"/>
  <c r="H240" i="12" s="1"/>
  <c r="AU238" i="3"/>
  <c r="CD238" i="3" s="1"/>
  <c r="H237" i="10" s="1"/>
  <c r="O238" i="3"/>
  <c r="BG237" i="3"/>
  <c r="CP237" i="3" s="1"/>
  <c r="B236" i="12" s="1"/>
  <c r="AD237" i="3"/>
  <c r="BL237" i="3" s="1"/>
  <c r="CU237" i="3" s="1"/>
  <c r="G236" i="12" s="1"/>
  <c r="O234" i="3"/>
  <c r="BG233" i="3"/>
  <c r="CP233" i="3" s="1"/>
  <c r="B232" i="12" s="1"/>
  <c r="AD233" i="3"/>
  <c r="AU230" i="3"/>
  <c r="CD230" i="3" s="1"/>
  <c r="H229" i="10" s="1"/>
  <c r="O230" i="3"/>
  <c r="BG229" i="3"/>
  <c r="CP229" i="3" s="1"/>
  <c r="B228" i="12" s="1"/>
  <c r="AD229" i="3"/>
  <c r="AU226" i="3"/>
  <c r="CD226" i="3" s="1"/>
  <c r="H225" i="10" s="1"/>
  <c r="O226" i="3"/>
  <c r="BG225" i="3"/>
  <c r="CP225" i="3" s="1"/>
  <c r="B224" i="12" s="1"/>
  <c r="AD225" i="3"/>
  <c r="BM225" i="3" s="1"/>
  <c r="CV225" i="3" s="1"/>
  <c r="H224" i="12" s="1"/>
  <c r="O222" i="3"/>
  <c r="BG221" i="3"/>
  <c r="CP221" i="3" s="1"/>
  <c r="B220" i="12" s="1"/>
  <c r="AD221" i="3"/>
  <c r="AU218" i="3"/>
  <c r="CD218" i="3" s="1"/>
  <c r="H217" i="10" s="1"/>
  <c r="O218" i="3"/>
  <c r="BG217" i="3"/>
  <c r="CP217" i="3" s="1"/>
  <c r="B216" i="12" s="1"/>
  <c r="AD217" i="3"/>
  <c r="AU214" i="3"/>
  <c r="CD214" i="3" s="1"/>
  <c r="H213" i="10" s="1"/>
  <c r="O214" i="3"/>
  <c r="BG213" i="3"/>
  <c r="CP213" i="3" s="1"/>
  <c r="B212" i="12" s="1"/>
  <c r="AD213" i="3"/>
  <c r="AU210" i="3"/>
  <c r="CD210" i="3" s="1"/>
  <c r="H209" i="10" s="1"/>
  <c r="O210" i="3"/>
  <c r="BG209" i="3"/>
  <c r="CP209" i="3" s="1"/>
  <c r="B208" i="12" s="1"/>
  <c r="AD209" i="3"/>
  <c r="BM209" i="3" s="1"/>
  <c r="CV209" i="3" s="1"/>
  <c r="H208" i="12" s="1"/>
  <c r="AU206" i="3"/>
  <c r="CD206" i="3" s="1"/>
  <c r="H205" i="10" s="1"/>
  <c r="O206" i="3"/>
  <c r="BG205" i="3"/>
  <c r="CP205" i="3" s="1"/>
  <c r="B204" i="12" s="1"/>
  <c r="AD205" i="3"/>
  <c r="O202" i="3"/>
  <c r="BG201" i="3"/>
  <c r="CP201" i="3" s="1"/>
  <c r="B200" i="12" s="1"/>
  <c r="AD201" i="3"/>
  <c r="BM201" i="3" s="1"/>
  <c r="CV201" i="3" s="1"/>
  <c r="H200" i="12" s="1"/>
  <c r="AU198" i="3"/>
  <c r="CD198" i="3" s="1"/>
  <c r="H197" i="10" s="1"/>
  <c r="O198" i="3"/>
  <c r="BG197" i="3"/>
  <c r="CP197" i="3" s="1"/>
  <c r="B196" i="12" s="1"/>
  <c r="AD197" i="3"/>
  <c r="AU194" i="3"/>
  <c r="CD194" i="3" s="1"/>
  <c r="H193" i="10" s="1"/>
  <c r="O194" i="3"/>
  <c r="BG193" i="3"/>
  <c r="CP193" i="3" s="1"/>
  <c r="B192" i="12" s="1"/>
  <c r="AD193" i="3"/>
  <c r="BM193" i="3" s="1"/>
  <c r="CV193" i="3" s="1"/>
  <c r="H192" i="12" s="1"/>
  <c r="O190" i="3"/>
  <c r="BG189" i="3"/>
  <c r="CP189" i="3" s="1"/>
  <c r="B188" i="12" s="1"/>
  <c r="AD189" i="3"/>
  <c r="BJ189" i="3" s="1"/>
  <c r="CS189" i="3" s="1"/>
  <c r="E188" i="12" s="1"/>
  <c r="AU186" i="3"/>
  <c r="CD186" i="3" s="1"/>
  <c r="H185" i="10" s="1"/>
  <c r="O186" i="3"/>
  <c r="BG185" i="3"/>
  <c r="CP185" i="3" s="1"/>
  <c r="B184" i="12" s="1"/>
  <c r="AD185" i="3"/>
  <c r="BM185" i="3" s="1"/>
  <c r="CV185" i="3" s="1"/>
  <c r="H184" i="12" s="1"/>
  <c r="O182" i="3"/>
  <c r="BG181" i="3"/>
  <c r="CP181" i="3" s="1"/>
  <c r="B180" i="12" s="1"/>
  <c r="AD181" i="3"/>
  <c r="BM181" i="3" s="1"/>
  <c r="CV181" i="3" s="1"/>
  <c r="H180" i="12" s="1"/>
  <c r="O178" i="3"/>
  <c r="BG177" i="3"/>
  <c r="CP177" i="3" s="1"/>
  <c r="B176" i="12" s="1"/>
  <c r="AD177" i="3"/>
  <c r="BM177" i="3" s="1"/>
  <c r="CV177" i="3" s="1"/>
  <c r="H176" i="12" s="1"/>
  <c r="O174" i="3"/>
  <c r="BG173" i="3"/>
  <c r="CP173" i="3" s="1"/>
  <c r="B172" i="12" s="1"/>
  <c r="AD173" i="3"/>
  <c r="O170" i="3"/>
  <c r="BG169" i="3"/>
  <c r="CP169" i="3" s="1"/>
  <c r="B168" i="12" s="1"/>
  <c r="AD169" i="3"/>
  <c r="BM169" i="3" s="1"/>
  <c r="CV169" i="3" s="1"/>
  <c r="H168" i="12" s="1"/>
  <c r="AU166" i="3"/>
  <c r="CD166" i="3" s="1"/>
  <c r="H165" i="10" s="1"/>
  <c r="O166" i="3"/>
  <c r="BG165" i="3"/>
  <c r="CP165" i="3" s="1"/>
  <c r="B164" i="12" s="1"/>
  <c r="AD165" i="3"/>
  <c r="BM165" i="3" s="1"/>
  <c r="CV165" i="3" s="1"/>
  <c r="H164" i="12" s="1"/>
  <c r="O162" i="3"/>
  <c r="BG161" i="3"/>
  <c r="CP161" i="3" s="1"/>
  <c r="B160" i="12" s="1"/>
  <c r="AD161" i="3"/>
  <c r="AU158" i="3"/>
  <c r="CD158" i="3" s="1"/>
  <c r="H157" i="10" s="1"/>
  <c r="O158" i="3"/>
  <c r="BG157" i="3"/>
  <c r="CP157" i="3" s="1"/>
  <c r="B156" i="12" s="1"/>
  <c r="AD157" i="3"/>
  <c r="AU154" i="3"/>
  <c r="CD154" i="3" s="1"/>
  <c r="H153" i="10" s="1"/>
  <c r="O154" i="3"/>
  <c r="BG153" i="3"/>
  <c r="CP153" i="3" s="1"/>
  <c r="B152" i="12" s="1"/>
  <c r="AD153" i="3"/>
  <c r="BM153" i="3" s="1"/>
  <c r="CV153" i="3" s="1"/>
  <c r="H152" i="12" s="1"/>
  <c r="AU150" i="3"/>
  <c r="CD150" i="3" s="1"/>
  <c r="H149" i="10" s="1"/>
  <c r="O150" i="3"/>
  <c r="BG149" i="3"/>
  <c r="CP149" i="3" s="1"/>
  <c r="B148" i="12" s="1"/>
  <c r="AD149" i="3"/>
  <c r="O146" i="3"/>
  <c r="BG145" i="3"/>
  <c r="CP145" i="3" s="1"/>
  <c r="B144" i="12" s="1"/>
  <c r="AD145" i="3"/>
  <c r="AU142" i="3"/>
  <c r="CD142" i="3" s="1"/>
  <c r="H141" i="10" s="1"/>
  <c r="O142" i="3"/>
  <c r="BG141" i="3"/>
  <c r="CP141" i="3" s="1"/>
  <c r="B140" i="12" s="1"/>
  <c r="AD141" i="3"/>
  <c r="O138" i="3"/>
  <c r="BG137" i="3"/>
  <c r="CP137" i="3" s="1"/>
  <c r="B136" i="12" s="1"/>
  <c r="AD137" i="3"/>
  <c r="BM137" i="3" s="1"/>
  <c r="CV137" i="3" s="1"/>
  <c r="H136" i="12" s="1"/>
  <c r="AU134" i="3"/>
  <c r="CD134" i="3" s="1"/>
  <c r="H133" i="10" s="1"/>
  <c r="O134" i="3"/>
  <c r="BG133" i="3"/>
  <c r="CP133" i="3" s="1"/>
  <c r="B132" i="12" s="1"/>
  <c r="AD133" i="3"/>
  <c r="BL133" i="3" s="1"/>
  <c r="CU133" i="3" s="1"/>
  <c r="G132" i="12" s="1"/>
  <c r="O130" i="3"/>
  <c r="BG129" i="3"/>
  <c r="CP129" i="3" s="1"/>
  <c r="B128" i="12" s="1"/>
  <c r="AD129" i="3"/>
  <c r="AU126" i="3"/>
  <c r="CD126" i="3" s="1"/>
  <c r="H125" i="10" s="1"/>
  <c r="O126" i="3"/>
  <c r="BG125" i="3"/>
  <c r="CP125" i="3" s="1"/>
  <c r="B124" i="12" s="1"/>
  <c r="AD125" i="3"/>
  <c r="BK125" i="3" s="1"/>
  <c r="CT125" i="3" s="1"/>
  <c r="F124" i="12" s="1"/>
  <c r="AU122" i="3"/>
  <c r="CD122" i="3" s="1"/>
  <c r="H121" i="10" s="1"/>
  <c r="O122" i="3"/>
  <c r="BG121" i="3"/>
  <c r="CP121" i="3" s="1"/>
  <c r="B120" i="12" s="1"/>
  <c r="AD121" i="3"/>
  <c r="O118" i="3"/>
  <c r="BG117" i="3"/>
  <c r="CP117" i="3" s="1"/>
  <c r="B116" i="12" s="1"/>
  <c r="AD117" i="3"/>
  <c r="BM117" i="3" s="1"/>
  <c r="CV117" i="3" s="1"/>
  <c r="H116" i="12" s="1"/>
  <c r="O114" i="3"/>
  <c r="BG113" i="3"/>
  <c r="CP113" i="3" s="1"/>
  <c r="B112" i="12" s="1"/>
  <c r="AD113" i="3"/>
  <c r="BI113" i="3" s="1"/>
  <c r="CR113" i="3" s="1"/>
  <c r="D112" i="12" s="1"/>
  <c r="O110" i="3"/>
  <c r="BG109" i="3"/>
  <c r="CP109" i="3" s="1"/>
  <c r="B108" i="12" s="1"/>
  <c r="AD109" i="3"/>
  <c r="BK109" i="3" s="1"/>
  <c r="CT109" i="3" s="1"/>
  <c r="F108" i="12" s="1"/>
  <c r="O106" i="3"/>
  <c r="BG105" i="3"/>
  <c r="CP105" i="3" s="1"/>
  <c r="B104" i="12" s="1"/>
  <c r="AD105" i="3"/>
  <c r="AU102" i="3"/>
  <c r="CD102" i="3" s="1"/>
  <c r="H101" i="10" s="1"/>
  <c r="O102" i="3"/>
  <c r="BG101" i="3"/>
  <c r="CP101" i="3" s="1"/>
  <c r="B100" i="12" s="1"/>
  <c r="AD101" i="3"/>
  <c r="AU98" i="3"/>
  <c r="CD98" i="3" s="1"/>
  <c r="H97" i="10" s="1"/>
  <c r="O98" i="3"/>
  <c r="BG97" i="3"/>
  <c r="CP97" i="3" s="1"/>
  <c r="B96" i="12" s="1"/>
  <c r="AD97" i="3"/>
  <c r="BL97" i="3" s="1"/>
  <c r="CU97" i="3" s="1"/>
  <c r="G96" i="12" s="1"/>
  <c r="O94" i="3"/>
  <c r="BG93" i="3"/>
  <c r="CP93" i="3" s="1"/>
  <c r="B92" i="12" s="1"/>
  <c r="AD93" i="3"/>
  <c r="BG89" i="3"/>
  <c r="CP89" i="3" s="1"/>
  <c r="B88" i="12" s="1"/>
  <c r="AD89" i="3"/>
  <c r="BM86" i="3"/>
  <c r="CV86" i="3" s="1"/>
  <c r="H85" i="12" s="1"/>
  <c r="AO80" i="3"/>
  <c r="BX80" i="3" s="1"/>
  <c r="B79" i="10" s="1"/>
  <c r="AB80" i="3"/>
  <c r="AU80" i="3" s="1"/>
  <c r="CD80" i="3" s="1"/>
  <c r="H79" i="10" s="1"/>
  <c r="BH75" i="3"/>
  <c r="CQ75" i="3" s="1"/>
  <c r="C74" i="12" s="1"/>
  <c r="O5" i="3"/>
  <c r="O13" i="3"/>
  <c r="O21" i="3"/>
  <c r="O29" i="3"/>
  <c r="O37" i="3"/>
  <c r="O45" i="3"/>
  <c r="O53" i="3"/>
  <c r="O61" i="3"/>
  <c r="O69" i="3"/>
  <c r="O77" i="3"/>
  <c r="O85" i="3"/>
  <c r="O8" i="3"/>
  <c r="O16" i="3"/>
  <c r="O24" i="3"/>
  <c r="O32" i="3"/>
  <c r="O40" i="3"/>
  <c r="O48" i="3"/>
  <c r="O56" i="3"/>
  <c r="O64" i="3"/>
  <c r="O72" i="3"/>
  <c r="O80" i="3"/>
  <c r="O11" i="3"/>
  <c r="O19" i="3"/>
  <c r="O27" i="3"/>
  <c r="O35" i="3"/>
  <c r="O43" i="3"/>
  <c r="O51" i="3"/>
  <c r="O59" i="3"/>
  <c r="O67" i="3"/>
  <c r="O6" i="3"/>
  <c r="O14" i="3"/>
  <c r="O22" i="3"/>
  <c r="O30" i="3"/>
  <c r="O38" i="3"/>
  <c r="O46" i="3"/>
  <c r="O54" i="3"/>
  <c r="O62" i="3"/>
  <c r="O70" i="3"/>
  <c r="O78" i="3"/>
  <c r="O9" i="3"/>
  <c r="O17" i="3"/>
  <c r="O25" i="3"/>
  <c r="O33" i="3"/>
  <c r="O41" i="3"/>
  <c r="O49" i="3"/>
  <c r="O57" i="3"/>
  <c r="O65" i="3"/>
  <c r="O73" i="3"/>
  <c r="O81" i="3"/>
  <c r="O4" i="3"/>
  <c r="O12" i="3"/>
  <c r="O20" i="3"/>
  <c r="O28" i="3"/>
  <c r="O36" i="3"/>
  <c r="O44" i="3"/>
  <c r="O52" i="3"/>
  <c r="O60" i="3"/>
  <c r="O68" i="3"/>
  <c r="O76" i="3"/>
  <c r="O7" i="3"/>
  <c r="O15" i="3"/>
  <c r="O23" i="3"/>
  <c r="O31" i="3"/>
  <c r="O39" i="3"/>
  <c r="O47" i="3"/>
  <c r="O55" i="3"/>
  <c r="O63" i="3"/>
  <c r="O10" i="3"/>
  <c r="O18" i="3"/>
  <c r="O26" i="3"/>
  <c r="O34" i="3"/>
  <c r="O42" i="3"/>
  <c r="O50" i="3"/>
  <c r="O58" i="3"/>
  <c r="O66" i="3"/>
  <c r="O74" i="3"/>
  <c r="O82" i="3"/>
  <c r="BH3" i="3"/>
  <c r="CQ3" i="3" s="1"/>
  <c r="C2" i="12" s="1"/>
  <c r="AT311" i="3"/>
  <c r="AO310" i="3"/>
  <c r="AB310" i="3"/>
  <c r="AV310" i="3" s="1"/>
  <c r="Q310" i="3"/>
  <c r="BG309" i="3"/>
  <c r="CP309" i="3" s="1"/>
  <c r="B308" i="12" s="1"/>
  <c r="AD309" i="3"/>
  <c r="BM309" i="3" s="1"/>
  <c r="CV309" i="3" s="1"/>
  <c r="H308" i="12" s="1"/>
  <c r="BH308" i="3"/>
  <c r="CQ308" i="3" s="1"/>
  <c r="C307" i="12" s="1"/>
  <c r="AT306" i="3"/>
  <c r="CC306" i="3" s="1"/>
  <c r="G305" i="10" s="1"/>
  <c r="AO305" i="3"/>
  <c r="BX305" i="3" s="1"/>
  <c r="B304" i="10" s="1"/>
  <c r="Q305" i="3"/>
  <c r="AB305" i="3"/>
  <c r="AP305" i="3" s="1"/>
  <c r="BY305" i="3" s="1"/>
  <c r="C304" i="10" s="1"/>
  <c r="BH304" i="3"/>
  <c r="CQ304" i="3" s="1"/>
  <c r="C303" i="12" s="1"/>
  <c r="BM301" i="3"/>
  <c r="CV301" i="3" s="1"/>
  <c r="H300" i="12" s="1"/>
  <c r="AO301" i="3"/>
  <c r="BX301" i="3" s="1"/>
  <c r="B300" i="10" s="1"/>
  <c r="AB301" i="3"/>
  <c r="AP301" i="3" s="1"/>
  <c r="BY301" i="3" s="1"/>
  <c r="C300" i="10" s="1"/>
  <c r="Q301" i="3"/>
  <c r="BH300" i="3"/>
  <c r="CQ300" i="3" s="1"/>
  <c r="C299" i="12" s="1"/>
  <c r="AO297" i="3"/>
  <c r="BX297" i="3" s="1"/>
  <c r="B296" i="10" s="1"/>
  <c r="Q297" i="3"/>
  <c r="AB297" i="3"/>
  <c r="AV297" i="3" s="1"/>
  <c r="CE297" i="3" s="1"/>
  <c r="I296" i="10" s="1"/>
  <c r="BH296" i="3"/>
  <c r="CQ296" i="3" s="1"/>
  <c r="C295" i="12" s="1"/>
  <c r="AT294" i="3"/>
  <c r="CC294" i="3" s="1"/>
  <c r="G293" i="10" s="1"/>
  <c r="BM293" i="3"/>
  <c r="CV293" i="3" s="1"/>
  <c r="H292" i="12" s="1"/>
  <c r="AV293" i="3"/>
  <c r="CE293" i="3" s="1"/>
  <c r="I292" i="10" s="1"/>
  <c r="AO293" i="3"/>
  <c r="BX293" i="3" s="1"/>
  <c r="B292" i="10" s="1"/>
  <c r="AB293" i="3"/>
  <c r="AP293" i="3" s="1"/>
  <c r="BY293" i="3" s="1"/>
  <c r="C292" i="10" s="1"/>
  <c r="Q293" i="3"/>
  <c r="BH292" i="3"/>
  <c r="CQ292" i="3" s="1"/>
  <c r="C291" i="12" s="1"/>
  <c r="AT290" i="3"/>
  <c r="CC290" i="3" s="1"/>
  <c r="G289" i="10" s="1"/>
  <c r="AO289" i="3"/>
  <c r="BX289" i="3" s="1"/>
  <c r="B288" i="10" s="1"/>
  <c r="AB289" i="3"/>
  <c r="AV289" i="3" s="1"/>
  <c r="CE289" i="3" s="1"/>
  <c r="I288" i="10" s="1"/>
  <c r="Q289" i="3"/>
  <c r="BH288" i="3"/>
  <c r="CQ288" i="3" s="1"/>
  <c r="C287" i="12" s="1"/>
  <c r="AT286" i="3"/>
  <c r="CC286" i="3" s="1"/>
  <c r="G285" i="10" s="1"/>
  <c r="BM285" i="3"/>
  <c r="CV285" i="3" s="1"/>
  <c r="H284" i="12" s="1"/>
  <c r="AO285" i="3"/>
  <c r="BX285" i="3" s="1"/>
  <c r="B284" i="10" s="1"/>
  <c r="Q285" i="3"/>
  <c r="AB285" i="3"/>
  <c r="AT285" i="3" s="1"/>
  <c r="CC285" i="3" s="1"/>
  <c r="G284" i="10" s="1"/>
  <c r="BH284" i="3"/>
  <c r="CQ284" i="3" s="1"/>
  <c r="C283" i="12" s="1"/>
  <c r="AO281" i="3"/>
  <c r="BX281" i="3" s="1"/>
  <c r="B280" i="10" s="1"/>
  <c r="Q281" i="3"/>
  <c r="AB281" i="3"/>
  <c r="AV281" i="3" s="1"/>
  <c r="CE281" i="3" s="1"/>
  <c r="I280" i="10" s="1"/>
  <c r="BH280" i="3"/>
  <c r="CQ280" i="3" s="1"/>
  <c r="C279" i="12" s="1"/>
  <c r="AT278" i="3"/>
  <c r="CC278" i="3" s="1"/>
  <c r="G277" i="10" s="1"/>
  <c r="BM277" i="3"/>
  <c r="CV277" i="3" s="1"/>
  <c r="H276" i="12" s="1"/>
  <c r="AO277" i="3"/>
  <c r="BX277" i="3" s="1"/>
  <c r="B276" i="10" s="1"/>
  <c r="AB277" i="3"/>
  <c r="AV277" i="3" s="1"/>
  <c r="CE277" i="3" s="1"/>
  <c r="I276" i="10" s="1"/>
  <c r="Q277" i="3"/>
  <c r="BH276" i="3"/>
  <c r="CQ276" i="3" s="1"/>
  <c r="C275" i="12" s="1"/>
  <c r="AT274" i="3"/>
  <c r="CC274" i="3" s="1"/>
  <c r="G273" i="10" s="1"/>
  <c r="AO273" i="3"/>
  <c r="BX273" i="3" s="1"/>
  <c r="B272" i="10" s="1"/>
  <c r="Q273" i="3"/>
  <c r="AB273" i="3"/>
  <c r="AP273" i="3" s="1"/>
  <c r="BY273" i="3" s="1"/>
  <c r="C272" i="10" s="1"/>
  <c r="BH272" i="3"/>
  <c r="CQ272" i="3" s="1"/>
  <c r="C271" i="12" s="1"/>
  <c r="AT270" i="3"/>
  <c r="CC270" i="3" s="1"/>
  <c r="G269" i="10" s="1"/>
  <c r="BM269" i="3"/>
  <c r="CV269" i="3" s="1"/>
  <c r="H268" i="12" s="1"/>
  <c r="AO269" i="3"/>
  <c r="BX269" i="3" s="1"/>
  <c r="B268" i="10" s="1"/>
  <c r="AB269" i="3"/>
  <c r="AP269" i="3" s="1"/>
  <c r="BY269" i="3" s="1"/>
  <c r="C268" i="10" s="1"/>
  <c r="Q269" i="3"/>
  <c r="BH268" i="3"/>
  <c r="CQ268" i="3" s="1"/>
  <c r="C267" i="12" s="1"/>
  <c r="AO265" i="3"/>
  <c r="BX265" i="3" s="1"/>
  <c r="B264" i="10" s="1"/>
  <c r="Q265" i="3"/>
  <c r="AB265" i="3"/>
  <c r="AV265" i="3" s="1"/>
  <c r="CE265" i="3" s="1"/>
  <c r="I264" i="10" s="1"/>
  <c r="BH264" i="3"/>
  <c r="CQ264" i="3" s="1"/>
  <c r="C263" i="12" s="1"/>
  <c r="AT262" i="3"/>
  <c r="CC262" i="3" s="1"/>
  <c r="G261" i="10" s="1"/>
  <c r="BM261" i="3"/>
  <c r="CV261" i="3" s="1"/>
  <c r="H260" i="12" s="1"/>
  <c r="AO261" i="3"/>
  <c r="BX261" i="3" s="1"/>
  <c r="B260" i="10" s="1"/>
  <c r="AB261" i="3"/>
  <c r="AP261" i="3" s="1"/>
  <c r="BY261" i="3" s="1"/>
  <c r="C260" i="10" s="1"/>
  <c r="Q261" i="3"/>
  <c r="BH260" i="3"/>
  <c r="CQ260" i="3" s="1"/>
  <c r="C259" i="12" s="1"/>
  <c r="AT258" i="3"/>
  <c r="CC258" i="3" s="1"/>
  <c r="G257" i="10" s="1"/>
  <c r="AO257" i="3"/>
  <c r="BX257" i="3" s="1"/>
  <c r="B256" i="10" s="1"/>
  <c r="AB257" i="3"/>
  <c r="AV257" i="3" s="1"/>
  <c r="CE257" i="3" s="1"/>
  <c r="I256" i="10" s="1"/>
  <c r="Q257" i="3"/>
  <c r="BH256" i="3"/>
  <c r="CQ256" i="3" s="1"/>
  <c r="C255" i="12" s="1"/>
  <c r="AO253" i="3"/>
  <c r="BX253" i="3" s="1"/>
  <c r="B252" i="10" s="1"/>
  <c r="Q253" i="3"/>
  <c r="AB253" i="3"/>
  <c r="BH252" i="3"/>
  <c r="CQ252" i="3" s="1"/>
  <c r="C251" i="12" s="1"/>
  <c r="AO249" i="3"/>
  <c r="BX249" i="3" s="1"/>
  <c r="B248" i="10" s="1"/>
  <c r="Q249" i="3"/>
  <c r="AB249" i="3"/>
  <c r="AV249" i="3" s="1"/>
  <c r="CE249" i="3" s="1"/>
  <c r="I248" i="10" s="1"/>
  <c r="BH248" i="3"/>
  <c r="CQ248" i="3" s="1"/>
  <c r="C247" i="12" s="1"/>
  <c r="AT246" i="3"/>
  <c r="CC246" i="3" s="1"/>
  <c r="G245" i="10" s="1"/>
  <c r="BM245" i="3"/>
  <c r="CV245" i="3" s="1"/>
  <c r="H244" i="12" s="1"/>
  <c r="AO245" i="3"/>
  <c r="BX245" i="3" s="1"/>
  <c r="B244" i="10" s="1"/>
  <c r="AB245" i="3"/>
  <c r="AV245" i="3" s="1"/>
  <c r="CE245" i="3" s="1"/>
  <c r="I244" i="10" s="1"/>
  <c r="Q245" i="3"/>
  <c r="BH244" i="3"/>
  <c r="CQ244" i="3" s="1"/>
  <c r="C243" i="12" s="1"/>
  <c r="AT242" i="3"/>
  <c r="CC242" i="3" s="1"/>
  <c r="G241" i="10" s="1"/>
  <c r="AO241" i="3"/>
  <c r="BX241" i="3" s="1"/>
  <c r="B240" i="10" s="1"/>
  <c r="Q241" i="3"/>
  <c r="AB241" i="3"/>
  <c r="AP241" i="3" s="1"/>
  <c r="BY241" i="3" s="1"/>
  <c r="C240" i="10" s="1"/>
  <c r="BH240" i="3"/>
  <c r="CQ240" i="3" s="1"/>
  <c r="C239" i="12" s="1"/>
  <c r="AT238" i="3"/>
  <c r="CC238" i="3" s="1"/>
  <c r="G237" i="10" s="1"/>
  <c r="AO237" i="3"/>
  <c r="BX237" i="3" s="1"/>
  <c r="B236" i="10" s="1"/>
  <c r="AB237" i="3"/>
  <c r="AP237" i="3" s="1"/>
  <c r="BY237" i="3" s="1"/>
  <c r="C236" i="10" s="1"/>
  <c r="Q237" i="3"/>
  <c r="BH236" i="3"/>
  <c r="CQ236" i="3" s="1"/>
  <c r="C235" i="12" s="1"/>
  <c r="AO233" i="3"/>
  <c r="BX233" i="3" s="1"/>
  <c r="B232" i="10" s="1"/>
  <c r="Q233" i="3"/>
  <c r="AB233" i="3"/>
  <c r="AV233" i="3" s="1"/>
  <c r="CE233" i="3" s="1"/>
  <c r="I232" i="10" s="1"/>
  <c r="BH232" i="3"/>
  <c r="CQ232" i="3" s="1"/>
  <c r="C231" i="12" s="1"/>
  <c r="AT230" i="3"/>
  <c r="CC230" i="3" s="1"/>
  <c r="G229" i="10" s="1"/>
  <c r="BM229" i="3"/>
  <c r="CV229" i="3" s="1"/>
  <c r="H228" i="12" s="1"/>
  <c r="AO229" i="3"/>
  <c r="BX229" i="3" s="1"/>
  <c r="B228" i="10" s="1"/>
  <c r="AB229" i="3"/>
  <c r="AP229" i="3" s="1"/>
  <c r="BY229" i="3" s="1"/>
  <c r="C228" i="10" s="1"/>
  <c r="Q229" i="3"/>
  <c r="BH228" i="3"/>
  <c r="CQ228" i="3" s="1"/>
  <c r="C227" i="12" s="1"/>
  <c r="AT226" i="3"/>
  <c r="CC226" i="3" s="1"/>
  <c r="G225" i="10" s="1"/>
  <c r="AO225" i="3"/>
  <c r="BX225" i="3" s="1"/>
  <c r="B224" i="10" s="1"/>
  <c r="AB225" i="3"/>
  <c r="AV225" i="3" s="1"/>
  <c r="CE225" i="3" s="1"/>
  <c r="I224" i="10" s="1"/>
  <c r="Q225" i="3"/>
  <c r="BH224" i="3"/>
  <c r="CQ224" i="3" s="1"/>
  <c r="C223" i="12" s="1"/>
  <c r="BM221" i="3"/>
  <c r="CV221" i="3" s="1"/>
  <c r="H220" i="12" s="1"/>
  <c r="AO221" i="3"/>
  <c r="BX221" i="3" s="1"/>
  <c r="B220" i="10" s="1"/>
  <c r="Q221" i="3"/>
  <c r="AB221" i="3"/>
  <c r="BH220" i="3"/>
  <c r="CQ220" i="3" s="1"/>
  <c r="C219" i="12" s="1"/>
  <c r="AT218" i="3"/>
  <c r="CC218" i="3" s="1"/>
  <c r="G217" i="10" s="1"/>
  <c r="AO217" i="3"/>
  <c r="BX217" i="3" s="1"/>
  <c r="B216" i="10" s="1"/>
  <c r="Q217" i="3"/>
  <c r="AB217" i="3"/>
  <c r="AV217" i="3" s="1"/>
  <c r="CE217" i="3" s="1"/>
  <c r="I216" i="10" s="1"/>
  <c r="BH216" i="3"/>
  <c r="CQ216" i="3" s="1"/>
  <c r="C215" i="12" s="1"/>
  <c r="BM213" i="3"/>
  <c r="CV213" i="3" s="1"/>
  <c r="H212" i="12" s="1"/>
  <c r="AO213" i="3"/>
  <c r="BX213" i="3" s="1"/>
  <c r="B212" i="10" s="1"/>
  <c r="AB213" i="3"/>
  <c r="AV213" i="3" s="1"/>
  <c r="CE213" i="3" s="1"/>
  <c r="I212" i="10" s="1"/>
  <c r="Q213" i="3"/>
  <c r="BH212" i="3"/>
  <c r="CQ212" i="3" s="1"/>
  <c r="C211" i="12" s="1"/>
  <c r="AT210" i="3"/>
  <c r="CC210" i="3" s="1"/>
  <c r="G209" i="10" s="1"/>
  <c r="AO209" i="3"/>
  <c r="BX209" i="3" s="1"/>
  <c r="B208" i="10" s="1"/>
  <c r="Q209" i="3"/>
  <c r="AB209" i="3"/>
  <c r="AP209" i="3" s="1"/>
  <c r="BY209" i="3" s="1"/>
  <c r="C208" i="10" s="1"/>
  <c r="BH208" i="3"/>
  <c r="CQ208" i="3" s="1"/>
  <c r="C207" i="12" s="1"/>
  <c r="BM205" i="3"/>
  <c r="CV205" i="3" s="1"/>
  <c r="H204" i="12" s="1"/>
  <c r="AO205" i="3"/>
  <c r="BX205" i="3" s="1"/>
  <c r="B204" i="10" s="1"/>
  <c r="AB205" i="3"/>
  <c r="AP205" i="3" s="1"/>
  <c r="BY205" i="3" s="1"/>
  <c r="C204" i="10" s="1"/>
  <c r="Q205" i="3"/>
  <c r="BH204" i="3"/>
  <c r="CQ204" i="3" s="1"/>
  <c r="C203" i="12" s="1"/>
  <c r="AO201" i="3"/>
  <c r="BX201" i="3" s="1"/>
  <c r="B200" i="10" s="1"/>
  <c r="AB201" i="3"/>
  <c r="AV201" i="3" s="1"/>
  <c r="CE201" i="3" s="1"/>
  <c r="I200" i="10" s="1"/>
  <c r="Q201" i="3"/>
  <c r="BH200" i="3"/>
  <c r="CQ200" i="3" s="1"/>
  <c r="C199" i="12" s="1"/>
  <c r="BM197" i="3"/>
  <c r="CV197" i="3" s="1"/>
  <c r="H196" i="12" s="1"/>
  <c r="AO197" i="3"/>
  <c r="BX197" i="3" s="1"/>
  <c r="B196" i="10" s="1"/>
  <c r="Q197" i="3"/>
  <c r="AB197" i="3"/>
  <c r="AV197" i="3" s="1"/>
  <c r="CE197" i="3" s="1"/>
  <c r="I196" i="10" s="1"/>
  <c r="BH196" i="3"/>
  <c r="CQ196" i="3" s="1"/>
  <c r="C195" i="12" s="1"/>
  <c r="AT194" i="3"/>
  <c r="CC194" i="3" s="1"/>
  <c r="G193" i="10" s="1"/>
  <c r="AO193" i="3"/>
  <c r="BX193" i="3" s="1"/>
  <c r="B192" i="10" s="1"/>
  <c r="Q193" i="3"/>
  <c r="AB193" i="3"/>
  <c r="AV193" i="3" s="1"/>
  <c r="CE193" i="3" s="1"/>
  <c r="I192" i="10" s="1"/>
  <c r="BH192" i="3"/>
  <c r="CQ192" i="3" s="1"/>
  <c r="C191" i="12" s="1"/>
  <c r="AO189" i="3"/>
  <c r="BX189" i="3" s="1"/>
  <c r="B188" i="10" s="1"/>
  <c r="AB189" i="3"/>
  <c r="AV189" i="3" s="1"/>
  <c r="CE189" i="3" s="1"/>
  <c r="I188" i="10" s="1"/>
  <c r="Q189" i="3"/>
  <c r="BH188" i="3"/>
  <c r="CQ188" i="3" s="1"/>
  <c r="C187" i="12" s="1"/>
  <c r="AT186" i="3"/>
  <c r="CC186" i="3" s="1"/>
  <c r="G185" i="10" s="1"/>
  <c r="AO185" i="3"/>
  <c r="BX185" i="3" s="1"/>
  <c r="B184" i="10" s="1"/>
  <c r="AB185" i="3"/>
  <c r="AV185" i="3" s="1"/>
  <c r="CE185" i="3" s="1"/>
  <c r="I184" i="10" s="1"/>
  <c r="Q185" i="3"/>
  <c r="BH184" i="3"/>
  <c r="CQ184" i="3" s="1"/>
  <c r="C183" i="12" s="1"/>
  <c r="AO181" i="3"/>
  <c r="BX181" i="3" s="1"/>
  <c r="B180" i="10" s="1"/>
  <c r="Q181" i="3"/>
  <c r="AB181" i="3"/>
  <c r="AV181" i="3" s="1"/>
  <c r="CE181" i="3" s="1"/>
  <c r="I180" i="10" s="1"/>
  <c r="BH180" i="3"/>
  <c r="CQ180" i="3" s="1"/>
  <c r="C179" i="12" s="1"/>
  <c r="AO177" i="3"/>
  <c r="BX177" i="3" s="1"/>
  <c r="B176" i="10" s="1"/>
  <c r="Q177" i="3"/>
  <c r="AB177" i="3"/>
  <c r="AP177" i="3" s="1"/>
  <c r="BY177" i="3" s="1"/>
  <c r="C176" i="10" s="1"/>
  <c r="BH176" i="3"/>
  <c r="CQ176" i="3" s="1"/>
  <c r="C175" i="12" s="1"/>
  <c r="AT174" i="3"/>
  <c r="CC174" i="3" s="1"/>
  <c r="G173" i="10" s="1"/>
  <c r="BM173" i="3"/>
  <c r="CV173" i="3" s="1"/>
  <c r="H172" i="12" s="1"/>
  <c r="AO173" i="3"/>
  <c r="BX173" i="3" s="1"/>
  <c r="B172" i="10" s="1"/>
  <c r="AB173" i="3"/>
  <c r="AP173" i="3" s="1"/>
  <c r="BY173" i="3" s="1"/>
  <c r="C172" i="10" s="1"/>
  <c r="Q173" i="3"/>
  <c r="BH172" i="3"/>
  <c r="CQ172" i="3" s="1"/>
  <c r="C171" i="12" s="1"/>
  <c r="AO169" i="3"/>
  <c r="BX169" i="3" s="1"/>
  <c r="B168" i="10" s="1"/>
  <c r="AB169" i="3"/>
  <c r="AV169" i="3" s="1"/>
  <c r="CE169" i="3" s="1"/>
  <c r="I168" i="10" s="1"/>
  <c r="Q169" i="3"/>
  <c r="BH168" i="3"/>
  <c r="CQ168" i="3" s="1"/>
  <c r="C167" i="12" s="1"/>
  <c r="AT166" i="3"/>
  <c r="CC166" i="3" s="1"/>
  <c r="G165" i="10" s="1"/>
  <c r="AO165" i="3"/>
  <c r="BX165" i="3" s="1"/>
  <c r="B164" i="10" s="1"/>
  <c r="AB165" i="3"/>
  <c r="AV165" i="3" s="1"/>
  <c r="CE165" i="3" s="1"/>
  <c r="I164" i="10" s="1"/>
  <c r="Q165" i="3"/>
  <c r="BH164" i="3"/>
  <c r="CQ164" i="3" s="1"/>
  <c r="C163" i="12" s="1"/>
  <c r="BM161" i="3"/>
  <c r="CV161" i="3" s="1"/>
  <c r="H160" i="12" s="1"/>
  <c r="AO161" i="3"/>
  <c r="BX161" i="3" s="1"/>
  <c r="B160" i="10" s="1"/>
  <c r="Q161" i="3"/>
  <c r="AB161" i="3"/>
  <c r="AV161" i="3" s="1"/>
  <c r="CE161" i="3" s="1"/>
  <c r="I160" i="10" s="1"/>
  <c r="BH160" i="3"/>
  <c r="CQ160" i="3" s="1"/>
  <c r="C159" i="12" s="1"/>
  <c r="AT158" i="3"/>
  <c r="CC158" i="3" s="1"/>
  <c r="G157" i="10" s="1"/>
  <c r="BM157" i="3"/>
  <c r="CV157" i="3" s="1"/>
  <c r="H156" i="12" s="1"/>
  <c r="AO157" i="3"/>
  <c r="BX157" i="3" s="1"/>
  <c r="B156" i="10" s="1"/>
  <c r="AB157" i="3"/>
  <c r="AV157" i="3" s="1"/>
  <c r="CE157" i="3" s="1"/>
  <c r="I156" i="10" s="1"/>
  <c r="Q157" i="3"/>
  <c r="BH156" i="3"/>
  <c r="CQ156" i="3" s="1"/>
  <c r="C155" i="12" s="1"/>
  <c r="AT154" i="3"/>
  <c r="CC154" i="3" s="1"/>
  <c r="G153" i="10" s="1"/>
  <c r="AO153" i="3"/>
  <c r="BX153" i="3" s="1"/>
  <c r="B152" i="10" s="1"/>
  <c r="Q153" i="3"/>
  <c r="AB153" i="3"/>
  <c r="AV153" i="3" s="1"/>
  <c r="CE153" i="3" s="1"/>
  <c r="I152" i="10" s="1"/>
  <c r="BH152" i="3"/>
  <c r="CQ152" i="3" s="1"/>
  <c r="C151" i="12" s="1"/>
  <c r="AT150" i="3"/>
  <c r="CC150" i="3" s="1"/>
  <c r="G149" i="10" s="1"/>
  <c r="BM149" i="3"/>
  <c r="CV149" i="3" s="1"/>
  <c r="H148" i="12" s="1"/>
  <c r="AO149" i="3"/>
  <c r="BX149" i="3" s="1"/>
  <c r="B148" i="10" s="1"/>
  <c r="AB149" i="3"/>
  <c r="AV149" i="3" s="1"/>
  <c r="CE149" i="3" s="1"/>
  <c r="I148" i="10" s="1"/>
  <c r="Q149" i="3"/>
  <c r="BH148" i="3"/>
  <c r="CQ148" i="3" s="1"/>
  <c r="C147" i="12" s="1"/>
  <c r="BM145" i="3"/>
  <c r="CV145" i="3" s="1"/>
  <c r="H144" i="12" s="1"/>
  <c r="AO145" i="3"/>
  <c r="BX145" i="3" s="1"/>
  <c r="B144" i="10" s="1"/>
  <c r="Q145" i="3"/>
  <c r="AB145" i="3"/>
  <c r="AP145" i="3" s="1"/>
  <c r="BY145" i="3" s="1"/>
  <c r="C144" i="10" s="1"/>
  <c r="BH144" i="3"/>
  <c r="CQ144" i="3" s="1"/>
  <c r="C143" i="12" s="1"/>
  <c r="AT142" i="3"/>
  <c r="CC142" i="3" s="1"/>
  <c r="G141" i="10" s="1"/>
  <c r="BM141" i="3"/>
  <c r="CV141" i="3" s="1"/>
  <c r="H140" i="12" s="1"/>
  <c r="AO141" i="3"/>
  <c r="BX141" i="3" s="1"/>
  <c r="B140" i="10" s="1"/>
  <c r="AB141" i="3"/>
  <c r="AP141" i="3" s="1"/>
  <c r="BY141" i="3" s="1"/>
  <c r="C140" i="10" s="1"/>
  <c r="Q141" i="3"/>
  <c r="BH140" i="3"/>
  <c r="CQ140" i="3" s="1"/>
  <c r="C139" i="12" s="1"/>
  <c r="AO137" i="3"/>
  <c r="BX137" i="3" s="1"/>
  <c r="B136" i="10" s="1"/>
  <c r="AB137" i="3"/>
  <c r="AV137" i="3" s="1"/>
  <c r="CE137" i="3" s="1"/>
  <c r="I136" i="10" s="1"/>
  <c r="Q137" i="3"/>
  <c r="BH136" i="3"/>
  <c r="CQ136" i="3" s="1"/>
  <c r="C135" i="12" s="1"/>
  <c r="AT134" i="3"/>
  <c r="CC134" i="3" s="1"/>
  <c r="G133" i="10" s="1"/>
  <c r="AO133" i="3"/>
  <c r="BX133" i="3" s="1"/>
  <c r="B132" i="10" s="1"/>
  <c r="AB133" i="3"/>
  <c r="AV133" i="3" s="1"/>
  <c r="CE133" i="3" s="1"/>
  <c r="I132" i="10" s="1"/>
  <c r="Q133" i="3"/>
  <c r="BH132" i="3"/>
  <c r="CQ132" i="3" s="1"/>
  <c r="C131" i="12" s="1"/>
  <c r="BM129" i="3"/>
  <c r="CV129" i="3" s="1"/>
  <c r="H128" i="12" s="1"/>
  <c r="AO129" i="3"/>
  <c r="BX129" i="3" s="1"/>
  <c r="B128" i="10" s="1"/>
  <c r="Q129" i="3"/>
  <c r="AB129" i="3"/>
  <c r="BH128" i="3"/>
  <c r="CQ128" i="3" s="1"/>
  <c r="C127" i="12" s="1"/>
  <c r="AT126" i="3"/>
  <c r="CC126" i="3" s="1"/>
  <c r="G125" i="10" s="1"/>
  <c r="BM125" i="3"/>
  <c r="CV125" i="3" s="1"/>
  <c r="H124" i="12" s="1"/>
  <c r="AO125" i="3"/>
  <c r="BX125" i="3" s="1"/>
  <c r="B124" i="10" s="1"/>
  <c r="AB125" i="3"/>
  <c r="AV125" i="3" s="1"/>
  <c r="CE125" i="3" s="1"/>
  <c r="I124" i="10" s="1"/>
  <c r="Q125" i="3"/>
  <c r="BH124" i="3"/>
  <c r="CQ124" i="3" s="1"/>
  <c r="C123" i="12" s="1"/>
  <c r="AT122" i="3"/>
  <c r="CC122" i="3" s="1"/>
  <c r="G121" i="10" s="1"/>
  <c r="AO121" i="3"/>
  <c r="BX121" i="3" s="1"/>
  <c r="B120" i="10" s="1"/>
  <c r="Q121" i="3"/>
  <c r="AB121" i="3"/>
  <c r="AV121" i="3" s="1"/>
  <c r="CE121" i="3" s="1"/>
  <c r="I120" i="10" s="1"/>
  <c r="BH120" i="3"/>
  <c r="CQ120" i="3" s="1"/>
  <c r="C119" i="12" s="1"/>
  <c r="AO117" i="3"/>
  <c r="BX117" i="3" s="1"/>
  <c r="B116" i="10" s="1"/>
  <c r="AB117" i="3"/>
  <c r="Q117" i="3"/>
  <c r="BH116" i="3"/>
  <c r="CQ116" i="3" s="1"/>
  <c r="C115" i="12" s="1"/>
  <c r="AT114" i="3"/>
  <c r="CC114" i="3" s="1"/>
  <c r="G113" i="10" s="1"/>
  <c r="AO113" i="3"/>
  <c r="BX113" i="3" s="1"/>
  <c r="B112" i="10" s="1"/>
  <c r="Q113" i="3"/>
  <c r="AB113" i="3"/>
  <c r="AP113" i="3" s="1"/>
  <c r="BY113" i="3" s="1"/>
  <c r="C112" i="10" s="1"/>
  <c r="BH112" i="3"/>
  <c r="CQ112" i="3" s="1"/>
  <c r="C111" i="12" s="1"/>
  <c r="BM109" i="3"/>
  <c r="CV109" i="3" s="1"/>
  <c r="H108" i="12" s="1"/>
  <c r="AO109" i="3"/>
  <c r="BX109" i="3" s="1"/>
  <c r="B108" i="10" s="1"/>
  <c r="AB109" i="3"/>
  <c r="AP109" i="3" s="1"/>
  <c r="BY109" i="3" s="1"/>
  <c r="C108" i="10" s="1"/>
  <c r="Q109" i="3"/>
  <c r="BH108" i="3"/>
  <c r="CQ108" i="3" s="1"/>
  <c r="C107" i="12" s="1"/>
  <c r="AF101" i="3"/>
  <c r="BO101" i="3" s="1"/>
  <c r="B100" i="9" s="1"/>
  <c r="E101" i="3"/>
  <c r="AF93" i="3"/>
  <c r="BO93" i="3" s="1"/>
  <c r="B92" i="9" s="1"/>
  <c r="E93" i="3"/>
  <c r="AO76" i="3"/>
  <c r="BX76" i="3" s="1"/>
  <c r="B75" i="10" s="1"/>
  <c r="AB76" i="3"/>
  <c r="AU76" i="3" s="1"/>
  <c r="CD76" i="3" s="1"/>
  <c r="H75" i="10" s="1"/>
  <c r="BH71" i="3"/>
  <c r="CQ71" i="3" s="1"/>
  <c r="C70" i="12" s="1"/>
  <c r="O3" i="3"/>
  <c r="BG3" i="3"/>
  <c r="CP3" i="3" s="1"/>
  <c r="B2" i="12" s="1"/>
  <c r="AD3" i="3"/>
  <c r="BJ3" i="3" s="1"/>
  <c r="CS3" i="3" s="1"/>
  <c r="E2" i="12" s="1"/>
  <c r="AS311" i="3"/>
  <c r="AU310" i="3"/>
  <c r="AV309" i="3"/>
  <c r="AO309" i="3"/>
  <c r="AB309" i="3"/>
  <c r="AQ309" i="3" s="1"/>
  <c r="Q309" i="3"/>
  <c r="BG308" i="3"/>
  <c r="CP308" i="3" s="1"/>
  <c r="B307" i="12" s="1"/>
  <c r="AD308" i="3"/>
  <c r="BI308" i="3" s="1"/>
  <c r="CR308" i="3" s="1"/>
  <c r="D307" i="12" s="1"/>
  <c r="AS306" i="3"/>
  <c r="CB306" i="3" s="1"/>
  <c r="F305" i="10" s="1"/>
  <c r="AU305" i="3"/>
  <c r="CD305" i="3" s="1"/>
  <c r="H304" i="10" s="1"/>
  <c r="O305" i="3"/>
  <c r="BG304" i="3"/>
  <c r="CP304" i="3" s="1"/>
  <c r="B303" i="12" s="1"/>
  <c r="AD304" i="3"/>
  <c r="BI304" i="3" s="1"/>
  <c r="CR304" i="3" s="1"/>
  <c r="D303" i="12" s="1"/>
  <c r="AS302" i="3"/>
  <c r="CB302" i="3" s="1"/>
  <c r="F301" i="10" s="1"/>
  <c r="BL301" i="3"/>
  <c r="CU301" i="3" s="1"/>
  <c r="G300" i="12" s="1"/>
  <c r="AU301" i="3"/>
  <c r="CD301" i="3" s="1"/>
  <c r="H300" i="10" s="1"/>
  <c r="O301" i="3"/>
  <c r="BG300" i="3"/>
  <c r="CP300" i="3" s="1"/>
  <c r="B299" i="12" s="1"/>
  <c r="AD300" i="3"/>
  <c r="BI300" i="3" s="1"/>
  <c r="CR300" i="3" s="1"/>
  <c r="D299" i="12" s="1"/>
  <c r="BL297" i="3"/>
  <c r="CU297" i="3" s="1"/>
  <c r="G296" i="12" s="1"/>
  <c r="O297" i="3"/>
  <c r="BG296" i="3"/>
  <c r="CP296" i="3" s="1"/>
  <c r="B295" i="12" s="1"/>
  <c r="AD296" i="3"/>
  <c r="BI296" i="3" s="1"/>
  <c r="CR296" i="3" s="1"/>
  <c r="D295" i="12" s="1"/>
  <c r="AS294" i="3"/>
  <c r="CB294" i="3" s="1"/>
  <c r="F293" i="10" s="1"/>
  <c r="BL293" i="3"/>
  <c r="CU293" i="3" s="1"/>
  <c r="G292" i="12" s="1"/>
  <c r="AU293" i="3"/>
  <c r="CD293" i="3" s="1"/>
  <c r="H292" i="10" s="1"/>
  <c r="O293" i="3"/>
  <c r="BG292" i="3"/>
  <c r="CP292" i="3" s="1"/>
  <c r="B291" i="12" s="1"/>
  <c r="AD292" i="3"/>
  <c r="BI292" i="3" s="1"/>
  <c r="CR292" i="3" s="1"/>
  <c r="D291" i="12" s="1"/>
  <c r="AS290" i="3"/>
  <c r="CB290" i="3" s="1"/>
  <c r="F289" i="10" s="1"/>
  <c r="O289" i="3"/>
  <c r="BG288" i="3"/>
  <c r="CP288" i="3" s="1"/>
  <c r="B287" i="12" s="1"/>
  <c r="AD288" i="3"/>
  <c r="BI288" i="3" s="1"/>
  <c r="CR288" i="3" s="1"/>
  <c r="D287" i="12" s="1"/>
  <c r="AS286" i="3"/>
  <c r="CB286" i="3" s="1"/>
  <c r="F285" i="10" s="1"/>
  <c r="BL285" i="3"/>
  <c r="CU285" i="3" s="1"/>
  <c r="G284" i="12" s="1"/>
  <c r="O285" i="3"/>
  <c r="BG284" i="3"/>
  <c r="CP284" i="3" s="1"/>
  <c r="B283" i="12" s="1"/>
  <c r="AD284" i="3"/>
  <c r="BI284" i="3" s="1"/>
  <c r="CR284" i="3" s="1"/>
  <c r="D283" i="12" s="1"/>
  <c r="O281" i="3"/>
  <c r="BG280" i="3"/>
  <c r="CP280" i="3" s="1"/>
  <c r="B279" i="12" s="1"/>
  <c r="AD280" i="3"/>
  <c r="BI280" i="3" s="1"/>
  <c r="CR280" i="3" s="1"/>
  <c r="D279" i="12" s="1"/>
  <c r="AS278" i="3"/>
  <c r="CB278" i="3" s="1"/>
  <c r="F277" i="10" s="1"/>
  <c r="BL277" i="3"/>
  <c r="CU277" i="3" s="1"/>
  <c r="G276" i="12" s="1"/>
  <c r="AU277" i="3"/>
  <c r="CD277" i="3" s="1"/>
  <c r="H276" i="10" s="1"/>
  <c r="O277" i="3"/>
  <c r="BG276" i="3"/>
  <c r="CP276" i="3" s="1"/>
  <c r="B275" i="12" s="1"/>
  <c r="AD276" i="3"/>
  <c r="BI276" i="3" s="1"/>
  <c r="CR276" i="3" s="1"/>
  <c r="D275" i="12" s="1"/>
  <c r="AS274" i="3"/>
  <c r="CB274" i="3" s="1"/>
  <c r="F273" i="10" s="1"/>
  <c r="BL273" i="3"/>
  <c r="CU273" i="3" s="1"/>
  <c r="G272" i="12" s="1"/>
  <c r="O273" i="3"/>
  <c r="BG272" i="3"/>
  <c r="CP272" i="3" s="1"/>
  <c r="B271" i="12" s="1"/>
  <c r="AD272" i="3"/>
  <c r="BI272" i="3" s="1"/>
  <c r="CR272" i="3" s="1"/>
  <c r="D271" i="12" s="1"/>
  <c r="AS270" i="3"/>
  <c r="CB270" i="3" s="1"/>
  <c r="F269" i="10" s="1"/>
  <c r="BL269" i="3"/>
  <c r="CU269" i="3" s="1"/>
  <c r="G268" i="12" s="1"/>
  <c r="AU269" i="3"/>
  <c r="CD269" i="3" s="1"/>
  <c r="H268" i="10" s="1"/>
  <c r="O269" i="3"/>
  <c r="BG268" i="3"/>
  <c r="CP268" i="3" s="1"/>
  <c r="B267" i="12" s="1"/>
  <c r="AD268" i="3"/>
  <c r="BI268" i="3" s="1"/>
  <c r="CR268" i="3" s="1"/>
  <c r="D267" i="12" s="1"/>
  <c r="O265" i="3"/>
  <c r="BG264" i="3"/>
  <c r="CP264" i="3" s="1"/>
  <c r="B263" i="12" s="1"/>
  <c r="AD264" i="3"/>
  <c r="BI264" i="3" s="1"/>
  <c r="CR264" i="3" s="1"/>
  <c r="D263" i="12" s="1"/>
  <c r="AS262" i="3"/>
  <c r="CB262" i="3" s="1"/>
  <c r="F261" i="10" s="1"/>
  <c r="BL261" i="3"/>
  <c r="CU261" i="3" s="1"/>
  <c r="G260" i="12" s="1"/>
  <c r="O261" i="3"/>
  <c r="BG260" i="3"/>
  <c r="CP260" i="3" s="1"/>
  <c r="B259" i="12" s="1"/>
  <c r="AD260" i="3"/>
  <c r="BI260" i="3" s="1"/>
  <c r="CR260" i="3" s="1"/>
  <c r="D259" i="12" s="1"/>
  <c r="AS258" i="3"/>
  <c r="CB258" i="3" s="1"/>
  <c r="F257" i="10" s="1"/>
  <c r="BL257" i="3"/>
  <c r="CU257" i="3" s="1"/>
  <c r="G256" i="12" s="1"/>
  <c r="O257" i="3"/>
  <c r="BG256" i="3"/>
  <c r="CP256" i="3" s="1"/>
  <c r="B255" i="12" s="1"/>
  <c r="AD256" i="3"/>
  <c r="BI256" i="3" s="1"/>
  <c r="CR256" i="3" s="1"/>
  <c r="D255" i="12" s="1"/>
  <c r="O253" i="3"/>
  <c r="BG252" i="3"/>
  <c r="CP252" i="3" s="1"/>
  <c r="B251" i="12" s="1"/>
  <c r="AD252" i="3"/>
  <c r="BI252" i="3" s="1"/>
  <c r="CR252" i="3" s="1"/>
  <c r="D251" i="12" s="1"/>
  <c r="AS250" i="3"/>
  <c r="CB250" i="3" s="1"/>
  <c r="F249" i="10" s="1"/>
  <c r="O249" i="3"/>
  <c r="BG248" i="3"/>
  <c r="CP248" i="3" s="1"/>
  <c r="B247" i="12" s="1"/>
  <c r="AD248" i="3"/>
  <c r="BI248" i="3" s="1"/>
  <c r="CR248" i="3" s="1"/>
  <c r="D247" i="12" s="1"/>
  <c r="AS246" i="3"/>
  <c r="CB246" i="3" s="1"/>
  <c r="F245" i="10" s="1"/>
  <c r="BL245" i="3"/>
  <c r="CU245" i="3" s="1"/>
  <c r="G244" i="12" s="1"/>
  <c r="AU245" i="3"/>
  <c r="CD245" i="3" s="1"/>
  <c r="H244" i="10" s="1"/>
  <c r="O245" i="3"/>
  <c r="BG244" i="3"/>
  <c r="CP244" i="3" s="1"/>
  <c r="B243" i="12" s="1"/>
  <c r="AD244" i="3"/>
  <c r="BI244" i="3" s="1"/>
  <c r="CR244" i="3" s="1"/>
  <c r="D243" i="12" s="1"/>
  <c r="AS242" i="3"/>
  <c r="CB242" i="3" s="1"/>
  <c r="F241" i="10" s="1"/>
  <c r="BL241" i="3"/>
  <c r="CU241" i="3" s="1"/>
  <c r="G240" i="12" s="1"/>
  <c r="AU241" i="3"/>
  <c r="CD241" i="3" s="1"/>
  <c r="H240" i="10" s="1"/>
  <c r="O241" i="3"/>
  <c r="BG240" i="3"/>
  <c r="CP240" i="3" s="1"/>
  <c r="B239" i="12" s="1"/>
  <c r="AD240" i="3"/>
  <c r="BI240" i="3" s="1"/>
  <c r="CR240" i="3" s="1"/>
  <c r="D239" i="12" s="1"/>
  <c r="AS238" i="3"/>
  <c r="CB238" i="3" s="1"/>
  <c r="F237" i="10" s="1"/>
  <c r="O237" i="3"/>
  <c r="BG236" i="3"/>
  <c r="CP236" i="3" s="1"/>
  <c r="B235" i="12" s="1"/>
  <c r="AD236" i="3"/>
  <c r="BI236" i="3" s="1"/>
  <c r="CR236" i="3" s="1"/>
  <c r="D235" i="12" s="1"/>
  <c r="AU233" i="3"/>
  <c r="CD233" i="3" s="1"/>
  <c r="H232" i="10" s="1"/>
  <c r="O233" i="3"/>
  <c r="BG232" i="3"/>
  <c r="CP232" i="3" s="1"/>
  <c r="B231" i="12" s="1"/>
  <c r="AD232" i="3"/>
  <c r="BI232" i="3" s="1"/>
  <c r="CR232" i="3" s="1"/>
  <c r="D231" i="12" s="1"/>
  <c r="AS230" i="3"/>
  <c r="CB230" i="3" s="1"/>
  <c r="F229" i="10" s="1"/>
  <c r="BL229" i="3"/>
  <c r="CU229" i="3" s="1"/>
  <c r="G228" i="12" s="1"/>
  <c r="O229" i="3"/>
  <c r="BG228" i="3"/>
  <c r="CP228" i="3" s="1"/>
  <c r="B227" i="12" s="1"/>
  <c r="AD228" i="3"/>
  <c r="BI228" i="3" s="1"/>
  <c r="CR228" i="3" s="1"/>
  <c r="D227" i="12" s="1"/>
  <c r="AS226" i="3"/>
  <c r="CB226" i="3" s="1"/>
  <c r="F225" i="10" s="1"/>
  <c r="BL225" i="3"/>
  <c r="CU225" i="3" s="1"/>
  <c r="G224" i="12" s="1"/>
  <c r="O225" i="3"/>
  <c r="BG224" i="3"/>
  <c r="CP224" i="3" s="1"/>
  <c r="B223" i="12" s="1"/>
  <c r="AD224" i="3"/>
  <c r="BI224" i="3" s="1"/>
  <c r="CR224" i="3" s="1"/>
  <c r="D223" i="12" s="1"/>
  <c r="BL221" i="3"/>
  <c r="CU221" i="3" s="1"/>
  <c r="G220" i="12" s="1"/>
  <c r="O221" i="3"/>
  <c r="BG220" i="3"/>
  <c r="CP220" i="3" s="1"/>
  <c r="B219" i="12" s="1"/>
  <c r="AD220" i="3"/>
  <c r="BI220" i="3" s="1"/>
  <c r="CR220" i="3" s="1"/>
  <c r="D219" i="12" s="1"/>
  <c r="AS218" i="3"/>
  <c r="CB218" i="3" s="1"/>
  <c r="F217" i="10" s="1"/>
  <c r="O217" i="3"/>
  <c r="BG216" i="3"/>
  <c r="CP216" i="3" s="1"/>
  <c r="B215" i="12" s="1"/>
  <c r="AD216" i="3"/>
  <c r="BI216" i="3" s="1"/>
  <c r="CR216" i="3" s="1"/>
  <c r="D215" i="12" s="1"/>
  <c r="BL213" i="3"/>
  <c r="CU213" i="3" s="1"/>
  <c r="G212" i="12" s="1"/>
  <c r="O213" i="3"/>
  <c r="BG212" i="3"/>
  <c r="CP212" i="3" s="1"/>
  <c r="B211" i="12" s="1"/>
  <c r="AD212" i="3"/>
  <c r="AS210" i="3"/>
  <c r="CB210" i="3" s="1"/>
  <c r="F209" i="10" s="1"/>
  <c r="BL209" i="3"/>
  <c r="CU209" i="3" s="1"/>
  <c r="G208" i="12" s="1"/>
  <c r="AU209" i="3"/>
  <c r="CD209" i="3" s="1"/>
  <c r="H208" i="10" s="1"/>
  <c r="O209" i="3"/>
  <c r="BG208" i="3"/>
  <c r="CP208" i="3" s="1"/>
  <c r="B207" i="12" s="1"/>
  <c r="AD208" i="3"/>
  <c r="BI208" i="3" s="1"/>
  <c r="CR208" i="3" s="1"/>
  <c r="D207" i="12" s="1"/>
  <c r="BL205" i="3"/>
  <c r="CU205" i="3" s="1"/>
  <c r="G204" i="12" s="1"/>
  <c r="AU205" i="3"/>
  <c r="CD205" i="3" s="1"/>
  <c r="H204" i="10" s="1"/>
  <c r="O205" i="3"/>
  <c r="BG204" i="3"/>
  <c r="CP204" i="3" s="1"/>
  <c r="B203" i="12" s="1"/>
  <c r="AD204" i="3"/>
  <c r="BI204" i="3" s="1"/>
  <c r="CR204" i="3" s="1"/>
  <c r="D203" i="12" s="1"/>
  <c r="BL201" i="3"/>
  <c r="CU201" i="3" s="1"/>
  <c r="G200" i="12" s="1"/>
  <c r="AU201" i="3"/>
  <c r="CD201" i="3" s="1"/>
  <c r="H200" i="10" s="1"/>
  <c r="O201" i="3"/>
  <c r="BG200" i="3"/>
  <c r="CP200" i="3" s="1"/>
  <c r="B199" i="12" s="1"/>
  <c r="AD200" i="3"/>
  <c r="BI200" i="3" s="1"/>
  <c r="CR200" i="3" s="1"/>
  <c r="D199" i="12" s="1"/>
  <c r="BL197" i="3"/>
  <c r="CU197" i="3" s="1"/>
  <c r="G196" i="12" s="1"/>
  <c r="O197" i="3"/>
  <c r="BG196" i="3"/>
  <c r="CP196" i="3" s="1"/>
  <c r="B195" i="12" s="1"/>
  <c r="AD196" i="3"/>
  <c r="BI196" i="3" s="1"/>
  <c r="CR196" i="3" s="1"/>
  <c r="D195" i="12" s="1"/>
  <c r="AS194" i="3"/>
  <c r="CB194" i="3" s="1"/>
  <c r="F193" i="10" s="1"/>
  <c r="BL193" i="3"/>
  <c r="CU193" i="3" s="1"/>
  <c r="G192" i="12" s="1"/>
  <c r="O193" i="3"/>
  <c r="BG192" i="3"/>
  <c r="CP192" i="3" s="1"/>
  <c r="B191" i="12" s="1"/>
  <c r="AD192" i="3"/>
  <c r="BI192" i="3" s="1"/>
  <c r="CR192" i="3" s="1"/>
  <c r="D191" i="12" s="1"/>
  <c r="AU189" i="3"/>
  <c r="CD189" i="3" s="1"/>
  <c r="H188" i="10" s="1"/>
  <c r="O189" i="3"/>
  <c r="BG188" i="3"/>
  <c r="CP188" i="3" s="1"/>
  <c r="B187" i="12" s="1"/>
  <c r="AD188" i="3"/>
  <c r="BI188" i="3" s="1"/>
  <c r="CR188" i="3" s="1"/>
  <c r="D187" i="12" s="1"/>
  <c r="AS186" i="3"/>
  <c r="CB186" i="3" s="1"/>
  <c r="F185" i="10" s="1"/>
  <c r="BL185" i="3"/>
  <c r="CU185" i="3" s="1"/>
  <c r="G184" i="12" s="1"/>
  <c r="O185" i="3"/>
  <c r="BG184" i="3"/>
  <c r="CP184" i="3" s="1"/>
  <c r="B183" i="12" s="1"/>
  <c r="AD184" i="3"/>
  <c r="BI184" i="3" s="1"/>
  <c r="CR184" i="3" s="1"/>
  <c r="D183" i="12" s="1"/>
  <c r="AS182" i="3"/>
  <c r="CB182" i="3" s="1"/>
  <c r="F181" i="10" s="1"/>
  <c r="BL181" i="3"/>
  <c r="CU181" i="3" s="1"/>
  <c r="G180" i="12" s="1"/>
  <c r="O181" i="3"/>
  <c r="BG180" i="3"/>
  <c r="CP180" i="3" s="1"/>
  <c r="B179" i="12" s="1"/>
  <c r="AD180" i="3"/>
  <c r="BI180" i="3" s="1"/>
  <c r="CR180" i="3" s="1"/>
  <c r="D179" i="12" s="1"/>
  <c r="BL177" i="3"/>
  <c r="CU177" i="3" s="1"/>
  <c r="G176" i="12" s="1"/>
  <c r="O177" i="3"/>
  <c r="BG176" i="3"/>
  <c r="CP176" i="3" s="1"/>
  <c r="B175" i="12" s="1"/>
  <c r="AD176" i="3"/>
  <c r="BI176" i="3" s="1"/>
  <c r="CR176" i="3" s="1"/>
  <c r="D175" i="12" s="1"/>
  <c r="AS174" i="3"/>
  <c r="CB174" i="3" s="1"/>
  <c r="F173" i="10" s="1"/>
  <c r="BL173" i="3"/>
  <c r="CU173" i="3" s="1"/>
  <c r="G172" i="12" s="1"/>
  <c r="AU173" i="3"/>
  <c r="CD173" i="3" s="1"/>
  <c r="H172" i="10" s="1"/>
  <c r="O173" i="3"/>
  <c r="BG172" i="3"/>
  <c r="CP172" i="3" s="1"/>
  <c r="B171" i="12" s="1"/>
  <c r="AD172" i="3"/>
  <c r="BI172" i="3" s="1"/>
  <c r="CR172" i="3" s="1"/>
  <c r="D171" i="12" s="1"/>
  <c r="AS170" i="3"/>
  <c r="CB170" i="3" s="1"/>
  <c r="F169" i="10" s="1"/>
  <c r="AU169" i="3"/>
  <c r="CD169" i="3" s="1"/>
  <c r="H168" i="10" s="1"/>
  <c r="O169" i="3"/>
  <c r="BG168" i="3"/>
  <c r="CP168" i="3" s="1"/>
  <c r="B167" i="12" s="1"/>
  <c r="AD168" i="3"/>
  <c r="BI168" i="3" s="1"/>
  <c r="CR168" i="3" s="1"/>
  <c r="D167" i="12" s="1"/>
  <c r="AS166" i="3"/>
  <c r="CB166" i="3" s="1"/>
  <c r="F165" i="10" s="1"/>
  <c r="BL165" i="3"/>
  <c r="CU165" i="3" s="1"/>
  <c r="G164" i="12" s="1"/>
  <c r="O165" i="3"/>
  <c r="BG164" i="3"/>
  <c r="CP164" i="3" s="1"/>
  <c r="B163" i="12" s="1"/>
  <c r="AD164" i="3"/>
  <c r="BI164" i="3" s="1"/>
  <c r="CR164" i="3" s="1"/>
  <c r="D163" i="12" s="1"/>
  <c r="BL161" i="3"/>
  <c r="CU161" i="3" s="1"/>
  <c r="G160" i="12" s="1"/>
  <c r="AU161" i="3"/>
  <c r="CD161" i="3" s="1"/>
  <c r="H160" i="10" s="1"/>
  <c r="O161" i="3"/>
  <c r="BG160" i="3"/>
  <c r="CP160" i="3" s="1"/>
  <c r="B159" i="12" s="1"/>
  <c r="AD160" i="3"/>
  <c r="BI160" i="3" s="1"/>
  <c r="CR160" i="3" s="1"/>
  <c r="D159" i="12" s="1"/>
  <c r="AS158" i="3"/>
  <c r="CB158" i="3" s="1"/>
  <c r="F157" i="10" s="1"/>
  <c r="BL157" i="3"/>
  <c r="CU157" i="3" s="1"/>
  <c r="G156" i="12" s="1"/>
  <c r="AU157" i="3"/>
  <c r="CD157" i="3" s="1"/>
  <c r="H156" i="10" s="1"/>
  <c r="O157" i="3"/>
  <c r="BG156" i="3"/>
  <c r="CP156" i="3" s="1"/>
  <c r="B155" i="12" s="1"/>
  <c r="AD156" i="3"/>
  <c r="BI156" i="3" s="1"/>
  <c r="CR156" i="3" s="1"/>
  <c r="D155" i="12" s="1"/>
  <c r="AS154" i="3"/>
  <c r="CB154" i="3" s="1"/>
  <c r="F153" i="10" s="1"/>
  <c r="AU153" i="3"/>
  <c r="CD153" i="3" s="1"/>
  <c r="H152" i="10" s="1"/>
  <c r="O153" i="3"/>
  <c r="BG152" i="3"/>
  <c r="CP152" i="3" s="1"/>
  <c r="B151" i="12" s="1"/>
  <c r="AD152" i="3"/>
  <c r="BI152" i="3" s="1"/>
  <c r="CR152" i="3" s="1"/>
  <c r="D151" i="12" s="1"/>
  <c r="AS150" i="3"/>
  <c r="CB150" i="3" s="1"/>
  <c r="F149" i="10" s="1"/>
  <c r="BL149" i="3"/>
  <c r="CU149" i="3" s="1"/>
  <c r="G148" i="12" s="1"/>
  <c r="O149" i="3"/>
  <c r="BG148" i="3"/>
  <c r="CP148" i="3" s="1"/>
  <c r="B147" i="12" s="1"/>
  <c r="AD148" i="3"/>
  <c r="BI148" i="3" s="1"/>
  <c r="CR148" i="3" s="1"/>
  <c r="D147" i="12" s="1"/>
  <c r="AS146" i="3"/>
  <c r="CB146" i="3" s="1"/>
  <c r="F145" i="10" s="1"/>
  <c r="BL145" i="3"/>
  <c r="CU145" i="3" s="1"/>
  <c r="G144" i="12" s="1"/>
  <c r="AU145" i="3"/>
  <c r="CD145" i="3" s="1"/>
  <c r="H144" i="10" s="1"/>
  <c r="O145" i="3"/>
  <c r="BG144" i="3"/>
  <c r="CP144" i="3" s="1"/>
  <c r="B143" i="12" s="1"/>
  <c r="AD144" i="3"/>
  <c r="BI144" i="3" s="1"/>
  <c r="CR144" i="3" s="1"/>
  <c r="D143" i="12" s="1"/>
  <c r="AS142" i="3"/>
  <c r="CB142" i="3" s="1"/>
  <c r="F141" i="10" s="1"/>
  <c r="BL141" i="3"/>
  <c r="CU141" i="3" s="1"/>
  <c r="G140" i="12" s="1"/>
  <c r="AU141" i="3"/>
  <c r="CD141" i="3" s="1"/>
  <c r="H140" i="10" s="1"/>
  <c r="O141" i="3"/>
  <c r="BG140" i="3"/>
  <c r="CP140" i="3" s="1"/>
  <c r="B139" i="12" s="1"/>
  <c r="AD140" i="3"/>
  <c r="BI140" i="3" s="1"/>
  <c r="CR140" i="3" s="1"/>
  <c r="D139" i="12" s="1"/>
  <c r="BL137" i="3"/>
  <c r="CU137" i="3" s="1"/>
  <c r="G136" i="12" s="1"/>
  <c r="O137" i="3"/>
  <c r="BG136" i="3"/>
  <c r="CP136" i="3" s="1"/>
  <c r="B135" i="12" s="1"/>
  <c r="AD136" i="3"/>
  <c r="BI136" i="3" s="1"/>
  <c r="CR136" i="3" s="1"/>
  <c r="D135" i="12" s="1"/>
  <c r="AS134" i="3"/>
  <c r="CB134" i="3" s="1"/>
  <c r="F133" i="10" s="1"/>
  <c r="AU133" i="3"/>
  <c r="CD133" i="3" s="1"/>
  <c r="H132" i="10" s="1"/>
  <c r="O133" i="3"/>
  <c r="BG132" i="3"/>
  <c r="CP132" i="3" s="1"/>
  <c r="B131" i="12" s="1"/>
  <c r="AD132" i="3"/>
  <c r="BI132" i="3" s="1"/>
  <c r="CR132" i="3" s="1"/>
  <c r="D131" i="12" s="1"/>
  <c r="AS130" i="3"/>
  <c r="CB130" i="3" s="1"/>
  <c r="F129" i="10" s="1"/>
  <c r="BL129" i="3"/>
  <c r="CU129" i="3" s="1"/>
  <c r="G128" i="12" s="1"/>
  <c r="AU129" i="3"/>
  <c r="CD129" i="3" s="1"/>
  <c r="H128" i="10" s="1"/>
  <c r="O129" i="3"/>
  <c r="BG128" i="3"/>
  <c r="CP128" i="3" s="1"/>
  <c r="B127" i="12" s="1"/>
  <c r="AD128" i="3"/>
  <c r="AS126" i="3"/>
  <c r="CB126" i="3" s="1"/>
  <c r="F125" i="10" s="1"/>
  <c r="O125" i="3"/>
  <c r="BG124" i="3"/>
  <c r="CP124" i="3" s="1"/>
  <c r="B123" i="12" s="1"/>
  <c r="AD124" i="3"/>
  <c r="BI124" i="3" s="1"/>
  <c r="CR124" i="3" s="1"/>
  <c r="D123" i="12" s="1"/>
  <c r="AS122" i="3"/>
  <c r="CB122" i="3" s="1"/>
  <c r="F121" i="10" s="1"/>
  <c r="O121" i="3"/>
  <c r="BG120" i="3"/>
  <c r="CP120" i="3" s="1"/>
  <c r="B119" i="12" s="1"/>
  <c r="AD120" i="3"/>
  <c r="BI120" i="3" s="1"/>
  <c r="CR120" i="3" s="1"/>
  <c r="D119" i="12" s="1"/>
  <c r="AU117" i="3"/>
  <c r="CD117" i="3" s="1"/>
  <c r="H116" i="10" s="1"/>
  <c r="O117" i="3"/>
  <c r="BG116" i="3"/>
  <c r="CP116" i="3" s="1"/>
  <c r="B115" i="12" s="1"/>
  <c r="AD116" i="3"/>
  <c r="BI116" i="3" s="1"/>
  <c r="CR116" i="3" s="1"/>
  <c r="D115" i="12" s="1"/>
  <c r="AS114" i="3"/>
  <c r="CB114" i="3" s="1"/>
  <c r="F113" i="10" s="1"/>
  <c r="BL113" i="3"/>
  <c r="CU113" i="3" s="1"/>
  <c r="G112" i="12" s="1"/>
  <c r="AU113" i="3"/>
  <c r="CD113" i="3" s="1"/>
  <c r="H112" i="10" s="1"/>
  <c r="O113" i="3"/>
  <c r="BG112" i="3"/>
  <c r="CP112" i="3" s="1"/>
  <c r="B111" i="12" s="1"/>
  <c r="AD112" i="3"/>
  <c r="BI112" i="3" s="1"/>
  <c r="CR112" i="3" s="1"/>
  <c r="D111" i="12" s="1"/>
  <c r="AU109" i="3"/>
  <c r="CD109" i="3" s="1"/>
  <c r="H108" i="10" s="1"/>
  <c r="O109" i="3"/>
  <c r="BG108" i="3"/>
  <c r="CP108" i="3" s="1"/>
  <c r="B107" i="12" s="1"/>
  <c r="AD108" i="3"/>
  <c r="BI108" i="3" s="1"/>
  <c r="CR108" i="3" s="1"/>
  <c r="D107" i="12" s="1"/>
  <c r="AS106" i="3"/>
  <c r="CB106" i="3" s="1"/>
  <c r="F105" i="10" s="1"/>
  <c r="BL105" i="3"/>
  <c r="CU105" i="3" s="1"/>
  <c r="G104" i="12" s="1"/>
  <c r="O105" i="3"/>
  <c r="BG104" i="3"/>
  <c r="CP104" i="3" s="1"/>
  <c r="B103" i="12" s="1"/>
  <c r="AD104" i="3"/>
  <c r="BI104" i="3" s="1"/>
  <c r="CR104" i="3" s="1"/>
  <c r="D103" i="12" s="1"/>
  <c r="AS102" i="3"/>
  <c r="CB102" i="3" s="1"/>
  <c r="F101" i="10" s="1"/>
  <c r="BL101" i="3"/>
  <c r="CU101" i="3" s="1"/>
  <c r="G100" i="12" s="1"/>
  <c r="O101" i="3"/>
  <c r="BG100" i="3"/>
  <c r="CP100" i="3" s="1"/>
  <c r="B99" i="12" s="1"/>
  <c r="AD100" i="3"/>
  <c r="BI100" i="3" s="1"/>
  <c r="CR100" i="3" s="1"/>
  <c r="D99" i="12" s="1"/>
  <c r="AS98" i="3"/>
  <c r="CB98" i="3" s="1"/>
  <c r="F97" i="10" s="1"/>
  <c r="O97" i="3"/>
  <c r="BG96" i="3"/>
  <c r="CP96" i="3" s="1"/>
  <c r="B95" i="12" s="1"/>
  <c r="AD96" i="3"/>
  <c r="BI96" i="3" s="1"/>
  <c r="CR96" i="3" s="1"/>
  <c r="D95" i="12" s="1"/>
  <c r="BL93" i="3"/>
  <c r="CU93" i="3" s="1"/>
  <c r="G92" i="12" s="1"/>
  <c r="O93" i="3"/>
  <c r="BG92" i="3"/>
  <c r="CP92" i="3" s="1"/>
  <c r="B91" i="12" s="1"/>
  <c r="AD92" i="3"/>
  <c r="BI92" i="3" s="1"/>
  <c r="CR92" i="3" s="1"/>
  <c r="D91" i="12" s="1"/>
  <c r="AS90" i="3"/>
  <c r="CB90" i="3" s="1"/>
  <c r="F89" i="10" s="1"/>
  <c r="BL89" i="3"/>
  <c r="CU89" i="3" s="1"/>
  <c r="G88" i="12" s="1"/>
  <c r="O89" i="3"/>
  <c r="BG88" i="3"/>
  <c r="CP88" i="3" s="1"/>
  <c r="B87" i="12" s="1"/>
  <c r="AD88" i="3"/>
  <c r="BI88" i="3" s="1"/>
  <c r="CR88" i="3" s="1"/>
  <c r="D87" i="12" s="1"/>
  <c r="BK86" i="3"/>
  <c r="CT86" i="3" s="1"/>
  <c r="F85" i="12" s="1"/>
  <c r="O86" i="3"/>
  <c r="O83" i="3"/>
  <c r="BG82" i="3"/>
  <c r="CP82" i="3" s="1"/>
  <c r="B81" i="12" s="1"/>
  <c r="AD82" i="3"/>
  <c r="BK82" i="3" s="1"/>
  <c r="CT82" i="3" s="1"/>
  <c r="F81" i="12" s="1"/>
  <c r="AO72" i="3"/>
  <c r="BX72" i="3" s="1"/>
  <c r="B71" i="10" s="1"/>
  <c r="AB72" i="3"/>
  <c r="AU72" i="3" s="1"/>
  <c r="CD72" i="3" s="1"/>
  <c r="H71" i="10" s="1"/>
  <c r="BH323" i="3"/>
  <c r="CQ323" i="3" s="1"/>
  <c r="BH322" i="3"/>
  <c r="CQ322" i="3" s="1"/>
  <c r="BH321" i="3"/>
  <c r="CQ321" i="3" s="1"/>
  <c r="BH320" i="3"/>
  <c r="CQ320" i="3" s="1"/>
  <c r="BH319" i="3"/>
  <c r="CQ319" i="3" s="1"/>
  <c r="BH318" i="3"/>
  <c r="CQ318" i="3" s="1"/>
  <c r="BH317" i="3"/>
  <c r="CQ317" i="3" s="1"/>
  <c r="BH316" i="3"/>
  <c r="CQ316" i="3" s="1"/>
  <c r="BH315" i="3"/>
  <c r="CQ315" i="3" s="1"/>
  <c r="BH314" i="3"/>
  <c r="CQ314" i="3" s="1"/>
  <c r="BH313" i="3"/>
  <c r="CQ313" i="3" s="1"/>
  <c r="AR311" i="3"/>
  <c r="AT310" i="3"/>
  <c r="AU309" i="3"/>
  <c r="BM308" i="3"/>
  <c r="CV308" i="3" s="1"/>
  <c r="H307" i="12" s="1"/>
  <c r="AO308" i="3"/>
  <c r="BX308" i="3" s="1"/>
  <c r="B307" i="10" s="1"/>
  <c r="AB308" i="3"/>
  <c r="AT308" i="3" s="1"/>
  <c r="CC308" i="3" s="1"/>
  <c r="G307" i="10" s="1"/>
  <c r="Q308" i="3"/>
  <c r="BH307" i="3"/>
  <c r="CQ307" i="3" s="1"/>
  <c r="C306" i="12" s="1"/>
  <c r="AR306" i="3"/>
  <c r="CA306" i="3" s="1"/>
  <c r="E305" i="10" s="1"/>
  <c r="AT305" i="3"/>
  <c r="CC305" i="3" s="1"/>
  <c r="G304" i="10" s="1"/>
  <c r="AO304" i="3"/>
  <c r="BX304" i="3" s="1"/>
  <c r="B303" i="10" s="1"/>
  <c r="AB304" i="3"/>
  <c r="AV304" i="3" s="1"/>
  <c r="CE304" i="3" s="1"/>
  <c r="I303" i="10" s="1"/>
  <c r="Q304" i="3"/>
  <c r="BH303" i="3"/>
  <c r="CQ303" i="3" s="1"/>
  <c r="C302" i="12" s="1"/>
  <c r="BK301" i="3"/>
  <c r="CT301" i="3" s="1"/>
  <c r="F300" i="12" s="1"/>
  <c r="AT301" i="3"/>
  <c r="CC301" i="3" s="1"/>
  <c r="G300" i="10" s="1"/>
  <c r="BM300" i="3"/>
  <c r="CV300" i="3" s="1"/>
  <c r="H299" i="12" s="1"/>
  <c r="AO300" i="3"/>
  <c r="BX300" i="3" s="1"/>
  <c r="B299" i="10" s="1"/>
  <c r="AB300" i="3"/>
  <c r="AS300" i="3" s="1"/>
  <c r="CB300" i="3" s="1"/>
  <c r="F299" i="10" s="1"/>
  <c r="Q300" i="3"/>
  <c r="BH299" i="3"/>
  <c r="CQ299" i="3" s="1"/>
  <c r="C298" i="12" s="1"/>
  <c r="AR298" i="3"/>
  <c r="CA298" i="3" s="1"/>
  <c r="E297" i="10" s="1"/>
  <c r="BK297" i="3"/>
  <c r="CT297" i="3" s="1"/>
  <c r="F296" i="12" s="1"/>
  <c r="BM296" i="3"/>
  <c r="CV296" i="3" s="1"/>
  <c r="H295" i="12" s="1"/>
  <c r="AO296" i="3"/>
  <c r="BX296" i="3" s="1"/>
  <c r="B295" i="10" s="1"/>
  <c r="AB296" i="3"/>
  <c r="AS296" i="3" s="1"/>
  <c r="CB296" i="3" s="1"/>
  <c r="F295" i="10" s="1"/>
  <c r="Q296" i="3"/>
  <c r="BH295" i="3"/>
  <c r="CQ295" i="3" s="1"/>
  <c r="C294" i="12" s="1"/>
  <c r="AR294" i="3"/>
  <c r="CA294" i="3" s="1"/>
  <c r="E293" i="10" s="1"/>
  <c r="BK293" i="3"/>
  <c r="CT293" i="3" s="1"/>
  <c r="F292" i="12" s="1"/>
  <c r="AT293" i="3"/>
  <c r="CC293" i="3" s="1"/>
  <c r="G292" i="10" s="1"/>
  <c r="AO292" i="3"/>
  <c r="BX292" i="3" s="1"/>
  <c r="B291" i="10" s="1"/>
  <c r="AB292" i="3"/>
  <c r="AQ292" i="3" s="1"/>
  <c r="BZ292" i="3" s="1"/>
  <c r="D291" i="10" s="1"/>
  <c r="Q292" i="3"/>
  <c r="BH291" i="3"/>
  <c r="CQ291" i="3" s="1"/>
  <c r="C290" i="12" s="1"/>
  <c r="AR290" i="3"/>
  <c r="CA290" i="3" s="1"/>
  <c r="E289" i="10" s="1"/>
  <c r="AT289" i="3"/>
  <c r="CC289" i="3" s="1"/>
  <c r="G288" i="10" s="1"/>
  <c r="BM288" i="3"/>
  <c r="CV288" i="3" s="1"/>
  <c r="H287" i="12" s="1"/>
  <c r="AV288" i="3"/>
  <c r="CE288" i="3" s="1"/>
  <c r="I287" i="10" s="1"/>
  <c r="AO288" i="3"/>
  <c r="BX288" i="3" s="1"/>
  <c r="B287" i="10" s="1"/>
  <c r="AB288" i="3"/>
  <c r="AU288" i="3" s="1"/>
  <c r="CD288" i="3" s="1"/>
  <c r="H287" i="10" s="1"/>
  <c r="Q288" i="3"/>
  <c r="BH287" i="3"/>
  <c r="CQ287" i="3" s="1"/>
  <c r="C286" i="12" s="1"/>
  <c r="AR286" i="3"/>
  <c r="CA286" i="3" s="1"/>
  <c r="E285" i="10" s="1"/>
  <c r="BK285" i="3"/>
  <c r="CT285" i="3" s="1"/>
  <c r="F284" i="12" s="1"/>
  <c r="BM284" i="3"/>
  <c r="CV284" i="3" s="1"/>
  <c r="H283" i="12" s="1"/>
  <c r="AO284" i="3"/>
  <c r="BX284" i="3" s="1"/>
  <c r="B283" i="10" s="1"/>
  <c r="AB284" i="3"/>
  <c r="AV284" i="3" s="1"/>
  <c r="CE284" i="3" s="1"/>
  <c r="I283" i="10" s="1"/>
  <c r="Q284" i="3"/>
  <c r="BH283" i="3"/>
  <c r="CQ283" i="3" s="1"/>
  <c r="C282" i="12" s="1"/>
  <c r="AT281" i="3"/>
  <c r="CC281" i="3" s="1"/>
  <c r="G280" i="10" s="1"/>
  <c r="AO280" i="3"/>
  <c r="BX280" i="3" s="1"/>
  <c r="B279" i="10" s="1"/>
  <c r="AB280" i="3"/>
  <c r="AS280" i="3" s="1"/>
  <c r="CB280" i="3" s="1"/>
  <c r="F279" i="10" s="1"/>
  <c r="Q280" i="3"/>
  <c r="BH279" i="3"/>
  <c r="CQ279" i="3" s="1"/>
  <c r="C278" i="12" s="1"/>
  <c r="AR278" i="3"/>
  <c r="CA278" i="3" s="1"/>
  <c r="E277" i="10" s="1"/>
  <c r="BK277" i="3"/>
  <c r="CT277" i="3" s="1"/>
  <c r="F276" i="12" s="1"/>
  <c r="AT277" i="3"/>
  <c r="CC277" i="3" s="1"/>
  <c r="G276" i="10" s="1"/>
  <c r="BM276" i="3"/>
  <c r="CV276" i="3" s="1"/>
  <c r="H275" i="12" s="1"/>
  <c r="AO276" i="3"/>
  <c r="BX276" i="3" s="1"/>
  <c r="B275" i="10" s="1"/>
  <c r="AB276" i="3"/>
  <c r="Q276" i="3"/>
  <c r="BH275" i="3"/>
  <c r="CQ275" i="3" s="1"/>
  <c r="C274" i="12" s="1"/>
  <c r="AR274" i="3"/>
  <c r="CA274" i="3" s="1"/>
  <c r="E273" i="10" s="1"/>
  <c r="AO272" i="3"/>
  <c r="BX272" i="3" s="1"/>
  <c r="B271" i="10" s="1"/>
  <c r="AB272" i="3"/>
  <c r="AV272" i="3" s="1"/>
  <c r="CE272" i="3" s="1"/>
  <c r="I271" i="10" s="1"/>
  <c r="Q272" i="3"/>
  <c r="BH271" i="3"/>
  <c r="CQ271" i="3" s="1"/>
  <c r="C270" i="12" s="1"/>
  <c r="AR270" i="3"/>
  <c r="CA270" i="3" s="1"/>
  <c r="E269" i="10" s="1"/>
  <c r="BK269" i="3"/>
  <c r="CT269" i="3" s="1"/>
  <c r="F268" i="12" s="1"/>
  <c r="AT269" i="3"/>
  <c r="CC269" i="3" s="1"/>
  <c r="G268" i="10" s="1"/>
  <c r="AO268" i="3"/>
  <c r="BX268" i="3" s="1"/>
  <c r="B267" i="10" s="1"/>
  <c r="AB268" i="3"/>
  <c r="AV268" i="3" s="1"/>
  <c r="CE268" i="3" s="1"/>
  <c r="I267" i="10" s="1"/>
  <c r="Q268" i="3"/>
  <c r="BH267" i="3"/>
  <c r="CQ267" i="3" s="1"/>
  <c r="C266" i="12" s="1"/>
  <c r="BK265" i="3"/>
  <c r="CT265" i="3" s="1"/>
  <c r="F264" i="12" s="1"/>
  <c r="AT265" i="3"/>
  <c r="CC265" i="3" s="1"/>
  <c r="G264" i="10" s="1"/>
  <c r="AO264" i="3"/>
  <c r="BX264" i="3" s="1"/>
  <c r="B263" i="10" s="1"/>
  <c r="AB264" i="3"/>
  <c r="Q264" i="3"/>
  <c r="BH263" i="3"/>
  <c r="CQ263" i="3" s="1"/>
  <c r="C262" i="12" s="1"/>
  <c r="AR262" i="3"/>
  <c r="CA262" i="3" s="1"/>
  <c r="E261" i="10" s="1"/>
  <c r="BK261" i="3"/>
  <c r="CT261" i="3" s="1"/>
  <c r="F260" i="12" s="1"/>
  <c r="AO260" i="3"/>
  <c r="BX260" i="3" s="1"/>
  <c r="B259" i="10" s="1"/>
  <c r="AB260" i="3"/>
  <c r="AQ260" i="3" s="1"/>
  <c r="BZ260" i="3" s="1"/>
  <c r="D259" i="10" s="1"/>
  <c r="Q260" i="3"/>
  <c r="BH259" i="3"/>
  <c r="CQ259" i="3" s="1"/>
  <c r="C258" i="12" s="1"/>
  <c r="AR258" i="3"/>
  <c r="CA258" i="3" s="1"/>
  <c r="E257" i="10" s="1"/>
  <c r="BK257" i="3"/>
  <c r="CT257" i="3" s="1"/>
  <c r="F256" i="12" s="1"/>
  <c r="AV256" i="3"/>
  <c r="CE256" i="3" s="1"/>
  <c r="I255" i="10" s="1"/>
  <c r="AO256" i="3"/>
  <c r="BX256" i="3" s="1"/>
  <c r="B255" i="10" s="1"/>
  <c r="AB256" i="3"/>
  <c r="Q256" i="3"/>
  <c r="BH255" i="3"/>
  <c r="CQ255" i="3" s="1"/>
  <c r="C254" i="12" s="1"/>
  <c r="AT253" i="3"/>
  <c r="CC253" i="3" s="1"/>
  <c r="G252" i="10" s="1"/>
  <c r="BM252" i="3"/>
  <c r="CV252" i="3" s="1"/>
  <c r="H251" i="12" s="1"/>
  <c r="AV252" i="3"/>
  <c r="CE252" i="3" s="1"/>
  <c r="I251" i="10" s="1"/>
  <c r="AO252" i="3"/>
  <c r="BX252" i="3" s="1"/>
  <c r="B251" i="10" s="1"/>
  <c r="AB252" i="3"/>
  <c r="AS252" i="3" s="1"/>
  <c r="CB252" i="3" s="1"/>
  <c r="F251" i="10" s="1"/>
  <c r="Q252" i="3"/>
  <c r="BH251" i="3"/>
  <c r="CQ251" i="3" s="1"/>
  <c r="C250" i="12" s="1"/>
  <c r="BK249" i="3"/>
  <c r="CT249" i="3" s="1"/>
  <c r="F248" i="12" s="1"/>
  <c r="BM248" i="3"/>
  <c r="CV248" i="3" s="1"/>
  <c r="H247" i="12" s="1"/>
  <c r="AO248" i="3"/>
  <c r="BX248" i="3" s="1"/>
  <c r="B247" i="10" s="1"/>
  <c r="AB248" i="3"/>
  <c r="AV248" i="3" s="1"/>
  <c r="CE248" i="3" s="1"/>
  <c r="I247" i="10" s="1"/>
  <c r="Q248" i="3"/>
  <c r="BH247" i="3"/>
  <c r="CQ247" i="3" s="1"/>
  <c r="C246" i="12" s="1"/>
  <c r="AR246" i="3"/>
  <c r="CA246" i="3" s="1"/>
  <c r="E245" i="10" s="1"/>
  <c r="BK245" i="3"/>
  <c r="CT245" i="3" s="1"/>
  <c r="F244" i="12" s="1"/>
  <c r="AT245" i="3"/>
  <c r="CC245" i="3" s="1"/>
  <c r="G244" i="10" s="1"/>
  <c r="AO244" i="3"/>
  <c r="BX244" i="3" s="1"/>
  <c r="B243" i="10" s="1"/>
  <c r="AB244" i="3"/>
  <c r="AT244" i="3" s="1"/>
  <c r="CC244" i="3" s="1"/>
  <c r="G243" i="10" s="1"/>
  <c r="Q244" i="3"/>
  <c r="BH243" i="3"/>
  <c r="CQ243" i="3" s="1"/>
  <c r="C242" i="12" s="1"/>
  <c r="AR242" i="3"/>
  <c r="CA242" i="3" s="1"/>
  <c r="E241" i="10" s="1"/>
  <c r="BK241" i="3"/>
  <c r="CT241" i="3" s="1"/>
  <c r="F240" i="12" s="1"/>
  <c r="AT241" i="3"/>
  <c r="CC241" i="3" s="1"/>
  <c r="G240" i="10" s="1"/>
  <c r="AO240" i="3"/>
  <c r="BX240" i="3" s="1"/>
  <c r="B239" i="10" s="1"/>
  <c r="AB240" i="3"/>
  <c r="AV240" i="3" s="1"/>
  <c r="CE240" i="3" s="1"/>
  <c r="I239" i="10" s="1"/>
  <c r="Q240" i="3"/>
  <c r="BH239" i="3"/>
  <c r="CQ239" i="3" s="1"/>
  <c r="C238" i="12" s="1"/>
  <c r="AR238" i="3"/>
  <c r="CA238" i="3" s="1"/>
  <c r="E237" i="10" s="1"/>
  <c r="BM236" i="3"/>
  <c r="CV236" i="3" s="1"/>
  <c r="H235" i="12" s="1"/>
  <c r="AO236" i="3"/>
  <c r="BX236" i="3" s="1"/>
  <c r="B235" i="10" s="1"/>
  <c r="AB236" i="3"/>
  <c r="Q236" i="3"/>
  <c r="BH235" i="3"/>
  <c r="CQ235" i="3" s="1"/>
  <c r="C234" i="12" s="1"/>
  <c r="AT233" i="3"/>
  <c r="CC233" i="3" s="1"/>
  <c r="G232" i="10" s="1"/>
  <c r="BM232" i="3"/>
  <c r="CV232" i="3" s="1"/>
  <c r="H231" i="12" s="1"/>
  <c r="AO232" i="3"/>
  <c r="BX232" i="3" s="1"/>
  <c r="B231" i="10" s="1"/>
  <c r="AB232" i="3"/>
  <c r="Q232" i="3"/>
  <c r="BH231" i="3"/>
  <c r="CQ231" i="3" s="1"/>
  <c r="C230" i="12" s="1"/>
  <c r="AR230" i="3"/>
  <c r="CA230" i="3" s="1"/>
  <c r="E229" i="10" s="1"/>
  <c r="BK229" i="3"/>
  <c r="CT229" i="3" s="1"/>
  <c r="F228" i="12" s="1"/>
  <c r="AO228" i="3"/>
  <c r="BX228" i="3" s="1"/>
  <c r="B227" i="10" s="1"/>
  <c r="AB228" i="3"/>
  <c r="AQ228" i="3" s="1"/>
  <c r="BZ228" i="3" s="1"/>
  <c r="D227" i="10" s="1"/>
  <c r="Q228" i="3"/>
  <c r="BH227" i="3"/>
  <c r="CQ227" i="3" s="1"/>
  <c r="C226" i="12" s="1"/>
  <c r="AR226" i="3"/>
  <c r="CA226" i="3" s="1"/>
  <c r="E225" i="10" s="1"/>
  <c r="BK225" i="3"/>
  <c r="CT225" i="3" s="1"/>
  <c r="F224" i="12" s="1"/>
  <c r="BM224" i="3"/>
  <c r="CV224" i="3" s="1"/>
  <c r="H223" i="12" s="1"/>
  <c r="AO224" i="3"/>
  <c r="BX224" i="3" s="1"/>
  <c r="B223" i="10" s="1"/>
  <c r="AB224" i="3"/>
  <c r="AV224" i="3" s="1"/>
  <c r="CE224" i="3" s="1"/>
  <c r="I223" i="10" s="1"/>
  <c r="Q224" i="3"/>
  <c r="BH223" i="3"/>
  <c r="CQ223" i="3" s="1"/>
  <c r="C222" i="12" s="1"/>
  <c r="BK221" i="3"/>
  <c r="CT221" i="3" s="1"/>
  <c r="F220" i="12" s="1"/>
  <c r="AT221" i="3"/>
  <c r="CC221" i="3" s="1"/>
  <c r="G220" i="10" s="1"/>
  <c r="BM220" i="3"/>
  <c r="CV220" i="3" s="1"/>
  <c r="H219" i="12" s="1"/>
  <c r="AO220" i="3"/>
  <c r="BX220" i="3" s="1"/>
  <c r="B219" i="10" s="1"/>
  <c r="AB220" i="3"/>
  <c r="AV220" i="3" s="1"/>
  <c r="CE220" i="3" s="1"/>
  <c r="I219" i="10" s="1"/>
  <c r="Q220" i="3"/>
  <c r="BH219" i="3"/>
  <c r="CQ219" i="3" s="1"/>
  <c r="C218" i="12" s="1"/>
  <c r="AR218" i="3"/>
  <c r="CA218" i="3" s="1"/>
  <c r="E217" i="10" s="1"/>
  <c r="BK217" i="3"/>
  <c r="CT217" i="3" s="1"/>
  <c r="F216" i="12" s="1"/>
  <c r="AT217" i="3"/>
  <c r="CC217" i="3" s="1"/>
  <c r="G216" i="10" s="1"/>
  <c r="AO216" i="3"/>
  <c r="BX216" i="3" s="1"/>
  <c r="B215" i="10" s="1"/>
  <c r="AB216" i="3"/>
  <c r="Q216" i="3"/>
  <c r="BH215" i="3"/>
  <c r="CQ215" i="3" s="1"/>
  <c r="C214" i="12" s="1"/>
  <c r="BK213" i="3"/>
  <c r="CT213" i="3" s="1"/>
  <c r="F212" i="12" s="1"/>
  <c r="AO212" i="3"/>
  <c r="BX212" i="3" s="1"/>
  <c r="B211" i="10" s="1"/>
  <c r="AB212" i="3"/>
  <c r="Q212" i="3"/>
  <c r="BH211" i="3"/>
  <c r="CQ211" i="3" s="1"/>
  <c r="C210" i="12" s="1"/>
  <c r="AR210" i="3"/>
  <c r="CA210" i="3" s="1"/>
  <c r="E209" i="10" s="1"/>
  <c r="BK209" i="3"/>
  <c r="CT209" i="3" s="1"/>
  <c r="F208" i="12" s="1"/>
  <c r="AT209" i="3"/>
  <c r="CC209" i="3" s="1"/>
  <c r="G208" i="10" s="1"/>
  <c r="BM208" i="3"/>
  <c r="CV208" i="3" s="1"/>
  <c r="H207" i="12" s="1"/>
  <c r="AO208" i="3"/>
  <c r="BX208" i="3" s="1"/>
  <c r="B207" i="10" s="1"/>
  <c r="AB208" i="3"/>
  <c r="AV208" i="3" s="1"/>
  <c r="CE208" i="3" s="1"/>
  <c r="I207" i="10" s="1"/>
  <c r="Q208" i="3"/>
  <c r="BH207" i="3"/>
  <c r="CQ207" i="3" s="1"/>
  <c r="C206" i="12" s="1"/>
  <c r="BK205" i="3"/>
  <c r="CT205" i="3" s="1"/>
  <c r="F204" i="12" s="1"/>
  <c r="AT205" i="3"/>
  <c r="CC205" i="3" s="1"/>
  <c r="G204" i="10" s="1"/>
  <c r="AO204" i="3"/>
  <c r="BX204" i="3" s="1"/>
  <c r="B203" i="10" s="1"/>
  <c r="AB204" i="3"/>
  <c r="AV204" i="3" s="1"/>
  <c r="CE204" i="3" s="1"/>
  <c r="I203" i="10" s="1"/>
  <c r="Q204" i="3"/>
  <c r="BH203" i="3"/>
  <c r="CQ203" i="3" s="1"/>
  <c r="C202" i="12" s="1"/>
  <c r="BK201" i="3"/>
  <c r="CT201" i="3" s="1"/>
  <c r="F200" i="12" s="1"/>
  <c r="AT201" i="3"/>
  <c r="CC201" i="3" s="1"/>
  <c r="G200" i="10" s="1"/>
  <c r="AO200" i="3"/>
  <c r="BX200" i="3" s="1"/>
  <c r="B199" i="10" s="1"/>
  <c r="AB200" i="3"/>
  <c r="AS200" i="3" s="1"/>
  <c r="CB200" i="3" s="1"/>
  <c r="F199" i="10" s="1"/>
  <c r="Q200" i="3"/>
  <c r="BH199" i="3"/>
  <c r="CQ199" i="3" s="1"/>
  <c r="C198" i="12" s="1"/>
  <c r="AR198" i="3"/>
  <c r="CA198" i="3" s="1"/>
  <c r="E197" i="10" s="1"/>
  <c r="BK197" i="3"/>
  <c r="CT197" i="3" s="1"/>
  <c r="F196" i="12" s="1"/>
  <c r="BM196" i="3"/>
  <c r="CV196" i="3" s="1"/>
  <c r="H195" i="12" s="1"/>
  <c r="AO196" i="3"/>
  <c r="BX196" i="3" s="1"/>
  <c r="B195" i="10" s="1"/>
  <c r="AB196" i="3"/>
  <c r="AQ196" i="3" s="1"/>
  <c r="BZ196" i="3" s="1"/>
  <c r="D195" i="10" s="1"/>
  <c r="Q196" i="3"/>
  <c r="BH195" i="3"/>
  <c r="CQ195" i="3" s="1"/>
  <c r="C194" i="12" s="1"/>
  <c r="AR194" i="3"/>
  <c r="CA194" i="3" s="1"/>
  <c r="E193" i="10" s="1"/>
  <c r="BK193" i="3"/>
  <c r="CT193" i="3" s="1"/>
  <c r="F192" i="12" s="1"/>
  <c r="AO192" i="3"/>
  <c r="BX192" i="3" s="1"/>
  <c r="B191" i="10" s="1"/>
  <c r="AB192" i="3"/>
  <c r="AV192" i="3" s="1"/>
  <c r="CE192" i="3" s="1"/>
  <c r="I191" i="10" s="1"/>
  <c r="Q192" i="3"/>
  <c r="BH191" i="3"/>
  <c r="CQ191" i="3" s="1"/>
  <c r="C190" i="12" s="1"/>
  <c r="BK189" i="3"/>
  <c r="CT189" i="3" s="1"/>
  <c r="F188" i="12" s="1"/>
  <c r="AT189" i="3"/>
  <c r="CC189" i="3" s="1"/>
  <c r="G188" i="10" s="1"/>
  <c r="AO188" i="3"/>
  <c r="BX188" i="3" s="1"/>
  <c r="B187" i="10" s="1"/>
  <c r="AB188" i="3"/>
  <c r="AV188" i="3" s="1"/>
  <c r="CE188" i="3" s="1"/>
  <c r="I187" i="10" s="1"/>
  <c r="Q188" i="3"/>
  <c r="BH187" i="3"/>
  <c r="CQ187" i="3" s="1"/>
  <c r="C186" i="12" s="1"/>
  <c r="AR186" i="3"/>
  <c r="CA186" i="3" s="1"/>
  <c r="E185" i="10" s="1"/>
  <c r="BK185" i="3"/>
  <c r="CT185" i="3" s="1"/>
  <c r="F184" i="12" s="1"/>
  <c r="AV184" i="3"/>
  <c r="CE184" i="3" s="1"/>
  <c r="I183" i="10" s="1"/>
  <c r="AO184" i="3"/>
  <c r="BX184" i="3" s="1"/>
  <c r="B183" i="10" s="1"/>
  <c r="AB184" i="3"/>
  <c r="AT184" i="3" s="1"/>
  <c r="CC184" i="3" s="1"/>
  <c r="G183" i="10" s="1"/>
  <c r="Q184" i="3"/>
  <c r="BH183" i="3"/>
  <c r="CQ183" i="3" s="1"/>
  <c r="C182" i="12" s="1"/>
  <c r="AR182" i="3"/>
  <c r="CA182" i="3" s="1"/>
  <c r="E181" i="10" s="1"/>
  <c r="BM180" i="3"/>
  <c r="CV180" i="3" s="1"/>
  <c r="H179" i="12" s="1"/>
  <c r="AO180" i="3"/>
  <c r="BX180" i="3" s="1"/>
  <c r="B179" i="10" s="1"/>
  <c r="AB180" i="3"/>
  <c r="AQ180" i="3" s="1"/>
  <c r="BZ180" i="3" s="1"/>
  <c r="D179" i="10" s="1"/>
  <c r="Q180" i="3"/>
  <c r="BH179" i="3"/>
  <c r="CQ179" i="3" s="1"/>
  <c r="C178" i="12" s="1"/>
  <c r="BK177" i="3"/>
  <c r="CT177" i="3" s="1"/>
  <c r="F176" i="12" s="1"/>
  <c r="AT177" i="3"/>
  <c r="CC177" i="3" s="1"/>
  <c r="G176" i="10" s="1"/>
  <c r="BM176" i="3"/>
  <c r="CV176" i="3" s="1"/>
  <c r="H175" i="12" s="1"/>
  <c r="AO176" i="3"/>
  <c r="BX176" i="3" s="1"/>
  <c r="B175" i="10" s="1"/>
  <c r="AB176" i="3"/>
  <c r="AV176" i="3" s="1"/>
  <c r="CE176" i="3" s="1"/>
  <c r="I175" i="10" s="1"/>
  <c r="Q176" i="3"/>
  <c r="BH175" i="3"/>
  <c r="CQ175" i="3" s="1"/>
  <c r="C174" i="12" s="1"/>
  <c r="BK173" i="3"/>
  <c r="CT173" i="3" s="1"/>
  <c r="F172" i="12" s="1"/>
  <c r="BM172" i="3"/>
  <c r="CV172" i="3" s="1"/>
  <c r="H171" i="12" s="1"/>
  <c r="AO172" i="3"/>
  <c r="BX172" i="3" s="1"/>
  <c r="B171" i="10" s="1"/>
  <c r="AB172" i="3"/>
  <c r="AV172" i="3" s="1"/>
  <c r="CE172" i="3" s="1"/>
  <c r="I171" i="10" s="1"/>
  <c r="Q172" i="3"/>
  <c r="BH171" i="3"/>
  <c r="CQ171" i="3" s="1"/>
  <c r="C170" i="12" s="1"/>
  <c r="AR170" i="3"/>
  <c r="CA170" i="3" s="1"/>
  <c r="E169" i="10" s="1"/>
  <c r="AT169" i="3"/>
  <c r="CC169" i="3" s="1"/>
  <c r="G168" i="10" s="1"/>
  <c r="AO168" i="3"/>
  <c r="BX168" i="3" s="1"/>
  <c r="B167" i="10" s="1"/>
  <c r="AB168" i="3"/>
  <c r="Q168" i="3"/>
  <c r="BH167" i="3"/>
  <c r="CQ167" i="3" s="1"/>
  <c r="C166" i="12" s="1"/>
  <c r="AR166" i="3"/>
  <c r="CA166" i="3" s="1"/>
  <c r="E165" i="10" s="1"/>
  <c r="AT165" i="3"/>
  <c r="CC165" i="3" s="1"/>
  <c r="G164" i="10" s="1"/>
  <c r="AO164" i="3"/>
  <c r="BX164" i="3" s="1"/>
  <c r="B163" i="10" s="1"/>
  <c r="AB164" i="3"/>
  <c r="AU164" i="3" s="1"/>
  <c r="CD164" i="3" s="1"/>
  <c r="H163" i="10" s="1"/>
  <c r="Q164" i="3"/>
  <c r="BH163" i="3"/>
  <c r="CQ163" i="3" s="1"/>
  <c r="C162" i="12" s="1"/>
  <c r="BK161" i="3"/>
  <c r="CT161" i="3" s="1"/>
  <c r="F160" i="12" s="1"/>
  <c r="BM160" i="3"/>
  <c r="CV160" i="3" s="1"/>
  <c r="H159" i="12" s="1"/>
  <c r="AO160" i="3"/>
  <c r="BX160" i="3" s="1"/>
  <c r="B159" i="10" s="1"/>
  <c r="AB160" i="3"/>
  <c r="AV160" i="3" s="1"/>
  <c r="CE160" i="3" s="1"/>
  <c r="I159" i="10" s="1"/>
  <c r="Q160" i="3"/>
  <c r="BH159" i="3"/>
  <c r="CQ159" i="3" s="1"/>
  <c r="C158" i="12" s="1"/>
  <c r="AR158" i="3"/>
  <c r="CA158" i="3" s="1"/>
  <c r="E157" i="10" s="1"/>
  <c r="BK157" i="3"/>
  <c r="CT157" i="3" s="1"/>
  <c r="F156" i="12" s="1"/>
  <c r="AT157" i="3"/>
  <c r="CC157" i="3" s="1"/>
  <c r="G156" i="10" s="1"/>
  <c r="AO156" i="3"/>
  <c r="BX156" i="3" s="1"/>
  <c r="B155" i="10" s="1"/>
  <c r="AB156" i="3"/>
  <c r="AV156" i="3" s="1"/>
  <c r="CE156" i="3" s="1"/>
  <c r="I155" i="10" s="1"/>
  <c r="Q156" i="3"/>
  <c r="BH155" i="3"/>
  <c r="CQ155" i="3" s="1"/>
  <c r="C154" i="12" s="1"/>
  <c r="AR154" i="3"/>
  <c r="CA154" i="3" s="1"/>
  <c r="E153" i="10" s="1"/>
  <c r="BK153" i="3"/>
  <c r="CT153" i="3" s="1"/>
  <c r="F152" i="12" s="1"/>
  <c r="AT153" i="3"/>
  <c r="CC153" i="3" s="1"/>
  <c r="G152" i="10" s="1"/>
  <c r="AO152" i="3"/>
  <c r="BX152" i="3" s="1"/>
  <c r="B151" i="10" s="1"/>
  <c r="AB152" i="3"/>
  <c r="Q152" i="3"/>
  <c r="BH151" i="3"/>
  <c r="CQ151" i="3" s="1"/>
  <c r="C150" i="12" s="1"/>
  <c r="AR150" i="3"/>
  <c r="CA150" i="3" s="1"/>
  <c r="E149" i="10" s="1"/>
  <c r="BK149" i="3"/>
  <c r="CT149" i="3" s="1"/>
  <c r="F148" i="12" s="1"/>
  <c r="BM148" i="3"/>
  <c r="CV148" i="3" s="1"/>
  <c r="H147" i="12" s="1"/>
  <c r="AO148" i="3"/>
  <c r="BX148" i="3" s="1"/>
  <c r="B147" i="10" s="1"/>
  <c r="AB148" i="3"/>
  <c r="Q148" i="3"/>
  <c r="BH147" i="3"/>
  <c r="CQ147" i="3" s="1"/>
  <c r="C146" i="12" s="1"/>
  <c r="AR146" i="3"/>
  <c r="CA146" i="3" s="1"/>
  <c r="E145" i="10" s="1"/>
  <c r="BK145" i="3"/>
  <c r="CT145" i="3" s="1"/>
  <c r="F144" i="12" s="1"/>
  <c r="AT145" i="3"/>
  <c r="CC145" i="3" s="1"/>
  <c r="G144" i="10" s="1"/>
  <c r="BM144" i="3"/>
  <c r="CV144" i="3" s="1"/>
  <c r="H143" i="12" s="1"/>
  <c r="AO144" i="3"/>
  <c r="BX144" i="3" s="1"/>
  <c r="B143" i="10" s="1"/>
  <c r="AB144" i="3"/>
  <c r="AV144" i="3" s="1"/>
  <c r="CE144" i="3" s="1"/>
  <c r="I143" i="10" s="1"/>
  <c r="Q144" i="3"/>
  <c r="BH143" i="3"/>
  <c r="CQ143" i="3" s="1"/>
  <c r="C142" i="12" s="1"/>
  <c r="AR142" i="3"/>
  <c r="CA142" i="3" s="1"/>
  <c r="E141" i="10" s="1"/>
  <c r="BK141" i="3"/>
  <c r="CT141" i="3" s="1"/>
  <c r="F140" i="12" s="1"/>
  <c r="AT141" i="3"/>
  <c r="CC141" i="3" s="1"/>
  <c r="G140" i="10" s="1"/>
  <c r="AV140" i="3"/>
  <c r="CE140" i="3" s="1"/>
  <c r="I139" i="10" s="1"/>
  <c r="AO140" i="3"/>
  <c r="BX140" i="3" s="1"/>
  <c r="B139" i="10" s="1"/>
  <c r="AB140" i="3"/>
  <c r="Q140" i="3"/>
  <c r="BH139" i="3"/>
  <c r="CQ139" i="3" s="1"/>
  <c r="C138" i="12" s="1"/>
  <c r="BK137" i="3"/>
  <c r="CT137" i="3" s="1"/>
  <c r="F136" i="12" s="1"/>
  <c r="BM136" i="3"/>
  <c r="CV136" i="3" s="1"/>
  <c r="H135" i="12" s="1"/>
  <c r="AO136" i="3"/>
  <c r="BX136" i="3" s="1"/>
  <c r="B135" i="10" s="1"/>
  <c r="AB136" i="3"/>
  <c r="Q136" i="3"/>
  <c r="BH135" i="3"/>
  <c r="CQ135" i="3" s="1"/>
  <c r="C134" i="12" s="1"/>
  <c r="AR134" i="3"/>
  <c r="CA134" i="3" s="1"/>
  <c r="E133" i="10" s="1"/>
  <c r="AT133" i="3"/>
  <c r="CC133" i="3" s="1"/>
  <c r="G132" i="10" s="1"/>
  <c r="BM132" i="3"/>
  <c r="CV132" i="3" s="1"/>
  <c r="H131" i="12" s="1"/>
  <c r="AO132" i="3"/>
  <c r="BX132" i="3" s="1"/>
  <c r="B131" i="10" s="1"/>
  <c r="AB132" i="3"/>
  <c r="AV132" i="3" s="1"/>
  <c r="CE132" i="3" s="1"/>
  <c r="I131" i="10" s="1"/>
  <c r="Q132" i="3"/>
  <c r="BH131" i="3"/>
  <c r="CQ131" i="3" s="1"/>
  <c r="C130" i="12" s="1"/>
  <c r="AR130" i="3"/>
  <c r="CA130" i="3" s="1"/>
  <c r="E129" i="10" s="1"/>
  <c r="BK129" i="3"/>
  <c r="CT129" i="3" s="1"/>
  <c r="F128" i="12" s="1"/>
  <c r="AT129" i="3"/>
  <c r="CC129" i="3" s="1"/>
  <c r="G128" i="10" s="1"/>
  <c r="BM128" i="3"/>
  <c r="CV128" i="3" s="1"/>
  <c r="H127" i="12" s="1"/>
  <c r="AO128" i="3"/>
  <c r="BX128" i="3" s="1"/>
  <c r="B127" i="10" s="1"/>
  <c r="AB128" i="3"/>
  <c r="AV128" i="3" s="1"/>
  <c r="CE128" i="3" s="1"/>
  <c r="I127" i="10" s="1"/>
  <c r="Q128" i="3"/>
  <c r="BH127" i="3"/>
  <c r="CQ127" i="3" s="1"/>
  <c r="C126" i="12" s="1"/>
  <c r="AR126" i="3"/>
  <c r="CA126" i="3" s="1"/>
  <c r="E125" i="10" s="1"/>
  <c r="BM124" i="3"/>
  <c r="CV124" i="3" s="1"/>
  <c r="H123" i="12" s="1"/>
  <c r="AO124" i="3"/>
  <c r="BX124" i="3" s="1"/>
  <c r="B123" i="10" s="1"/>
  <c r="AB124" i="3"/>
  <c r="AV124" i="3" s="1"/>
  <c r="CE124" i="3" s="1"/>
  <c r="I123" i="10" s="1"/>
  <c r="Q124" i="3"/>
  <c r="BH123" i="3"/>
  <c r="CQ123" i="3" s="1"/>
  <c r="C122" i="12" s="1"/>
  <c r="AR122" i="3"/>
  <c r="CA122" i="3" s="1"/>
  <c r="E121" i="10" s="1"/>
  <c r="AO120" i="3"/>
  <c r="BX120" i="3" s="1"/>
  <c r="B119" i="10" s="1"/>
  <c r="AB120" i="3"/>
  <c r="Q120" i="3"/>
  <c r="BH119" i="3"/>
  <c r="CQ119" i="3" s="1"/>
  <c r="C118" i="12" s="1"/>
  <c r="AT117" i="3"/>
  <c r="CC117" i="3" s="1"/>
  <c r="G116" i="10" s="1"/>
  <c r="BM116" i="3"/>
  <c r="CV116" i="3" s="1"/>
  <c r="H115" i="12" s="1"/>
  <c r="AO116" i="3"/>
  <c r="BX116" i="3" s="1"/>
  <c r="B115" i="10" s="1"/>
  <c r="AB116" i="3"/>
  <c r="Q116" i="3"/>
  <c r="BH115" i="3"/>
  <c r="CQ115" i="3" s="1"/>
  <c r="C114" i="12" s="1"/>
  <c r="AR114" i="3"/>
  <c r="CA114" i="3" s="1"/>
  <c r="E113" i="10" s="1"/>
  <c r="AO112" i="3"/>
  <c r="BX112" i="3" s="1"/>
  <c r="B111" i="10" s="1"/>
  <c r="AB112" i="3"/>
  <c r="AV112" i="3" s="1"/>
  <c r="CE112" i="3" s="1"/>
  <c r="I111" i="10" s="1"/>
  <c r="Q112" i="3"/>
  <c r="BH111" i="3"/>
  <c r="CQ111" i="3" s="1"/>
  <c r="C110" i="12" s="1"/>
  <c r="AT109" i="3"/>
  <c r="CC109" i="3" s="1"/>
  <c r="G108" i="10" s="1"/>
  <c r="AO108" i="3"/>
  <c r="BX108" i="3" s="1"/>
  <c r="B107" i="10" s="1"/>
  <c r="AB108" i="3"/>
  <c r="AV108" i="3" s="1"/>
  <c r="CE108" i="3" s="1"/>
  <c r="I107" i="10" s="1"/>
  <c r="Q108" i="3"/>
  <c r="BH107" i="3"/>
  <c r="CQ107" i="3" s="1"/>
  <c r="C106" i="12" s="1"/>
  <c r="AR106" i="3"/>
  <c r="CA106" i="3" s="1"/>
  <c r="E105" i="10" s="1"/>
  <c r="BK105" i="3"/>
  <c r="CT105" i="3" s="1"/>
  <c r="F104" i="12" s="1"/>
  <c r="BM104" i="3"/>
  <c r="CV104" i="3" s="1"/>
  <c r="H103" i="12" s="1"/>
  <c r="AO104" i="3"/>
  <c r="BX104" i="3" s="1"/>
  <c r="B103" i="10" s="1"/>
  <c r="AB104" i="3"/>
  <c r="Q104" i="3"/>
  <c r="BH103" i="3"/>
  <c r="CQ103" i="3" s="1"/>
  <c r="C102" i="12" s="1"/>
  <c r="AR102" i="3"/>
  <c r="CA102" i="3" s="1"/>
  <c r="E101" i="10" s="1"/>
  <c r="BK101" i="3"/>
  <c r="CT101" i="3" s="1"/>
  <c r="F100" i="12" s="1"/>
  <c r="BM100" i="3"/>
  <c r="CV100" i="3" s="1"/>
  <c r="H99" i="12" s="1"/>
  <c r="AO100" i="3"/>
  <c r="BX100" i="3" s="1"/>
  <c r="B99" i="10" s="1"/>
  <c r="AB100" i="3"/>
  <c r="AR100" i="3" s="1"/>
  <c r="CA100" i="3" s="1"/>
  <c r="E99" i="10" s="1"/>
  <c r="Q100" i="3"/>
  <c r="BH99" i="3"/>
  <c r="CQ99" i="3" s="1"/>
  <c r="C98" i="12" s="1"/>
  <c r="AR98" i="3"/>
  <c r="CA98" i="3" s="1"/>
  <c r="E97" i="10" s="1"/>
  <c r="BK97" i="3"/>
  <c r="CT97" i="3" s="1"/>
  <c r="F96" i="12" s="1"/>
  <c r="BM96" i="3"/>
  <c r="CV96" i="3" s="1"/>
  <c r="H95" i="12" s="1"/>
  <c r="AO96" i="3"/>
  <c r="BX96" i="3" s="1"/>
  <c r="B95" i="10" s="1"/>
  <c r="AB96" i="3"/>
  <c r="AV96" i="3" s="1"/>
  <c r="CE96" i="3" s="1"/>
  <c r="I95" i="10" s="1"/>
  <c r="Q96" i="3"/>
  <c r="BH95" i="3"/>
  <c r="CQ95" i="3" s="1"/>
  <c r="C94" i="12" s="1"/>
  <c r="BK93" i="3"/>
  <c r="CT93" i="3" s="1"/>
  <c r="F92" i="12" s="1"/>
  <c r="BM92" i="3"/>
  <c r="CV92" i="3" s="1"/>
  <c r="H91" i="12" s="1"/>
  <c r="AO92" i="3"/>
  <c r="BX92" i="3" s="1"/>
  <c r="B91" i="10" s="1"/>
  <c r="AB92" i="3"/>
  <c r="AV92" i="3" s="1"/>
  <c r="CE92" i="3" s="1"/>
  <c r="I91" i="10" s="1"/>
  <c r="Q92" i="3"/>
  <c r="BH91" i="3"/>
  <c r="CQ91" i="3" s="1"/>
  <c r="C90" i="12" s="1"/>
  <c r="BK89" i="3"/>
  <c r="CT89" i="3" s="1"/>
  <c r="F88" i="12" s="1"/>
  <c r="BM88" i="3"/>
  <c r="CV88" i="3" s="1"/>
  <c r="H87" i="12" s="1"/>
  <c r="AO88" i="3"/>
  <c r="BX88" i="3" s="1"/>
  <c r="B87" i="10" s="1"/>
  <c r="AB88" i="3"/>
  <c r="Q88" i="3"/>
  <c r="AF88" i="3" s="1"/>
  <c r="BO88" i="3" s="1"/>
  <c r="B87" i="9" s="1"/>
  <c r="BH87" i="3"/>
  <c r="CQ87" i="3" s="1"/>
  <c r="C86" i="12" s="1"/>
  <c r="BJ86" i="3"/>
  <c r="CS86" i="3" s="1"/>
  <c r="E85" i="12" s="1"/>
  <c r="O79" i="3"/>
  <c r="BG78" i="3"/>
  <c r="CP78" i="3" s="1"/>
  <c r="B77" i="12" s="1"/>
  <c r="AD78" i="3"/>
  <c r="BJ78" i="3" s="1"/>
  <c r="CS78" i="3" s="1"/>
  <c r="E77" i="12" s="1"/>
  <c r="AU3" i="3"/>
  <c r="CD3" i="3" s="1"/>
  <c r="H2" i="10" s="1"/>
  <c r="AO3" i="3"/>
  <c r="BX3" i="3" s="1"/>
  <c r="B2" i="10" s="1"/>
  <c r="AB3" i="3"/>
  <c r="AV3" i="3" s="1"/>
  <c r="CE3" i="3" s="1"/>
  <c r="I2" i="10" s="1"/>
  <c r="BG323" i="3"/>
  <c r="CP323" i="3" s="1"/>
  <c r="AD323" i="3"/>
  <c r="BL323" i="3" s="1"/>
  <c r="CU323" i="3" s="1"/>
  <c r="BG322" i="3"/>
  <c r="CP322" i="3" s="1"/>
  <c r="AD322" i="3"/>
  <c r="BL322" i="3" s="1"/>
  <c r="CU322" i="3" s="1"/>
  <c r="BG321" i="3"/>
  <c r="CP321" i="3" s="1"/>
  <c r="AD321" i="3"/>
  <c r="BG320" i="3"/>
  <c r="CP320" i="3" s="1"/>
  <c r="AD320" i="3"/>
  <c r="BG319" i="3"/>
  <c r="CP319" i="3" s="1"/>
  <c r="AD319" i="3"/>
  <c r="BG318" i="3"/>
  <c r="CP318" i="3" s="1"/>
  <c r="AD318" i="3"/>
  <c r="BG317" i="3"/>
  <c r="CP317" i="3" s="1"/>
  <c r="AD317" i="3"/>
  <c r="BG316" i="3"/>
  <c r="CP316" i="3" s="1"/>
  <c r="AD316" i="3"/>
  <c r="BG315" i="3"/>
  <c r="CP315" i="3" s="1"/>
  <c r="AD315" i="3"/>
  <c r="BG314" i="3"/>
  <c r="CP314" i="3" s="1"/>
  <c r="AD314" i="3"/>
  <c r="BM314" i="3" s="1"/>
  <c r="CV314" i="3" s="1"/>
  <c r="BG313" i="3"/>
  <c r="CP313" i="3" s="1"/>
  <c r="AD313" i="3"/>
  <c r="BH312" i="3"/>
  <c r="CQ312" i="3" s="1"/>
  <c r="AQ311" i="3"/>
  <c r="AS310" i="3"/>
  <c r="AT309" i="3"/>
  <c r="BL308" i="3"/>
  <c r="CU308" i="3" s="1"/>
  <c r="G307" i="12" s="1"/>
  <c r="O308" i="3"/>
  <c r="BG307" i="3"/>
  <c r="CP307" i="3" s="1"/>
  <c r="B306" i="12" s="1"/>
  <c r="AD307" i="3"/>
  <c r="BM307" i="3" s="1"/>
  <c r="CV307" i="3" s="1"/>
  <c r="H306" i="12" s="1"/>
  <c r="AQ306" i="3"/>
  <c r="BZ306" i="3" s="1"/>
  <c r="D305" i="10" s="1"/>
  <c r="AS305" i="3"/>
  <c r="CB305" i="3" s="1"/>
  <c r="F304" i="10" s="1"/>
  <c r="O304" i="3"/>
  <c r="BG303" i="3"/>
  <c r="CP303" i="3" s="1"/>
  <c r="B302" i="12" s="1"/>
  <c r="AD303" i="3"/>
  <c r="BL303" i="3" s="1"/>
  <c r="CU303" i="3" s="1"/>
  <c r="G302" i="12" s="1"/>
  <c r="BJ301" i="3"/>
  <c r="CS301" i="3" s="1"/>
  <c r="E300" i="12" s="1"/>
  <c r="AS301" i="3"/>
  <c r="CB301" i="3" s="1"/>
  <c r="F300" i="10" s="1"/>
  <c r="BL300" i="3"/>
  <c r="CU300" i="3" s="1"/>
  <c r="G299" i="12" s="1"/>
  <c r="O300" i="3"/>
  <c r="BG299" i="3"/>
  <c r="CP299" i="3" s="1"/>
  <c r="B298" i="12" s="1"/>
  <c r="AD299" i="3"/>
  <c r="BL299" i="3" s="1"/>
  <c r="CU299" i="3" s="1"/>
  <c r="G298" i="12" s="1"/>
  <c r="AQ298" i="3"/>
  <c r="BZ298" i="3" s="1"/>
  <c r="D297" i="10" s="1"/>
  <c r="BJ297" i="3"/>
  <c r="CS297" i="3" s="1"/>
  <c r="E296" i="12" s="1"/>
  <c r="O296" i="3"/>
  <c r="BG295" i="3"/>
  <c r="CP295" i="3" s="1"/>
  <c r="B294" i="12" s="1"/>
  <c r="AD295" i="3"/>
  <c r="AQ294" i="3"/>
  <c r="BZ294" i="3" s="1"/>
  <c r="D293" i="10" s="1"/>
  <c r="BJ293" i="3"/>
  <c r="CS293" i="3" s="1"/>
  <c r="E292" i="12" s="1"/>
  <c r="AS293" i="3"/>
  <c r="CB293" i="3" s="1"/>
  <c r="F292" i="10" s="1"/>
  <c r="AU292" i="3"/>
  <c r="CD292" i="3" s="1"/>
  <c r="H291" i="10" s="1"/>
  <c r="O292" i="3"/>
  <c r="BG291" i="3"/>
  <c r="CP291" i="3" s="1"/>
  <c r="B290" i="12" s="1"/>
  <c r="AD291" i="3"/>
  <c r="AQ290" i="3"/>
  <c r="BZ290" i="3" s="1"/>
  <c r="D289" i="10" s="1"/>
  <c r="AS289" i="3"/>
  <c r="CB289" i="3" s="1"/>
  <c r="F288" i="10" s="1"/>
  <c r="BL288" i="3"/>
  <c r="CU288" i="3" s="1"/>
  <c r="G287" i="12" s="1"/>
  <c r="O288" i="3"/>
  <c r="BG287" i="3"/>
  <c r="CP287" i="3" s="1"/>
  <c r="B286" i="12" s="1"/>
  <c r="AD287" i="3"/>
  <c r="BI287" i="3" s="1"/>
  <c r="CR287" i="3" s="1"/>
  <c r="D286" i="12" s="1"/>
  <c r="AQ286" i="3"/>
  <c r="BZ286" i="3" s="1"/>
  <c r="D285" i="10" s="1"/>
  <c r="BJ285" i="3"/>
  <c r="CS285" i="3" s="1"/>
  <c r="E284" i="12" s="1"/>
  <c r="BL284" i="3"/>
  <c r="CU284" i="3" s="1"/>
  <c r="G283" i="12" s="1"/>
  <c r="AU284" i="3"/>
  <c r="CD284" i="3" s="1"/>
  <c r="H283" i="10" s="1"/>
  <c r="O284" i="3"/>
  <c r="BG283" i="3"/>
  <c r="CP283" i="3" s="1"/>
  <c r="B282" i="12" s="1"/>
  <c r="AD283" i="3"/>
  <c r="BM283" i="3" s="1"/>
  <c r="CV283" i="3" s="1"/>
  <c r="H282" i="12" s="1"/>
  <c r="AS281" i="3"/>
  <c r="CB281" i="3" s="1"/>
  <c r="F280" i="10" s="1"/>
  <c r="O280" i="3"/>
  <c r="BG279" i="3"/>
  <c r="CP279" i="3" s="1"/>
  <c r="B278" i="12" s="1"/>
  <c r="AD279" i="3"/>
  <c r="AQ278" i="3"/>
  <c r="BZ278" i="3" s="1"/>
  <c r="D277" i="10" s="1"/>
  <c r="BJ277" i="3"/>
  <c r="CS277" i="3" s="1"/>
  <c r="E276" i="12" s="1"/>
  <c r="AS277" i="3"/>
  <c r="CB277" i="3" s="1"/>
  <c r="F276" i="10" s="1"/>
  <c r="BL276" i="3"/>
  <c r="CU276" i="3" s="1"/>
  <c r="G275" i="12" s="1"/>
  <c r="AU276" i="3"/>
  <c r="CD276" i="3" s="1"/>
  <c r="H275" i="10" s="1"/>
  <c r="O276" i="3"/>
  <c r="BG275" i="3"/>
  <c r="CP275" i="3" s="1"/>
  <c r="B274" i="12" s="1"/>
  <c r="AD275" i="3"/>
  <c r="BM275" i="3" s="1"/>
  <c r="CV275" i="3" s="1"/>
  <c r="H274" i="12" s="1"/>
  <c r="AQ274" i="3"/>
  <c r="BZ274" i="3" s="1"/>
  <c r="D273" i="10" s="1"/>
  <c r="BL272" i="3"/>
  <c r="CU272" i="3" s="1"/>
  <c r="G271" i="12" s="1"/>
  <c r="O272" i="3"/>
  <c r="BG271" i="3"/>
  <c r="CP271" i="3" s="1"/>
  <c r="B270" i="12" s="1"/>
  <c r="AD271" i="3"/>
  <c r="AQ270" i="3"/>
  <c r="BZ270" i="3" s="1"/>
  <c r="D269" i="10" s="1"/>
  <c r="BJ269" i="3"/>
  <c r="CS269" i="3" s="1"/>
  <c r="E268" i="12" s="1"/>
  <c r="AS269" i="3"/>
  <c r="CB269" i="3" s="1"/>
  <c r="F268" i="10" s="1"/>
  <c r="AU268" i="3"/>
  <c r="CD268" i="3" s="1"/>
  <c r="H267" i="10" s="1"/>
  <c r="O268" i="3"/>
  <c r="BG267" i="3"/>
  <c r="CP267" i="3" s="1"/>
  <c r="B266" i="12" s="1"/>
  <c r="AD267" i="3"/>
  <c r="BJ265" i="3"/>
  <c r="CS265" i="3" s="1"/>
  <c r="E264" i="12" s="1"/>
  <c r="AS265" i="3"/>
  <c r="CB265" i="3" s="1"/>
  <c r="F264" i="10" s="1"/>
  <c r="BL264" i="3"/>
  <c r="CU264" i="3" s="1"/>
  <c r="G263" i="12" s="1"/>
  <c r="O264" i="3"/>
  <c r="BG263" i="3"/>
  <c r="CP263" i="3" s="1"/>
  <c r="B262" i="12" s="1"/>
  <c r="AD263" i="3"/>
  <c r="BL263" i="3" s="1"/>
  <c r="CU263" i="3" s="1"/>
  <c r="G262" i="12" s="1"/>
  <c r="AQ262" i="3"/>
  <c r="BZ262" i="3" s="1"/>
  <c r="D261" i="10" s="1"/>
  <c r="BJ261" i="3"/>
  <c r="CS261" i="3" s="1"/>
  <c r="E260" i="12" s="1"/>
  <c r="BL260" i="3"/>
  <c r="CU260" i="3" s="1"/>
  <c r="G259" i="12" s="1"/>
  <c r="O260" i="3"/>
  <c r="BG259" i="3"/>
  <c r="CP259" i="3" s="1"/>
  <c r="B258" i="12" s="1"/>
  <c r="AD259" i="3"/>
  <c r="BL259" i="3" s="1"/>
  <c r="CU259" i="3" s="1"/>
  <c r="G258" i="12" s="1"/>
  <c r="AQ258" i="3"/>
  <c r="BZ258" i="3" s="1"/>
  <c r="D257" i="10" s="1"/>
  <c r="BJ257" i="3"/>
  <c r="CS257" i="3" s="1"/>
  <c r="E256" i="12" s="1"/>
  <c r="AU256" i="3"/>
  <c r="CD256" i="3" s="1"/>
  <c r="H255" i="10" s="1"/>
  <c r="O256" i="3"/>
  <c r="BG255" i="3"/>
  <c r="CP255" i="3" s="1"/>
  <c r="B254" i="12" s="1"/>
  <c r="AD255" i="3"/>
  <c r="BI255" i="3" s="1"/>
  <c r="CR255" i="3" s="1"/>
  <c r="D254" i="12" s="1"/>
  <c r="AQ254" i="3"/>
  <c r="BZ254" i="3" s="1"/>
  <c r="D253" i="10" s="1"/>
  <c r="BJ253" i="3"/>
  <c r="CS253" i="3" s="1"/>
  <c r="E252" i="12" s="1"/>
  <c r="AS253" i="3"/>
  <c r="CB253" i="3" s="1"/>
  <c r="F252" i="10" s="1"/>
  <c r="O252" i="3"/>
  <c r="BG251" i="3"/>
  <c r="CP251" i="3" s="1"/>
  <c r="B250" i="12" s="1"/>
  <c r="AD251" i="3"/>
  <c r="BM251" i="3" s="1"/>
  <c r="CV251" i="3" s="1"/>
  <c r="H250" i="12" s="1"/>
  <c r="BJ249" i="3"/>
  <c r="CS249" i="3" s="1"/>
  <c r="E248" i="12" s="1"/>
  <c r="BL248" i="3"/>
  <c r="CU248" i="3" s="1"/>
  <c r="G247" i="12" s="1"/>
  <c r="AU248" i="3"/>
  <c r="CD248" i="3" s="1"/>
  <c r="H247" i="10" s="1"/>
  <c r="O248" i="3"/>
  <c r="BG247" i="3"/>
  <c r="CP247" i="3" s="1"/>
  <c r="B246" i="12" s="1"/>
  <c r="AD247" i="3"/>
  <c r="BL247" i="3" s="1"/>
  <c r="CU247" i="3" s="1"/>
  <c r="G246" i="12" s="1"/>
  <c r="AQ246" i="3"/>
  <c r="BZ246" i="3" s="1"/>
  <c r="D245" i="10" s="1"/>
  <c r="BJ245" i="3"/>
  <c r="CS245" i="3" s="1"/>
  <c r="E244" i="12" s="1"/>
  <c r="AS245" i="3"/>
  <c r="CB245" i="3" s="1"/>
  <c r="F244" i="10" s="1"/>
  <c r="AU244" i="3"/>
  <c r="CD244" i="3" s="1"/>
  <c r="H243" i="10" s="1"/>
  <c r="O244" i="3"/>
  <c r="BG243" i="3"/>
  <c r="CP243" i="3" s="1"/>
  <c r="B242" i="12" s="1"/>
  <c r="AD243" i="3"/>
  <c r="BL243" i="3" s="1"/>
  <c r="CU243" i="3" s="1"/>
  <c r="G242" i="12" s="1"/>
  <c r="AQ242" i="3"/>
  <c r="BZ242" i="3" s="1"/>
  <c r="D241" i="10" s="1"/>
  <c r="BJ241" i="3"/>
  <c r="CS241" i="3" s="1"/>
  <c r="E240" i="12" s="1"/>
  <c r="AS241" i="3"/>
  <c r="CB241" i="3" s="1"/>
  <c r="F240" i="10" s="1"/>
  <c r="AU240" i="3"/>
  <c r="CD240" i="3" s="1"/>
  <c r="H239" i="10" s="1"/>
  <c r="O240" i="3"/>
  <c r="BG239" i="3"/>
  <c r="CP239" i="3" s="1"/>
  <c r="B238" i="12" s="1"/>
  <c r="AD239" i="3"/>
  <c r="BM239" i="3" s="1"/>
  <c r="CV239" i="3" s="1"/>
  <c r="H238" i="12" s="1"/>
  <c r="AQ238" i="3"/>
  <c r="BZ238" i="3" s="1"/>
  <c r="D237" i="10" s="1"/>
  <c r="BL236" i="3"/>
  <c r="CU236" i="3" s="1"/>
  <c r="G235" i="12" s="1"/>
  <c r="AU236" i="3"/>
  <c r="CD236" i="3" s="1"/>
  <c r="H235" i="10" s="1"/>
  <c r="O236" i="3"/>
  <c r="BG235" i="3"/>
  <c r="CP235" i="3" s="1"/>
  <c r="B234" i="12" s="1"/>
  <c r="AD235" i="3"/>
  <c r="BL235" i="3" s="1"/>
  <c r="CU235" i="3" s="1"/>
  <c r="G234" i="12" s="1"/>
  <c r="AS233" i="3"/>
  <c r="CB233" i="3" s="1"/>
  <c r="F232" i="10" s="1"/>
  <c r="O232" i="3"/>
  <c r="BG231" i="3"/>
  <c r="CP231" i="3" s="1"/>
  <c r="B230" i="12" s="1"/>
  <c r="AD231" i="3"/>
  <c r="AQ230" i="3"/>
  <c r="BZ230" i="3" s="1"/>
  <c r="D229" i="10" s="1"/>
  <c r="BJ229" i="3"/>
  <c r="CS229" i="3" s="1"/>
  <c r="E228" i="12" s="1"/>
  <c r="O228" i="3"/>
  <c r="BG227" i="3"/>
  <c r="CP227" i="3" s="1"/>
  <c r="B226" i="12" s="1"/>
  <c r="AD227" i="3"/>
  <c r="AQ226" i="3"/>
  <c r="BZ226" i="3" s="1"/>
  <c r="D225" i="10" s="1"/>
  <c r="BJ225" i="3"/>
  <c r="CS225" i="3" s="1"/>
  <c r="E224" i="12" s="1"/>
  <c r="BL224" i="3"/>
  <c r="CU224" i="3" s="1"/>
  <c r="G223" i="12" s="1"/>
  <c r="AU224" i="3"/>
  <c r="CD224" i="3" s="1"/>
  <c r="H223" i="10" s="1"/>
  <c r="O224" i="3"/>
  <c r="BG223" i="3"/>
  <c r="CP223" i="3" s="1"/>
  <c r="B222" i="12" s="1"/>
  <c r="AD223" i="3"/>
  <c r="BI223" i="3" s="1"/>
  <c r="CR223" i="3" s="1"/>
  <c r="D222" i="12" s="1"/>
  <c r="BJ221" i="3"/>
  <c r="CS221" i="3" s="1"/>
  <c r="E220" i="12" s="1"/>
  <c r="AS221" i="3"/>
  <c r="CB221" i="3" s="1"/>
  <c r="F220" i="10" s="1"/>
  <c r="BL220" i="3"/>
  <c r="CU220" i="3" s="1"/>
  <c r="G219" i="12" s="1"/>
  <c r="AU220" i="3"/>
  <c r="CD220" i="3" s="1"/>
  <c r="H219" i="10" s="1"/>
  <c r="O220" i="3"/>
  <c r="BG219" i="3"/>
  <c r="CP219" i="3" s="1"/>
  <c r="B218" i="12" s="1"/>
  <c r="AD219" i="3"/>
  <c r="AQ218" i="3"/>
  <c r="BZ218" i="3" s="1"/>
  <c r="D217" i="10" s="1"/>
  <c r="BJ217" i="3"/>
  <c r="CS217" i="3" s="1"/>
  <c r="E216" i="12" s="1"/>
  <c r="AS217" i="3"/>
  <c r="CB217" i="3" s="1"/>
  <c r="F216" i="10" s="1"/>
  <c r="AU216" i="3"/>
  <c r="CD216" i="3" s="1"/>
  <c r="H215" i="10" s="1"/>
  <c r="O216" i="3"/>
  <c r="BG215" i="3"/>
  <c r="CP215" i="3" s="1"/>
  <c r="B214" i="12" s="1"/>
  <c r="AD215" i="3"/>
  <c r="BM215" i="3" s="1"/>
  <c r="CV215" i="3" s="1"/>
  <c r="H214" i="12" s="1"/>
  <c r="BJ213" i="3"/>
  <c r="CS213" i="3" s="1"/>
  <c r="E212" i="12" s="1"/>
  <c r="AU212" i="3"/>
  <c r="CD212" i="3" s="1"/>
  <c r="H211" i="10" s="1"/>
  <c r="O212" i="3"/>
  <c r="BG211" i="3"/>
  <c r="CP211" i="3" s="1"/>
  <c r="B210" i="12" s="1"/>
  <c r="AD211" i="3"/>
  <c r="BM211" i="3" s="1"/>
  <c r="CV211" i="3" s="1"/>
  <c r="H210" i="12" s="1"/>
  <c r="AQ210" i="3"/>
  <c r="BZ210" i="3" s="1"/>
  <c r="D209" i="10" s="1"/>
  <c r="BJ209" i="3"/>
  <c r="CS209" i="3" s="1"/>
  <c r="E208" i="12" s="1"/>
  <c r="AS209" i="3"/>
  <c r="CB209" i="3" s="1"/>
  <c r="F208" i="10" s="1"/>
  <c r="BL208" i="3"/>
  <c r="CU208" i="3" s="1"/>
  <c r="G207" i="12" s="1"/>
  <c r="AU208" i="3"/>
  <c r="CD208" i="3" s="1"/>
  <c r="H207" i="10" s="1"/>
  <c r="O208" i="3"/>
  <c r="BG207" i="3"/>
  <c r="CP207" i="3" s="1"/>
  <c r="B206" i="12" s="1"/>
  <c r="AD207" i="3"/>
  <c r="BJ205" i="3"/>
  <c r="CS205" i="3" s="1"/>
  <c r="E204" i="12" s="1"/>
  <c r="AS205" i="3"/>
  <c r="CB205" i="3" s="1"/>
  <c r="F204" i="10" s="1"/>
  <c r="O204" i="3"/>
  <c r="BG203" i="3"/>
  <c r="CP203" i="3" s="1"/>
  <c r="B202" i="12" s="1"/>
  <c r="AD203" i="3"/>
  <c r="BJ201" i="3"/>
  <c r="CS201" i="3" s="1"/>
  <c r="E200" i="12" s="1"/>
  <c r="AS201" i="3"/>
  <c r="CB201" i="3" s="1"/>
  <c r="F200" i="10" s="1"/>
  <c r="O200" i="3"/>
  <c r="BG199" i="3"/>
  <c r="CP199" i="3" s="1"/>
  <c r="B198" i="12" s="1"/>
  <c r="AD199" i="3"/>
  <c r="BJ197" i="3"/>
  <c r="CS197" i="3" s="1"/>
  <c r="E196" i="12" s="1"/>
  <c r="BL196" i="3"/>
  <c r="CU196" i="3" s="1"/>
  <c r="G195" i="12" s="1"/>
  <c r="O196" i="3"/>
  <c r="BG195" i="3"/>
  <c r="CP195" i="3" s="1"/>
  <c r="B194" i="12" s="1"/>
  <c r="AD195" i="3"/>
  <c r="BM195" i="3" s="1"/>
  <c r="CV195" i="3" s="1"/>
  <c r="H194" i="12" s="1"/>
  <c r="AQ194" i="3"/>
  <c r="BZ194" i="3" s="1"/>
  <c r="D193" i="10" s="1"/>
  <c r="BJ193" i="3"/>
  <c r="CS193" i="3" s="1"/>
  <c r="E192" i="12" s="1"/>
  <c r="BL192" i="3"/>
  <c r="CU192" i="3" s="1"/>
  <c r="G191" i="12" s="1"/>
  <c r="AU192" i="3"/>
  <c r="CD192" i="3" s="1"/>
  <c r="H191" i="10" s="1"/>
  <c r="O192" i="3"/>
  <c r="BG191" i="3"/>
  <c r="CP191" i="3" s="1"/>
  <c r="B190" i="12" s="1"/>
  <c r="AD191" i="3"/>
  <c r="BI191" i="3" s="1"/>
  <c r="CR191" i="3" s="1"/>
  <c r="D190" i="12" s="1"/>
  <c r="AS189" i="3"/>
  <c r="CB189" i="3" s="1"/>
  <c r="F188" i="10" s="1"/>
  <c r="AU188" i="3"/>
  <c r="CD188" i="3" s="1"/>
  <c r="H187" i="10" s="1"/>
  <c r="O188" i="3"/>
  <c r="BG187" i="3"/>
  <c r="CP187" i="3" s="1"/>
  <c r="B186" i="12" s="1"/>
  <c r="AD187" i="3"/>
  <c r="BM187" i="3" s="1"/>
  <c r="CV187" i="3" s="1"/>
  <c r="H186" i="12" s="1"/>
  <c r="AQ186" i="3"/>
  <c r="BZ186" i="3" s="1"/>
  <c r="D185" i="10" s="1"/>
  <c r="BJ185" i="3"/>
  <c r="CS185" i="3" s="1"/>
  <c r="E184" i="12" s="1"/>
  <c r="BL184" i="3"/>
  <c r="CU184" i="3" s="1"/>
  <c r="G183" i="12" s="1"/>
  <c r="O184" i="3"/>
  <c r="BG183" i="3"/>
  <c r="CP183" i="3" s="1"/>
  <c r="B182" i="12" s="1"/>
  <c r="AD183" i="3"/>
  <c r="AQ182" i="3"/>
  <c r="BZ182" i="3" s="1"/>
  <c r="D181" i="10" s="1"/>
  <c r="BL180" i="3"/>
  <c r="CU180" i="3" s="1"/>
  <c r="G179" i="12" s="1"/>
  <c r="O180" i="3"/>
  <c r="BG179" i="3"/>
  <c r="CP179" i="3" s="1"/>
  <c r="B178" i="12" s="1"/>
  <c r="AD179" i="3"/>
  <c r="BJ177" i="3"/>
  <c r="CS177" i="3" s="1"/>
  <c r="E176" i="12" s="1"/>
  <c r="AS177" i="3"/>
  <c r="CB177" i="3" s="1"/>
  <c r="F176" i="10" s="1"/>
  <c r="BL176" i="3"/>
  <c r="CU176" i="3" s="1"/>
  <c r="G175" i="12" s="1"/>
  <c r="O176" i="3"/>
  <c r="BG175" i="3"/>
  <c r="CP175" i="3" s="1"/>
  <c r="B174" i="12" s="1"/>
  <c r="AD175" i="3"/>
  <c r="AQ174" i="3"/>
  <c r="BZ174" i="3" s="1"/>
  <c r="D173" i="10" s="1"/>
  <c r="BJ173" i="3"/>
  <c r="CS173" i="3" s="1"/>
  <c r="E172" i="12" s="1"/>
  <c r="BL172" i="3"/>
  <c r="CU172" i="3" s="1"/>
  <c r="G171" i="12" s="1"/>
  <c r="O172" i="3"/>
  <c r="BG171" i="3"/>
  <c r="CP171" i="3" s="1"/>
  <c r="B170" i="12" s="1"/>
  <c r="AD171" i="3"/>
  <c r="BL171" i="3" s="1"/>
  <c r="CU171" i="3" s="1"/>
  <c r="G170" i="12" s="1"/>
  <c r="AQ170" i="3"/>
  <c r="BZ170" i="3" s="1"/>
  <c r="D169" i="10" s="1"/>
  <c r="AS169" i="3"/>
  <c r="CB169" i="3" s="1"/>
  <c r="F168" i="10" s="1"/>
  <c r="BL168" i="3"/>
  <c r="CU168" i="3" s="1"/>
  <c r="G167" i="12" s="1"/>
  <c r="O168" i="3"/>
  <c r="BG167" i="3"/>
  <c r="CP167" i="3" s="1"/>
  <c r="B166" i="12" s="1"/>
  <c r="AD167" i="3"/>
  <c r="BM167" i="3" s="1"/>
  <c r="CV167" i="3" s="1"/>
  <c r="H166" i="12" s="1"/>
  <c r="AQ166" i="3"/>
  <c r="BZ166" i="3" s="1"/>
  <c r="D165" i="10" s="1"/>
  <c r="AS165" i="3"/>
  <c r="CB165" i="3" s="1"/>
  <c r="F164" i="10" s="1"/>
  <c r="O164" i="3"/>
  <c r="BG163" i="3"/>
  <c r="CP163" i="3" s="1"/>
  <c r="B162" i="12" s="1"/>
  <c r="AD163" i="3"/>
  <c r="BJ161" i="3"/>
  <c r="CS161" i="3" s="1"/>
  <c r="E160" i="12" s="1"/>
  <c r="BL160" i="3"/>
  <c r="CU160" i="3" s="1"/>
  <c r="G159" i="12" s="1"/>
  <c r="AU160" i="3"/>
  <c r="CD160" i="3" s="1"/>
  <c r="H159" i="10" s="1"/>
  <c r="O160" i="3"/>
  <c r="BG159" i="3"/>
  <c r="CP159" i="3" s="1"/>
  <c r="B158" i="12" s="1"/>
  <c r="AD159" i="3"/>
  <c r="BI159" i="3" s="1"/>
  <c r="CR159" i="3" s="1"/>
  <c r="D158" i="12" s="1"/>
  <c r="AQ158" i="3"/>
  <c r="BZ158" i="3" s="1"/>
  <c r="D157" i="10" s="1"/>
  <c r="BJ157" i="3"/>
  <c r="CS157" i="3" s="1"/>
  <c r="E156" i="12" s="1"/>
  <c r="AS157" i="3"/>
  <c r="CB157" i="3" s="1"/>
  <c r="F156" i="10" s="1"/>
  <c r="AU156" i="3"/>
  <c r="CD156" i="3" s="1"/>
  <c r="H155" i="10" s="1"/>
  <c r="O156" i="3"/>
  <c r="BG155" i="3"/>
  <c r="CP155" i="3" s="1"/>
  <c r="B154" i="12" s="1"/>
  <c r="AD155" i="3"/>
  <c r="AQ154" i="3"/>
  <c r="BZ154" i="3" s="1"/>
  <c r="D153" i="10" s="1"/>
  <c r="AS153" i="3"/>
  <c r="CB153" i="3" s="1"/>
  <c r="F152" i="10" s="1"/>
  <c r="AU152" i="3"/>
  <c r="CD152" i="3" s="1"/>
  <c r="H151" i="10" s="1"/>
  <c r="O152" i="3"/>
  <c r="BG151" i="3"/>
  <c r="CP151" i="3" s="1"/>
  <c r="B150" i="12" s="1"/>
  <c r="AD151" i="3"/>
  <c r="AQ150" i="3"/>
  <c r="BZ150" i="3" s="1"/>
  <c r="D149" i="10" s="1"/>
  <c r="BJ149" i="3"/>
  <c r="CS149" i="3" s="1"/>
  <c r="E148" i="12" s="1"/>
  <c r="BL148" i="3"/>
  <c r="CU148" i="3" s="1"/>
  <c r="G147" i="12" s="1"/>
  <c r="AU148" i="3"/>
  <c r="CD148" i="3" s="1"/>
  <c r="H147" i="10" s="1"/>
  <c r="O148" i="3"/>
  <c r="BG147" i="3"/>
  <c r="CP147" i="3" s="1"/>
  <c r="B146" i="12" s="1"/>
  <c r="AD147" i="3"/>
  <c r="BJ145" i="3"/>
  <c r="CS145" i="3" s="1"/>
  <c r="E144" i="12" s="1"/>
  <c r="AS145" i="3"/>
  <c r="CB145" i="3" s="1"/>
  <c r="F144" i="10" s="1"/>
  <c r="BL144" i="3"/>
  <c r="CU144" i="3" s="1"/>
  <c r="G143" i="12" s="1"/>
  <c r="AU144" i="3"/>
  <c r="CD144" i="3" s="1"/>
  <c r="H143" i="10" s="1"/>
  <c r="O144" i="3"/>
  <c r="BG143" i="3"/>
  <c r="CP143" i="3" s="1"/>
  <c r="B142" i="12" s="1"/>
  <c r="AD143" i="3"/>
  <c r="BJ143" i="3" s="1"/>
  <c r="CS143" i="3" s="1"/>
  <c r="E142" i="12" s="1"/>
  <c r="AQ142" i="3"/>
  <c r="BZ142" i="3" s="1"/>
  <c r="D141" i="10" s="1"/>
  <c r="BJ141" i="3"/>
  <c r="CS141" i="3" s="1"/>
  <c r="E140" i="12" s="1"/>
  <c r="AS141" i="3"/>
  <c r="CB141" i="3" s="1"/>
  <c r="F140" i="10" s="1"/>
  <c r="AU140" i="3"/>
  <c r="CD140" i="3" s="1"/>
  <c r="H139" i="10" s="1"/>
  <c r="O140" i="3"/>
  <c r="BG139" i="3"/>
  <c r="CP139" i="3" s="1"/>
  <c r="B138" i="12" s="1"/>
  <c r="AD139" i="3"/>
  <c r="BJ137" i="3"/>
  <c r="CS137" i="3" s="1"/>
  <c r="E136" i="12" s="1"/>
  <c r="BL136" i="3"/>
  <c r="CU136" i="3" s="1"/>
  <c r="G135" i="12" s="1"/>
  <c r="O136" i="3"/>
  <c r="BG135" i="3"/>
  <c r="CP135" i="3" s="1"/>
  <c r="B134" i="12" s="1"/>
  <c r="AD135" i="3"/>
  <c r="BM135" i="3" s="1"/>
  <c r="CV135" i="3" s="1"/>
  <c r="H134" i="12" s="1"/>
  <c r="AQ134" i="3"/>
  <c r="BZ134" i="3" s="1"/>
  <c r="D133" i="10" s="1"/>
  <c r="AS133" i="3"/>
  <c r="CB133" i="3" s="1"/>
  <c r="F132" i="10" s="1"/>
  <c r="BL132" i="3"/>
  <c r="CU132" i="3" s="1"/>
  <c r="G131" i="12" s="1"/>
  <c r="AU132" i="3"/>
  <c r="CD132" i="3" s="1"/>
  <c r="H131" i="10" s="1"/>
  <c r="O132" i="3"/>
  <c r="BG131" i="3"/>
  <c r="CP131" i="3" s="1"/>
  <c r="B130" i="12" s="1"/>
  <c r="AD131" i="3"/>
  <c r="BM131" i="3" s="1"/>
  <c r="CV131" i="3" s="1"/>
  <c r="H130" i="12" s="1"/>
  <c r="BJ129" i="3"/>
  <c r="CS129" i="3" s="1"/>
  <c r="E128" i="12" s="1"/>
  <c r="AS129" i="3"/>
  <c r="CB129" i="3" s="1"/>
  <c r="F128" i="10" s="1"/>
  <c r="O128" i="3"/>
  <c r="BG127" i="3"/>
  <c r="CP127" i="3" s="1"/>
  <c r="B126" i="12" s="1"/>
  <c r="AD127" i="3"/>
  <c r="BI127" i="3" s="1"/>
  <c r="CR127" i="3" s="1"/>
  <c r="D126" i="12" s="1"/>
  <c r="AQ126" i="3"/>
  <c r="BZ126" i="3" s="1"/>
  <c r="D125" i="10" s="1"/>
  <c r="BL124" i="3"/>
  <c r="CU124" i="3" s="1"/>
  <c r="G123" i="12" s="1"/>
  <c r="O124" i="3"/>
  <c r="BG123" i="3"/>
  <c r="CP123" i="3" s="1"/>
  <c r="B122" i="12" s="1"/>
  <c r="AD123" i="3"/>
  <c r="BI123" i="3" s="1"/>
  <c r="CR123" i="3" s="1"/>
  <c r="D122" i="12" s="1"/>
  <c r="AQ122" i="3"/>
  <c r="BZ122" i="3" s="1"/>
  <c r="D121" i="10" s="1"/>
  <c r="AU120" i="3"/>
  <c r="CD120" i="3" s="1"/>
  <c r="H119" i="10" s="1"/>
  <c r="O120" i="3"/>
  <c r="BG119" i="3"/>
  <c r="CP119" i="3" s="1"/>
  <c r="B118" i="12" s="1"/>
  <c r="AD119" i="3"/>
  <c r="BM119" i="3" s="1"/>
  <c r="CV119" i="3" s="1"/>
  <c r="H118" i="12" s="1"/>
  <c r="AS117" i="3"/>
  <c r="CB117" i="3" s="1"/>
  <c r="F116" i="10" s="1"/>
  <c r="BL116" i="3"/>
  <c r="CU116" i="3" s="1"/>
  <c r="G115" i="12" s="1"/>
  <c r="AU116" i="3"/>
  <c r="CD116" i="3" s="1"/>
  <c r="H115" i="10" s="1"/>
  <c r="O116" i="3"/>
  <c r="BG115" i="3"/>
  <c r="CP115" i="3" s="1"/>
  <c r="B114" i="12" s="1"/>
  <c r="AD115" i="3"/>
  <c r="AQ114" i="3"/>
  <c r="BZ114" i="3" s="1"/>
  <c r="D113" i="10" s="1"/>
  <c r="BL112" i="3"/>
  <c r="CU112" i="3" s="1"/>
  <c r="G111" i="12" s="1"/>
  <c r="AU112" i="3"/>
  <c r="CD112" i="3" s="1"/>
  <c r="H111" i="10" s="1"/>
  <c r="O112" i="3"/>
  <c r="BG111" i="3"/>
  <c r="CP111" i="3" s="1"/>
  <c r="B110" i="12" s="1"/>
  <c r="AD111" i="3"/>
  <c r="AS109" i="3"/>
  <c r="CB109" i="3" s="1"/>
  <c r="F108" i="10" s="1"/>
  <c r="O108" i="3"/>
  <c r="BG107" i="3"/>
  <c r="CP107" i="3" s="1"/>
  <c r="B106" i="12" s="1"/>
  <c r="AD107" i="3"/>
  <c r="BM107" i="3" s="1"/>
  <c r="CV107" i="3" s="1"/>
  <c r="H106" i="12" s="1"/>
  <c r="AQ106" i="3"/>
  <c r="BZ106" i="3" s="1"/>
  <c r="D105" i="10" s="1"/>
  <c r="BJ105" i="3"/>
  <c r="CS105" i="3" s="1"/>
  <c r="E104" i="12" s="1"/>
  <c r="BL104" i="3"/>
  <c r="CU104" i="3" s="1"/>
  <c r="G103" i="12" s="1"/>
  <c r="O104" i="3"/>
  <c r="BG103" i="3"/>
  <c r="CP103" i="3" s="1"/>
  <c r="B102" i="12" s="1"/>
  <c r="AD103" i="3"/>
  <c r="AQ102" i="3"/>
  <c r="BZ102" i="3" s="1"/>
  <c r="D101" i="10" s="1"/>
  <c r="BJ101" i="3"/>
  <c r="CS101" i="3" s="1"/>
  <c r="E100" i="12" s="1"/>
  <c r="BL100" i="3"/>
  <c r="CU100" i="3" s="1"/>
  <c r="G99" i="12" s="1"/>
  <c r="AU100" i="3"/>
  <c r="CD100" i="3" s="1"/>
  <c r="H99" i="10" s="1"/>
  <c r="O100" i="3"/>
  <c r="BG99" i="3"/>
  <c r="CP99" i="3" s="1"/>
  <c r="B98" i="12" s="1"/>
  <c r="AD99" i="3"/>
  <c r="AQ98" i="3"/>
  <c r="BZ98" i="3" s="1"/>
  <c r="D97" i="10" s="1"/>
  <c r="BJ97" i="3"/>
  <c r="CS97" i="3" s="1"/>
  <c r="E96" i="12" s="1"/>
  <c r="BL96" i="3"/>
  <c r="CU96" i="3" s="1"/>
  <c r="G95" i="12" s="1"/>
  <c r="AU96" i="3"/>
  <c r="CD96" i="3" s="1"/>
  <c r="H95" i="10" s="1"/>
  <c r="O96" i="3"/>
  <c r="BG95" i="3"/>
  <c r="CP95" i="3" s="1"/>
  <c r="B94" i="12" s="1"/>
  <c r="AD95" i="3"/>
  <c r="BK95" i="3" s="1"/>
  <c r="CT95" i="3" s="1"/>
  <c r="F94" i="12" s="1"/>
  <c r="BJ93" i="3"/>
  <c r="CS93" i="3" s="1"/>
  <c r="E92" i="12" s="1"/>
  <c r="BL92" i="3"/>
  <c r="CU92" i="3" s="1"/>
  <c r="G91" i="12" s="1"/>
  <c r="AU92" i="3"/>
  <c r="CD92" i="3" s="1"/>
  <c r="H91" i="10" s="1"/>
  <c r="O92" i="3"/>
  <c r="BG91" i="3"/>
  <c r="CP91" i="3" s="1"/>
  <c r="B90" i="12" s="1"/>
  <c r="AD91" i="3"/>
  <c r="BI91" i="3" s="1"/>
  <c r="CR91" i="3" s="1"/>
  <c r="D90" i="12" s="1"/>
  <c r="BJ89" i="3"/>
  <c r="CS89" i="3" s="1"/>
  <c r="E88" i="12" s="1"/>
  <c r="BL88" i="3"/>
  <c r="CU88" i="3" s="1"/>
  <c r="G87" i="12" s="1"/>
  <c r="AU88" i="3"/>
  <c r="CD88" i="3" s="1"/>
  <c r="H87" i="10" s="1"/>
  <c r="O88" i="3"/>
  <c r="BG87" i="3"/>
  <c r="CP87" i="3" s="1"/>
  <c r="B86" i="12" s="1"/>
  <c r="AD87" i="3"/>
  <c r="BI86" i="3"/>
  <c r="CR86" i="3" s="1"/>
  <c r="D85" i="12" s="1"/>
  <c r="AQ80" i="3"/>
  <c r="BZ80" i="3" s="1"/>
  <c r="D79" i="10" s="1"/>
  <c r="O75" i="3"/>
  <c r="BG74" i="3"/>
  <c r="CP74" i="3" s="1"/>
  <c r="B73" i="12" s="1"/>
  <c r="AD74" i="3"/>
  <c r="BJ74" i="3" s="1"/>
  <c r="CS74" i="3" s="1"/>
  <c r="E73" i="12" s="1"/>
  <c r="AT3" i="3"/>
  <c r="CC3" i="3" s="1"/>
  <c r="G2" i="10" s="1"/>
  <c r="BM321" i="3"/>
  <c r="CV321" i="3" s="1"/>
  <c r="BM320" i="3"/>
  <c r="CV320" i="3" s="1"/>
  <c r="BM319" i="3"/>
  <c r="CV319" i="3" s="1"/>
  <c r="BM318" i="3"/>
  <c r="CV318" i="3" s="1"/>
  <c r="BM317" i="3"/>
  <c r="CV317" i="3" s="1"/>
  <c r="BM316" i="3"/>
  <c r="CV316" i="3" s="1"/>
  <c r="BM315" i="3"/>
  <c r="CV315" i="3" s="1"/>
  <c r="BM313" i="3"/>
  <c r="CV313" i="3" s="1"/>
  <c r="AO313" i="3"/>
  <c r="Q313" i="3"/>
  <c r="AB313" i="3"/>
  <c r="AS313" i="3" s="1"/>
  <c r="BG312" i="3"/>
  <c r="CP312" i="3" s="1"/>
  <c r="AD312" i="3"/>
  <c r="BM312" i="3" s="1"/>
  <c r="CV312" i="3" s="1"/>
  <c r="BH311" i="3"/>
  <c r="CQ311" i="3" s="1"/>
  <c r="AP311" i="3"/>
  <c r="AR310" i="3"/>
  <c r="AS309" i="3"/>
  <c r="BK308" i="3"/>
  <c r="CT308" i="3" s="1"/>
  <c r="F307" i="12" s="1"/>
  <c r="AO307" i="3"/>
  <c r="BX307" i="3" s="1"/>
  <c r="B306" i="10" s="1"/>
  <c r="Q307" i="3"/>
  <c r="AB307" i="3"/>
  <c r="AV307" i="3" s="1"/>
  <c r="CE307" i="3" s="1"/>
  <c r="I306" i="10" s="1"/>
  <c r="BH306" i="3"/>
  <c r="CQ306" i="3" s="1"/>
  <c r="C305" i="12" s="1"/>
  <c r="AP306" i="3"/>
  <c r="BY306" i="3" s="1"/>
  <c r="C305" i="10" s="1"/>
  <c r="AR305" i="3"/>
  <c r="CA305" i="3" s="1"/>
  <c r="E304" i="10" s="1"/>
  <c r="AO303" i="3"/>
  <c r="BX303" i="3" s="1"/>
  <c r="B302" i="10" s="1"/>
  <c r="AB303" i="3"/>
  <c r="AU303" i="3" s="1"/>
  <c r="CD303" i="3" s="1"/>
  <c r="H302" i="10" s="1"/>
  <c r="Q303" i="3"/>
  <c r="BH302" i="3"/>
  <c r="CQ302" i="3" s="1"/>
  <c r="C301" i="12" s="1"/>
  <c r="BI301" i="3"/>
  <c r="CR301" i="3" s="1"/>
  <c r="D300" i="12" s="1"/>
  <c r="AR301" i="3"/>
  <c r="CA301" i="3" s="1"/>
  <c r="E300" i="10" s="1"/>
  <c r="BK300" i="3"/>
  <c r="CT300" i="3" s="1"/>
  <c r="F299" i="12" s="1"/>
  <c r="BM299" i="3"/>
  <c r="CV299" i="3" s="1"/>
  <c r="H298" i="12" s="1"/>
  <c r="AO299" i="3"/>
  <c r="BX299" i="3" s="1"/>
  <c r="B298" i="10" s="1"/>
  <c r="AB299" i="3"/>
  <c r="AV299" i="3" s="1"/>
  <c r="CE299" i="3" s="1"/>
  <c r="I298" i="10" s="1"/>
  <c r="Q299" i="3"/>
  <c r="BH298" i="3"/>
  <c r="CQ298" i="3" s="1"/>
  <c r="C297" i="12" s="1"/>
  <c r="AP298" i="3"/>
  <c r="BY298" i="3" s="1"/>
  <c r="C297" i="10" s="1"/>
  <c r="BI297" i="3"/>
  <c r="CR297" i="3" s="1"/>
  <c r="D296" i="12" s="1"/>
  <c r="BK296" i="3"/>
  <c r="CT296" i="3" s="1"/>
  <c r="F295" i="12" s="1"/>
  <c r="BM295" i="3"/>
  <c r="CV295" i="3" s="1"/>
  <c r="H294" i="12" s="1"/>
  <c r="AO295" i="3"/>
  <c r="BX295" i="3" s="1"/>
  <c r="B294" i="10" s="1"/>
  <c r="AB295" i="3"/>
  <c r="Q295" i="3"/>
  <c r="BH294" i="3"/>
  <c r="CQ294" i="3" s="1"/>
  <c r="C293" i="12" s="1"/>
  <c r="AP294" i="3"/>
  <c r="BY294" i="3" s="1"/>
  <c r="C293" i="10" s="1"/>
  <c r="BI293" i="3"/>
  <c r="CR293" i="3" s="1"/>
  <c r="D292" i="12" s="1"/>
  <c r="AR293" i="3"/>
  <c r="CA293" i="3" s="1"/>
  <c r="E292" i="10" s="1"/>
  <c r="AT292" i="3"/>
  <c r="CC292" i="3" s="1"/>
  <c r="G291" i="10" s="1"/>
  <c r="BM291" i="3"/>
  <c r="CV291" i="3" s="1"/>
  <c r="H290" i="12" s="1"/>
  <c r="AO291" i="3"/>
  <c r="BX291" i="3" s="1"/>
  <c r="B290" i="10" s="1"/>
  <c r="AB291" i="3"/>
  <c r="Q291" i="3"/>
  <c r="BH290" i="3"/>
  <c r="CQ290" i="3" s="1"/>
  <c r="C289" i="12" s="1"/>
  <c r="AP290" i="3"/>
  <c r="BY290" i="3" s="1"/>
  <c r="C289" i="10" s="1"/>
  <c r="AR289" i="3"/>
  <c r="CA289" i="3" s="1"/>
  <c r="E288" i="10" s="1"/>
  <c r="BK288" i="3"/>
  <c r="CT288" i="3" s="1"/>
  <c r="F287" i="12" s="1"/>
  <c r="AT288" i="3"/>
  <c r="CC288" i="3" s="1"/>
  <c r="G287" i="10" s="1"/>
  <c r="BM287" i="3"/>
  <c r="CV287" i="3" s="1"/>
  <c r="H286" i="12" s="1"/>
  <c r="AO287" i="3"/>
  <c r="BX287" i="3" s="1"/>
  <c r="B286" i="10" s="1"/>
  <c r="AB287" i="3"/>
  <c r="Q287" i="3"/>
  <c r="BH286" i="3"/>
  <c r="CQ286" i="3" s="1"/>
  <c r="C285" i="12" s="1"/>
  <c r="AP286" i="3"/>
  <c r="BY286" i="3" s="1"/>
  <c r="C285" i="10" s="1"/>
  <c r="BI285" i="3"/>
  <c r="CR285" i="3" s="1"/>
  <c r="D284" i="12" s="1"/>
  <c r="AR285" i="3"/>
  <c r="CA285" i="3" s="1"/>
  <c r="E284" i="10" s="1"/>
  <c r="BK284" i="3"/>
  <c r="CT284" i="3" s="1"/>
  <c r="F283" i="12" s="1"/>
  <c r="AT284" i="3"/>
  <c r="CC284" i="3" s="1"/>
  <c r="G283" i="10" s="1"/>
  <c r="AO283" i="3"/>
  <c r="BX283" i="3" s="1"/>
  <c r="B282" i="10" s="1"/>
  <c r="Q283" i="3"/>
  <c r="AB283" i="3"/>
  <c r="AV283" i="3" s="1"/>
  <c r="CE283" i="3" s="1"/>
  <c r="I282" i="10" s="1"/>
  <c r="BH282" i="3"/>
  <c r="CQ282" i="3" s="1"/>
  <c r="C281" i="12" s="1"/>
  <c r="BI281" i="3"/>
  <c r="CR281" i="3" s="1"/>
  <c r="D280" i="12" s="1"/>
  <c r="AR281" i="3"/>
  <c r="CA281" i="3" s="1"/>
  <c r="E280" i="10" s="1"/>
  <c r="BM279" i="3"/>
  <c r="CV279" i="3" s="1"/>
  <c r="H278" i="12" s="1"/>
  <c r="AO279" i="3"/>
  <c r="BX279" i="3" s="1"/>
  <c r="B278" i="10" s="1"/>
  <c r="AB279" i="3"/>
  <c r="Q279" i="3"/>
  <c r="BH278" i="3"/>
  <c r="CQ278" i="3" s="1"/>
  <c r="C277" i="12" s="1"/>
  <c r="AP278" i="3"/>
  <c r="BY278" i="3" s="1"/>
  <c r="C277" i="10" s="1"/>
  <c r="BI277" i="3"/>
  <c r="CR277" i="3" s="1"/>
  <c r="D276" i="12" s="1"/>
  <c r="AR277" i="3"/>
  <c r="CA277" i="3" s="1"/>
  <c r="E276" i="10" s="1"/>
  <c r="BK276" i="3"/>
  <c r="CT276" i="3" s="1"/>
  <c r="F275" i="12" s="1"/>
  <c r="AT276" i="3"/>
  <c r="CC276" i="3" s="1"/>
  <c r="G275" i="10" s="1"/>
  <c r="AO275" i="3"/>
  <c r="BX275" i="3" s="1"/>
  <c r="B274" i="10" s="1"/>
  <c r="Q275" i="3"/>
  <c r="AB275" i="3"/>
  <c r="AU275" i="3" s="1"/>
  <c r="CD275" i="3" s="1"/>
  <c r="H274" i="10" s="1"/>
  <c r="BH274" i="3"/>
  <c r="CQ274" i="3" s="1"/>
  <c r="C273" i="12" s="1"/>
  <c r="AP274" i="3"/>
  <c r="BY274" i="3" s="1"/>
  <c r="C273" i="10" s="1"/>
  <c r="BK272" i="3"/>
  <c r="CT272" i="3" s="1"/>
  <c r="F271" i="12" s="1"/>
  <c r="BM271" i="3"/>
  <c r="CV271" i="3" s="1"/>
  <c r="H270" i="12" s="1"/>
  <c r="AV271" i="3"/>
  <c r="CE271" i="3" s="1"/>
  <c r="I270" i="10" s="1"/>
  <c r="AO271" i="3"/>
  <c r="BX271" i="3" s="1"/>
  <c r="B270" i="10" s="1"/>
  <c r="AB271" i="3"/>
  <c r="AU271" i="3" s="1"/>
  <c r="CD271" i="3" s="1"/>
  <c r="H270" i="10" s="1"/>
  <c r="Q271" i="3"/>
  <c r="BH270" i="3"/>
  <c r="CQ270" i="3" s="1"/>
  <c r="C269" i="12" s="1"/>
  <c r="AP270" i="3"/>
  <c r="BY270" i="3" s="1"/>
  <c r="C269" i="10" s="1"/>
  <c r="BI269" i="3"/>
  <c r="CR269" i="3" s="1"/>
  <c r="D268" i="12" s="1"/>
  <c r="AR269" i="3"/>
  <c r="CA269" i="3" s="1"/>
  <c r="E268" i="10" s="1"/>
  <c r="AT268" i="3"/>
  <c r="CC268" i="3" s="1"/>
  <c r="G267" i="10" s="1"/>
  <c r="BM267" i="3"/>
  <c r="CV267" i="3" s="1"/>
  <c r="H266" i="12" s="1"/>
  <c r="AO267" i="3"/>
  <c r="BX267" i="3" s="1"/>
  <c r="B266" i="10" s="1"/>
  <c r="AB267" i="3"/>
  <c r="AT267" i="3" s="1"/>
  <c r="CC267" i="3" s="1"/>
  <c r="G266" i="10" s="1"/>
  <c r="Q267" i="3"/>
  <c r="BH266" i="3"/>
  <c r="CQ266" i="3" s="1"/>
  <c r="C265" i="12" s="1"/>
  <c r="BI265" i="3"/>
  <c r="CR265" i="3" s="1"/>
  <c r="D264" i="12" s="1"/>
  <c r="AR265" i="3"/>
  <c r="CA265" i="3" s="1"/>
  <c r="E264" i="10" s="1"/>
  <c r="BK264" i="3"/>
  <c r="CT264" i="3" s="1"/>
  <c r="F263" i="12" s="1"/>
  <c r="AO263" i="3"/>
  <c r="BX263" i="3" s="1"/>
  <c r="B262" i="10" s="1"/>
  <c r="AB263" i="3"/>
  <c r="AU263" i="3" s="1"/>
  <c r="CD263" i="3" s="1"/>
  <c r="H262" i="10" s="1"/>
  <c r="Q263" i="3"/>
  <c r="BH262" i="3"/>
  <c r="CQ262" i="3" s="1"/>
  <c r="C261" i="12" s="1"/>
  <c r="AP262" i="3"/>
  <c r="BY262" i="3" s="1"/>
  <c r="C261" i="10" s="1"/>
  <c r="BI261" i="3"/>
  <c r="CR261" i="3" s="1"/>
  <c r="D260" i="12" s="1"/>
  <c r="BK260" i="3"/>
  <c r="CT260" i="3" s="1"/>
  <c r="F259" i="12" s="1"/>
  <c r="AO259" i="3"/>
  <c r="BX259" i="3" s="1"/>
  <c r="B258" i="10" s="1"/>
  <c r="AB259" i="3"/>
  <c r="Q259" i="3"/>
  <c r="BH258" i="3"/>
  <c r="CQ258" i="3" s="1"/>
  <c r="C257" i="12" s="1"/>
  <c r="AP258" i="3"/>
  <c r="BY258" i="3" s="1"/>
  <c r="C257" i="10" s="1"/>
  <c r="BI257" i="3"/>
  <c r="CR257" i="3" s="1"/>
  <c r="D256" i="12" s="1"/>
  <c r="AT256" i="3"/>
  <c r="CC256" i="3" s="1"/>
  <c r="G255" i="10" s="1"/>
  <c r="AO255" i="3"/>
  <c r="BX255" i="3" s="1"/>
  <c r="B254" i="10" s="1"/>
  <c r="AB255" i="3"/>
  <c r="AU255" i="3" s="1"/>
  <c r="CD255" i="3" s="1"/>
  <c r="H254" i="10" s="1"/>
  <c r="Q255" i="3"/>
  <c r="BH254" i="3"/>
  <c r="CQ254" i="3" s="1"/>
  <c r="C253" i="12" s="1"/>
  <c r="AR253" i="3"/>
  <c r="CA253" i="3" s="1"/>
  <c r="E252" i="10" s="1"/>
  <c r="AT252" i="3"/>
  <c r="CC252" i="3" s="1"/>
  <c r="G251" i="10" s="1"/>
  <c r="AV251" i="3"/>
  <c r="CE251" i="3" s="1"/>
  <c r="I250" i="10" s="1"/>
  <c r="AO251" i="3"/>
  <c r="BX251" i="3" s="1"/>
  <c r="B250" i="10" s="1"/>
  <c r="Q251" i="3"/>
  <c r="AB251" i="3"/>
  <c r="AU251" i="3" s="1"/>
  <c r="CD251" i="3" s="1"/>
  <c r="H250" i="10" s="1"/>
  <c r="BH250" i="3"/>
  <c r="CQ250" i="3" s="1"/>
  <c r="C249" i="12" s="1"/>
  <c r="BI249" i="3"/>
  <c r="CR249" i="3" s="1"/>
  <c r="D248" i="12" s="1"/>
  <c r="BK248" i="3"/>
  <c r="CT248" i="3" s="1"/>
  <c r="F247" i="12" s="1"/>
  <c r="AT248" i="3"/>
  <c r="CC248" i="3" s="1"/>
  <c r="G247" i="10" s="1"/>
  <c r="AO247" i="3"/>
  <c r="BX247" i="3" s="1"/>
  <c r="B246" i="10" s="1"/>
  <c r="AB247" i="3"/>
  <c r="AP247" i="3" s="1"/>
  <c r="BY247" i="3" s="1"/>
  <c r="C246" i="10" s="1"/>
  <c r="Q247" i="3"/>
  <c r="BH246" i="3"/>
  <c r="CQ246" i="3" s="1"/>
  <c r="C245" i="12" s="1"/>
  <c r="AP246" i="3"/>
  <c r="BY246" i="3" s="1"/>
  <c r="C245" i="10" s="1"/>
  <c r="BI245" i="3"/>
  <c r="CR245" i="3" s="1"/>
  <c r="D244" i="12" s="1"/>
  <c r="AR245" i="3"/>
  <c r="CA245" i="3" s="1"/>
  <c r="E244" i="10" s="1"/>
  <c r="BM243" i="3"/>
  <c r="CV243" i="3" s="1"/>
  <c r="H242" i="12" s="1"/>
  <c r="AO243" i="3"/>
  <c r="BX243" i="3" s="1"/>
  <c r="B242" i="10" s="1"/>
  <c r="Q243" i="3"/>
  <c r="AB243" i="3"/>
  <c r="AU243" i="3" s="1"/>
  <c r="CD243" i="3" s="1"/>
  <c r="H242" i="10" s="1"/>
  <c r="BH242" i="3"/>
  <c r="CQ242" i="3" s="1"/>
  <c r="C241" i="12" s="1"/>
  <c r="AP242" i="3"/>
  <c r="BY242" i="3" s="1"/>
  <c r="C241" i="10" s="1"/>
  <c r="BI241" i="3"/>
  <c r="CR241" i="3" s="1"/>
  <c r="D240" i="12" s="1"/>
  <c r="AR241" i="3"/>
  <c r="CA241" i="3" s="1"/>
  <c r="E240" i="10" s="1"/>
  <c r="AT240" i="3"/>
  <c r="CC240" i="3" s="1"/>
  <c r="G239" i="10" s="1"/>
  <c r="AV239" i="3"/>
  <c r="CE239" i="3" s="1"/>
  <c r="I238" i="10" s="1"/>
  <c r="AO239" i="3"/>
  <c r="BX239" i="3" s="1"/>
  <c r="B238" i="10" s="1"/>
  <c r="AB239" i="3"/>
  <c r="Q239" i="3"/>
  <c r="BH238" i="3"/>
  <c r="CQ238" i="3" s="1"/>
  <c r="C237" i="12" s="1"/>
  <c r="AP238" i="3"/>
  <c r="BY238" i="3" s="1"/>
  <c r="C237" i="10" s="1"/>
  <c r="BK236" i="3"/>
  <c r="CT236" i="3" s="1"/>
  <c r="F235" i="12" s="1"/>
  <c r="AO235" i="3"/>
  <c r="BX235" i="3" s="1"/>
  <c r="B234" i="10" s="1"/>
  <c r="AB235" i="3"/>
  <c r="AQ235" i="3" s="1"/>
  <c r="BZ235" i="3" s="1"/>
  <c r="D234" i="10" s="1"/>
  <c r="Q235" i="3"/>
  <c r="BH234" i="3"/>
  <c r="CQ234" i="3" s="1"/>
  <c r="C233" i="12" s="1"/>
  <c r="AR233" i="3"/>
  <c r="CA233" i="3" s="1"/>
  <c r="E232" i="10" s="1"/>
  <c r="BM231" i="3"/>
  <c r="CV231" i="3" s="1"/>
  <c r="H230" i="12" s="1"/>
  <c r="AO231" i="3"/>
  <c r="BX231" i="3" s="1"/>
  <c r="B230" i="10" s="1"/>
  <c r="AB231" i="3"/>
  <c r="AU231" i="3" s="1"/>
  <c r="CD231" i="3" s="1"/>
  <c r="H230" i="10" s="1"/>
  <c r="Q231" i="3"/>
  <c r="BH230" i="3"/>
  <c r="CQ230" i="3" s="1"/>
  <c r="C229" i="12" s="1"/>
  <c r="AP230" i="3"/>
  <c r="BY230" i="3" s="1"/>
  <c r="C229" i="10" s="1"/>
  <c r="BI229" i="3"/>
  <c r="CR229" i="3" s="1"/>
  <c r="D228" i="12" s="1"/>
  <c r="BM227" i="3"/>
  <c r="CV227" i="3" s="1"/>
  <c r="H226" i="12" s="1"/>
  <c r="AO227" i="3"/>
  <c r="BX227" i="3" s="1"/>
  <c r="B226" i="10" s="1"/>
  <c r="AB227" i="3"/>
  <c r="AU227" i="3" s="1"/>
  <c r="CD227" i="3" s="1"/>
  <c r="H226" i="10" s="1"/>
  <c r="Q227" i="3"/>
  <c r="BH226" i="3"/>
  <c r="CQ226" i="3" s="1"/>
  <c r="C225" i="12" s="1"/>
  <c r="AP226" i="3"/>
  <c r="BY226" i="3" s="1"/>
  <c r="C225" i="10" s="1"/>
  <c r="BI225" i="3"/>
  <c r="CR225" i="3" s="1"/>
  <c r="D224" i="12" s="1"/>
  <c r="BK224" i="3"/>
  <c r="CT224" i="3" s="1"/>
  <c r="F223" i="12" s="1"/>
  <c r="AT224" i="3"/>
  <c r="CC224" i="3" s="1"/>
  <c r="G223" i="10" s="1"/>
  <c r="BM223" i="3"/>
  <c r="CV223" i="3" s="1"/>
  <c r="H222" i="12" s="1"/>
  <c r="AO223" i="3"/>
  <c r="BX223" i="3" s="1"/>
  <c r="B222" i="10" s="1"/>
  <c r="AB223" i="3"/>
  <c r="Q223" i="3"/>
  <c r="BH222" i="3"/>
  <c r="CQ222" i="3" s="1"/>
  <c r="C221" i="12" s="1"/>
  <c r="BI221" i="3"/>
  <c r="CR221" i="3" s="1"/>
  <c r="D220" i="12" s="1"/>
  <c r="AR221" i="3"/>
  <c r="CA221" i="3" s="1"/>
  <c r="E220" i="10" s="1"/>
  <c r="BK220" i="3"/>
  <c r="CT220" i="3" s="1"/>
  <c r="F219" i="12" s="1"/>
  <c r="AT220" i="3"/>
  <c r="CC220" i="3" s="1"/>
  <c r="G219" i="10" s="1"/>
  <c r="BM219" i="3"/>
  <c r="CV219" i="3" s="1"/>
  <c r="H218" i="12" s="1"/>
  <c r="AO219" i="3"/>
  <c r="BX219" i="3" s="1"/>
  <c r="B218" i="10" s="1"/>
  <c r="Q219" i="3"/>
  <c r="AB219" i="3"/>
  <c r="AU219" i="3" s="1"/>
  <c r="CD219" i="3" s="1"/>
  <c r="H218" i="10" s="1"/>
  <c r="BH218" i="3"/>
  <c r="CQ218" i="3" s="1"/>
  <c r="C217" i="12" s="1"/>
  <c r="AP218" i="3"/>
  <c r="BY218" i="3" s="1"/>
  <c r="C217" i="10" s="1"/>
  <c r="BI217" i="3"/>
  <c r="CR217" i="3" s="1"/>
  <c r="D216" i="12" s="1"/>
  <c r="AR217" i="3"/>
  <c r="CA217" i="3" s="1"/>
  <c r="E216" i="10" s="1"/>
  <c r="AT216" i="3"/>
  <c r="CC216" i="3" s="1"/>
  <c r="G215" i="10" s="1"/>
  <c r="AO215" i="3"/>
  <c r="BX215" i="3" s="1"/>
  <c r="B214" i="10" s="1"/>
  <c r="AB215" i="3"/>
  <c r="Q215" i="3"/>
  <c r="BH214" i="3"/>
  <c r="CQ214" i="3" s="1"/>
  <c r="C213" i="12" s="1"/>
  <c r="BI213" i="3"/>
  <c r="CR213" i="3" s="1"/>
  <c r="D212" i="12" s="1"/>
  <c r="AT212" i="3"/>
  <c r="CC212" i="3" s="1"/>
  <c r="G211" i="10" s="1"/>
  <c r="AO211" i="3"/>
  <c r="BX211" i="3" s="1"/>
  <c r="B210" i="10" s="1"/>
  <c r="Q211" i="3"/>
  <c r="AB211" i="3"/>
  <c r="AU211" i="3" s="1"/>
  <c r="CD211" i="3" s="1"/>
  <c r="H210" i="10" s="1"/>
  <c r="BH210" i="3"/>
  <c r="CQ210" i="3" s="1"/>
  <c r="C209" i="12" s="1"/>
  <c r="AP210" i="3"/>
  <c r="BY210" i="3" s="1"/>
  <c r="C209" i="10" s="1"/>
  <c r="BI209" i="3"/>
  <c r="CR209" i="3" s="1"/>
  <c r="D208" i="12" s="1"/>
  <c r="AR209" i="3"/>
  <c r="CA209" i="3" s="1"/>
  <c r="E208" i="10" s="1"/>
  <c r="BK208" i="3"/>
  <c r="CT208" i="3" s="1"/>
  <c r="F207" i="12" s="1"/>
  <c r="AT208" i="3"/>
  <c r="CC208" i="3" s="1"/>
  <c r="G207" i="10" s="1"/>
  <c r="AV207" i="3"/>
  <c r="CE207" i="3" s="1"/>
  <c r="I206" i="10" s="1"/>
  <c r="AO207" i="3"/>
  <c r="BX207" i="3" s="1"/>
  <c r="B206" i="10" s="1"/>
  <c r="AB207" i="3"/>
  <c r="AR207" i="3" s="1"/>
  <c r="CA207" i="3" s="1"/>
  <c r="E206" i="10" s="1"/>
  <c r="Q207" i="3"/>
  <c r="BH206" i="3"/>
  <c r="CQ206" i="3" s="1"/>
  <c r="C205" i="12" s="1"/>
  <c r="BI205" i="3"/>
  <c r="CR205" i="3" s="1"/>
  <c r="D204" i="12" s="1"/>
  <c r="AR205" i="3"/>
  <c r="CA205" i="3" s="1"/>
  <c r="E204" i="10" s="1"/>
  <c r="AT204" i="3"/>
  <c r="CC204" i="3" s="1"/>
  <c r="G203" i="10" s="1"/>
  <c r="BM203" i="3"/>
  <c r="CV203" i="3" s="1"/>
  <c r="H202" i="12" s="1"/>
  <c r="AO203" i="3"/>
  <c r="BX203" i="3" s="1"/>
  <c r="B202" i="10" s="1"/>
  <c r="AB203" i="3"/>
  <c r="AQ203" i="3" s="1"/>
  <c r="BZ203" i="3" s="1"/>
  <c r="D202" i="10" s="1"/>
  <c r="Q203" i="3"/>
  <c r="BH202" i="3"/>
  <c r="CQ202" i="3" s="1"/>
  <c r="C201" i="12" s="1"/>
  <c r="BI201" i="3"/>
  <c r="CR201" i="3" s="1"/>
  <c r="D200" i="12" s="1"/>
  <c r="AR201" i="3"/>
  <c r="CA201" i="3" s="1"/>
  <c r="E200" i="10" s="1"/>
  <c r="BM199" i="3"/>
  <c r="CV199" i="3" s="1"/>
  <c r="H198" i="12" s="1"/>
  <c r="AO199" i="3"/>
  <c r="BX199" i="3" s="1"/>
  <c r="B198" i="10" s="1"/>
  <c r="AB199" i="3"/>
  <c r="Q199" i="3"/>
  <c r="BH198" i="3"/>
  <c r="CQ198" i="3" s="1"/>
  <c r="C197" i="12" s="1"/>
  <c r="BI197" i="3"/>
  <c r="CR197" i="3" s="1"/>
  <c r="D196" i="12" s="1"/>
  <c r="BK196" i="3"/>
  <c r="CT196" i="3" s="1"/>
  <c r="F195" i="12" s="1"/>
  <c r="AT196" i="3"/>
  <c r="CC196" i="3" s="1"/>
  <c r="G195" i="10" s="1"/>
  <c r="AO195" i="3"/>
  <c r="BX195" i="3" s="1"/>
  <c r="B194" i="10" s="1"/>
  <c r="AB195" i="3"/>
  <c r="AU195" i="3" s="1"/>
  <c r="CD195" i="3" s="1"/>
  <c r="H194" i="10" s="1"/>
  <c r="Q195" i="3"/>
  <c r="BH194" i="3"/>
  <c r="CQ194" i="3" s="1"/>
  <c r="C193" i="12" s="1"/>
  <c r="AP194" i="3"/>
  <c r="BY194" i="3" s="1"/>
  <c r="C193" i="10" s="1"/>
  <c r="BI193" i="3"/>
  <c r="CR193" i="3" s="1"/>
  <c r="D192" i="12" s="1"/>
  <c r="AR193" i="3"/>
  <c r="CA193" i="3" s="1"/>
  <c r="E192" i="10" s="1"/>
  <c r="BK192" i="3"/>
  <c r="CT192" i="3" s="1"/>
  <c r="F191" i="12" s="1"/>
  <c r="AT192" i="3"/>
  <c r="CC192" i="3" s="1"/>
  <c r="G191" i="10" s="1"/>
  <c r="AO191" i="3"/>
  <c r="BX191" i="3" s="1"/>
  <c r="B190" i="10" s="1"/>
  <c r="AB191" i="3"/>
  <c r="Q191" i="3"/>
  <c r="BH190" i="3"/>
  <c r="CQ190" i="3" s="1"/>
  <c r="C189" i="12" s="1"/>
  <c r="BI189" i="3"/>
  <c r="CR189" i="3" s="1"/>
  <c r="D188" i="12" s="1"/>
  <c r="AR189" i="3"/>
  <c r="CA189" i="3" s="1"/>
  <c r="E188" i="10" s="1"/>
  <c r="AT188" i="3"/>
  <c r="CC188" i="3" s="1"/>
  <c r="G187" i="10" s="1"/>
  <c r="AO187" i="3"/>
  <c r="BX187" i="3" s="1"/>
  <c r="B186" i="10" s="1"/>
  <c r="AB187" i="3"/>
  <c r="AU187" i="3" s="1"/>
  <c r="CD187" i="3" s="1"/>
  <c r="H186" i="10" s="1"/>
  <c r="Q187" i="3"/>
  <c r="BH186" i="3"/>
  <c r="CQ186" i="3" s="1"/>
  <c r="C185" i="12" s="1"/>
  <c r="AP186" i="3"/>
  <c r="BY186" i="3" s="1"/>
  <c r="C185" i="10" s="1"/>
  <c r="BI185" i="3"/>
  <c r="CR185" i="3" s="1"/>
  <c r="D184" i="12" s="1"/>
  <c r="BM183" i="3"/>
  <c r="CV183" i="3" s="1"/>
  <c r="H182" i="12" s="1"/>
  <c r="AO183" i="3"/>
  <c r="BX183" i="3" s="1"/>
  <c r="B182" i="10" s="1"/>
  <c r="AB183" i="3"/>
  <c r="AP183" i="3" s="1"/>
  <c r="BY183" i="3" s="1"/>
  <c r="C182" i="10" s="1"/>
  <c r="Q183" i="3"/>
  <c r="BH182" i="3"/>
  <c r="CQ182" i="3" s="1"/>
  <c r="C181" i="12" s="1"/>
  <c r="AP182" i="3"/>
  <c r="BY182" i="3" s="1"/>
  <c r="C181" i="10" s="1"/>
  <c r="BK180" i="3"/>
  <c r="CT180" i="3" s="1"/>
  <c r="F179" i="12" s="1"/>
  <c r="BM179" i="3"/>
  <c r="CV179" i="3" s="1"/>
  <c r="H178" i="12" s="1"/>
  <c r="AO179" i="3"/>
  <c r="BX179" i="3" s="1"/>
  <c r="B178" i="10" s="1"/>
  <c r="AB179" i="3"/>
  <c r="AQ179" i="3" s="1"/>
  <c r="BZ179" i="3" s="1"/>
  <c r="D178" i="10" s="1"/>
  <c r="Q179" i="3"/>
  <c r="BH178" i="3"/>
  <c r="CQ178" i="3" s="1"/>
  <c r="C177" i="12" s="1"/>
  <c r="AP178" i="3"/>
  <c r="BY178" i="3" s="1"/>
  <c r="C177" i="10" s="1"/>
  <c r="BI177" i="3"/>
  <c r="CR177" i="3" s="1"/>
  <c r="D176" i="12" s="1"/>
  <c r="AR177" i="3"/>
  <c r="CA177" i="3" s="1"/>
  <c r="E176" i="10" s="1"/>
  <c r="BK176" i="3"/>
  <c r="CT176" i="3" s="1"/>
  <c r="F175" i="12" s="1"/>
  <c r="AO175" i="3"/>
  <c r="BX175" i="3" s="1"/>
  <c r="B174" i="10" s="1"/>
  <c r="AB175" i="3"/>
  <c r="AU175" i="3" s="1"/>
  <c r="CD175" i="3" s="1"/>
  <c r="H174" i="10" s="1"/>
  <c r="Q175" i="3"/>
  <c r="BH174" i="3"/>
  <c r="CQ174" i="3" s="1"/>
  <c r="C173" i="12" s="1"/>
  <c r="BI173" i="3"/>
  <c r="CR173" i="3" s="1"/>
  <c r="D172" i="12" s="1"/>
  <c r="AT172" i="3"/>
  <c r="CC172" i="3" s="1"/>
  <c r="G171" i="10" s="1"/>
  <c r="BM171" i="3"/>
  <c r="CV171" i="3" s="1"/>
  <c r="H170" i="12" s="1"/>
  <c r="AO171" i="3"/>
  <c r="BX171" i="3" s="1"/>
  <c r="B170" i="10" s="1"/>
  <c r="AB171" i="3"/>
  <c r="AS171" i="3" s="1"/>
  <c r="CB171" i="3" s="1"/>
  <c r="F170" i="10" s="1"/>
  <c r="Q171" i="3"/>
  <c r="BH170" i="3"/>
  <c r="CQ170" i="3" s="1"/>
  <c r="C169" i="12" s="1"/>
  <c r="AP170" i="3"/>
  <c r="BY170" i="3" s="1"/>
  <c r="C169" i="10" s="1"/>
  <c r="AR169" i="3"/>
  <c r="CA169" i="3" s="1"/>
  <c r="E168" i="10" s="1"/>
  <c r="BK168" i="3"/>
  <c r="CT168" i="3" s="1"/>
  <c r="F167" i="12" s="1"/>
  <c r="AO167" i="3"/>
  <c r="BX167" i="3" s="1"/>
  <c r="B166" i="10" s="1"/>
  <c r="AB167" i="3"/>
  <c r="Q167" i="3"/>
  <c r="BH166" i="3"/>
  <c r="CQ166" i="3" s="1"/>
  <c r="C165" i="12" s="1"/>
  <c r="AP166" i="3"/>
  <c r="BY166" i="3" s="1"/>
  <c r="C165" i="10" s="1"/>
  <c r="AR165" i="3"/>
  <c r="CA165" i="3" s="1"/>
  <c r="E164" i="10" s="1"/>
  <c r="BK164" i="3"/>
  <c r="CT164" i="3" s="1"/>
  <c r="F163" i="12" s="1"/>
  <c r="AT164" i="3"/>
  <c r="CC164" i="3" s="1"/>
  <c r="G163" i="10" s="1"/>
  <c r="BM163" i="3"/>
  <c r="CV163" i="3" s="1"/>
  <c r="H162" i="12" s="1"/>
  <c r="AO163" i="3"/>
  <c r="BX163" i="3" s="1"/>
  <c r="B162" i="10" s="1"/>
  <c r="AB163" i="3"/>
  <c r="Q163" i="3"/>
  <c r="BH162" i="3"/>
  <c r="CQ162" i="3" s="1"/>
  <c r="C161" i="12" s="1"/>
  <c r="AP162" i="3"/>
  <c r="BY162" i="3" s="1"/>
  <c r="C161" i="10" s="1"/>
  <c r="BI161" i="3"/>
  <c r="CR161" i="3" s="1"/>
  <c r="D160" i="12" s="1"/>
  <c r="BK160" i="3"/>
  <c r="CT160" i="3" s="1"/>
  <c r="F159" i="12" s="1"/>
  <c r="AT160" i="3"/>
  <c r="CC160" i="3" s="1"/>
  <c r="G159" i="10" s="1"/>
  <c r="BM159" i="3"/>
  <c r="CV159" i="3" s="1"/>
  <c r="H158" i="12" s="1"/>
  <c r="AO159" i="3"/>
  <c r="BX159" i="3" s="1"/>
  <c r="B158" i="10" s="1"/>
  <c r="AB159" i="3"/>
  <c r="Q159" i="3"/>
  <c r="BH158" i="3"/>
  <c r="CQ158" i="3" s="1"/>
  <c r="C157" i="12" s="1"/>
  <c r="AP158" i="3"/>
  <c r="BY158" i="3" s="1"/>
  <c r="C157" i="10" s="1"/>
  <c r="BI157" i="3"/>
  <c r="CR157" i="3" s="1"/>
  <c r="D156" i="12" s="1"/>
  <c r="AR157" i="3"/>
  <c r="CA157" i="3" s="1"/>
  <c r="E156" i="10" s="1"/>
  <c r="AT156" i="3"/>
  <c r="CC156" i="3" s="1"/>
  <c r="G155" i="10" s="1"/>
  <c r="BM155" i="3"/>
  <c r="CV155" i="3" s="1"/>
  <c r="H154" i="12" s="1"/>
  <c r="AO155" i="3"/>
  <c r="BX155" i="3" s="1"/>
  <c r="B154" i="10" s="1"/>
  <c r="AB155" i="3"/>
  <c r="AV155" i="3" s="1"/>
  <c r="CE155" i="3" s="1"/>
  <c r="I154" i="10" s="1"/>
  <c r="Q155" i="3"/>
  <c r="BH154" i="3"/>
  <c r="CQ154" i="3" s="1"/>
  <c r="C153" i="12" s="1"/>
  <c r="AP154" i="3"/>
  <c r="BY154" i="3" s="1"/>
  <c r="C153" i="10" s="1"/>
  <c r="AR153" i="3"/>
  <c r="CA153" i="3" s="1"/>
  <c r="E152" i="10" s="1"/>
  <c r="BK152" i="3"/>
  <c r="CT152" i="3" s="1"/>
  <c r="F151" i="12" s="1"/>
  <c r="AT152" i="3"/>
  <c r="CC152" i="3" s="1"/>
  <c r="G151" i="10" s="1"/>
  <c r="BM151" i="3"/>
  <c r="CV151" i="3" s="1"/>
  <c r="H150" i="12" s="1"/>
  <c r="AO151" i="3"/>
  <c r="BX151" i="3" s="1"/>
  <c r="B150" i="10" s="1"/>
  <c r="AB151" i="3"/>
  <c r="Q151" i="3"/>
  <c r="BH150" i="3"/>
  <c r="CQ150" i="3" s="1"/>
  <c r="C149" i="12" s="1"/>
  <c r="AP150" i="3"/>
  <c r="BY150" i="3" s="1"/>
  <c r="C149" i="10" s="1"/>
  <c r="BI149" i="3"/>
  <c r="CR149" i="3" s="1"/>
  <c r="D148" i="12" s="1"/>
  <c r="BK148" i="3"/>
  <c r="CT148" i="3" s="1"/>
  <c r="F147" i="12" s="1"/>
  <c r="AT148" i="3"/>
  <c r="CC148" i="3" s="1"/>
  <c r="G147" i="10" s="1"/>
  <c r="BM147" i="3"/>
  <c r="CV147" i="3" s="1"/>
  <c r="H146" i="12" s="1"/>
  <c r="AO147" i="3"/>
  <c r="BX147" i="3" s="1"/>
  <c r="B146" i="10" s="1"/>
  <c r="AB147" i="3"/>
  <c r="AV147" i="3" s="1"/>
  <c r="CE147" i="3" s="1"/>
  <c r="I146" i="10" s="1"/>
  <c r="Q147" i="3"/>
  <c r="BH146" i="3"/>
  <c r="CQ146" i="3" s="1"/>
  <c r="C145" i="12" s="1"/>
  <c r="AP146" i="3"/>
  <c r="BY146" i="3" s="1"/>
  <c r="C145" i="10" s="1"/>
  <c r="BI145" i="3"/>
  <c r="CR145" i="3" s="1"/>
  <c r="D144" i="12" s="1"/>
  <c r="AR145" i="3"/>
  <c r="CA145" i="3" s="1"/>
  <c r="E144" i="10" s="1"/>
  <c r="BK144" i="3"/>
  <c r="CT144" i="3" s="1"/>
  <c r="F143" i="12" s="1"/>
  <c r="AT144" i="3"/>
  <c r="CC144" i="3" s="1"/>
  <c r="G143" i="10" s="1"/>
  <c r="BM143" i="3"/>
  <c r="CV143" i="3" s="1"/>
  <c r="H142" i="12" s="1"/>
  <c r="AO143" i="3"/>
  <c r="BX143" i="3" s="1"/>
  <c r="B142" i="10" s="1"/>
  <c r="AB143" i="3"/>
  <c r="AU143" i="3" s="1"/>
  <c r="CD143" i="3" s="1"/>
  <c r="H142" i="10" s="1"/>
  <c r="Q143" i="3"/>
  <c r="BH142" i="3"/>
  <c r="CQ142" i="3" s="1"/>
  <c r="C141" i="12" s="1"/>
  <c r="AP142" i="3"/>
  <c r="BY142" i="3" s="1"/>
  <c r="C141" i="10" s="1"/>
  <c r="BI141" i="3"/>
  <c r="CR141" i="3" s="1"/>
  <c r="D140" i="12" s="1"/>
  <c r="AR141" i="3"/>
  <c r="CA141" i="3" s="1"/>
  <c r="E140" i="10" s="1"/>
  <c r="AT140" i="3"/>
  <c r="CC140" i="3" s="1"/>
  <c r="G139" i="10" s="1"/>
  <c r="BM139" i="3"/>
  <c r="CV139" i="3" s="1"/>
  <c r="H138" i="12" s="1"/>
  <c r="AO139" i="3"/>
  <c r="BX139" i="3" s="1"/>
  <c r="B138" i="10" s="1"/>
  <c r="AB139" i="3"/>
  <c r="AQ139" i="3" s="1"/>
  <c r="BZ139" i="3" s="1"/>
  <c r="D138" i="10" s="1"/>
  <c r="Q139" i="3"/>
  <c r="BH138" i="3"/>
  <c r="CQ138" i="3" s="1"/>
  <c r="C137" i="12" s="1"/>
  <c r="BI137" i="3"/>
  <c r="CR137" i="3" s="1"/>
  <c r="D136" i="12" s="1"/>
  <c r="BK136" i="3"/>
  <c r="CT136" i="3" s="1"/>
  <c r="F135" i="12" s="1"/>
  <c r="AO135" i="3"/>
  <c r="BX135" i="3" s="1"/>
  <c r="B134" i="10" s="1"/>
  <c r="AB135" i="3"/>
  <c r="Q135" i="3"/>
  <c r="BH134" i="3"/>
  <c r="CQ134" i="3" s="1"/>
  <c r="C133" i="12" s="1"/>
  <c r="AP134" i="3"/>
  <c r="BY134" i="3" s="1"/>
  <c r="C133" i="10" s="1"/>
  <c r="AR133" i="3"/>
  <c r="CA133" i="3" s="1"/>
  <c r="E132" i="10" s="1"/>
  <c r="BK132" i="3"/>
  <c r="CT132" i="3" s="1"/>
  <c r="F131" i="12" s="1"/>
  <c r="AT132" i="3"/>
  <c r="CC132" i="3" s="1"/>
  <c r="G131" i="10" s="1"/>
  <c r="AO131" i="3"/>
  <c r="BX131" i="3" s="1"/>
  <c r="B130" i="10" s="1"/>
  <c r="AB131" i="3"/>
  <c r="AU131" i="3" s="1"/>
  <c r="CD131" i="3" s="1"/>
  <c r="H130" i="10" s="1"/>
  <c r="Q131" i="3"/>
  <c r="BH130" i="3"/>
  <c r="CQ130" i="3" s="1"/>
  <c r="C129" i="12" s="1"/>
  <c r="AP130" i="3"/>
  <c r="BY130" i="3" s="1"/>
  <c r="C129" i="10" s="1"/>
  <c r="BI129" i="3"/>
  <c r="CR129" i="3" s="1"/>
  <c r="D128" i="12" s="1"/>
  <c r="AR129" i="3"/>
  <c r="CA129" i="3" s="1"/>
  <c r="E128" i="10" s="1"/>
  <c r="AO127" i="3"/>
  <c r="BX127" i="3" s="1"/>
  <c r="B126" i="10" s="1"/>
  <c r="AB127" i="3"/>
  <c r="Q127" i="3"/>
  <c r="BH126" i="3"/>
  <c r="CQ126" i="3" s="1"/>
  <c r="C125" i="12" s="1"/>
  <c r="AP126" i="3"/>
  <c r="BY126" i="3" s="1"/>
  <c r="C125" i="10" s="1"/>
  <c r="BK124" i="3"/>
  <c r="CT124" i="3" s="1"/>
  <c r="F123" i="12" s="1"/>
  <c r="AO123" i="3"/>
  <c r="BX123" i="3" s="1"/>
  <c r="B122" i="10" s="1"/>
  <c r="AB123" i="3"/>
  <c r="AU123" i="3" s="1"/>
  <c r="CD123" i="3" s="1"/>
  <c r="H122" i="10" s="1"/>
  <c r="Q123" i="3"/>
  <c r="BH122" i="3"/>
  <c r="CQ122" i="3" s="1"/>
  <c r="C121" i="12" s="1"/>
  <c r="AP122" i="3"/>
  <c r="BY122" i="3" s="1"/>
  <c r="C121" i="10" s="1"/>
  <c r="AR121" i="3"/>
  <c r="CA121" i="3" s="1"/>
  <c r="E120" i="10" s="1"/>
  <c r="AT120" i="3"/>
  <c r="CC120" i="3" s="1"/>
  <c r="G119" i="10" s="1"/>
  <c r="AO119" i="3"/>
  <c r="BX119" i="3" s="1"/>
  <c r="B118" i="10" s="1"/>
  <c r="AB119" i="3"/>
  <c r="AT119" i="3" s="1"/>
  <c r="CC119" i="3" s="1"/>
  <c r="G118" i="10" s="1"/>
  <c r="Q119" i="3"/>
  <c r="BH118" i="3"/>
  <c r="CQ118" i="3" s="1"/>
  <c r="C117" i="12" s="1"/>
  <c r="AP118" i="3"/>
  <c r="BY118" i="3" s="1"/>
  <c r="C117" i="10" s="1"/>
  <c r="AR117" i="3"/>
  <c r="CA117" i="3" s="1"/>
  <c r="E116" i="10" s="1"/>
  <c r="AT116" i="3"/>
  <c r="CC116" i="3" s="1"/>
  <c r="G115" i="10" s="1"/>
  <c r="BM115" i="3"/>
  <c r="CV115" i="3" s="1"/>
  <c r="H114" i="12" s="1"/>
  <c r="AO115" i="3"/>
  <c r="BX115" i="3" s="1"/>
  <c r="B114" i="10" s="1"/>
  <c r="AB115" i="3"/>
  <c r="AR115" i="3" s="1"/>
  <c r="CA115" i="3" s="1"/>
  <c r="E114" i="10" s="1"/>
  <c r="Q115" i="3"/>
  <c r="BH114" i="3"/>
  <c r="CQ114" i="3" s="1"/>
  <c r="C113" i="12" s="1"/>
  <c r="AP114" i="3"/>
  <c r="BY114" i="3" s="1"/>
  <c r="C113" i="10" s="1"/>
  <c r="BK112" i="3"/>
  <c r="CT112" i="3" s="1"/>
  <c r="F111" i="12" s="1"/>
  <c r="AT112" i="3"/>
  <c r="CC112" i="3" s="1"/>
  <c r="G111" i="10" s="1"/>
  <c r="BM111" i="3"/>
  <c r="CV111" i="3" s="1"/>
  <c r="H110" i="12" s="1"/>
  <c r="AO111" i="3"/>
  <c r="BX111" i="3" s="1"/>
  <c r="B110" i="10" s="1"/>
  <c r="AB111" i="3"/>
  <c r="AR111" i="3" s="1"/>
  <c r="CA111" i="3" s="1"/>
  <c r="E110" i="10" s="1"/>
  <c r="Q111" i="3"/>
  <c r="BH110" i="3"/>
  <c r="CQ110" i="3" s="1"/>
  <c r="C109" i="12" s="1"/>
  <c r="AR109" i="3"/>
  <c r="CA109" i="3" s="1"/>
  <c r="E108" i="10" s="1"/>
  <c r="Q107" i="3"/>
  <c r="Q103" i="3"/>
  <c r="Q99" i="3"/>
  <c r="Q95" i="3"/>
  <c r="Q91" i="3"/>
  <c r="O71" i="3"/>
  <c r="BG70" i="3"/>
  <c r="CP70" i="3" s="1"/>
  <c r="B69" i="12" s="1"/>
  <c r="AD70" i="3"/>
  <c r="BJ70" i="3" s="1"/>
  <c r="CS70" i="3" s="1"/>
  <c r="E69" i="12" s="1"/>
  <c r="AS3" i="3"/>
  <c r="CB3" i="3" s="1"/>
  <c r="F2" i="10" s="1"/>
  <c r="BL321" i="3"/>
  <c r="CU321" i="3" s="1"/>
  <c r="BL320" i="3"/>
  <c r="CU320" i="3" s="1"/>
  <c r="BL319" i="3"/>
  <c r="CU319" i="3" s="1"/>
  <c r="BL318" i="3"/>
  <c r="CU318" i="3" s="1"/>
  <c r="BL317" i="3"/>
  <c r="CU317" i="3" s="1"/>
  <c r="BL316" i="3"/>
  <c r="CU316" i="3" s="1"/>
  <c r="BL315" i="3"/>
  <c r="CU315" i="3" s="1"/>
  <c r="BL314" i="3"/>
  <c r="CU314" i="3" s="1"/>
  <c r="BL313" i="3"/>
  <c r="CU313" i="3" s="1"/>
  <c r="AU313" i="3"/>
  <c r="BG311" i="3"/>
  <c r="CP311" i="3" s="1"/>
  <c r="AD311" i="3"/>
  <c r="AQ310" i="3"/>
  <c r="AR309" i="3"/>
  <c r="BJ308" i="3"/>
  <c r="CS308" i="3" s="1"/>
  <c r="E307" i="12" s="1"/>
  <c r="O307" i="3"/>
  <c r="BG306" i="3"/>
  <c r="CP306" i="3" s="1"/>
  <c r="B305" i="12" s="1"/>
  <c r="AD306" i="3"/>
  <c r="AQ305" i="3"/>
  <c r="BZ305" i="3" s="1"/>
  <c r="D304" i="10" s="1"/>
  <c r="O303" i="3"/>
  <c r="BG302" i="3"/>
  <c r="CP302" i="3" s="1"/>
  <c r="B301" i="12" s="1"/>
  <c r="AD302" i="3"/>
  <c r="BM302" i="3" s="1"/>
  <c r="CV302" i="3" s="1"/>
  <c r="H301" i="12" s="1"/>
  <c r="AQ301" i="3"/>
  <c r="BZ301" i="3" s="1"/>
  <c r="D300" i="10" s="1"/>
  <c r="BJ300" i="3"/>
  <c r="CS300" i="3" s="1"/>
  <c r="E299" i="12" s="1"/>
  <c r="O299" i="3"/>
  <c r="BG298" i="3"/>
  <c r="CP298" i="3" s="1"/>
  <c r="B297" i="12" s="1"/>
  <c r="AD298" i="3"/>
  <c r="BL295" i="3"/>
  <c r="CU295" i="3" s="1"/>
  <c r="G294" i="12" s="1"/>
  <c r="AU295" i="3"/>
  <c r="CD295" i="3" s="1"/>
  <c r="H294" i="10" s="1"/>
  <c r="O295" i="3"/>
  <c r="BG294" i="3"/>
  <c r="CP294" i="3" s="1"/>
  <c r="B293" i="12" s="1"/>
  <c r="AD294" i="3"/>
  <c r="BK294" i="3" s="1"/>
  <c r="CT294" i="3" s="1"/>
  <c r="F293" i="12" s="1"/>
  <c r="AQ293" i="3"/>
  <c r="BZ293" i="3" s="1"/>
  <c r="D292" i="10" s="1"/>
  <c r="AS292" i="3"/>
  <c r="CB292" i="3" s="1"/>
  <c r="F291" i="10" s="1"/>
  <c r="BL291" i="3"/>
  <c r="CU291" i="3" s="1"/>
  <c r="G290" i="12" s="1"/>
  <c r="AU291" i="3"/>
  <c r="CD291" i="3" s="1"/>
  <c r="H290" i="10" s="1"/>
  <c r="O291" i="3"/>
  <c r="BG290" i="3"/>
  <c r="CP290" i="3" s="1"/>
  <c r="B289" i="12" s="1"/>
  <c r="AD290" i="3"/>
  <c r="AQ289" i="3"/>
  <c r="BZ289" i="3" s="1"/>
  <c r="D288" i="10" s="1"/>
  <c r="BJ288" i="3"/>
  <c r="CS288" i="3" s="1"/>
  <c r="E287" i="12" s="1"/>
  <c r="AS288" i="3"/>
  <c r="CB288" i="3" s="1"/>
  <c r="F287" i="10" s="1"/>
  <c r="BL287" i="3"/>
  <c r="CU287" i="3" s="1"/>
  <c r="G286" i="12" s="1"/>
  <c r="O287" i="3"/>
  <c r="BG286" i="3"/>
  <c r="CP286" i="3" s="1"/>
  <c r="B285" i="12" s="1"/>
  <c r="AD286" i="3"/>
  <c r="BJ284" i="3"/>
  <c r="CS284" i="3" s="1"/>
  <c r="E283" i="12" s="1"/>
  <c r="AS284" i="3"/>
  <c r="CB284" i="3" s="1"/>
  <c r="F283" i="10" s="1"/>
  <c r="BL283" i="3"/>
  <c r="CU283" i="3" s="1"/>
  <c r="G282" i="12" s="1"/>
  <c r="AU283" i="3"/>
  <c r="CD283" i="3" s="1"/>
  <c r="H282" i="10" s="1"/>
  <c r="O283" i="3"/>
  <c r="BG282" i="3"/>
  <c r="CP282" i="3" s="1"/>
  <c r="B281" i="12" s="1"/>
  <c r="AD282" i="3"/>
  <c r="BI282" i="3" s="1"/>
  <c r="CR282" i="3" s="1"/>
  <c r="D281" i="12" s="1"/>
  <c r="AQ281" i="3"/>
  <c r="BZ281" i="3" s="1"/>
  <c r="D280" i="10" s="1"/>
  <c r="BL279" i="3"/>
  <c r="CU279" i="3" s="1"/>
  <c r="G278" i="12" s="1"/>
  <c r="O279" i="3"/>
  <c r="BG278" i="3"/>
  <c r="CP278" i="3" s="1"/>
  <c r="B277" i="12" s="1"/>
  <c r="AD278" i="3"/>
  <c r="AQ277" i="3"/>
  <c r="BZ277" i="3" s="1"/>
  <c r="D276" i="10" s="1"/>
  <c r="BJ276" i="3"/>
  <c r="CS276" i="3" s="1"/>
  <c r="E275" i="12" s="1"/>
  <c r="AS276" i="3"/>
  <c r="CB276" i="3" s="1"/>
  <c r="F275" i="10" s="1"/>
  <c r="O275" i="3"/>
  <c r="BG274" i="3"/>
  <c r="CP274" i="3" s="1"/>
  <c r="B273" i="12" s="1"/>
  <c r="AD274" i="3"/>
  <c r="BJ272" i="3"/>
  <c r="CS272" i="3" s="1"/>
  <c r="E271" i="12" s="1"/>
  <c r="AS272" i="3"/>
  <c r="CB272" i="3" s="1"/>
  <c r="F271" i="10" s="1"/>
  <c r="BL271" i="3"/>
  <c r="CU271" i="3" s="1"/>
  <c r="G270" i="12" s="1"/>
  <c r="O271" i="3"/>
  <c r="BG270" i="3"/>
  <c r="CP270" i="3" s="1"/>
  <c r="B269" i="12" s="1"/>
  <c r="AD270" i="3"/>
  <c r="BI270" i="3" s="1"/>
  <c r="CR270" i="3" s="1"/>
  <c r="D269" i="12" s="1"/>
  <c r="AQ269" i="3"/>
  <c r="BZ269" i="3" s="1"/>
  <c r="D268" i="10" s="1"/>
  <c r="AS268" i="3"/>
  <c r="CB268" i="3" s="1"/>
  <c r="F267" i="10" s="1"/>
  <c r="BL267" i="3"/>
  <c r="CU267" i="3" s="1"/>
  <c r="G266" i="12" s="1"/>
  <c r="AU267" i="3"/>
  <c r="CD267" i="3" s="1"/>
  <c r="H266" i="10" s="1"/>
  <c r="O267" i="3"/>
  <c r="BG266" i="3"/>
  <c r="CP266" i="3" s="1"/>
  <c r="B265" i="12" s="1"/>
  <c r="AD266" i="3"/>
  <c r="AQ265" i="3"/>
  <c r="BZ265" i="3" s="1"/>
  <c r="D264" i="10" s="1"/>
  <c r="AS264" i="3"/>
  <c r="CB264" i="3" s="1"/>
  <c r="F263" i="10" s="1"/>
  <c r="O263" i="3"/>
  <c r="BG262" i="3"/>
  <c r="CP262" i="3" s="1"/>
  <c r="B261" i="12" s="1"/>
  <c r="AD262" i="3"/>
  <c r="BJ260" i="3"/>
  <c r="CS260" i="3" s="1"/>
  <c r="E259" i="12" s="1"/>
  <c r="AU259" i="3"/>
  <c r="CD259" i="3" s="1"/>
  <c r="H258" i="10" s="1"/>
  <c r="O259" i="3"/>
  <c r="BG258" i="3"/>
  <c r="CP258" i="3" s="1"/>
  <c r="B257" i="12" s="1"/>
  <c r="AD258" i="3"/>
  <c r="BJ256" i="3"/>
  <c r="CS256" i="3" s="1"/>
  <c r="E255" i="12" s="1"/>
  <c r="AS256" i="3"/>
  <c r="CB256" i="3" s="1"/>
  <c r="F255" i="10" s="1"/>
  <c r="O255" i="3"/>
  <c r="BG254" i="3"/>
  <c r="CP254" i="3" s="1"/>
  <c r="B253" i="12" s="1"/>
  <c r="AD254" i="3"/>
  <c r="AQ253" i="3"/>
  <c r="BZ253" i="3" s="1"/>
  <c r="D252" i="10" s="1"/>
  <c r="BJ252" i="3"/>
  <c r="CS252" i="3" s="1"/>
  <c r="E251" i="12" s="1"/>
  <c r="O251" i="3"/>
  <c r="BG250" i="3"/>
  <c r="CP250" i="3" s="1"/>
  <c r="B249" i="12" s="1"/>
  <c r="AD250" i="3"/>
  <c r="BJ248" i="3"/>
  <c r="CS248" i="3" s="1"/>
  <c r="E247" i="12" s="1"/>
  <c r="AS248" i="3"/>
  <c r="CB248" i="3" s="1"/>
  <c r="F247" i="10" s="1"/>
  <c r="O247" i="3"/>
  <c r="BG246" i="3"/>
  <c r="CP246" i="3" s="1"/>
  <c r="B245" i="12" s="1"/>
  <c r="AD246" i="3"/>
  <c r="AQ245" i="3"/>
  <c r="BZ245" i="3" s="1"/>
  <c r="D244" i="10" s="1"/>
  <c r="BJ244" i="3"/>
  <c r="CS244" i="3" s="1"/>
  <c r="E243" i="12" s="1"/>
  <c r="O243" i="3"/>
  <c r="BG242" i="3"/>
  <c r="CP242" i="3" s="1"/>
  <c r="B241" i="12" s="1"/>
  <c r="AD242" i="3"/>
  <c r="AQ241" i="3"/>
  <c r="BZ241" i="3" s="1"/>
  <c r="D240" i="10" s="1"/>
  <c r="AS240" i="3"/>
  <c r="CB240" i="3" s="1"/>
  <c r="F239" i="10" s="1"/>
  <c r="AU239" i="3"/>
  <c r="CD239" i="3" s="1"/>
  <c r="H238" i="10" s="1"/>
  <c r="O239" i="3"/>
  <c r="BG238" i="3"/>
  <c r="CP238" i="3" s="1"/>
  <c r="B237" i="12" s="1"/>
  <c r="AD238" i="3"/>
  <c r="BI238" i="3" s="1"/>
  <c r="CR238" i="3" s="1"/>
  <c r="D237" i="12" s="1"/>
  <c r="BJ236" i="3"/>
  <c r="CS236" i="3" s="1"/>
  <c r="E235" i="12" s="1"/>
  <c r="O235" i="3"/>
  <c r="BG234" i="3"/>
  <c r="CP234" i="3" s="1"/>
  <c r="B233" i="12" s="1"/>
  <c r="AD234" i="3"/>
  <c r="AQ233" i="3"/>
  <c r="BZ233" i="3" s="1"/>
  <c r="D232" i="10" s="1"/>
  <c r="BJ232" i="3"/>
  <c r="CS232" i="3" s="1"/>
  <c r="E231" i="12" s="1"/>
  <c r="BL231" i="3"/>
  <c r="CU231" i="3" s="1"/>
  <c r="G230" i="12" s="1"/>
  <c r="O231" i="3"/>
  <c r="BG230" i="3"/>
  <c r="CP230" i="3" s="1"/>
  <c r="B229" i="12" s="1"/>
  <c r="AD230" i="3"/>
  <c r="AQ229" i="3"/>
  <c r="BZ229" i="3" s="1"/>
  <c r="D228" i="10" s="1"/>
  <c r="BL227" i="3"/>
  <c r="CU227" i="3" s="1"/>
  <c r="G226" i="12" s="1"/>
  <c r="O227" i="3"/>
  <c r="BG226" i="3"/>
  <c r="CP226" i="3" s="1"/>
  <c r="B225" i="12" s="1"/>
  <c r="AD226" i="3"/>
  <c r="BJ224" i="3"/>
  <c r="CS224" i="3" s="1"/>
  <c r="E223" i="12" s="1"/>
  <c r="AS224" i="3"/>
  <c r="CB224" i="3" s="1"/>
  <c r="F223" i="10" s="1"/>
  <c r="BL223" i="3"/>
  <c r="CU223" i="3" s="1"/>
  <c r="G222" i="12" s="1"/>
  <c r="AU223" i="3"/>
  <c r="CD223" i="3" s="1"/>
  <c r="H222" i="10" s="1"/>
  <c r="O223" i="3"/>
  <c r="BG222" i="3"/>
  <c r="CP222" i="3" s="1"/>
  <c r="B221" i="12" s="1"/>
  <c r="AD222" i="3"/>
  <c r="AQ221" i="3"/>
  <c r="BZ221" i="3" s="1"/>
  <c r="D220" i="10" s="1"/>
  <c r="BJ220" i="3"/>
  <c r="CS220" i="3" s="1"/>
  <c r="E219" i="12" s="1"/>
  <c r="AS220" i="3"/>
  <c r="CB220" i="3" s="1"/>
  <c r="F219" i="10" s="1"/>
  <c r="BL219" i="3"/>
  <c r="CU219" i="3" s="1"/>
  <c r="G218" i="12" s="1"/>
  <c r="O219" i="3"/>
  <c r="BG218" i="3"/>
  <c r="CP218" i="3" s="1"/>
  <c r="B217" i="12" s="1"/>
  <c r="AD218" i="3"/>
  <c r="AQ217" i="3"/>
  <c r="BZ217" i="3" s="1"/>
  <c r="D216" i="10" s="1"/>
  <c r="AS216" i="3"/>
  <c r="CB216" i="3" s="1"/>
  <c r="F215" i="10" s="1"/>
  <c r="BL215" i="3"/>
  <c r="CU215" i="3" s="1"/>
  <c r="G214" i="12" s="1"/>
  <c r="AU215" i="3"/>
  <c r="CD215" i="3" s="1"/>
  <c r="H214" i="10" s="1"/>
  <c r="O215" i="3"/>
  <c r="BG214" i="3"/>
  <c r="CP214" i="3" s="1"/>
  <c r="B213" i="12" s="1"/>
  <c r="AD214" i="3"/>
  <c r="AQ213" i="3"/>
  <c r="BZ213" i="3" s="1"/>
  <c r="D212" i="10" s="1"/>
  <c r="AS212" i="3"/>
  <c r="CB212" i="3" s="1"/>
  <c r="F211" i="10" s="1"/>
  <c r="BL211" i="3"/>
  <c r="CU211" i="3" s="1"/>
  <c r="G210" i="12" s="1"/>
  <c r="O211" i="3"/>
  <c r="BG210" i="3"/>
  <c r="CP210" i="3" s="1"/>
  <c r="B209" i="12" s="1"/>
  <c r="AD210" i="3"/>
  <c r="AQ209" i="3"/>
  <c r="BZ209" i="3" s="1"/>
  <c r="D208" i="10" s="1"/>
  <c r="BJ208" i="3"/>
  <c r="CS208" i="3" s="1"/>
  <c r="E207" i="12" s="1"/>
  <c r="AS208" i="3"/>
  <c r="CB208" i="3" s="1"/>
  <c r="F207" i="10" s="1"/>
  <c r="AU207" i="3"/>
  <c r="CD207" i="3" s="1"/>
  <c r="H206" i="10" s="1"/>
  <c r="O207" i="3"/>
  <c r="BG206" i="3"/>
  <c r="CP206" i="3" s="1"/>
  <c r="B205" i="12" s="1"/>
  <c r="AD206" i="3"/>
  <c r="AQ205" i="3"/>
  <c r="BZ205" i="3" s="1"/>
  <c r="D204" i="10" s="1"/>
  <c r="BJ204" i="3"/>
  <c r="CS204" i="3" s="1"/>
  <c r="E203" i="12" s="1"/>
  <c r="AS204" i="3"/>
  <c r="CB204" i="3" s="1"/>
  <c r="F203" i="10" s="1"/>
  <c r="BL203" i="3"/>
  <c r="CU203" i="3" s="1"/>
  <c r="G202" i="12" s="1"/>
  <c r="O203" i="3"/>
  <c r="BG202" i="3"/>
  <c r="CP202" i="3" s="1"/>
  <c r="B201" i="12" s="1"/>
  <c r="AD202" i="3"/>
  <c r="AQ201" i="3"/>
  <c r="BZ201" i="3" s="1"/>
  <c r="D200" i="10" s="1"/>
  <c r="BL199" i="3"/>
  <c r="CU199" i="3" s="1"/>
  <c r="G198" i="12" s="1"/>
  <c r="AU199" i="3"/>
  <c r="CD199" i="3" s="1"/>
  <c r="H198" i="10" s="1"/>
  <c r="O199" i="3"/>
  <c r="BG198" i="3"/>
  <c r="CP198" i="3" s="1"/>
  <c r="B197" i="12" s="1"/>
  <c r="AD198" i="3"/>
  <c r="BL198" i="3" s="1"/>
  <c r="CU198" i="3" s="1"/>
  <c r="G197" i="12" s="1"/>
  <c r="BJ196" i="3"/>
  <c r="CS196" i="3" s="1"/>
  <c r="E195" i="12" s="1"/>
  <c r="O195" i="3"/>
  <c r="BG194" i="3"/>
  <c r="CP194" i="3" s="1"/>
  <c r="B193" i="12" s="1"/>
  <c r="AD194" i="3"/>
  <c r="BJ192" i="3"/>
  <c r="CS192" i="3" s="1"/>
  <c r="E191" i="12" s="1"/>
  <c r="AS192" i="3"/>
  <c r="CB192" i="3" s="1"/>
  <c r="F191" i="10" s="1"/>
  <c r="AU191" i="3"/>
  <c r="CD191" i="3" s="1"/>
  <c r="H190" i="10" s="1"/>
  <c r="O191" i="3"/>
  <c r="BG190" i="3"/>
  <c r="CP190" i="3" s="1"/>
  <c r="B189" i="12" s="1"/>
  <c r="AD190" i="3"/>
  <c r="AQ189" i="3"/>
  <c r="BZ189" i="3" s="1"/>
  <c r="D188" i="10" s="1"/>
  <c r="AS188" i="3"/>
  <c r="CB188" i="3" s="1"/>
  <c r="F187" i="10" s="1"/>
  <c r="O187" i="3"/>
  <c r="BG186" i="3"/>
  <c r="CP186" i="3" s="1"/>
  <c r="B185" i="12" s="1"/>
  <c r="AD186" i="3"/>
  <c r="BJ184" i="3"/>
  <c r="CS184" i="3" s="1"/>
  <c r="E183" i="12" s="1"/>
  <c r="BL183" i="3"/>
  <c r="CU183" i="3" s="1"/>
  <c r="G182" i="12" s="1"/>
  <c r="O183" i="3"/>
  <c r="BG182" i="3"/>
  <c r="CP182" i="3" s="1"/>
  <c r="B181" i="12" s="1"/>
  <c r="AD182" i="3"/>
  <c r="BJ180" i="3"/>
  <c r="CS180" i="3" s="1"/>
  <c r="E179" i="12" s="1"/>
  <c r="BL179" i="3"/>
  <c r="CU179" i="3" s="1"/>
  <c r="G178" i="12" s="1"/>
  <c r="O179" i="3"/>
  <c r="BG178" i="3"/>
  <c r="CP178" i="3" s="1"/>
  <c r="B177" i="12" s="1"/>
  <c r="AD178" i="3"/>
  <c r="AQ177" i="3"/>
  <c r="BZ177" i="3" s="1"/>
  <c r="D176" i="10" s="1"/>
  <c r="BJ176" i="3"/>
  <c r="CS176" i="3" s="1"/>
  <c r="E175" i="12" s="1"/>
  <c r="O175" i="3"/>
  <c r="BG174" i="3"/>
  <c r="CP174" i="3" s="1"/>
  <c r="B173" i="12" s="1"/>
  <c r="AD174" i="3"/>
  <c r="AQ173" i="3"/>
  <c r="BZ173" i="3" s="1"/>
  <c r="D172" i="10" s="1"/>
  <c r="BJ172" i="3"/>
  <c r="CS172" i="3" s="1"/>
  <c r="E171" i="12" s="1"/>
  <c r="O171" i="3"/>
  <c r="BG170" i="3"/>
  <c r="CP170" i="3" s="1"/>
  <c r="B169" i="12" s="1"/>
  <c r="AD170" i="3"/>
  <c r="AQ169" i="3"/>
  <c r="BZ169" i="3" s="1"/>
  <c r="D168" i="10" s="1"/>
  <c r="BJ168" i="3"/>
  <c r="CS168" i="3" s="1"/>
  <c r="E167" i="12" s="1"/>
  <c r="AS168" i="3"/>
  <c r="CB168" i="3" s="1"/>
  <c r="F167" i="10" s="1"/>
  <c r="AU167" i="3"/>
  <c r="CD167" i="3" s="1"/>
  <c r="H166" i="10" s="1"/>
  <c r="O167" i="3"/>
  <c r="BG166" i="3"/>
  <c r="CP166" i="3" s="1"/>
  <c r="B165" i="12" s="1"/>
  <c r="AD166" i="3"/>
  <c r="AQ165" i="3"/>
  <c r="BZ165" i="3" s="1"/>
  <c r="D164" i="10" s="1"/>
  <c r="BJ164" i="3"/>
  <c r="CS164" i="3" s="1"/>
  <c r="E163" i="12" s="1"/>
  <c r="AS164" i="3"/>
  <c r="CB164" i="3" s="1"/>
  <c r="F163" i="10" s="1"/>
  <c r="BL163" i="3"/>
  <c r="CU163" i="3" s="1"/>
  <c r="G162" i="12" s="1"/>
  <c r="AU163" i="3"/>
  <c r="CD163" i="3" s="1"/>
  <c r="H162" i="10" s="1"/>
  <c r="O163" i="3"/>
  <c r="BG162" i="3"/>
  <c r="CP162" i="3" s="1"/>
  <c r="B161" i="12" s="1"/>
  <c r="AD162" i="3"/>
  <c r="BJ160" i="3"/>
  <c r="CS160" i="3" s="1"/>
  <c r="E159" i="12" s="1"/>
  <c r="AS160" i="3"/>
  <c r="CB160" i="3" s="1"/>
  <c r="F159" i="10" s="1"/>
  <c r="BL159" i="3"/>
  <c r="CU159" i="3" s="1"/>
  <c r="G158" i="12" s="1"/>
  <c r="O159" i="3"/>
  <c r="BG158" i="3"/>
  <c r="CP158" i="3" s="1"/>
  <c r="B157" i="12" s="1"/>
  <c r="AD158" i="3"/>
  <c r="AQ157" i="3"/>
  <c r="BZ157" i="3" s="1"/>
  <c r="D156" i="10" s="1"/>
  <c r="AS156" i="3"/>
  <c r="CB156" i="3" s="1"/>
  <c r="F155" i="10" s="1"/>
  <c r="BL155" i="3"/>
  <c r="CU155" i="3" s="1"/>
  <c r="G154" i="12" s="1"/>
  <c r="AU155" i="3"/>
  <c r="CD155" i="3" s="1"/>
  <c r="H154" i="10" s="1"/>
  <c r="O155" i="3"/>
  <c r="BG154" i="3"/>
  <c r="CP154" i="3" s="1"/>
  <c r="B153" i="12" s="1"/>
  <c r="AD154" i="3"/>
  <c r="AQ153" i="3"/>
  <c r="BZ153" i="3" s="1"/>
  <c r="D152" i="10" s="1"/>
  <c r="AS152" i="3"/>
  <c r="CB152" i="3" s="1"/>
  <c r="F151" i="10" s="1"/>
  <c r="BL151" i="3"/>
  <c r="CU151" i="3" s="1"/>
  <c r="G150" i="12" s="1"/>
  <c r="O151" i="3"/>
  <c r="BG150" i="3"/>
  <c r="CP150" i="3" s="1"/>
  <c r="B149" i="12" s="1"/>
  <c r="AD150" i="3"/>
  <c r="BJ148" i="3"/>
  <c r="CS148" i="3" s="1"/>
  <c r="E147" i="12" s="1"/>
  <c r="AS148" i="3"/>
  <c r="CB148" i="3" s="1"/>
  <c r="F147" i="10" s="1"/>
  <c r="BL147" i="3"/>
  <c r="CU147" i="3" s="1"/>
  <c r="G146" i="12" s="1"/>
  <c r="O147" i="3"/>
  <c r="BG146" i="3"/>
  <c r="CP146" i="3" s="1"/>
  <c r="B145" i="12" s="1"/>
  <c r="AD146" i="3"/>
  <c r="AQ145" i="3"/>
  <c r="BZ145" i="3" s="1"/>
  <c r="D144" i="10" s="1"/>
  <c r="BJ144" i="3"/>
  <c r="CS144" i="3" s="1"/>
  <c r="E143" i="12" s="1"/>
  <c r="AS144" i="3"/>
  <c r="CB144" i="3" s="1"/>
  <c r="F143" i="10" s="1"/>
  <c r="BL143" i="3"/>
  <c r="CU143" i="3" s="1"/>
  <c r="G142" i="12" s="1"/>
  <c r="O143" i="3"/>
  <c r="BG142" i="3"/>
  <c r="CP142" i="3" s="1"/>
  <c r="B141" i="12" s="1"/>
  <c r="AD142" i="3"/>
  <c r="AQ141" i="3"/>
  <c r="BZ141" i="3" s="1"/>
  <c r="D140" i="10" s="1"/>
  <c r="AS140" i="3"/>
  <c r="CB140" i="3" s="1"/>
  <c r="F139" i="10" s="1"/>
  <c r="BL139" i="3"/>
  <c r="CU139" i="3" s="1"/>
  <c r="G138" i="12" s="1"/>
  <c r="O139" i="3"/>
  <c r="BG138" i="3"/>
  <c r="CP138" i="3" s="1"/>
  <c r="B137" i="12" s="1"/>
  <c r="AD138" i="3"/>
  <c r="BJ136" i="3"/>
  <c r="CS136" i="3" s="1"/>
  <c r="E135" i="12" s="1"/>
  <c r="AS136" i="3"/>
  <c r="CB136" i="3" s="1"/>
  <c r="F135" i="10" s="1"/>
  <c r="BL135" i="3"/>
  <c r="CU135" i="3" s="1"/>
  <c r="G134" i="12" s="1"/>
  <c r="AU135" i="3"/>
  <c r="CD135" i="3" s="1"/>
  <c r="H134" i="10" s="1"/>
  <c r="O135" i="3"/>
  <c r="BG134" i="3"/>
  <c r="CP134" i="3" s="1"/>
  <c r="B133" i="12" s="1"/>
  <c r="AD134" i="3"/>
  <c r="AQ133" i="3"/>
  <c r="BZ133" i="3" s="1"/>
  <c r="D132" i="10" s="1"/>
  <c r="BJ132" i="3"/>
  <c r="CS132" i="3" s="1"/>
  <c r="E131" i="12" s="1"/>
  <c r="AS132" i="3"/>
  <c r="CB132" i="3" s="1"/>
  <c r="F131" i="10" s="1"/>
  <c r="O131" i="3"/>
  <c r="BG130" i="3"/>
  <c r="CP130" i="3" s="1"/>
  <c r="B129" i="12" s="1"/>
  <c r="AD130" i="3"/>
  <c r="AQ129" i="3"/>
  <c r="BZ129" i="3" s="1"/>
  <c r="D128" i="10" s="1"/>
  <c r="BL127" i="3"/>
  <c r="CU127" i="3" s="1"/>
  <c r="G126" i="12" s="1"/>
  <c r="AU127" i="3"/>
  <c r="CD127" i="3" s="1"/>
  <c r="H126" i="10" s="1"/>
  <c r="O127" i="3"/>
  <c r="BG126" i="3"/>
  <c r="CP126" i="3" s="1"/>
  <c r="B125" i="12" s="1"/>
  <c r="AD126" i="3"/>
  <c r="BJ124" i="3"/>
  <c r="CS124" i="3" s="1"/>
  <c r="E123" i="12" s="1"/>
  <c r="BL123" i="3"/>
  <c r="CU123" i="3" s="1"/>
  <c r="G122" i="12" s="1"/>
  <c r="O123" i="3"/>
  <c r="BG122" i="3"/>
  <c r="CP122" i="3" s="1"/>
  <c r="B121" i="12" s="1"/>
  <c r="AD122" i="3"/>
  <c r="AS120" i="3"/>
  <c r="CB120" i="3" s="1"/>
  <c r="F119" i="10" s="1"/>
  <c r="AU119" i="3"/>
  <c r="CD119" i="3" s="1"/>
  <c r="H118" i="10" s="1"/>
  <c r="O119" i="3"/>
  <c r="BG118" i="3"/>
  <c r="CP118" i="3" s="1"/>
  <c r="B117" i="12" s="1"/>
  <c r="AD118" i="3"/>
  <c r="AQ117" i="3"/>
  <c r="BZ117" i="3" s="1"/>
  <c r="D116" i="10" s="1"/>
  <c r="BJ116" i="3"/>
  <c r="CS116" i="3" s="1"/>
  <c r="E115" i="12" s="1"/>
  <c r="AS116" i="3"/>
  <c r="CB116" i="3" s="1"/>
  <c r="F115" i="10" s="1"/>
  <c r="BL115" i="3"/>
  <c r="CU115" i="3" s="1"/>
  <c r="G114" i="12" s="1"/>
  <c r="O115" i="3"/>
  <c r="BG114" i="3"/>
  <c r="CP114" i="3" s="1"/>
  <c r="B113" i="12" s="1"/>
  <c r="AD114" i="3"/>
  <c r="BJ112" i="3"/>
  <c r="CS112" i="3" s="1"/>
  <c r="E111" i="12" s="1"/>
  <c r="AS112" i="3"/>
  <c r="CB112" i="3" s="1"/>
  <c r="F111" i="10" s="1"/>
  <c r="BL111" i="3"/>
  <c r="CU111" i="3" s="1"/>
  <c r="G110" i="12" s="1"/>
  <c r="AU111" i="3"/>
  <c r="CD111" i="3" s="1"/>
  <c r="H110" i="10" s="1"/>
  <c r="O111" i="3"/>
  <c r="BG110" i="3"/>
  <c r="CP110" i="3" s="1"/>
  <c r="B109" i="12" s="1"/>
  <c r="AD110" i="3"/>
  <c r="AQ109" i="3"/>
  <c r="BZ109" i="3" s="1"/>
  <c r="D108" i="10" s="1"/>
  <c r="BL107" i="3"/>
  <c r="CU107" i="3" s="1"/>
  <c r="G106" i="12" s="1"/>
  <c r="O107" i="3"/>
  <c r="BG106" i="3"/>
  <c r="CP106" i="3" s="1"/>
  <c r="B105" i="12" s="1"/>
  <c r="AD106" i="3"/>
  <c r="BJ104" i="3"/>
  <c r="CS104" i="3" s="1"/>
  <c r="E103" i="12" s="1"/>
  <c r="AS104" i="3"/>
  <c r="CB104" i="3" s="1"/>
  <c r="F103" i="10" s="1"/>
  <c r="BL103" i="3"/>
  <c r="CU103" i="3" s="1"/>
  <c r="G102" i="12" s="1"/>
  <c r="O103" i="3"/>
  <c r="BG102" i="3"/>
  <c r="CP102" i="3" s="1"/>
  <c r="B101" i="12" s="1"/>
  <c r="AD102" i="3"/>
  <c r="BK102" i="3" s="1"/>
  <c r="CT102" i="3" s="1"/>
  <c r="F101" i="12" s="1"/>
  <c r="BJ100" i="3"/>
  <c r="CS100" i="3" s="1"/>
  <c r="E99" i="12" s="1"/>
  <c r="AS100" i="3"/>
  <c r="CB100" i="3" s="1"/>
  <c r="F99" i="10" s="1"/>
  <c r="BL99" i="3"/>
  <c r="CU99" i="3" s="1"/>
  <c r="G98" i="12" s="1"/>
  <c r="O99" i="3"/>
  <c r="BG98" i="3"/>
  <c r="CP98" i="3" s="1"/>
  <c r="B97" i="12" s="1"/>
  <c r="AD98" i="3"/>
  <c r="BJ96" i="3"/>
  <c r="CS96" i="3" s="1"/>
  <c r="E95" i="12" s="1"/>
  <c r="AS96" i="3"/>
  <c r="CB96" i="3" s="1"/>
  <c r="F95" i="10" s="1"/>
  <c r="BL95" i="3"/>
  <c r="CU95" i="3" s="1"/>
  <c r="G94" i="12" s="1"/>
  <c r="O95" i="3"/>
  <c r="BG94" i="3"/>
  <c r="CP94" i="3" s="1"/>
  <c r="B93" i="12" s="1"/>
  <c r="AD94" i="3"/>
  <c r="BJ92" i="3"/>
  <c r="CS92" i="3" s="1"/>
  <c r="E91" i="12" s="1"/>
  <c r="AS92" i="3"/>
  <c r="CB92" i="3" s="1"/>
  <c r="F91" i="10" s="1"/>
  <c r="BL91" i="3"/>
  <c r="CU91" i="3" s="1"/>
  <c r="G90" i="12" s="1"/>
  <c r="O91" i="3"/>
  <c r="BG90" i="3"/>
  <c r="CP90" i="3" s="1"/>
  <c r="B89" i="12" s="1"/>
  <c r="AD90" i="3"/>
  <c r="BJ88" i="3"/>
  <c r="CS88" i="3" s="1"/>
  <c r="E87" i="12" s="1"/>
  <c r="AS88" i="3"/>
  <c r="CB88" i="3" s="1"/>
  <c r="F87" i="10" s="1"/>
  <c r="BL87" i="3"/>
  <c r="CU87" i="3" s="1"/>
  <c r="G86" i="12" s="1"/>
  <c r="AU87" i="3"/>
  <c r="CD87" i="3" s="1"/>
  <c r="H86" i="10" s="1"/>
  <c r="AO87" i="3"/>
  <c r="BX87" i="3" s="1"/>
  <c r="B86" i="10" s="1"/>
  <c r="AB87" i="3"/>
  <c r="AR87" i="3" s="1"/>
  <c r="CA87" i="3" s="1"/>
  <c r="E86" i="10" s="1"/>
  <c r="BH86" i="3"/>
  <c r="CQ86" i="3" s="1"/>
  <c r="C85" i="12" s="1"/>
  <c r="AO84" i="3"/>
  <c r="BX84" i="3" s="1"/>
  <c r="B83" i="10" s="1"/>
  <c r="AB84" i="3"/>
  <c r="AU84" i="3" s="1"/>
  <c r="CD84" i="3" s="1"/>
  <c r="H83" i="10" s="1"/>
  <c r="BH83" i="3"/>
  <c r="CQ83" i="3" s="1"/>
  <c r="C82" i="12" s="1"/>
  <c r="BJ82" i="3"/>
  <c r="CS82" i="3" s="1"/>
  <c r="E81" i="12" s="1"/>
  <c r="AQ72" i="3"/>
  <c r="BZ72" i="3" s="1"/>
  <c r="D71" i="10" s="1"/>
  <c r="BG81" i="3"/>
  <c r="CP81" i="3" s="1"/>
  <c r="B80" i="12" s="1"/>
  <c r="AD81" i="3"/>
  <c r="BJ81" i="3" s="1"/>
  <c r="CS81" i="3" s="1"/>
  <c r="E80" i="12" s="1"/>
  <c r="AR80" i="3"/>
  <c r="CA80" i="3" s="1"/>
  <c r="E79" i="10" s="1"/>
  <c r="AO79" i="3"/>
  <c r="BX79" i="3" s="1"/>
  <c r="B78" i="10" s="1"/>
  <c r="AB79" i="3"/>
  <c r="AT79" i="3" s="1"/>
  <c r="CC79" i="3" s="1"/>
  <c r="G78" i="10" s="1"/>
  <c r="BH78" i="3"/>
  <c r="CQ78" i="3" s="1"/>
  <c r="C77" i="12" s="1"/>
  <c r="BM76" i="3"/>
  <c r="CV76" i="3" s="1"/>
  <c r="H75" i="12" s="1"/>
  <c r="AV76" i="3"/>
  <c r="CE76" i="3" s="1"/>
  <c r="I75" i="10" s="1"/>
  <c r="BG73" i="3"/>
  <c r="CP73" i="3" s="1"/>
  <c r="B72" i="12" s="1"/>
  <c r="AD73" i="3"/>
  <c r="BJ73" i="3" s="1"/>
  <c r="CS73" i="3" s="1"/>
  <c r="E72" i="12" s="1"/>
  <c r="AR72" i="3"/>
  <c r="CA72" i="3" s="1"/>
  <c r="E71" i="10" s="1"/>
  <c r="AO71" i="3"/>
  <c r="BX71" i="3" s="1"/>
  <c r="B70" i="10" s="1"/>
  <c r="AB71" i="3"/>
  <c r="AP71" i="3" s="1"/>
  <c r="BY71" i="3" s="1"/>
  <c r="C70" i="10" s="1"/>
  <c r="BH70" i="3"/>
  <c r="CQ70" i="3" s="1"/>
  <c r="C69" i="12" s="1"/>
  <c r="BG65" i="3"/>
  <c r="CP65" i="3" s="1"/>
  <c r="B64" i="12" s="1"/>
  <c r="AD65" i="3"/>
  <c r="BK65" i="3" s="1"/>
  <c r="CT65" i="3" s="1"/>
  <c r="F64" i="12" s="1"/>
  <c r="AO63" i="3"/>
  <c r="BX63" i="3" s="1"/>
  <c r="B62" i="10" s="1"/>
  <c r="AB63" i="3"/>
  <c r="AS63" i="3" s="1"/>
  <c r="CB63" i="3" s="1"/>
  <c r="F62" i="10" s="1"/>
  <c r="BH62" i="3"/>
  <c r="CQ62" i="3" s="1"/>
  <c r="C61" i="12" s="1"/>
  <c r="BG57" i="3"/>
  <c r="CP57" i="3" s="1"/>
  <c r="B56" i="12" s="1"/>
  <c r="AD57" i="3"/>
  <c r="BK57" i="3" s="1"/>
  <c r="CT57" i="3" s="1"/>
  <c r="F56" i="12" s="1"/>
  <c r="AO55" i="3"/>
  <c r="BX55" i="3" s="1"/>
  <c r="B54" i="10" s="1"/>
  <c r="AB55" i="3"/>
  <c r="AU55" i="3" s="1"/>
  <c r="CD55" i="3" s="1"/>
  <c r="H54" i="10" s="1"/>
  <c r="BH54" i="3"/>
  <c r="CQ54" i="3" s="1"/>
  <c r="C53" i="12" s="1"/>
  <c r="BG49" i="3"/>
  <c r="CP49" i="3" s="1"/>
  <c r="B48" i="12" s="1"/>
  <c r="AD49" i="3"/>
  <c r="BI49" i="3" s="1"/>
  <c r="CR49" i="3" s="1"/>
  <c r="D48" i="12" s="1"/>
  <c r="AO47" i="3"/>
  <c r="BX47" i="3" s="1"/>
  <c r="B46" i="10" s="1"/>
  <c r="AB47" i="3"/>
  <c r="AU47" i="3" s="1"/>
  <c r="CD47" i="3" s="1"/>
  <c r="H46" i="10" s="1"/>
  <c r="BH46" i="3"/>
  <c r="CQ46" i="3" s="1"/>
  <c r="C45" i="12" s="1"/>
  <c r="BG41" i="3"/>
  <c r="CP41" i="3" s="1"/>
  <c r="B40" i="12" s="1"/>
  <c r="AD41" i="3"/>
  <c r="BJ41" i="3" s="1"/>
  <c r="CS41" i="3" s="1"/>
  <c r="E40" i="12" s="1"/>
  <c r="BH38" i="3"/>
  <c r="CQ38" i="3" s="1"/>
  <c r="C37" i="12" s="1"/>
  <c r="BG33" i="3"/>
  <c r="CP33" i="3" s="1"/>
  <c r="B32" i="12" s="1"/>
  <c r="AD33" i="3"/>
  <c r="BK33" i="3" s="1"/>
  <c r="CT33" i="3" s="1"/>
  <c r="F32" i="12" s="1"/>
  <c r="AO31" i="3"/>
  <c r="BX31" i="3" s="1"/>
  <c r="B30" i="10" s="1"/>
  <c r="AB31" i="3"/>
  <c r="AP31" i="3" s="1"/>
  <c r="BY31" i="3" s="1"/>
  <c r="C30" i="10" s="1"/>
  <c r="BH30" i="3"/>
  <c r="CQ30" i="3" s="1"/>
  <c r="C29" i="12" s="1"/>
  <c r="BG25" i="3"/>
  <c r="CP25" i="3" s="1"/>
  <c r="B24" i="12" s="1"/>
  <c r="AD25" i="3"/>
  <c r="AO23" i="3"/>
  <c r="BX23" i="3" s="1"/>
  <c r="B22" i="10" s="1"/>
  <c r="AB23" i="3"/>
  <c r="AU23" i="3" s="1"/>
  <c r="CD23" i="3" s="1"/>
  <c r="H22" i="10" s="1"/>
  <c r="BH22" i="3"/>
  <c r="CQ22" i="3" s="1"/>
  <c r="C21" i="12" s="1"/>
  <c r="BG17" i="3"/>
  <c r="CP17" i="3" s="1"/>
  <c r="B16" i="12" s="1"/>
  <c r="AD17" i="3"/>
  <c r="BM17" i="3" s="1"/>
  <c r="CV17" i="3" s="1"/>
  <c r="H16" i="12" s="1"/>
  <c r="AO15" i="3"/>
  <c r="BX15" i="3" s="1"/>
  <c r="B14" i="10" s="1"/>
  <c r="AB15" i="3"/>
  <c r="AU15" i="3" s="1"/>
  <c r="CD15" i="3" s="1"/>
  <c r="H14" i="10" s="1"/>
  <c r="BH14" i="3"/>
  <c r="CQ14" i="3" s="1"/>
  <c r="C13" i="12" s="1"/>
  <c r="BG9" i="3"/>
  <c r="CP9" i="3" s="1"/>
  <c r="B8" i="12" s="1"/>
  <c r="AD9" i="3"/>
  <c r="BK9" i="3" s="1"/>
  <c r="CT9" i="3" s="1"/>
  <c r="F8" i="12" s="1"/>
  <c r="BH6" i="3"/>
  <c r="CQ6" i="3" s="1"/>
  <c r="C5" i="12" s="1"/>
  <c r="AB97" i="3"/>
  <c r="AR97" i="3" s="1"/>
  <c r="CA97" i="3" s="1"/>
  <c r="E96" i="10" s="1"/>
  <c r="AB65" i="3"/>
  <c r="AR65" i="3" s="1"/>
  <c r="CA65" i="3" s="1"/>
  <c r="E64" i="10" s="1"/>
  <c r="AB29" i="3"/>
  <c r="AR29" i="3" s="1"/>
  <c r="CA29" i="3" s="1"/>
  <c r="E28" i="10" s="1"/>
  <c r="AO68" i="3"/>
  <c r="BX68" i="3" s="1"/>
  <c r="B67" i="10" s="1"/>
  <c r="AB68" i="3"/>
  <c r="AV68" i="3" s="1"/>
  <c r="CE68" i="3" s="1"/>
  <c r="I67" i="10" s="1"/>
  <c r="BH67" i="3"/>
  <c r="CQ67" i="3" s="1"/>
  <c r="C66" i="12" s="1"/>
  <c r="BM65" i="3"/>
  <c r="CV65" i="3" s="1"/>
  <c r="H64" i="12" s="1"/>
  <c r="AT63" i="3"/>
  <c r="CC63" i="3" s="1"/>
  <c r="G62" i="10" s="1"/>
  <c r="BG62" i="3"/>
  <c r="CP62" i="3" s="1"/>
  <c r="B61" i="12" s="1"/>
  <c r="AD62" i="3"/>
  <c r="BL62" i="3" s="1"/>
  <c r="CU62" i="3" s="1"/>
  <c r="G61" i="12" s="1"/>
  <c r="AO60" i="3"/>
  <c r="BX60" i="3" s="1"/>
  <c r="B59" i="10" s="1"/>
  <c r="AB60" i="3"/>
  <c r="AV60" i="3" s="1"/>
  <c r="CE60" i="3" s="1"/>
  <c r="I59" i="10" s="1"/>
  <c r="BH59" i="3"/>
  <c r="CQ59" i="3" s="1"/>
  <c r="C58" i="12" s="1"/>
  <c r="BM57" i="3"/>
  <c r="CV57" i="3" s="1"/>
  <c r="H56" i="12" s="1"/>
  <c r="AV57" i="3"/>
  <c r="CE57" i="3" s="1"/>
  <c r="I56" i="10" s="1"/>
  <c r="BG54" i="3"/>
  <c r="CP54" i="3" s="1"/>
  <c r="B53" i="12" s="1"/>
  <c r="AD54" i="3"/>
  <c r="BL54" i="3" s="1"/>
  <c r="CU54" i="3" s="1"/>
  <c r="G53" i="12" s="1"/>
  <c r="AO52" i="3"/>
  <c r="BX52" i="3" s="1"/>
  <c r="B51" i="10" s="1"/>
  <c r="AB52" i="3"/>
  <c r="AV52" i="3" s="1"/>
  <c r="CE52" i="3" s="1"/>
  <c r="I51" i="10" s="1"/>
  <c r="BH51" i="3"/>
  <c r="CQ51" i="3" s="1"/>
  <c r="C50" i="12" s="1"/>
  <c r="BM49" i="3"/>
  <c r="CV49" i="3" s="1"/>
  <c r="H48" i="12" s="1"/>
  <c r="AT47" i="3"/>
  <c r="CC47" i="3" s="1"/>
  <c r="G46" i="10" s="1"/>
  <c r="BG46" i="3"/>
  <c r="CP46" i="3" s="1"/>
  <c r="B45" i="12" s="1"/>
  <c r="AD46" i="3"/>
  <c r="BJ46" i="3" s="1"/>
  <c r="CS46" i="3" s="1"/>
  <c r="E45" i="12" s="1"/>
  <c r="AO44" i="3"/>
  <c r="BX44" i="3" s="1"/>
  <c r="B43" i="10" s="1"/>
  <c r="AB44" i="3"/>
  <c r="AV44" i="3" s="1"/>
  <c r="CE44" i="3" s="1"/>
  <c r="I43" i="10" s="1"/>
  <c r="BH43" i="3"/>
  <c r="CQ43" i="3" s="1"/>
  <c r="C42" i="12" s="1"/>
  <c r="BM41" i="3"/>
  <c r="CV41" i="3" s="1"/>
  <c r="H40" i="12" s="1"/>
  <c r="AQ40" i="3"/>
  <c r="BZ40" i="3" s="1"/>
  <c r="D39" i="10" s="1"/>
  <c r="BG38" i="3"/>
  <c r="CP38" i="3" s="1"/>
  <c r="B37" i="12" s="1"/>
  <c r="AD38" i="3"/>
  <c r="BJ38" i="3" s="1"/>
  <c r="CS38" i="3" s="1"/>
  <c r="E37" i="12" s="1"/>
  <c r="AO36" i="3"/>
  <c r="BX36" i="3" s="1"/>
  <c r="B35" i="10" s="1"/>
  <c r="AB36" i="3"/>
  <c r="AS36" i="3" s="1"/>
  <c r="CB36" i="3" s="1"/>
  <c r="F35" i="10" s="1"/>
  <c r="BH35" i="3"/>
  <c r="CQ35" i="3" s="1"/>
  <c r="C34" i="12" s="1"/>
  <c r="BG30" i="3"/>
  <c r="CP30" i="3" s="1"/>
  <c r="B29" i="12" s="1"/>
  <c r="AD30" i="3"/>
  <c r="BJ30" i="3" s="1"/>
  <c r="CS30" i="3" s="1"/>
  <c r="E29" i="12" s="1"/>
  <c r="AO28" i="3"/>
  <c r="BX28" i="3" s="1"/>
  <c r="B27" i="10" s="1"/>
  <c r="AB28" i="3"/>
  <c r="AP28" i="3" s="1"/>
  <c r="BY28" i="3" s="1"/>
  <c r="C27" i="10" s="1"/>
  <c r="BH27" i="3"/>
  <c r="CQ27" i="3" s="1"/>
  <c r="C26" i="12" s="1"/>
  <c r="BM25" i="3"/>
  <c r="CV25" i="3" s="1"/>
  <c r="H24" i="12" s="1"/>
  <c r="BG22" i="3"/>
  <c r="CP22" i="3" s="1"/>
  <c r="B21" i="12" s="1"/>
  <c r="AD22" i="3"/>
  <c r="AO20" i="3"/>
  <c r="BX20" i="3" s="1"/>
  <c r="B19" i="10" s="1"/>
  <c r="AB20" i="3"/>
  <c r="AT20" i="3" s="1"/>
  <c r="CC20" i="3" s="1"/>
  <c r="G19" i="10" s="1"/>
  <c r="BH19" i="3"/>
  <c r="CQ19" i="3" s="1"/>
  <c r="C18" i="12" s="1"/>
  <c r="AT15" i="3"/>
  <c r="CC15" i="3" s="1"/>
  <c r="G14" i="10" s="1"/>
  <c r="BG14" i="3"/>
  <c r="CP14" i="3" s="1"/>
  <c r="B13" i="12" s="1"/>
  <c r="AD14" i="3"/>
  <c r="BM14" i="3" s="1"/>
  <c r="CV14" i="3" s="1"/>
  <c r="H13" i="12" s="1"/>
  <c r="AO12" i="3"/>
  <c r="BX12" i="3" s="1"/>
  <c r="B11" i="10" s="1"/>
  <c r="AB12" i="3"/>
  <c r="AT12" i="3" s="1"/>
  <c r="CC12" i="3" s="1"/>
  <c r="G11" i="10" s="1"/>
  <c r="BH11" i="3"/>
  <c r="CQ11" i="3" s="1"/>
  <c r="C10" i="12" s="1"/>
  <c r="BG6" i="3"/>
  <c r="CP6" i="3" s="1"/>
  <c r="B5" i="12" s="1"/>
  <c r="AD6" i="3"/>
  <c r="BJ6" i="3" s="1"/>
  <c r="CS6" i="3" s="1"/>
  <c r="E5" i="12" s="1"/>
  <c r="AR5" i="3"/>
  <c r="CA5" i="3" s="1"/>
  <c r="E4" i="10" s="1"/>
  <c r="AO4" i="3"/>
  <c r="BX4" i="3" s="1"/>
  <c r="B3" i="10" s="1"/>
  <c r="AB4" i="3"/>
  <c r="AT4" i="3" s="1"/>
  <c r="CC4" i="3" s="1"/>
  <c r="G3" i="10" s="1"/>
  <c r="AB62" i="3"/>
  <c r="AP62" i="3" s="1"/>
  <c r="BY62" i="3" s="1"/>
  <c r="C61" i="10" s="1"/>
  <c r="AB25" i="3"/>
  <c r="AQ25" i="3" s="1"/>
  <c r="BZ25" i="3" s="1"/>
  <c r="D24" i="10" s="1"/>
  <c r="BG83" i="3"/>
  <c r="CP83" i="3" s="1"/>
  <c r="B82" i="12" s="1"/>
  <c r="AD83" i="3"/>
  <c r="BK83" i="3" s="1"/>
  <c r="CT83" i="3" s="1"/>
  <c r="F82" i="12" s="1"/>
  <c r="BL81" i="3"/>
  <c r="CU81" i="3" s="1"/>
  <c r="G80" i="12" s="1"/>
  <c r="BH80" i="3"/>
  <c r="CQ80" i="3" s="1"/>
  <c r="C79" i="12" s="1"/>
  <c r="AP80" i="3"/>
  <c r="BY80" i="3" s="1"/>
  <c r="C79" i="10" s="1"/>
  <c r="BM78" i="3"/>
  <c r="CV78" i="3" s="1"/>
  <c r="H77" i="12" s="1"/>
  <c r="BG75" i="3"/>
  <c r="CP75" i="3" s="1"/>
  <c r="B74" i="12" s="1"/>
  <c r="AD75" i="3"/>
  <c r="BK75" i="3" s="1"/>
  <c r="CT75" i="3" s="1"/>
  <c r="F74" i="12" s="1"/>
  <c r="BI74" i="3"/>
  <c r="CR74" i="3" s="1"/>
  <c r="D73" i="12" s="1"/>
  <c r="BH72" i="3"/>
  <c r="CQ72" i="3" s="1"/>
  <c r="C71" i="12" s="1"/>
  <c r="AP72" i="3"/>
  <c r="BY72" i="3" s="1"/>
  <c r="C71" i="10" s="1"/>
  <c r="BG67" i="3"/>
  <c r="CP67" i="3" s="1"/>
  <c r="B66" i="12" s="1"/>
  <c r="AD67" i="3"/>
  <c r="BL67" i="3" s="1"/>
  <c r="CU67" i="3" s="1"/>
  <c r="G66" i="12" s="1"/>
  <c r="AU65" i="3"/>
  <c r="CD65" i="3" s="1"/>
  <c r="H64" i="10" s="1"/>
  <c r="BH64" i="3"/>
  <c r="CQ64" i="3" s="1"/>
  <c r="C63" i="12" s="1"/>
  <c r="BM62" i="3"/>
  <c r="CV62" i="3" s="1"/>
  <c r="H61" i="12" s="1"/>
  <c r="BG59" i="3"/>
  <c r="CP59" i="3" s="1"/>
  <c r="B58" i="12" s="1"/>
  <c r="AD59" i="3"/>
  <c r="BL59" i="3" s="1"/>
  <c r="CU59" i="3" s="1"/>
  <c r="G58" i="12" s="1"/>
  <c r="AU57" i="3"/>
  <c r="CD57" i="3" s="1"/>
  <c r="H56" i="10" s="1"/>
  <c r="BH56" i="3"/>
  <c r="CQ56" i="3" s="1"/>
  <c r="C55" i="12" s="1"/>
  <c r="BG51" i="3"/>
  <c r="CP51" i="3" s="1"/>
  <c r="B50" i="12" s="1"/>
  <c r="AD51" i="3"/>
  <c r="BL51" i="3" s="1"/>
  <c r="CU51" i="3" s="1"/>
  <c r="G50" i="12" s="1"/>
  <c r="BL49" i="3"/>
  <c r="CU49" i="3" s="1"/>
  <c r="G48" i="12" s="1"/>
  <c r="BH48" i="3"/>
  <c r="CQ48" i="3" s="1"/>
  <c r="C47" i="12" s="1"/>
  <c r="AS47" i="3"/>
  <c r="CB47" i="3" s="1"/>
  <c r="F46" i="10" s="1"/>
  <c r="BG43" i="3"/>
  <c r="CP43" i="3" s="1"/>
  <c r="B42" i="12" s="1"/>
  <c r="AD43" i="3"/>
  <c r="AO41" i="3"/>
  <c r="BX41" i="3" s="1"/>
  <c r="B40" i="10" s="1"/>
  <c r="AB41" i="3"/>
  <c r="AP41" i="3" s="1"/>
  <c r="BY41" i="3" s="1"/>
  <c r="C40" i="10" s="1"/>
  <c r="BH40" i="3"/>
  <c r="CQ40" i="3" s="1"/>
  <c r="C39" i="12" s="1"/>
  <c r="AT36" i="3"/>
  <c r="CC36" i="3" s="1"/>
  <c r="G35" i="10" s="1"/>
  <c r="BG35" i="3"/>
  <c r="CP35" i="3" s="1"/>
  <c r="B34" i="12" s="1"/>
  <c r="AD35" i="3"/>
  <c r="BL35" i="3" s="1"/>
  <c r="CU35" i="3" s="1"/>
  <c r="G34" i="12" s="1"/>
  <c r="BL33" i="3"/>
  <c r="CU33" i="3" s="1"/>
  <c r="G32" i="12" s="1"/>
  <c r="AO33" i="3"/>
  <c r="BX33" i="3" s="1"/>
  <c r="B32" i="10" s="1"/>
  <c r="AB33" i="3"/>
  <c r="AP33" i="3" s="1"/>
  <c r="BY33" i="3" s="1"/>
  <c r="C32" i="10" s="1"/>
  <c r="BH32" i="3"/>
  <c r="CQ32" i="3" s="1"/>
  <c r="C31" i="12" s="1"/>
  <c r="AT28" i="3"/>
  <c r="CC28" i="3" s="1"/>
  <c r="G27" i="10" s="1"/>
  <c r="BG27" i="3"/>
  <c r="CP27" i="3" s="1"/>
  <c r="B26" i="12" s="1"/>
  <c r="AD27" i="3"/>
  <c r="BJ27" i="3" s="1"/>
  <c r="CS27" i="3" s="1"/>
  <c r="E26" i="12" s="1"/>
  <c r="BL25" i="3"/>
  <c r="CU25" i="3" s="1"/>
  <c r="G24" i="12" s="1"/>
  <c r="BH24" i="3"/>
  <c r="CQ24" i="3" s="1"/>
  <c r="C23" i="12" s="1"/>
  <c r="BG19" i="3"/>
  <c r="CP19" i="3" s="1"/>
  <c r="B18" i="12" s="1"/>
  <c r="AD19" i="3"/>
  <c r="BK19" i="3" s="1"/>
  <c r="CT19" i="3" s="1"/>
  <c r="F18" i="12" s="1"/>
  <c r="BL17" i="3"/>
  <c r="CU17" i="3" s="1"/>
  <c r="G16" i="12" s="1"/>
  <c r="AO17" i="3"/>
  <c r="BX17" i="3" s="1"/>
  <c r="B16" i="10" s="1"/>
  <c r="AB17" i="3"/>
  <c r="BH16" i="3"/>
  <c r="CQ16" i="3" s="1"/>
  <c r="C15" i="12" s="1"/>
  <c r="AS15" i="3"/>
  <c r="CB15" i="3" s="1"/>
  <c r="F14" i="10" s="1"/>
  <c r="BG11" i="3"/>
  <c r="CP11" i="3" s="1"/>
  <c r="B10" i="12" s="1"/>
  <c r="AD11" i="3"/>
  <c r="BI11" i="3" s="1"/>
  <c r="CR11" i="3" s="1"/>
  <c r="D10" i="12" s="1"/>
  <c r="AO9" i="3"/>
  <c r="BX9" i="3" s="1"/>
  <c r="B8" i="10" s="1"/>
  <c r="AB9" i="3"/>
  <c r="AS9" i="3" s="1"/>
  <c r="CB9" i="3" s="1"/>
  <c r="F8" i="10" s="1"/>
  <c r="BH8" i="3"/>
  <c r="CQ8" i="3" s="1"/>
  <c r="C7" i="12" s="1"/>
  <c r="AB89" i="3"/>
  <c r="AQ89" i="3" s="1"/>
  <c r="BZ89" i="3" s="1"/>
  <c r="D88" i="10" s="1"/>
  <c r="AB57" i="3"/>
  <c r="AB18" i="3"/>
  <c r="AS18" i="3" s="1"/>
  <c r="CB18" i="3" s="1"/>
  <c r="F17" i="10" s="1"/>
  <c r="BM105" i="3"/>
  <c r="CV105" i="3" s="1"/>
  <c r="H104" i="12" s="1"/>
  <c r="BH104" i="3"/>
  <c r="CQ104" i="3" s="1"/>
  <c r="C103" i="12" s="1"/>
  <c r="AP104" i="3"/>
  <c r="BY104" i="3" s="1"/>
  <c r="C103" i="10" s="1"/>
  <c r="BI103" i="3"/>
  <c r="CR103" i="3" s="1"/>
  <c r="D102" i="12" s="1"/>
  <c r="AT102" i="3"/>
  <c r="CC102" i="3" s="1"/>
  <c r="G101" i="10" s="1"/>
  <c r="BM101" i="3"/>
  <c r="CV101" i="3" s="1"/>
  <c r="H100" i="12" s="1"/>
  <c r="AO101" i="3"/>
  <c r="BX101" i="3" s="1"/>
  <c r="B100" i="10" s="1"/>
  <c r="AB101" i="3"/>
  <c r="AR101" i="3" s="1"/>
  <c r="CA101" i="3" s="1"/>
  <c r="E100" i="10" s="1"/>
  <c r="BH100" i="3"/>
  <c r="CQ100" i="3" s="1"/>
  <c r="C99" i="12" s="1"/>
  <c r="AP100" i="3"/>
  <c r="BY100" i="3" s="1"/>
  <c r="C99" i="10" s="1"/>
  <c r="BI99" i="3"/>
  <c r="CR99" i="3" s="1"/>
  <c r="D98" i="12" s="1"/>
  <c r="AT98" i="3"/>
  <c r="CC98" i="3" s="1"/>
  <c r="G97" i="10" s="1"/>
  <c r="BH96" i="3"/>
  <c r="CQ96" i="3" s="1"/>
  <c r="C95" i="12" s="1"/>
  <c r="AP96" i="3"/>
  <c r="BY96" i="3" s="1"/>
  <c r="C95" i="10" s="1"/>
  <c r="BI95" i="3"/>
  <c r="CR95" i="3" s="1"/>
  <c r="D94" i="12" s="1"/>
  <c r="BK94" i="3"/>
  <c r="CT94" i="3" s="1"/>
  <c r="F93" i="12" s="1"/>
  <c r="BM93" i="3"/>
  <c r="CV93" i="3" s="1"/>
  <c r="H92" i="12" s="1"/>
  <c r="AO93" i="3"/>
  <c r="BX93" i="3" s="1"/>
  <c r="B92" i="10" s="1"/>
  <c r="AB93" i="3"/>
  <c r="AV93" i="3" s="1"/>
  <c r="CE93" i="3" s="1"/>
  <c r="I92" i="10" s="1"/>
  <c r="BH92" i="3"/>
  <c r="CQ92" i="3" s="1"/>
  <c r="C91" i="12" s="1"/>
  <c r="AP92" i="3"/>
  <c r="BY92" i="3" s="1"/>
  <c r="C91" i="10" s="1"/>
  <c r="BK90" i="3"/>
  <c r="CT90" i="3" s="1"/>
  <c r="F89" i="12" s="1"/>
  <c r="BM89" i="3"/>
  <c r="CV89" i="3" s="1"/>
  <c r="H88" i="12" s="1"/>
  <c r="BH88" i="3"/>
  <c r="CQ88" i="3" s="1"/>
  <c r="C87" i="12" s="1"/>
  <c r="AP88" i="3"/>
  <c r="BY88" i="3" s="1"/>
  <c r="C87" i="10" s="1"/>
  <c r="BI87" i="3"/>
  <c r="CR87" i="3" s="1"/>
  <c r="D86" i="12" s="1"/>
  <c r="BL86" i="3"/>
  <c r="CU86" i="3" s="1"/>
  <c r="G85" i="12" s="1"/>
  <c r="BH85" i="3"/>
  <c r="CQ85" i="3" s="1"/>
  <c r="C84" i="12" s="1"/>
  <c r="BM83" i="3"/>
  <c r="CV83" i="3" s="1"/>
  <c r="H82" i="12" s="1"/>
  <c r="BK81" i="3"/>
  <c r="CT81" i="3" s="1"/>
  <c r="F80" i="12" s="1"/>
  <c r="BG80" i="3"/>
  <c r="CP80" i="3" s="1"/>
  <c r="B79" i="12" s="1"/>
  <c r="AD80" i="3"/>
  <c r="BL80" i="3" s="1"/>
  <c r="CU80" i="3" s="1"/>
  <c r="G79" i="12" s="1"/>
  <c r="BL78" i="3"/>
  <c r="CU78" i="3" s="1"/>
  <c r="G77" i="12" s="1"/>
  <c r="BH77" i="3"/>
  <c r="CQ77" i="3" s="1"/>
  <c r="C76" i="12" s="1"/>
  <c r="AV75" i="3"/>
  <c r="CE75" i="3" s="1"/>
  <c r="I74" i="10" s="1"/>
  <c r="BG72" i="3"/>
  <c r="CP72" i="3" s="1"/>
  <c r="B71" i="12" s="1"/>
  <c r="AD72" i="3"/>
  <c r="BL72" i="3" s="1"/>
  <c r="CU72" i="3" s="1"/>
  <c r="G71" i="12" s="1"/>
  <c r="AR71" i="3"/>
  <c r="CA71" i="3" s="1"/>
  <c r="E70" i="10" s="1"/>
  <c r="BL70" i="3"/>
  <c r="CU70" i="3" s="1"/>
  <c r="G69" i="12" s="1"/>
  <c r="BH69" i="3"/>
  <c r="CQ69" i="3" s="1"/>
  <c r="C68" i="12" s="1"/>
  <c r="AS68" i="3"/>
  <c r="CB68" i="3" s="1"/>
  <c r="F67" i="10" s="1"/>
  <c r="BG64" i="3"/>
  <c r="CP64" i="3" s="1"/>
  <c r="B63" i="12" s="1"/>
  <c r="AD64" i="3"/>
  <c r="AR63" i="3"/>
  <c r="CA63" i="3" s="1"/>
  <c r="E62" i="10" s="1"/>
  <c r="AU62" i="3"/>
  <c r="CD62" i="3" s="1"/>
  <c r="H61" i="10" s="1"/>
  <c r="BH61" i="3"/>
  <c r="CQ61" i="3" s="1"/>
  <c r="C60" i="12" s="1"/>
  <c r="AT57" i="3"/>
  <c r="CC57" i="3" s="1"/>
  <c r="G56" i="10" s="1"/>
  <c r="BG56" i="3"/>
  <c r="CP56" i="3" s="1"/>
  <c r="B55" i="12" s="1"/>
  <c r="AD56" i="3"/>
  <c r="BM56" i="3" s="1"/>
  <c r="CV56" i="3" s="1"/>
  <c r="H55" i="12" s="1"/>
  <c r="BH53" i="3"/>
  <c r="CQ53" i="3" s="1"/>
  <c r="C52" i="12" s="1"/>
  <c r="AS52" i="3"/>
  <c r="CB52" i="3" s="1"/>
  <c r="F51" i="10" s="1"/>
  <c r="BG48" i="3"/>
  <c r="CP48" i="3" s="1"/>
  <c r="B47" i="12" s="1"/>
  <c r="AD48" i="3"/>
  <c r="BL48" i="3" s="1"/>
  <c r="CU48" i="3" s="1"/>
  <c r="G47" i="12" s="1"/>
  <c r="AR47" i="3"/>
  <c r="CA47" i="3" s="1"/>
  <c r="E46" i="10" s="1"/>
  <c r="AU46" i="3"/>
  <c r="CD46" i="3" s="1"/>
  <c r="H45" i="10" s="1"/>
  <c r="BH45" i="3"/>
  <c r="CQ45" i="3" s="1"/>
  <c r="C44" i="12" s="1"/>
  <c r="AS44" i="3"/>
  <c r="CB44" i="3" s="1"/>
  <c r="F43" i="10" s="1"/>
  <c r="BM43" i="3"/>
  <c r="CV43" i="3" s="1"/>
  <c r="H42" i="12" s="1"/>
  <c r="BG40" i="3"/>
  <c r="CP40" i="3" s="1"/>
  <c r="B39" i="12" s="1"/>
  <c r="AD40" i="3"/>
  <c r="BI40" i="3" s="1"/>
  <c r="CR40" i="3" s="1"/>
  <c r="D39" i="12" s="1"/>
  <c r="BI39" i="3"/>
  <c r="CR39" i="3" s="1"/>
  <c r="D38" i="12" s="1"/>
  <c r="AO38" i="3"/>
  <c r="BX38" i="3" s="1"/>
  <c r="B37" i="10" s="1"/>
  <c r="AB38" i="3"/>
  <c r="AV38" i="3" s="1"/>
  <c r="CE38" i="3" s="1"/>
  <c r="I37" i="10" s="1"/>
  <c r="BH37" i="3"/>
  <c r="CQ37" i="3" s="1"/>
  <c r="C36" i="12" s="1"/>
  <c r="BG32" i="3"/>
  <c r="CP32" i="3" s="1"/>
  <c r="B31" i="12" s="1"/>
  <c r="AD32" i="3"/>
  <c r="BI32" i="3" s="1"/>
  <c r="CR32" i="3" s="1"/>
  <c r="D31" i="12" s="1"/>
  <c r="BI31" i="3"/>
  <c r="CR31" i="3" s="1"/>
  <c r="D30" i="12" s="1"/>
  <c r="AO30" i="3"/>
  <c r="BX30" i="3" s="1"/>
  <c r="B29" i="10" s="1"/>
  <c r="AB30" i="3"/>
  <c r="AV30" i="3" s="1"/>
  <c r="CE30" i="3" s="1"/>
  <c r="I29" i="10" s="1"/>
  <c r="BH29" i="3"/>
  <c r="CQ29" i="3" s="1"/>
  <c r="C28" i="12" s="1"/>
  <c r="BK25" i="3"/>
  <c r="CT25" i="3" s="1"/>
  <c r="F24" i="12" s="1"/>
  <c r="BG24" i="3"/>
  <c r="CP24" i="3" s="1"/>
  <c r="B23" i="12" s="1"/>
  <c r="AD24" i="3"/>
  <c r="BI24" i="3" s="1"/>
  <c r="CR24" i="3" s="1"/>
  <c r="D23" i="12" s="1"/>
  <c r="AO22" i="3"/>
  <c r="BX22" i="3" s="1"/>
  <c r="B21" i="10" s="1"/>
  <c r="AB22" i="3"/>
  <c r="AV22" i="3" s="1"/>
  <c r="CE22" i="3" s="1"/>
  <c r="I21" i="10" s="1"/>
  <c r="BH21" i="3"/>
  <c r="CQ21" i="3" s="1"/>
  <c r="C20" i="12" s="1"/>
  <c r="BM19" i="3"/>
  <c r="CV19" i="3" s="1"/>
  <c r="H18" i="12" s="1"/>
  <c r="BG16" i="3"/>
  <c r="CP16" i="3" s="1"/>
  <c r="B15" i="12" s="1"/>
  <c r="AD16" i="3"/>
  <c r="BM16" i="3" s="1"/>
  <c r="CV16" i="3" s="1"/>
  <c r="H15" i="12" s="1"/>
  <c r="BL14" i="3"/>
  <c r="CU14" i="3" s="1"/>
  <c r="G13" i="12" s="1"/>
  <c r="AU14" i="3"/>
  <c r="CD14" i="3" s="1"/>
  <c r="H13" i="10" s="1"/>
  <c r="BH13" i="3"/>
  <c r="CQ13" i="3" s="1"/>
  <c r="C12" i="12" s="1"/>
  <c r="BM11" i="3"/>
  <c r="CV11" i="3" s="1"/>
  <c r="H10" i="12" s="1"/>
  <c r="BG8" i="3"/>
  <c r="CP8" i="3" s="1"/>
  <c r="B7" i="12" s="1"/>
  <c r="AD8" i="3"/>
  <c r="BI8" i="3" s="1"/>
  <c r="CR8" i="3" s="1"/>
  <c r="D7" i="12" s="1"/>
  <c r="AO6" i="3"/>
  <c r="BX6" i="3" s="1"/>
  <c r="B5" i="10" s="1"/>
  <c r="AB6" i="3"/>
  <c r="AV6" i="3" s="1"/>
  <c r="CE6" i="3" s="1"/>
  <c r="I5" i="10" s="1"/>
  <c r="BH5" i="3"/>
  <c r="CQ5" i="3" s="1"/>
  <c r="C4" i="12" s="1"/>
  <c r="AB86" i="3"/>
  <c r="AB54" i="3"/>
  <c r="AP54" i="3" s="1"/>
  <c r="BY54" i="3" s="1"/>
  <c r="C53" i="10" s="1"/>
  <c r="AB14" i="3"/>
  <c r="AV14" i="3" s="1"/>
  <c r="CE14" i="3" s="1"/>
  <c r="I13" i="10" s="1"/>
  <c r="BG85" i="3"/>
  <c r="CP85" i="3" s="1"/>
  <c r="B84" i="12" s="1"/>
  <c r="AD85" i="3"/>
  <c r="BL83" i="3"/>
  <c r="CU83" i="3" s="1"/>
  <c r="G82" i="12" s="1"/>
  <c r="AO83" i="3"/>
  <c r="BX83" i="3" s="1"/>
  <c r="B82" i="10" s="1"/>
  <c r="AB83" i="3"/>
  <c r="AT83" i="3" s="1"/>
  <c r="CC83" i="3" s="1"/>
  <c r="G82" i="10" s="1"/>
  <c r="BH82" i="3"/>
  <c r="CQ82" i="3" s="1"/>
  <c r="C81" i="12" s="1"/>
  <c r="BM80" i="3"/>
  <c r="CV80" i="3" s="1"/>
  <c r="H79" i="12" s="1"/>
  <c r="AV80" i="3"/>
  <c r="CE80" i="3" s="1"/>
  <c r="I79" i="10" s="1"/>
  <c r="BK78" i="3"/>
  <c r="CT78" i="3" s="1"/>
  <c r="F77" i="12" s="1"/>
  <c r="BG77" i="3"/>
  <c r="CP77" i="3" s="1"/>
  <c r="B76" i="12" s="1"/>
  <c r="AD77" i="3"/>
  <c r="BI77" i="3" s="1"/>
  <c r="CR77" i="3" s="1"/>
  <c r="D76" i="12" s="1"/>
  <c r="BL75" i="3"/>
  <c r="CU75" i="3" s="1"/>
  <c r="G74" i="12" s="1"/>
  <c r="AO75" i="3"/>
  <c r="BX75" i="3" s="1"/>
  <c r="B74" i="10" s="1"/>
  <c r="AB75" i="3"/>
  <c r="BH74" i="3"/>
  <c r="CQ74" i="3" s="1"/>
  <c r="C73" i="12" s="1"/>
  <c r="AV72" i="3"/>
  <c r="CE72" i="3" s="1"/>
  <c r="I71" i="10" s="1"/>
  <c r="AQ71" i="3"/>
  <c r="BZ71" i="3" s="1"/>
  <c r="D70" i="10" s="1"/>
  <c r="BK70" i="3"/>
  <c r="CT70" i="3" s="1"/>
  <c r="F69" i="12" s="1"/>
  <c r="BG69" i="3"/>
  <c r="CP69" i="3" s="1"/>
  <c r="B68" i="12" s="1"/>
  <c r="AD69" i="3"/>
  <c r="BM69" i="3" s="1"/>
  <c r="CV69" i="3" s="1"/>
  <c r="H68" i="12" s="1"/>
  <c r="AO67" i="3"/>
  <c r="BX67" i="3" s="1"/>
  <c r="B66" i="10" s="1"/>
  <c r="AB67" i="3"/>
  <c r="AP67" i="3" s="1"/>
  <c r="BY67" i="3" s="1"/>
  <c r="C66" i="10" s="1"/>
  <c r="BH66" i="3"/>
  <c r="CQ66" i="3" s="1"/>
  <c r="C65" i="12" s="1"/>
  <c r="AS65" i="3"/>
  <c r="CB65" i="3" s="1"/>
  <c r="F64" i="10" s="1"/>
  <c r="AQ63" i="3"/>
  <c r="BZ63" i="3" s="1"/>
  <c r="D62" i="10" s="1"/>
  <c r="BG61" i="3"/>
  <c r="CP61" i="3" s="1"/>
  <c r="B60" i="12" s="1"/>
  <c r="AD61" i="3"/>
  <c r="BJ61" i="3" s="1"/>
  <c r="CS61" i="3" s="1"/>
  <c r="E60" i="12" s="1"/>
  <c r="AO59" i="3"/>
  <c r="BX59" i="3" s="1"/>
  <c r="B58" i="10" s="1"/>
  <c r="AB59" i="3"/>
  <c r="AT59" i="3" s="1"/>
  <c r="CC59" i="3" s="1"/>
  <c r="G58" i="10" s="1"/>
  <c r="BH58" i="3"/>
  <c r="CQ58" i="3" s="1"/>
  <c r="C57" i="12" s="1"/>
  <c r="BJ57" i="3"/>
  <c r="CS57" i="3" s="1"/>
  <c r="E56" i="12" s="1"/>
  <c r="AS57" i="3"/>
  <c r="CB57" i="3" s="1"/>
  <c r="F56" i="10" s="1"/>
  <c r="AQ55" i="3"/>
  <c r="BZ55" i="3" s="1"/>
  <c r="D54" i="10" s="1"/>
  <c r="BK54" i="3"/>
  <c r="CT54" i="3" s="1"/>
  <c r="F53" i="12" s="1"/>
  <c r="AT54" i="3"/>
  <c r="CC54" i="3" s="1"/>
  <c r="G53" i="10" s="1"/>
  <c r="BG53" i="3"/>
  <c r="CP53" i="3" s="1"/>
  <c r="B52" i="12" s="1"/>
  <c r="AD53" i="3"/>
  <c r="BJ53" i="3" s="1"/>
  <c r="CS53" i="3" s="1"/>
  <c r="E52" i="12" s="1"/>
  <c r="AR52" i="3"/>
  <c r="CA52" i="3" s="1"/>
  <c r="E51" i="10" s="1"/>
  <c r="AO51" i="3"/>
  <c r="BX51" i="3" s="1"/>
  <c r="B50" i="10" s="1"/>
  <c r="AB51" i="3"/>
  <c r="AT51" i="3" s="1"/>
  <c r="CC51" i="3" s="1"/>
  <c r="G50" i="10" s="1"/>
  <c r="BH50" i="3"/>
  <c r="CQ50" i="3" s="1"/>
  <c r="C49" i="12" s="1"/>
  <c r="AQ47" i="3"/>
  <c r="BZ47" i="3" s="1"/>
  <c r="D46" i="10" s="1"/>
  <c r="BG45" i="3"/>
  <c r="CP45" i="3" s="1"/>
  <c r="B44" i="12" s="1"/>
  <c r="AD45" i="3"/>
  <c r="BI45" i="3" s="1"/>
  <c r="CR45" i="3" s="1"/>
  <c r="D44" i="12" s="1"/>
  <c r="AR44" i="3"/>
  <c r="CA44" i="3" s="1"/>
  <c r="E43" i="10" s="1"/>
  <c r="BL43" i="3"/>
  <c r="CU43" i="3" s="1"/>
  <c r="G42" i="12" s="1"/>
  <c r="AO43" i="3"/>
  <c r="BX43" i="3" s="1"/>
  <c r="B42" i="10" s="1"/>
  <c r="AB43" i="3"/>
  <c r="AV43" i="3" s="1"/>
  <c r="CE43" i="3" s="1"/>
  <c r="I42" i="10" s="1"/>
  <c r="BH42" i="3"/>
  <c r="CQ42" i="3" s="1"/>
  <c r="C41" i="12" s="1"/>
  <c r="BM40" i="3"/>
  <c r="CV40" i="3" s="1"/>
  <c r="H39" i="12" s="1"/>
  <c r="AT38" i="3"/>
  <c r="CC38" i="3" s="1"/>
  <c r="G37" i="10" s="1"/>
  <c r="BG37" i="3"/>
  <c r="CP37" i="3" s="1"/>
  <c r="B36" i="12" s="1"/>
  <c r="AD37" i="3"/>
  <c r="BI37" i="3" s="1"/>
  <c r="CR37" i="3" s="1"/>
  <c r="D36" i="12" s="1"/>
  <c r="BH34" i="3"/>
  <c r="CQ34" i="3" s="1"/>
  <c r="C33" i="12" s="1"/>
  <c r="BG29" i="3"/>
  <c r="CP29" i="3" s="1"/>
  <c r="B28" i="12" s="1"/>
  <c r="AD29" i="3"/>
  <c r="BJ29" i="3" s="1"/>
  <c r="CS29" i="3" s="1"/>
  <c r="E28" i="12" s="1"/>
  <c r="AO27" i="3"/>
  <c r="BX27" i="3" s="1"/>
  <c r="B26" i="10" s="1"/>
  <c r="AB27" i="3"/>
  <c r="AV27" i="3" s="1"/>
  <c r="CE27" i="3" s="1"/>
  <c r="I26" i="10" s="1"/>
  <c r="BH26" i="3"/>
  <c r="CQ26" i="3" s="1"/>
  <c r="C25" i="12" s="1"/>
  <c r="BJ25" i="3"/>
  <c r="CS25" i="3" s="1"/>
  <c r="E24" i="12" s="1"/>
  <c r="BG21" i="3"/>
  <c r="CP21" i="3" s="1"/>
  <c r="B20" i="12" s="1"/>
  <c r="AD21" i="3"/>
  <c r="BJ21" i="3" s="1"/>
  <c r="CS21" i="3" s="1"/>
  <c r="E20" i="12" s="1"/>
  <c r="BL19" i="3"/>
  <c r="CU19" i="3" s="1"/>
  <c r="G18" i="12" s="1"/>
  <c r="AO19" i="3"/>
  <c r="BX19" i="3" s="1"/>
  <c r="B18" i="10" s="1"/>
  <c r="AB19" i="3"/>
  <c r="AP19" i="3" s="1"/>
  <c r="BY19" i="3" s="1"/>
  <c r="C18" i="10" s="1"/>
  <c r="BH18" i="3"/>
  <c r="CQ18" i="3" s="1"/>
  <c r="C17" i="12" s="1"/>
  <c r="AT14" i="3"/>
  <c r="CC14" i="3" s="1"/>
  <c r="G13" i="10" s="1"/>
  <c r="BG13" i="3"/>
  <c r="CP13" i="3" s="1"/>
  <c r="B12" i="12" s="1"/>
  <c r="AD13" i="3"/>
  <c r="BJ13" i="3" s="1"/>
  <c r="CS13" i="3" s="1"/>
  <c r="E12" i="12" s="1"/>
  <c r="AO11" i="3"/>
  <c r="BX11" i="3" s="1"/>
  <c r="B10" i="10" s="1"/>
  <c r="AB11" i="3"/>
  <c r="AP11" i="3" s="1"/>
  <c r="BY11" i="3" s="1"/>
  <c r="C10" i="10" s="1"/>
  <c r="BH10" i="3"/>
  <c r="CQ10" i="3" s="1"/>
  <c r="C9" i="12" s="1"/>
  <c r="BM8" i="3"/>
  <c r="CV8" i="3" s="1"/>
  <c r="H7" i="12" s="1"/>
  <c r="BG5" i="3"/>
  <c r="CP5" i="3" s="1"/>
  <c r="B4" i="12" s="1"/>
  <c r="AD5" i="3"/>
  <c r="BJ5" i="3" s="1"/>
  <c r="CS5" i="3" s="1"/>
  <c r="E4" i="12" s="1"/>
  <c r="AB81" i="3"/>
  <c r="AT81" i="3" s="1"/>
  <c r="CC81" i="3" s="1"/>
  <c r="G80" i="10" s="1"/>
  <c r="AB49" i="3"/>
  <c r="AT49" i="3" s="1"/>
  <c r="CC49" i="3" s="1"/>
  <c r="G48" i="10" s="1"/>
  <c r="AB7" i="3"/>
  <c r="AT7" i="3" s="1"/>
  <c r="CC7" i="3" s="1"/>
  <c r="G6" i="10" s="1"/>
  <c r="BG66" i="3"/>
  <c r="CP66" i="3" s="1"/>
  <c r="B65" i="12" s="1"/>
  <c r="AD66" i="3"/>
  <c r="BI66" i="3" s="1"/>
  <c r="CR66" i="3" s="1"/>
  <c r="D65" i="12" s="1"/>
  <c r="AO64" i="3"/>
  <c r="BX64" i="3" s="1"/>
  <c r="B63" i="10" s="1"/>
  <c r="AB64" i="3"/>
  <c r="AV64" i="3" s="1"/>
  <c r="CE64" i="3" s="1"/>
  <c r="I63" i="10" s="1"/>
  <c r="BH63" i="3"/>
  <c r="CQ63" i="3" s="1"/>
  <c r="C62" i="12" s="1"/>
  <c r="AP63" i="3"/>
  <c r="BY63" i="3" s="1"/>
  <c r="C62" i="10" s="1"/>
  <c r="BM61" i="3"/>
  <c r="CV61" i="3" s="1"/>
  <c r="H60" i="12" s="1"/>
  <c r="BG58" i="3"/>
  <c r="CP58" i="3" s="1"/>
  <c r="B57" i="12" s="1"/>
  <c r="AD58" i="3"/>
  <c r="BJ58" i="3" s="1"/>
  <c r="CS58" i="3" s="1"/>
  <c r="E57" i="12" s="1"/>
  <c r="AR57" i="3"/>
  <c r="CA57" i="3" s="1"/>
  <c r="E56" i="10" s="1"/>
  <c r="AO56" i="3"/>
  <c r="BX56" i="3" s="1"/>
  <c r="B55" i="10" s="1"/>
  <c r="AB56" i="3"/>
  <c r="AV56" i="3" s="1"/>
  <c r="CE56" i="3" s="1"/>
  <c r="I55" i="10" s="1"/>
  <c r="BH55" i="3"/>
  <c r="CQ55" i="3" s="1"/>
  <c r="C54" i="12" s="1"/>
  <c r="BJ54" i="3"/>
  <c r="CS54" i="3" s="1"/>
  <c r="E53" i="12" s="1"/>
  <c r="AS54" i="3"/>
  <c r="CB54" i="3" s="1"/>
  <c r="F53" i="10" s="1"/>
  <c r="BM53" i="3"/>
  <c r="CV53" i="3" s="1"/>
  <c r="H52" i="12" s="1"/>
  <c r="AQ52" i="3"/>
  <c r="BZ52" i="3" s="1"/>
  <c r="D51" i="10" s="1"/>
  <c r="BG50" i="3"/>
  <c r="CP50" i="3" s="1"/>
  <c r="B49" i="12" s="1"/>
  <c r="AD50" i="3"/>
  <c r="BJ50" i="3" s="1"/>
  <c r="CS50" i="3" s="1"/>
  <c r="E49" i="12" s="1"/>
  <c r="AO48" i="3"/>
  <c r="BX48" i="3" s="1"/>
  <c r="B47" i="10" s="1"/>
  <c r="AB48" i="3"/>
  <c r="AV48" i="3" s="1"/>
  <c r="CE48" i="3" s="1"/>
  <c r="I47" i="10" s="1"/>
  <c r="BH47" i="3"/>
  <c r="CQ47" i="3" s="1"/>
  <c r="C46" i="12" s="1"/>
  <c r="AP47" i="3"/>
  <c r="BY47" i="3" s="1"/>
  <c r="C46" i="10" s="1"/>
  <c r="AQ44" i="3"/>
  <c r="BZ44" i="3" s="1"/>
  <c r="D43" i="10" s="1"/>
  <c r="BK43" i="3"/>
  <c r="CT43" i="3" s="1"/>
  <c r="F42" i="12" s="1"/>
  <c r="BG42" i="3"/>
  <c r="CP42" i="3" s="1"/>
  <c r="B41" i="12" s="1"/>
  <c r="AD42" i="3"/>
  <c r="BI41" i="3"/>
  <c r="CR41" i="3" s="1"/>
  <c r="D40" i="12" s="1"/>
  <c r="BL40" i="3"/>
  <c r="CU40" i="3" s="1"/>
  <c r="G39" i="12" s="1"/>
  <c r="AO40" i="3"/>
  <c r="BX40" i="3" s="1"/>
  <c r="B39" i="10" s="1"/>
  <c r="AB40" i="3"/>
  <c r="AV40" i="3" s="1"/>
  <c r="CE40" i="3" s="1"/>
  <c r="I39" i="10" s="1"/>
  <c r="BH39" i="3"/>
  <c r="CQ39" i="3" s="1"/>
  <c r="C38" i="12" s="1"/>
  <c r="BM37" i="3"/>
  <c r="CV37" i="3" s="1"/>
  <c r="H36" i="12" s="1"/>
  <c r="AV37" i="3"/>
  <c r="CE37" i="3" s="1"/>
  <c r="I36" i="10" s="1"/>
  <c r="BG34" i="3"/>
  <c r="CP34" i="3" s="1"/>
  <c r="B33" i="12" s="1"/>
  <c r="AD34" i="3"/>
  <c r="BK34" i="3" s="1"/>
  <c r="CT34" i="3" s="1"/>
  <c r="F33" i="12" s="1"/>
  <c r="AO32" i="3"/>
  <c r="BX32" i="3" s="1"/>
  <c r="B31" i="10" s="1"/>
  <c r="AB32" i="3"/>
  <c r="AU32" i="3" s="1"/>
  <c r="CD32" i="3" s="1"/>
  <c r="H31" i="10" s="1"/>
  <c r="BH31" i="3"/>
  <c r="CQ31" i="3" s="1"/>
  <c r="C30" i="12" s="1"/>
  <c r="BM29" i="3"/>
  <c r="CV29" i="3" s="1"/>
  <c r="H28" i="12" s="1"/>
  <c r="AV29" i="3"/>
  <c r="CE29" i="3" s="1"/>
  <c r="I28" i="10" s="1"/>
  <c r="BK27" i="3"/>
  <c r="CT27" i="3" s="1"/>
  <c r="F26" i="12" s="1"/>
  <c r="BG26" i="3"/>
  <c r="CP26" i="3" s="1"/>
  <c r="B25" i="12" s="1"/>
  <c r="AD26" i="3"/>
  <c r="BK26" i="3" s="1"/>
  <c r="CT26" i="3" s="1"/>
  <c r="F25" i="12" s="1"/>
  <c r="BI25" i="3"/>
  <c r="CR25" i="3" s="1"/>
  <c r="D24" i="12" s="1"/>
  <c r="AO24" i="3"/>
  <c r="BX24" i="3" s="1"/>
  <c r="B23" i="10" s="1"/>
  <c r="AB24" i="3"/>
  <c r="AP24" i="3" s="1"/>
  <c r="BY24" i="3" s="1"/>
  <c r="C23" i="10" s="1"/>
  <c r="BH23" i="3"/>
  <c r="CQ23" i="3" s="1"/>
  <c r="C22" i="12" s="1"/>
  <c r="BG18" i="3"/>
  <c r="CP18" i="3" s="1"/>
  <c r="B17" i="12" s="1"/>
  <c r="AD18" i="3"/>
  <c r="BL18" i="3" s="1"/>
  <c r="CU18" i="3" s="1"/>
  <c r="G17" i="12" s="1"/>
  <c r="BI17" i="3"/>
  <c r="CR17" i="3" s="1"/>
  <c r="D16" i="12" s="1"/>
  <c r="AU16" i="3"/>
  <c r="CD16" i="3" s="1"/>
  <c r="H15" i="10" s="1"/>
  <c r="AO16" i="3"/>
  <c r="BX16" i="3" s="1"/>
  <c r="B15" i="10" s="1"/>
  <c r="AB16" i="3"/>
  <c r="AP16" i="3" s="1"/>
  <c r="BY16" i="3" s="1"/>
  <c r="C15" i="10" s="1"/>
  <c r="BH15" i="3"/>
  <c r="CQ15" i="3" s="1"/>
  <c r="C14" i="12" s="1"/>
  <c r="AP15" i="3"/>
  <c r="BY15" i="3" s="1"/>
  <c r="C14" i="10" s="1"/>
  <c r="AS14" i="3"/>
  <c r="CB14" i="3" s="1"/>
  <c r="F13" i="10" s="1"/>
  <c r="AQ12" i="3"/>
  <c r="BZ12" i="3" s="1"/>
  <c r="D11" i="10" s="1"/>
  <c r="BK11" i="3"/>
  <c r="CT11" i="3" s="1"/>
  <c r="F10" i="12" s="1"/>
  <c r="BG10" i="3"/>
  <c r="CP10" i="3" s="1"/>
  <c r="B9" i="12" s="1"/>
  <c r="AD10" i="3"/>
  <c r="BL10" i="3" s="1"/>
  <c r="CU10" i="3" s="1"/>
  <c r="G9" i="12" s="1"/>
  <c r="BL8" i="3"/>
  <c r="CU8" i="3" s="1"/>
  <c r="G7" i="12" s="1"/>
  <c r="AO8" i="3"/>
  <c r="BX8" i="3" s="1"/>
  <c r="B7" i="10" s="1"/>
  <c r="AB8" i="3"/>
  <c r="AP8" i="3" s="1"/>
  <c r="BY8" i="3" s="1"/>
  <c r="C7" i="10" s="1"/>
  <c r="BH7" i="3"/>
  <c r="CQ7" i="3" s="1"/>
  <c r="C6" i="12" s="1"/>
  <c r="AP7" i="3"/>
  <c r="BY7" i="3" s="1"/>
  <c r="C6" i="10" s="1"/>
  <c r="AB78" i="3"/>
  <c r="AS78" i="3" s="1"/>
  <c r="CB78" i="3" s="1"/>
  <c r="F77" i="10" s="1"/>
  <c r="AB46" i="3"/>
  <c r="AP46" i="3" s="1"/>
  <c r="BY46" i="3" s="1"/>
  <c r="C45" i="10" s="1"/>
  <c r="AO85" i="3"/>
  <c r="BX85" i="3" s="1"/>
  <c r="B84" i="10" s="1"/>
  <c r="AB85" i="3"/>
  <c r="AS85" i="3" s="1"/>
  <c r="CB85" i="3" s="1"/>
  <c r="F84" i="10" s="1"/>
  <c r="BH84" i="3"/>
  <c r="CQ84" i="3" s="1"/>
  <c r="C83" i="12" s="1"/>
  <c r="BJ83" i="3"/>
  <c r="CS83" i="3" s="1"/>
  <c r="E82" i="12" s="1"/>
  <c r="AQ81" i="3"/>
  <c r="BZ81" i="3" s="1"/>
  <c r="D80" i="10" s="1"/>
  <c r="BK80" i="3"/>
  <c r="CT80" i="3" s="1"/>
  <c r="F79" i="12" s="1"/>
  <c r="AT80" i="3"/>
  <c r="CC80" i="3" s="1"/>
  <c r="G79" i="10" s="1"/>
  <c r="BG79" i="3"/>
  <c r="CP79" i="3" s="1"/>
  <c r="B78" i="12" s="1"/>
  <c r="AD79" i="3"/>
  <c r="BK79" i="3" s="1"/>
  <c r="CT79" i="3" s="1"/>
  <c r="F78" i="12" s="1"/>
  <c r="BI78" i="3"/>
  <c r="CR78" i="3" s="1"/>
  <c r="D77" i="12" s="1"/>
  <c r="AR78" i="3"/>
  <c r="CA78" i="3" s="1"/>
  <c r="E77" i="10" s="1"/>
  <c r="BL77" i="3"/>
  <c r="CU77" i="3" s="1"/>
  <c r="G76" i="12" s="1"/>
  <c r="AU77" i="3"/>
  <c r="CD77" i="3" s="1"/>
  <c r="H76" i="10" s="1"/>
  <c r="AO77" i="3"/>
  <c r="BX77" i="3" s="1"/>
  <c r="B76" i="10" s="1"/>
  <c r="AB77" i="3"/>
  <c r="AR77" i="3" s="1"/>
  <c r="CA77" i="3" s="1"/>
  <c r="E76" i="10" s="1"/>
  <c r="BH76" i="3"/>
  <c r="CQ76" i="3" s="1"/>
  <c r="C75" i="12" s="1"/>
  <c r="BJ75" i="3"/>
  <c r="CS75" i="3" s="1"/>
  <c r="E74" i="12" s="1"/>
  <c r="BM74" i="3"/>
  <c r="CV74" i="3" s="1"/>
  <c r="H73" i="12" s="1"/>
  <c r="AT72" i="3"/>
  <c r="CC72" i="3" s="1"/>
  <c r="G71" i="10" s="1"/>
  <c r="BG71" i="3"/>
  <c r="CP71" i="3" s="1"/>
  <c r="B70" i="12" s="1"/>
  <c r="AD71" i="3"/>
  <c r="BL71" i="3" s="1"/>
  <c r="CU71" i="3" s="1"/>
  <c r="G70" i="12" s="1"/>
  <c r="AO69" i="3"/>
  <c r="BX69" i="3" s="1"/>
  <c r="B68" i="10" s="1"/>
  <c r="AB69" i="3"/>
  <c r="AV69" i="3" s="1"/>
  <c r="CE69" i="3" s="1"/>
  <c r="I68" i="10" s="1"/>
  <c r="BH68" i="3"/>
  <c r="CQ68" i="3" s="1"/>
  <c r="C67" i="12" s="1"/>
  <c r="AP68" i="3"/>
  <c r="BY68" i="3" s="1"/>
  <c r="C67" i="10" s="1"/>
  <c r="BK64" i="3"/>
  <c r="CT64" i="3" s="1"/>
  <c r="F63" i="12" s="1"/>
  <c r="BG63" i="3"/>
  <c r="CP63" i="3" s="1"/>
  <c r="B62" i="12" s="1"/>
  <c r="AD63" i="3"/>
  <c r="BL63" i="3" s="1"/>
  <c r="CU63" i="3" s="1"/>
  <c r="G62" i="12" s="1"/>
  <c r="BI62" i="3"/>
  <c r="CR62" i="3" s="1"/>
  <c r="D61" i="12" s="1"/>
  <c r="BL61" i="3"/>
  <c r="CU61" i="3" s="1"/>
  <c r="G60" i="12" s="1"/>
  <c r="AO61" i="3"/>
  <c r="BX61" i="3" s="1"/>
  <c r="B60" i="10" s="1"/>
  <c r="AB61" i="3"/>
  <c r="AV61" i="3" s="1"/>
  <c r="CE61" i="3" s="1"/>
  <c r="I60" i="10" s="1"/>
  <c r="BH60" i="3"/>
  <c r="CQ60" i="3" s="1"/>
  <c r="C59" i="12" s="1"/>
  <c r="BM58" i="3"/>
  <c r="CV58" i="3" s="1"/>
  <c r="H57" i="12" s="1"/>
  <c r="AQ57" i="3"/>
  <c r="BZ57" i="3" s="1"/>
  <c r="D56" i="10" s="1"/>
  <c r="AT56" i="3"/>
  <c r="CC56" i="3" s="1"/>
  <c r="G55" i="10" s="1"/>
  <c r="BG55" i="3"/>
  <c r="CP55" i="3" s="1"/>
  <c r="B54" i="12" s="1"/>
  <c r="AD55" i="3"/>
  <c r="BL55" i="3" s="1"/>
  <c r="CU55" i="3" s="1"/>
  <c r="G54" i="12" s="1"/>
  <c r="BI54" i="3"/>
  <c r="CR54" i="3" s="1"/>
  <c r="D53" i="12" s="1"/>
  <c r="AR54" i="3"/>
  <c r="CA54" i="3" s="1"/>
  <c r="E53" i="10" s="1"/>
  <c r="AU53" i="3"/>
  <c r="CD53" i="3" s="1"/>
  <c r="H52" i="10" s="1"/>
  <c r="AO53" i="3"/>
  <c r="BX53" i="3" s="1"/>
  <c r="B52" i="10" s="1"/>
  <c r="AB53" i="3"/>
  <c r="AV53" i="3" s="1"/>
  <c r="CE53" i="3" s="1"/>
  <c r="I52" i="10" s="1"/>
  <c r="BH52" i="3"/>
  <c r="CQ52" i="3" s="1"/>
  <c r="C51" i="12" s="1"/>
  <c r="AP52" i="3"/>
  <c r="BY52" i="3" s="1"/>
  <c r="C51" i="10" s="1"/>
  <c r="BG47" i="3"/>
  <c r="CP47" i="3" s="1"/>
  <c r="B46" i="12" s="1"/>
  <c r="AD47" i="3"/>
  <c r="BL47" i="3" s="1"/>
  <c r="CU47" i="3" s="1"/>
  <c r="G46" i="12" s="1"/>
  <c r="AR46" i="3"/>
  <c r="CA46" i="3" s="1"/>
  <c r="E45" i="10" s="1"/>
  <c r="BL45" i="3"/>
  <c r="CU45" i="3" s="1"/>
  <c r="G44" i="12" s="1"/>
  <c r="AO45" i="3"/>
  <c r="BX45" i="3" s="1"/>
  <c r="B44" i="10" s="1"/>
  <c r="AB45" i="3"/>
  <c r="AV45" i="3" s="1"/>
  <c r="CE45" i="3" s="1"/>
  <c r="I44" i="10" s="1"/>
  <c r="BH44" i="3"/>
  <c r="CQ44" i="3" s="1"/>
  <c r="C43" i="12" s="1"/>
  <c r="AP44" i="3"/>
  <c r="BY44" i="3" s="1"/>
  <c r="C43" i="10" s="1"/>
  <c r="BJ43" i="3"/>
  <c r="CS43" i="3" s="1"/>
  <c r="E42" i="12" s="1"/>
  <c r="BK40" i="3"/>
  <c r="CT40" i="3" s="1"/>
  <c r="F39" i="12" s="1"/>
  <c r="AT40" i="3"/>
  <c r="CC40" i="3" s="1"/>
  <c r="G39" i="10" s="1"/>
  <c r="BG39" i="3"/>
  <c r="CP39" i="3" s="1"/>
  <c r="B38" i="12" s="1"/>
  <c r="AD39" i="3"/>
  <c r="BL39" i="3" s="1"/>
  <c r="CU39" i="3" s="1"/>
  <c r="G38" i="12" s="1"/>
  <c r="BL37" i="3"/>
  <c r="CU37" i="3" s="1"/>
  <c r="G36" i="12" s="1"/>
  <c r="AO37" i="3"/>
  <c r="BX37" i="3" s="1"/>
  <c r="B36" i="10" s="1"/>
  <c r="AB37" i="3"/>
  <c r="AU37" i="3" s="1"/>
  <c r="CD37" i="3" s="1"/>
  <c r="H36" i="10" s="1"/>
  <c r="BH36" i="3"/>
  <c r="CQ36" i="3" s="1"/>
  <c r="C35" i="12" s="1"/>
  <c r="BM34" i="3"/>
  <c r="CV34" i="3" s="1"/>
  <c r="H33" i="12" s="1"/>
  <c r="BG31" i="3"/>
  <c r="CP31" i="3" s="1"/>
  <c r="B30" i="12" s="1"/>
  <c r="AD31" i="3"/>
  <c r="BK31" i="3" s="1"/>
  <c r="CT31" i="3" s="1"/>
  <c r="F30" i="12" s="1"/>
  <c r="BL29" i="3"/>
  <c r="CU29" i="3" s="1"/>
  <c r="G28" i="12" s="1"/>
  <c r="BH28" i="3"/>
  <c r="CQ28" i="3" s="1"/>
  <c r="C27" i="12" s="1"/>
  <c r="BM26" i="3"/>
  <c r="CV26" i="3" s="1"/>
  <c r="H25" i="12" s="1"/>
  <c r="BG23" i="3"/>
  <c r="CP23" i="3" s="1"/>
  <c r="B22" i="12" s="1"/>
  <c r="AD23" i="3"/>
  <c r="BK23" i="3" s="1"/>
  <c r="CT23" i="3" s="1"/>
  <c r="F22" i="12" s="1"/>
  <c r="AO21" i="3"/>
  <c r="BX21" i="3" s="1"/>
  <c r="B20" i="10" s="1"/>
  <c r="AB21" i="3"/>
  <c r="AR21" i="3" s="1"/>
  <c r="CA21" i="3" s="1"/>
  <c r="E20" i="10" s="1"/>
  <c r="BH20" i="3"/>
  <c r="CQ20" i="3" s="1"/>
  <c r="C19" i="12" s="1"/>
  <c r="BJ19" i="3"/>
  <c r="CS19" i="3" s="1"/>
  <c r="E18" i="12" s="1"/>
  <c r="AS19" i="3"/>
  <c r="CB19" i="3" s="1"/>
  <c r="F18" i="10" s="1"/>
  <c r="BG15" i="3"/>
  <c r="CP15" i="3" s="1"/>
  <c r="B14" i="12" s="1"/>
  <c r="AD15" i="3"/>
  <c r="BJ15" i="3" s="1"/>
  <c r="CS15" i="3" s="1"/>
  <c r="E14" i="12" s="1"/>
  <c r="AR14" i="3"/>
  <c r="CA14" i="3" s="1"/>
  <c r="E13" i="10" s="1"/>
  <c r="AO13" i="3"/>
  <c r="BX13" i="3" s="1"/>
  <c r="B12" i="10" s="1"/>
  <c r="AB13" i="3"/>
  <c r="AP13" i="3" s="1"/>
  <c r="BY13" i="3" s="1"/>
  <c r="C12" i="10" s="1"/>
  <c r="BH12" i="3"/>
  <c r="CQ12" i="3" s="1"/>
  <c r="C11" i="12" s="1"/>
  <c r="BJ11" i="3"/>
  <c r="CS11" i="3" s="1"/>
  <c r="E10" i="12" s="1"/>
  <c r="BK8" i="3"/>
  <c r="CT8" i="3" s="1"/>
  <c r="F7" i="12" s="1"/>
  <c r="BG7" i="3"/>
  <c r="CP7" i="3" s="1"/>
  <c r="B6" i="12" s="1"/>
  <c r="AD7" i="3"/>
  <c r="BJ7" i="3" s="1"/>
  <c r="CS7" i="3" s="1"/>
  <c r="E6" i="12" s="1"/>
  <c r="BL5" i="3"/>
  <c r="CU5" i="3" s="1"/>
  <c r="G4" i="12" s="1"/>
  <c r="AO5" i="3"/>
  <c r="BX5" i="3" s="1"/>
  <c r="B4" i="10" s="1"/>
  <c r="AB5" i="3"/>
  <c r="AP5" i="3" s="1"/>
  <c r="BY5" i="3" s="1"/>
  <c r="C4" i="10" s="1"/>
  <c r="BH4" i="3"/>
  <c r="CQ4" i="3" s="1"/>
  <c r="C3" i="12" s="1"/>
  <c r="Q105" i="3"/>
  <c r="Q97" i="3"/>
  <c r="Q89" i="3"/>
  <c r="AB105" i="3"/>
  <c r="AV105" i="3" s="1"/>
  <c r="CE105" i="3" s="1"/>
  <c r="I104" i="10" s="1"/>
  <c r="AB73" i="3"/>
  <c r="AS73" i="3" s="1"/>
  <c r="CB73" i="3" s="1"/>
  <c r="F72" i="10" s="1"/>
  <c r="AB39" i="3"/>
  <c r="AR39" i="3" s="1"/>
  <c r="CA39" i="3" s="1"/>
  <c r="E38" i="10" s="1"/>
  <c r="AO107" i="3"/>
  <c r="BX107" i="3" s="1"/>
  <c r="B106" i="10" s="1"/>
  <c r="AB107" i="3"/>
  <c r="AV107" i="3" s="1"/>
  <c r="CE107" i="3" s="1"/>
  <c r="I106" i="10" s="1"/>
  <c r="BH106" i="3"/>
  <c r="CQ106" i="3" s="1"/>
  <c r="C105" i="12" s="1"/>
  <c r="AP106" i="3"/>
  <c r="BY106" i="3" s="1"/>
  <c r="C105" i="10" s="1"/>
  <c r="BI105" i="3"/>
  <c r="CR105" i="3" s="1"/>
  <c r="D104" i="12" s="1"/>
  <c r="BK104" i="3"/>
  <c r="CT104" i="3" s="1"/>
  <c r="F103" i="12" s="1"/>
  <c r="AT104" i="3"/>
  <c r="CC104" i="3" s="1"/>
  <c r="G103" i="10" s="1"/>
  <c r="BM103" i="3"/>
  <c r="CV103" i="3" s="1"/>
  <c r="H102" i="12" s="1"/>
  <c r="AO103" i="3"/>
  <c r="BX103" i="3" s="1"/>
  <c r="B102" i="10" s="1"/>
  <c r="AB103" i="3"/>
  <c r="AU103" i="3" s="1"/>
  <c r="CD103" i="3" s="1"/>
  <c r="H102" i="10" s="1"/>
  <c r="BH102" i="3"/>
  <c r="CQ102" i="3" s="1"/>
  <c r="C101" i="12" s="1"/>
  <c r="AP102" i="3"/>
  <c r="BY102" i="3" s="1"/>
  <c r="C101" i="10" s="1"/>
  <c r="BI101" i="3"/>
  <c r="CR101" i="3" s="1"/>
  <c r="D100" i="12" s="1"/>
  <c r="BK100" i="3"/>
  <c r="CT100" i="3" s="1"/>
  <c r="F99" i="12" s="1"/>
  <c r="AT100" i="3"/>
  <c r="CC100" i="3" s="1"/>
  <c r="G99" i="10" s="1"/>
  <c r="BM99" i="3"/>
  <c r="CV99" i="3" s="1"/>
  <c r="H98" i="12" s="1"/>
  <c r="AO99" i="3"/>
  <c r="BX99" i="3" s="1"/>
  <c r="B98" i="10" s="1"/>
  <c r="AB99" i="3"/>
  <c r="BH98" i="3"/>
  <c r="CQ98" i="3" s="1"/>
  <c r="C97" i="12" s="1"/>
  <c r="AP98" i="3"/>
  <c r="BY98" i="3" s="1"/>
  <c r="C97" i="10" s="1"/>
  <c r="BK96" i="3"/>
  <c r="CT96" i="3" s="1"/>
  <c r="F95" i="12" s="1"/>
  <c r="AT96" i="3"/>
  <c r="CC96" i="3" s="1"/>
  <c r="G95" i="10" s="1"/>
  <c r="BM95" i="3"/>
  <c r="CV95" i="3" s="1"/>
  <c r="H94" i="12" s="1"/>
  <c r="AO95" i="3"/>
  <c r="BX95" i="3" s="1"/>
  <c r="B94" i="10" s="1"/>
  <c r="AB95" i="3"/>
  <c r="AU95" i="3" s="1"/>
  <c r="CD95" i="3" s="1"/>
  <c r="H94" i="10" s="1"/>
  <c r="BH94" i="3"/>
  <c r="CQ94" i="3" s="1"/>
  <c r="C93" i="12" s="1"/>
  <c r="BI93" i="3"/>
  <c r="CR93" i="3" s="1"/>
  <c r="D92" i="12" s="1"/>
  <c r="AR93" i="3"/>
  <c r="CA93" i="3" s="1"/>
  <c r="E92" i="10" s="1"/>
  <c r="BK92" i="3"/>
  <c r="CT92" i="3" s="1"/>
  <c r="F91" i="12" s="1"/>
  <c r="AT92" i="3"/>
  <c r="CC92" i="3" s="1"/>
  <c r="G91" i="10" s="1"/>
  <c r="BM91" i="3"/>
  <c r="CV91" i="3" s="1"/>
  <c r="H90" i="12" s="1"/>
  <c r="AO91" i="3"/>
  <c r="BX91" i="3" s="1"/>
  <c r="B90" i="10" s="1"/>
  <c r="AB91" i="3"/>
  <c r="AR91" i="3" s="1"/>
  <c r="CA91" i="3" s="1"/>
  <c r="E90" i="10" s="1"/>
  <c r="BH90" i="3"/>
  <c r="CQ90" i="3" s="1"/>
  <c r="C89" i="12" s="1"/>
  <c r="AP90" i="3"/>
  <c r="BY90" i="3" s="1"/>
  <c r="C89" i="10" s="1"/>
  <c r="BI89" i="3"/>
  <c r="CR89" i="3" s="1"/>
  <c r="D88" i="12" s="1"/>
  <c r="BK88" i="3"/>
  <c r="CT88" i="3" s="1"/>
  <c r="F87" i="12" s="1"/>
  <c r="AT88" i="3"/>
  <c r="CC88" i="3" s="1"/>
  <c r="G87" i="10" s="1"/>
  <c r="BM87" i="3"/>
  <c r="CV87" i="3" s="1"/>
  <c r="H86" i="12" s="1"/>
  <c r="BK85" i="3"/>
  <c r="CT85" i="3" s="1"/>
  <c r="F84" i="12" s="1"/>
  <c r="AT85" i="3"/>
  <c r="CC85" i="3" s="1"/>
  <c r="G84" i="10" s="1"/>
  <c r="BG84" i="3"/>
  <c r="CP84" i="3" s="1"/>
  <c r="B83" i="12" s="1"/>
  <c r="AD84" i="3"/>
  <c r="BK84" i="3" s="1"/>
  <c r="CT84" i="3" s="1"/>
  <c r="F83" i="12" s="1"/>
  <c r="BI83" i="3"/>
  <c r="CR83" i="3" s="1"/>
  <c r="D82" i="12" s="1"/>
  <c r="AO82" i="3"/>
  <c r="BX82" i="3" s="1"/>
  <c r="B81" i="10" s="1"/>
  <c r="AB82" i="3"/>
  <c r="AT82" i="3" s="1"/>
  <c r="CC82" i="3" s="1"/>
  <c r="G81" i="10" s="1"/>
  <c r="BH81" i="3"/>
  <c r="CQ81" i="3" s="1"/>
  <c r="C80" i="12" s="1"/>
  <c r="AP81" i="3"/>
  <c r="BY81" i="3" s="1"/>
  <c r="C80" i="10" s="1"/>
  <c r="BJ80" i="3"/>
  <c r="CS80" i="3" s="1"/>
  <c r="E79" i="12" s="1"/>
  <c r="AS80" i="3"/>
  <c r="CB80" i="3" s="1"/>
  <c r="F79" i="10" s="1"/>
  <c r="BM79" i="3"/>
  <c r="CV79" i="3" s="1"/>
  <c r="H78" i="12" s="1"/>
  <c r="BG76" i="3"/>
  <c r="CP76" i="3" s="1"/>
  <c r="B75" i="12" s="1"/>
  <c r="AD76" i="3"/>
  <c r="BL76" i="3" s="1"/>
  <c r="CU76" i="3" s="1"/>
  <c r="G75" i="12" s="1"/>
  <c r="BI75" i="3"/>
  <c r="CR75" i="3" s="1"/>
  <c r="D74" i="12" s="1"/>
  <c r="AR75" i="3"/>
  <c r="CA75" i="3" s="1"/>
  <c r="E74" i="10" s="1"/>
  <c r="AO74" i="3"/>
  <c r="BX74" i="3" s="1"/>
  <c r="B73" i="10" s="1"/>
  <c r="AB74" i="3"/>
  <c r="AS74" i="3" s="1"/>
  <c r="CB74" i="3" s="1"/>
  <c r="F73" i="10" s="1"/>
  <c r="BH73" i="3"/>
  <c r="CQ73" i="3" s="1"/>
  <c r="C72" i="12" s="1"/>
  <c r="AS72" i="3"/>
  <c r="CB72" i="3" s="1"/>
  <c r="F71" i="10" s="1"/>
  <c r="AV71" i="3"/>
  <c r="CE71" i="3" s="1"/>
  <c r="I70" i="10" s="1"/>
  <c r="BK69" i="3"/>
  <c r="CT69" i="3" s="1"/>
  <c r="F68" i="12" s="1"/>
  <c r="AT69" i="3"/>
  <c r="CC69" i="3" s="1"/>
  <c r="G68" i="10" s="1"/>
  <c r="BG68" i="3"/>
  <c r="CP68" i="3" s="1"/>
  <c r="B67" i="12" s="1"/>
  <c r="AD68" i="3"/>
  <c r="BL68" i="3" s="1"/>
  <c r="CU68" i="3" s="1"/>
  <c r="G67" i="12" s="1"/>
  <c r="AR67" i="3"/>
  <c r="CA67" i="3" s="1"/>
  <c r="E66" i="10" s="1"/>
  <c r="AO66" i="3"/>
  <c r="BX66" i="3" s="1"/>
  <c r="B65" i="10" s="1"/>
  <c r="AB66" i="3"/>
  <c r="AT66" i="3" s="1"/>
  <c r="CC66" i="3" s="1"/>
  <c r="G65" i="10" s="1"/>
  <c r="BH65" i="3"/>
  <c r="CQ65" i="3" s="1"/>
  <c r="C64" i="12" s="1"/>
  <c r="AP65" i="3"/>
  <c r="BY65" i="3" s="1"/>
  <c r="C64" i="10" s="1"/>
  <c r="BK61" i="3"/>
  <c r="CT61" i="3" s="1"/>
  <c r="F60" i="12" s="1"/>
  <c r="BG60" i="3"/>
  <c r="CP60" i="3" s="1"/>
  <c r="B59" i="12" s="1"/>
  <c r="AD60" i="3"/>
  <c r="BK60" i="3" s="1"/>
  <c r="CT60" i="3" s="1"/>
  <c r="F59" i="12" s="1"/>
  <c r="AR59" i="3"/>
  <c r="CA59" i="3" s="1"/>
  <c r="E58" i="10" s="1"/>
  <c r="AO58" i="3"/>
  <c r="BX58" i="3" s="1"/>
  <c r="B57" i="10" s="1"/>
  <c r="AB58" i="3"/>
  <c r="AT58" i="3" s="1"/>
  <c r="CC58" i="3" s="1"/>
  <c r="G57" i="10" s="1"/>
  <c r="BH57" i="3"/>
  <c r="CQ57" i="3" s="1"/>
  <c r="C56" i="12" s="1"/>
  <c r="AP57" i="3"/>
  <c r="BY57" i="3" s="1"/>
  <c r="C56" i="10" s="1"/>
  <c r="AS56" i="3"/>
  <c r="CB56" i="3" s="1"/>
  <c r="F55" i="10" s="1"/>
  <c r="BM55" i="3"/>
  <c r="CV55" i="3" s="1"/>
  <c r="H54" i="12" s="1"/>
  <c r="AQ54" i="3"/>
  <c r="BZ54" i="3" s="1"/>
  <c r="D53" i="10" s="1"/>
  <c r="AT53" i="3"/>
  <c r="CC53" i="3" s="1"/>
  <c r="G52" i="10" s="1"/>
  <c r="BG52" i="3"/>
  <c r="CP52" i="3" s="1"/>
  <c r="B51" i="12" s="1"/>
  <c r="AD52" i="3"/>
  <c r="BK52" i="3" s="1"/>
  <c r="CT52" i="3" s="1"/>
  <c r="F51" i="12" s="1"/>
  <c r="BL50" i="3"/>
  <c r="CU50" i="3" s="1"/>
  <c r="G49" i="12" s="1"/>
  <c r="AO50" i="3"/>
  <c r="BX50" i="3" s="1"/>
  <c r="B49" i="10" s="1"/>
  <c r="AB50" i="3"/>
  <c r="AT50" i="3" s="1"/>
  <c r="CC50" i="3" s="1"/>
  <c r="G49" i="10" s="1"/>
  <c r="BH49" i="3"/>
  <c r="CQ49" i="3" s="1"/>
  <c r="C48" i="12" s="1"/>
  <c r="AP49" i="3"/>
  <c r="BY49" i="3" s="1"/>
  <c r="C48" i="10" s="1"/>
  <c r="BM47" i="3"/>
  <c r="CV47" i="3" s="1"/>
  <c r="H46" i="12" s="1"/>
  <c r="AV47" i="3"/>
  <c r="CE47" i="3" s="1"/>
  <c r="I46" i="10" s="1"/>
  <c r="BK45" i="3"/>
  <c r="CT45" i="3" s="1"/>
  <c r="F44" i="12" s="1"/>
  <c r="AT45" i="3"/>
  <c r="CC45" i="3" s="1"/>
  <c r="G44" i="10" s="1"/>
  <c r="BG44" i="3"/>
  <c r="CP44" i="3" s="1"/>
  <c r="B43" i="12" s="1"/>
  <c r="AD44" i="3"/>
  <c r="BJ44" i="3" s="1"/>
  <c r="CS44" i="3" s="1"/>
  <c r="E43" i="12" s="1"/>
  <c r="BI43" i="3"/>
  <c r="CR43" i="3" s="1"/>
  <c r="D42" i="12" s="1"/>
  <c r="AO42" i="3"/>
  <c r="BX42" i="3" s="1"/>
  <c r="B41" i="10" s="1"/>
  <c r="AB42" i="3"/>
  <c r="AT42" i="3" s="1"/>
  <c r="CC42" i="3" s="1"/>
  <c r="G41" i="10" s="1"/>
  <c r="BH41" i="3"/>
  <c r="CQ41" i="3" s="1"/>
  <c r="C40" i="12" s="1"/>
  <c r="BJ40" i="3"/>
  <c r="CS40" i="3" s="1"/>
  <c r="E39" i="12" s="1"/>
  <c r="BM39" i="3"/>
  <c r="CV39" i="3" s="1"/>
  <c r="H38" i="12" s="1"/>
  <c r="BK37" i="3"/>
  <c r="CT37" i="3" s="1"/>
  <c r="F36" i="12" s="1"/>
  <c r="AT37" i="3"/>
  <c r="CC37" i="3" s="1"/>
  <c r="G36" i="10" s="1"/>
  <c r="BG36" i="3"/>
  <c r="CP36" i="3" s="1"/>
  <c r="B35" i="12" s="1"/>
  <c r="AD36" i="3"/>
  <c r="BI36" i="3" s="1"/>
  <c r="CR36" i="3" s="1"/>
  <c r="D35" i="12" s="1"/>
  <c r="BL34" i="3"/>
  <c r="CU34" i="3" s="1"/>
  <c r="G33" i="12" s="1"/>
  <c r="AO34" i="3"/>
  <c r="BX34" i="3" s="1"/>
  <c r="B33" i="10" s="1"/>
  <c r="AB34" i="3"/>
  <c r="AS34" i="3" s="1"/>
  <c r="CB34" i="3" s="1"/>
  <c r="F33" i="10" s="1"/>
  <c r="BH33" i="3"/>
  <c r="CQ33" i="3" s="1"/>
  <c r="C32" i="12" s="1"/>
  <c r="AS32" i="3"/>
  <c r="CB32" i="3" s="1"/>
  <c r="F31" i="10" s="1"/>
  <c r="BM31" i="3"/>
  <c r="CV31" i="3" s="1"/>
  <c r="H30" i="12" s="1"/>
  <c r="BK29" i="3"/>
  <c r="CT29" i="3" s="1"/>
  <c r="F28" i="12" s="1"/>
  <c r="AT29" i="3"/>
  <c r="CC29" i="3" s="1"/>
  <c r="G28" i="10" s="1"/>
  <c r="BG28" i="3"/>
  <c r="CP28" i="3" s="1"/>
  <c r="B27" i="12" s="1"/>
  <c r="AD28" i="3"/>
  <c r="BI28" i="3" s="1"/>
  <c r="CR28" i="3" s="1"/>
  <c r="D27" i="12" s="1"/>
  <c r="BL26" i="3"/>
  <c r="CU26" i="3" s="1"/>
  <c r="G25" i="12" s="1"/>
  <c r="AO26" i="3"/>
  <c r="BX26" i="3" s="1"/>
  <c r="B25" i="10" s="1"/>
  <c r="AB26" i="3"/>
  <c r="AS26" i="3" s="1"/>
  <c r="CB26" i="3" s="1"/>
  <c r="F25" i="10" s="1"/>
  <c r="BH25" i="3"/>
  <c r="CQ25" i="3" s="1"/>
  <c r="C24" i="12" s="1"/>
  <c r="BK21" i="3"/>
  <c r="CT21" i="3" s="1"/>
  <c r="F20" i="12" s="1"/>
  <c r="BG20" i="3"/>
  <c r="CP20" i="3" s="1"/>
  <c r="B19" i="12" s="1"/>
  <c r="AD20" i="3"/>
  <c r="BI20" i="3" s="1"/>
  <c r="CR20" i="3" s="1"/>
  <c r="D19" i="12" s="1"/>
  <c r="AR19" i="3"/>
  <c r="CA19" i="3" s="1"/>
  <c r="E18" i="10" s="1"/>
  <c r="AU18" i="3"/>
  <c r="CD18" i="3" s="1"/>
  <c r="H17" i="10" s="1"/>
  <c r="BH17" i="3"/>
  <c r="CQ17" i="3" s="1"/>
  <c r="C16" i="12" s="1"/>
  <c r="BM15" i="3"/>
  <c r="CV15" i="3" s="1"/>
  <c r="H14" i="12" s="1"/>
  <c r="AV15" i="3"/>
  <c r="CE15" i="3" s="1"/>
  <c r="I14" i="10" s="1"/>
  <c r="AQ14" i="3"/>
  <c r="BZ14" i="3" s="1"/>
  <c r="D13" i="10" s="1"/>
  <c r="BG12" i="3"/>
  <c r="CP12" i="3" s="1"/>
  <c r="B11" i="12" s="1"/>
  <c r="AD12" i="3"/>
  <c r="BL12" i="3" s="1"/>
  <c r="CU12" i="3" s="1"/>
  <c r="G11" i="12" s="1"/>
  <c r="AO10" i="3"/>
  <c r="BX10" i="3" s="1"/>
  <c r="B9" i="10" s="1"/>
  <c r="AB10" i="3"/>
  <c r="AU10" i="3" s="1"/>
  <c r="CD10" i="3" s="1"/>
  <c r="H9" i="10" s="1"/>
  <c r="BH9" i="3"/>
  <c r="CQ9" i="3" s="1"/>
  <c r="C8" i="12" s="1"/>
  <c r="BJ8" i="3"/>
  <c r="CS8" i="3" s="1"/>
  <c r="E7" i="12" s="1"/>
  <c r="AS8" i="3"/>
  <c r="CB8" i="3" s="1"/>
  <c r="F7" i="10" s="1"/>
  <c r="BM7" i="3"/>
  <c r="CV7" i="3" s="1"/>
  <c r="H6" i="12" s="1"/>
  <c r="AV7" i="3"/>
  <c r="CE7" i="3" s="1"/>
  <c r="I6" i="10" s="1"/>
  <c r="BK5" i="3"/>
  <c r="CT5" i="3" s="1"/>
  <c r="F4" i="12" s="1"/>
  <c r="AT5" i="3"/>
  <c r="CC5" i="3" s="1"/>
  <c r="G4" i="10" s="1"/>
  <c r="BG4" i="3"/>
  <c r="CP4" i="3" s="1"/>
  <c r="B3" i="12" s="1"/>
  <c r="AD4" i="3"/>
  <c r="BL4" i="3" s="1"/>
  <c r="CU4" i="3" s="1"/>
  <c r="G3" i="12" s="1"/>
  <c r="AB70" i="3"/>
  <c r="AS70" i="3" s="1"/>
  <c r="CB70" i="3" s="1"/>
  <c r="F69" i="10" s="1"/>
  <c r="AB35" i="3"/>
  <c r="AU35" i="3" s="1"/>
  <c r="CD35" i="3" s="1"/>
  <c r="H34" i="10" s="1"/>
  <c r="BI3" i="3"/>
  <c r="CR3" i="3" s="1"/>
  <c r="D2" i="12" s="1"/>
  <c r="BM3" i="3"/>
  <c r="CV3" i="3" s="1"/>
  <c r="H2" i="12" s="1"/>
  <c r="BL3" i="3"/>
  <c r="CU3" i="3" s="1"/>
  <c r="G2" i="12" s="1"/>
  <c r="BK3" i="3"/>
  <c r="CT3" i="3" s="1"/>
  <c r="F2" i="12" s="1"/>
  <c r="P314" i="3"/>
  <c r="D315" i="3"/>
  <c r="O309" i="3"/>
  <c r="C310" i="3"/>
  <c r="BL22" i="3" l="1"/>
  <c r="CU22" i="3" s="1"/>
  <c r="G21" i="12" s="1"/>
  <c r="BI22" i="3"/>
  <c r="CR22" i="3" s="1"/>
  <c r="D21" i="12" s="1"/>
  <c r="BM22" i="3"/>
  <c r="CV22" i="3" s="1"/>
  <c r="H21" i="12" s="1"/>
  <c r="BJ22" i="3"/>
  <c r="CS22" i="3" s="1"/>
  <c r="E21" i="12" s="1"/>
  <c r="BK22" i="3"/>
  <c r="CT22" i="3" s="1"/>
  <c r="F21" i="12" s="1"/>
  <c r="BJ175" i="3"/>
  <c r="CS175" i="3" s="1"/>
  <c r="E174" i="12" s="1"/>
  <c r="BL175" i="3"/>
  <c r="CU175" i="3" s="1"/>
  <c r="G174" i="12" s="1"/>
  <c r="AS17" i="3"/>
  <c r="CB17" i="3" s="1"/>
  <c r="F16" i="10" s="1"/>
  <c r="AP17" i="3"/>
  <c r="BY17" i="3" s="1"/>
  <c r="C16" i="10" s="1"/>
  <c r="AQ17" i="3"/>
  <c r="BZ17" i="3" s="1"/>
  <c r="D16" i="10" s="1"/>
  <c r="AR17" i="3"/>
  <c r="CA17" i="3" s="1"/>
  <c r="E16" i="10" s="1"/>
  <c r="BI42" i="3"/>
  <c r="CR42" i="3" s="1"/>
  <c r="D41" i="12" s="1"/>
  <c r="BM42" i="3"/>
  <c r="CV42" i="3" s="1"/>
  <c r="H41" i="12" s="1"/>
  <c r="BI128" i="3"/>
  <c r="CR128" i="3" s="1"/>
  <c r="D127" i="12" s="1"/>
  <c r="BK128" i="3"/>
  <c r="CT128" i="3" s="1"/>
  <c r="F127" i="12" s="1"/>
  <c r="BJ128" i="3"/>
  <c r="CS128" i="3" s="1"/>
  <c r="E127" i="12" s="1"/>
  <c r="BL128" i="3"/>
  <c r="CU128" i="3" s="1"/>
  <c r="G127" i="12" s="1"/>
  <c r="AU31" i="3"/>
  <c r="CD31" i="3" s="1"/>
  <c r="H30" i="10" s="1"/>
  <c r="AV31" i="3"/>
  <c r="CE31" i="3" s="1"/>
  <c r="I30" i="10" s="1"/>
  <c r="AS31" i="3"/>
  <c r="CB31" i="3" s="1"/>
  <c r="F30" i="10" s="1"/>
  <c r="AQ105" i="3"/>
  <c r="BZ105" i="3" s="1"/>
  <c r="D104" i="10" s="1"/>
  <c r="AR105" i="3"/>
  <c r="CA105" i="3" s="1"/>
  <c r="E104" i="10" s="1"/>
  <c r="BI64" i="3"/>
  <c r="CR64" i="3" s="1"/>
  <c r="D63" i="12" s="1"/>
  <c r="BJ64" i="3"/>
  <c r="CS64" i="3" s="1"/>
  <c r="E63" i="12" s="1"/>
  <c r="BM64" i="3"/>
  <c r="CV64" i="3" s="1"/>
  <c r="H63" i="12" s="1"/>
  <c r="BL64" i="3"/>
  <c r="CU64" i="3" s="1"/>
  <c r="G63" i="12" s="1"/>
  <c r="AV236" i="3"/>
  <c r="CE236" i="3" s="1"/>
  <c r="I235" i="10" s="1"/>
  <c r="AS236" i="3"/>
  <c r="CB236" i="3" s="1"/>
  <c r="F235" i="10" s="1"/>
  <c r="AT236" i="3"/>
  <c r="CC236" i="3" s="1"/>
  <c r="G235" i="10" s="1"/>
  <c r="BJ207" i="3"/>
  <c r="CS207" i="3" s="1"/>
  <c r="E206" i="12" s="1"/>
  <c r="BM207" i="3"/>
  <c r="CV207" i="3" s="1"/>
  <c r="H206" i="12" s="1"/>
  <c r="BL207" i="3"/>
  <c r="CU207" i="3" s="1"/>
  <c r="G206" i="12" s="1"/>
  <c r="AV4" i="3"/>
  <c r="CE4" i="3" s="1"/>
  <c r="I3" i="10" s="1"/>
  <c r="AS273" i="3"/>
  <c r="CB273" i="3" s="1"/>
  <c r="F272" i="10" s="1"/>
  <c r="BM304" i="3"/>
  <c r="CV304" i="3" s="1"/>
  <c r="H303" i="12" s="1"/>
  <c r="AU13" i="3"/>
  <c r="CD13" i="3" s="1"/>
  <c r="H12" i="10" s="1"/>
  <c r="AU11" i="3"/>
  <c r="CD11" i="3" s="1"/>
  <c r="H10" i="10" s="1"/>
  <c r="BJ264" i="3"/>
  <c r="CS264" i="3" s="1"/>
  <c r="E263" i="12" s="1"/>
  <c r="AQ273" i="3"/>
  <c r="BZ273" i="3" s="1"/>
  <c r="D272" i="10" s="1"/>
  <c r="AV179" i="3"/>
  <c r="CE179" i="3" s="1"/>
  <c r="I178" i="10" s="1"/>
  <c r="AR249" i="3"/>
  <c r="CA249" i="3" s="1"/>
  <c r="E248" i="10" s="1"/>
  <c r="BL304" i="3"/>
  <c r="CU304" i="3" s="1"/>
  <c r="G303" i="12" s="1"/>
  <c r="BA90" i="3"/>
  <c r="AJ90" i="3"/>
  <c r="BS90" i="3" s="1"/>
  <c r="F89" i="9" s="1"/>
  <c r="AV94" i="3"/>
  <c r="CE94" i="3" s="1"/>
  <c r="I93" i="10" s="1"/>
  <c r="AV55" i="3"/>
  <c r="CE55" i="3" s="1"/>
  <c r="I54" i="10" s="1"/>
  <c r="AT43" i="3"/>
  <c r="CC43" i="3" s="1"/>
  <c r="G42" i="10" s="1"/>
  <c r="BJ304" i="3"/>
  <c r="CS304" i="3" s="1"/>
  <c r="E303" i="12" s="1"/>
  <c r="AR173" i="3"/>
  <c r="CA173" i="3" s="1"/>
  <c r="E172" i="10" s="1"/>
  <c r="AT272" i="3"/>
  <c r="CC272" i="3" s="1"/>
  <c r="G271" i="10" s="1"/>
  <c r="BL140" i="3"/>
  <c r="CU140" i="3" s="1"/>
  <c r="G139" i="12" s="1"/>
  <c r="AS149" i="3"/>
  <c r="CB149" i="3" s="1"/>
  <c r="F148" i="10" s="1"/>
  <c r="AS237" i="3"/>
  <c r="CB237" i="3" s="1"/>
  <c r="F236" i="10" s="1"/>
  <c r="AI90" i="3"/>
  <c r="BR90" i="3" s="1"/>
  <c r="E89" i="9" s="1"/>
  <c r="BK253" i="3"/>
  <c r="CT253" i="3" s="1"/>
  <c r="F252" i="12" s="1"/>
  <c r="AR282" i="3"/>
  <c r="CA282" i="3" s="1"/>
  <c r="E281" i="10" s="1"/>
  <c r="AV113" i="3"/>
  <c r="CE113" i="3" s="1"/>
  <c r="I112" i="10" s="1"/>
  <c r="BM237" i="3"/>
  <c r="CV237" i="3" s="1"/>
  <c r="H236" i="12" s="1"/>
  <c r="AV261" i="3"/>
  <c r="CE261" i="3" s="1"/>
  <c r="I260" i="10" s="1"/>
  <c r="AP79" i="3"/>
  <c r="BY79" i="3" s="1"/>
  <c r="C78" i="10" s="1"/>
  <c r="BK77" i="3"/>
  <c r="CT77" i="3" s="1"/>
  <c r="F76" i="12" s="1"/>
  <c r="BI14" i="3"/>
  <c r="CR14" i="3" s="1"/>
  <c r="D13" i="12" s="1"/>
  <c r="AU29" i="3"/>
  <c r="CD29" i="3" s="1"/>
  <c r="H28" i="10" s="1"/>
  <c r="AU8" i="3"/>
  <c r="CD8" i="3" s="1"/>
  <c r="H7" i="10" s="1"/>
  <c r="AP55" i="3"/>
  <c r="BY55" i="3" s="1"/>
  <c r="C54" i="10" s="1"/>
  <c r="BK49" i="3"/>
  <c r="CT49" i="3" s="1"/>
  <c r="F48" i="12" s="1"/>
  <c r="BJ68" i="3"/>
  <c r="CS68" i="3" s="1"/>
  <c r="E67" i="12" s="1"/>
  <c r="AV97" i="3"/>
  <c r="CE97" i="3" s="1"/>
  <c r="I96" i="10" s="1"/>
  <c r="AR18" i="3"/>
  <c r="CA18" i="3" s="1"/>
  <c r="E17" i="10" s="1"/>
  <c r="AT52" i="3"/>
  <c r="CC52" i="3" s="1"/>
  <c r="G51" i="10" s="1"/>
  <c r="AV12" i="3"/>
  <c r="CE12" i="3" s="1"/>
  <c r="I11" i="10" s="1"/>
  <c r="BM60" i="3"/>
  <c r="CV60" i="3" s="1"/>
  <c r="H59" i="12" s="1"/>
  <c r="AV123" i="3"/>
  <c r="CE123" i="3" s="1"/>
  <c r="I122" i="10" s="1"/>
  <c r="BK140" i="3"/>
  <c r="CT140" i="3" s="1"/>
  <c r="F139" i="12" s="1"/>
  <c r="AP190" i="3"/>
  <c r="BY190" i="3" s="1"/>
  <c r="C189" i="10" s="1"/>
  <c r="BJ309" i="3"/>
  <c r="CS309" i="3" s="1"/>
  <c r="E308" i="12" s="1"/>
  <c r="BJ237" i="3"/>
  <c r="CS237" i="3" s="1"/>
  <c r="E236" i="12" s="1"/>
  <c r="AS285" i="3"/>
  <c r="CB285" i="3" s="1"/>
  <c r="F284" i="10" s="1"/>
  <c r="AT237" i="3"/>
  <c r="CC237" i="3" s="1"/>
  <c r="G236" i="10" s="1"/>
  <c r="AR254" i="3"/>
  <c r="CA254" i="3" s="1"/>
  <c r="E253" i="10" s="1"/>
  <c r="AT273" i="3"/>
  <c r="CC273" i="3" s="1"/>
  <c r="G272" i="10" s="1"/>
  <c r="BB90" i="3"/>
  <c r="AU213" i="3"/>
  <c r="CD213" i="3" s="1"/>
  <c r="H212" i="10" s="1"/>
  <c r="BL253" i="3"/>
  <c r="CU253" i="3" s="1"/>
  <c r="G252" i="12" s="1"/>
  <c r="BM113" i="3"/>
  <c r="CV113" i="3" s="1"/>
  <c r="H112" i="12" s="1"/>
  <c r="AS24" i="3"/>
  <c r="CB24" i="3" s="1"/>
  <c r="F23" i="10" s="1"/>
  <c r="AG90" i="3"/>
  <c r="BP90" i="3" s="1"/>
  <c r="C89" i="9" s="1"/>
  <c r="BL32" i="3"/>
  <c r="CU32" i="3" s="1"/>
  <c r="G31" i="12" s="1"/>
  <c r="AU27" i="3"/>
  <c r="CD27" i="3" s="1"/>
  <c r="H26" i="10" s="1"/>
  <c r="BK17" i="3"/>
  <c r="CT17" i="3" s="1"/>
  <c r="F16" i="12" s="1"/>
  <c r="BM35" i="3"/>
  <c r="CV35" i="3" s="1"/>
  <c r="H34" i="12" s="1"/>
  <c r="BM97" i="3"/>
  <c r="CV97" i="3" s="1"/>
  <c r="H96" i="12" s="1"/>
  <c r="AQ53" i="3"/>
  <c r="BZ53" i="3" s="1"/>
  <c r="D52" i="10" s="1"/>
  <c r="BM9" i="3"/>
  <c r="CV9" i="3" s="1"/>
  <c r="H8" i="12" s="1"/>
  <c r="AT34" i="3"/>
  <c r="CC34" i="3" s="1"/>
  <c r="G33" i="10" s="1"/>
  <c r="BL195" i="3"/>
  <c r="CU195" i="3" s="1"/>
  <c r="G194" i="12" s="1"/>
  <c r="AS244" i="3"/>
  <c r="CB244" i="3" s="1"/>
  <c r="F243" i="10" s="1"/>
  <c r="BK116" i="3"/>
  <c r="CT116" i="3" s="1"/>
  <c r="F115" i="12" s="1"/>
  <c r="AT124" i="3"/>
  <c r="CC124" i="3" s="1"/>
  <c r="G123" i="10" s="1"/>
  <c r="BI153" i="3"/>
  <c r="CR153" i="3" s="1"/>
  <c r="D152" i="12" s="1"/>
  <c r="AP174" i="3"/>
  <c r="BY174" i="3" s="1"/>
  <c r="C173" i="10" s="1"/>
  <c r="AR273" i="3"/>
  <c r="CA273" i="3" s="1"/>
  <c r="E272" i="10" s="1"/>
  <c r="AH90" i="3"/>
  <c r="BQ90" i="3" s="1"/>
  <c r="D89" i="9" s="1"/>
  <c r="AV164" i="3"/>
  <c r="CE164" i="3" s="1"/>
  <c r="I163" i="10" s="1"/>
  <c r="AT173" i="3"/>
  <c r="CC173" i="3" s="1"/>
  <c r="G172" i="10" s="1"/>
  <c r="AV228" i="3"/>
  <c r="CE228" i="3" s="1"/>
  <c r="I227" i="10" s="1"/>
  <c r="BK237" i="3"/>
  <c r="CT237" i="3" s="1"/>
  <c r="F236" i="12" s="1"/>
  <c r="AS202" i="3"/>
  <c r="CB202" i="3" s="1"/>
  <c r="F201" i="10" s="1"/>
  <c r="AS254" i="3"/>
  <c r="CB254" i="3" s="1"/>
  <c r="F253" i="10" s="1"/>
  <c r="AP288" i="3"/>
  <c r="BY288" i="3" s="1"/>
  <c r="C287" i="10" s="1"/>
  <c r="AU222" i="3"/>
  <c r="CD222" i="3" s="1"/>
  <c r="H221" i="10" s="1"/>
  <c r="AV190" i="3"/>
  <c r="CE190" i="3" s="1"/>
  <c r="I189" i="10" s="1"/>
  <c r="BI35" i="3"/>
  <c r="CR35" i="3" s="1"/>
  <c r="D34" i="12" s="1"/>
  <c r="AQ46" i="3"/>
  <c r="BZ46" i="3" s="1"/>
  <c r="D45" i="10" s="1"/>
  <c r="AU69" i="3"/>
  <c r="CD69" i="3" s="1"/>
  <c r="H68" i="10" s="1"/>
  <c r="BI9" i="3"/>
  <c r="CR9" i="3" s="1"/>
  <c r="D8" i="12" s="1"/>
  <c r="AT19" i="3"/>
  <c r="CC19" i="3" s="1"/>
  <c r="G18" i="10" s="1"/>
  <c r="AS46" i="3"/>
  <c r="CB46" i="3" s="1"/>
  <c r="F45" i="10" s="1"/>
  <c r="AQ68" i="3"/>
  <c r="BZ68" i="3" s="1"/>
  <c r="D67" i="10" s="1"/>
  <c r="BK14" i="3"/>
  <c r="CT14" i="3" s="1"/>
  <c r="F13" i="12" s="1"/>
  <c r="AQ18" i="3"/>
  <c r="BZ18" i="3" s="1"/>
  <c r="D17" i="10" s="1"/>
  <c r="BM6" i="3"/>
  <c r="CV6" i="3" s="1"/>
  <c r="H5" i="12" s="1"/>
  <c r="BM38" i="3"/>
  <c r="CV38" i="3" s="1"/>
  <c r="H37" i="12" s="1"/>
  <c r="BM54" i="3"/>
  <c r="CV54" i="3" s="1"/>
  <c r="H53" i="12" s="1"/>
  <c r="BL119" i="3"/>
  <c r="CU119" i="3" s="1"/>
  <c r="G118" i="12" s="1"/>
  <c r="AQ149" i="3"/>
  <c r="BZ149" i="3" s="1"/>
  <c r="D148" i="10" s="1"/>
  <c r="BL187" i="3"/>
  <c r="CU187" i="3" s="1"/>
  <c r="G186" i="12" s="1"/>
  <c r="BL275" i="3"/>
  <c r="CU275" i="3" s="1"/>
  <c r="G274" i="12" s="1"/>
  <c r="AR213" i="3"/>
  <c r="CA213" i="3" s="1"/>
  <c r="E212" i="10" s="1"/>
  <c r="AT280" i="3"/>
  <c r="CC280" i="3" s="1"/>
  <c r="G279" i="10" s="1"/>
  <c r="BI310" i="3"/>
  <c r="CR310" i="3" s="1"/>
  <c r="D309" i="12" s="1"/>
  <c r="AZ90" i="3"/>
  <c r="BL188" i="3"/>
  <c r="CU188" i="3" s="1"/>
  <c r="G187" i="12" s="1"/>
  <c r="BM164" i="3"/>
  <c r="CV164" i="3" s="1"/>
  <c r="H163" i="12" s="1"/>
  <c r="AR202" i="3"/>
  <c r="CA202" i="3" s="1"/>
  <c r="E201" i="10" s="1"/>
  <c r="BM264" i="3"/>
  <c r="CV264" i="3" s="1"/>
  <c r="H263" i="12" s="1"/>
  <c r="BL153" i="3"/>
  <c r="CU153" i="3" s="1"/>
  <c r="G152" i="12" s="1"/>
  <c r="BL189" i="3"/>
  <c r="CU189" i="3" s="1"/>
  <c r="G188" i="12" s="1"/>
  <c r="BM189" i="3"/>
  <c r="CV189" i="3" s="1"/>
  <c r="H188" i="12" s="1"/>
  <c r="AU190" i="3"/>
  <c r="CD190" i="3" s="1"/>
  <c r="H189" i="10" s="1"/>
  <c r="AT13" i="3"/>
  <c r="CC13" i="3" s="1"/>
  <c r="G12" i="10" s="1"/>
  <c r="AY90" i="3"/>
  <c r="CH90" i="3" s="1"/>
  <c r="C89" i="11" s="1"/>
  <c r="AT16" i="3"/>
  <c r="CC16" i="3" s="1"/>
  <c r="G15" i="10" s="1"/>
  <c r="BJ17" i="3"/>
  <c r="CS17" i="3" s="1"/>
  <c r="E16" i="12" s="1"/>
  <c r="BJ49" i="3"/>
  <c r="CS49" i="3" s="1"/>
  <c r="E48" i="12" s="1"/>
  <c r="BK20" i="3"/>
  <c r="CT20" i="3" s="1"/>
  <c r="F19" i="12" s="1"/>
  <c r="AS55" i="3"/>
  <c r="CB55" i="3" s="1"/>
  <c r="F54" i="10" s="1"/>
  <c r="AT76" i="3"/>
  <c r="CC76" i="3" s="1"/>
  <c r="G75" i="10" s="1"/>
  <c r="BI29" i="3"/>
  <c r="CR29" i="3" s="1"/>
  <c r="D28" i="12" s="1"/>
  <c r="AR40" i="3"/>
  <c r="CA40" i="3" s="1"/>
  <c r="E39" i="10" s="1"/>
  <c r="BL131" i="3"/>
  <c r="CU131" i="3" s="1"/>
  <c r="G130" i="12" s="1"/>
  <c r="BJ140" i="3"/>
  <c r="CS140" i="3" s="1"/>
  <c r="E139" i="12" s="1"/>
  <c r="BL167" i="3"/>
  <c r="CU167" i="3" s="1"/>
  <c r="G166" i="12" s="1"/>
  <c r="AQ285" i="3"/>
  <c r="BZ285" i="3" s="1"/>
  <c r="D284" i="10" s="1"/>
  <c r="AR237" i="3"/>
  <c r="CA237" i="3" s="1"/>
  <c r="E236" i="10" s="1"/>
  <c r="BM322" i="3"/>
  <c r="CV322" i="3" s="1"/>
  <c r="BJ169" i="3"/>
  <c r="CS169" i="3" s="1"/>
  <c r="E168" i="12" s="1"/>
  <c r="AU228" i="3"/>
  <c r="CD228" i="3" s="1"/>
  <c r="H227" i="10" s="1"/>
  <c r="AR174" i="3"/>
  <c r="CA174" i="3" s="1"/>
  <c r="E173" i="10" s="1"/>
  <c r="BL117" i="3"/>
  <c r="CU117" i="3" s="1"/>
  <c r="G116" i="12" s="1"/>
  <c r="AV141" i="3"/>
  <c r="CE141" i="3" s="1"/>
  <c r="I140" i="10" s="1"/>
  <c r="AT190" i="3"/>
  <c r="CC190" i="3" s="1"/>
  <c r="G189" i="10" s="1"/>
  <c r="BM310" i="3"/>
  <c r="CV310" i="3" s="1"/>
  <c r="H309" i="12" s="1"/>
  <c r="BK13" i="3"/>
  <c r="CT13" i="3" s="1"/>
  <c r="F12" i="12" s="1"/>
  <c r="BI97" i="3"/>
  <c r="CR97" i="3" s="1"/>
  <c r="D96" i="12" s="1"/>
  <c r="BK35" i="3"/>
  <c r="CT35" i="3" s="1"/>
  <c r="F34" i="12" s="1"/>
  <c r="AP18" i="3"/>
  <c r="BY18" i="3" s="1"/>
  <c r="C17" i="10" s="1"/>
  <c r="AR76" i="3"/>
  <c r="CA76" i="3" s="1"/>
  <c r="E75" i="10" s="1"/>
  <c r="AR55" i="3"/>
  <c r="CA55" i="3" s="1"/>
  <c r="E54" i="10" s="1"/>
  <c r="AK90" i="3"/>
  <c r="BT90" i="3" s="1"/>
  <c r="G89" i="9" s="1"/>
  <c r="BM84" i="3"/>
  <c r="CV84" i="3" s="1"/>
  <c r="H83" i="12" s="1"/>
  <c r="BJ188" i="3"/>
  <c r="CS188" i="3" s="1"/>
  <c r="E187" i="12" s="1"/>
  <c r="AR161" i="3"/>
  <c r="CA161" i="3" s="1"/>
  <c r="E160" i="10" s="1"/>
  <c r="AT228" i="3"/>
  <c r="CC228" i="3" s="1"/>
  <c r="G227" i="10" s="1"/>
  <c r="BI237" i="3"/>
  <c r="CR237" i="3" s="1"/>
  <c r="D236" i="12" s="1"/>
  <c r="BM323" i="3"/>
  <c r="CV323" i="3" s="1"/>
  <c r="BM140" i="3"/>
  <c r="CV140" i="3" s="1"/>
  <c r="H139" i="12" s="1"/>
  <c r="AV292" i="3"/>
  <c r="CE292" i="3" s="1"/>
  <c r="I291" i="10" s="1"/>
  <c r="AV300" i="3"/>
  <c r="CE300" i="3" s="1"/>
  <c r="I299" i="10" s="1"/>
  <c r="AV177" i="3"/>
  <c r="CE177" i="3" s="1"/>
  <c r="I176" i="10" s="1"/>
  <c r="AV229" i="3"/>
  <c r="CE229" i="3" s="1"/>
  <c r="I228" i="10" s="1"/>
  <c r="BM253" i="3"/>
  <c r="CV253" i="3" s="1"/>
  <c r="H252" i="12" s="1"/>
  <c r="AU174" i="3"/>
  <c r="CD174" i="3" s="1"/>
  <c r="H173" i="10" s="1"/>
  <c r="AQ70" i="3"/>
  <c r="BZ70" i="3" s="1"/>
  <c r="D69" i="10" s="1"/>
  <c r="BI6" i="3"/>
  <c r="CR6" i="3" s="1"/>
  <c r="D5" i="12" s="1"/>
  <c r="AV18" i="3"/>
  <c r="CE18" i="3" s="1"/>
  <c r="I17" i="10" s="1"/>
  <c r="BJ35" i="3"/>
  <c r="CS35" i="3" s="1"/>
  <c r="E34" i="12" s="1"/>
  <c r="BI57" i="3"/>
  <c r="CR57" i="3" s="1"/>
  <c r="D56" i="12" s="1"/>
  <c r="BC90" i="3"/>
  <c r="AR13" i="3"/>
  <c r="CA13" i="3" s="1"/>
  <c r="E12" i="10" s="1"/>
  <c r="AQ225" i="3"/>
  <c r="BZ225" i="3" s="1"/>
  <c r="D224" i="10" s="1"/>
  <c r="BK268" i="3"/>
  <c r="CT268" i="3" s="1"/>
  <c r="F267" i="12" s="1"/>
  <c r="AS161" i="3"/>
  <c r="CB161" i="3" s="1"/>
  <c r="F160" i="10" s="1"/>
  <c r="AS249" i="3"/>
  <c r="CB249" i="3" s="1"/>
  <c r="F248" i="10" s="1"/>
  <c r="AT113" i="3"/>
  <c r="CC113" i="3" s="1"/>
  <c r="G112" i="10" s="1"/>
  <c r="AT149" i="3"/>
  <c r="CC149" i="3" s="1"/>
  <c r="G148" i="10" s="1"/>
  <c r="AT213" i="3"/>
  <c r="CC213" i="3" s="1"/>
  <c r="G212" i="10" s="1"/>
  <c r="BM292" i="3"/>
  <c r="CV292" i="3" s="1"/>
  <c r="H291" i="12" s="1"/>
  <c r="AS94" i="3"/>
  <c r="CB94" i="3" s="1"/>
  <c r="F93" i="10" s="1"/>
  <c r="AT254" i="3"/>
  <c r="CC254" i="3" s="1"/>
  <c r="G253" i="10" s="1"/>
  <c r="AR27" i="3"/>
  <c r="CA27" i="3" s="1"/>
  <c r="E26" i="10" s="1"/>
  <c r="BL9" i="3"/>
  <c r="CU9" i="3" s="1"/>
  <c r="G8" i="12" s="1"/>
  <c r="BL41" i="3"/>
  <c r="CU41" i="3" s="1"/>
  <c r="G40" i="12" s="1"/>
  <c r="BL57" i="3"/>
  <c r="CU57" i="3" s="1"/>
  <c r="G56" i="12" s="1"/>
  <c r="AQ32" i="3"/>
  <c r="BZ32" i="3" s="1"/>
  <c r="D31" i="10" s="1"/>
  <c r="AT18" i="3"/>
  <c r="CC18" i="3" s="1"/>
  <c r="G17" i="10" s="1"/>
  <c r="AQ113" i="3"/>
  <c r="BZ113" i="3" s="1"/>
  <c r="D112" i="10" s="1"/>
  <c r="AQ161" i="3"/>
  <c r="BZ161" i="3" s="1"/>
  <c r="D160" i="10" s="1"/>
  <c r="BJ268" i="3"/>
  <c r="CS268" i="3" s="1"/>
  <c r="E267" i="12" s="1"/>
  <c r="AR149" i="3"/>
  <c r="CA149" i="3" s="1"/>
  <c r="E148" i="10" s="1"/>
  <c r="BK252" i="3"/>
  <c r="CT252" i="3" s="1"/>
  <c r="F251" i="12" s="1"/>
  <c r="AV303" i="3"/>
  <c r="CE303" i="3" s="1"/>
  <c r="I302" i="10" s="1"/>
  <c r="AS113" i="3"/>
  <c r="CB113" i="3" s="1"/>
  <c r="F112" i="10" s="1"/>
  <c r="AQ202" i="3"/>
  <c r="BZ202" i="3" s="1"/>
  <c r="D201" i="10" s="1"/>
  <c r="AR94" i="3"/>
  <c r="CA94" i="3" s="1"/>
  <c r="E93" i="10" s="1"/>
  <c r="BK113" i="3"/>
  <c r="CT113" i="3" s="1"/>
  <c r="F112" i="12" s="1"/>
  <c r="AT249" i="3"/>
  <c r="CC249" i="3" s="1"/>
  <c r="G248" i="10" s="1"/>
  <c r="BK310" i="3"/>
  <c r="CT310" i="3" s="1"/>
  <c r="F309" i="12" s="1"/>
  <c r="AV91" i="3"/>
  <c r="CE91" i="3" s="1"/>
  <c r="I90" i="10" s="1"/>
  <c r="AP39" i="3"/>
  <c r="BY39" i="3" s="1"/>
  <c r="C38" i="10" s="1"/>
  <c r="AR49" i="3"/>
  <c r="CA49" i="3" s="1"/>
  <c r="E48" i="10" s="1"/>
  <c r="BL6" i="3"/>
  <c r="CU6" i="3" s="1"/>
  <c r="G5" i="12" s="1"/>
  <c r="AS76" i="3"/>
  <c r="CB76" i="3" s="1"/>
  <c r="F75" i="10" s="1"/>
  <c r="AR42" i="3"/>
  <c r="CA42" i="3" s="1"/>
  <c r="E41" i="10" s="1"/>
  <c r="AQ93" i="3"/>
  <c r="BZ93" i="3" s="1"/>
  <c r="D92" i="10" s="1"/>
  <c r="AU179" i="3"/>
  <c r="CD179" i="3" s="1"/>
  <c r="H178" i="10" s="1"/>
  <c r="AQ237" i="3"/>
  <c r="BZ237" i="3" s="1"/>
  <c r="D236" i="10" s="1"/>
  <c r="BI169" i="3"/>
  <c r="CR169" i="3" s="1"/>
  <c r="D168" i="12" s="1"/>
  <c r="BK304" i="3"/>
  <c r="CT304" i="3" s="1"/>
  <c r="F303" i="12" s="1"/>
  <c r="BJ113" i="3"/>
  <c r="CS113" i="3" s="1"/>
  <c r="E112" i="12" s="1"/>
  <c r="BJ153" i="3"/>
  <c r="CS153" i="3" s="1"/>
  <c r="E152" i="12" s="1"/>
  <c r="BJ310" i="3"/>
  <c r="CS310" i="3" s="1"/>
  <c r="E309" i="12" s="1"/>
  <c r="AP87" i="3"/>
  <c r="BY87" i="3" s="1"/>
  <c r="C86" i="10" s="1"/>
  <c r="BK133" i="3"/>
  <c r="CT133" i="3" s="1"/>
  <c r="F132" i="12" s="1"/>
  <c r="AS16" i="3"/>
  <c r="CB16" i="3" s="1"/>
  <c r="F15" i="10" s="1"/>
  <c r="AS40" i="3"/>
  <c r="CB40" i="3" s="1"/>
  <c r="F39" i="10" s="1"/>
  <c r="AP73" i="3"/>
  <c r="BY73" i="3" s="1"/>
  <c r="C72" i="10" s="1"/>
  <c r="AT8" i="3"/>
  <c r="CC8" i="3" s="1"/>
  <c r="G7" i="10" s="1"/>
  <c r="AQ49" i="3"/>
  <c r="BZ49" i="3" s="1"/>
  <c r="D48" i="10" s="1"/>
  <c r="AU61" i="3"/>
  <c r="CD61" i="3" s="1"/>
  <c r="H60" i="10" s="1"/>
  <c r="AP76" i="3"/>
  <c r="BY76" i="3" s="1"/>
  <c r="C75" i="10" s="1"/>
  <c r="BJ14" i="3"/>
  <c r="CS14" i="3" s="1"/>
  <c r="E13" i="12" s="1"/>
  <c r="AQ60" i="3"/>
  <c r="BZ60" i="3" s="1"/>
  <c r="D59" i="10" s="1"/>
  <c r="BK6" i="3"/>
  <c r="CT6" i="3" s="1"/>
  <c r="F5" i="12" s="1"/>
  <c r="AU19" i="3"/>
  <c r="CD19" i="3" s="1"/>
  <c r="H18" i="10" s="1"/>
  <c r="AQ79" i="3"/>
  <c r="BZ79" i="3" s="1"/>
  <c r="D78" i="10" s="1"/>
  <c r="BK41" i="3"/>
  <c r="CT41" i="3" s="1"/>
  <c r="F40" i="12" s="1"/>
  <c r="AR69" i="3"/>
  <c r="CA69" i="3" s="1"/>
  <c r="E68" i="10" s="1"/>
  <c r="AR113" i="3"/>
  <c r="CA113" i="3" s="1"/>
  <c r="E112" i="10" s="1"/>
  <c r="AV143" i="3"/>
  <c r="CE143" i="3" s="1"/>
  <c r="I142" i="10" s="1"/>
  <c r="AU172" i="3"/>
  <c r="CD172" i="3" s="1"/>
  <c r="H171" i="10" s="1"/>
  <c r="BL169" i="3"/>
  <c r="CU169" i="3" s="1"/>
  <c r="G168" i="12" s="1"/>
  <c r="AU273" i="3"/>
  <c r="CD273" i="3" s="1"/>
  <c r="H272" i="10" s="1"/>
  <c r="BJ16" i="3"/>
  <c r="CS16" i="3" s="1"/>
  <c r="E15" i="12" s="1"/>
  <c r="AS60" i="3"/>
  <c r="CB60" i="3" s="1"/>
  <c r="F59" i="10" s="1"/>
  <c r="BK12" i="3"/>
  <c r="CT12" i="3" s="1"/>
  <c r="F11" i="12" s="1"/>
  <c r="BJ200" i="3"/>
  <c r="CS200" i="3" s="1"/>
  <c r="E199" i="12" s="1"/>
  <c r="AQ249" i="3"/>
  <c r="BZ249" i="3" s="1"/>
  <c r="D248" i="10" s="1"/>
  <c r="AP254" i="3"/>
  <c r="BY254" i="3" s="1"/>
  <c r="C253" i="10" s="1"/>
  <c r="AS213" i="3"/>
  <c r="CB213" i="3" s="1"/>
  <c r="F212" i="10" s="1"/>
  <c r="AU280" i="3"/>
  <c r="CD280" i="3" s="1"/>
  <c r="H279" i="10" s="1"/>
  <c r="AV109" i="3"/>
  <c r="CE109" i="3" s="1"/>
  <c r="I108" i="10" s="1"/>
  <c r="AL90" i="3"/>
  <c r="BU90" i="3" s="1"/>
  <c r="H89" i="9" s="1"/>
  <c r="BE90" i="3"/>
  <c r="AR51" i="3"/>
  <c r="CA51" i="3" s="1"/>
  <c r="E50" i="10" s="1"/>
  <c r="BM63" i="3"/>
  <c r="CV63" i="3" s="1"/>
  <c r="H62" i="12" s="1"/>
  <c r="AS62" i="3"/>
  <c r="CB62" i="3" s="1"/>
  <c r="F61" i="10" s="1"/>
  <c r="BJ9" i="3"/>
  <c r="CS9" i="3" s="1"/>
  <c r="E8" i="12" s="1"/>
  <c r="AR68" i="3"/>
  <c r="CA68" i="3" s="1"/>
  <c r="E67" i="10" s="1"/>
  <c r="AP29" i="3"/>
  <c r="BY29" i="3" s="1"/>
  <c r="C28" i="10" s="1"/>
  <c r="BK44" i="3"/>
  <c r="CT44" i="3" s="1"/>
  <c r="F43" i="12" s="1"/>
  <c r="AU36" i="3"/>
  <c r="CD36" i="3" s="1"/>
  <c r="H35" i="10" s="1"/>
  <c r="BL191" i="3"/>
  <c r="CU191" i="3" s="1"/>
  <c r="G190" i="12" s="1"/>
  <c r="AS228" i="3"/>
  <c r="CB228" i="3" s="1"/>
  <c r="F227" i="10" s="1"/>
  <c r="AQ76" i="3"/>
  <c r="BZ76" i="3" s="1"/>
  <c r="D75" i="10" s="1"/>
  <c r="AS173" i="3"/>
  <c r="CB173" i="3" s="1"/>
  <c r="F172" i="10" s="1"/>
  <c r="AU204" i="3"/>
  <c r="CD204" i="3" s="1"/>
  <c r="H203" i="10" s="1"/>
  <c r="BL252" i="3"/>
  <c r="CU252" i="3" s="1"/>
  <c r="G251" i="12" s="1"/>
  <c r="AU272" i="3"/>
  <c r="CD272" i="3" s="1"/>
  <c r="H271" i="10" s="1"/>
  <c r="BK169" i="3"/>
  <c r="CT169" i="3" s="1"/>
  <c r="F168" i="12" s="1"/>
  <c r="AR234" i="3"/>
  <c r="CA234" i="3" s="1"/>
  <c r="E233" i="10" s="1"/>
  <c r="AP281" i="3"/>
  <c r="BY281" i="3" s="1"/>
  <c r="C280" i="10" s="1"/>
  <c r="BK51" i="3"/>
  <c r="CT51" i="3" s="1"/>
  <c r="F50" i="12" s="1"/>
  <c r="AT55" i="3"/>
  <c r="CC55" i="3" s="1"/>
  <c r="G54" i="10" s="1"/>
  <c r="AS172" i="3"/>
  <c r="CB172" i="3" s="1"/>
  <c r="F171" i="10" s="1"/>
  <c r="BL164" i="3"/>
  <c r="CU164" i="3" s="1"/>
  <c r="G163" i="12" s="1"/>
  <c r="AT161" i="3"/>
  <c r="CC161" i="3" s="1"/>
  <c r="G160" i="10" s="1"/>
  <c r="AU125" i="3"/>
  <c r="CD125" i="3" s="1"/>
  <c r="H124" i="10" s="1"/>
  <c r="AU149" i="3"/>
  <c r="CD149" i="3" s="1"/>
  <c r="H148" i="10" s="1"/>
  <c r="AV305" i="3"/>
  <c r="CE305" i="3" s="1"/>
  <c r="I304" i="10" s="1"/>
  <c r="AP9" i="3"/>
  <c r="BY9" i="3" s="1"/>
  <c r="C8" i="10" s="1"/>
  <c r="AV23" i="3"/>
  <c r="CE23" i="3" s="1"/>
  <c r="I22" i="10" s="1"/>
  <c r="BK53" i="3"/>
  <c r="CT53" i="3" s="1"/>
  <c r="F52" i="12" s="1"/>
  <c r="AQ9" i="3"/>
  <c r="BZ9" i="3" s="1"/>
  <c r="D8" i="10" s="1"/>
  <c r="AT24" i="3"/>
  <c r="CC24" i="3" s="1"/>
  <c r="G23" i="10" s="1"/>
  <c r="BI46" i="3"/>
  <c r="CR46" i="3" s="1"/>
  <c r="D45" i="12" s="1"/>
  <c r="AP23" i="3"/>
  <c r="BY23" i="3" s="1"/>
  <c r="C22" i="10" s="1"/>
  <c r="BI65" i="3"/>
  <c r="CR65" i="3" s="1"/>
  <c r="D64" i="12" s="1"/>
  <c r="BI4" i="3"/>
  <c r="CR4" i="3" s="1"/>
  <c r="D3" i="12" s="1"/>
  <c r="AV32" i="3"/>
  <c r="CE32" i="3" s="1"/>
  <c r="I31" i="10" s="1"/>
  <c r="AU73" i="3"/>
  <c r="CD73" i="3" s="1"/>
  <c r="H72" i="10" s="1"/>
  <c r="AV28" i="3"/>
  <c r="CE28" i="3" s="1"/>
  <c r="I27" i="10" s="1"/>
  <c r="BJ240" i="3"/>
  <c r="CS240" i="3" s="1"/>
  <c r="E239" i="12" s="1"/>
  <c r="BI309" i="3"/>
  <c r="CR309" i="3" s="1"/>
  <c r="D308" i="12" s="1"/>
  <c r="AT108" i="3"/>
  <c r="CC108" i="3" s="1"/>
  <c r="G107" i="10" s="1"/>
  <c r="BK280" i="3"/>
  <c r="CT280" i="3" s="1"/>
  <c r="F279" i="12" s="1"/>
  <c r="AQ110" i="3"/>
  <c r="BZ110" i="3" s="1"/>
  <c r="D109" i="10" s="1"/>
  <c r="AQ118" i="3"/>
  <c r="BZ118" i="3" s="1"/>
  <c r="D117" i="10" s="1"/>
  <c r="BL216" i="3"/>
  <c r="CU216" i="3" s="1"/>
  <c r="G215" i="12" s="1"/>
  <c r="BL228" i="3"/>
  <c r="CU228" i="3" s="1"/>
  <c r="G227" i="12" s="1"/>
  <c r="AQ266" i="3"/>
  <c r="BZ266" i="3" s="1"/>
  <c r="D265" i="10" s="1"/>
  <c r="AQ282" i="3"/>
  <c r="BZ282" i="3" s="1"/>
  <c r="D281" i="10" s="1"/>
  <c r="AR110" i="3"/>
  <c r="CA110" i="3" s="1"/>
  <c r="E109" i="10" s="1"/>
  <c r="AR118" i="3"/>
  <c r="CA118" i="3" s="1"/>
  <c r="E117" i="10" s="1"/>
  <c r="AR214" i="3"/>
  <c r="CA214" i="3" s="1"/>
  <c r="E213" i="10" s="1"/>
  <c r="AT225" i="3"/>
  <c r="CC225" i="3" s="1"/>
  <c r="G224" i="10" s="1"/>
  <c r="BM228" i="3"/>
  <c r="CV228" i="3" s="1"/>
  <c r="H227" i="12" s="1"/>
  <c r="AR266" i="3"/>
  <c r="CA266" i="3" s="1"/>
  <c r="E265" i="10" s="1"/>
  <c r="BL289" i="3"/>
  <c r="CU289" i="3" s="1"/>
  <c r="G288" i="12" s="1"/>
  <c r="AT118" i="3"/>
  <c r="CC118" i="3" s="1"/>
  <c r="G117" i="10" s="1"/>
  <c r="AT162" i="3"/>
  <c r="CC162" i="3" s="1"/>
  <c r="G161" i="10" s="1"/>
  <c r="AT178" i="3"/>
  <c r="CC178" i="3" s="1"/>
  <c r="G177" i="10" s="1"/>
  <c r="BM23" i="3"/>
  <c r="CV23" i="3" s="1"/>
  <c r="H22" i="12" s="1"/>
  <c r="BI27" i="3"/>
  <c r="CR27" i="3" s="1"/>
  <c r="D26" i="12" s="1"/>
  <c r="BJ32" i="3"/>
  <c r="CS32" i="3" s="1"/>
  <c r="E31" i="12" s="1"/>
  <c r="BL58" i="3"/>
  <c r="CU58" i="3" s="1"/>
  <c r="G57" i="12" s="1"/>
  <c r="AT77" i="3"/>
  <c r="CC77" i="3" s="1"/>
  <c r="G76" i="10" s="1"/>
  <c r="AV95" i="3"/>
  <c r="CE95" i="3" s="1"/>
  <c r="I94" i="10" s="1"/>
  <c r="AU5" i="3"/>
  <c r="CD5" i="3" s="1"/>
  <c r="H4" i="10" s="1"/>
  <c r="AS11" i="3"/>
  <c r="CB11" i="3" s="1"/>
  <c r="F10" i="10" s="1"/>
  <c r="BK24" i="3"/>
  <c r="CT24" i="3" s="1"/>
  <c r="F23" i="12" s="1"/>
  <c r="BK72" i="3"/>
  <c r="CT72" i="3" s="1"/>
  <c r="F71" i="12" s="1"/>
  <c r="BM82" i="3"/>
  <c r="CV82" i="3" s="1"/>
  <c r="H81" i="12" s="1"/>
  <c r="AQ4" i="3"/>
  <c r="BZ4" i="3" s="1"/>
  <c r="D3" i="10" s="1"/>
  <c r="AR9" i="3"/>
  <c r="CA9" i="3" s="1"/>
  <c r="E8" i="10" s="1"/>
  <c r="AT27" i="3"/>
  <c r="CC27" i="3" s="1"/>
  <c r="G26" i="10" s="1"/>
  <c r="BJ62" i="3"/>
  <c r="CS62" i="3" s="1"/>
  <c r="E61" i="12" s="1"/>
  <c r="AQ15" i="3"/>
  <c r="BZ15" i="3" s="1"/>
  <c r="D14" i="10" s="1"/>
  <c r="BJ33" i="3"/>
  <c r="CS33" i="3" s="1"/>
  <c r="E32" i="12" s="1"/>
  <c r="BK46" i="3"/>
  <c r="CT46" i="3" s="1"/>
  <c r="F45" i="12" s="1"/>
  <c r="AR84" i="3"/>
  <c r="CA84" i="3" s="1"/>
  <c r="E83" i="10" s="1"/>
  <c r="AR31" i="3"/>
  <c r="CA31" i="3" s="1"/>
  <c r="E30" i="10" s="1"/>
  <c r="AQ50" i="3"/>
  <c r="BZ50" i="3" s="1"/>
  <c r="D49" i="10" s="1"/>
  <c r="AP77" i="3"/>
  <c r="BY77" i="3" s="1"/>
  <c r="C76" i="10" s="1"/>
  <c r="AV83" i="3"/>
  <c r="CE83" i="3" s="1"/>
  <c r="I82" i="10" s="1"/>
  <c r="AS39" i="3"/>
  <c r="CB39" i="3" s="1"/>
  <c r="F38" i="10" s="1"/>
  <c r="AT44" i="3"/>
  <c r="CC44" i="3" s="1"/>
  <c r="G43" i="10" s="1"/>
  <c r="BI58" i="3"/>
  <c r="CR58" i="3" s="1"/>
  <c r="D57" i="12" s="1"/>
  <c r="BL65" i="3"/>
  <c r="CU65" i="3" s="1"/>
  <c r="G64" i="12" s="1"/>
  <c r="BL73" i="3"/>
  <c r="CU73" i="3" s="1"/>
  <c r="G72" i="12" s="1"/>
  <c r="AT31" i="3"/>
  <c r="CC31" i="3" s="1"/>
  <c r="G30" i="10" s="1"/>
  <c r="AU44" i="3"/>
  <c r="CD44" i="3" s="1"/>
  <c r="H43" i="10" s="1"/>
  <c r="AP59" i="3"/>
  <c r="BY59" i="3" s="1"/>
  <c r="C58" i="10" s="1"/>
  <c r="AV65" i="3"/>
  <c r="CE65" i="3" s="1"/>
  <c r="I64" i="10" s="1"/>
  <c r="AP14" i="3"/>
  <c r="BY14" i="3" s="1"/>
  <c r="C13" i="10" s="1"/>
  <c r="AS29" i="3"/>
  <c r="CB29" i="3" s="1"/>
  <c r="F28" i="10" s="1"/>
  <c r="AV36" i="3"/>
  <c r="CE36" i="3" s="1"/>
  <c r="I35" i="10" s="1"/>
  <c r="AU107" i="3"/>
  <c r="CD107" i="3" s="1"/>
  <c r="H106" i="10" s="1"/>
  <c r="AU115" i="3"/>
  <c r="CD115" i="3" s="1"/>
  <c r="H114" i="10" s="1"/>
  <c r="AU139" i="3"/>
  <c r="CD139" i="3" s="1"/>
  <c r="H138" i="10" s="1"/>
  <c r="AU147" i="3"/>
  <c r="CD147" i="3" s="1"/>
  <c r="H146" i="10" s="1"/>
  <c r="AS176" i="3"/>
  <c r="CB176" i="3" s="1"/>
  <c r="F175" i="10" s="1"/>
  <c r="AS180" i="3"/>
  <c r="CB180" i="3" s="1"/>
  <c r="F179" i="10" s="1"/>
  <c r="AS184" i="3"/>
  <c r="CB184" i="3" s="1"/>
  <c r="F183" i="10" s="1"/>
  <c r="AS196" i="3"/>
  <c r="CB196" i="3" s="1"/>
  <c r="F195" i="10" s="1"/>
  <c r="BJ216" i="3"/>
  <c r="CS216" i="3" s="1"/>
  <c r="E215" i="12" s="1"/>
  <c r="BJ228" i="3"/>
  <c r="CS228" i="3" s="1"/>
  <c r="E227" i="12" s="1"/>
  <c r="AQ257" i="3"/>
  <c r="BZ257" i="3" s="1"/>
  <c r="D256" i="10" s="1"/>
  <c r="AQ261" i="3"/>
  <c r="BZ261" i="3" s="1"/>
  <c r="D260" i="10" s="1"/>
  <c r="AT71" i="3"/>
  <c r="CC71" i="3" s="1"/>
  <c r="G70" i="10" s="1"/>
  <c r="BK108" i="3"/>
  <c r="CT108" i="3" s="1"/>
  <c r="F107" i="12" s="1"/>
  <c r="AV111" i="3"/>
  <c r="CE111" i="3" s="1"/>
  <c r="I110" i="10" s="1"/>
  <c r="BI117" i="3"/>
  <c r="CR117" i="3" s="1"/>
  <c r="D116" i="12" s="1"/>
  <c r="BK120" i="3"/>
  <c r="CT120" i="3" s="1"/>
  <c r="F119" i="12" s="1"/>
  <c r="BM123" i="3"/>
  <c r="CV123" i="3" s="1"/>
  <c r="H122" i="12" s="1"/>
  <c r="BI133" i="3"/>
  <c r="CR133" i="3" s="1"/>
  <c r="D132" i="12" s="1"/>
  <c r="AR137" i="3"/>
  <c r="CA137" i="3" s="1"/>
  <c r="E136" i="10" s="1"/>
  <c r="AT180" i="3"/>
  <c r="CC180" i="3" s="1"/>
  <c r="G179" i="10" s="1"/>
  <c r="AP206" i="3"/>
  <c r="BY206" i="3" s="1"/>
  <c r="C205" i="10" s="1"/>
  <c r="AV211" i="3"/>
  <c r="CE211" i="3" s="1"/>
  <c r="I210" i="10" s="1"/>
  <c r="BK240" i="3"/>
  <c r="CT240" i="3" s="1"/>
  <c r="F239" i="12" s="1"/>
  <c r="AV243" i="3"/>
  <c r="CE243" i="3" s="1"/>
  <c r="I242" i="10" s="1"/>
  <c r="AP250" i="3"/>
  <c r="BY250" i="3" s="1"/>
  <c r="C249" i="10" s="1"/>
  <c r="BM255" i="3"/>
  <c r="CV255" i="3" s="1"/>
  <c r="H254" i="12" s="1"/>
  <c r="AR297" i="3"/>
  <c r="CA297" i="3" s="1"/>
  <c r="E296" i="10" s="1"/>
  <c r="AT300" i="3"/>
  <c r="CC300" i="3" s="1"/>
  <c r="G299" i="10" s="1"/>
  <c r="CB309" i="3"/>
  <c r="F308" i="10" s="1"/>
  <c r="AU176" i="3"/>
  <c r="CD176" i="3" s="1"/>
  <c r="H175" i="10" s="1"/>
  <c r="AU180" i="3"/>
  <c r="CD180" i="3" s="1"/>
  <c r="H179" i="10" s="1"/>
  <c r="AU184" i="3"/>
  <c r="CD184" i="3" s="1"/>
  <c r="H183" i="10" s="1"/>
  <c r="AU196" i="3"/>
  <c r="CD196" i="3" s="1"/>
  <c r="H195" i="10" s="1"/>
  <c r="BL200" i="3"/>
  <c r="CU200" i="3" s="1"/>
  <c r="G199" i="12" s="1"/>
  <c r="BL204" i="3"/>
  <c r="CU204" i="3" s="1"/>
  <c r="G203" i="12" s="1"/>
  <c r="AS225" i="3"/>
  <c r="CB225" i="3" s="1"/>
  <c r="F224" i="10" s="1"/>
  <c r="AS229" i="3"/>
  <c r="CB229" i="3" s="1"/>
  <c r="F228" i="10" s="1"/>
  <c r="AQ234" i="3"/>
  <c r="BZ234" i="3" s="1"/>
  <c r="D233" i="10" s="1"/>
  <c r="AQ250" i="3"/>
  <c r="BZ250" i="3" s="1"/>
  <c r="D249" i="10" s="1"/>
  <c r="AR90" i="3"/>
  <c r="CA90" i="3" s="1"/>
  <c r="E89" i="10" s="1"/>
  <c r="AR138" i="3"/>
  <c r="CA138" i="3" s="1"/>
  <c r="E137" i="10" s="1"/>
  <c r="BM168" i="3"/>
  <c r="CV168" i="3" s="1"/>
  <c r="H167" i="12" s="1"/>
  <c r="AR206" i="3"/>
  <c r="CA206" i="3" s="1"/>
  <c r="E205" i="10" s="1"/>
  <c r="AR222" i="3"/>
  <c r="CA222" i="3" s="1"/>
  <c r="E221" i="10" s="1"/>
  <c r="AT229" i="3"/>
  <c r="CC229" i="3" s="1"/>
  <c r="G228" i="10" s="1"/>
  <c r="BM240" i="3"/>
  <c r="CV240" i="3" s="1"/>
  <c r="H239" i="12" s="1"/>
  <c r="BM244" i="3"/>
  <c r="CV244" i="3" s="1"/>
  <c r="H243" i="12" s="1"/>
  <c r="BK273" i="3"/>
  <c r="CT273" i="3" s="1"/>
  <c r="F272" i="12" s="1"/>
  <c r="BK281" i="3"/>
  <c r="CT281" i="3" s="1"/>
  <c r="F280" i="12" s="1"/>
  <c r="AS118" i="3"/>
  <c r="CB118" i="3" s="1"/>
  <c r="F117" i="10" s="1"/>
  <c r="AU177" i="3"/>
  <c r="CD177" i="3" s="1"/>
  <c r="H176" i="10" s="1"/>
  <c r="AU193" i="3"/>
  <c r="CD193" i="3" s="1"/>
  <c r="H192" i="10" s="1"/>
  <c r="AS198" i="3"/>
  <c r="CB198" i="3" s="1"/>
  <c r="F197" i="10" s="1"/>
  <c r="AS214" i="3"/>
  <c r="CB214" i="3" s="1"/>
  <c r="F213" i="10" s="1"/>
  <c r="AU249" i="3"/>
  <c r="CD249" i="3" s="1"/>
  <c r="H248" i="10" s="1"/>
  <c r="AU261" i="3"/>
  <c r="CD261" i="3" s="1"/>
  <c r="H260" i="10" s="1"/>
  <c r="AT130" i="3"/>
  <c r="CC130" i="3" s="1"/>
  <c r="G129" i="10" s="1"/>
  <c r="AT146" i="3"/>
  <c r="CC146" i="3" s="1"/>
  <c r="G145" i="10" s="1"/>
  <c r="AT250" i="3"/>
  <c r="CC250" i="3" s="1"/>
  <c r="G249" i="10" s="1"/>
  <c r="AT282" i="3"/>
  <c r="CC282" i="3" s="1"/>
  <c r="G281" i="10" s="1"/>
  <c r="AT302" i="3"/>
  <c r="CC302" i="3" s="1"/>
  <c r="G301" i="10" s="1"/>
  <c r="AU270" i="3"/>
  <c r="CD270" i="3" s="1"/>
  <c r="H269" i="10" s="1"/>
  <c r="AU278" i="3"/>
  <c r="CD278" i="3" s="1"/>
  <c r="H277" i="10" s="1"/>
  <c r="AU286" i="3"/>
  <c r="CD286" i="3" s="1"/>
  <c r="H285" i="10" s="1"/>
  <c r="AU302" i="3"/>
  <c r="CD302" i="3" s="1"/>
  <c r="H301" i="10" s="1"/>
  <c r="AP185" i="3"/>
  <c r="BY185" i="3" s="1"/>
  <c r="C184" i="10" s="1"/>
  <c r="BJ239" i="3"/>
  <c r="CS239" i="3" s="1"/>
  <c r="E238" i="12" s="1"/>
  <c r="BI19" i="3"/>
  <c r="CR19" i="3" s="1"/>
  <c r="D18" i="12" s="1"/>
  <c r="BJ24" i="3"/>
  <c r="CS24" i="3" s="1"/>
  <c r="E23" i="12" s="1"/>
  <c r="BL42" i="3"/>
  <c r="CU42" i="3" s="1"/>
  <c r="G41" i="12" s="1"/>
  <c r="AQ78" i="3"/>
  <c r="BZ78" i="3" s="1"/>
  <c r="D77" i="10" s="1"/>
  <c r="AV87" i="3"/>
  <c r="CE87" i="3" s="1"/>
  <c r="I86" i="10" s="1"/>
  <c r="AS27" i="3"/>
  <c r="CB27" i="3" s="1"/>
  <c r="F26" i="10" s="1"/>
  <c r="AT32" i="3"/>
  <c r="CC32" i="3" s="1"/>
  <c r="G31" i="10" s="1"/>
  <c r="AT48" i="3"/>
  <c r="CC48" i="3" s="1"/>
  <c r="G47" i="10" s="1"/>
  <c r="AP84" i="3"/>
  <c r="BY84" i="3" s="1"/>
  <c r="C83" i="10" s="1"/>
  <c r="AQ28" i="3"/>
  <c r="BZ28" i="3" s="1"/>
  <c r="D27" i="10" s="1"/>
  <c r="BI33" i="3"/>
  <c r="CR33" i="3" s="1"/>
  <c r="D32" i="12" s="1"/>
  <c r="BL11" i="3"/>
  <c r="CU11" i="3" s="1"/>
  <c r="G10" i="12" s="1"/>
  <c r="BL27" i="3"/>
  <c r="CU27" i="3" s="1"/>
  <c r="G26" i="12" s="1"/>
  <c r="BM48" i="3"/>
  <c r="CV48" i="3" s="1"/>
  <c r="H47" i="12" s="1"/>
  <c r="BJ65" i="3"/>
  <c r="CS65" i="3" s="1"/>
  <c r="E64" i="12" s="1"/>
  <c r="AS81" i="3"/>
  <c r="CB81" i="3" s="1"/>
  <c r="F80" i="10" s="1"/>
  <c r="BM27" i="3"/>
  <c r="CV27" i="3" s="1"/>
  <c r="H26" i="12" s="1"/>
  <c r="BL46" i="3"/>
  <c r="CU46" i="3" s="1"/>
  <c r="G45" i="12" s="1"/>
  <c r="AT65" i="3"/>
  <c r="CC65" i="3" s="1"/>
  <c r="G64" i="10" s="1"/>
  <c r="AS84" i="3"/>
  <c r="CB84" i="3" s="1"/>
  <c r="F83" i="10" s="1"/>
  <c r="AV89" i="3"/>
  <c r="CE89" i="3" s="1"/>
  <c r="I88" i="10" s="1"/>
  <c r="BK28" i="3"/>
  <c r="CT28" i="3" s="1"/>
  <c r="F27" i="12" s="1"/>
  <c r="AR34" i="3"/>
  <c r="CA34" i="3" s="1"/>
  <c r="E33" i="10" s="1"/>
  <c r="BM46" i="3"/>
  <c r="CV46" i="3" s="1"/>
  <c r="H45" i="12" s="1"/>
  <c r="BI82" i="3"/>
  <c r="CR82" i="3" s="1"/>
  <c r="D81" i="12" s="1"/>
  <c r="BM33" i="3"/>
  <c r="CV33" i="3" s="1"/>
  <c r="H32" i="12" s="1"/>
  <c r="BL52" i="3"/>
  <c r="CU52" i="3" s="1"/>
  <c r="G51" i="12" s="1"/>
  <c r="AR48" i="3"/>
  <c r="CA48" i="3" s="1"/>
  <c r="E47" i="10" s="1"/>
  <c r="AS108" i="3"/>
  <c r="CB108" i="3" s="1"/>
  <c r="F107" i="10" s="1"/>
  <c r="AS124" i="3"/>
  <c r="CB124" i="3" s="1"/>
  <c r="F123" i="10" s="1"/>
  <c r="AS128" i="3"/>
  <c r="CB128" i="3" s="1"/>
  <c r="F127" i="10" s="1"/>
  <c r="BJ152" i="3"/>
  <c r="CS152" i="3" s="1"/>
  <c r="E151" i="12" s="1"/>
  <c r="BJ156" i="3"/>
  <c r="CS156" i="3" s="1"/>
  <c r="E155" i="12" s="1"/>
  <c r="AQ181" i="3"/>
  <c r="BZ181" i="3" s="1"/>
  <c r="D180" i="10" s="1"/>
  <c r="AQ185" i="3"/>
  <c r="BZ185" i="3" s="1"/>
  <c r="D184" i="10" s="1"/>
  <c r="AQ193" i="3"/>
  <c r="BZ193" i="3" s="1"/>
  <c r="D192" i="10" s="1"/>
  <c r="AQ197" i="3"/>
  <c r="BZ197" i="3" s="1"/>
  <c r="D196" i="10" s="1"/>
  <c r="AU299" i="3"/>
  <c r="CD299" i="3" s="1"/>
  <c r="H298" i="10" s="1"/>
  <c r="AU307" i="3"/>
  <c r="CD307" i="3" s="1"/>
  <c r="H306" i="10" s="1"/>
  <c r="BI109" i="3"/>
  <c r="CR109" i="3" s="1"/>
  <c r="D108" i="12" s="1"/>
  <c r="BM127" i="3"/>
  <c r="CV127" i="3" s="1"/>
  <c r="H126" i="12" s="1"/>
  <c r="AP138" i="3"/>
  <c r="BY138" i="3" s="1"/>
  <c r="C137" i="10" s="1"/>
  <c r="BI165" i="3"/>
  <c r="CR165" i="3" s="1"/>
  <c r="D164" i="12" s="1"/>
  <c r="AR181" i="3"/>
  <c r="CA181" i="3" s="1"/>
  <c r="E180" i="10" s="1"/>
  <c r="AP222" i="3"/>
  <c r="BY222" i="3" s="1"/>
  <c r="C221" i="10" s="1"/>
  <c r="AR225" i="3"/>
  <c r="CA225" i="3" s="1"/>
  <c r="E224" i="10" s="1"/>
  <c r="BK256" i="3"/>
  <c r="CT256" i="3" s="1"/>
  <c r="F255" i="12" s="1"/>
  <c r="BM259" i="3"/>
  <c r="CV259" i="3" s="1"/>
  <c r="H258" i="12" s="1"/>
  <c r="AV275" i="3"/>
  <c r="CE275" i="3" s="1"/>
  <c r="I274" i="10" s="1"/>
  <c r="AP282" i="3"/>
  <c r="BY282" i="3" s="1"/>
  <c r="C281" i="10" s="1"/>
  <c r="BM303" i="3"/>
  <c r="CV303" i="3" s="1"/>
  <c r="H302" i="12" s="1"/>
  <c r="AU124" i="3"/>
  <c r="CD124" i="3" s="1"/>
  <c r="H123" i="10" s="1"/>
  <c r="AU128" i="3"/>
  <c r="CD128" i="3" s="1"/>
  <c r="H127" i="10" s="1"/>
  <c r="BL152" i="3"/>
  <c r="CU152" i="3" s="1"/>
  <c r="G151" i="12" s="1"/>
  <c r="BL156" i="3"/>
  <c r="CU156" i="3" s="1"/>
  <c r="G155" i="12" s="1"/>
  <c r="AS181" i="3"/>
  <c r="CB181" i="3" s="1"/>
  <c r="F180" i="10" s="1"/>
  <c r="AS185" i="3"/>
  <c r="CB185" i="3" s="1"/>
  <c r="F184" i="10" s="1"/>
  <c r="AS193" i="3"/>
  <c r="CB193" i="3" s="1"/>
  <c r="F192" i="10" s="1"/>
  <c r="AS197" i="3"/>
  <c r="CB197" i="3" s="1"/>
  <c r="F196" i="10" s="1"/>
  <c r="AQ214" i="3"/>
  <c r="BZ214" i="3" s="1"/>
  <c r="D213" i="10" s="1"/>
  <c r="AQ222" i="3"/>
  <c r="BZ222" i="3" s="1"/>
  <c r="D221" i="10" s="1"/>
  <c r="AU300" i="3"/>
  <c r="CD300" i="3" s="1"/>
  <c r="H299" i="10" s="1"/>
  <c r="AU304" i="3"/>
  <c r="CD304" i="3" s="1"/>
  <c r="H303" i="10" s="1"/>
  <c r="AU308" i="3"/>
  <c r="CD308" i="3" s="1"/>
  <c r="H307" i="10" s="1"/>
  <c r="AR162" i="3"/>
  <c r="CA162" i="3" s="1"/>
  <c r="E161" i="10" s="1"/>
  <c r="BK165" i="3"/>
  <c r="CT165" i="3" s="1"/>
  <c r="F164" i="12" s="1"/>
  <c r="AT181" i="3"/>
  <c r="CC181" i="3" s="1"/>
  <c r="G180" i="10" s="1"/>
  <c r="BM184" i="3"/>
  <c r="CV184" i="3" s="1"/>
  <c r="H183" i="12" s="1"/>
  <c r="BM188" i="3"/>
  <c r="CV188" i="3" s="1"/>
  <c r="H187" i="12" s="1"/>
  <c r="BK289" i="3"/>
  <c r="CT289" i="3" s="1"/>
  <c r="F288" i="12" s="1"/>
  <c r="AT297" i="3"/>
  <c r="CC297" i="3" s="1"/>
  <c r="G296" i="10" s="1"/>
  <c r="BL125" i="3"/>
  <c r="CU125" i="3" s="1"/>
  <c r="G124" i="12" s="1"/>
  <c r="AQ147" i="3"/>
  <c r="BZ147" i="3" s="1"/>
  <c r="D146" i="10" s="1"/>
  <c r="AS162" i="3"/>
  <c r="CB162" i="3" s="1"/>
  <c r="F161" i="10" s="1"/>
  <c r="AS178" i="3"/>
  <c r="CB178" i="3" s="1"/>
  <c r="F177" i="10" s="1"/>
  <c r="AS222" i="3"/>
  <c r="CB222" i="3" s="1"/>
  <c r="F221" i="10" s="1"/>
  <c r="AU257" i="3"/>
  <c r="CD257" i="3" s="1"/>
  <c r="H256" i="10" s="1"/>
  <c r="AT110" i="3"/>
  <c r="CC110" i="3" s="1"/>
  <c r="G109" i="10" s="1"/>
  <c r="AU110" i="3"/>
  <c r="CD110" i="3" s="1"/>
  <c r="H109" i="10" s="1"/>
  <c r="AU118" i="3"/>
  <c r="CD118" i="3" s="1"/>
  <c r="H117" i="10" s="1"/>
  <c r="BJ159" i="3"/>
  <c r="CS159" i="3" s="1"/>
  <c r="E158" i="12" s="1"/>
  <c r="AV198" i="3"/>
  <c r="CE198" i="3" s="1"/>
  <c r="I197" i="10" s="1"/>
  <c r="AR11" i="3"/>
  <c r="CA11" i="3" s="1"/>
  <c r="E10" i="10" s="1"/>
  <c r="AV39" i="3"/>
  <c r="CE39" i="3" s="1"/>
  <c r="I38" i="10" s="1"/>
  <c r="AR43" i="3"/>
  <c r="CA43" i="3" s="1"/>
  <c r="E42" i="10" s="1"/>
  <c r="BI51" i="3"/>
  <c r="CR51" i="3" s="1"/>
  <c r="D50" i="12" s="1"/>
  <c r="BL74" i="3"/>
  <c r="CU74" i="3" s="1"/>
  <c r="G73" i="12" s="1"/>
  <c r="AV79" i="3"/>
  <c r="CE79" i="3" s="1"/>
  <c r="I78" i="10" s="1"/>
  <c r="BL82" i="3"/>
  <c r="CU82" i="3" s="1"/>
  <c r="G81" i="12" s="1"/>
  <c r="BK16" i="3"/>
  <c r="CT16" i="3" s="1"/>
  <c r="F15" i="12" s="1"/>
  <c r="AU21" i="3"/>
  <c r="CD21" i="3" s="1"/>
  <c r="H20" i="10" s="1"/>
  <c r="BK32" i="3"/>
  <c r="CT32" i="3" s="1"/>
  <c r="F31" i="12" s="1"/>
  <c r="BL53" i="3"/>
  <c r="CU53" i="3" s="1"/>
  <c r="G52" i="12" s="1"/>
  <c r="AP60" i="3"/>
  <c r="BY60" i="3" s="1"/>
  <c r="C59" i="10" s="1"/>
  <c r="BL69" i="3"/>
  <c r="CU69" i="3" s="1"/>
  <c r="G68" i="12" s="1"/>
  <c r="AU24" i="3"/>
  <c r="CD24" i="3" s="1"/>
  <c r="H23" i="10" s="1"/>
  <c r="AQ7" i="3"/>
  <c r="BZ7" i="3" s="1"/>
  <c r="D6" i="10" s="1"/>
  <c r="BI12" i="3"/>
  <c r="CR12" i="3" s="1"/>
  <c r="D11" i="12" s="1"/>
  <c r="AQ23" i="3"/>
  <c r="BZ23" i="3" s="1"/>
  <c r="D22" i="10" s="1"/>
  <c r="AR28" i="3"/>
  <c r="CA28" i="3" s="1"/>
  <c r="E27" i="10" s="1"/>
  <c r="AR36" i="3"/>
  <c r="CA36" i="3" s="1"/>
  <c r="E35" i="10" s="1"/>
  <c r="AS49" i="3"/>
  <c r="CB49" i="3" s="1"/>
  <c r="F48" i="10" s="1"/>
  <c r="AR60" i="3"/>
  <c r="CA60" i="3" s="1"/>
  <c r="E59" i="10" s="1"/>
  <c r="AR7" i="3"/>
  <c r="CA7" i="3" s="1"/>
  <c r="E6" i="10" s="1"/>
  <c r="AR15" i="3"/>
  <c r="CA15" i="3" s="1"/>
  <c r="E14" i="10" s="1"/>
  <c r="AS28" i="3"/>
  <c r="CB28" i="3" s="1"/>
  <c r="F27" i="10" s="1"/>
  <c r="AU54" i="3"/>
  <c r="CD54" i="3" s="1"/>
  <c r="H53" i="10" s="1"/>
  <c r="BJ60" i="3"/>
  <c r="CS60" i="3" s="1"/>
  <c r="E59" i="12" s="1"/>
  <c r="AT73" i="3"/>
  <c r="CC73" i="3" s="1"/>
  <c r="G72" i="10" s="1"/>
  <c r="AR79" i="3"/>
  <c r="CA79" i="3" s="1"/>
  <c r="E78" i="10" s="1"/>
  <c r="AP85" i="3"/>
  <c r="BY85" i="3" s="1"/>
  <c r="C84" i="10" s="1"/>
  <c r="AS23" i="3"/>
  <c r="CB23" i="3" s="1"/>
  <c r="F22" i="10" s="1"/>
  <c r="AQ29" i="3"/>
  <c r="BZ29" i="3" s="1"/>
  <c r="D28" i="10" s="1"/>
  <c r="AT60" i="3"/>
  <c r="CC60" i="3" s="1"/>
  <c r="G59" i="10" s="1"/>
  <c r="BM70" i="3"/>
  <c r="CV70" i="3" s="1"/>
  <c r="H69" i="12" s="1"/>
  <c r="AU28" i="3"/>
  <c r="CD28" i="3" s="1"/>
  <c r="H27" i="10" s="1"/>
  <c r="BJ34" i="3"/>
  <c r="CS34" i="3" s="1"/>
  <c r="E33" i="12" s="1"/>
  <c r="BL7" i="3"/>
  <c r="CU7" i="3" s="1"/>
  <c r="G6" i="12" s="1"/>
  <c r="BL23" i="3"/>
  <c r="CU23" i="3" s="1"/>
  <c r="G22" i="12" s="1"/>
  <c r="BK66" i="3"/>
  <c r="CT66" i="3" s="1"/>
  <c r="F65" i="12" s="1"/>
  <c r="BK74" i="3"/>
  <c r="CT74" i="3" s="1"/>
  <c r="F73" i="12" s="1"/>
  <c r="BJ108" i="3"/>
  <c r="CS108" i="3" s="1"/>
  <c r="E107" i="12" s="1"/>
  <c r="BJ120" i="3"/>
  <c r="CS120" i="3" s="1"/>
  <c r="E119" i="12" s="1"/>
  <c r="BL307" i="3"/>
  <c r="CU307" i="3" s="1"/>
  <c r="G306" i="12" s="1"/>
  <c r="Q312" i="3"/>
  <c r="AF312" i="3" s="1"/>
  <c r="AP110" i="3"/>
  <c r="BY110" i="3" s="1"/>
  <c r="C109" i="10" s="1"/>
  <c r="AV115" i="3"/>
  <c r="CE115" i="3" s="1"/>
  <c r="I114" i="10" s="1"/>
  <c r="AR125" i="3"/>
  <c r="CA125" i="3" s="1"/>
  <c r="E124" i="10" s="1"/>
  <c r="AT128" i="3"/>
  <c r="CC128" i="3" s="1"/>
  <c r="G127" i="10" s="1"/>
  <c r="BK172" i="3"/>
  <c r="CT172" i="3" s="1"/>
  <c r="F171" i="12" s="1"/>
  <c r="AV175" i="3"/>
  <c r="CE175" i="3" s="1"/>
  <c r="I174" i="10" s="1"/>
  <c r="BI181" i="3"/>
  <c r="CR181" i="3" s="1"/>
  <c r="D180" i="12" s="1"/>
  <c r="BK184" i="3"/>
  <c r="CT184" i="3" s="1"/>
  <c r="F183" i="12" s="1"/>
  <c r="AV187" i="3"/>
  <c r="CE187" i="3" s="1"/>
  <c r="I186" i="10" s="1"/>
  <c r="AR197" i="3"/>
  <c r="CA197" i="3" s="1"/>
  <c r="E196" i="10" s="1"/>
  <c r="BK200" i="3"/>
  <c r="CT200" i="3" s="1"/>
  <c r="F199" i="12" s="1"/>
  <c r="BK228" i="3"/>
  <c r="CT228" i="3" s="1"/>
  <c r="F227" i="12" s="1"/>
  <c r="BM235" i="3"/>
  <c r="CV235" i="3" s="1"/>
  <c r="H234" i="12" s="1"/>
  <c r="BK244" i="3"/>
  <c r="CT244" i="3" s="1"/>
  <c r="F243" i="12" s="1"/>
  <c r="BM247" i="3"/>
  <c r="CV247" i="3" s="1"/>
  <c r="H246" i="12" s="1"/>
  <c r="AR257" i="3"/>
  <c r="CA257" i="3" s="1"/>
  <c r="E256" i="10" s="1"/>
  <c r="AT260" i="3"/>
  <c r="CC260" i="3" s="1"/>
  <c r="G259" i="10" s="1"/>
  <c r="AT304" i="3"/>
  <c r="CC304" i="3" s="1"/>
  <c r="G303" i="10" s="1"/>
  <c r="AQ90" i="3"/>
  <c r="BZ90" i="3" s="1"/>
  <c r="D89" i="10" s="1"/>
  <c r="AQ94" i="3"/>
  <c r="BZ94" i="3" s="1"/>
  <c r="D93" i="10" s="1"/>
  <c r="AU108" i="3"/>
  <c r="CD108" i="3" s="1"/>
  <c r="H107" i="10" s="1"/>
  <c r="AS137" i="3"/>
  <c r="CB137" i="3" s="1"/>
  <c r="F136" i="10" s="1"/>
  <c r="BJ181" i="3"/>
  <c r="CS181" i="3" s="1"/>
  <c r="E180" i="12" s="1"/>
  <c r="AQ206" i="3"/>
  <c r="BZ206" i="3" s="1"/>
  <c r="D205" i="10" s="1"/>
  <c r="BL296" i="3"/>
  <c r="CU296" i="3" s="1"/>
  <c r="G295" i="12" s="1"/>
  <c r="BK181" i="3"/>
  <c r="CT181" i="3" s="1"/>
  <c r="F180" i="12" s="1"/>
  <c r="AT185" i="3"/>
  <c r="CC185" i="3" s="1"/>
  <c r="G184" i="10" s="1"/>
  <c r="BM192" i="3"/>
  <c r="CV192" i="3" s="1"/>
  <c r="H191" i="12" s="1"/>
  <c r="AV196" i="3"/>
  <c r="CE196" i="3" s="1"/>
  <c r="I195" i="10" s="1"/>
  <c r="BM256" i="3"/>
  <c r="CV256" i="3" s="1"/>
  <c r="H255" i="12" s="1"/>
  <c r="AV260" i="3"/>
  <c r="CE260" i="3" s="1"/>
  <c r="I259" i="10" s="1"/>
  <c r="BL109" i="3"/>
  <c r="CU109" i="3" s="1"/>
  <c r="G108" i="12" s="1"/>
  <c r="AU137" i="3"/>
  <c r="CD137" i="3" s="1"/>
  <c r="H136" i="10" s="1"/>
  <c r="AU297" i="3"/>
  <c r="CD297" i="3" s="1"/>
  <c r="H296" i="10" s="1"/>
  <c r="BZ309" i="3"/>
  <c r="D308" i="10" s="1"/>
  <c r="AT198" i="3"/>
  <c r="CC198" i="3" s="1"/>
  <c r="G197" i="10" s="1"/>
  <c r="AV209" i="3"/>
  <c r="CE209" i="3" s="1"/>
  <c r="I208" i="10" s="1"/>
  <c r="AT214" i="3"/>
  <c r="CC214" i="3" s="1"/>
  <c r="G213" i="10" s="1"/>
  <c r="AV241" i="3"/>
  <c r="CE241" i="3" s="1"/>
  <c r="I240" i="10" s="1"/>
  <c r="AV273" i="3"/>
  <c r="CE273" i="3" s="1"/>
  <c r="I272" i="10" s="1"/>
  <c r="AU94" i="3"/>
  <c r="CD94" i="3" s="1"/>
  <c r="H93" i="10" s="1"/>
  <c r="AP121" i="3"/>
  <c r="BY121" i="3" s="1"/>
  <c r="C120" i="10" s="1"/>
  <c r="AP217" i="3"/>
  <c r="BY217" i="3" s="1"/>
  <c r="C216" i="10" s="1"/>
  <c r="AS48" i="3"/>
  <c r="CB48" i="3" s="1"/>
  <c r="F47" i="10" s="1"/>
  <c r="AT61" i="3"/>
  <c r="CC61" i="3" s="1"/>
  <c r="G60" i="10" s="1"/>
  <c r="BM71" i="3"/>
  <c r="CV71" i="3" s="1"/>
  <c r="H70" i="12" s="1"/>
  <c r="AR83" i="3"/>
  <c r="CA83" i="3" s="1"/>
  <c r="E82" i="10" s="1"/>
  <c r="AP94" i="3"/>
  <c r="BY94" i="3" s="1"/>
  <c r="C93" i="10" s="1"/>
  <c r="AP4" i="3"/>
  <c r="BY4" i="3" s="1"/>
  <c r="C3" i="10" s="1"/>
  <c r="BM50" i="3"/>
  <c r="CV50" i="3" s="1"/>
  <c r="H49" i="12" s="1"/>
  <c r="BI70" i="3"/>
  <c r="CR70" i="3" s="1"/>
  <c r="D69" i="12" s="1"/>
  <c r="AT11" i="3"/>
  <c r="CC11" i="3" s="1"/>
  <c r="G10" i="10" s="1"/>
  <c r="AQ20" i="3"/>
  <c r="BZ20" i="3" s="1"/>
  <c r="D19" i="10" s="1"/>
  <c r="BL24" i="3"/>
  <c r="CU24" i="3" s="1"/>
  <c r="G23" i="12" s="1"/>
  <c r="BM45" i="3"/>
  <c r="CV45" i="3" s="1"/>
  <c r="H44" i="12" s="1"/>
  <c r="BK59" i="3"/>
  <c r="CT59" i="3" s="1"/>
  <c r="F58" i="12" s="1"/>
  <c r="AV24" i="3"/>
  <c r="CE24" i="3" s="1"/>
  <c r="I23" i="10" s="1"/>
  <c r="BM72" i="3"/>
  <c r="CV72" i="3" s="1"/>
  <c r="H71" i="12" s="1"/>
  <c r="BI15" i="3"/>
  <c r="CR15" i="3" s="1"/>
  <c r="D14" i="12" s="1"/>
  <c r="BI47" i="3"/>
  <c r="CR47" i="3" s="1"/>
  <c r="D46" i="12" s="1"/>
  <c r="BK73" i="3"/>
  <c r="CT73" i="3" s="1"/>
  <c r="F72" i="12" s="1"/>
  <c r="AR10" i="3"/>
  <c r="CA10" i="3" s="1"/>
  <c r="E9" i="10" s="1"/>
  <c r="BM30" i="3"/>
  <c r="CV30" i="3" s="1"/>
  <c r="H29" i="12" s="1"/>
  <c r="AQ61" i="3"/>
  <c r="BZ61" i="3" s="1"/>
  <c r="D60" i="10" s="1"/>
  <c r="BJ71" i="3"/>
  <c r="CS71" i="3" s="1"/>
  <c r="E70" i="12" s="1"/>
  <c r="BK7" i="3"/>
  <c r="CT7" i="3" s="1"/>
  <c r="F6" i="12" s="1"/>
  <c r="BJ42" i="3"/>
  <c r="CS42" i="3" s="1"/>
  <c r="E41" i="12" s="1"/>
  <c r="AV49" i="3"/>
  <c r="CE49" i="3" s="1"/>
  <c r="I48" i="10" s="1"/>
  <c r="BL60" i="3"/>
  <c r="CU60" i="3" s="1"/>
  <c r="G59" i="12" s="1"/>
  <c r="BL15" i="3"/>
  <c r="CU15" i="3" s="1"/>
  <c r="G14" i="12" s="1"/>
  <c r="BL31" i="3"/>
  <c r="CU31" i="3" s="1"/>
  <c r="G30" i="12" s="1"/>
  <c r="BK58" i="3"/>
  <c r="CT58" i="3" s="1"/>
  <c r="F57" i="12" s="1"/>
  <c r="BM68" i="3"/>
  <c r="CV68" i="3" s="1"/>
  <c r="H67" i="12" s="1"/>
  <c r="AQ121" i="3"/>
  <c r="BZ121" i="3" s="1"/>
  <c r="D120" i="10" s="1"/>
  <c r="AQ125" i="3"/>
  <c r="BZ125" i="3" s="1"/>
  <c r="D124" i="10" s="1"/>
  <c r="AQ137" i="3"/>
  <c r="BZ137" i="3" s="1"/>
  <c r="D136" i="10" s="1"/>
  <c r="AU235" i="3"/>
  <c r="CD235" i="3" s="1"/>
  <c r="H234" i="10" s="1"/>
  <c r="AU247" i="3"/>
  <c r="CD247" i="3" s="1"/>
  <c r="H246" i="10" s="1"/>
  <c r="AS304" i="3"/>
  <c r="CB304" i="3" s="1"/>
  <c r="F303" i="10" s="1"/>
  <c r="AS308" i="3"/>
  <c r="CB308" i="3" s="1"/>
  <c r="F307" i="10" s="1"/>
  <c r="AB312" i="3"/>
  <c r="BI125" i="3"/>
  <c r="CR125" i="3" s="1"/>
  <c r="D124" i="12" s="1"/>
  <c r="BK156" i="3"/>
  <c r="CT156" i="3" s="1"/>
  <c r="F155" i="12" s="1"/>
  <c r="BM175" i="3"/>
  <c r="CV175" i="3" s="1"/>
  <c r="H174" i="12" s="1"/>
  <c r="AR185" i="3"/>
  <c r="CA185" i="3" s="1"/>
  <c r="E184" i="10" s="1"/>
  <c r="BK216" i="3"/>
  <c r="CT216" i="3" s="1"/>
  <c r="F215" i="12" s="1"/>
  <c r="AV219" i="3"/>
  <c r="CE219" i="3" s="1"/>
  <c r="I218" i="10" s="1"/>
  <c r="AR229" i="3"/>
  <c r="CA229" i="3" s="1"/>
  <c r="E228" i="10" s="1"/>
  <c r="BK232" i="3"/>
  <c r="CT232" i="3" s="1"/>
  <c r="F231" i="12" s="1"/>
  <c r="BM263" i="3"/>
  <c r="CV263" i="3" s="1"/>
  <c r="H262" i="12" s="1"/>
  <c r="BI273" i="3"/>
  <c r="CR273" i="3" s="1"/>
  <c r="D272" i="12" s="1"/>
  <c r="AP302" i="3"/>
  <c r="BY302" i="3" s="1"/>
  <c r="C301" i="10" s="1"/>
  <c r="BL108" i="3"/>
  <c r="CU108" i="3" s="1"/>
  <c r="G107" i="12" s="1"/>
  <c r="BL120" i="3"/>
  <c r="CU120" i="3" s="1"/>
  <c r="G119" i="12" s="1"/>
  <c r="AS125" i="3"/>
  <c r="CB125" i="3" s="1"/>
  <c r="F124" i="10" s="1"/>
  <c r="BJ165" i="3"/>
  <c r="CS165" i="3" s="1"/>
  <c r="E164" i="12" s="1"/>
  <c r="AQ178" i="3"/>
  <c r="BZ178" i="3" s="1"/>
  <c r="D177" i="10" s="1"/>
  <c r="AQ190" i="3"/>
  <c r="BZ190" i="3" s="1"/>
  <c r="D189" i="10" s="1"/>
  <c r="AQ198" i="3"/>
  <c r="BZ198" i="3" s="1"/>
  <c r="D197" i="10" s="1"/>
  <c r="AU252" i="3"/>
  <c r="CD252" i="3" s="1"/>
  <c r="H251" i="10" s="1"/>
  <c r="AU260" i="3"/>
  <c r="CD260" i="3" s="1"/>
  <c r="H259" i="10" s="1"/>
  <c r="BL268" i="3"/>
  <c r="CU268" i="3" s="1"/>
  <c r="G267" i="12" s="1"/>
  <c r="BL280" i="3"/>
  <c r="CU280" i="3" s="1"/>
  <c r="G279" i="12" s="1"/>
  <c r="BL292" i="3"/>
  <c r="CU292" i="3" s="1"/>
  <c r="G291" i="12" s="1"/>
  <c r="AS297" i="3"/>
  <c r="CB297" i="3" s="1"/>
  <c r="F296" i="10" s="1"/>
  <c r="CC309" i="3"/>
  <c r="G308" i="10" s="1"/>
  <c r="AV100" i="3"/>
  <c r="CE100" i="3" s="1"/>
  <c r="I99" i="10" s="1"/>
  <c r="BM108" i="3"/>
  <c r="CV108" i="3" s="1"/>
  <c r="H107" i="12" s="1"/>
  <c r="BM112" i="3"/>
  <c r="CV112" i="3" s="1"/>
  <c r="H111" i="12" s="1"/>
  <c r="BM120" i="3"/>
  <c r="CV120" i="3" s="1"/>
  <c r="H119" i="12" s="1"/>
  <c r="AT125" i="3"/>
  <c r="CC125" i="3" s="1"/>
  <c r="G124" i="10" s="1"/>
  <c r="AR178" i="3"/>
  <c r="CA178" i="3" s="1"/>
  <c r="E177" i="10" s="1"/>
  <c r="AT193" i="3"/>
  <c r="CC193" i="3" s="1"/>
  <c r="G192" i="10" s="1"/>
  <c r="BM200" i="3"/>
  <c r="CV200" i="3" s="1"/>
  <c r="H199" i="12" s="1"/>
  <c r="BM216" i="3"/>
  <c r="CV216" i="3" s="1"/>
  <c r="H215" i="12" s="1"/>
  <c r="AR250" i="3"/>
  <c r="CA250" i="3" s="1"/>
  <c r="E249" i="10" s="1"/>
  <c r="AT257" i="3"/>
  <c r="CC257" i="3" s="1"/>
  <c r="G256" i="10" s="1"/>
  <c r="BM260" i="3"/>
  <c r="CV260" i="3" s="1"/>
  <c r="H259" i="12" s="1"/>
  <c r="CD309" i="3"/>
  <c r="H308" i="10" s="1"/>
  <c r="AS110" i="3"/>
  <c r="CB110" i="3" s="1"/>
  <c r="F109" i="10" s="1"/>
  <c r="AU121" i="3"/>
  <c r="CD121" i="3" s="1"/>
  <c r="H120" i="10" s="1"/>
  <c r="AU185" i="3"/>
  <c r="CD185" i="3" s="1"/>
  <c r="H184" i="10" s="1"/>
  <c r="AS190" i="3"/>
  <c r="CB190" i="3" s="1"/>
  <c r="F189" i="10" s="1"/>
  <c r="AS206" i="3"/>
  <c r="CB206" i="3" s="1"/>
  <c r="F205" i="10" s="1"/>
  <c r="AU217" i="3"/>
  <c r="CD217" i="3" s="1"/>
  <c r="H216" i="10" s="1"/>
  <c r="AU229" i="3"/>
  <c r="CD229" i="3" s="1"/>
  <c r="H228" i="10" s="1"/>
  <c r="AU281" i="3"/>
  <c r="CD281" i="3" s="1"/>
  <c r="H280" i="10" s="1"/>
  <c r="BX309" i="3"/>
  <c r="B308" i="10" s="1"/>
  <c r="AV205" i="3"/>
  <c r="CE205" i="3" s="1"/>
  <c r="I204" i="10" s="1"/>
  <c r="AV237" i="3"/>
  <c r="CE237" i="3" s="1"/>
  <c r="I236" i="10" s="1"/>
  <c r="AV269" i="3"/>
  <c r="CE269" i="3" s="1"/>
  <c r="I268" i="10" s="1"/>
  <c r="BM273" i="3"/>
  <c r="CV273" i="3" s="1"/>
  <c r="H272" i="12" s="1"/>
  <c r="BM289" i="3"/>
  <c r="CV289" i="3" s="1"/>
  <c r="H288" i="12" s="1"/>
  <c r="AU282" i="3"/>
  <c r="CD282" i="3" s="1"/>
  <c r="H281" i="10" s="1"/>
  <c r="AU290" i="3"/>
  <c r="CD290" i="3" s="1"/>
  <c r="H289" i="10" s="1"/>
  <c r="AU306" i="3"/>
  <c r="CD306" i="3" s="1"/>
  <c r="H305" i="10" s="1"/>
  <c r="AT21" i="3"/>
  <c r="CC21" i="3" s="1"/>
  <c r="G20" i="10" s="1"/>
  <c r="AR35" i="3"/>
  <c r="CA35" i="3" s="1"/>
  <c r="E34" i="10" s="1"/>
  <c r="BJ51" i="3"/>
  <c r="CS51" i="3" s="1"/>
  <c r="E50" i="12" s="1"/>
  <c r="AQ65" i="3"/>
  <c r="BZ65" i="3" s="1"/>
  <c r="D64" i="10" s="1"/>
  <c r="AV21" i="3"/>
  <c r="CE21" i="3" s="1"/>
  <c r="I20" i="10" s="1"/>
  <c r="AR23" i="3"/>
  <c r="CA23" i="3" s="1"/>
  <c r="E22" i="10" s="1"/>
  <c r="AT90" i="3"/>
  <c r="CC90" i="3" s="1"/>
  <c r="G89" i="10" s="1"/>
  <c r="BK42" i="3"/>
  <c r="CT42" i="3" s="1"/>
  <c r="F41" i="12" s="1"/>
  <c r="BK50" i="3"/>
  <c r="CT50" i="3" s="1"/>
  <c r="F49" i="12" s="1"/>
  <c r="BL239" i="3"/>
  <c r="CU239" i="3" s="1"/>
  <c r="G238" i="12" s="1"/>
  <c r="BL251" i="3"/>
  <c r="CU251" i="3" s="1"/>
  <c r="G250" i="12" s="1"/>
  <c r="BL255" i="3"/>
  <c r="CU255" i="3" s="1"/>
  <c r="G254" i="12" s="1"/>
  <c r="BJ292" i="3"/>
  <c r="CS292" i="3" s="1"/>
  <c r="E291" i="12" s="1"/>
  <c r="BJ296" i="3"/>
  <c r="CS296" i="3" s="1"/>
  <c r="E295" i="12" s="1"/>
  <c r="AT176" i="3"/>
  <c r="CC176" i="3" s="1"/>
  <c r="G175" i="10" s="1"/>
  <c r="BK204" i="3"/>
  <c r="CT204" i="3" s="1"/>
  <c r="F203" i="12" s="1"/>
  <c r="AP214" i="3"/>
  <c r="BY214" i="3" s="1"/>
  <c r="C213" i="10" s="1"/>
  <c r="AR261" i="3"/>
  <c r="CA261" i="3" s="1"/>
  <c r="E260" i="10" s="1"/>
  <c r="AS121" i="3"/>
  <c r="CB121" i="3" s="1"/>
  <c r="F120" i="10" s="1"/>
  <c r="BJ125" i="3"/>
  <c r="CS125" i="3" s="1"/>
  <c r="E124" i="12" s="1"/>
  <c r="BJ133" i="3"/>
  <c r="CS133" i="3" s="1"/>
  <c r="E132" i="12" s="1"/>
  <c r="AQ138" i="3"/>
  <c r="BZ138" i="3" s="1"/>
  <c r="D137" i="10" s="1"/>
  <c r="AQ146" i="3"/>
  <c r="BZ146" i="3" s="1"/>
  <c r="D145" i="10" s="1"/>
  <c r="AQ162" i="3"/>
  <c r="BZ162" i="3" s="1"/>
  <c r="D161" i="10" s="1"/>
  <c r="BL240" i="3"/>
  <c r="CU240" i="3" s="1"/>
  <c r="G239" i="12" s="1"/>
  <c r="BL244" i="3"/>
  <c r="CU244" i="3" s="1"/>
  <c r="G243" i="12" s="1"/>
  <c r="BL256" i="3"/>
  <c r="CU256" i="3" s="1"/>
  <c r="G255" i="12" s="1"/>
  <c r="BJ305" i="3"/>
  <c r="CS305" i="3" s="1"/>
  <c r="E304" i="12" s="1"/>
  <c r="BK309" i="3"/>
  <c r="CT309" i="3" s="1"/>
  <c r="F308" i="12" s="1"/>
  <c r="AT121" i="3"/>
  <c r="CC121" i="3" s="1"/>
  <c r="G120" i="10" s="1"/>
  <c r="AT197" i="3"/>
  <c r="CC197" i="3" s="1"/>
  <c r="G196" i="10" s="1"/>
  <c r="BM204" i="3"/>
  <c r="CV204" i="3" s="1"/>
  <c r="H203" i="12" s="1"/>
  <c r="AT261" i="3"/>
  <c r="CC261" i="3" s="1"/>
  <c r="G260" i="10" s="1"/>
  <c r="BM268" i="3"/>
  <c r="CV268" i="3" s="1"/>
  <c r="H267" i="12" s="1"/>
  <c r="AR302" i="3"/>
  <c r="CA302" i="3" s="1"/>
  <c r="E301" i="10" s="1"/>
  <c r="BK305" i="3"/>
  <c r="CT305" i="3" s="1"/>
  <c r="F304" i="12" s="1"/>
  <c r="BL309" i="3"/>
  <c r="CU309" i="3" s="1"/>
  <c r="G308" i="12" s="1"/>
  <c r="AS282" i="3"/>
  <c r="CB282" i="3" s="1"/>
  <c r="F281" i="10" s="1"/>
  <c r="CE309" i="3"/>
  <c r="I308" i="10" s="1"/>
  <c r="BM133" i="3"/>
  <c r="CV133" i="3" s="1"/>
  <c r="H132" i="12" s="1"/>
  <c r="AU146" i="3"/>
  <c r="CD146" i="3" s="1"/>
  <c r="H145" i="10" s="1"/>
  <c r="AU178" i="3"/>
  <c r="CD178" i="3" s="1"/>
  <c r="H177" i="10" s="1"/>
  <c r="AU250" i="3"/>
  <c r="CD250" i="3" s="1"/>
  <c r="H249" i="10" s="1"/>
  <c r="AP153" i="3"/>
  <c r="BY153" i="3" s="1"/>
  <c r="C152" i="10" s="1"/>
  <c r="AP249" i="3"/>
  <c r="BY249" i="3" s="1"/>
  <c r="C248" i="10" s="1"/>
  <c r="AP310" i="3"/>
  <c r="AV63" i="3"/>
  <c r="CE63" i="3" s="1"/>
  <c r="I62" i="10" s="1"/>
  <c r="BJ72" i="3"/>
  <c r="CS72" i="3" s="1"/>
  <c r="E71" i="12" s="1"/>
  <c r="AR89" i="3"/>
  <c r="CA89" i="3" s="1"/>
  <c r="E88" i="10" s="1"/>
  <c r="AP36" i="3"/>
  <c r="BY36" i="3" s="1"/>
  <c r="C35" i="10" s="1"/>
  <c r="AQ36" i="3"/>
  <c r="BZ36" i="3" s="1"/>
  <c r="D35" i="10" s="1"/>
  <c r="AR4" i="3"/>
  <c r="CA4" i="3" s="1"/>
  <c r="E3" i="10" s="1"/>
  <c r="AQ31" i="3"/>
  <c r="BZ31" i="3" s="1"/>
  <c r="D30" i="10" s="1"/>
  <c r="BK62" i="3"/>
  <c r="CT62" i="3" s="1"/>
  <c r="F61" i="12" s="1"/>
  <c r="AS4" i="3"/>
  <c r="CB4" i="3" s="1"/>
  <c r="F3" i="10" s="1"/>
  <c r="BI23" i="3"/>
  <c r="CR23" i="3" s="1"/>
  <c r="D22" i="12" s="1"/>
  <c r="BM75" i="3"/>
  <c r="CV75" i="3" s="1"/>
  <c r="H74" i="12" s="1"/>
  <c r="BK4" i="3"/>
  <c r="CT4" i="3" s="1"/>
  <c r="F3" i="12" s="1"/>
  <c r="AR26" i="3"/>
  <c r="CA26" i="3" s="1"/>
  <c r="E25" i="10" s="1"/>
  <c r="BK36" i="3"/>
  <c r="CT36" i="3" s="1"/>
  <c r="F35" i="12" s="1"/>
  <c r="BI50" i="3"/>
  <c r="CR50" i="3" s="1"/>
  <c r="D49" i="12" s="1"/>
  <c r="BJ79" i="3"/>
  <c r="CS79" i="3" s="1"/>
  <c r="E78" i="12" s="1"/>
  <c r="AS10" i="3"/>
  <c r="CB10" i="3" s="1"/>
  <c r="F9" i="10" s="1"/>
  <c r="BK15" i="3"/>
  <c r="CT15" i="3" s="1"/>
  <c r="F14" i="12" s="1"/>
  <c r="AT23" i="3"/>
  <c r="CC23" i="3" s="1"/>
  <c r="G22" i="10" s="1"/>
  <c r="AP51" i="3"/>
  <c r="BY51" i="3" s="1"/>
  <c r="C50" i="10" s="1"/>
  <c r="AT10" i="3"/>
  <c r="CC10" i="3" s="1"/>
  <c r="G9" i="10" s="1"/>
  <c r="AT26" i="3"/>
  <c r="CC26" i="3" s="1"/>
  <c r="G25" i="10" s="1"/>
  <c r="BM44" i="3"/>
  <c r="CV44" i="3" s="1"/>
  <c r="H43" i="12" s="1"/>
  <c r="BM52" i="3"/>
  <c r="CV52" i="3" s="1"/>
  <c r="H51" i="12" s="1"/>
  <c r="AU91" i="3"/>
  <c r="CD91" i="3" s="1"/>
  <c r="H90" i="10" s="1"/>
  <c r="AU171" i="3"/>
  <c r="CD171" i="3" s="1"/>
  <c r="H170" i="10" s="1"/>
  <c r="AU183" i="3"/>
  <c r="CD183" i="3" s="1"/>
  <c r="H182" i="10" s="1"/>
  <c r="AU203" i="3"/>
  <c r="CD203" i="3" s="1"/>
  <c r="H202" i="10" s="1"/>
  <c r="AS260" i="3"/>
  <c r="CB260" i="3" s="1"/>
  <c r="F259" i="10" s="1"/>
  <c r="BJ280" i="3"/>
  <c r="CS280" i="3" s="1"/>
  <c r="E279" i="12" s="1"/>
  <c r="AQ297" i="3"/>
  <c r="BZ297" i="3" s="1"/>
  <c r="D296" i="10" s="1"/>
  <c r="CA309" i="3"/>
  <c r="E308" i="10" s="1"/>
  <c r="BK188" i="3"/>
  <c r="CT188" i="3" s="1"/>
  <c r="F187" i="12" s="1"/>
  <c r="BM191" i="3"/>
  <c r="CV191" i="3" s="1"/>
  <c r="H190" i="12" s="1"/>
  <c r="BI289" i="3"/>
  <c r="CR289" i="3" s="1"/>
  <c r="D288" i="12" s="1"/>
  <c r="BK292" i="3"/>
  <c r="CT292" i="3" s="1"/>
  <c r="F291" i="12" s="1"/>
  <c r="BI305" i="3"/>
  <c r="CR305" i="3" s="1"/>
  <c r="D304" i="12" s="1"/>
  <c r="BJ109" i="3"/>
  <c r="CS109" i="3" s="1"/>
  <c r="E108" i="12" s="1"/>
  <c r="BJ117" i="3"/>
  <c r="CS117" i="3" s="1"/>
  <c r="E116" i="12" s="1"/>
  <c r="AQ130" i="3"/>
  <c r="BZ130" i="3" s="1"/>
  <c r="D129" i="10" s="1"/>
  <c r="BL232" i="3"/>
  <c r="CU232" i="3" s="1"/>
  <c r="G231" i="12" s="1"/>
  <c r="AS257" i="3"/>
  <c r="CB257" i="3" s="1"/>
  <c r="F256" i="10" s="1"/>
  <c r="AS261" i="3"/>
  <c r="CB261" i="3" s="1"/>
  <c r="F260" i="10" s="1"/>
  <c r="AQ302" i="3"/>
  <c r="BZ302" i="3" s="1"/>
  <c r="D301" i="10" s="1"/>
  <c r="BK117" i="3"/>
  <c r="CT117" i="3" s="1"/>
  <c r="F116" i="12" s="1"/>
  <c r="AT137" i="3"/>
  <c r="CC137" i="3" s="1"/>
  <c r="G136" i="10" s="1"/>
  <c r="BM152" i="3"/>
  <c r="CV152" i="3" s="1"/>
  <c r="H151" i="12" s="1"/>
  <c r="BM156" i="3"/>
  <c r="CV156" i="3" s="1"/>
  <c r="H155" i="12" s="1"/>
  <c r="BM272" i="3"/>
  <c r="CV272" i="3" s="1"/>
  <c r="H271" i="12" s="1"/>
  <c r="BM280" i="3"/>
  <c r="CV280" i="3" s="1"/>
  <c r="H279" i="12" s="1"/>
  <c r="BI302" i="3"/>
  <c r="CR302" i="3" s="1"/>
  <c r="D301" i="12" s="1"/>
  <c r="AU165" i="3"/>
  <c r="CD165" i="3" s="1"/>
  <c r="H164" i="10" s="1"/>
  <c r="AU181" i="3"/>
  <c r="CD181" i="3" s="1"/>
  <c r="H180" i="10" s="1"/>
  <c r="AU197" i="3"/>
  <c r="CD197" i="3" s="1"/>
  <c r="H196" i="10" s="1"/>
  <c r="AU225" i="3"/>
  <c r="CD225" i="3" s="1"/>
  <c r="H224" i="10" s="1"/>
  <c r="AU237" i="3"/>
  <c r="CD237" i="3" s="1"/>
  <c r="H236" i="10" s="1"/>
  <c r="AU265" i="3"/>
  <c r="CD265" i="3" s="1"/>
  <c r="H264" i="10" s="1"/>
  <c r="AU289" i="3"/>
  <c r="CD289" i="3" s="1"/>
  <c r="H288" i="10" s="1"/>
  <c r="BL305" i="3"/>
  <c r="CU305" i="3" s="1"/>
  <c r="G304" i="12" s="1"/>
  <c r="AV145" i="3"/>
  <c r="CE145" i="3" s="1"/>
  <c r="I144" i="10" s="1"/>
  <c r="AV173" i="3"/>
  <c r="CE173" i="3" s="1"/>
  <c r="I172" i="10" s="1"/>
  <c r="AT206" i="3"/>
  <c r="CC206" i="3" s="1"/>
  <c r="G205" i="10" s="1"/>
  <c r="AT222" i="3"/>
  <c r="CC222" i="3" s="1"/>
  <c r="G221" i="10" s="1"/>
  <c r="AV301" i="3"/>
  <c r="CE301" i="3" s="1"/>
  <c r="I300" i="10" s="1"/>
  <c r="AU90" i="3"/>
  <c r="CD90" i="3" s="1"/>
  <c r="H89" i="10" s="1"/>
  <c r="AU114" i="3"/>
  <c r="CD114" i="3" s="1"/>
  <c r="H113" i="10" s="1"/>
  <c r="AU130" i="3"/>
  <c r="CD130" i="3" s="1"/>
  <c r="H129" i="10" s="1"/>
  <c r="AU162" i="3"/>
  <c r="CD162" i="3" s="1"/>
  <c r="H161" i="10" s="1"/>
  <c r="O310" i="3"/>
  <c r="C311" i="3"/>
  <c r="AF105" i="3"/>
  <c r="BO105" i="3" s="1"/>
  <c r="B104" i="9" s="1"/>
  <c r="E105" i="3"/>
  <c r="AR86" i="3"/>
  <c r="CA86" i="3" s="1"/>
  <c r="E85" i="10" s="1"/>
  <c r="AV86" i="3"/>
  <c r="CE86" i="3" s="1"/>
  <c r="I85" i="10" s="1"/>
  <c r="AS86" i="3"/>
  <c r="CB86" i="3" s="1"/>
  <c r="F85" i="10" s="1"/>
  <c r="AT86" i="3"/>
  <c r="CC86" i="3" s="1"/>
  <c r="G85" i="10" s="1"/>
  <c r="AV20" i="3"/>
  <c r="CE20" i="3" s="1"/>
  <c r="I19" i="10" s="1"/>
  <c r="AP22" i="3"/>
  <c r="BY22" i="3" s="1"/>
  <c r="C21" i="10" s="1"/>
  <c r="AP30" i="3"/>
  <c r="BY30" i="3" s="1"/>
  <c r="C29" i="10" s="1"/>
  <c r="AP38" i="3"/>
  <c r="BY38" i="3" s="1"/>
  <c r="C37" i="10" s="1"/>
  <c r="BM98" i="3"/>
  <c r="CV98" i="3" s="1"/>
  <c r="H97" i="12" s="1"/>
  <c r="BL98" i="3"/>
  <c r="CU98" i="3" s="1"/>
  <c r="G97" i="12" s="1"/>
  <c r="BJ98" i="3"/>
  <c r="CS98" i="3" s="1"/>
  <c r="E97" i="12" s="1"/>
  <c r="BI98" i="3"/>
  <c r="CR98" i="3" s="1"/>
  <c r="D97" i="12" s="1"/>
  <c r="AX103" i="3"/>
  <c r="AA103" i="3"/>
  <c r="AC103" i="3"/>
  <c r="BM114" i="3"/>
  <c r="CV114" i="3" s="1"/>
  <c r="H113" i="12" s="1"/>
  <c r="BL114" i="3"/>
  <c r="CU114" i="3" s="1"/>
  <c r="G113" i="12" s="1"/>
  <c r="BK114" i="3"/>
  <c r="CT114" i="3" s="1"/>
  <c r="F113" i="12" s="1"/>
  <c r="BJ114" i="3"/>
  <c r="CS114" i="3" s="1"/>
  <c r="E113" i="12" s="1"/>
  <c r="BI114" i="3"/>
  <c r="CR114" i="3" s="1"/>
  <c r="D113" i="12" s="1"/>
  <c r="AX119" i="3"/>
  <c r="AA119" i="3"/>
  <c r="AC119" i="3"/>
  <c r="BM130" i="3"/>
  <c r="CV130" i="3" s="1"/>
  <c r="H129" i="12" s="1"/>
  <c r="BK130" i="3"/>
  <c r="CT130" i="3" s="1"/>
  <c r="F129" i="12" s="1"/>
  <c r="BL130" i="3"/>
  <c r="CU130" i="3" s="1"/>
  <c r="G129" i="12" s="1"/>
  <c r="BJ130" i="3"/>
  <c r="CS130" i="3" s="1"/>
  <c r="E129" i="12" s="1"/>
  <c r="BI130" i="3"/>
  <c r="CR130" i="3" s="1"/>
  <c r="D129" i="12" s="1"/>
  <c r="AX135" i="3"/>
  <c r="AC135" i="3"/>
  <c r="AA135" i="3"/>
  <c r="BM146" i="3"/>
  <c r="CV146" i="3" s="1"/>
  <c r="H145" i="12" s="1"/>
  <c r="BL146" i="3"/>
  <c r="CU146" i="3" s="1"/>
  <c r="G145" i="12" s="1"/>
  <c r="BK146" i="3"/>
  <c r="CT146" i="3" s="1"/>
  <c r="F145" i="12" s="1"/>
  <c r="BJ146" i="3"/>
  <c r="CS146" i="3" s="1"/>
  <c r="E145" i="12" s="1"/>
  <c r="BI146" i="3"/>
  <c r="CR146" i="3" s="1"/>
  <c r="D145" i="12" s="1"/>
  <c r="AX151" i="3"/>
  <c r="AA151" i="3"/>
  <c r="AC151" i="3"/>
  <c r="BM162" i="3"/>
  <c r="CV162" i="3" s="1"/>
  <c r="H161" i="12" s="1"/>
  <c r="BK162" i="3"/>
  <c r="CT162" i="3" s="1"/>
  <c r="F161" i="12" s="1"/>
  <c r="BL162" i="3"/>
  <c r="CU162" i="3" s="1"/>
  <c r="G161" i="12" s="1"/>
  <c r="BJ162" i="3"/>
  <c r="CS162" i="3" s="1"/>
  <c r="E161" i="12" s="1"/>
  <c r="BI162" i="3"/>
  <c r="CR162" i="3" s="1"/>
  <c r="D161" i="12" s="1"/>
  <c r="AX167" i="3"/>
  <c r="AC167" i="3"/>
  <c r="AA167" i="3"/>
  <c r="BM178" i="3"/>
  <c r="CV178" i="3" s="1"/>
  <c r="H177" i="12" s="1"/>
  <c r="BL178" i="3"/>
  <c r="CU178" i="3" s="1"/>
  <c r="G177" i="12" s="1"/>
  <c r="BK178" i="3"/>
  <c r="CT178" i="3" s="1"/>
  <c r="F177" i="12" s="1"/>
  <c r="BJ178" i="3"/>
  <c r="CS178" i="3" s="1"/>
  <c r="E177" i="12" s="1"/>
  <c r="BI178" i="3"/>
  <c r="CR178" i="3" s="1"/>
  <c r="D177" i="12" s="1"/>
  <c r="AX183" i="3"/>
  <c r="AC183" i="3"/>
  <c r="AA183" i="3"/>
  <c r="BM194" i="3"/>
  <c r="CV194" i="3" s="1"/>
  <c r="H193" i="12" s="1"/>
  <c r="BK194" i="3"/>
  <c r="CT194" i="3" s="1"/>
  <c r="F193" i="12" s="1"/>
  <c r="BL194" i="3"/>
  <c r="CU194" i="3" s="1"/>
  <c r="G193" i="12" s="1"/>
  <c r="BJ194" i="3"/>
  <c r="CS194" i="3" s="1"/>
  <c r="E193" i="12" s="1"/>
  <c r="BI194" i="3"/>
  <c r="CR194" i="3" s="1"/>
  <c r="D193" i="12" s="1"/>
  <c r="AX199" i="3"/>
  <c r="AA199" i="3"/>
  <c r="AC199" i="3"/>
  <c r="BM210" i="3"/>
  <c r="CV210" i="3" s="1"/>
  <c r="H209" i="12" s="1"/>
  <c r="BL210" i="3"/>
  <c r="CU210" i="3" s="1"/>
  <c r="G209" i="12" s="1"/>
  <c r="BK210" i="3"/>
  <c r="CT210" i="3" s="1"/>
  <c r="F209" i="12" s="1"/>
  <c r="BJ210" i="3"/>
  <c r="CS210" i="3" s="1"/>
  <c r="E209" i="12" s="1"/>
  <c r="BI210" i="3"/>
  <c r="CR210" i="3" s="1"/>
  <c r="D209" i="12" s="1"/>
  <c r="AX215" i="3"/>
  <c r="AA215" i="3"/>
  <c r="AC215" i="3"/>
  <c r="BM226" i="3"/>
  <c r="CV226" i="3" s="1"/>
  <c r="H225" i="12" s="1"/>
  <c r="BK226" i="3"/>
  <c r="CT226" i="3" s="1"/>
  <c r="F225" i="12" s="1"/>
  <c r="BJ226" i="3"/>
  <c r="CS226" i="3" s="1"/>
  <c r="E225" i="12" s="1"/>
  <c r="BL226" i="3"/>
  <c r="CU226" i="3" s="1"/>
  <c r="G225" i="12" s="1"/>
  <c r="BI226" i="3"/>
  <c r="CR226" i="3" s="1"/>
  <c r="D225" i="12" s="1"/>
  <c r="AX231" i="3"/>
  <c r="AA231" i="3"/>
  <c r="AC231" i="3"/>
  <c r="BJ242" i="3"/>
  <c r="CS242" i="3" s="1"/>
  <c r="E241" i="12" s="1"/>
  <c r="BM242" i="3"/>
  <c r="CV242" i="3" s="1"/>
  <c r="H241" i="12" s="1"/>
  <c r="BL242" i="3"/>
  <c r="CU242" i="3" s="1"/>
  <c r="G241" i="12" s="1"/>
  <c r="BK242" i="3"/>
  <c r="CT242" i="3" s="1"/>
  <c r="F241" i="12" s="1"/>
  <c r="BI242" i="3"/>
  <c r="CR242" i="3" s="1"/>
  <c r="D241" i="12" s="1"/>
  <c r="AX247" i="3"/>
  <c r="AC247" i="3"/>
  <c r="AA247" i="3"/>
  <c r="BM258" i="3"/>
  <c r="CV258" i="3" s="1"/>
  <c r="H257" i="12" s="1"/>
  <c r="BK258" i="3"/>
  <c r="CT258" i="3" s="1"/>
  <c r="F257" i="12" s="1"/>
  <c r="BJ258" i="3"/>
  <c r="CS258" i="3" s="1"/>
  <c r="E257" i="12" s="1"/>
  <c r="BL258" i="3"/>
  <c r="CU258" i="3" s="1"/>
  <c r="G257" i="12" s="1"/>
  <c r="BI258" i="3"/>
  <c r="CR258" i="3" s="1"/>
  <c r="D257" i="12" s="1"/>
  <c r="AX263" i="3"/>
  <c r="AA263" i="3"/>
  <c r="AC263" i="3"/>
  <c r="AX299" i="3"/>
  <c r="AC299" i="3"/>
  <c r="AA299" i="3"/>
  <c r="AR151" i="3"/>
  <c r="CA151" i="3" s="1"/>
  <c r="E150" i="10" s="1"/>
  <c r="AS151" i="3"/>
  <c r="CB151" i="3" s="1"/>
  <c r="F150" i="10" s="1"/>
  <c r="AQ151" i="3"/>
  <c r="BZ151" i="3" s="1"/>
  <c r="D150" i="10" s="1"/>
  <c r="AV151" i="3"/>
  <c r="CE151" i="3" s="1"/>
  <c r="I150" i="10" s="1"/>
  <c r="AF203" i="3"/>
  <c r="BO203" i="3" s="1"/>
  <c r="B202" i="9" s="1"/>
  <c r="E203" i="3"/>
  <c r="AR279" i="3"/>
  <c r="CA279" i="3" s="1"/>
  <c r="E278" i="10" s="1"/>
  <c r="AQ279" i="3"/>
  <c r="BZ279" i="3" s="1"/>
  <c r="D278" i="10" s="1"/>
  <c r="AS279" i="3"/>
  <c r="CB279" i="3" s="1"/>
  <c r="F278" i="10" s="1"/>
  <c r="AT279" i="3"/>
  <c r="CC279" i="3" s="1"/>
  <c r="G278" i="10" s="1"/>
  <c r="AV279" i="3"/>
  <c r="CE279" i="3" s="1"/>
  <c r="I278" i="10" s="1"/>
  <c r="AU279" i="3"/>
  <c r="CD279" i="3" s="1"/>
  <c r="H278" i="10" s="1"/>
  <c r="AP279" i="3"/>
  <c r="BY279" i="3" s="1"/>
  <c r="C278" i="10" s="1"/>
  <c r="AX245" i="3"/>
  <c r="AC245" i="3"/>
  <c r="AA245" i="3"/>
  <c r="BI21" i="3"/>
  <c r="CR21" i="3" s="1"/>
  <c r="D20" i="12" s="1"/>
  <c r="AP6" i="3"/>
  <c r="BY6" i="3" s="1"/>
  <c r="C5" i="10" s="1"/>
  <c r="AR56" i="3"/>
  <c r="CA56" i="3" s="1"/>
  <c r="E55" i="10" s="1"/>
  <c r="AR64" i="3"/>
  <c r="CA64" i="3" s="1"/>
  <c r="E63" i="10" s="1"/>
  <c r="BJ274" i="3"/>
  <c r="CS274" i="3" s="1"/>
  <c r="E273" i="12" s="1"/>
  <c r="BM274" i="3"/>
  <c r="CV274" i="3" s="1"/>
  <c r="H273" i="12" s="1"/>
  <c r="BL274" i="3"/>
  <c r="CU274" i="3" s="1"/>
  <c r="G273" i="12" s="1"/>
  <c r="BK274" i="3"/>
  <c r="CT274" i="3" s="1"/>
  <c r="F273" i="12" s="1"/>
  <c r="BI274" i="3"/>
  <c r="CR274" i="3" s="1"/>
  <c r="D273" i="12" s="1"/>
  <c r="AX283" i="3"/>
  <c r="AC283" i="3"/>
  <c r="AA283" i="3"/>
  <c r="BJ306" i="3"/>
  <c r="CS306" i="3" s="1"/>
  <c r="E305" i="12" s="1"/>
  <c r="BM306" i="3"/>
  <c r="CV306" i="3" s="1"/>
  <c r="H305" i="12" s="1"/>
  <c r="BL306" i="3"/>
  <c r="CU306" i="3" s="1"/>
  <c r="G305" i="12" s="1"/>
  <c r="BK306" i="3"/>
  <c r="CT306" i="3" s="1"/>
  <c r="F305" i="12" s="1"/>
  <c r="BI306" i="3"/>
  <c r="CR306" i="3" s="1"/>
  <c r="D305" i="12" s="1"/>
  <c r="AT159" i="3"/>
  <c r="CC159" i="3" s="1"/>
  <c r="G158" i="10" s="1"/>
  <c r="AS159" i="3"/>
  <c r="CB159" i="3" s="1"/>
  <c r="F158" i="10" s="1"/>
  <c r="AR159" i="3"/>
  <c r="CA159" i="3" s="1"/>
  <c r="E158" i="10" s="1"/>
  <c r="AP159" i="3"/>
  <c r="BY159" i="3" s="1"/>
  <c r="C158" i="10" s="1"/>
  <c r="AQ159" i="3"/>
  <c r="BZ159" i="3" s="1"/>
  <c r="D158" i="10" s="1"/>
  <c r="AV159" i="3"/>
  <c r="CE159" i="3" s="1"/>
  <c r="I158" i="10" s="1"/>
  <c r="AF195" i="3"/>
  <c r="BO195" i="3" s="1"/>
  <c r="B194" i="9" s="1"/>
  <c r="E195" i="3"/>
  <c r="AF235" i="3"/>
  <c r="BO235" i="3" s="1"/>
  <c r="B234" i="9" s="1"/>
  <c r="E235" i="3"/>
  <c r="AT287" i="3"/>
  <c r="CC287" i="3" s="1"/>
  <c r="G286" i="10" s="1"/>
  <c r="AS287" i="3"/>
  <c r="CB287" i="3" s="1"/>
  <c r="F286" i="10" s="1"/>
  <c r="AR287" i="3"/>
  <c r="CA287" i="3" s="1"/>
  <c r="E286" i="10" s="1"/>
  <c r="AQ287" i="3"/>
  <c r="BZ287" i="3" s="1"/>
  <c r="D286" i="10" s="1"/>
  <c r="AP287" i="3"/>
  <c r="BY287" i="3" s="1"/>
  <c r="C286" i="10" s="1"/>
  <c r="AV287" i="3"/>
  <c r="CE287" i="3" s="1"/>
  <c r="I286" i="10" s="1"/>
  <c r="AF212" i="3"/>
  <c r="BO212" i="3" s="1"/>
  <c r="B211" i="9" s="1"/>
  <c r="E212" i="3"/>
  <c r="AQ232" i="3"/>
  <c r="BZ232" i="3" s="1"/>
  <c r="D231" i="10" s="1"/>
  <c r="AP232" i="3"/>
  <c r="BY232" i="3" s="1"/>
  <c r="C231" i="10" s="1"/>
  <c r="AU232" i="3"/>
  <c r="CD232" i="3" s="1"/>
  <c r="H231" i="10" s="1"/>
  <c r="AV232" i="3"/>
  <c r="CE232" i="3" s="1"/>
  <c r="I231" i="10" s="1"/>
  <c r="AT232" i="3"/>
  <c r="CC232" i="3" s="1"/>
  <c r="G231" i="10" s="1"/>
  <c r="BI212" i="3"/>
  <c r="CR212" i="3" s="1"/>
  <c r="D211" i="12" s="1"/>
  <c r="BM212" i="3"/>
  <c r="CV212" i="3" s="1"/>
  <c r="H211" i="12" s="1"/>
  <c r="BL212" i="3"/>
  <c r="CU212" i="3" s="1"/>
  <c r="G211" i="12" s="1"/>
  <c r="BL121" i="3"/>
  <c r="CU121" i="3" s="1"/>
  <c r="G120" i="12" s="1"/>
  <c r="BK121" i="3"/>
  <c r="CT121" i="3" s="1"/>
  <c r="F120" i="12" s="1"/>
  <c r="BI121" i="3"/>
  <c r="CR121" i="3" s="1"/>
  <c r="D120" i="12" s="1"/>
  <c r="BM121" i="3"/>
  <c r="CV121" i="3" s="1"/>
  <c r="H120" i="12" s="1"/>
  <c r="BJ121" i="3"/>
  <c r="CS121" i="3" s="1"/>
  <c r="E120" i="12" s="1"/>
  <c r="BM233" i="3"/>
  <c r="CV233" i="3" s="1"/>
  <c r="H232" i="12" s="1"/>
  <c r="BL233" i="3"/>
  <c r="CU233" i="3" s="1"/>
  <c r="G232" i="12" s="1"/>
  <c r="BJ233" i="3"/>
  <c r="CS233" i="3" s="1"/>
  <c r="E232" i="12" s="1"/>
  <c r="BK233" i="3"/>
  <c r="CT233" i="3" s="1"/>
  <c r="F232" i="12" s="1"/>
  <c r="BI233" i="3"/>
  <c r="CR233" i="3" s="1"/>
  <c r="D232" i="12" s="1"/>
  <c r="AX309" i="3"/>
  <c r="AC309" i="3"/>
  <c r="AA309" i="3"/>
  <c r="AV58" i="3"/>
  <c r="CE58" i="3" s="1"/>
  <c r="I57" i="10" s="1"/>
  <c r="AT64" i="3"/>
  <c r="CC64" i="3" s="1"/>
  <c r="G63" i="10" s="1"/>
  <c r="AV82" i="3"/>
  <c r="CE82" i="3" s="1"/>
  <c r="I81" i="10" s="1"/>
  <c r="AQ34" i="3"/>
  <c r="BZ34" i="3" s="1"/>
  <c r="D33" i="10" s="1"/>
  <c r="AQ22" i="3"/>
  <c r="BZ22" i="3" s="1"/>
  <c r="D21" i="10" s="1"/>
  <c r="AQ30" i="3"/>
  <c r="BZ30" i="3" s="1"/>
  <c r="D29" i="10" s="1"/>
  <c r="AQ38" i="3"/>
  <c r="BZ38" i="3" s="1"/>
  <c r="D37" i="10" s="1"/>
  <c r="BI59" i="3"/>
  <c r="CR59" i="3" s="1"/>
  <c r="D58" i="12" s="1"/>
  <c r="AQ62" i="3"/>
  <c r="BZ62" i="3" s="1"/>
  <c r="D61" i="10" s="1"/>
  <c r="BI67" i="3"/>
  <c r="CR67" i="3" s="1"/>
  <c r="D66" i="12" s="1"/>
  <c r="AQ86" i="3"/>
  <c r="BZ86" i="3" s="1"/>
  <c r="D85" i="10" s="1"/>
  <c r="AV10" i="3"/>
  <c r="CE10" i="3" s="1"/>
  <c r="I9" i="10" s="1"/>
  <c r="AP12" i="3"/>
  <c r="BY12" i="3" s="1"/>
  <c r="C11" i="10" s="1"/>
  <c r="BL13" i="3"/>
  <c r="CU13" i="3" s="1"/>
  <c r="G12" i="12" s="1"/>
  <c r="AP20" i="3"/>
  <c r="BY20" i="3" s="1"/>
  <c r="C19" i="10" s="1"/>
  <c r="BL21" i="3"/>
  <c r="CU21" i="3" s="1"/>
  <c r="G20" i="12" s="1"/>
  <c r="AV26" i="3"/>
  <c r="CE26" i="3" s="1"/>
  <c r="I25" i="10" s="1"/>
  <c r="AT35" i="3"/>
  <c r="CC35" i="3" s="1"/>
  <c r="G34" i="10" s="1"/>
  <c r="AR41" i="3"/>
  <c r="CA41" i="3" s="1"/>
  <c r="E40" i="10" s="1"/>
  <c r="AP26" i="3"/>
  <c r="BY26" i="3" s="1"/>
  <c r="C25" i="10" s="1"/>
  <c r="AT30" i="3"/>
  <c r="CC30" i="3" s="1"/>
  <c r="G29" i="10" s="1"/>
  <c r="BK38" i="3"/>
  <c r="CT38" i="3" s="1"/>
  <c r="F37" i="12" s="1"/>
  <c r="AS41" i="3"/>
  <c r="CB41" i="3" s="1"/>
  <c r="F40" i="10" s="1"/>
  <c r="AP75" i="3"/>
  <c r="BY75" i="3" s="1"/>
  <c r="C74" i="10" s="1"/>
  <c r="AT75" i="3"/>
  <c r="CC75" i="3" s="1"/>
  <c r="G74" i="10" s="1"/>
  <c r="BI7" i="3"/>
  <c r="CR7" i="3" s="1"/>
  <c r="D6" i="12" s="1"/>
  <c r="AQ10" i="3"/>
  <c r="BZ10" i="3" s="1"/>
  <c r="D9" i="10" s="1"/>
  <c r="AS12" i="3"/>
  <c r="CB12" i="3" s="1"/>
  <c r="F11" i="10" s="1"/>
  <c r="BJ52" i="3"/>
  <c r="CS52" i="3" s="1"/>
  <c r="E51" i="12" s="1"/>
  <c r="AV67" i="3"/>
  <c r="CE67" i="3" s="1"/>
  <c r="I66" i="10" s="1"/>
  <c r="AP69" i="3"/>
  <c r="BY69" i="3" s="1"/>
  <c r="C68" i="10" s="1"/>
  <c r="AS7" i="3"/>
  <c r="CB7" i="3" s="1"/>
  <c r="F6" i="10" s="1"/>
  <c r="BI26" i="3"/>
  <c r="CR26" i="3" s="1"/>
  <c r="D25" i="12" s="1"/>
  <c r="BI34" i="3"/>
  <c r="CR34" i="3" s="1"/>
  <c r="D33" i="12" s="1"/>
  <c r="AQ37" i="3"/>
  <c r="BZ37" i="3" s="1"/>
  <c r="D36" i="10" s="1"/>
  <c r="AQ45" i="3"/>
  <c r="BZ45" i="3" s="1"/>
  <c r="D44" i="10" s="1"/>
  <c r="BJ63" i="3"/>
  <c r="CS63" i="3" s="1"/>
  <c r="E62" i="12" s="1"/>
  <c r="BI13" i="3"/>
  <c r="CR13" i="3" s="1"/>
  <c r="D12" i="12" s="1"/>
  <c r="AQ16" i="3"/>
  <c r="BZ16" i="3" s="1"/>
  <c r="D15" i="10" s="1"/>
  <c r="AQ24" i="3"/>
  <c r="BZ24" i="3" s="1"/>
  <c r="D23" i="10" s="1"/>
  <c r="BJ26" i="3"/>
  <c r="CS26" i="3" s="1"/>
  <c r="E25" i="12" s="1"/>
  <c r="AV41" i="3"/>
  <c r="CE41" i="3" s="1"/>
  <c r="I40" i="10" s="1"/>
  <c r="AP43" i="3"/>
  <c r="BY43" i="3" s="1"/>
  <c r="C42" i="10" s="1"/>
  <c r="BL44" i="3"/>
  <c r="CU44" i="3" s="1"/>
  <c r="G43" i="12" s="1"/>
  <c r="AR61" i="3"/>
  <c r="CA61" i="3" s="1"/>
  <c r="E60" i="10" s="1"/>
  <c r="BK63" i="3"/>
  <c r="CT63" i="3" s="1"/>
  <c r="F62" i="12" s="1"/>
  <c r="AS66" i="3"/>
  <c r="CB66" i="3" s="1"/>
  <c r="F65" i="10" s="1"/>
  <c r="AR8" i="3"/>
  <c r="CA8" i="3" s="1"/>
  <c r="E7" i="10" s="1"/>
  <c r="BK10" i="3"/>
  <c r="CT10" i="3" s="1"/>
  <c r="F9" i="12" s="1"/>
  <c r="BM12" i="3"/>
  <c r="CV12" i="3" s="1"/>
  <c r="H11" i="12" s="1"/>
  <c r="AR16" i="3"/>
  <c r="CA16" i="3" s="1"/>
  <c r="E15" i="10" s="1"/>
  <c r="BK18" i="3"/>
  <c r="CT18" i="3" s="1"/>
  <c r="F17" i="12" s="1"/>
  <c r="BM20" i="3"/>
  <c r="CV20" i="3" s="1"/>
  <c r="H19" i="12" s="1"/>
  <c r="AR24" i="3"/>
  <c r="CA24" i="3" s="1"/>
  <c r="E23" i="10" s="1"/>
  <c r="BM28" i="3"/>
  <c r="CV28" i="3" s="1"/>
  <c r="H27" i="12" s="1"/>
  <c r="AR32" i="3"/>
  <c r="CA32" i="3" s="1"/>
  <c r="E31" i="10" s="1"/>
  <c r="BM36" i="3"/>
  <c r="CV36" i="3" s="1"/>
  <c r="H35" i="12" s="1"/>
  <c r="AS45" i="3"/>
  <c r="CB45" i="3" s="1"/>
  <c r="F44" i="10" s="1"/>
  <c r="AS53" i="3"/>
  <c r="CB53" i="3" s="1"/>
  <c r="F52" i="10" s="1"/>
  <c r="AS61" i="3"/>
  <c r="CB61" i="3" s="1"/>
  <c r="F60" i="10" s="1"/>
  <c r="AV77" i="3"/>
  <c r="CE77" i="3" s="1"/>
  <c r="I76" i="10" s="1"/>
  <c r="AP83" i="3"/>
  <c r="BY83" i="3" s="1"/>
  <c r="C82" i="10" s="1"/>
  <c r="BL84" i="3"/>
  <c r="CU84" i="3" s="1"/>
  <c r="G83" i="12" s="1"/>
  <c r="BM94" i="3"/>
  <c r="CV94" i="3" s="1"/>
  <c r="H93" i="12" s="1"/>
  <c r="BL94" i="3"/>
  <c r="CU94" i="3" s="1"/>
  <c r="G93" i="12" s="1"/>
  <c r="BI94" i="3"/>
  <c r="CR94" i="3" s="1"/>
  <c r="D93" i="12" s="1"/>
  <c r="BJ94" i="3"/>
  <c r="CS94" i="3" s="1"/>
  <c r="E93" i="12" s="1"/>
  <c r="AX99" i="3"/>
  <c r="AA99" i="3"/>
  <c r="AC99" i="3"/>
  <c r="BK110" i="3"/>
  <c r="CT110" i="3" s="1"/>
  <c r="F109" i="12" s="1"/>
  <c r="BL110" i="3"/>
  <c r="CU110" i="3" s="1"/>
  <c r="G109" i="12" s="1"/>
  <c r="BM110" i="3"/>
  <c r="CV110" i="3" s="1"/>
  <c r="H109" i="12" s="1"/>
  <c r="BJ110" i="3"/>
  <c r="CS110" i="3" s="1"/>
  <c r="E109" i="12" s="1"/>
  <c r="AX115" i="3"/>
  <c r="AA115" i="3"/>
  <c r="AC115" i="3"/>
  <c r="BM126" i="3"/>
  <c r="CV126" i="3" s="1"/>
  <c r="H125" i="12" s="1"/>
  <c r="BL126" i="3"/>
  <c r="CU126" i="3" s="1"/>
  <c r="G125" i="12" s="1"/>
  <c r="BK126" i="3"/>
  <c r="CT126" i="3" s="1"/>
  <c r="F125" i="12" s="1"/>
  <c r="BI126" i="3"/>
  <c r="CR126" i="3" s="1"/>
  <c r="D125" i="12" s="1"/>
  <c r="BJ126" i="3"/>
  <c r="CS126" i="3" s="1"/>
  <c r="E125" i="12" s="1"/>
  <c r="AX131" i="3"/>
  <c r="AA131" i="3"/>
  <c r="AC131" i="3"/>
  <c r="BK142" i="3"/>
  <c r="CT142" i="3" s="1"/>
  <c r="F141" i="12" s="1"/>
  <c r="BL142" i="3"/>
  <c r="CU142" i="3" s="1"/>
  <c r="G141" i="12" s="1"/>
  <c r="BM142" i="3"/>
  <c r="CV142" i="3" s="1"/>
  <c r="H141" i="12" s="1"/>
  <c r="BJ142" i="3"/>
  <c r="CS142" i="3" s="1"/>
  <c r="E141" i="12" s="1"/>
  <c r="AX147" i="3"/>
  <c r="AA147" i="3"/>
  <c r="AC147" i="3"/>
  <c r="AU151" i="3"/>
  <c r="CD151" i="3" s="1"/>
  <c r="H150" i="10" s="1"/>
  <c r="BM158" i="3"/>
  <c r="CV158" i="3" s="1"/>
  <c r="H157" i="12" s="1"/>
  <c r="BL158" i="3"/>
  <c r="CU158" i="3" s="1"/>
  <c r="G157" i="12" s="1"/>
  <c r="BK158" i="3"/>
  <c r="CT158" i="3" s="1"/>
  <c r="F157" i="12" s="1"/>
  <c r="BI158" i="3"/>
  <c r="CR158" i="3" s="1"/>
  <c r="D157" i="12" s="1"/>
  <c r="BJ158" i="3"/>
  <c r="CS158" i="3" s="1"/>
  <c r="E157" i="12" s="1"/>
  <c r="AX163" i="3"/>
  <c r="AA163" i="3"/>
  <c r="AC163" i="3"/>
  <c r="BK174" i="3"/>
  <c r="CT174" i="3" s="1"/>
  <c r="F173" i="12" s="1"/>
  <c r="BL174" i="3"/>
  <c r="CU174" i="3" s="1"/>
  <c r="G173" i="12" s="1"/>
  <c r="BM174" i="3"/>
  <c r="CV174" i="3" s="1"/>
  <c r="H173" i="12" s="1"/>
  <c r="BJ174" i="3"/>
  <c r="CS174" i="3" s="1"/>
  <c r="E173" i="12" s="1"/>
  <c r="AX179" i="3"/>
  <c r="AA179" i="3"/>
  <c r="AC179" i="3"/>
  <c r="BM190" i="3"/>
  <c r="CV190" i="3" s="1"/>
  <c r="H189" i="12" s="1"/>
  <c r="BL190" i="3"/>
  <c r="CU190" i="3" s="1"/>
  <c r="G189" i="12" s="1"/>
  <c r="BK190" i="3"/>
  <c r="CT190" i="3" s="1"/>
  <c r="F189" i="12" s="1"/>
  <c r="BI190" i="3"/>
  <c r="CR190" i="3" s="1"/>
  <c r="D189" i="12" s="1"/>
  <c r="BJ190" i="3"/>
  <c r="CS190" i="3" s="1"/>
  <c r="E189" i="12" s="1"/>
  <c r="AX195" i="3"/>
  <c r="AC195" i="3"/>
  <c r="AA195" i="3"/>
  <c r="BJ206" i="3"/>
  <c r="CS206" i="3" s="1"/>
  <c r="E205" i="12" s="1"/>
  <c r="BK206" i="3"/>
  <c r="CT206" i="3" s="1"/>
  <c r="F205" i="12" s="1"/>
  <c r="BL206" i="3"/>
  <c r="CU206" i="3" s="1"/>
  <c r="G205" i="12" s="1"/>
  <c r="BM206" i="3"/>
  <c r="CV206" i="3" s="1"/>
  <c r="H205" i="12" s="1"/>
  <c r="AX211" i="3"/>
  <c r="AC211" i="3"/>
  <c r="AA211" i="3"/>
  <c r="BJ212" i="3"/>
  <c r="CS212" i="3" s="1"/>
  <c r="E211" i="12" s="1"/>
  <c r="BJ222" i="3"/>
  <c r="CS222" i="3" s="1"/>
  <c r="E221" i="12" s="1"/>
  <c r="BM222" i="3"/>
  <c r="CV222" i="3" s="1"/>
  <c r="H221" i="12" s="1"/>
  <c r="BL222" i="3"/>
  <c r="CU222" i="3" s="1"/>
  <c r="G221" i="12" s="1"/>
  <c r="BK222" i="3"/>
  <c r="CT222" i="3" s="1"/>
  <c r="F221" i="12" s="1"/>
  <c r="BI222" i="3"/>
  <c r="CR222" i="3" s="1"/>
  <c r="D221" i="12" s="1"/>
  <c r="AX227" i="3"/>
  <c r="AC227" i="3"/>
  <c r="AA227" i="3"/>
  <c r="BJ238" i="3"/>
  <c r="CS238" i="3" s="1"/>
  <c r="E237" i="12" s="1"/>
  <c r="BK238" i="3"/>
  <c r="CT238" i="3" s="1"/>
  <c r="F237" i="12" s="1"/>
  <c r="BL238" i="3"/>
  <c r="CU238" i="3" s="1"/>
  <c r="G237" i="12" s="1"/>
  <c r="BM238" i="3"/>
  <c r="CV238" i="3" s="1"/>
  <c r="H237" i="12" s="1"/>
  <c r="AX243" i="3"/>
  <c r="AC243" i="3"/>
  <c r="AA243" i="3"/>
  <c r="BJ254" i="3"/>
  <c r="CS254" i="3" s="1"/>
  <c r="E253" i="12" s="1"/>
  <c r="BM254" i="3"/>
  <c r="CV254" i="3" s="1"/>
  <c r="H253" i="12" s="1"/>
  <c r="BL254" i="3"/>
  <c r="CU254" i="3" s="1"/>
  <c r="G253" i="12" s="1"/>
  <c r="BK254" i="3"/>
  <c r="CT254" i="3" s="1"/>
  <c r="F253" i="12" s="1"/>
  <c r="BI254" i="3"/>
  <c r="CR254" i="3" s="1"/>
  <c r="D253" i="12" s="1"/>
  <c r="AX259" i="3"/>
  <c r="AC259" i="3"/>
  <c r="AA259" i="3"/>
  <c r="BM290" i="3"/>
  <c r="CV290" i="3" s="1"/>
  <c r="H289" i="12" s="1"/>
  <c r="BK290" i="3"/>
  <c r="CT290" i="3" s="1"/>
  <c r="F289" i="12" s="1"/>
  <c r="BJ290" i="3"/>
  <c r="CS290" i="3" s="1"/>
  <c r="E289" i="12" s="1"/>
  <c r="BL290" i="3"/>
  <c r="CU290" i="3" s="1"/>
  <c r="G289" i="12" s="1"/>
  <c r="BI290" i="3"/>
  <c r="CR290" i="3" s="1"/>
  <c r="D289" i="12" s="1"/>
  <c r="BK71" i="3"/>
  <c r="CT71" i="3" s="1"/>
  <c r="F70" i="12" s="1"/>
  <c r="AF131" i="3"/>
  <c r="BO131" i="3" s="1"/>
  <c r="B130" i="9" s="1"/>
  <c r="E131" i="3"/>
  <c r="AF139" i="3"/>
  <c r="BO139" i="3" s="1"/>
  <c r="B138" i="9" s="1"/>
  <c r="E139" i="3"/>
  <c r="AP119" i="3"/>
  <c r="BY119" i="3" s="1"/>
  <c r="C118" i="10" s="1"/>
  <c r="AP136" i="3"/>
  <c r="BY136" i="3" s="1"/>
  <c r="C135" i="10" s="1"/>
  <c r="AQ136" i="3"/>
  <c r="BZ136" i="3" s="1"/>
  <c r="D135" i="10" s="1"/>
  <c r="AU136" i="3"/>
  <c r="CD136" i="3" s="1"/>
  <c r="H135" i="10" s="1"/>
  <c r="AV136" i="3"/>
  <c r="CE136" i="3" s="1"/>
  <c r="I135" i="10" s="1"/>
  <c r="AT136" i="3"/>
  <c r="CC136" i="3" s="1"/>
  <c r="G135" i="10" s="1"/>
  <c r="AR136" i="3"/>
  <c r="CA136" i="3" s="1"/>
  <c r="E135" i="10" s="1"/>
  <c r="AF308" i="3"/>
  <c r="E308" i="3"/>
  <c r="AF241" i="3"/>
  <c r="BO241" i="3" s="1"/>
  <c r="B240" i="9" s="1"/>
  <c r="E241" i="3"/>
  <c r="AR232" i="3"/>
  <c r="CA232" i="3" s="1"/>
  <c r="E231" i="10" s="1"/>
  <c r="AS99" i="3"/>
  <c r="CB99" i="3" s="1"/>
  <c r="F98" i="10" s="1"/>
  <c r="AT99" i="3"/>
  <c r="CC99" i="3" s="1"/>
  <c r="G98" i="10" s="1"/>
  <c r="AQ99" i="3"/>
  <c r="BZ99" i="3" s="1"/>
  <c r="D98" i="10" s="1"/>
  <c r="AP99" i="3"/>
  <c r="BY99" i="3" s="1"/>
  <c r="C98" i="10" s="1"/>
  <c r="AV50" i="3"/>
  <c r="CE50" i="3" s="1"/>
  <c r="I49" i="10" s="1"/>
  <c r="AQ42" i="3"/>
  <c r="BZ42" i="3" s="1"/>
  <c r="D41" i="10" s="1"/>
  <c r="AO314" i="3"/>
  <c r="Q314" i="3"/>
  <c r="AB314" i="3"/>
  <c r="AQ6" i="3"/>
  <c r="BZ6" i="3" s="1"/>
  <c r="D5" i="10" s="1"/>
  <c r="BJ48" i="3"/>
  <c r="CS48" i="3" s="1"/>
  <c r="E47" i="12" s="1"/>
  <c r="AT103" i="3"/>
  <c r="CC103" i="3" s="1"/>
  <c r="G102" i="10" s="1"/>
  <c r="AS103" i="3"/>
  <c r="CB103" i="3" s="1"/>
  <c r="F102" i="10" s="1"/>
  <c r="AQ103" i="3"/>
  <c r="BZ103" i="3" s="1"/>
  <c r="D102" i="10" s="1"/>
  <c r="AP103" i="3"/>
  <c r="BY103" i="3" s="1"/>
  <c r="C102" i="10" s="1"/>
  <c r="AR30" i="3"/>
  <c r="CA30" i="3" s="1"/>
  <c r="E29" i="10" s="1"/>
  <c r="AR38" i="3"/>
  <c r="CA38" i="3" s="1"/>
  <c r="E37" i="10" s="1"/>
  <c r="BK48" i="3"/>
  <c r="CT48" i="3" s="1"/>
  <c r="F47" i="12" s="1"/>
  <c r="BK56" i="3"/>
  <c r="CT56" i="3" s="1"/>
  <c r="F55" i="12" s="1"/>
  <c r="AR62" i="3"/>
  <c r="CA62" i="3" s="1"/>
  <c r="E61" i="10" s="1"/>
  <c r="BM66" i="3"/>
  <c r="CV66" i="3" s="1"/>
  <c r="H65" i="12" s="1"/>
  <c r="AR70" i="3"/>
  <c r="CA70" i="3" s="1"/>
  <c r="E69" i="10" s="1"/>
  <c r="AV13" i="3"/>
  <c r="CE13" i="3" s="1"/>
  <c r="I12" i="10" s="1"/>
  <c r="BL16" i="3"/>
  <c r="CU16" i="3" s="1"/>
  <c r="G15" i="12" s="1"/>
  <c r="AR33" i="3"/>
  <c r="CA33" i="3" s="1"/>
  <c r="E32" i="10" s="1"/>
  <c r="AS38" i="3"/>
  <c r="CB38" i="3" s="1"/>
  <c r="F37" i="10" s="1"/>
  <c r="AU64" i="3"/>
  <c r="CD64" i="3" s="1"/>
  <c r="H63" i="10" s="1"/>
  <c r="AV16" i="3"/>
  <c r="CE16" i="3" s="1"/>
  <c r="I15" i="10" s="1"/>
  <c r="AT22" i="3"/>
  <c r="CC22" i="3" s="1"/>
  <c r="G21" i="10" s="1"/>
  <c r="BM32" i="3"/>
  <c r="CV32" i="3" s="1"/>
  <c r="H31" i="12" s="1"/>
  <c r="BI44" i="3"/>
  <c r="CR44" i="3" s="1"/>
  <c r="D43" i="12" s="1"/>
  <c r="BI52" i="3"/>
  <c r="CR52" i="3" s="1"/>
  <c r="D51" i="12" s="1"/>
  <c r="BI60" i="3"/>
  <c r="CR60" i="3" s="1"/>
  <c r="D59" i="12" s="1"/>
  <c r="BI68" i="3"/>
  <c r="CR68" i="3" s="1"/>
  <c r="D67" i="12" s="1"/>
  <c r="BI76" i="3"/>
  <c r="CR76" i="3" s="1"/>
  <c r="D75" i="12" s="1"/>
  <c r="BI84" i="3"/>
  <c r="CR84" i="3" s="1"/>
  <c r="D83" i="12" s="1"/>
  <c r="BJ20" i="3"/>
  <c r="CS20" i="3" s="1"/>
  <c r="E19" i="12" s="1"/>
  <c r="AU22" i="3"/>
  <c r="CD22" i="3" s="1"/>
  <c r="H21" i="10" s="1"/>
  <c r="BJ28" i="3"/>
  <c r="CS28" i="3" s="1"/>
  <c r="E27" i="12" s="1"/>
  <c r="AU30" i="3"/>
  <c r="CD30" i="3" s="1"/>
  <c r="H29" i="10" s="1"/>
  <c r="BJ36" i="3"/>
  <c r="CS36" i="3" s="1"/>
  <c r="E35" i="12" s="1"/>
  <c r="AU38" i="3"/>
  <c r="CD38" i="3" s="1"/>
  <c r="H37" i="10" s="1"/>
  <c r="AV59" i="3"/>
  <c r="CE59" i="3" s="1"/>
  <c r="I58" i="10" s="1"/>
  <c r="AP61" i="3"/>
  <c r="BY61" i="3" s="1"/>
  <c r="C60" i="10" s="1"/>
  <c r="BK98" i="3"/>
  <c r="CT98" i="3" s="1"/>
  <c r="F97" i="12" s="1"/>
  <c r="AQ5" i="3"/>
  <c r="BZ5" i="3" s="1"/>
  <c r="D4" i="10" s="1"/>
  <c r="BI10" i="3"/>
  <c r="CR10" i="3" s="1"/>
  <c r="D9" i="12" s="1"/>
  <c r="AQ13" i="3"/>
  <c r="BZ13" i="3" s="1"/>
  <c r="D12" i="10" s="1"/>
  <c r="BI18" i="3"/>
  <c r="CR18" i="3" s="1"/>
  <c r="D17" i="12" s="1"/>
  <c r="AQ21" i="3"/>
  <c r="BZ21" i="3" s="1"/>
  <c r="D20" i="10" s="1"/>
  <c r="AU49" i="3"/>
  <c r="CD49" i="3" s="1"/>
  <c r="H48" i="10" s="1"/>
  <c r="BJ55" i="3"/>
  <c r="CS55" i="3" s="1"/>
  <c r="E54" i="12" s="1"/>
  <c r="AV78" i="3"/>
  <c r="CE78" i="3" s="1"/>
  <c r="I77" i="10" s="1"/>
  <c r="AR82" i="3"/>
  <c r="CA82" i="3" s="1"/>
  <c r="E81" i="10" s="1"/>
  <c r="BI5" i="3"/>
  <c r="CR5" i="3" s="1"/>
  <c r="D4" i="12" s="1"/>
  <c r="AQ8" i="3"/>
  <c r="BZ8" i="3" s="1"/>
  <c r="D7" i="10" s="1"/>
  <c r="BJ18" i="3"/>
  <c r="CS18" i="3" s="1"/>
  <c r="E17" i="12" s="1"/>
  <c r="AU20" i="3"/>
  <c r="CD20" i="3" s="1"/>
  <c r="H19" i="10" s="1"/>
  <c r="AV33" i="3"/>
  <c r="CE33" i="3" s="1"/>
  <c r="I32" i="10" s="1"/>
  <c r="AP35" i="3"/>
  <c r="BY35" i="3" s="1"/>
  <c r="C34" i="10" s="1"/>
  <c r="BL36" i="3"/>
  <c r="CU36" i="3" s="1"/>
  <c r="G35" i="12" s="1"/>
  <c r="AT39" i="3"/>
  <c r="CC39" i="3" s="1"/>
  <c r="G38" i="10" s="1"/>
  <c r="AR53" i="3"/>
  <c r="CA53" i="3" s="1"/>
  <c r="E52" i="10" s="1"/>
  <c r="BK55" i="3"/>
  <c r="CT55" i="3" s="1"/>
  <c r="F54" i="12" s="1"/>
  <c r="AS58" i="3"/>
  <c r="CB58" i="3" s="1"/>
  <c r="F57" i="10" s="1"/>
  <c r="BI61" i="3"/>
  <c r="CR61" i="3" s="1"/>
  <c r="D60" i="12" s="1"/>
  <c r="BI69" i="3"/>
  <c r="CR69" i="3" s="1"/>
  <c r="D68" i="12" s="1"/>
  <c r="BM4" i="3"/>
  <c r="CV4" i="3" s="1"/>
  <c r="H3" i="12" s="1"/>
  <c r="AS13" i="3"/>
  <c r="CB13" i="3" s="1"/>
  <c r="F12" i="10" s="1"/>
  <c r="AS21" i="3"/>
  <c r="CB21" i="3" s="1"/>
  <c r="F20" i="10" s="1"/>
  <c r="AS37" i="3"/>
  <c r="CB37" i="3" s="1"/>
  <c r="F36" i="10" s="1"/>
  <c r="AQ43" i="3"/>
  <c r="BZ43" i="3" s="1"/>
  <c r="D42" i="10" s="1"/>
  <c r="BI48" i="3"/>
  <c r="CR48" i="3" s="1"/>
  <c r="D47" i="12" s="1"/>
  <c r="AQ51" i="3"/>
  <c r="BZ51" i="3" s="1"/>
  <c r="D50" i="10" s="1"/>
  <c r="BI56" i="3"/>
  <c r="CR56" i="3" s="1"/>
  <c r="D55" i="12" s="1"/>
  <c r="AQ59" i="3"/>
  <c r="BZ59" i="3" s="1"/>
  <c r="D58" i="10" s="1"/>
  <c r="AQ67" i="3"/>
  <c r="BZ67" i="3" s="1"/>
  <c r="D66" i="10" s="1"/>
  <c r="AS69" i="3"/>
  <c r="CB69" i="3" s="1"/>
  <c r="F68" i="10" s="1"/>
  <c r="BI72" i="3"/>
  <c r="CR72" i="3" s="1"/>
  <c r="D71" i="12" s="1"/>
  <c r="AQ75" i="3"/>
  <c r="BZ75" i="3" s="1"/>
  <c r="D74" i="10" s="1"/>
  <c r="AS77" i="3"/>
  <c r="CB77" i="3" s="1"/>
  <c r="F76" i="10" s="1"/>
  <c r="BI80" i="3"/>
  <c r="CR80" i="3" s="1"/>
  <c r="D79" i="12" s="1"/>
  <c r="AQ83" i="3"/>
  <c r="BZ83" i="3" s="1"/>
  <c r="D82" i="10" s="1"/>
  <c r="BL266" i="3"/>
  <c r="CU266" i="3" s="1"/>
  <c r="G265" i="12" s="1"/>
  <c r="BM266" i="3"/>
  <c r="CV266" i="3" s="1"/>
  <c r="H265" i="12" s="1"/>
  <c r="BK266" i="3"/>
  <c r="CT266" i="3" s="1"/>
  <c r="F265" i="12" s="1"/>
  <c r="BJ266" i="3"/>
  <c r="CS266" i="3" s="1"/>
  <c r="E265" i="12" s="1"/>
  <c r="BI266" i="3"/>
  <c r="CR266" i="3" s="1"/>
  <c r="D265" i="12" s="1"/>
  <c r="AR183" i="3"/>
  <c r="CA183" i="3" s="1"/>
  <c r="E182" i="10" s="1"/>
  <c r="AS183" i="3"/>
  <c r="CB183" i="3" s="1"/>
  <c r="F182" i="10" s="1"/>
  <c r="AQ183" i="3"/>
  <c r="BZ183" i="3" s="1"/>
  <c r="D182" i="10" s="1"/>
  <c r="AV183" i="3"/>
  <c r="CE183" i="3" s="1"/>
  <c r="I182" i="10" s="1"/>
  <c r="AF227" i="3"/>
  <c r="BO227" i="3" s="1"/>
  <c r="B226" i="9" s="1"/>
  <c r="E227" i="3"/>
  <c r="AF267" i="3"/>
  <c r="BO267" i="3" s="1"/>
  <c r="B266" i="9" s="1"/>
  <c r="E267" i="3"/>
  <c r="AF116" i="3"/>
  <c r="BO116" i="3" s="1"/>
  <c r="B115" i="9" s="1"/>
  <c r="E116" i="3"/>
  <c r="BI142" i="3"/>
  <c r="CR142" i="3" s="1"/>
  <c r="D141" i="12" s="1"/>
  <c r="AF180" i="3"/>
  <c r="BO180" i="3" s="1"/>
  <c r="B179" i="9" s="1"/>
  <c r="E180" i="3"/>
  <c r="AT183" i="3"/>
  <c r="CC183" i="3" s="1"/>
  <c r="G182" i="10" s="1"/>
  <c r="AS64" i="3"/>
  <c r="CB64" i="3" s="1"/>
  <c r="F63" i="10" s="1"/>
  <c r="AV42" i="3"/>
  <c r="CE42" i="3" s="1"/>
  <c r="I41" i="10" s="1"/>
  <c r="AV66" i="3"/>
  <c r="CE66" i="3" s="1"/>
  <c r="I65" i="10" s="1"/>
  <c r="AP34" i="3"/>
  <c r="BY34" i="3" s="1"/>
  <c r="C33" i="10" s="1"/>
  <c r="AU26" i="3"/>
  <c r="CD26" i="3" s="1"/>
  <c r="H25" i="10" s="1"/>
  <c r="AU34" i="3"/>
  <c r="CD34" i="3" s="1"/>
  <c r="H33" i="10" s="1"/>
  <c r="AU42" i="3"/>
  <c r="CD42" i="3" s="1"/>
  <c r="H41" i="10" s="1"/>
  <c r="AU50" i="3"/>
  <c r="CD50" i="3" s="1"/>
  <c r="H49" i="10" s="1"/>
  <c r="BJ56" i="3"/>
  <c r="CS56" i="3" s="1"/>
  <c r="E55" i="12" s="1"/>
  <c r="AU58" i="3"/>
  <c r="CD58" i="3" s="1"/>
  <c r="H57" i="10" s="1"/>
  <c r="AU66" i="3"/>
  <c r="CD66" i="3" s="1"/>
  <c r="H65" i="10" s="1"/>
  <c r="AU74" i="3"/>
  <c r="CD74" i="3" s="1"/>
  <c r="H73" i="10" s="1"/>
  <c r="AU82" i="3"/>
  <c r="CD82" i="3" s="1"/>
  <c r="H81" i="10" s="1"/>
  <c r="AV99" i="3"/>
  <c r="CE99" i="3" s="1"/>
  <c r="I98" i="10" s="1"/>
  <c r="AV73" i="3"/>
  <c r="CE73" i="3" s="1"/>
  <c r="I72" i="10" s="1"/>
  <c r="AR73" i="3"/>
  <c r="CA73" i="3" s="1"/>
  <c r="E72" i="10" s="1"/>
  <c r="AR6" i="3"/>
  <c r="CA6" i="3" s="1"/>
  <c r="E5" i="10" s="1"/>
  <c r="BM10" i="3"/>
  <c r="CV10" i="3" s="1"/>
  <c r="H9" i="12" s="1"/>
  <c r="BM18" i="3"/>
  <c r="CV18" i="3" s="1"/>
  <c r="H17" i="12" s="1"/>
  <c r="AR22" i="3"/>
  <c r="CA22" i="3" s="1"/>
  <c r="E21" i="10" s="1"/>
  <c r="AS35" i="3"/>
  <c r="CB35" i="3" s="1"/>
  <c r="F34" i="10" s="1"/>
  <c r="AS43" i="3"/>
  <c r="CB43" i="3" s="1"/>
  <c r="F42" i="10" s="1"/>
  <c r="AS51" i="3"/>
  <c r="CB51" i="3" s="1"/>
  <c r="F50" i="10" s="1"/>
  <c r="AS59" i="3"/>
  <c r="CB59" i="3" s="1"/>
  <c r="F58" i="10" s="1"/>
  <c r="AS67" i="3"/>
  <c r="CB67" i="3" s="1"/>
  <c r="F66" i="10" s="1"/>
  <c r="AS75" i="3"/>
  <c r="CB75" i="3" s="1"/>
  <c r="F74" i="10" s="1"/>
  <c r="AS83" i="3"/>
  <c r="CB83" i="3" s="1"/>
  <c r="F82" i="10" s="1"/>
  <c r="AQ85" i="3"/>
  <c r="BZ85" i="3" s="1"/>
  <c r="D84" i="10" s="1"/>
  <c r="AR85" i="3"/>
  <c r="CA85" i="3" s="1"/>
  <c r="E84" i="10" s="1"/>
  <c r="AU85" i="3"/>
  <c r="CD85" i="3" s="1"/>
  <c r="H84" i="10" s="1"/>
  <c r="AV5" i="3"/>
  <c r="CE5" i="3" s="1"/>
  <c r="I4" i="10" s="1"/>
  <c r="BM21" i="3"/>
  <c r="CV21" i="3" s="1"/>
  <c r="H20" i="12" s="1"/>
  <c r="AR25" i="3"/>
  <c r="CA25" i="3" s="1"/>
  <c r="E24" i="10" s="1"/>
  <c r="AS30" i="3"/>
  <c r="CB30" i="3" s="1"/>
  <c r="F29" i="10" s="1"/>
  <c r="AU56" i="3"/>
  <c r="CD56" i="3" s="1"/>
  <c r="H55" i="10" s="1"/>
  <c r="AV8" i="3"/>
  <c r="CE8" i="3" s="1"/>
  <c r="I7" i="10" s="1"/>
  <c r="AP10" i="3"/>
  <c r="BY10" i="3" s="1"/>
  <c r="C9" i="10" s="1"/>
  <c r="BM24" i="3"/>
  <c r="CV24" i="3" s="1"/>
  <c r="H23" i="12" s="1"/>
  <c r="BK30" i="3"/>
  <c r="CT30" i="3" s="1"/>
  <c r="F29" i="12" s="1"/>
  <c r="AS33" i="3"/>
  <c r="CB33" i="3" s="1"/>
  <c r="F32" i="10" s="1"/>
  <c r="AQ39" i="3"/>
  <c r="BZ39" i="3" s="1"/>
  <c r="D38" i="10" s="1"/>
  <c r="BI85" i="3"/>
  <c r="CR85" i="3" s="1"/>
  <c r="D84" i="12" s="1"/>
  <c r="BL85" i="3"/>
  <c r="CU85" i="3" s="1"/>
  <c r="G84" i="12" s="1"/>
  <c r="BM85" i="3"/>
  <c r="CV85" i="3" s="1"/>
  <c r="H84" i="12" s="1"/>
  <c r="BJ4" i="3"/>
  <c r="CS4" i="3" s="1"/>
  <c r="E3" i="12" s="1"/>
  <c r="AU6" i="3"/>
  <c r="CD6" i="3" s="1"/>
  <c r="H5" i="10" s="1"/>
  <c r="BJ12" i="3"/>
  <c r="CS12" i="3" s="1"/>
  <c r="E11" i="12" s="1"/>
  <c r="AV51" i="3"/>
  <c r="CE51" i="3" s="1"/>
  <c r="I50" i="10" s="1"/>
  <c r="AP53" i="3"/>
  <c r="BY53" i="3" s="1"/>
  <c r="C52" i="10" s="1"/>
  <c r="BM67" i="3"/>
  <c r="CV67" i="3" s="1"/>
  <c r="H66" i="12" s="1"/>
  <c r="BI79" i="3"/>
  <c r="CR79" i="3" s="1"/>
  <c r="D78" i="12" s="1"/>
  <c r="AQ82" i="3"/>
  <c r="BZ82" i="3" s="1"/>
  <c r="D81" i="10" s="1"/>
  <c r="AR95" i="3"/>
  <c r="CA95" i="3" s="1"/>
  <c r="E94" i="10" s="1"/>
  <c r="AP101" i="3"/>
  <c r="BY101" i="3" s="1"/>
  <c r="C100" i="10" s="1"/>
  <c r="AU101" i="3"/>
  <c r="CD101" i="3" s="1"/>
  <c r="H100" i="10" s="1"/>
  <c r="AT101" i="3"/>
  <c r="CC101" i="3" s="1"/>
  <c r="G100" i="10" s="1"/>
  <c r="AS101" i="3"/>
  <c r="CB101" i="3" s="1"/>
  <c r="F100" i="10" s="1"/>
  <c r="AU25" i="3"/>
  <c r="CD25" i="3" s="1"/>
  <c r="H24" i="10" s="1"/>
  <c r="BJ31" i="3"/>
  <c r="CS31" i="3" s="1"/>
  <c r="E30" i="12" s="1"/>
  <c r="AU33" i="3"/>
  <c r="CD33" i="3" s="1"/>
  <c r="H32" i="10" s="1"/>
  <c r="BJ39" i="3"/>
  <c r="CS39" i="3" s="1"/>
  <c r="E38" i="12" s="1"/>
  <c r="AU41" i="3"/>
  <c r="CD41" i="3" s="1"/>
  <c r="H40" i="10" s="1"/>
  <c r="BJ47" i="3"/>
  <c r="CS47" i="3" s="1"/>
  <c r="E46" i="12" s="1"/>
  <c r="AP64" i="3"/>
  <c r="BY64" i="3" s="1"/>
  <c r="C63" i="10" s="1"/>
  <c r="AT68" i="3"/>
  <c r="CC68" i="3" s="1"/>
  <c r="G67" i="10" s="1"/>
  <c r="AV70" i="3"/>
  <c r="CE70" i="3" s="1"/>
  <c r="I69" i="10" s="1"/>
  <c r="AR74" i="3"/>
  <c r="CA74" i="3" s="1"/>
  <c r="E73" i="10" s="1"/>
  <c r="BK76" i="3"/>
  <c r="CT76" i="3" s="1"/>
  <c r="F75" i="12" s="1"/>
  <c r="BJ10" i="3"/>
  <c r="CS10" i="3" s="1"/>
  <c r="E9" i="12" s="1"/>
  <c r="AU12" i="3"/>
  <c r="CD12" i="3" s="1"/>
  <c r="H11" i="10" s="1"/>
  <c r="AV25" i="3"/>
  <c r="CE25" i="3" s="1"/>
  <c r="I24" i="10" s="1"/>
  <c r="AP27" i="3"/>
  <c r="BY27" i="3" s="1"/>
  <c r="C26" i="10" s="1"/>
  <c r="BL28" i="3"/>
  <c r="CU28" i="3" s="1"/>
  <c r="G27" i="12" s="1"/>
  <c r="AR45" i="3"/>
  <c r="CA45" i="3" s="1"/>
  <c r="E44" i="10" s="1"/>
  <c r="BK47" i="3"/>
  <c r="CT47" i="3" s="1"/>
  <c r="F46" i="12" s="1"/>
  <c r="AS50" i="3"/>
  <c r="CB50" i="3" s="1"/>
  <c r="F49" i="10" s="1"/>
  <c r="AQ64" i="3"/>
  <c r="BZ64" i="3" s="1"/>
  <c r="D63" i="10" s="1"/>
  <c r="AS5" i="3"/>
  <c r="CB5" i="3" s="1"/>
  <c r="F4" i="10" s="1"/>
  <c r="AQ11" i="3"/>
  <c r="BZ11" i="3" s="1"/>
  <c r="D10" i="10" s="1"/>
  <c r="BI16" i="3"/>
  <c r="CR16" i="3" s="1"/>
  <c r="D15" i="12" s="1"/>
  <c r="AQ19" i="3"/>
  <c r="BZ19" i="3" s="1"/>
  <c r="D18" i="10" s="1"/>
  <c r="AQ27" i="3"/>
  <c r="BZ27" i="3" s="1"/>
  <c r="D26" i="10" s="1"/>
  <c r="AQ35" i="3"/>
  <c r="BZ35" i="3" s="1"/>
  <c r="D34" i="10" s="1"/>
  <c r="BM73" i="3"/>
  <c r="CV73" i="3" s="1"/>
  <c r="H72" i="12" s="1"/>
  <c r="BI73" i="3"/>
  <c r="CR73" i="3" s="1"/>
  <c r="D72" i="12" s="1"/>
  <c r="BM81" i="3"/>
  <c r="CV81" i="3" s="1"/>
  <c r="H80" i="12" s="1"/>
  <c r="BI81" i="3"/>
  <c r="CR81" i="3" s="1"/>
  <c r="D80" i="12" s="1"/>
  <c r="BM77" i="3"/>
  <c r="CV77" i="3" s="1"/>
  <c r="H76" i="12" s="1"/>
  <c r="AP86" i="3"/>
  <c r="BY86" i="3" s="1"/>
  <c r="C85" i="10" s="1"/>
  <c r="BL90" i="3"/>
  <c r="CU90" i="3" s="1"/>
  <c r="G89" i="12" s="1"/>
  <c r="BM90" i="3"/>
  <c r="CV90" i="3" s="1"/>
  <c r="H89" i="12" s="1"/>
  <c r="BJ90" i="3"/>
  <c r="CS90" i="3" s="1"/>
  <c r="E89" i="12" s="1"/>
  <c r="BI90" i="3"/>
  <c r="CR90" i="3" s="1"/>
  <c r="D89" i="12" s="1"/>
  <c r="AX95" i="3"/>
  <c r="AC95" i="3"/>
  <c r="AA95" i="3"/>
  <c r="AU99" i="3"/>
  <c r="CD99" i="3" s="1"/>
  <c r="H98" i="10" s="1"/>
  <c r="AQ101" i="3"/>
  <c r="BZ101" i="3" s="1"/>
  <c r="D100" i="10" s="1"/>
  <c r="BL106" i="3"/>
  <c r="CU106" i="3" s="1"/>
  <c r="G105" i="12" s="1"/>
  <c r="BM106" i="3"/>
  <c r="CV106" i="3" s="1"/>
  <c r="H105" i="12" s="1"/>
  <c r="BK106" i="3"/>
  <c r="CT106" i="3" s="1"/>
  <c r="F105" i="12" s="1"/>
  <c r="BI106" i="3"/>
  <c r="CR106" i="3" s="1"/>
  <c r="D105" i="12" s="1"/>
  <c r="BJ106" i="3"/>
  <c r="CS106" i="3" s="1"/>
  <c r="E105" i="12" s="1"/>
  <c r="AX111" i="3"/>
  <c r="AC111" i="3"/>
  <c r="AA111" i="3"/>
  <c r="BK122" i="3"/>
  <c r="CT122" i="3" s="1"/>
  <c r="F121" i="12" s="1"/>
  <c r="BL122" i="3"/>
  <c r="CU122" i="3" s="1"/>
  <c r="G121" i="12" s="1"/>
  <c r="BM122" i="3"/>
  <c r="CV122" i="3" s="1"/>
  <c r="H121" i="12" s="1"/>
  <c r="BJ122" i="3"/>
  <c r="CS122" i="3" s="1"/>
  <c r="E121" i="12" s="1"/>
  <c r="BI122" i="3"/>
  <c r="CR122" i="3" s="1"/>
  <c r="D121" i="12" s="1"/>
  <c r="AX127" i="3"/>
  <c r="AC127" i="3"/>
  <c r="AA127" i="3"/>
  <c r="BL138" i="3"/>
  <c r="CU138" i="3" s="1"/>
  <c r="G137" i="12" s="1"/>
  <c r="BM138" i="3"/>
  <c r="CV138" i="3" s="1"/>
  <c r="H137" i="12" s="1"/>
  <c r="BK138" i="3"/>
  <c r="CT138" i="3" s="1"/>
  <c r="F137" i="12" s="1"/>
  <c r="BI138" i="3"/>
  <c r="CR138" i="3" s="1"/>
  <c r="D137" i="12" s="1"/>
  <c r="BJ138" i="3"/>
  <c r="CS138" i="3" s="1"/>
  <c r="E137" i="12" s="1"/>
  <c r="AX143" i="3"/>
  <c r="AC143" i="3"/>
  <c r="AA143" i="3"/>
  <c r="BK154" i="3"/>
  <c r="CT154" i="3" s="1"/>
  <c r="F153" i="12" s="1"/>
  <c r="BL154" i="3"/>
  <c r="CU154" i="3" s="1"/>
  <c r="G153" i="12" s="1"/>
  <c r="BM154" i="3"/>
  <c r="CV154" i="3" s="1"/>
  <c r="H153" i="12" s="1"/>
  <c r="BJ154" i="3"/>
  <c r="CS154" i="3" s="1"/>
  <c r="E153" i="12" s="1"/>
  <c r="BI154" i="3"/>
  <c r="CR154" i="3" s="1"/>
  <c r="D153" i="12" s="1"/>
  <c r="AX159" i="3"/>
  <c r="AC159" i="3"/>
  <c r="AA159" i="3"/>
  <c r="BL170" i="3"/>
  <c r="CU170" i="3" s="1"/>
  <c r="G169" i="12" s="1"/>
  <c r="BM170" i="3"/>
  <c r="CV170" i="3" s="1"/>
  <c r="H169" i="12" s="1"/>
  <c r="BK170" i="3"/>
  <c r="CT170" i="3" s="1"/>
  <c r="F169" i="12" s="1"/>
  <c r="BI170" i="3"/>
  <c r="CR170" i="3" s="1"/>
  <c r="D169" i="12" s="1"/>
  <c r="BJ170" i="3"/>
  <c r="CS170" i="3" s="1"/>
  <c r="E169" i="12" s="1"/>
  <c r="AX175" i="3"/>
  <c r="AC175" i="3"/>
  <c r="AA175" i="3"/>
  <c r="BK186" i="3"/>
  <c r="CT186" i="3" s="1"/>
  <c r="F185" i="12" s="1"/>
  <c r="BL186" i="3"/>
  <c r="CU186" i="3" s="1"/>
  <c r="G185" i="12" s="1"/>
  <c r="BM186" i="3"/>
  <c r="CV186" i="3" s="1"/>
  <c r="H185" i="12" s="1"/>
  <c r="BJ186" i="3"/>
  <c r="CS186" i="3" s="1"/>
  <c r="E185" i="12" s="1"/>
  <c r="BI186" i="3"/>
  <c r="CR186" i="3" s="1"/>
  <c r="D185" i="12" s="1"/>
  <c r="AX191" i="3"/>
  <c r="AC191" i="3"/>
  <c r="AA191" i="3"/>
  <c r="BL202" i="3"/>
  <c r="CU202" i="3" s="1"/>
  <c r="G201" i="12" s="1"/>
  <c r="BM202" i="3"/>
  <c r="CV202" i="3" s="1"/>
  <c r="H201" i="12" s="1"/>
  <c r="BK202" i="3"/>
  <c r="CT202" i="3" s="1"/>
  <c r="F201" i="12" s="1"/>
  <c r="BI202" i="3"/>
  <c r="CR202" i="3" s="1"/>
  <c r="D201" i="12" s="1"/>
  <c r="BJ202" i="3"/>
  <c r="CS202" i="3" s="1"/>
  <c r="E201" i="12" s="1"/>
  <c r="AX207" i="3"/>
  <c r="AA207" i="3"/>
  <c r="AC207" i="3"/>
  <c r="BK218" i="3"/>
  <c r="CT218" i="3" s="1"/>
  <c r="F217" i="12" s="1"/>
  <c r="BL218" i="3"/>
  <c r="CU218" i="3" s="1"/>
  <c r="G217" i="12" s="1"/>
  <c r="BM218" i="3"/>
  <c r="CV218" i="3" s="1"/>
  <c r="H217" i="12" s="1"/>
  <c r="BJ218" i="3"/>
  <c r="CS218" i="3" s="1"/>
  <c r="E217" i="12" s="1"/>
  <c r="BI218" i="3"/>
  <c r="CR218" i="3" s="1"/>
  <c r="D217" i="12" s="1"/>
  <c r="AX223" i="3"/>
  <c r="AA223" i="3"/>
  <c r="AC223" i="3"/>
  <c r="BL234" i="3"/>
  <c r="CU234" i="3" s="1"/>
  <c r="G233" i="12" s="1"/>
  <c r="BM234" i="3"/>
  <c r="CV234" i="3" s="1"/>
  <c r="H233" i="12" s="1"/>
  <c r="BK234" i="3"/>
  <c r="CT234" i="3" s="1"/>
  <c r="F233" i="12" s="1"/>
  <c r="BJ234" i="3"/>
  <c r="CS234" i="3" s="1"/>
  <c r="E233" i="12" s="1"/>
  <c r="BI234" i="3"/>
  <c r="CR234" i="3" s="1"/>
  <c r="D233" i="12" s="1"/>
  <c r="AX239" i="3"/>
  <c r="AA239" i="3"/>
  <c r="AC239" i="3"/>
  <c r="BK250" i="3"/>
  <c r="CT250" i="3" s="1"/>
  <c r="F249" i="12" s="1"/>
  <c r="BL250" i="3"/>
  <c r="CU250" i="3" s="1"/>
  <c r="G249" i="12" s="1"/>
  <c r="BM250" i="3"/>
  <c r="CV250" i="3" s="1"/>
  <c r="H249" i="12" s="1"/>
  <c r="BJ250" i="3"/>
  <c r="CS250" i="3" s="1"/>
  <c r="E249" i="12" s="1"/>
  <c r="BI250" i="3"/>
  <c r="CR250" i="3" s="1"/>
  <c r="D249" i="12" s="1"/>
  <c r="AX255" i="3"/>
  <c r="AA255" i="3"/>
  <c r="AC255" i="3"/>
  <c r="AU287" i="3"/>
  <c r="CD287" i="3" s="1"/>
  <c r="H286" i="10" s="1"/>
  <c r="BM294" i="3"/>
  <c r="CV294" i="3" s="1"/>
  <c r="H293" i="12" s="1"/>
  <c r="BL294" i="3"/>
  <c r="CU294" i="3" s="1"/>
  <c r="G293" i="12" s="1"/>
  <c r="BJ294" i="3"/>
  <c r="CS294" i="3" s="1"/>
  <c r="E293" i="12" s="1"/>
  <c r="BI294" i="3"/>
  <c r="CR294" i="3" s="1"/>
  <c r="D293" i="12" s="1"/>
  <c r="AT191" i="3"/>
  <c r="CC191" i="3" s="1"/>
  <c r="G190" i="10" s="1"/>
  <c r="AS191" i="3"/>
  <c r="CB191" i="3" s="1"/>
  <c r="F190" i="10" s="1"/>
  <c r="AR191" i="3"/>
  <c r="CA191" i="3" s="1"/>
  <c r="E190" i="10" s="1"/>
  <c r="AP191" i="3"/>
  <c r="BY191" i="3" s="1"/>
  <c r="C190" i="10" s="1"/>
  <c r="AQ191" i="3"/>
  <c r="BZ191" i="3" s="1"/>
  <c r="D190" i="10" s="1"/>
  <c r="AV191" i="3"/>
  <c r="CE191" i="3" s="1"/>
  <c r="I190" i="10" s="1"/>
  <c r="AF259" i="3"/>
  <c r="BO259" i="3" s="1"/>
  <c r="B258" i="9" s="1"/>
  <c r="E259" i="3"/>
  <c r="AQ200" i="3"/>
  <c r="BZ200" i="3" s="1"/>
  <c r="D199" i="10" s="1"/>
  <c r="AP200" i="3"/>
  <c r="BY200" i="3" s="1"/>
  <c r="C199" i="10" s="1"/>
  <c r="AU200" i="3"/>
  <c r="CD200" i="3" s="1"/>
  <c r="H199" i="10" s="1"/>
  <c r="AV200" i="3"/>
  <c r="CE200" i="3" s="1"/>
  <c r="I199" i="10" s="1"/>
  <c r="AT200" i="3"/>
  <c r="CC200" i="3" s="1"/>
  <c r="G199" i="10" s="1"/>
  <c r="AR200" i="3"/>
  <c r="CA200" i="3" s="1"/>
  <c r="E199" i="10" s="1"/>
  <c r="AF276" i="3"/>
  <c r="BO276" i="3" s="1"/>
  <c r="B275" i="9" s="1"/>
  <c r="E276" i="3"/>
  <c r="AF125" i="3"/>
  <c r="BO125" i="3" s="1"/>
  <c r="B124" i="9" s="1"/>
  <c r="E125" i="3"/>
  <c r="AV74" i="3"/>
  <c r="CE74" i="3" s="1"/>
  <c r="I73" i="10" s="1"/>
  <c r="AT91" i="3"/>
  <c r="CC91" i="3" s="1"/>
  <c r="G90" i="10" s="1"/>
  <c r="AS91" i="3"/>
  <c r="CB91" i="3" s="1"/>
  <c r="F90" i="10" s="1"/>
  <c r="AQ91" i="3"/>
  <c r="BZ91" i="3" s="1"/>
  <c r="D90" i="10" s="1"/>
  <c r="AP91" i="3"/>
  <c r="BY91" i="3" s="1"/>
  <c r="C90" i="10" s="1"/>
  <c r="AT107" i="3"/>
  <c r="CC107" i="3" s="1"/>
  <c r="G106" i="10" s="1"/>
  <c r="AS107" i="3"/>
  <c r="CB107" i="3" s="1"/>
  <c r="F106" i="10" s="1"/>
  <c r="AR107" i="3"/>
  <c r="CA107" i="3" s="1"/>
  <c r="E106" i="10" s="1"/>
  <c r="AP107" i="3"/>
  <c r="BY107" i="3" s="1"/>
  <c r="C106" i="10" s="1"/>
  <c r="AQ107" i="3"/>
  <c r="BZ107" i="3" s="1"/>
  <c r="D106" i="10" s="1"/>
  <c r="AP105" i="3"/>
  <c r="BY105" i="3" s="1"/>
  <c r="C104" i="10" s="1"/>
  <c r="AT105" i="3"/>
  <c r="CC105" i="3" s="1"/>
  <c r="G104" i="10" s="1"/>
  <c r="AU105" i="3"/>
  <c r="CD105" i="3" s="1"/>
  <c r="H104" i="10" s="1"/>
  <c r="AS105" i="3"/>
  <c r="CB105" i="3" s="1"/>
  <c r="F104" i="10" s="1"/>
  <c r="BI30" i="3"/>
  <c r="CR30" i="3" s="1"/>
  <c r="D29" i="12" s="1"/>
  <c r="AQ33" i="3"/>
  <c r="BZ33" i="3" s="1"/>
  <c r="D32" i="10" s="1"/>
  <c r="BI38" i="3"/>
  <c r="CR38" i="3" s="1"/>
  <c r="D37" i="12" s="1"/>
  <c r="AQ41" i="3"/>
  <c r="BZ41" i="3" s="1"/>
  <c r="D40" i="10" s="1"/>
  <c r="AQ73" i="3"/>
  <c r="BZ73" i="3" s="1"/>
  <c r="D72" i="10" s="1"/>
  <c r="BM13" i="3"/>
  <c r="CV13" i="3" s="1"/>
  <c r="H12" i="12" s="1"/>
  <c r="AS22" i="3"/>
  <c r="CB22" i="3" s="1"/>
  <c r="F21" i="10" s="1"/>
  <c r="AU48" i="3"/>
  <c r="CD48" i="3" s="1"/>
  <c r="H47" i="10" s="1"/>
  <c r="AT67" i="3"/>
  <c r="CC67" i="3" s="1"/>
  <c r="G66" i="10" s="1"/>
  <c r="AR81" i="3"/>
  <c r="CA81" i="3" s="1"/>
  <c r="E80" i="10" s="1"/>
  <c r="AV81" i="3"/>
  <c r="CE81" i="3" s="1"/>
  <c r="I80" i="10" s="1"/>
  <c r="AT6" i="3"/>
  <c r="CC6" i="3" s="1"/>
  <c r="G5" i="10" s="1"/>
  <c r="AR20" i="3"/>
  <c r="CA20" i="3" s="1"/>
  <c r="E19" i="10" s="1"/>
  <c r="AS25" i="3"/>
  <c r="CB25" i="3" s="1"/>
  <c r="F24" i="10" s="1"/>
  <c r="AU43" i="3"/>
  <c r="CD43" i="3" s="1"/>
  <c r="H42" i="10" s="1"/>
  <c r="AU51" i="3"/>
  <c r="CD51" i="3" s="1"/>
  <c r="H50" i="10" s="1"/>
  <c r="AU59" i="3"/>
  <c r="CD59" i="3" s="1"/>
  <c r="H58" i="10" s="1"/>
  <c r="AU67" i="3"/>
  <c r="CD67" i="3" s="1"/>
  <c r="H66" i="10" s="1"/>
  <c r="AU75" i="3"/>
  <c r="CD75" i="3" s="1"/>
  <c r="H74" i="10" s="1"/>
  <c r="AU83" i="3"/>
  <c r="CD83" i="3" s="1"/>
  <c r="H82" i="10" s="1"/>
  <c r="AT17" i="3"/>
  <c r="CC17" i="3" s="1"/>
  <c r="G16" i="10" s="1"/>
  <c r="AV19" i="3"/>
  <c r="CE19" i="3" s="1"/>
  <c r="I18" i="10" s="1"/>
  <c r="AP21" i="3"/>
  <c r="BY21" i="3" s="1"/>
  <c r="C20" i="10" s="1"/>
  <c r="AT25" i="3"/>
  <c r="CC25" i="3" s="1"/>
  <c r="G24" i="10" s="1"/>
  <c r="BL30" i="3"/>
  <c r="CU30" i="3" s="1"/>
  <c r="G29" i="12" s="1"/>
  <c r="AT33" i="3"/>
  <c r="CC33" i="3" s="1"/>
  <c r="G32" i="10" s="1"/>
  <c r="AV35" i="3"/>
  <c r="CE35" i="3" s="1"/>
  <c r="I34" i="10" s="1"/>
  <c r="AP37" i="3"/>
  <c r="BY37" i="3" s="1"/>
  <c r="C36" i="10" s="1"/>
  <c r="BL38" i="3"/>
  <c r="CU38" i="3" s="1"/>
  <c r="G37" i="12" s="1"/>
  <c r="AT41" i="3"/>
  <c r="CC41" i="3" s="1"/>
  <c r="G40" i="10" s="1"/>
  <c r="AP45" i="3"/>
  <c r="BY45" i="3" s="1"/>
  <c r="C44" i="10" s="1"/>
  <c r="BM59" i="3"/>
  <c r="CV59" i="3" s="1"/>
  <c r="H58" i="12" s="1"/>
  <c r="BI71" i="3"/>
  <c r="CR71" i="3" s="1"/>
  <c r="D70" i="12" s="1"/>
  <c r="AQ74" i="3"/>
  <c r="BZ74" i="3" s="1"/>
  <c r="D73" i="10" s="1"/>
  <c r="AU86" i="3"/>
  <c r="CD86" i="3" s="1"/>
  <c r="H85" i="10" s="1"/>
  <c r="AR99" i="3"/>
  <c r="CA99" i="3" s="1"/>
  <c r="E98" i="10" s="1"/>
  <c r="AU89" i="3"/>
  <c r="CD89" i="3" s="1"/>
  <c r="H88" i="10" s="1"/>
  <c r="AT89" i="3"/>
  <c r="CC89" i="3" s="1"/>
  <c r="G88" i="10" s="1"/>
  <c r="AS89" i="3"/>
  <c r="CB89" i="3" s="1"/>
  <c r="F88" i="10" s="1"/>
  <c r="AU9" i="3"/>
  <c r="CD9" i="3" s="1"/>
  <c r="H8" i="10" s="1"/>
  <c r="AU17" i="3"/>
  <c r="CD17" i="3" s="1"/>
  <c r="H16" i="10" s="1"/>
  <c r="BJ23" i="3"/>
  <c r="CS23" i="3" s="1"/>
  <c r="E22" i="12" s="1"/>
  <c r="AV54" i="3"/>
  <c r="CE54" i="3" s="1"/>
  <c r="I53" i="10" s="1"/>
  <c r="AP56" i="3"/>
  <c r="BY56" i="3" s="1"/>
  <c r="C55" i="10" s="1"/>
  <c r="AV62" i="3"/>
  <c r="CE62" i="3" s="1"/>
  <c r="I61" i="10" s="1"/>
  <c r="AR66" i="3"/>
  <c r="CA66" i="3" s="1"/>
  <c r="E65" i="10" s="1"/>
  <c r="BK68" i="3"/>
  <c r="CT68" i="3" s="1"/>
  <c r="F67" i="12" s="1"/>
  <c r="AU4" i="3"/>
  <c r="CD4" i="3" s="1"/>
  <c r="H3" i="10" s="1"/>
  <c r="AV17" i="3"/>
  <c r="CE17" i="3" s="1"/>
  <c r="I16" i="10" s="1"/>
  <c r="BL20" i="3"/>
  <c r="CU20" i="3" s="1"/>
  <c r="G19" i="12" s="1"/>
  <c r="AR37" i="3"/>
  <c r="CA37" i="3" s="1"/>
  <c r="E36" i="10" s="1"/>
  <c r="BK39" i="3"/>
  <c r="CT39" i="3" s="1"/>
  <c r="F38" i="12" s="1"/>
  <c r="BI53" i="3"/>
  <c r="CR53" i="3" s="1"/>
  <c r="D52" i="12" s="1"/>
  <c r="AQ56" i="3"/>
  <c r="BZ56" i="3" s="1"/>
  <c r="D55" i="10" s="1"/>
  <c r="BJ66" i="3"/>
  <c r="CS66" i="3" s="1"/>
  <c r="E65" i="12" s="1"/>
  <c r="AU68" i="3"/>
  <c r="CD68" i="3" s="1"/>
  <c r="H67" i="10" s="1"/>
  <c r="AU39" i="3"/>
  <c r="CD39" i="3" s="1"/>
  <c r="H38" i="10" s="1"/>
  <c r="BJ45" i="3"/>
  <c r="CS45" i="3" s="1"/>
  <c r="E44" i="12" s="1"/>
  <c r="AU63" i="3"/>
  <c r="CD63" i="3" s="1"/>
  <c r="H62" i="10" s="1"/>
  <c r="BJ69" i="3"/>
  <c r="CS69" i="3" s="1"/>
  <c r="E68" i="12" s="1"/>
  <c r="AU71" i="3"/>
  <c r="CD71" i="3" s="1"/>
  <c r="H70" i="10" s="1"/>
  <c r="BJ77" i="3"/>
  <c r="CS77" i="3" s="1"/>
  <c r="E76" i="12" s="1"/>
  <c r="AU79" i="3"/>
  <c r="CD79" i="3" s="1"/>
  <c r="H78" i="10" s="1"/>
  <c r="BJ85" i="3"/>
  <c r="CS85" i="3" s="1"/>
  <c r="E84" i="12" s="1"/>
  <c r="AS82" i="3"/>
  <c r="CB82" i="3" s="1"/>
  <c r="F81" i="10" s="1"/>
  <c r="AT84" i="3"/>
  <c r="CC84" i="3" s="1"/>
  <c r="G83" i="10" s="1"/>
  <c r="AQ84" i="3"/>
  <c r="BZ84" i="3" s="1"/>
  <c r="D83" i="10" s="1"/>
  <c r="AX267" i="3"/>
  <c r="AC267" i="3"/>
  <c r="AA267" i="3"/>
  <c r="BM278" i="3"/>
  <c r="CV278" i="3" s="1"/>
  <c r="H277" i="12" s="1"/>
  <c r="BK278" i="3"/>
  <c r="CT278" i="3" s="1"/>
  <c r="F277" i="12" s="1"/>
  <c r="BI278" i="3"/>
  <c r="CR278" i="3" s="1"/>
  <c r="D277" i="12" s="1"/>
  <c r="BJ278" i="3"/>
  <c r="CS278" i="3" s="1"/>
  <c r="E277" i="12" s="1"/>
  <c r="BL278" i="3"/>
  <c r="CU278" i="3" s="1"/>
  <c r="G277" i="12" s="1"/>
  <c r="AR119" i="3"/>
  <c r="CA119" i="3" s="1"/>
  <c r="E118" i="10" s="1"/>
  <c r="AS119" i="3"/>
  <c r="CB119" i="3" s="1"/>
  <c r="F118" i="10" s="1"/>
  <c r="AQ119" i="3"/>
  <c r="BZ119" i="3" s="1"/>
  <c r="D118" i="10" s="1"/>
  <c r="AV119" i="3"/>
  <c r="CE119" i="3" s="1"/>
  <c r="I118" i="10" s="1"/>
  <c r="AT127" i="3"/>
  <c r="CC127" i="3" s="1"/>
  <c r="G126" i="10" s="1"/>
  <c r="AS127" i="3"/>
  <c r="CB127" i="3" s="1"/>
  <c r="F126" i="10" s="1"/>
  <c r="AR127" i="3"/>
  <c r="CA127" i="3" s="1"/>
  <c r="E126" i="10" s="1"/>
  <c r="AP127" i="3"/>
  <c r="BY127" i="3" s="1"/>
  <c r="C126" i="10" s="1"/>
  <c r="AQ127" i="3"/>
  <c r="BZ127" i="3" s="1"/>
  <c r="D126" i="10" s="1"/>
  <c r="AV127" i="3"/>
  <c r="CE127" i="3" s="1"/>
  <c r="I126" i="10" s="1"/>
  <c r="AF171" i="3"/>
  <c r="BO171" i="3" s="1"/>
  <c r="B170" i="9" s="1"/>
  <c r="E171" i="3"/>
  <c r="AR215" i="3"/>
  <c r="CA215" i="3" s="1"/>
  <c r="E214" i="10" s="1"/>
  <c r="AQ215" i="3"/>
  <c r="BZ215" i="3" s="1"/>
  <c r="D214" i="10" s="1"/>
  <c r="AS215" i="3"/>
  <c r="CB215" i="3" s="1"/>
  <c r="F214" i="10" s="1"/>
  <c r="AV215" i="3"/>
  <c r="CE215" i="3" s="1"/>
  <c r="I214" i="10" s="1"/>
  <c r="AP215" i="3"/>
  <c r="BY215" i="3" s="1"/>
  <c r="C214" i="10" s="1"/>
  <c r="BI206" i="3"/>
  <c r="CR206" i="3" s="1"/>
  <c r="D205" i="12" s="1"/>
  <c r="AF244" i="3"/>
  <c r="BO244" i="3" s="1"/>
  <c r="B243" i="9" s="1"/>
  <c r="E244" i="3"/>
  <c r="AQ296" i="3"/>
  <c r="BZ296" i="3" s="1"/>
  <c r="D295" i="10" s="1"/>
  <c r="AP296" i="3"/>
  <c r="BY296" i="3" s="1"/>
  <c r="C295" i="10" s="1"/>
  <c r="AR296" i="3"/>
  <c r="CA296" i="3" s="1"/>
  <c r="E295" i="10" s="1"/>
  <c r="AU296" i="3"/>
  <c r="CD296" i="3" s="1"/>
  <c r="H295" i="10" s="1"/>
  <c r="AV296" i="3"/>
  <c r="CE296" i="3" s="1"/>
  <c r="I295" i="10" s="1"/>
  <c r="AT296" i="3"/>
  <c r="CC296" i="3" s="1"/>
  <c r="G295" i="10" s="1"/>
  <c r="AX209" i="3"/>
  <c r="AC209" i="3"/>
  <c r="AA209" i="3"/>
  <c r="AV34" i="3"/>
  <c r="CE34" i="3" s="1"/>
  <c r="I33" i="10" s="1"/>
  <c r="AP93" i="3"/>
  <c r="BY93" i="3" s="1"/>
  <c r="C92" i="10" s="1"/>
  <c r="AS93" i="3"/>
  <c r="CB93" i="3" s="1"/>
  <c r="F92" i="10" s="1"/>
  <c r="AT93" i="3"/>
  <c r="CC93" i="3" s="1"/>
  <c r="G92" i="10" s="1"/>
  <c r="AU93" i="3"/>
  <c r="CD93" i="3" s="1"/>
  <c r="H92" i="10" s="1"/>
  <c r="AP25" i="3"/>
  <c r="BY25" i="3" s="1"/>
  <c r="C24" i="10" s="1"/>
  <c r="BL66" i="3"/>
  <c r="CU66" i="3" s="1"/>
  <c r="G65" i="12" s="1"/>
  <c r="AV103" i="3"/>
  <c r="CE103" i="3" s="1"/>
  <c r="I102" i="10" s="1"/>
  <c r="AF89" i="3"/>
  <c r="BO89" i="3" s="1"/>
  <c r="B88" i="9" s="1"/>
  <c r="E89" i="3"/>
  <c r="BM5" i="3"/>
  <c r="CV5" i="3" s="1"/>
  <c r="H4" i="12" s="1"/>
  <c r="AU40" i="3"/>
  <c r="CD40" i="3" s="1"/>
  <c r="H39" i="10" s="1"/>
  <c r="BL56" i="3"/>
  <c r="CU56" i="3" s="1"/>
  <c r="G55" i="12" s="1"/>
  <c r="AR12" i="3"/>
  <c r="CA12" i="3" s="1"/>
  <c r="E11" i="10" s="1"/>
  <c r="AT9" i="3"/>
  <c r="CC9" i="3" s="1"/>
  <c r="G8" i="10" s="1"/>
  <c r="AV11" i="3"/>
  <c r="CE11" i="3" s="1"/>
  <c r="I10" i="10" s="1"/>
  <c r="BM51" i="3"/>
  <c r="CV51" i="3" s="1"/>
  <c r="H50" i="12" s="1"/>
  <c r="BI63" i="3"/>
  <c r="CR63" i="3" s="1"/>
  <c r="D62" i="12" s="1"/>
  <c r="AQ66" i="3"/>
  <c r="BZ66" i="3" s="1"/>
  <c r="D65" i="10" s="1"/>
  <c r="AU78" i="3"/>
  <c r="CD78" i="3" s="1"/>
  <c r="H77" i="10" s="1"/>
  <c r="BJ84" i="3"/>
  <c r="CS84" i="3" s="1"/>
  <c r="E83" i="12" s="1"/>
  <c r="AP32" i="3"/>
  <c r="BY32" i="3" s="1"/>
  <c r="C31" i="10" s="1"/>
  <c r="AP40" i="3"/>
  <c r="BY40" i="3" s="1"/>
  <c r="C39" i="10" s="1"/>
  <c r="AV46" i="3"/>
  <c r="CE46" i="3" s="1"/>
  <c r="I45" i="10" s="1"/>
  <c r="AP48" i="3"/>
  <c r="BY48" i="3" s="1"/>
  <c r="C47" i="10" s="1"/>
  <c r="AR58" i="3"/>
  <c r="CA58" i="3" s="1"/>
  <c r="E57" i="10" s="1"/>
  <c r="AQ77" i="3"/>
  <c r="BZ77" i="3" s="1"/>
  <c r="D76" i="10" s="1"/>
  <c r="AS79" i="3"/>
  <c r="CB79" i="3" s="1"/>
  <c r="F78" i="10" s="1"/>
  <c r="AV9" i="3"/>
  <c r="CE9" i="3" s="1"/>
  <c r="I8" i="10" s="1"/>
  <c r="AS42" i="3"/>
  <c r="CB42" i="3" s="1"/>
  <c r="F41" i="10" s="1"/>
  <c r="AQ48" i="3"/>
  <c r="BZ48" i="3" s="1"/>
  <c r="D47" i="10" s="1"/>
  <c r="AU60" i="3"/>
  <c r="CD60" i="3" s="1"/>
  <c r="H59" i="10" s="1"/>
  <c r="AP97" i="3"/>
  <c r="BY97" i="3" s="1"/>
  <c r="C96" i="10" s="1"/>
  <c r="AS97" i="3"/>
  <c r="CB97" i="3" s="1"/>
  <c r="F96" i="10" s="1"/>
  <c r="AU97" i="3"/>
  <c r="CD97" i="3" s="1"/>
  <c r="H96" i="10" s="1"/>
  <c r="AT97" i="3"/>
  <c r="CC97" i="3" s="1"/>
  <c r="G96" i="10" s="1"/>
  <c r="AU7" i="3"/>
  <c r="CD7" i="3" s="1"/>
  <c r="H6" i="10" s="1"/>
  <c r="BJ37" i="3"/>
  <c r="CS37" i="3" s="1"/>
  <c r="E36" i="12" s="1"/>
  <c r="AX91" i="3"/>
  <c r="AA91" i="3"/>
  <c r="AC91" i="3"/>
  <c r="AQ97" i="3"/>
  <c r="BZ97" i="3" s="1"/>
  <c r="D96" i="10" s="1"/>
  <c r="BM102" i="3"/>
  <c r="CV102" i="3" s="1"/>
  <c r="H101" i="12" s="1"/>
  <c r="BJ102" i="3"/>
  <c r="CS102" i="3" s="1"/>
  <c r="E101" i="12" s="1"/>
  <c r="BL102" i="3"/>
  <c r="CU102" i="3" s="1"/>
  <c r="G101" i="12" s="1"/>
  <c r="BI102" i="3"/>
  <c r="CR102" i="3" s="1"/>
  <c r="D101" i="12" s="1"/>
  <c r="AX107" i="3"/>
  <c r="AA107" i="3"/>
  <c r="AC107" i="3"/>
  <c r="BM118" i="3"/>
  <c r="CV118" i="3" s="1"/>
  <c r="H117" i="12" s="1"/>
  <c r="BK118" i="3"/>
  <c r="CT118" i="3" s="1"/>
  <c r="F117" i="12" s="1"/>
  <c r="BL118" i="3"/>
  <c r="CU118" i="3" s="1"/>
  <c r="G117" i="12" s="1"/>
  <c r="BI118" i="3"/>
  <c r="CR118" i="3" s="1"/>
  <c r="D117" i="12" s="1"/>
  <c r="BJ118" i="3"/>
  <c r="CS118" i="3" s="1"/>
  <c r="E117" i="12" s="1"/>
  <c r="AX123" i="3"/>
  <c r="AA123" i="3"/>
  <c r="AC123" i="3"/>
  <c r="BM134" i="3"/>
  <c r="CV134" i="3" s="1"/>
  <c r="H133" i="12" s="1"/>
  <c r="BK134" i="3"/>
  <c r="CT134" i="3" s="1"/>
  <c r="F133" i="12" s="1"/>
  <c r="BJ134" i="3"/>
  <c r="CS134" i="3" s="1"/>
  <c r="E133" i="12" s="1"/>
  <c r="BL134" i="3"/>
  <c r="CU134" i="3" s="1"/>
  <c r="G133" i="12" s="1"/>
  <c r="BI134" i="3"/>
  <c r="CR134" i="3" s="1"/>
  <c r="D133" i="12" s="1"/>
  <c r="AX139" i="3"/>
  <c r="AA139" i="3"/>
  <c r="AC139" i="3"/>
  <c r="BM150" i="3"/>
  <c r="CV150" i="3" s="1"/>
  <c r="H149" i="12" s="1"/>
  <c r="BK150" i="3"/>
  <c r="CT150" i="3" s="1"/>
  <c r="F149" i="12" s="1"/>
  <c r="BL150" i="3"/>
  <c r="CU150" i="3" s="1"/>
  <c r="G149" i="12" s="1"/>
  <c r="BI150" i="3"/>
  <c r="CR150" i="3" s="1"/>
  <c r="D149" i="12" s="1"/>
  <c r="BJ150" i="3"/>
  <c r="CS150" i="3" s="1"/>
  <c r="E149" i="12" s="1"/>
  <c r="AX155" i="3"/>
  <c r="AA155" i="3"/>
  <c r="AC155" i="3"/>
  <c r="AU159" i="3"/>
  <c r="CD159" i="3" s="1"/>
  <c r="H158" i="10" s="1"/>
  <c r="BM166" i="3"/>
  <c r="CV166" i="3" s="1"/>
  <c r="H165" i="12" s="1"/>
  <c r="BJ166" i="3"/>
  <c r="CS166" i="3" s="1"/>
  <c r="E165" i="12" s="1"/>
  <c r="BL166" i="3"/>
  <c r="CU166" i="3" s="1"/>
  <c r="G165" i="12" s="1"/>
  <c r="BI166" i="3"/>
  <c r="CR166" i="3" s="1"/>
  <c r="D165" i="12" s="1"/>
  <c r="BK166" i="3"/>
  <c r="CT166" i="3" s="1"/>
  <c r="F165" i="12" s="1"/>
  <c r="AX171" i="3"/>
  <c r="CG171" i="3" s="1"/>
  <c r="B170" i="11" s="1"/>
  <c r="AA171" i="3"/>
  <c r="AC171" i="3"/>
  <c r="BM182" i="3"/>
  <c r="CV182" i="3" s="1"/>
  <c r="H181" i="12" s="1"/>
  <c r="BK182" i="3"/>
  <c r="CT182" i="3" s="1"/>
  <c r="F181" i="12" s="1"/>
  <c r="BI182" i="3"/>
  <c r="CR182" i="3" s="1"/>
  <c r="D181" i="12" s="1"/>
  <c r="BJ182" i="3"/>
  <c r="CS182" i="3" s="1"/>
  <c r="E181" i="12" s="1"/>
  <c r="BL182" i="3"/>
  <c r="CU182" i="3" s="1"/>
  <c r="G181" i="12" s="1"/>
  <c r="AX187" i="3"/>
  <c r="AA187" i="3"/>
  <c r="AC187" i="3"/>
  <c r="BM198" i="3"/>
  <c r="CV198" i="3" s="1"/>
  <c r="H197" i="12" s="1"/>
  <c r="BJ198" i="3"/>
  <c r="CS198" i="3" s="1"/>
  <c r="E197" i="12" s="1"/>
  <c r="BK198" i="3"/>
  <c r="CT198" i="3" s="1"/>
  <c r="F197" i="12" s="1"/>
  <c r="BI198" i="3"/>
  <c r="CR198" i="3" s="1"/>
  <c r="D197" i="12" s="1"/>
  <c r="AX203" i="3"/>
  <c r="AC203" i="3"/>
  <c r="AA203" i="3"/>
  <c r="BM214" i="3"/>
  <c r="CV214" i="3" s="1"/>
  <c r="H213" i="12" s="1"/>
  <c r="BK214" i="3"/>
  <c r="CT214" i="3" s="1"/>
  <c r="F213" i="12" s="1"/>
  <c r="BJ214" i="3"/>
  <c r="CS214" i="3" s="1"/>
  <c r="E213" i="12" s="1"/>
  <c r="BI214" i="3"/>
  <c r="CR214" i="3" s="1"/>
  <c r="D213" i="12" s="1"/>
  <c r="BL214" i="3"/>
  <c r="CU214" i="3" s="1"/>
  <c r="G213" i="12" s="1"/>
  <c r="AX219" i="3"/>
  <c r="AC219" i="3"/>
  <c r="AA219" i="3"/>
  <c r="BM230" i="3"/>
  <c r="CV230" i="3" s="1"/>
  <c r="H229" i="12" s="1"/>
  <c r="BL230" i="3"/>
  <c r="CU230" i="3" s="1"/>
  <c r="G229" i="12" s="1"/>
  <c r="BK230" i="3"/>
  <c r="CT230" i="3" s="1"/>
  <c r="F229" i="12" s="1"/>
  <c r="BJ230" i="3"/>
  <c r="CS230" i="3" s="1"/>
  <c r="E229" i="12" s="1"/>
  <c r="BI230" i="3"/>
  <c r="CR230" i="3" s="1"/>
  <c r="D229" i="12" s="1"/>
  <c r="AS232" i="3"/>
  <c r="CB232" i="3" s="1"/>
  <c r="F231" i="10" s="1"/>
  <c r="AX235" i="3"/>
  <c r="AC235" i="3"/>
  <c r="AA235" i="3"/>
  <c r="BM246" i="3"/>
  <c r="CV246" i="3" s="1"/>
  <c r="H245" i="12" s="1"/>
  <c r="BK246" i="3"/>
  <c r="CT246" i="3" s="1"/>
  <c r="F245" i="12" s="1"/>
  <c r="BI246" i="3"/>
  <c r="CR246" i="3" s="1"/>
  <c r="D245" i="12" s="1"/>
  <c r="BJ246" i="3"/>
  <c r="CS246" i="3" s="1"/>
  <c r="E245" i="12" s="1"/>
  <c r="BL246" i="3"/>
  <c r="CU246" i="3" s="1"/>
  <c r="G245" i="12" s="1"/>
  <c r="AX251" i="3"/>
  <c r="AC251" i="3"/>
  <c r="AA251" i="3"/>
  <c r="BM262" i="3"/>
  <c r="CV262" i="3" s="1"/>
  <c r="H261" i="12" s="1"/>
  <c r="BL262" i="3"/>
  <c r="CU262" i="3" s="1"/>
  <c r="G261" i="12" s="1"/>
  <c r="BJ262" i="3"/>
  <c r="CS262" i="3" s="1"/>
  <c r="E261" i="12" s="1"/>
  <c r="BK262" i="3"/>
  <c r="CT262" i="3" s="1"/>
  <c r="F261" i="12" s="1"/>
  <c r="BI262" i="3"/>
  <c r="CR262" i="3" s="1"/>
  <c r="D261" i="12" s="1"/>
  <c r="AX295" i="3"/>
  <c r="AC295" i="3"/>
  <c r="AA295" i="3"/>
  <c r="AF91" i="3"/>
  <c r="BO91" i="3" s="1"/>
  <c r="B90" i="9" s="1"/>
  <c r="E91" i="3"/>
  <c r="AF163" i="3"/>
  <c r="BO163" i="3" s="1"/>
  <c r="B162" i="9" s="1"/>
  <c r="E163" i="3"/>
  <c r="AT223" i="3"/>
  <c r="CC223" i="3" s="1"/>
  <c r="G222" i="10" s="1"/>
  <c r="AS223" i="3"/>
  <c r="CB223" i="3" s="1"/>
  <c r="F222" i="10" s="1"/>
  <c r="AR223" i="3"/>
  <c r="CA223" i="3" s="1"/>
  <c r="E222" i="10" s="1"/>
  <c r="AQ223" i="3"/>
  <c r="BZ223" i="3" s="1"/>
  <c r="D222" i="10" s="1"/>
  <c r="AP223" i="3"/>
  <c r="BY223" i="3" s="1"/>
  <c r="C222" i="10" s="1"/>
  <c r="AV223" i="3"/>
  <c r="CE223" i="3" s="1"/>
  <c r="I222" i="10" s="1"/>
  <c r="AR247" i="3"/>
  <c r="CA247" i="3" s="1"/>
  <c r="E246" i="10" s="1"/>
  <c r="AQ247" i="3"/>
  <c r="BZ247" i="3" s="1"/>
  <c r="D246" i="10" s="1"/>
  <c r="AS247" i="3"/>
  <c r="CB247" i="3" s="1"/>
  <c r="F246" i="10" s="1"/>
  <c r="AT247" i="3"/>
  <c r="CC247" i="3" s="1"/>
  <c r="G246" i="10" s="1"/>
  <c r="AV247" i="3"/>
  <c r="CE247" i="3" s="1"/>
  <c r="I246" i="10" s="1"/>
  <c r="AF291" i="3"/>
  <c r="BO291" i="3" s="1"/>
  <c r="B290" i="9" s="1"/>
  <c r="E291" i="3"/>
  <c r="AP151" i="3"/>
  <c r="BY151" i="3" s="1"/>
  <c r="C150" i="10" s="1"/>
  <c r="AQ168" i="3"/>
  <c r="BZ168" i="3" s="1"/>
  <c r="D167" i="10" s="1"/>
  <c r="AP168" i="3"/>
  <c r="BY168" i="3" s="1"/>
  <c r="C167" i="10" s="1"/>
  <c r="AU168" i="3"/>
  <c r="CD168" i="3" s="1"/>
  <c r="H167" i="10" s="1"/>
  <c r="AV168" i="3"/>
  <c r="CE168" i="3" s="1"/>
  <c r="I167" i="10" s="1"/>
  <c r="AT168" i="3"/>
  <c r="CC168" i="3" s="1"/>
  <c r="G167" i="10" s="1"/>
  <c r="AR168" i="3"/>
  <c r="CA168" i="3" s="1"/>
  <c r="E167" i="10" s="1"/>
  <c r="AP89" i="3"/>
  <c r="BY89" i="3" s="1"/>
  <c r="C88" i="10" s="1"/>
  <c r="AS20" i="3"/>
  <c r="CB20" i="3" s="1"/>
  <c r="F19" i="10" s="1"/>
  <c r="AQ26" i="3"/>
  <c r="BZ26" i="3" s="1"/>
  <c r="D25" i="10" s="1"/>
  <c r="AT95" i="3"/>
  <c r="CC95" i="3" s="1"/>
  <c r="G94" i="10" s="1"/>
  <c r="AS95" i="3"/>
  <c r="CB95" i="3" s="1"/>
  <c r="F94" i="10" s="1"/>
  <c r="AP95" i="3"/>
  <c r="BY95" i="3" s="1"/>
  <c r="C94" i="10" s="1"/>
  <c r="AQ95" i="3"/>
  <c r="BZ95" i="3" s="1"/>
  <c r="D94" i="10" s="1"/>
  <c r="AF97" i="3"/>
  <c r="BO97" i="3" s="1"/>
  <c r="B96" i="9" s="1"/>
  <c r="E97" i="3"/>
  <c r="AU45" i="3"/>
  <c r="CD45" i="3" s="1"/>
  <c r="H44" i="10" s="1"/>
  <c r="BJ59" i="3"/>
  <c r="CS59" i="3" s="1"/>
  <c r="E58" i="12" s="1"/>
  <c r="BJ67" i="3"/>
  <c r="CS67" i="3" s="1"/>
  <c r="E66" i="12" s="1"/>
  <c r="AS6" i="3"/>
  <c r="CB6" i="3" s="1"/>
  <c r="F5" i="10" s="1"/>
  <c r="BK67" i="3"/>
  <c r="CT67" i="3" s="1"/>
  <c r="F66" i="12" s="1"/>
  <c r="AP42" i="3"/>
  <c r="BY42" i="3" s="1"/>
  <c r="C41" i="10" s="1"/>
  <c r="AT46" i="3"/>
  <c r="CC46" i="3" s="1"/>
  <c r="G45" i="10" s="1"/>
  <c r="AP50" i="3"/>
  <c r="BY50" i="3" s="1"/>
  <c r="C49" i="10" s="1"/>
  <c r="AP58" i="3"/>
  <c r="BY58" i="3" s="1"/>
  <c r="C57" i="10" s="1"/>
  <c r="AT62" i="3"/>
  <c r="CC62" i="3" s="1"/>
  <c r="G61" i="10" s="1"/>
  <c r="AP66" i="3"/>
  <c r="BY66" i="3" s="1"/>
  <c r="C65" i="10" s="1"/>
  <c r="AT70" i="3"/>
  <c r="CC70" i="3" s="1"/>
  <c r="G69" i="10" s="1"/>
  <c r="AP74" i="3"/>
  <c r="BY74" i="3" s="1"/>
  <c r="C73" i="10" s="1"/>
  <c r="AT78" i="3"/>
  <c r="CC78" i="3" s="1"/>
  <c r="G77" i="10" s="1"/>
  <c r="AP82" i="3"/>
  <c r="BY82" i="3" s="1"/>
  <c r="C81" i="10" s="1"/>
  <c r="BI55" i="3"/>
  <c r="CR55" i="3" s="1"/>
  <c r="D54" i="12" s="1"/>
  <c r="AQ58" i="3"/>
  <c r="BZ58" i="3" s="1"/>
  <c r="D57" i="10" s="1"/>
  <c r="AU70" i="3"/>
  <c r="CD70" i="3" s="1"/>
  <c r="H69" i="10" s="1"/>
  <c r="BJ76" i="3"/>
  <c r="CS76" i="3" s="1"/>
  <c r="E75" i="12" s="1"/>
  <c r="AV101" i="3"/>
  <c r="CE101" i="3" s="1"/>
  <c r="I100" i="10" s="1"/>
  <c r="AR103" i="3"/>
  <c r="CA103" i="3" s="1"/>
  <c r="E102" i="10" s="1"/>
  <c r="AR50" i="3"/>
  <c r="CA50" i="3" s="1"/>
  <c r="E49" i="10" s="1"/>
  <c r="AQ69" i="3"/>
  <c r="BZ69" i="3" s="1"/>
  <c r="D68" i="10" s="1"/>
  <c r="AS71" i="3"/>
  <c r="CB71" i="3" s="1"/>
  <c r="F70" i="10" s="1"/>
  <c r="AU81" i="3"/>
  <c r="CD81" i="3" s="1"/>
  <c r="H80" i="10" s="1"/>
  <c r="AU52" i="3"/>
  <c r="CD52" i="3" s="1"/>
  <c r="H51" i="10" s="1"/>
  <c r="AP70" i="3"/>
  <c r="BY70" i="3" s="1"/>
  <c r="C69" i="10" s="1"/>
  <c r="AT74" i="3"/>
  <c r="CC74" i="3" s="1"/>
  <c r="G73" i="10" s="1"/>
  <c r="AP78" i="3"/>
  <c r="BY78" i="3" s="1"/>
  <c r="C77" i="10" s="1"/>
  <c r="BL79" i="3"/>
  <c r="CU79" i="3" s="1"/>
  <c r="G78" i="12" s="1"/>
  <c r="AV84" i="3"/>
  <c r="CE84" i="3" s="1"/>
  <c r="I83" i="10" s="1"/>
  <c r="AS87" i="3"/>
  <c r="CB87" i="3" s="1"/>
  <c r="F86" i="10" s="1"/>
  <c r="AT87" i="3"/>
  <c r="CC87" i="3" s="1"/>
  <c r="G86" i="10" s="1"/>
  <c r="AQ87" i="3"/>
  <c r="BZ87" i="3" s="1"/>
  <c r="D86" i="10" s="1"/>
  <c r="AX279" i="3"/>
  <c r="AC279" i="3"/>
  <c r="AA279" i="3"/>
  <c r="AF95" i="3"/>
  <c r="BO95" i="3" s="1"/>
  <c r="B94" i="9" s="1"/>
  <c r="E95" i="3"/>
  <c r="BK212" i="3"/>
  <c r="CT212" i="3" s="1"/>
  <c r="F211" i="12" s="1"/>
  <c r="AT255" i="3"/>
  <c r="CC255" i="3" s="1"/>
  <c r="G254" i="10" s="1"/>
  <c r="AS255" i="3"/>
  <c r="CB255" i="3" s="1"/>
  <c r="F254" i="10" s="1"/>
  <c r="AR255" i="3"/>
  <c r="CA255" i="3" s="1"/>
  <c r="E254" i="10" s="1"/>
  <c r="AQ255" i="3"/>
  <c r="BZ255" i="3" s="1"/>
  <c r="D254" i="10" s="1"/>
  <c r="AP255" i="3"/>
  <c r="BY255" i="3" s="1"/>
  <c r="C254" i="10" s="1"/>
  <c r="AV255" i="3"/>
  <c r="CE255" i="3" s="1"/>
  <c r="I254" i="10" s="1"/>
  <c r="AV85" i="3"/>
  <c r="CE85" i="3" s="1"/>
  <c r="I84" i="10" s="1"/>
  <c r="AQ104" i="3"/>
  <c r="BZ104" i="3" s="1"/>
  <c r="D103" i="10" s="1"/>
  <c r="AU104" i="3"/>
  <c r="CD104" i="3" s="1"/>
  <c r="H103" i="10" s="1"/>
  <c r="AV104" i="3"/>
  <c r="CE104" i="3" s="1"/>
  <c r="I103" i="10" s="1"/>
  <c r="AR104" i="3"/>
  <c r="CA104" i="3" s="1"/>
  <c r="E103" i="10" s="1"/>
  <c r="BI110" i="3"/>
  <c r="CR110" i="3" s="1"/>
  <c r="D109" i="12" s="1"/>
  <c r="AF148" i="3"/>
  <c r="BO148" i="3" s="1"/>
  <c r="B147" i="9" s="1"/>
  <c r="E148" i="3"/>
  <c r="BI174" i="3"/>
  <c r="CR174" i="3" s="1"/>
  <c r="D173" i="12" s="1"/>
  <c r="AQ264" i="3"/>
  <c r="BZ264" i="3" s="1"/>
  <c r="D263" i="10" s="1"/>
  <c r="AP264" i="3"/>
  <c r="BY264" i="3" s="1"/>
  <c r="C263" i="10" s="1"/>
  <c r="AR264" i="3"/>
  <c r="CA264" i="3" s="1"/>
  <c r="E263" i="10" s="1"/>
  <c r="AU264" i="3"/>
  <c r="CD264" i="3" s="1"/>
  <c r="H263" i="10" s="1"/>
  <c r="AV264" i="3"/>
  <c r="CE264" i="3" s="1"/>
  <c r="I263" i="10" s="1"/>
  <c r="AT264" i="3"/>
  <c r="CC264" i="3" s="1"/>
  <c r="G263" i="10" s="1"/>
  <c r="AX94" i="3"/>
  <c r="AC94" i="3"/>
  <c r="AA94" i="3"/>
  <c r="AT151" i="3"/>
  <c r="CC151" i="3" s="1"/>
  <c r="G150" i="10" s="1"/>
  <c r="AT215" i="3"/>
  <c r="CC215" i="3" s="1"/>
  <c r="G214" i="10" s="1"/>
  <c r="AF111" i="3"/>
  <c r="BO111" i="3" s="1"/>
  <c r="B110" i="9" s="1"/>
  <c r="E111" i="3"/>
  <c r="AR131" i="3"/>
  <c r="CA131" i="3" s="1"/>
  <c r="E130" i="10" s="1"/>
  <c r="AS131" i="3"/>
  <c r="CB131" i="3" s="1"/>
  <c r="F130" i="10" s="1"/>
  <c r="AT131" i="3"/>
  <c r="CC131" i="3" s="1"/>
  <c r="G130" i="10" s="1"/>
  <c r="AF143" i="3"/>
  <c r="BO143" i="3" s="1"/>
  <c r="B142" i="9" s="1"/>
  <c r="E143" i="3"/>
  <c r="AR163" i="3"/>
  <c r="CA163" i="3" s="1"/>
  <c r="E162" i="10" s="1"/>
  <c r="AS163" i="3"/>
  <c r="CB163" i="3" s="1"/>
  <c r="F162" i="10" s="1"/>
  <c r="AT163" i="3"/>
  <c r="CC163" i="3" s="1"/>
  <c r="G162" i="10" s="1"/>
  <c r="AF175" i="3"/>
  <c r="BO175" i="3" s="1"/>
  <c r="B174" i="9" s="1"/>
  <c r="E175" i="3"/>
  <c r="AR195" i="3"/>
  <c r="CA195" i="3" s="1"/>
  <c r="E194" i="10" s="1"/>
  <c r="AS195" i="3"/>
  <c r="CB195" i="3" s="1"/>
  <c r="F194" i="10" s="1"/>
  <c r="AT195" i="3"/>
  <c r="CC195" i="3" s="1"/>
  <c r="G194" i="10" s="1"/>
  <c r="AF207" i="3"/>
  <c r="BO207" i="3" s="1"/>
  <c r="B206" i="9" s="1"/>
  <c r="E207" i="3"/>
  <c r="AR227" i="3"/>
  <c r="CA227" i="3" s="1"/>
  <c r="E226" i="10" s="1"/>
  <c r="AQ227" i="3"/>
  <c r="BZ227" i="3" s="1"/>
  <c r="D226" i="10" s="1"/>
  <c r="AS227" i="3"/>
  <c r="CB227" i="3" s="1"/>
  <c r="F226" i="10" s="1"/>
  <c r="AT227" i="3"/>
  <c r="CC227" i="3" s="1"/>
  <c r="G226" i="10" s="1"/>
  <c r="AF239" i="3"/>
  <c r="BO239" i="3" s="1"/>
  <c r="B238" i="9" s="1"/>
  <c r="E239" i="3"/>
  <c r="AR259" i="3"/>
  <c r="CA259" i="3" s="1"/>
  <c r="E258" i="10" s="1"/>
  <c r="AQ259" i="3"/>
  <c r="BZ259" i="3" s="1"/>
  <c r="D258" i="10" s="1"/>
  <c r="AS259" i="3"/>
  <c r="CB259" i="3" s="1"/>
  <c r="F258" i="10" s="1"/>
  <c r="AT259" i="3"/>
  <c r="CC259" i="3" s="1"/>
  <c r="G258" i="10" s="1"/>
  <c r="AF271" i="3"/>
  <c r="BO271" i="3" s="1"/>
  <c r="B270" i="9" s="1"/>
  <c r="E271" i="3"/>
  <c r="AR291" i="3"/>
  <c r="CA291" i="3" s="1"/>
  <c r="E290" i="10" s="1"/>
  <c r="AQ291" i="3"/>
  <c r="BZ291" i="3" s="1"/>
  <c r="D290" i="10" s="1"/>
  <c r="AS291" i="3"/>
  <c r="CB291" i="3" s="1"/>
  <c r="F290" i="10" s="1"/>
  <c r="AT291" i="3"/>
  <c r="CC291" i="3" s="1"/>
  <c r="G290" i="10" s="1"/>
  <c r="AF303" i="3"/>
  <c r="BO303" i="3" s="1"/>
  <c r="B302" i="9" s="1"/>
  <c r="E303" i="3"/>
  <c r="AV313" i="3"/>
  <c r="AX75" i="3"/>
  <c r="CG75" i="3" s="1"/>
  <c r="B74" i="11" s="1"/>
  <c r="AA75" i="3"/>
  <c r="AC75" i="3"/>
  <c r="BJ87" i="3"/>
  <c r="CS87" i="3" s="1"/>
  <c r="E86" i="12" s="1"/>
  <c r="BK87" i="3"/>
  <c r="CT87" i="3" s="1"/>
  <c r="F86" i="12" s="1"/>
  <c r="AX92" i="3"/>
  <c r="CG92" i="3" s="1"/>
  <c r="B91" i="11" s="1"/>
  <c r="AC92" i="3"/>
  <c r="AA92" i="3"/>
  <c r="BK103" i="3"/>
  <c r="CT103" i="3" s="1"/>
  <c r="F102" i="12" s="1"/>
  <c r="BJ103" i="3"/>
  <c r="CS103" i="3" s="1"/>
  <c r="E102" i="12" s="1"/>
  <c r="AX108" i="3"/>
  <c r="AC108" i="3"/>
  <c r="AA108" i="3"/>
  <c r="BJ119" i="3"/>
  <c r="CS119" i="3" s="1"/>
  <c r="E118" i="12" s="1"/>
  <c r="BK119" i="3"/>
  <c r="CT119" i="3" s="1"/>
  <c r="F118" i="12" s="1"/>
  <c r="AX124" i="3"/>
  <c r="AC124" i="3"/>
  <c r="AA124" i="3"/>
  <c r="BK135" i="3"/>
  <c r="CT135" i="3" s="1"/>
  <c r="F134" i="12" s="1"/>
  <c r="BJ135" i="3"/>
  <c r="CS135" i="3" s="1"/>
  <c r="E134" i="12" s="1"/>
  <c r="BI135" i="3"/>
  <c r="CR135" i="3" s="1"/>
  <c r="D134" i="12" s="1"/>
  <c r="AX140" i="3"/>
  <c r="AC140" i="3"/>
  <c r="AA140" i="3"/>
  <c r="BJ151" i="3"/>
  <c r="CS151" i="3" s="1"/>
  <c r="E150" i="12" s="1"/>
  <c r="BK151" i="3"/>
  <c r="CT151" i="3" s="1"/>
  <c r="F150" i="12" s="1"/>
  <c r="AX156" i="3"/>
  <c r="AC156" i="3"/>
  <c r="AA156" i="3"/>
  <c r="BK167" i="3"/>
  <c r="CT167" i="3" s="1"/>
  <c r="F166" i="12" s="1"/>
  <c r="BJ167" i="3"/>
  <c r="CS167" i="3" s="1"/>
  <c r="E166" i="12" s="1"/>
  <c r="BI167" i="3"/>
  <c r="CR167" i="3" s="1"/>
  <c r="D166" i="12" s="1"/>
  <c r="AX172" i="3"/>
  <c r="AC172" i="3"/>
  <c r="AA172" i="3"/>
  <c r="BJ183" i="3"/>
  <c r="CS183" i="3" s="1"/>
  <c r="E182" i="12" s="1"/>
  <c r="BK183" i="3"/>
  <c r="CT183" i="3" s="1"/>
  <c r="F182" i="12" s="1"/>
  <c r="AX188" i="3"/>
  <c r="AC188" i="3"/>
  <c r="AA188" i="3"/>
  <c r="BK199" i="3"/>
  <c r="CT199" i="3" s="1"/>
  <c r="F198" i="12" s="1"/>
  <c r="BJ199" i="3"/>
  <c r="CS199" i="3" s="1"/>
  <c r="E198" i="12" s="1"/>
  <c r="BI199" i="3"/>
  <c r="CR199" i="3" s="1"/>
  <c r="D198" i="12" s="1"/>
  <c r="AX204" i="3"/>
  <c r="AC204" i="3"/>
  <c r="AA204" i="3"/>
  <c r="BJ215" i="3"/>
  <c r="CS215" i="3" s="1"/>
  <c r="E214" i="12" s="1"/>
  <c r="BK215" i="3"/>
  <c r="CT215" i="3" s="1"/>
  <c r="F214" i="12" s="1"/>
  <c r="AX220" i="3"/>
  <c r="AC220" i="3"/>
  <c r="AA220" i="3"/>
  <c r="BK231" i="3"/>
  <c r="CT231" i="3" s="1"/>
  <c r="F230" i="12" s="1"/>
  <c r="BJ231" i="3"/>
  <c r="CS231" i="3" s="1"/>
  <c r="E230" i="12" s="1"/>
  <c r="BI231" i="3"/>
  <c r="CR231" i="3" s="1"/>
  <c r="D230" i="12" s="1"/>
  <c r="AX236" i="3"/>
  <c r="AC236" i="3"/>
  <c r="AA236" i="3"/>
  <c r="BJ247" i="3"/>
  <c r="CS247" i="3" s="1"/>
  <c r="E246" i="12" s="1"/>
  <c r="BK247" i="3"/>
  <c r="CT247" i="3" s="1"/>
  <c r="F246" i="12" s="1"/>
  <c r="AX252" i="3"/>
  <c r="AC252" i="3"/>
  <c r="AA252" i="3"/>
  <c r="BK263" i="3"/>
  <c r="CT263" i="3" s="1"/>
  <c r="F262" i="12" s="1"/>
  <c r="BJ263" i="3"/>
  <c r="CS263" i="3" s="1"/>
  <c r="E262" i="12" s="1"/>
  <c r="BI263" i="3"/>
  <c r="CR263" i="3" s="1"/>
  <c r="D262" i="12" s="1"/>
  <c r="AX268" i="3"/>
  <c r="AC268" i="3"/>
  <c r="AA268" i="3"/>
  <c r="BJ279" i="3"/>
  <c r="CS279" i="3" s="1"/>
  <c r="E278" i="12" s="1"/>
  <c r="BK279" i="3"/>
  <c r="CT279" i="3" s="1"/>
  <c r="F278" i="12" s="1"/>
  <c r="AX284" i="3"/>
  <c r="AC284" i="3"/>
  <c r="AA284" i="3"/>
  <c r="BK295" i="3"/>
  <c r="CT295" i="3" s="1"/>
  <c r="F294" i="12" s="1"/>
  <c r="BJ295" i="3"/>
  <c r="CS295" i="3" s="1"/>
  <c r="E294" i="12" s="1"/>
  <c r="BI295" i="3"/>
  <c r="CR295" i="3" s="1"/>
  <c r="D294" i="12" s="1"/>
  <c r="AX300" i="3"/>
  <c r="CG300" i="3" s="1"/>
  <c r="B299" i="11" s="1"/>
  <c r="AC300" i="3"/>
  <c r="AA300" i="3"/>
  <c r="BI313" i="3"/>
  <c r="CR313" i="3" s="1"/>
  <c r="BJ313" i="3"/>
  <c r="CS313" i="3" s="1"/>
  <c r="BK313" i="3"/>
  <c r="CT313" i="3" s="1"/>
  <c r="BI317" i="3"/>
  <c r="CR317" i="3" s="1"/>
  <c r="BJ317" i="3"/>
  <c r="CS317" i="3" s="1"/>
  <c r="BK317" i="3"/>
  <c r="CT317" i="3" s="1"/>
  <c r="BI321" i="3"/>
  <c r="CR321" i="3" s="1"/>
  <c r="BJ321" i="3"/>
  <c r="CS321" i="3" s="1"/>
  <c r="BK321" i="3"/>
  <c r="CT321" i="3" s="1"/>
  <c r="AF96" i="3"/>
  <c r="BO96" i="3" s="1"/>
  <c r="B95" i="9" s="1"/>
  <c r="E96" i="3"/>
  <c r="AP116" i="3"/>
  <c r="BY116" i="3" s="1"/>
  <c r="C115" i="10" s="1"/>
  <c r="AR116" i="3"/>
  <c r="CA116" i="3" s="1"/>
  <c r="E115" i="10" s="1"/>
  <c r="AF128" i="3"/>
  <c r="BO128" i="3" s="1"/>
  <c r="B127" i="9" s="1"/>
  <c r="E128" i="3"/>
  <c r="AP131" i="3"/>
  <c r="BY131" i="3" s="1"/>
  <c r="C130" i="10" s="1"/>
  <c r="AQ148" i="3"/>
  <c r="BZ148" i="3" s="1"/>
  <c r="D147" i="10" s="1"/>
  <c r="AP148" i="3"/>
  <c r="BY148" i="3" s="1"/>
  <c r="C147" i="10" s="1"/>
  <c r="AR148" i="3"/>
  <c r="CA148" i="3" s="1"/>
  <c r="E147" i="10" s="1"/>
  <c r="AF160" i="3"/>
  <c r="BO160" i="3" s="1"/>
  <c r="B159" i="9" s="1"/>
  <c r="E160" i="3"/>
  <c r="AP163" i="3"/>
  <c r="BY163" i="3" s="1"/>
  <c r="C162" i="10" s="1"/>
  <c r="AP180" i="3"/>
  <c r="BY180" i="3" s="1"/>
  <c r="C179" i="10" s="1"/>
  <c r="AR180" i="3"/>
  <c r="CA180" i="3" s="1"/>
  <c r="E179" i="10" s="1"/>
  <c r="AF192" i="3"/>
  <c r="BO192" i="3" s="1"/>
  <c r="B191" i="9" s="1"/>
  <c r="E192" i="3"/>
  <c r="AP195" i="3"/>
  <c r="BY195" i="3" s="1"/>
  <c r="C194" i="10" s="1"/>
  <c r="AP212" i="3"/>
  <c r="BY212" i="3" s="1"/>
  <c r="C211" i="10" s="1"/>
  <c r="AR212" i="3"/>
  <c r="CA212" i="3" s="1"/>
  <c r="E211" i="10" s="1"/>
  <c r="AF224" i="3"/>
  <c r="BO224" i="3" s="1"/>
  <c r="B223" i="9" s="1"/>
  <c r="E224" i="3"/>
  <c r="AP227" i="3"/>
  <c r="BY227" i="3" s="1"/>
  <c r="C226" i="10" s="1"/>
  <c r="AP244" i="3"/>
  <c r="BY244" i="3" s="1"/>
  <c r="C243" i="10" s="1"/>
  <c r="AR244" i="3"/>
  <c r="CA244" i="3" s="1"/>
  <c r="E243" i="10" s="1"/>
  <c r="AF256" i="3"/>
  <c r="BO256" i="3" s="1"/>
  <c r="B255" i="9" s="1"/>
  <c r="E256" i="3"/>
  <c r="AP259" i="3"/>
  <c r="BY259" i="3" s="1"/>
  <c r="C258" i="10" s="1"/>
  <c r="AP276" i="3"/>
  <c r="BY276" i="3" s="1"/>
  <c r="C275" i="10" s="1"/>
  <c r="AR276" i="3"/>
  <c r="CA276" i="3" s="1"/>
  <c r="E275" i="10" s="1"/>
  <c r="AF288" i="3"/>
  <c r="BO288" i="3" s="1"/>
  <c r="B287" i="9" s="1"/>
  <c r="E288" i="3"/>
  <c r="AP291" i="3"/>
  <c r="BY291" i="3" s="1"/>
  <c r="C290" i="10" s="1"/>
  <c r="AP308" i="3"/>
  <c r="BY308" i="3" s="1"/>
  <c r="C307" i="10" s="1"/>
  <c r="AR308" i="3"/>
  <c r="CA308" i="3" s="1"/>
  <c r="E307" i="10" s="1"/>
  <c r="AX83" i="3"/>
  <c r="AA83" i="3"/>
  <c r="AC83" i="3"/>
  <c r="AX86" i="3"/>
  <c r="AC86" i="3"/>
  <c r="AA86" i="3"/>
  <c r="AX93" i="3"/>
  <c r="AC93" i="3"/>
  <c r="AA93" i="3"/>
  <c r="AX109" i="3"/>
  <c r="AC109" i="3"/>
  <c r="AA109" i="3"/>
  <c r="AQ115" i="3"/>
  <c r="BZ115" i="3" s="1"/>
  <c r="D114" i="10" s="1"/>
  <c r="AX125" i="3"/>
  <c r="AC125" i="3"/>
  <c r="AA125" i="3"/>
  <c r="AQ131" i="3"/>
  <c r="BZ131" i="3" s="1"/>
  <c r="D130" i="10" s="1"/>
  <c r="AX141" i="3"/>
  <c r="AC141" i="3"/>
  <c r="AA141" i="3"/>
  <c r="AX157" i="3"/>
  <c r="AC157" i="3"/>
  <c r="AA157" i="3"/>
  <c r="AQ163" i="3"/>
  <c r="BZ163" i="3" s="1"/>
  <c r="D162" i="10" s="1"/>
  <c r="AX173" i="3"/>
  <c r="AC173" i="3"/>
  <c r="AA173" i="3"/>
  <c r="AX189" i="3"/>
  <c r="AC189" i="3"/>
  <c r="AA189" i="3"/>
  <c r="AQ195" i="3"/>
  <c r="BZ195" i="3" s="1"/>
  <c r="D194" i="10" s="1"/>
  <c r="AX229" i="3"/>
  <c r="AC229" i="3"/>
  <c r="AA229" i="3"/>
  <c r="AQ299" i="3"/>
  <c r="BZ299" i="3" s="1"/>
  <c r="D298" i="10" s="1"/>
  <c r="AV129" i="3"/>
  <c r="CE129" i="3" s="1"/>
  <c r="I128" i="10" s="1"/>
  <c r="AP129" i="3"/>
  <c r="BY129" i="3" s="1"/>
  <c r="C128" i="10" s="1"/>
  <c r="BI215" i="3"/>
  <c r="CR215" i="3" s="1"/>
  <c r="D214" i="12" s="1"/>
  <c r="AF305" i="3"/>
  <c r="BO305" i="3" s="1"/>
  <c r="B304" i="9" s="1"/>
  <c r="E305" i="3"/>
  <c r="BJ127" i="3"/>
  <c r="CS127" i="3" s="1"/>
  <c r="E126" i="12" s="1"/>
  <c r="AX174" i="3"/>
  <c r="AC174" i="3"/>
  <c r="AA174" i="3"/>
  <c r="AX286" i="3"/>
  <c r="AC286" i="3"/>
  <c r="AA286" i="3"/>
  <c r="AS298" i="3"/>
  <c r="CB298" i="3" s="1"/>
  <c r="F297" i="10" s="1"/>
  <c r="AU298" i="3"/>
  <c r="CD298" i="3" s="1"/>
  <c r="H297" i="10" s="1"/>
  <c r="AV298" i="3"/>
  <c r="CE298" i="3" s="1"/>
  <c r="I297" i="10" s="1"/>
  <c r="AT298" i="3"/>
  <c r="CC298" i="3" s="1"/>
  <c r="G297" i="10" s="1"/>
  <c r="BJ270" i="3"/>
  <c r="CS270" i="3" s="1"/>
  <c r="E269" i="12" s="1"/>
  <c r="BK270" i="3"/>
  <c r="CT270" i="3" s="1"/>
  <c r="F269" i="12" s="1"/>
  <c r="BL270" i="3"/>
  <c r="CU270" i="3" s="1"/>
  <c r="G269" i="12" s="1"/>
  <c r="AX275" i="3"/>
  <c r="AC275" i="3"/>
  <c r="AA275" i="3"/>
  <c r="BJ286" i="3"/>
  <c r="CS286" i="3" s="1"/>
  <c r="E285" i="12" s="1"/>
  <c r="BM286" i="3"/>
  <c r="CV286" i="3" s="1"/>
  <c r="H285" i="12" s="1"/>
  <c r="BL286" i="3"/>
  <c r="CU286" i="3" s="1"/>
  <c r="G285" i="12" s="1"/>
  <c r="BK286" i="3"/>
  <c r="CT286" i="3" s="1"/>
  <c r="F285" i="12" s="1"/>
  <c r="AX291" i="3"/>
  <c r="AC291" i="3"/>
  <c r="AA291" i="3"/>
  <c r="BJ302" i="3"/>
  <c r="CS302" i="3" s="1"/>
  <c r="E301" i="12" s="1"/>
  <c r="BK302" i="3"/>
  <c r="CT302" i="3" s="1"/>
  <c r="F301" i="12" s="1"/>
  <c r="BL302" i="3"/>
  <c r="CU302" i="3" s="1"/>
  <c r="G301" i="12" s="1"/>
  <c r="AX307" i="3"/>
  <c r="AC307" i="3"/>
  <c r="AA307" i="3"/>
  <c r="BK311" i="3"/>
  <c r="CT311" i="3" s="1"/>
  <c r="BL311" i="3"/>
  <c r="CU311" i="3" s="1"/>
  <c r="BM311" i="3"/>
  <c r="CV311" i="3" s="1"/>
  <c r="BJ311" i="3"/>
  <c r="CS311" i="3" s="1"/>
  <c r="AF99" i="3"/>
  <c r="BO99" i="3" s="1"/>
  <c r="B98" i="9" s="1"/>
  <c r="E99" i="3"/>
  <c r="CM90" i="3" s="1"/>
  <c r="H89" i="11" s="1"/>
  <c r="AS111" i="3"/>
  <c r="CB111" i="3" s="1"/>
  <c r="F110" i="10" s="1"/>
  <c r="AT111" i="3"/>
  <c r="CC111" i="3" s="1"/>
  <c r="G110" i="10" s="1"/>
  <c r="AF123" i="3"/>
  <c r="BO123" i="3" s="1"/>
  <c r="B122" i="9" s="1"/>
  <c r="E123" i="3"/>
  <c r="AV139" i="3"/>
  <c r="CE139" i="3" s="1"/>
  <c r="I138" i="10" s="1"/>
  <c r="AS143" i="3"/>
  <c r="CB143" i="3" s="1"/>
  <c r="F142" i="10" s="1"/>
  <c r="AT143" i="3"/>
  <c r="CC143" i="3" s="1"/>
  <c r="G142" i="10" s="1"/>
  <c r="AF155" i="3"/>
  <c r="BO155" i="3" s="1"/>
  <c r="B154" i="9" s="1"/>
  <c r="E155" i="3"/>
  <c r="AV171" i="3"/>
  <c r="CE171" i="3" s="1"/>
  <c r="I170" i="10" s="1"/>
  <c r="AS175" i="3"/>
  <c r="CB175" i="3" s="1"/>
  <c r="F174" i="10" s="1"/>
  <c r="AT175" i="3"/>
  <c r="CC175" i="3" s="1"/>
  <c r="G174" i="10" s="1"/>
  <c r="AF187" i="3"/>
  <c r="BO187" i="3" s="1"/>
  <c r="B186" i="9" s="1"/>
  <c r="E187" i="3"/>
  <c r="AV203" i="3"/>
  <c r="CE203" i="3" s="1"/>
  <c r="I202" i="10" s="1"/>
  <c r="AS207" i="3"/>
  <c r="CB207" i="3" s="1"/>
  <c r="F206" i="10" s="1"/>
  <c r="AT207" i="3"/>
  <c r="CC207" i="3" s="1"/>
  <c r="G206" i="10" s="1"/>
  <c r="AS219" i="3"/>
  <c r="CB219" i="3" s="1"/>
  <c r="F218" i="10" s="1"/>
  <c r="AT219" i="3"/>
  <c r="CC219" i="3" s="1"/>
  <c r="G218" i="10" s="1"/>
  <c r="AR219" i="3"/>
  <c r="CA219" i="3" s="1"/>
  <c r="E218" i="10" s="1"/>
  <c r="AV235" i="3"/>
  <c r="CE235" i="3" s="1"/>
  <c r="I234" i="10" s="1"/>
  <c r="AS239" i="3"/>
  <c r="CB239" i="3" s="1"/>
  <c r="F238" i="10" s="1"/>
  <c r="AT239" i="3"/>
  <c r="CC239" i="3" s="1"/>
  <c r="G238" i="10" s="1"/>
  <c r="AQ239" i="3"/>
  <c r="BZ239" i="3" s="1"/>
  <c r="D238" i="10" s="1"/>
  <c r="AS251" i="3"/>
  <c r="CB251" i="3" s="1"/>
  <c r="F250" i="10" s="1"/>
  <c r="AT251" i="3"/>
  <c r="CC251" i="3" s="1"/>
  <c r="G250" i="10" s="1"/>
  <c r="AR251" i="3"/>
  <c r="CA251" i="3" s="1"/>
  <c r="E250" i="10" s="1"/>
  <c r="AV267" i="3"/>
  <c r="CE267" i="3" s="1"/>
  <c r="I266" i="10" s="1"/>
  <c r="AS271" i="3"/>
  <c r="CB271" i="3" s="1"/>
  <c r="F270" i="10" s="1"/>
  <c r="AT271" i="3"/>
  <c r="CC271" i="3" s="1"/>
  <c r="G270" i="10" s="1"/>
  <c r="AQ271" i="3"/>
  <c r="BZ271" i="3" s="1"/>
  <c r="D270" i="10" s="1"/>
  <c r="AS283" i="3"/>
  <c r="CB283" i="3" s="1"/>
  <c r="F282" i="10" s="1"/>
  <c r="AT283" i="3"/>
  <c r="CC283" i="3" s="1"/>
  <c r="G282" i="10" s="1"/>
  <c r="AR283" i="3"/>
  <c r="CA283" i="3" s="1"/>
  <c r="E282" i="10" s="1"/>
  <c r="AS303" i="3"/>
  <c r="CB303" i="3" s="1"/>
  <c r="F302" i="10" s="1"/>
  <c r="AT303" i="3"/>
  <c r="CC303" i="3" s="1"/>
  <c r="G302" i="10" s="1"/>
  <c r="AQ303" i="3"/>
  <c r="BZ303" i="3" s="1"/>
  <c r="D302" i="10" s="1"/>
  <c r="AX79" i="3"/>
  <c r="AC79" i="3"/>
  <c r="AA79" i="3"/>
  <c r="AR96" i="3"/>
  <c r="CA96" i="3" s="1"/>
  <c r="E95" i="10" s="1"/>
  <c r="AQ96" i="3"/>
  <c r="BZ96" i="3" s="1"/>
  <c r="D95" i="10" s="1"/>
  <c r="AF108" i="3"/>
  <c r="BO108" i="3" s="1"/>
  <c r="B107" i="9" s="1"/>
  <c r="E108" i="3"/>
  <c r="AP111" i="3"/>
  <c r="BY111" i="3" s="1"/>
  <c r="C110" i="10" s="1"/>
  <c r="AR128" i="3"/>
  <c r="CA128" i="3" s="1"/>
  <c r="E127" i="10" s="1"/>
  <c r="AQ128" i="3"/>
  <c r="BZ128" i="3" s="1"/>
  <c r="D127" i="10" s="1"/>
  <c r="AF140" i="3"/>
  <c r="BO140" i="3" s="1"/>
  <c r="B139" i="9" s="1"/>
  <c r="E140" i="3"/>
  <c r="AP143" i="3"/>
  <c r="BY143" i="3" s="1"/>
  <c r="C142" i="10" s="1"/>
  <c r="AR160" i="3"/>
  <c r="CA160" i="3" s="1"/>
  <c r="E159" i="10" s="1"/>
  <c r="AQ160" i="3"/>
  <c r="BZ160" i="3" s="1"/>
  <c r="D159" i="10" s="1"/>
  <c r="AF172" i="3"/>
  <c r="BO172" i="3" s="1"/>
  <c r="B171" i="9" s="1"/>
  <c r="E172" i="3"/>
  <c r="AP175" i="3"/>
  <c r="BY175" i="3" s="1"/>
  <c r="C174" i="10" s="1"/>
  <c r="AR192" i="3"/>
  <c r="CA192" i="3" s="1"/>
  <c r="E191" i="10" s="1"/>
  <c r="AQ192" i="3"/>
  <c r="BZ192" i="3" s="1"/>
  <c r="D191" i="10" s="1"/>
  <c r="AF204" i="3"/>
  <c r="BO204" i="3" s="1"/>
  <c r="B203" i="9" s="1"/>
  <c r="E204" i="3"/>
  <c r="AP207" i="3"/>
  <c r="BY207" i="3" s="1"/>
  <c r="C206" i="10" s="1"/>
  <c r="AQ224" i="3"/>
  <c r="BZ224" i="3" s="1"/>
  <c r="D223" i="10" s="1"/>
  <c r="AR224" i="3"/>
  <c r="CA224" i="3" s="1"/>
  <c r="E223" i="10" s="1"/>
  <c r="AF236" i="3"/>
  <c r="BO236" i="3" s="1"/>
  <c r="B235" i="9" s="1"/>
  <c r="E236" i="3"/>
  <c r="AP239" i="3"/>
  <c r="BY239" i="3" s="1"/>
  <c r="C238" i="10" s="1"/>
  <c r="AR256" i="3"/>
  <c r="CA256" i="3" s="1"/>
  <c r="E255" i="10" s="1"/>
  <c r="AQ256" i="3"/>
  <c r="BZ256" i="3" s="1"/>
  <c r="D255" i="10" s="1"/>
  <c r="AF268" i="3"/>
  <c r="BO268" i="3" s="1"/>
  <c r="B267" i="9" s="1"/>
  <c r="E268" i="3"/>
  <c r="AQ288" i="3"/>
  <c r="BZ288" i="3" s="1"/>
  <c r="D287" i="10" s="1"/>
  <c r="AR288" i="3"/>
  <c r="CA288" i="3" s="1"/>
  <c r="E287" i="10" s="1"/>
  <c r="AF300" i="3"/>
  <c r="BO300" i="3" s="1"/>
  <c r="B299" i="9" s="1"/>
  <c r="E300" i="3"/>
  <c r="AP303" i="3"/>
  <c r="BY303" i="3" s="1"/>
  <c r="C302" i="10" s="1"/>
  <c r="BI311" i="3"/>
  <c r="CR311" i="3" s="1"/>
  <c r="AQ143" i="3"/>
  <c r="BZ143" i="3" s="1"/>
  <c r="D142" i="10" s="1"/>
  <c r="AX213" i="3"/>
  <c r="AC213" i="3"/>
  <c r="AA213" i="3"/>
  <c r="AQ267" i="3"/>
  <c r="BZ267" i="3" s="1"/>
  <c r="D266" i="10" s="1"/>
  <c r="AQ283" i="3"/>
  <c r="BZ283" i="3" s="1"/>
  <c r="D282" i="10" s="1"/>
  <c r="AP160" i="3"/>
  <c r="BY160" i="3" s="1"/>
  <c r="C159" i="10" s="1"/>
  <c r="AF177" i="3"/>
  <c r="BO177" i="3" s="1"/>
  <c r="B176" i="9" s="1"/>
  <c r="E177" i="3"/>
  <c r="AV221" i="3"/>
  <c r="CE221" i="3" s="1"/>
  <c r="I220" i="10" s="1"/>
  <c r="AP221" i="3"/>
  <c r="BY221" i="3" s="1"/>
  <c r="C220" i="10" s="1"/>
  <c r="AU221" i="3"/>
  <c r="CD221" i="3" s="1"/>
  <c r="H220" i="10" s="1"/>
  <c r="AR271" i="3"/>
  <c r="CA271" i="3" s="1"/>
  <c r="E270" i="10" s="1"/>
  <c r="BI279" i="3"/>
  <c r="CR279" i="3" s="1"/>
  <c r="D278" i="12" s="1"/>
  <c r="BJ95" i="3"/>
  <c r="CS95" i="3" s="1"/>
  <c r="E94" i="12" s="1"/>
  <c r="AQ116" i="3"/>
  <c r="BZ116" i="3" s="1"/>
  <c r="D115" i="10" s="1"/>
  <c r="AX142" i="3"/>
  <c r="AC142" i="3"/>
  <c r="AA142" i="3"/>
  <c r="AX254" i="3"/>
  <c r="AC254" i="3"/>
  <c r="AA254" i="3"/>
  <c r="BL281" i="3"/>
  <c r="CU281" i="3" s="1"/>
  <c r="G280" i="12" s="1"/>
  <c r="BM281" i="3"/>
  <c r="CV281" i="3" s="1"/>
  <c r="H280" i="12" s="1"/>
  <c r="AS266" i="3"/>
  <c r="CB266" i="3" s="1"/>
  <c r="F265" i="10" s="1"/>
  <c r="AU266" i="3"/>
  <c r="CD266" i="3" s="1"/>
  <c r="H265" i="10" s="1"/>
  <c r="AV266" i="3"/>
  <c r="CE266" i="3" s="1"/>
  <c r="I265" i="10" s="1"/>
  <c r="AT266" i="3"/>
  <c r="CC266" i="3" s="1"/>
  <c r="G265" i="10" s="1"/>
  <c r="BM270" i="3"/>
  <c r="CV270" i="3" s="1"/>
  <c r="H269" i="12" s="1"/>
  <c r="BK287" i="3"/>
  <c r="CT287" i="3" s="1"/>
  <c r="F286" i="12" s="1"/>
  <c r="AF103" i="3"/>
  <c r="BO103" i="3" s="1"/>
  <c r="B102" i="9" s="1"/>
  <c r="E103" i="3"/>
  <c r="AS123" i="3"/>
  <c r="CB123" i="3" s="1"/>
  <c r="F122" i="10" s="1"/>
  <c r="AT123" i="3"/>
  <c r="CC123" i="3" s="1"/>
  <c r="G122" i="10" s="1"/>
  <c r="AR123" i="3"/>
  <c r="CA123" i="3" s="1"/>
  <c r="E122" i="10" s="1"/>
  <c r="AF135" i="3"/>
  <c r="BO135" i="3" s="1"/>
  <c r="B134" i="9" s="1"/>
  <c r="E135" i="3"/>
  <c r="AT155" i="3"/>
  <c r="CC155" i="3" s="1"/>
  <c r="G154" i="10" s="1"/>
  <c r="AR155" i="3"/>
  <c r="CA155" i="3" s="1"/>
  <c r="E154" i="10" s="1"/>
  <c r="AF167" i="3"/>
  <c r="BO167" i="3" s="1"/>
  <c r="B166" i="9" s="1"/>
  <c r="E167" i="3"/>
  <c r="AS187" i="3"/>
  <c r="CB187" i="3" s="1"/>
  <c r="F186" i="10" s="1"/>
  <c r="AT187" i="3"/>
  <c r="CC187" i="3" s="1"/>
  <c r="G186" i="10" s="1"/>
  <c r="AR187" i="3"/>
  <c r="CA187" i="3" s="1"/>
  <c r="E186" i="10" s="1"/>
  <c r="AF199" i="3"/>
  <c r="BO199" i="3" s="1"/>
  <c r="B198" i="9" s="1"/>
  <c r="E199" i="3"/>
  <c r="AF219" i="3"/>
  <c r="BO219" i="3" s="1"/>
  <c r="B218" i="9" s="1"/>
  <c r="E219" i="3"/>
  <c r="AF231" i="3"/>
  <c r="BO231" i="3" s="1"/>
  <c r="B230" i="9" s="1"/>
  <c r="E231" i="3"/>
  <c r="AF251" i="3"/>
  <c r="BO251" i="3" s="1"/>
  <c r="B250" i="9" s="1"/>
  <c r="E251" i="3"/>
  <c r="AF263" i="3"/>
  <c r="BO263" i="3" s="1"/>
  <c r="B262" i="9" s="1"/>
  <c r="E263" i="3"/>
  <c r="AF283" i="3"/>
  <c r="BO283" i="3" s="1"/>
  <c r="B282" i="9" s="1"/>
  <c r="E283" i="3"/>
  <c r="AF295" i="3"/>
  <c r="BO295" i="3" s="1"/>
  <c r="B294" i="9" s="1"/>
  <c r="E295" i="3"/>
  <c r="BK312" i="3"/>
  <c r="CT312" i="3" s="1"/>
  <c r="BL312" i="3"/>
  <c r="CU312" i="3" s="1"/>
  <c r="BI312" i="3"/>
  <c r="CR312" i="3" s="1"/>
  <c r="BJ312" i="3"/>
  <c r="CS312" i="3" s="1"/>
  <c r="AX88" i="3"/>
  <c r="CG88" i="3" s="1"/>
  <c r="B87" i="11" s="1"/>
  <c r="AC88" i="3"/>
  <c r="AA88" i="3"/>
  <c r="BJ99" i="3"/>
  <c r="CS99" i="3" s="1"/>
  <c r="E98" i="12" s="1"/>
  <c r="BK99" i="3"/>
  <c r="CT99" i="3" s="1"/>
  <c r="F98" i="12" s="1"/>
  <c r="AX104" i="3"/>
  <c r="AC104" i="3"/>
  <c r="AA104" i="3"/>
  <c r="BK115" i="3"/>
  <c r="CT115" i="3" s="1"/>
  <c r="F114" i="12" s="1"/>
  <c r="BJ115" i="3"/>
  <c r="CS115" i="3" s="1"/>
  <c r="E114" i="12" s="1"/>
  <c r="BI115" i="3"/>
  <c r="CR115" i="3" s="1"/>
  <c r="D114" i="12" s="1"/>
  <c r="AX120" i="3"/>
  <c r="AC120" i="3"/>
  <c r="AA120" i="3"/>
  <c r="BJ131" i="3"/>
  <c r="CS131" i="3" s="1"/>
  <c r="E130" i="12" s="1"/>
  <c r="BK131" i="3"/>
  <c r="CT131" i="3" s="1"/>
  <c r="F130" i="12" s="1"/>
  <c r="BI131" i="3"/>
  <c r="CR131" i="3" s="1"/>
  <c r="D130" i="12" s="1"/>
  <c r="AX136" i="3"/>
  <c r="AC136" i="3"/>
  <c r="AA136" i="3"/>
  <c r="BK147" i="3"/>
  <c r="CT147" i="3" s="1"/>
  <c r="F146" i="12" s="1"/>
  <c r="BJ147" i="3"/>
  <c r="CS147" i="3" s="1"/>
  <c r="E146" i="12" s="1"/>
  <c r="BI147" i="3"/>
  <c r="CR147" i="3" s="1"/>
  <c r="D146" i="12" s="1"/>
  <c r="AX152" i="3"/>
  <c r="AC152" i="3"/>
  <c r="AA152" i="3"/>
  <c r="BJ163" i="3"/>
  <c r="CS163" i="3" s="1"/>
  <c r="E162" i="12" s="1"/>
  <c r="BK163" i="3"/>
  <c r="CT163" i="3" s="1"/>
  <c r="F162" i="12" s="1"/>
  <c r="BI163" i="3"/>
  <c r="CR163" i="3" s="1"/>
  <c r="D162" i="12" s="1"/>
  <c r="AX168" i="3"/>
  <c r="AC168" i="3"/>
  <c r="AA168" i="3"/>
  <c r="BK179" i="3"/>
  <c r="CT179" i="3" s="1"/>
  <c r="F178" i="12" s="1"/>
  <c r="BJ179" i="3"/>
  <c r="CS179" i="3" s="1"/>
  <c r="E178" i="12" s="1"/>
  <c r="BI179" i="3"/>
  <c r="CR179" i="3" s="1"/>
  <c r="D178" i="12" s="1"/>
  <c r="AX184" i="3"/>
  <c r="AC184" i="3"/>
  <c r="AA184" i="3"/>
  <c r="BJ195" i="3"/>
  <c r="CS195" i="3" s="1"/>
  <c r="E194" i="12" s="1"/>
  <c r="BK195" i="3"/>
  <c r="CT195" i="3" s="1"/>
  <c r="F194" i="12" s="1"/>
  <c r="BI195" i="3"/>
  <c r="CR195" i="3" s="1"/>
  <c r="D194" i="12" s="1"/>
  <c r="AX200" i="3"/>
  <c r="AC200" i="3"/>
  <c r="AA200" i="3"/>
  <c r="BK211" i="3"/>
  <c r="CT211" i="3" s="1"/>
  <c r="F210" i="12" s="1"/>
  <c r="BJ211" i="3"/>
  <c r="CS211" i="3" s="1"/>
  <c r="E210" i="12" s="1"/>
  <c r="BI211" i="3"/>
  <c r="CR211" i="3" s="1"/>
  <c r="D210" i="12" s="1"/>
  <c r="AX216" i="3"/>
  <c r="AC216" i="3"/>
  <c r="AA216" i="3"/>
  <c r="BJ227" i="3"/>
  <c r="CS227" i="3" s="1"/>
  <c r="E226" i="12" s="1"/>
  <c r="BK227" i="3"/>
  <c r="CT227" i="3" s="1"/>
  <c r="F226" i="12" s="1"/>
  <c r="BI227" i="3"/>
  <c r="CR227" i="3" s="1"/>
  <c r="D226" i="12" s="1"/>
  <c r="AX232" i="3"/>
  <c r="CG232" i="3" s="1"/>
  <c r="B231" i="11" s="1"/>
  <c r="AC232" i="3"/>
  <c r="AA232" i="3"/>
  <c r="BK243" i="3"/>
  <c r="CT243" i="3" s="1"/>
  <c r="F242" i="12" s="1"/>
  <c r="BJ243" i="3"/>
  <c r="CS243" i="3" s="1"/>
  <c r="E242" i="12" s="1"/>
  <c r="BI243" i="3"/>
  <c r="CR243" i="3" s="1"/>
  <c r="D242" i="12" s="1"/>
  <c r="AX248" i="3"/>
  <c r="AC248" i="3"/>
  <c r="AA248" i="3"/>
  <c r="BJ259" i="3"/>
  <c r="CS259" i="3" s="1"/>
  <c r="E258" i="12" s="1"/>
  <c r="BK259" i="3"/>
  <c r="CT259" i="3" s="1"/>
  <c r="F258" i="12" s="1"/>
  <c r="BI259" i="3"/>
  <c r="CR259" i="3" s="1"/>
  <c r="D258" i="12" s="1"/>
  <c r="AX264" i="3"/>
  <c r="AC264" i="3"/>
  <c r="AA264" i="3"/>
  <c r="BK275" i="3"/>
  <c r="CT275" i="3" s="1"/>
  <c r="F274" i="12" s="1"/>
  <c r="BJ275" i="3"/>
  <c r="CS275" i="3" s="1"/>
  <c r="E274" i="12" s="1"/>
  <c r="BI275" i="3"/>
  <c r="CR275" i="3" s="1"/>
  <c r="D274" i="12" s="1"/>
  <c r="AX280" i="3"/>
  <c r="AC280" i="3"/>
  <c r="AA280" i="3"/>
  <c r="BJ291" i="3"/>
  <c r="CS291" i="3" s="1"/>
  <c r="E290" i="12" s="1"/>
  <c r="BK291" i="3"/>
  <c r="CT291" i="3" s="1"/>
  <c r="F290" i="12" s="1"/>
  <c r="BI291" i="3"/>
  <c r="CR291" i="3" s="1"/>
  <c r="D290" i="12" s="1"/>
  <c r="AX296" i="3"/>
  <c r="AC296" i="3"/>
  <c r="AA296" i="3"/>
  <c r="BK307" i="3"/>
  <c r="CT307" i="3" s="1"/>
  <c r="F306" i="12" s="1"/>
  <c r="BJ307" i="3"/>
  <c r="CS307" i="3" s="1"/>
  <c r="E306" i="12" s="1"/>
  <c r="BI307" i="3"/>
  <c r="CR307" i="3" s="1"/>
  <c r="D306" i="12" s="1"/>
  <c r="BJ314" i="3"/>
  <c r="CS314" i="3" s="1"/>
  <c r="BK314" i="3"/>
  <c r="CT314" i="3" s="1"/>
  <c r="BI314" i="3"/>
  <c r="CR314" i="3" s="1"/>
  <c r="BJ318" i="3"/>
  <c r="CS318" i="3" s="1"/>
  <c r="BK318" i="3"/>
  <c r="CT318" i="3" s="1"/>
  <c r="BI318" i="3"/>
  <c r="CR318" i="3" s="1"/>
  <c r="BJ322" i="3"/>
  <c r="CS322" i="3" s="1"/>
  <c r="BK322" i="3"/>
  <c r="CT322" i="3" s="1"/>
  <c r="BI322" i="3"/>
  <c r="CR322" i="3" s="1"/>
  <c r="AQ108" i="3"/>
  <c r="BZ108" i="3" s="1"/>
  <c r="D107" i="10" s="1"/>
  <c r="AR108" i="3"/>
  <c r="CA108" i="3" s="1"/>
  <c r="E107" i="10" s="1"/>
  <c r="AP108" i="3"/>
  <c r="BY108" i="3" s="1"/>
  <c r="C107" i="10" s="1"/>
  <c r="AF120" i="3"/>
  <c r="BO120" i="3" s="1"/>
  <c r="B119" i="9" s="1"/>
  <c r="E120" i="3"/>
  <c r="AP123" i="3"/>
  <c r="BY123" i="3" s="1"/>
  <c r="C122" i="10" s="1"/>
  <c r="AQ140" i="3"/>
  <c r="BZ140" i="3" s="1"/>
  <c r="D139" i="10" s="1"/>
  <c r="AR140" i="3"/>
  <c r="CA140" i="3" s="1"/>
  <c r="E139" i="10" s="1"/>
  <c r="AP140" i="3"/>
  <c r="BY140" i="3" s="1"/>
  <c r="C139" i="10" s="1"/>
  <c r="AF152" i="3"/>
  <c r="BO152" i="3" s="1"/>
  <c r="B151" i="9" s="1"/>
  <c r="E152" i="3"/>
  <c r="AP155" i="3"/>
  <c r="BY155" i="3" s="1"/>
  <c r="C154" i="10" s="1"/>
  <c r="AQ172" i="3"/>
  <c r="BZ172" i="3" s="1"/>
  <c r="D171" i="10" s="1"/>
  <c r="AR172" i="3"/>
  <c r="CA172" i="3" s="1"/>
  <c r="E171" i="10" s="1"/>
  <c r="AP172" i="3"/>
  <c r="BY172" i="3" s="1"/>
  <c r="C171" i="10" s="1"/>
  <c r="AF184" i="3"/>
  <c r="BO184" i="3" s="1"/>
  <c r="B183" i="9" s="1"/>
  <c r="E184" i="3"/>
  <c r="AP187" i="3"/>
  <c r="BY187" i="3" s="1"/>
  <c r="C186" i="10" s="1"/>
  <c r="AQ204" i="3"/>
  <c r="BZ204" i="3" s="1"/>
  <c r="D203" i="10" s="1"/>
  <c r="AR204" i="3"/>
  <c r="CA204" i="3" s="1"/>
  <c r="E203" i="10" s="1"/>
  <c r="AP204" i="3"/>
  <c r="BY204" i="3" s="1"/>
  <c r="C203" i="10" s="1"/>
  <c r="AF216" i="3"/>
  <c r="BO216" i="3" s="1"/>
  <c r="B215" i="9" s="1"/>
  <c r="E216" i="3"/>
  <c r="AP219" i="3"/>
  <c r="BY219" i="3" s="1"/>
  <c r="C218" i="10" s="1"/>
  <c r="AQ236" i="3"/>
  <c r="BZ236" i="3" s="1"/>
  <c r="D235" i="10" s="1"/>
  <c r="AR236" i="3"/>
  <c r="CA236" i="3" s="1"/>
  <c r="E235" i="10" s="1"/>
  <c r="AP236" i="3"/>
  <c r="BY236" i="3" s="1"/>
  <c r="C235" i="10" s="1"/>
  <c r="AF248" i="3"/>
  <c r="BO248" i="3" s="1"/>
  <c r="B247" i="9" s="1"/>
  <c r="E248" i="3"/>
  <c r="AP251" i="3"/>
  <c r="BY251" i="3" s="1"/>
  <c r="C250" i="10" s="1"/>
  <c r="AQ268" i="3"/>
  <c r="BZ268" i="3" s="1"/>
  <c r="D267" i="10" s="1"/>
  <c r="AR268" i="3"/>
  <c r="CA268" i="3" s="1"/>
  <c r="E267" i="10" s="1"/>
  <c r="AP268" i="3"/>
  <c r="BY268" i="3" s="1"/>
  <c r="C267" i="10" s="1"/>
  <c r="AP271" i="3"/>
  <c r="BY271" i="3" s="1"/>
  <c r="C270" i="10" s="1"/>
  <c r="AF280" i="3"/>
  <c r="BO280" i="3" s="1"/>
  <c r="B279" i="9" s="1"/>
  <c r="E280" i="3"/>
  <c r="AP283" i="3"/>
  <c r="BY283" i="3" s="1"/>
  <c r="C282" i="10" s="1"/>
  <c r="AQ300" i="3"/>
  <c r="BZ300" i="3" s="1"/>
  <c r="D299" i="10" s="1"/>
  <c r="AR300" i="3"/>
  <c r="CA300" i="3" s="1"/>
  <c r="E299" i="10" s="1"/>
  <c r="AP300" i="3"/>
  <c r="BY300" i="3" s="1"/>
  <c r="C299" i="10" s="1"/>
  <c r="AX89" i="3"/>
  <c r="AC89" i="3"/>
  <c r="AA89" i="3"/>
  <c r="AX105" i="3"/>
  <c r="AC105" i="3"/>
  <c r="AA105" i="3"/>
  <c r="AQ111" i="3"/>
  <c r="BZ111" i="3" s="1"/>
  <c r="D110" i="10" s="1"/>
  <c r="AX121" i="3"/>
  <c r="AC121" i="3"/>
  <c r="AA121" i="3"/>
  <c r="AX137" i="3"/>
  <c r="AC137" i="3"/>
  <c r="AA137" i="3"/>
  <c r="AX153" i="3"/>
  <c r="AC153" i="3"/>
  <c r="AA153" i="3"/>
  <c r="AX169" i="3"/>
  <c r="AC169" i="3"/>
  <c r="AA169" i="3"/>
  <c r="AQ175" i="3"/>
  <c r="BZ175" i="3" s="1"/>
  <c r="D174" i="10" s="1"/>
  <c r="AX185" i="3"/>
  <c r="AC185" i="3"/>
  <c r="AA185" i="3"/>
  <c r="AX201" i="3"/>
  <c r="AC201" i="3"/>
  <c r="AA201" i="3"/>
  <c r="AP256" i="3"/>
  <c r="BY256" i="3" s="1"/>
  <c r="C255" i="10" s="1"/>
  <c r="AV285" i="3"/>
  <c r="CE285" i="3" s="1"/>
  <c r="I284" i="10" s="1"/>
  <c r="AP285" i="3"/>
  <c r="BY285" i="3" s="1"/>
  <c r="C284" i="10" s="1"/>
  <c r="AU285" i="3"/>
  <c r="CD285" i="3" s="1"/>
  <c r="H284" i="10" s="1"/>
  <c r="AX110" i="3"/>
  <c r="AC110" i="3"/>
  <c r="AA110" i="3"/>
  <c r="AS155" i="3"/>
  <c r="CB155" i="3" s="1"/>
  <c r="F154" i="10" s="1"/>
  <c r="AX222" i="3"/>
  <c r="AC222" i="3"/>
  <c r="AA222" i="3"/>
  <c r="BL249" i="3"/>
  <c r="CU249" i="3" s="1"/>
  <c r="G248" i="12" s="1"/>
  <c r="BM249" i="3"/>
  <c r="CV249" i="3" s="1"/>
  <c r="H248" i="12" s="1"/>
  <c r="BJ287" i="3"/>
  <c r="CS287" i="3" s="1"/>
  <c r="E286" i="12" s="1"/>
  <c r="AQ308" i="3"/>
  <c r="BZ308" i="3" s="1"/>
  <c r="D307" i="10" s="1"/>
  <c r="AS234" i="3"/>
  <c r="CB234" i="3" s="1"/>
  <c r="F233" i="10" s="1"/>
  <c r="AU234" i="3"/>
  <c r="CD234" i="3" s="1"/>
  <c r="H233" i="10" s="1"/>
  <c r="AV234" i="3"/>
  <c r="CE234" i="3" s="1"/>
  <c r="I233" i="10" s="1"/>
  <c r="AT234" i="3"/>
  <c r="CC234" i="3" s="1"/>
  <c r="G233" i="10" s="1"/>
  <c r="BK255" i="3"/>
  <c r="CT255" i="3" s="1"/>
  <c r="F254" i="12" s="1"/>
  <c r="AF278" i="3"/>
  <c r="BO278" i="3" s="1"/>
  <c r="B277" i="9" s="1"/>
  <c r="E278" i="3"/>
  <c r="AX271" i="3"/>
  <c r="CG271" i="3" s="1"/>
  <c r="B270" i="11" s="1"/>
  <c r="AA271" i="3"/>
  <c r="AC271" i="3"/>
  <c r="BK282" i="3"/>
  <c r="CT282" i="3" s="1"/>
  <c r="F281" i="12" s="1"/>
  <c r="BL282" i="3"/>
  <c r="CU282" i="3" s="1"/>
  <c r="G281" i="12" s="1"/>
  <c r="BM282" i="3"/>
  <c r="CV282" i="3" s="1"/>
  <c r="H281" i="12" s="1"/>
  <c r="BJ282" i="3"/>
  <c r="CS282" i="3" s="1"/>
  <c r="E281" i="12" s="1"/>
  <c r="AX287" i="3"/>
  <c r="AC287" i="3"/>
  <c r="AA287" i="3"/>
  <c r="BL298" i="3"/>
  <c r="CU298" i="3" s="1"/>
  <c r="G297" i="12" s="1"/>
  <c r="BM298" i="3"/>
  <c r="CV298" i="3" s="1"/>
  <c r="H297" i="12" s="1"/>
  <c r="BK298" i="3"/>
  <c r="CT298" i="3" s="1"/>
  <c r="F297" i="12" s="1"/>
  <c r="BJ298" i="3"/>
  <c r="CS298" i="3" s="1"/>
  <c r="E297" i="12" s="1"/>
  <c r="AX303" i="3"/>
  <c r="AA303" i="3"/>
  <c r="AC303" i="3"/>
  <c r="AX71" i="3"/>
  <c r="CG71" i="3" s="1"/>
  <c r="B70" i="11" s="1"/>
  <c r="AA71" i="3"/>
  <c r="AC71" i="3"/>
  <c r="AF107" i="3"/>
  <c r="BO107" i="3" s="1"/>
  <c r="B106" i="9" s="1"/>
  <c r="E107" i="3"/>
  <c r="AF115" i="3"/>
  <c r="BO115" i="3" s="1"/>
  <c r="B114" i="9" s="1"/>
  <c r="E115" i="3"/>
  <c r="AV131" i="3"/>
  <c r="CE131" i="3" s="1"/>
  <c r="I130" i="10" s="1"/>
  <c r="AT135" i="3"/>
  <c r="CC135" i="3" s="1"/>
  <c r="G134" i="10" s="1"/>
  <c r="AS135" i="3"/>
  <c r="CB135" i="3" s="1"/>
  <c r="F134" i="10" s="1"/>
  <c r="AR135" i="3"/>
  <c r="CA135" i="3" s="1"/>
  <c r="E134" i="10" s="1"/>
  <c r="AF147" i="3"/>
  <c r="BO147" i="3" s="1"/>
  <c r="B146" i="9" s="1"/>
  <c r="E147" i="3"/>
  <c r="AV163" i="3"/>
  <c r="CE163" i="3" s="1"/>
  <c r="I162" i="10" s="1"/>
  <c r="AT167" i="3"/>
  <c r="CC167" i="3" s="1"/>
  <c r="G166" i="10" s="1"/>
  <c r="AS167" i="3"/>
  <c r="CB167" i="3" s="1"/>
  <c r="F166" i="10" s="1"/>
  <c r="AR167" i="3"/>
  <c r="CA167" i="3" s="1"/>
  <c r="E166" i="10" s="1"/>
  <c r="AF179" i="3"/>
  <c r="BO179" i="3" s="1"/>
  <c r="B178" i="9" s="1"/>
  <c r="E179" i="3"/>
  <c r="AV195" i="3"/>
  <c r="CE195" i="3" s="1"/>
  <c r="I194" i="10" s="1"/>
  <c r="AT199" i="3"/>
  <c r="CC199" i="3" s="1"/>
  <c r="G198" i="10" s="1"/>
  <c r="AS199" i="3"/>
  <c r="CB199" i="3" s="1"/>
  <c r="F198" i="10" s="1"/>
  <c r="AR199" i="3"/>
  <c r="CA199" i="3" s="1"/>
  <c r="E198" i="10" s="1"/>
  <c r="AQ211" i="3"/>
  <c r="BZ211" i="3" s="1"/>
  <c r="D210" i="10" s="1"/>
  <c r="AT211" i="3"/>
  <c r="CC211" i="3" s="1"/>
  <c r="G210" i="10" s="1"/>
  <c r="AS211" i="3"/>
  <c r="CB211" i="3" s="1"/>
  <c r="F210" i="10" s="1"/>
  <c r="AR211" i="3"/>
  <c r="CA211" i="3" s="1"/>
  <c r="E210" i="10" s="1"/>
  <c r="AV227" i="3"/>
  <c r="CE227" i="3" s="1"/>
  <c r="I226" i="10" s="1"/>
  <c r="AQ231" i="3"/>
  <c r="BZ231" i="3" s="1"/>
  <c r="D230" i="10" s="1"/>
  <c r="AT231" i="3"/>
  <c r="CC231" i="3" s="1"/>
  <c r="G230" i="10" s="1"/>
  <c r="AS231" i="3"/>
  <c r="CB231" i="3" s="1"/>
  <c r="F230" i="10" s="1"/>
  <c r="AR231" i="3"/>
  <c r="CA231" i="3" s="1"/>
  <c r="E230" i="10" s="1"/>
  <c r="AQ243" i="3"/>
  <c r="BZ243" i="3" s="1"/>
  <c r="D242" i="10" s="1"/>
  <c r="AT243" i="3"/>
  <c r="CC243" i="3" s="1"/>
  <c r="G242" i="10" s="1"/>
  <c r="AS243" i="3"/>
  <c r="CB243" i="3" s="1"/>
  <c r="F242" i="10" s="1"/>
  <c r="AR243" i="3"/>
  <c r="CA243" i="3" s="1"/>
  <c r="E242" i="10" s="1"/>
  <c r="AV259" i="3"/>
  <c r="CE259" i="3" s="1"/>
  <c r="I258" i="10" s="1"/>
  <c r="AQ263" i="3"/>
  <c r="BZ263" i="3" s="1"/>
  <c r="D262" i="10" s="1"/>
  <c r="AT263" i="3"/>
  <c r="CC263" i="3" s="1"/>
  <c r="G262" i="10" s="1"/>
  <c r="AS263" i="3"/>
  <c r="CB263" i="3" s="1"/>
  <c r="F262" i="10" s="1"/>
  <c r="AR263" i="3"/>
  <c r="CA263" i="3" s="1"/>
  <c r="E262" i="10" s="1"/>
  <c r="AQ275" i="3"/>
  <c r="BZ275" i="3" s="1"/>
  <c r="D274" i="10" s="1"/>
  <c r="AT275" i="3"/>
  <c r="CC275" i="3" s="1"/>
  <c r="G274" i="10" s="1"/>
  <c r="AS275" i="3"/>
  <c r="CB275" i="3" s="1"/>
  <c r="F274" i="10" s="1"/>
  <c r="AR275" i="3"/>
  <c r="CA275" i="3" s="1"/>
  <c r="E274" i="10" s="1"/>
  <c r="AV291" i="3"/>
  <c r="CE291" i="3" s="1"/>
  <c r="I290" i="10" s="1"/>
  <c r="AQ295" i="3"/>
  <c r="BZ295" i="3" s="1"/>
  <c r="D294" i="10" s="1"/>
  <c r="AT295" i="3"/>
  <c r="CC295" i="3" s="1"/>
  <c r="G294" i="10" s="1"/>
  <c r="AS295" i="3"/>
  <c r="CB295" i="3" s="1"/>
  <c r="F294" i="10" s="1"/>
  <c r="AR295" i="3"/>
  <c r="CA295" i="3" s="1"/>
  <c r="E294" i="10" s="1"/>
  <c r="AQ307" i="3"/>
  <c r="BZ307" i="3" s="1"/>
  <c r="D306" i="10" s="1"/>
  <c r="AT307" i="3"/>
  <c r="CC307" i="3" s="1"/>
  <c r="G306" i="10" s="1"/>
  <c r="AS307" i="3"/>
  <c r="CB307" i="3" s="1"/>
  <c r="F306" i="10" s="1"/>
  <c r="AR307" i="3"/>
  <c r="CA307" i="3" s="1"/>
  <c r="E306" i="10" s="1"/>
  <c r="AQ88" i="3"/>
  <c r="BZ88" i="3" s="1"/>
  <c r="D87" i="10" s="1"/>
  <c r="AR88" i="3"/>
  <c r="CA88" i="3" s="1"/>
  <c r="E87" i="10" s="1"/>
  <c r="AF100" i="3"/>
  <c r="BO100" i="3" s="1"/>
  <c r="B99" i="9" s="1"/>
  <c r="E100" i="3"/>
  <c r="AV116" i="3"/>
  <c r="CE116" i="3" s="1"/>
  <c r="I115" i="10" s="1"/>
  <c r="AQ120" i="3"/>
  <c r="BZ120" i="3" s="1"/>
  <c r="D119" i="10" s="1"/>
  <c r="AR120" i="3"/>
  <c r="CA120" i="3" s="1"/>
  <c r="E119" i="10" s="1"/>
  <c r="AP120" i="3"/>
  <c r="BY120" i="3" s="1"/>
  <c r="C119" i="10" s="1"/>
  <c r="AF132" i="3"/>
  <c r="BO132" i="3" s="1"/>
  <c r="B131" i="9" s="1"/>
  <c r="E132" i="3"/>
  <c r="AP135" i="3"/>
  <c r="BY135" i="3" s="1"/>
  <c r="C134" i="10" s="1"/>
  <c r="AV148" i="3"/>
  <c r="CE148" i="3" s="1"/>
  <c r="I147" i="10" s="1"/>
  <c r="AQ152" i="3"/>
  <c r="BZ152" i="3" s="1"/>
  <c r="D151" i="10" s="1"/>
  <c r="AR152" i="3"/>
  <c r="CA152" i="3" s="1"/>
  <c r="E151" i="10" s="1"/>
  <c r="AP152" i="3"/>
  <c r="BY152" i="3" s="1"/>
  <c r="C151" i="10" s="1"/>
  <c r="AF164" i="3"/>
  <c r="BO164" i="3" s="1"/>
  <c r="B163" i="9" s="1"/>
  <c r="E164" i="3"/>
  <c r="AP167" i="3"/>
  <c r="BY167" i="3" s="1"/>
  <c r="C166" i="10" s="1"/>
  <c r="AV180" i="3"/>
  <c r="CE180" i="3" s="1"/>
  <c r="I179" i="10" s="1"/>
  <c r="AQ184" i="3"/>
  <c r="BZ184" i="3" s="1"/>
  <c r="D183" i="10" s="1"/>
  <c r="AR184" i="3"/>
  <c r="CA184" i="3" s="1"/>
  <c r="E183" i="10" s="1"/>
  <c r="AP184" i="3"/>
  <c r="BY184" i="3" s="1"/>
  <c r="C183" i="10" s="1"/>
  <c r="AF196" i="3"/>
  <c r="BO196" i="3" s="1"/>
  <c r="B195" i="9" s="1"/>
  <c r="E196" i="3"/>
  <c r="AP199" i="3"/>
  <c r="BY199" i="3" s="1"/>
  <c r="C198" i="10" s="1"/>
  <c r="AV212" i="3"/>
  <c r="CE212" i="3" s="1"/>
  <c r="I211" i="10" s="1"/>
  <c r="AQ216" i="3"/>
  <c r="BZ216" i="3" s="1"/>
  <c r="D215" i="10" s="1"/>
  <c r="AR216" i="3"/>
  <c r="CA216" i="3" s="1"/>
  <c r="E215" i="10" s="1"/>
  <c r="AP216" i="3"/>
  <c r="BY216" i="3" s="1"/>
  <c r="C215" i="10" s="1"/>
  <c r="AF228" i="3"/>
  <c r="BO228" i="3" s="1"/>
  <c r="B227" i="9" s="1"/>
  <c r="E228" i="3"/>
  <c r="AP231" i="3"/>
  <c r="BY231" i="3" s="1"/>
  <c r="C230" i="10" s="1"/>
  <c r="AV244" i="3"/>
  <c r="CE244" i="3" s="1"/>
  <c r="I243" i="10" s="1"/>
  <c r="AQ248" i="3"/>
  <c r="BZ248" i="3" s="1"/>
  <c r="D247" i="10" s="1"/>
  <c r="AR248" i="3"/>
  <c r="CA248" i="3" s="1"/>
  <c r="E247" i="10" s="1"/>
  <c r="AP248" i="3"/>
  <c r="BY248" i="3" s="1"/>
  <c r="C247" i="10" s="1"/>
  <c r="AF260" i="3"/>
  <c r="BO260" i="3" s="1"/>
  <c r="B259" i="9" s="1"/>
  <c r="E260" i="3"/>
  <c r="AP263" i="3"/>
  <c r="BY263" i="3" s="1"/>
  <c r="C262" i="10" s="1"/>
  <c r="AV276" i="3"/>
  <c r="CE276" i="3" s="1"/>
  <c r="I275" i="10" s="1"/>
  <c r="AQ280" i="3"/>
  <c r="BZ280" i="3" s="1"/>
  <c r="D279" i="10" s="1"/>
  <c r="AR280" i="3"/>
  <c r="CA280" i="3" s="1"/>
  <c r="E279" i="10" s="1"/>
  <c r="AP280" i="3"/>
  <c r="BY280" i="3" s="1"/>
  <c r="C279" i="10" s="1"/>
  <c r="BI286" i="3"/>
  <c r="CR286" i="3" s="1"/>
  <c r="D285" i="12" s="1"/>
  <c r="AF292" i="3"/>
  <c r="BO292" i="3" s="1"/>
  <c r="B291" i="9" s="1"/>
  <c r="E292" i="3"/>
  <c r="AP295" i="3"/>
  <c r="BY295" i="3" s="1"/>
  <c r="C294" i="10" s="1"/>
  <c r="AV308" i="3"/>
  <c r="CE308" i="3" s="1"/>
  <c r="I307" i="10" s="1"/>
  <c r="AQ251" i="3"/>
  <c r="BZ251" i="3" s="1"/>
  <c r="D250" i="10" s="1"/>
  <c r="BI119" i="3"/>
  <c r="CR119" i="3" s="1"/>
  <c r="D118" i="12" s="1"/>
  <c r="AR143" i="3"/>
  <c r="CA143" i="3" s="1"/>
  <c r="E142" i="10" s="1"/>
  <c r="BI151" i="3"/>
  <c r="CR151" i="3" s="1"/>
  <c r="D150" i="12" s="1"/>
  <c r="AP192" i="3"/>
  <c r="BY192" i="3" s="1"/>
  <c r="C191" i="10" s="1"/>
  <c r="AF209" i="3"/>
  <c r="BO209" i="3" s="1"/>
  <c r="B208" i="9" s="1"/>
  <c r="E209" i="3"/>
  <c r="AX190" i="3"/>
  <c r="CG190" i="3" s="1"/>
  <c r="B189" i="11" s="1"/>
  <c r="AC190" i="3"/>
  <c r="AA190" i="3"/>
  <c r="BL217" i="3"/>
  <c r="CU217" i="3" s="1"/>
  <c r="G216" i="12" s="1"/>
  <c r="BM217" i="3"/>
  <c r="CV217" i="3" s="1"/>
  <c r="H216" i="12" s="1"/>
  <c r="BJ255" i="3"/>
  <c r="CS255" i="3" s="1"/>
  <c r="E254" i="12" s="1"/>
  <c r="AQ276" i="3"/>
  <c r="BZ276" i="3" s="1"/>
  <c r="D275" i="10" s="1"/>
  <c r="AX302" i="3"/>
  <c r="AC302" i="3"/>
  <c r="AA302" i="3"/>
  <c r="AU106" i="3"/>
  <c r="CD106" i="3" s="1"/>
  <c r="H105" i="10" s="1"/>
  <c r="AV106" i="3"/>
  <c r="CE106" i="3" s="1"/>
  <c r="I105" i="10" s="1"/>
  <c r="AT106" i="3"/>
  <c r="CC106" i="3" s="1"/>
  <c r="G105" i="10" s="1"/>
  <c r="AU138" i="3"/>
  <c r="CD138" i="3" s="1"/>
  <c r="H137" i="10" s="1"/>
  <c r="AV138" i="3"/>
  <c r="CE138" i="3" s="1"/>
  <c r="I137" i="10" s="1"/>
  <c r="AT138" i="3"/>
  <c r="CC138" i="3" s="1"/>
  <c r="G137" i="10" s="1"/>
  <c r="AU170" i="3"/>
  <c r="CD170" i="3" s="1"/>
  <c r="H169" i="10" s="1"/>
  <c r="AV170" i="3"/>
  <c r="CE170" i="3" s="1"/>
  <c r="I169" i="10" s="1"/>
  <c r="AT170" i="3"/>
  <c r="CC170" i="3" s="1"/>
  <c r="G169" i="10" s="1"/>
  <c r="AU202" i="3"/>
  <c r="CD202" i="3" s="1"/>
  <c r="H201" i="10" s="1"/>
  <c r="AV202" i="3"/>
  <c r="CE202" i="3" s="1"/>
  <c r="I201" i="10" s="1"/>
  <c r="AT202" i="3"/>
  <c r="CC202" i="3" s="1"/>
  <c r="G201" i="10" s="1"/>
  <c r="BK223" i="3"/>
  <c r="CT223" i="3" s="1"/>
  <c r="F222" i="12" s="1"/>
  <c r="AF246" i="3"/>
  <c r="BO246" i="3" s="1"/>
  <c r="B245" i="9" s="1"/>
  <c r="E246" i="3"/>
  <c r="AT312" i="3"/>
  <c r="AU312" i="3"/>
  <c r="AT115" i="3"/>
  <c r="CC115" i="3" s="1"/>
  <c r="G114" i="10" s="1"/>
  <c r="AS115" i="3"/>
  <c r="CB115" i="3" s="1"/>
  <c r="F114" i="10" s="1"/>
  <c r="AF127" i="3"/>
  <c r="BO127" i="3" s="1"/>
  <c r="B126" i="9" s="1"/>
  <c r="E127" i="3"/>
  <c r="AT147" i="3"/>
  <c r="CC147" i="3" s="1"/>
  <c r="G146" i="10" s="1"/>
  <c r="AS147" i="3"/>
  <c r="CB147" i="3" s="1"/>
  <c r="F146" i="10" s="1"/>
  <c r="AR147" i="3"/>
  <c r="CA147" i="3" s="1"/>
  <c r="E146" i="10" s="1"/>
  <c r="AF159" i="3"/>
  <c r="BO159" i="3" s="1"/>
  <c r="B158" i="9" s="1"/>
  <c r="E159" i="3"/>
  <c r="AT179" i="3"/>
  <c r="CC179" i="3" s="1"/>
  <c r="G178" i="10" s="1"/>
  <c r="AS179" i="3"/>
  <c r="CB179" i="3" s="1"/>
  <c r="F178" i="10" s="1"/>
  <c r="AR179" i="3"/>
  <c r="CA179" i="3" s="1"/>
  <c r="E178" i="10" s="1"/>
  <c r="AF191" i="3"/>
  <c r="BO191" i="3" s="1"/>
  <c r="B190" i="9" s="1"/>
  <c r="E191" i="3"/>
  <c r="AF211" i="3"/>
  <c r="BO211" i="3" s="1"/>
  <c r="B210" i="9" s="1"/>
  <c r="E211" i="3"/>
  <c r="AF223" i="3"/>
  <c r="BO223" i="3" s="1"/>
  <c r="B222" i="9" s="1"/>
  <c r="E223" i="3"/>
  <c r="AF243" i="3"/>
  <c r="BO243" i="3" s="1"/>
  <c r="B242" i="9" s="1"/>
  <c r="E243" i="3"/>
  <c r="AF255" i="3"/>
  <c r="BO255" i="3" s="1"/>
  <c r="B254" i="9" s="1"/>
  <c r="E255" i="3"/>
  <c r="AF275" i="3"/>
  <c r="BO275" i="3" s="1"/>
  <c r="B274" i="9" s="1"/>
  <c r="E275" i="3"/>
  <c r="AF287" i="3"/>
  <c r="BO287" i="3" s="1"/>
  <c r="B286" i="9" s="1"/>
  <c r="E287" i="3"/>
  <c r="AF307" i="3"/>
  <c r="BO307" i="3" s="1"/>
  <c r="B306" i="9" s="1"/>
  <c r="E307" i="3"/>
  <c r="AT313" i="3"/>
  <c r="AQ313" i="3"/>
  <c r="AR313" i="3"/>
  <c r="AX100" i="3"/>
  <c r="AC100" i="3"/>
  <c r="AA100" i="3"/>
  <c r="BK111" i="3"/>
  <c r="CT111" i="3" s="1"/>
  <c r="F110" i="12" s="1"/>
  <c r="BI111" i="3"/>
  <c r="CR111" i="3" s="1"/>
  <c r="D110" i="12" s="1"/>
  <c r="AX116" i="3"/>
  <c r="CG116" i="3" s="1"/>
  <c r="B115" i="11" s="1"/>
  <c r="AC116" i="3"/>
  <c r="AA116" i="3"/>
  <c r="AX132" i="3"/>
  <c r="AC132" i="3"/>
  <c r="AA132" i="3"/>
  <c r="BK143" i="3"/>
  <c r="CT143" i="3" s="1"/>
  <c r="F142" i="12" s="1"/>
  <c r="BI143" i="3"/>
  <c r="CR143" i="3" s="1"/>
  <c r="D142" i="12" s="1"/>
  <c r="AX148" i="3"/>
  <c r="AC148" i="3"/>
  <c r="AA148" i="3"/>
  <c r="AX164" i="3"/>
  <c r="AC164" i="3"/>
  <c r="AA164" i="3"/>
  <c r="BK175" i="3"/>
  <c r="CT175" i="3" s="1"/>
  <c r="F174" i="12" s="1"/>
  <c r="BI175" i="3"/>
  <c r="CR175" i="3" s="1"/>
  <c r="D174" i="12" s="1"/>
  <c r="AX180" i="3"/>
  <c r="CG180" i="3" s="1"/>
  <c r="B179" i="11" s="1"/>
  <c r="AC180" i="3"/>
  <c r="AA180" i="3"/>
  <c r="AX196" i="3"/>
  <c r="AC196" i="3"/>
  <c r="AA196" i="3"/>
  <c r="BK207" i="3"/>
  <c r="CT207" i="3" s="1"/>
  <c r="F206" i="12" s="1"/>
  <c r="BI207" i="3"/>
  <c r="CR207" i="3" s="1"/>
  <c r="D206" i="12" s="1"/>
  <c r="AX212" i="3"/>
  <c r="AC212" i="3"/>
  <c r="AA212" i="3"/>
  <c r="AX228" i="3"/>
  <c r="AC228" i="3"/>
  <c r="AA228" i="3"/>
  <c r="BK239" i="3"/>
  <c r="CT239" i="3" s="1"/>
  <c r="F238" i="12" s="1"/>
  <c r="BI239" i="3"/>
  <c r="CR239" i="3" s="1"/>
  <c r="D238" i="12" s="1"/>
  <c r="AX244" i="3"/>
  <c r="AC244" i="3"/>
  <c r="AA244" i="3"/>
  <c r="AX260" i="3"/>
  <c r="AC260" i="3"/>
  <c r="AA260" i="3"/>
  <c r="BK271" i="3"/>
  <c r="CT271" i="3" s="1"/>
  <c r="F270" i="12" s="1"/>
  <c r="BI271" i="3"/>
  <c r="CR271" i="3" s="1"/>
  <c r="D270" i="12" s="1"/>
  <c r="AX276" i="3"/>
  <c r="AC276" i="3"/>
  <c r="AA276" i="3"/>
  <c r="AX292" i="3"/>
  <c r="AC292" i="3"/>
  <c r="AA292" i="3"/>
  <c r="BK303" i="3"/>
  <c r="CT303" i="3" s="1"/>
  <c r="F302" i="12" s="1"/>
  <c r="BI303" i="3"/>
  <c r="CR303" i="3" s="1"/>
  <c r="D302" i="12" s="1"/>
  <c r="AX308" i="3"/>
  <c r="AC308" i="3"/>
  <c r="AA308" i="3"/>
  <c r="BI315" i="3"/>
  <c r="CR315" i="3" s="1"/>
  <c r="BJ315" i="3"/>
  <c r="CS315" i="3" s="1"/>
  <c r="BK315" i="3"/>
  <c r="CT315" i="3" s="1"/>
  <c r="BI319" i="3"/>
  <c r="CR319" i="3" s="1"/>
  <c r="BJ319" i="3"/>
  <c r="CS319" i="3" s="1"/>
  <c r="BK319" i="3"/>
  <c r="CT319" i="3" s="1"/>
  <c r="BI323" i="3"/>
  <c r="CR323" i="3" s="1"/>
  <c r="BJ323" i="3"/>
  <c r="CS323" i="3" s="1"/>
  <c r="BK323" i="3"/>
  <c r="CT323" i="3" s="1"/>
  <c r="AF112" i="3"/>
  <c r="BO112" i="3" s="1"/>
  <c r="B111" i="9" s="1"/>
  <c r="E112" i="3"/>
  <c r="AP115" i="3"/>
  <c r="BY115" i="3" s="1"/>
  <c r="C114" i="10" s="1"/>
  <c r="AR132" i="3"/>
  <c r="CA132" i="3" s="1"/>
  <c r="E131" i="10" s="1"/>
  <c r="AP132" i="3"/>
  <c r="BY132" i="3" s="1"/>
  <c r="C131" i="10" s="1"/>
  <c r="AF144" i="3"/>
  <c r="BO144" i="3" s="1"/>
  <c r="B143" i="9" s="1"/>
  <c r="E144" i="3"/>
  <c r="AP147" i="3"/>
  <c r="BY147" i="3" s="1"/>
  <c r="C146" i="10" s="1"/>
  <c r="AQ164" i="3"/>
  <c r="BZ164" i="3" s="1"/>
  <c r="D163" i="10" s="1"/>
  <c r="AR164" i="3"/>
  <c r="CA164" i="3" s="1"/>
  <c r="E163" i="10" s="1"/>
  <c r="AP164" i="3"/>
  <c r="BY164" i="3" s="1"/>
  <c r="C163" i="10" s="1"/>
  <c r="AF176" i="3"/>
  <c r="BO176" i="3" s="1"/>
  <c r="B175" i="9" s="1"/>
  <c r="E176" i="3"/>
  <c r="AP179" i="3"/>
  <c r="BY179" i="3" s="1"/>
  <c r="C178" i="10" s="1"/>
  <c r="AR196" i="3"/>
  <c r="CA196" i="3" s="1"/>
  <c r="E195" i="10" s="1"/>
  <c r="AP196" i="3"/>
  <c r="BY196" i="3" s="1"/>
  <c r="C195" i="10" s="1"/>
  <c r="AF208" i="3"/>
  <c r="BO208" i="3" s="1"/>
  <c r="B207" i="9" s="1"/>
  <c r="E208" i="3"/>
  <c r="AP211" i="3"/>
  <c r="BY211" i="3" s="1"/>
  <c r="C210" i="10" s="1"/>
  <c r="AR228" i="3"/>
  <c r="CA228" i="3" s="1"/>
  <c r="E227" i="10" s="1"/>
  <c r="AP228" i="3"/>
  <c r="BY228" i="3" s="1"/>
  <c r="C227" i="10" s="1"/>
  <c r="AF240" i="3"/>
  <c r="BO240" i="3" s="1"/>
  <c r="B239" i="9" s="1"/>
  <c r="E240" i="3"/>
  <c r="AP243" i="3"/>
  <c r="BY243" i="3" s="1"/>
  <c r="C242" i="10" s="1"/>
  <c r="AR260" i="3"/>
  <c r="CA260" i="3" s="1"/>
  <c r="E259" i="10" s="1"/>
  <c r="AP260" i="3"/>
  <c r="BY260" i="3" s="1"/>
  <c r="C259" i="10" s="1"/>
  <c r="AF272" i="3"/>
  <c r="BO272" i="3" s="1"/>
  <c r="B271" i="9" s="1"/>
  <c r="E272" i="3"/>
  <c r="AP275" i="3"/>
  <c r="BY275" i="3" s="1"/>
  <c r="C274" i="10" s="1"/>
  <c r="AR292" i="3"/>
  <c r="CA292" i="3" s="1"/>
  <c r="E291" i="10" s="1"/>
  <c r="AP292" i="3"/>
  <c r="BY292" i="3" s="1"/>
  <c r="C291" i="10" s="1"/>
  <c r="BI298" i="3"/>
  <c r="CR298" i="3" s="1"/>
  <c r="D297" i="12" s="1"/>
  <c r="AF304" i="3"/>
  <c r="BO304" i="3" s="1"/>
  <c r="B303" i="9" s="1"/>
  <c r="E304" i="3"/>
  <c r="AP307" i="3"/>
  <c r="BY307" i="3" s="1"/>
  <c r="C306" i="10" s="1"/>
  <c r="AX101" i="3"/>
  <c r="AC101" i="3"/>
  <c r="AA101" i="3"/>
  <c r="AX117" i="3"/>
  <c r="AC117" i="3"/>
  <c r="AA117" i="3"/>
  <c r="AQ123" i="3"/>
  <c r="BZ123" i="3" s="1"/>
  <c r="D122" i="10" s="1"/>
  <c r="AX133" i="3"/>
  <c r="AC133" i="3"/>
  <c r="AA133" i="3"/>
  <c r="AX149" i="3"/>
  <c r="AC149" i="3"/>
  <c r="AA149" i="3"/>
  <c r="AQ155" i="3"/>
  <c r="BZ155" i="3" s="1"/>
  <c r="D154" i="10" s="1"/>
  <c r="AX165" i="3"/>
  <c r="AC165" i="3"/>
  <c r="AA165" i="3"/>
  <c r="AQ171" i="3"/>
  <c r="BZ171" i="3" s="1"/>
  <c r="D170" i="10" s="1"/>
  <c r="AX181" i="3"/>
  <c r="AC181" i="3"/>
  <c r="AA181" i="3"/>
  <c r="AQ187" i="3"/>
  <c r="BZ187" i="3" s="1"/>
  <c r="D186" i="10" s="1"/>
  <c r="AX197" i="3"/>
  <c r="AC197" i="3"/>
  <c r="AA197" i="3"/>
  <c r="AQ207" i="3"/>
  <c r="BZ207" i="3" s="1"/>
  <c r="D206" i="10" s="1"/>
  <c r="AX293" i="3"/>
  <c r="AC293" i="3"/>
  <c r="AA293" i="3"/>
  <c r="AF309" i="3"/>
  <c r="E309" i="3"/>
  <c r="AF113" i="3"/>
  <c r="BO113" i="3" s="1"/>
  <c r="B112" i="9" s="1"/>
  <c r="E113" i="3"/>
  <c r="AF157" i="3"/>
  <c r="BO157" i="3" s="1"/>
  <c r="B156" i="9" s="1"/>
  <c r="E157" i="3"/>
  <c r="AR239" i="3"/>
  <c r="CA239" i="3" s="1"/>
  <c r="E238" i="10" s="1"/>
  <c r="BI247" i="3"/>
  <c r="CR247" i="3" s="1"/>
  <c r="D246" i="12" s="1"/>
  <c r="AF273" i="3"/>
  <c r="BO273" i="3" s="1"/>
  <c r="B272" i="9" s="1"/>
  <c r="E273" i="3"/>
  <c r="BJ111" i="3"/>
  <c r="CS111" i="3" s="1"/>
  <c r="E110" i="12" s="1"/>
  <c r="BJ223" i="3"/>
  <c r="CS223" i="3" s="1"/>
  <c r="E222" i="12" s="1"/>
  <c r="AQ244" i="3"/>
  <c r="BZ244" i="3" s="1"/>
  <c r="D243" i="10" s="1"/>
  <c r="AX270" i="3"/>
  <c r="CG270" i="3" s="1"/>
  <c r="B269" i="11" s="1"/>
  <c r="AC270" i="3"/>
  <c r="AA270" i="3"/>
  <c r="AF118" i="3"/>
  <c r="BO118" i="3" s="1"/>
  <c r="B117" i="9" s="1"/>
  <c r="E118" i="3"/>
  <c r="BK127" i="3"/>
  <c r="CT127" i="3" s="1"/>
  <c r="F126" i="12" s="1"/>
  <c r="AF150" i="3"/>
  <c r="BO150" i="3" s="1"/>
  <c r="B149" i="9" s="1"/>
  <c r="E150" i="3"/>
  <c r="BK159" i="3"/>
  <c r="CT159" i="3" s="1"/>
  <c r="F158" i="12" s="1"/>
  <c r="AU182" i="3"/>
  <c r="CD182" i="3" s="1"/>
  <c r="H181" i="10" s="1"/>
  <c r="AV182" i="3"/>
  <c r="CE182" i="3" s="1"/>
  <c r="I181" i="10" s="1"/>
  <c r="AT182" i="3"/>
  <c r="CC182" i="3" s="1"/>
  <c r="G181" i="10" s="1"/>
  <c r="BK191" i="3"/>
  <c r="CT191" i="3" s="1"/>
  <c r="F190" i="12" s="1"/>
  <c r="AF214" i="3"/>
  <c r="BO214" i="3" s="1"/>
  <c r="B213" i="9" s="1"/>
  <c r="E214" i="3"/>
  <c r="AF299" i="3"/>
  <c r="BO299" i="3" s="1"/>
  <c r="B298" i="9" s="1"/>
  <c r="E299" i="3"/>
  <c r="AF313" i="3"/>
  <c r="E313" i="3"/>
  <c r="AP312" i="3"/>
  <c r="AF92" i="3"/>
  <c r="BO92" i="3" s="1"/>
  <c r="B91" i="9" s="1"/>
  <c r="E92" i="3"/>
  <c r="AR112" i="3"/>
  <c r="CA112" i="3" s="1"/>
  <c r="E111" i="10" s="1"/>
  <c r="AP112" i="3"/>
  <c r="BY112" i="3" s="1"/>
  <c r="C111" i="10" s="1"/>
  <c r="AQ112" i="3"/>
  <c r="BZ112" i="3" s="1"/>
  <c r="D111" i="10" s="1"/>
  <c r="AF124" i="3"/>
  <c r="BO124" i="3" s="1"/>
  <c r="B123" i="9" s="1"/>
  <c r="E124" i="3"/>
  <c r="AR144" i="3"/>
  <c r="CA144" i="3" s="1"/>
  <c r="E143" i="10" s="1"/>
  <c r="AP144" i="3"/>
  <c r="BY144" i="3" s="1"/>
  <c r="C143" i="10" s="1"/>
  <c r="AQ144" i="3"/>
  <c r="BZ144" i="3" s="1"/>
  <c r="D143" i="10" s="1"/>
  <c r="AF156" i="3"/>
  <c r="BO156" i="3" s="1"/>
  <c r="B155" i="9" s="1"/>
  <c r="E156" i="3"/>
  <c r="AR176" i="3"/>
  <c r="CA176" i="3" s="1"/>
  <c r="E175" i="10" s="1"/>
  <c r="AP176" i="3"/>
  <c r="BY176" i="3" s="1"/>
  <c r="C175" i="10" s="1"/>
  <c r="AQ176" i="3"/>
  <c r="BZ176" i="3" s="1"/>
  <c r="D175" i="10" s="1"/>
  <c r="AF188" i="3"/>
  <c r="BO188" i="3" s="1"/>
  <c r="B187" i="9" s="1"/>
  <c r="E188" i="3"/>
  <c r="AR208" i="3"/>
  <c r="CA208" i="3" s="1"/>
  <c r="E207" i="10" s="1"/>
  <c r="AP208" i="3"/>
  <c r="BY208" i="3" s="1"/>
  <c r="C207" i="10" s="1"/>
  <c r="AQ208" i="3"/>
  <c r="BZ208" i="3" s="1"/>
  <c r="D207" i="10" s="1"/>
  <c r="AF220" i="3"/>
  <c r="BO220" i="3" s="1"/>
  <c r="B219" i="9" s="1"/>
  <c r="E220" i="3"/>
  <c r="AR240" i="3"/>
  <c r="CA240" i="3" s="1"/>
  <c r="E239" i="10" s="1"/>
  <c r="AP240" i="3"/>
  <c r="BY240" i="3" s="1"/>
  <c r="C239" i="10" s="1"/>
  <c r="AQ240" i="3"/>
  <c r="BZ240" i="3" s="1"/>
  <c r="D239" i="10" s="1"/>
  <c r="AF252" i="3"/>
  <c r="BO252" i="3" s="1"/>
  <c r="B251" i="9" s="1"/>
  <c r="E252" i="3"/>
  <c r="AR272" i="3"/>
  <c r="CA272" i="3" s="1"/>
  <c r="E271" i="10" s="1"/>
  <c r="AP272" i="3"/>
  <c r="BY272" i="3" s="1"/>
  <c r="C271" i="10" s="1"/>
  <c r="AQ272" i="3"/>
  <c r="BZ272" i="3" s="1"/>
  <c r="D271" i="10" s="1"/>
  <c r="AF284" i="3"/>
  <c r="BO284" i="3" s="1"/>
  <c r="B283" i="9" s="1"/>
  <c r="E284" i="3"/>
  <c r="AR304" i="3"/>
  <c r="CA304" i="3" s="1"/>
  <c r="E303" i="10" s="1"/>
  <c r="AP304" i="3"/>
  <c r="BY304" i="3" s="1"/>
  <c r="C303" i="10" s="1"/>
  <c r="AQ304" i="3"/>
  <c r="BZ304" i="3" s="1"/>
  <c r="D303" i="10" s="1"/>
  <c r="AQ219" i="3"/>
  <c r="BZ219" i="3" s="1"/>
  <c r="D218" i="10" s="1"/>
  <c r="AX277" i="3"/>
  <c r="AC277" i="3"/>
  <c r="AA277" i="3"/>
  <c r="BI183" i="3"/>
  <c r="CR183" i="3" s="1"/>
  <c r="D182" i="12" s="1"/>
  <c r="AV253" i="3"/>
  <c r="CE253" i="3" s="1"/>
  <c r="I252" i="10" s="1"/>
  <c r="AP253" i="3"/>
  <c r="BY253" i="3" s="1"/>
  <c r="C252" i="10" s="1"/>
  <c r="AU253" i="3"/>
  <c r="CD253" i="3" s="1"/>
  <c r="H252" i="10" s="1"/>
  <c r="AR303" i="3"/>
  <c r="CA303" i="3" s="1"/>
  <c r="E302" i="10" s="1"/>
  <c r="AX42" i="3"/>
  <c r="CG42" i="3" s="1"/>
  <c r="B41" i="11" s="1"/>
  <c r="AC42" i="3"/>
  <c r="AA42" i="3"/>
  <c r="AX39" i="3"/>
  <c r="CG39" i="3" s="1"/>
  <c r="B38" i="11" s="1"/>
  <c r="AA39" i="3"/>
  <c r="AC39" i="3"/>
  <c r="AX52" i="3"/>
  <c r="CG52" i="3" s="1"/>
  <c r="B51" i="11" s="1"/>
  <c r="AC52" i="3"/>
  <c r="AA52" i="3"/>
  <c r="AX73" i="3"/>
  <c r="CG73" i="3" s="1"/>
  <c r="B72" i="11" s="1"/>
  <c r="AC73" i="3"/>
  <c r="AA73" i="3"/>
  <c r="AX9" i="3"/>
  <c r="CG9" i="3" s="1"/>
  <c r="B8" i="11" s="1"/>
  <c r="AC9" i="3"/>
  <c r="AA9" i="3"/>
  <c r="AX22" i="3"/>
  <c r="CG22" i="3" s="1"/>
  <c r="B21" i="11" s="1"/>
  <c r="AC22" i="3"/>
  <c r="AA22" i="3"/>
  <c r="AX27" i="3"/>
  <c r="CG27" i="3" s="1"/>
  <c r="B26" i="11" s="1"/>
  <c r="AA27" i="3"/>
  <c r="AC27" i="3"/>
  <c r="AX40" i="3"/>
  <c r="CG40" i="3" s="1"/>
  <c r="B39" i="11" s="1"/>
  <c r="AC40" i="3"/>
  <c r="AA40" i="3"/>
  <c r="AX61" i="3"/>
  <c r="CG61" i="3" s="1"/>
  <c r="B60" i="11" s="1"/>
  <c r="AC61" i="3"/>
  <c r="AA61" i="3"/>
  <c r="AQ132" i="3"/>
  <c r="BZ132" i="3" s="1"/>
  <c r="D131" i="10" s="1"/>
  <c r="AX158" i="3"/>
  <c r="CG158" i="3" s="1"/>
  <c r="B157" i="11" s="1"/>
  <c r="AC158" i="3"/>
  <c r="AA158" i="3"/>
  <c r="BJ191" i="3"/>
  <c r="CS191" i="3" s="1"/>
  <c r="E190" i="12" s="1"/>
  <c r="AQ212" i="3"/>
  <c r="BZ212" i="3" s="1"/>
  <c r="D211" i="10" s="1"/>
  <c r="AX238" i="3"/>
  <c r="AC238" i="3"/>
  <c r="AA238" i="3"/>
  <c r="BJ303" i="3"/>
  <c r="CS303" i="3" s="1"/>
  <c r="E302" i="12" s="1"/>
  <c r="AF119" i="3"/>
  <c r="BO119" i="3" s="1"/>
  <c r="B118" i="9" s="1"/>
  <c r="E119" i="3"/>
  <c r="AV135" i="3"/>
  <c r="CE135" i="3" s="1"/>
  <c r="I134" i="10" s="1"/>
  <c r="AT139" i="3"/>
  <c r="CC139" i="3" s="1"/>
  <c r="G138" i="10" s="1"/>
  <c r="AR139" i="3"/>
  <c r="CA139" i="3" s="1"/>
  <c r="E138" i="10" s="1"/>
  <c r="AF151" i="3"/>
  <c r="BO151" i="3" s="1"/>
  <c r="B150" i="9" s="1"/>
  <c r="E151" i="3"/>
  <c r="AV167" i="3"/>
  <c r="CE167" i="3" s="1"/>
  <c r="I166" i="10" s="1"/>
  <c r="AT171" i="3"/>
  <c r="CC171" i="3" s="1"/>
  <c r="G170" i="10" s="1"/>
  <c r="AR171" i="3"/>
  <c r="CA171" i="3" s="1"/>
  <c r="E170" i="10" s="1"/>
  <c r="AF183" i="3"/>
  <c r="BO183" i="3" s="1"/>
  <c r="B182" i="9" s="1"/>
  <c r="E183" i="3"/>
  <c r="AV199" i="3"/>
  <c r="CE199" i="3" s="1"/>
  <c r="I198" i="10" s="1"/>
  <c r="AT203" i="3"/>
  <c r="CC203" i="3" s="1"/>
  <c r="G202" i="10" s="1"/>
  <c r="AS203" i="3"/>
  <c r="CB203" i="3" s="1"/>
  <c r="F202" i="10" s="1"/>
  <c r="AR203" i="3"/>
  <c r="CA203" i="3" s="1"/>
  <c r="E202" i="10" s="1"/>
  <c r="AF215" i="3"/>
  <c r="BO215" i="3" s="1"/>
  <c r="B214" i="9" s="1"/>
  <c r="E215" i="3"/>
  <c r="AV231" i="3"/>
  <c r="CE231" i="3" s="1"/>
  <c r="I230" i="10" s="1"/>
  <c r="AT235" i="3"/>
  <c r="CC235" i="3" s="1"/>
  <c r="G234" i="10" s="1"/>
  <c r="AS235" i="3"/>
  <c r="CB235" i="3" s="1"/>
  <c r="F234" i="10" s="1"/>
  <c r="AR235" i="3"/>
  <c r="CA235" i="3" s="1"/>
  <c r="E234" i="10" s="1"/>
  <c r="AF247" i="3"/>
  <c r="BO247" i="3" s="1"/>
  <c r="B246" i="9" s="1"/>
  <c r="E247" i="3"/>
  <c r="AV263" i="3"/>
  <c r="CE263" i="3" s="1"/>
  <c r="I262" i="10" s="1"/>
  <c r="AS267" i="3"/>
  <c r="CB267" i="3" s="1"/>
  <c r="F266" i="10" s="1"/>
  <c r="AR267" i="3"/>
  <c r="CA267" i="3" s="1"/>
  <c r="E266" i="10" s="1"/>
  <c r="AF279" i="3"/>
  <c r="BO279" i="3" s="1"/>
  <c r="B278" i="9" s="1"/>
  <c r="E279" i="3"/>
  <c r="AV295" i="3"/>
  <c r="CE295" i="3" s="1"/>
  <c r="I294" i="10" s="1"/>
  <c r="AT299" i="3"/>
  <c r="CC299" i="3" s="1"/>
  <c r="G298" i="10" s="1"/>
  <c r="AS299" i="3"/>
  <c r="CB299" i="3" s="1"/>
  <c r="F298" i="10" s="1"/>
  <c r="AR299" i="3"/>
  <c r="CA299" i="3" s="1"/>
  <c r="E298" i="10" s="1"/>
  <c r="BK91" i="3"/>
  <c r="CT91" i="3" s="1"/>
  <c r="F90" i="12" s="1"/>
  <c r="BJ91" i="3"/>
  <c r="CS91" i="3" s="1"/>
  <c r="E90" i="12" s="1"/>
  <c r="AX96" i="3"/>
  <c r="CG96" i="3" s="1"/>
  <c r="B95" i="11" s="1"/>
  <c r="AC96" i="3"/>
  <c r="AA96" i="3"/>
  <c r="BI107" i="3"/>
  <c r="CR107" i="3" s="1"/>
  <c r="D106" i="12" s="1"/>
  <c r="BJ107" i="3"/>
  <c r="CS107" i="3" s="1"/>
  <c r="E106" i="12" s="1"/>
  <c r="BK107" i="3"/>
  <c r="CT107" i="3" s="1"/>
  <c r="F106" i="12" s="1"/>
  <c r="AX112" i="3"/>
  <c r="AC112" i="3"/>
  <c r="AA112" i="3"/>
  <c r="BK123" i="3"/>
  <c r="CT123" i="3" s="1"/>
  <c r="F122" i="12" s="1"/>
  <c r="BJ123" i="3"/>
  <c r="CS123" i="3" s="1"/>
  <c r="E122" i="12" s="1"/>
  <c r="AX128" i="3"/>
  <c r="AC128" i="3"/>
  <c r="AA128" i="3"/>
  <c r="BI139" i="3"/>
  <c r="CR139" i="3" s="1"/>
  <c r="D138" i="12" s="1"/>
  <c r="BJ139" i="3"/>
  <c r="CS139" i="3" s="1"/>
  <c r="E138" i="12" s="1"/>
  <c r="BK139" i="3"/>
  <c r="CT139" i="3" s="1"/>
  <c r="F138" i="12" s="1"/>
  <c r="AX144" i="3"/>
  <c r="AC144" i="3"/>
  <c r="AA144" i="3"/>
  <c r="BK155" i="3"/>
  <c r="CT155" i="3" s="1"/>
  <c r="F154" i="12" s="1"/>
  <c r="BI155" i="3"/>
  <c r="CR155" i="3" s="1"/>
  <c r="D154" i="12" s="1"/>
  <c r="BJ155" i="3"/>
  <c r="CS155" i="3" s="1"/>
  <c r="E154" i="12" s="1"/>
  <c r="AX160" i="3"/>
  <c r="CG160" i="3" s="1"/>
  <c r="B159" i="11" s="1"/>
  <c r="AC160" i="3"/>
  <c r="AA160" i="3"/>
  <c r="BI171" i="3"/>
  <c r="CR171" i="3" s="1"/>
  <c r="D170" i="12" s="1"/>
  <c r="BJ171" i="3"/>
  <c r="CS171" i="3" s="1"/>
  <c r="E170" i="12" s="1"/>
  <c r="BK171" i="3"/>
  <c r="CT171" i="3" s="1"/>
  <c r="F170" i="12" s="1"/>
  <c r="AX176" i="3"/>
  <c r="AC176" i="3"/>
  <c r="AA176" i="3"/>
  <c r="BK187" i="3"/>
  <c r="CT187" i="3" s="1"/>
  <c r="F186" i="12" s="1"/>
  <c r="BI187" i="3"/>
  <c r="CR187" i="3" s="1"/>
  <c r="D186" i="12" s="1"/>
  <c r="BJ187" i="3"/>
  <c r="CS187" i="3" s="1"/>
  <c r="E186" i="12" s="1"/>
  <c r="AX192" i="3"/>
  <c r="AC192" i="3"/>
  <c r="AA192" i="3"/>
  <c r="BI203" i="3"/>
  <c r="CR203" i="3" s="1"/>
  <c r="D202" i="12" s="1"/>
  <c r="BJ203" i="3"/>
  <c r="CS203" i="3" s="1"/>
  <c r="E202" i="12" s="1"/>
  <c r="BK203" i="3"/>
  <c r="CT203" i="3" s="1"/>
  <c r="F202" i="12" s="1"/>
  <c r="AX208" i="3"/>
  <c r="AC208" i="3"/>
  <c r="AA208" i="3"/>
  <c r="BK219" i="3"/>
  <c r="CT219" i="3" s="1"/>
  <c r="F218" i="12" s="1"/>
  <c r="BI219" i="3"/>
  <c r="CR219" i="3" s="1"/>
  <c r="D218" i="12" s="1"/>
  <c r="BJ219" i="3"/>
  <c r="CS219" i="3" s="1"/>
  <c r="E218" i="12" s="1"/>
  <c r="AX224" i="3"/>
  <c r="CG224" i="3" s="1"/>
  <c r="B223" i="11" s="1"/>
  <c r="AC224" i="3"/>
  <c r="AA224" i="3"/>
  <c r="BI235" i="3"/>
  <c r="CR235" i="3" s="1"/>
  <c r="D234" i="12" s="1"/>
  <c r="BJ235" i="3"/>
  <c r="CS235" i="3" s="1"/>
  <c r="E234" i="12" s="1"/>
  <c r="BK235" i="3"/>
  <c r="CT235" i="3" s="1"/>
  <c r="F234" i="12" s="1"/>
  <c r="AX240" i="3"/>
  <c r="AC240" i="3"/>
  <c r="AA240" i="3"/>
  <c r="BK251" i="3"/>
  <c r="CT251" i="3" s="1"/>
  <c r="F250" i="12" s="1"/>
  <c r="BI251" i="3"/>
  <c r="CR251" i="3" s="1"/>
  <c r="D250" i="12" s="1"/>
  <c r="BJ251" i="3"/>
  <c r="CS251" i="3" s="1"/>
  <c r="E250" i="12" s="1"/>
  <c r="AX256" i="3"/>
  <c r="CG256" i="3" s="1"/>
  <c r="B255" i="11" s="1"/>
  <c r="AC256" i="3"/>
  <c r="AA256" i="3"/>
  <c r="BI267" i="3"/>
  <c r="CR267" i="3" s="1"/>
  <c r="D266" i="12" s="1"/>
  <c r="BJ267" i="3"/>
  <c r="CS267" i="3" s="1"/>
  <c r="E266" i="12" s="1"/>
  <c r="BK267" i="3"/>
  <c r="CT267" i="3" s="1"/>
  <c r="F266" i="12" s="1"/>
  <c r="AX272" i="3"/>
  <c r="AC272" i="3"/>
  <c r="AA272" i="3"/>
  <c r="BK283" i="3"/>
  <c r="CT283" i="3" s="1"/>
  <c r="F282" i="12" s="1"/>
  <c r="BI283" i="3"/>
  <c r="CR283" i="3" s="1"/>
  <c r="D282" i="12" s="1"/>
  <c r="BJ283" i="3"/>
  <c r="CS283" i="3" s="1"/>
  <c r="E282" i="12" s="1"/>
  <c r="AX288" i="3"/>
  <c r="AC288" i="3"/>
  <c r="AA288" i="3"/>
  <c r="BI299" i="3"/>
  <c r="CR299" i="3" s="1"/>
  <c r="D298" i="12" s="1"/>
  <c r="BJ299" i="3"/>
  <c r="CS299" i="3" s="1"/>
  <c r="E298" i="12" s="1"/>
  <c r="BK299" i="3"/>
  <c r="CT299" i="3" s="1"/>
  <c r="F298" i="12" s="1"/>
  <c r="AX304" i="3"/>
  <c r="AC304" i="3"/>
  <c r="AA304" i="3"/>
  <c r="BJ316" i="3"/>
  <c r="CS316" i="3" s="1"/>
  <c r="BK316" i="3"/>
  <c r="CT316" i="3" s="1"/>
  <c r="BI316" i="3"/>
  <c r="CR316" i="3" s="1"/>
  <c r="BJ320" i="3"/>
  <c r="CS320" i="3" s="1"/>
  <c r="BK320" i="3"/>
  <c r="CT320" i="3" s="1"/>
  <c r="BI320" i="3"/>
  <c r="CR320" i="3" s="1"/>
  <c r="AQ3" i="3"/>
  <c r="BZ3" i="3" s="1"/>
  <c r="D2" i="10" s="1"/>
  <c r="AR3" i="3"/>
  <c r="CA3" i="3" s="1"/>
  <c r="E2" i="10" s="1"/>
  <c r="AV88" i="3"/>
  <c r="CE88" i="3" s="1"/>
  <c r="I87" i="10" s="1"/>
  <c r="AR92" i="3"/>
  <c r="CA92" i="3" s="1"/>
  <c r="E91" i="10" s="1"/>
  <c r="AQ92" i="3"/>
  <c r="BZ92" i="3" s="1"/>
  <c r="D91" i="10" s="1"/>
  <c r="AF104" i="3"/>
  <c r="BO104" i="3" s="1"/>
  <c r="B103" i="9" s="1"/>
  <c r="E104" i="3"/>
  <c r="AV120" i="3"/>
  <c r="CE120" i="3" s="1"/>
  <c r="I119" i="10" s="1"/>
  <c r="AR124" i="3"/>
  <c r="CA124" i="3" s="1"/>
  <c r="E123" i="10" s="1"/>
  <c r="AP124" i="3"/>
  <c r="BY124" i="3" s="1"/>
  <c r="C123" i="10" s="1"/>
  <c r="AQ124" i="3"/>
  <c r="BZ124" i="3" s="1"/>
  <c r="D123" i="10" s="1"/>
  <c r="AF136" i="3"/>
  <c r="BO136" i="3" s="1"/>
  <c r="B135" i="9" s="1"/>
  <c r="E136" i="3"/>
  <c r="AP139" i="3"/>
  <c r="BY139" i="3" s="1"/>
  <c r="C138" i="10" s="1"/>
  <c r="AV152" i="3"/>
  <c r="CE152" i="3" s="1"/>
  <c r="I151" i="10" s="1"/>
  <c r="AR156" i="3"/>
  <c r="CA156" i="3" s="1"/>
  <c r="E155" i="10" s="1"/>
  <c r="AP156" i="3"/>
  <c r="BY156" i="3" s="1"/>
  <c r="C155" i="10" s="1"/>
  <c r="AQ156" i="3"/>
  <c r="BZ156" i="3" s="1"/>
  <c r="D155" i="10" s="1"/>
  <c r="AF168" i="3"/>
  <c r="BO168" i="3" s="1"/>
  <c r="B167" i="9" s="1"/>
  <c r="E168" i="3"/>
  <c r="AP171" i="3"/>
  <c r="BY171" i="3" s="1"/>
  <c r="C170" i="10" s="1"/>
  <c r="AR188" i="3"/>
  <c r="CA188" i="3" s="1"/>
  <c r="E187" i="10" s="1"/>
  <c r="AP188" i="3"/>
  <c r="BY188" i="3" s="1"/>
  <c r="C187" i="10" s="1"/>
  <c r="AQ188" i="3"/>
  <c r="BZ188" i="3" s="1"/>
  <c r="D187" i="10" s="1"/>
  <c r="AF200" i="3"/>
  <c r="BO200" i="3" s="1"/>
  <c r="B199" i="9" s="1"/>
  <c r="E200" i="3"/>
  <c r="AP203" i="3"/>
  <c r="BY203" i="3" s="1"/>
  <c r="C202" i="10" s="1"/>
  <c r="AV216" i="3"/>
  <c r="CE216" i="3" s="1"/>
  <c r="I215" i="10" s="1"/>
  <c r="AR220" i="3"/>
  <c r="CA220" i="3" s="1"/>
  <c r="E219" i="10" s="1"/>
  <c r="AP220" i="3"/>
  <c r="BY220" i="3" s="1"/>
  <c r="C219" i="10" s="1"/>
  <c r="AQ220" i="3"/>
  <c r="BZ220" i="3" s="1"/>
  <c r="D219" i="10" s="1"/>
  <c r="AF232" i="3"/>
  <c r="BO232" i="3" s="1"/>
  <c r="B231" i="9" s="1"/>
  <c r="E232" i="3"/>
  <c r="AP235" i="3"/>
  <c r="BY235" i="3" s="1"/>
  <c r="C234" i="10" s="1"/>
  <c r="AR252" i="3"/>
  <c r="CA252" i="3" s="1"/>
  <c r="E251" i="10" s="1"/>
  <c r="AP252" i="3"/>
  <c r="BY252" i="3" s="1"/>
  <c r="C251" i="10" s="1"/>
  <c r="AQ252" i="3"/>
  <c r="BZ252" i="3" s="1"/>
  <c r="D251" i="10" s="1"/>
  <c r="AF264" i="3"/>
  <c r="BO264" i="3" s="1"/>
  <c r="B263" i="9" s="1"/>
  <c r="E264" i="3"/>
  <c r="AP267" i="3"/>
  <c r="BY267" i="3" s="1"/>
  <c r="C266" i="10" s="1"/>
  <c r="AV280" i="3"/>
  <c r="CE280" i="3" s="1"/>
  <c r="I279" i="10" s="1"/>
  <c r="AR284" i="3"/>
  <c r="CA284" i="3" s="1"/>
  <c r="E283" i="10" s="1"/>
  <c r="AP284" i="3"/>
  <c r="BY284" i="3" s="1"/>
  <c r="C283" i="10" s="1"/>
  <c r="AQ284" i="3"/>
  <c r="BZ284" i="3" s="1"/>
  <c r="D283" i="10" s="1"/>
  <c r="AF296" i="3"/>
  <c r="BO296" i="3" s="1"/>
  <c r="B295" i="9" s="1"/>
  <c r="E296" i="3"/>
  <c r="AP299" i="3"/>
  <c r="BY299" i="3" s="1"/>
  <c r="C298" i="10" s="1"/>
  <c r="AP313" i="3"/>
  <c r="AX97" i="3"/>
  <c r="AC97" i="3"/>
  <c r="AA97" i="3"/>
  <c r="AX113" i="3"/>
  <c r="AC113" i="3"/>
  <c r="AA113" i="3"/>
  <c r="AX129" i="3"/>
  <c r="AC129" i="3"/>
  <c r="AA129" i="3"/>
  <c r="AQ135" i="3"/>
  <c r="BZ135" i="3" s="1"/>
  <c r="D134" i="10" s="1"/>
  <c r="AX145" i="3"/>
  <c r="AC145" i="3"/>
  <c r="AA145" i="3"/>
  <c r="AX161" i="3"/>
  <c r="AC161" i="3"/>
  <c r="AA161" i="3"/>
  <c r="AQ167" i="3"/>
  <c r="BZ167" i="3" s="1"/>
  <c r="D166" i="10" s="1"/>
  <c r="AX177" i="3"/>
  <c r="CG177" i="3" s="1"/>
  <c r="B176" i="11" s="1"/>
  <c r="AC177" i="3"/>
  <c r="AA177" i="3"/>
  <c r="AX193" i="3"/>
  <c r="AC193" i="3"/>
  <c r="AA193" i="3"/>
  <c r="AQ199" i="3"/>
  <c r="BZ199" i="3" s="1"/>
  <c r="D198" i="10" s="1"/>
  <c r="AX205" i="3"/>
  <c r="AC205" i="3"/>
  <c r="AA205" i="3"/>
  <c r="AX261" i="3"/>
  <c r="AC261" i="3"/>
  <c r="AA261" i="3"/>
  <c r="AR312" i="3"/>
  <c r="AV117" i="3"/>
  <c r="CE117" i="3" s="1"/>
  <c r="I116" i="10" s="1"/>
  <c r="AP117" i="3"/>
  <c r="BY117" i="3" s="1"/>
  <c r="C116" i="10" s="1"/>
  <c r="AP128" i="3"/>
  <c r="BY128" i="3" s="1"/>
  <c r="C127" i="10" s="1"/>
  <c r="AF145" i="3"/>
  <c r="BO145" i="3" s="1"/>
  <c r="B144" i="9" s="1"/>
  <c r="E145" i="3"/>
  <c r="AR175" i="3"/>
  <c r="CA175" i="3" s="1"/>
  <c r="E174" i="10" s="1"/>
  <c r="AF189" i="3"/>
  <c r="BO189" i="3" s="1"/>
  <c r="B188" i="9" s="1"/>
  <c r="E189" i="3"/>
  <c r="AP224" i="3"/>
  <c r="BY224" i="3" s="1"/>
  <c r="C223" i="10" s="1"/>
  <c r="AP3" i="3"/>
  <c r="BY3" i="3" s="1"/>
  <c r="C2" i="10" s="1"/>
  <c r="AQ100" i="3"/>
  <c r="BZ100" i="3" s="1"/>
  <c r="D99" i="10" s="1"/>
  <c r="AX126" i="3"/>
  <c r="CG126" i="3" s="1"/>
  <c r="B125" i="11" s="1"/>
  <c r="AC126" i="3"/>
  <c r="AA126" i="3"/>
  <c r="AS139" i="3"/>
  <c r="CB139" i="3" s="1"/>
  <c r="F138" i="10" s="1"/>
  <c r="AX206" i="3"/>
  <c r="CG206" i="3" s="1"/>
  <c r="B205" i="11" s="1"/>
  <c r="AC206" i="3"/>
  <c r="AA206" i="3"/>
  <c r="BM265" i="3"/>
  <c r="CV265" i="3" s="1"/>
  <c r="H264" i="12" s="1"/>
  <c r="BL265" i="3"/>
  <c r="CU265" i="3" s="1"/>
  <c r="G264" i="12" s="1"/>
  <c r="BJ271" i="3"/>
  <c r="CS271" i="3" s="1"/>
  <c r="E270" i="12" s="1"/>
  <c r="AX217" i="3"/>
  <c r="AC217" i="3"/>
  <c r="AA217" i="3"/>
  <c r="AX233" i="3"/>
  <c r="AC233" i="3"/>
  <c r="AA233" i="3"/>
  <c r="AX249" i="3"/>
  <c r="AC249" i="3"/>
  <c r="AA249" i="3"/>
  <c r="AX265" i="3"/>
  <c r="AC265" i="3"/>
  <c r="AA265" i="3"/>
  <c r="AX281" i="3"/>
  <c r="AC281" i="3"/>
  <c r="AA281" i="3"/>
  <c r="AX297" i="3"/>
  <c r="AC297" i="3"/>
  <c r="AA297" i="3"/>
  <c r="AX3" i="3"/>
  <c r="CG3" i="3" s="1"/>
  <c r="B2" i="11" s="1"/>
  <c r="AC3" i="3"/>
  <c r="AA3" i="3"/>
  <c r="AF137" i="3"/>
  <c r="BO137" i="3" s="1"/>
  <c r="B136" i="9" s="1"/>
  <c r="E137" i="3"/>
  <c r="AF169" i="3"/>
  <c r="BO169" i="3" s="1"/>
  <c r="B168" i="9" s="1"/>
  <c r="E169" i="3"/>
  <c r="AF201" i="3"/>
  <c r="BO201" i="3" s="1"/>
  <c r="B200" i="9" s="1"/>
  <c r="E201" i="3"/>
  <c r="AF221" i="3"/>
  <c r="BO221" i="3" s="1"/>
  <c r="B220" i="9" s="1"/>
  <c r="E221" i="3"/>
  <c r="AF253" i="3"/>
  <c r="BO253" i="3" s="1"/>
  <c r="B252" i="9" s="1"/>
  <c r="E253" i="3"/>
  <c r="AF285" i="3"/>
  <c r="BO285" i="3" s="1"/>
  <c r="B284" i="9" s="1"/>
  <c r="E285" i="3"/>
  <c r="AX34" i="3"/>
  <c r="CG34" i="3" s="1"/>
  <c r="B33" i="11" s="1"/>
  <c r="AC34" i="3"/>
  <c r="AA34" i="3"/>
  <c r="AX31" i="3"/>
  <c r="CG31" i="3" s="1"/>
  <c r="B30" i="11" s="1"/>
  <c r="AC31" i="3"/>
  <c r="AA31" i="3"/>
  <c r="AX44" i="3"/>
  <c r="CG44" i="3" s="1"/>
  <c r="B43" i="11" s="1"/>
  <c r="AC44" i="3"/>
  <c r="AA44" i="3"/>
  <c r="AX65" i="3"/>
  <c r="CG65" i="3" s="1"/>
  <c r="B64" i="11" s="1"/>
  <c r="AC65" i="3"/>
  <c r="AA65" i="3"/>
  <c r="AX78" i="3"/>
  <c r="CG78" i="3" s="1"/>
  <c r="B77" i="11" s="1"/>
  <c r="AC78" i="3"/>
  <c r="AA78" i="3"/>
  <c r="AX14" i="3"/>
  <c r="CG14" i="3" s="1"/>
  <c r="B13" i="11" s="1"/>
  <c r="AC14" i="3"/>
  <c r="AA14" i="3"/>
  <c r="AX19" i="3"/>
  <c r="CG19" i="3" s="1"/>
  <c r="B18" i="11" s="1"/>
  <c r="AA19" i="3"/>
  <c r="AC19" i="3"/>
  <c r="AX32" i="3"/>
  <c r="CG32" i="3" s="1"/>
  <c r="B31" i="11" s="1"/>
  <c r="AC32" i="3"/>
  <c r="AA32" i="3"/>
  <c r="AX53" i="3"/>
  <c r="CG53" i="3" s="1"/>
  <c r="B52" i="11" s="1"/>
  <c r="AC53" i="3"/>
  <c r="AA53" i="3"/>
  <c r="AF98" i="3"/>
  <c r="BO98" i="3" s="1"/>
  <c r="B97" i="9" s="1"/>
  <c r="E98" i="3"/>
  <c r="AF130" i="3"/>
  <c r="BO130" i="3" s="1"/>
  <c r="B129" i="9" s="1"/>
  <c r="E130" i="3"/>
  <c r="AP133" i="3"/>
  <c r="BY133" i="3" s="1"/>
  <c r="C132" i="10" s="1"/>
  <c r="AF162" i="3"/>
  <c r="BO162" i="3" s="1"/>
  <c r="B161" i="9" s="1"/>
  <c r="E162" i="3"/>
  <c r="AP165" i="3"/>
  <c r="BY165" i="3" s="1"/>
  <c r="C164" i="10" s="1"/>
  <c r="AF182" i="3"/>
  <c r="BO182" i="3" s="1"/>
  <c r="B181" i="9" s="1"/>
  <c r="E182" i="3"/>
  <c r="AP197" i="3"/>
  <c r="BY197" i="3" s="1"/>
  <c r="C196" i="10" s="1"/>
  <c r="AF226" i="3"/>
  <c r="BO226" i="3" s="1"/>
  <c r="B225" i="9" s="1"/>
  <c r="E226" i="3"/>
  <c r="AF258" i="3"/>
  <c r="BO258" i="3" s="1"/>
  <c r="B257" i="9" s="1"/>
  <c r="E258" i="3"/>
  <c r="AF290" i="3"/>
  <c r="BO290" i="3" s="1"/>
  <c r="B289" i="9" s="1"/>
  <c r="E290" i="3"/>
  <c r="AF117" i="3"/>
  <c r="BO117" i="3" s="1"/>
  <c r="B116" i="9" s="1"/>
  <c r="E117" i="3"/>
  <c r="AF149" i="3"/>
  <c r="BO149" i="3" s="1"/>
  <c r="B148" i="9" s="1"/>
  <c r="E149" i="3"/>
  <c r="AF213" i="3"/>
  <c r="BO213" i="3" s="1"/>
  <c r="B212" i="9" s="1"/>
  <c r="E213" i="3"/>
  <c r="AF233" i="3"/>
  <c r="BO233" i="3" s="1"/>
  <c r="B232" i="9" s="1"/>
  <c r="E233" i="3"/>
  <c r="AF245" i="3"/>
  <c r="BO245" i="3" s="1"/>
  <c r="B244" i="9" s="1"/>
  <c r="E245" i="3"/>
  <c r="AF265" i="3"/>
  <c r="BO265" i="3" s="1"/>
  <c r="B264" i="9" s="1"/>
  <c r="E265" i="3"/>
  <c r="AF277" i="3"/>
  <c r="BO277" i="3" s="1"/>
  <c r="B276" i="9" s="1"/>
  <c r="E277" i="3"/>
  <c r="AF297" i="3"/>
  <c r="BO297" i="3" s="1"/>
  <c r="B296" i="9" s="1"/>
  <c r="E297" i="3"/>
  <c r="AX26" i="3"/>
  <c r="CG26" i="3" s="1"/>
  <c r="B25" i="11" s="1"/>
  <c r="AC26" i="3"/>
  <c r="AA26" i="3"/>
  <c r="AX23" i="3"/>
  <c r="CG23" i="3" s="1"/>
  <c r="B22" i="11" s="1"/>
  <c r="AA23" i="3"/>
  <c r="AC23" i="3"/>
  <c r="AX36" i="3"/>
  <c r="CG36" i="3" s="1"/>
  <c r="B35" i="11" s="1"/>
  <c r="AC36" i="3"/>
  <c r="AA36" i="3"/>
  <c r="AX57" i="3"/>
  <c r="CG57" i="3" s="1"/>
  <c r="B56" i="11" s="1"/>
  <c r="AC57" i="3"/>
  <c r="AA57" i="3"/>
  <c r="AX70" i="3"/>
  <c r="CG70" i="3" s="1"/>
  <c r="B69" i="11" s="1"/>
  <c r="AC70" i="3"/>
  <c r="AA70" i="3"/>
  <c r="AX6" i="3"/>
  <c r="CG6" i="3" s="1"/>
  <c r="B5" i="11" s="1"/>
  <c r="AC6" i="3"/>
  <c r="AA6" i="3"/>
  <c r="AX11" i="3"/>
  <c r="CG11" i="3" s="1"/>
  <c r="B10" i="11" s="1"/>
  <c r="AA11" i="3"/>
  <c r="AC11" i="3"/>
  <c r="AX24" i="3"/>
  <c r="CG24" i="3" s="1"/>
  <c r="B23" i="11" s="1"/>
  <c r="AC24" i="3"/>
  <c r="AA24" i="3"/>
  <c r="AX45" i="3"/>
  <c r="CG45" i="3" s="1"/>
  <c r="B44" i="11" s="1"/>
  <c r="AC45" i="3"/>
  <c r="AA45" i="3"/>
  <c r="AX106" i="3"/>
  <c r="CG106" i="3" s="1"/>
  <c r="B105" i="11" s="1"/>
  <c r="AC106" i="3"/>
  <c r="AA106" i="3"/>
  <c r="AX122" i="3"/>
  <c r="CG122" i="3" s="1"/>
  <c r="B121" i="11" s="1"/>
  <c r="AC122" i="3"/>
  <c r="AA122" i="3"/>
  <c r="AC138" i="3"/>
  <c r="AX138" i="3"/>
  <c r="AA138" i="3"/>
  <c r="AX154" i="3"/>
  <c r="AC154" i="3"/>
  <c r="AA154" i="3"/>
  <c r="AX170" i="3"/>
  <c r="AC170" i="3"/>
  <c r="AA170" i="3"/>
  <c r="AX186" i="3"/>
  <c r="CG186" i="3" s="1"/>
  <c r="B185" i="11" s="1"/>
  <c r="AC186" i="3"/>
  <c r="AA186" i="3"/>
  <c r="AX202" i="3"/>
  <c r="CG202" i="3" s="1"/>
  <c r="B201" i="11" s="1"/>
  <c r="AC202" i="3"/>
  <c r="AA202" i="3"/>
  <c r="AX218" i="3"/>
  <c r="CG218" i="3" s="1"/>
  <c r="B217" i="11" s="1"/>
  <c r="AC218" i="3"/>
  <c r="AA218" i="3"/>
  <c r="AX234" i="3"/>
  <c r="CG234" i="3" s="1"/>
  <c r="B233" i="11" s="1"/>
  <c r="AC234" i="3"/>
  <c r="AA234" i="3"/>
  <c r="AX250" i="3"/>
  <c r="CG250" i="3" s="1"/>
  <c r="B249" i="11" s="1"/>
  <c r="AC250" i="3"/>
  <c r="AA250" i="3"/>
  <c r="AC266" i="3"/>
  <c r="AX266" i="3"/>
  <c r="CG266" i="3" s="1"/>
  <c r="B265" i="11" s="1"/>
  <c r="AA266" i="3"/>
  <c r="AX282" i="3"/>
  <c r="CG282" i="3" s="1"/>
  <c r="B281" i="11" s="1"/>
  <c r="AC282" i="3"/>
  <c r="AA282" i="3"/>
  <c r="AX298" i="3"/>
  <c r="CG298" i="3" s="1"/>
  <c r="B297" i="11" s="1"/>
  <c r="AC298" i="3"/>
  <c r="AA298" i="3"/>
  <c r="AF110" i="3"/>
  <c r="BO110" i="3" s="1"/>
  <c r="B109" i="9" s="1"/>
  <c r="E110" i="3"/>
  <c r="AF142" i="3"/>
  <c r="BO142" i="3" s="1"/>
  <c r="B141" i="9" s="1"/>
  <c r="E142" i="3"/>
  <c r="AF174" i="3"/>
  <c r="BO174" i="3" s="1"/>
  <c r="B173" i="9" s="1"/>
  <c r="E174" i="3"/>
  <c r="AF194" i="3"/>
  <c r="BO194" i="3" s="1"/>
  <c r="B193" i="9" s="1"/>
  <c r="E194" i="3"/>
  <c r="AF206" i="3"/>
  <c r="BO206" i="3" s="1"/>
  <c r="B205" i="9" s="1"/>
  <c r="E206" i="3"/>
  <c r="AF238" i="3"/>
  <c r="BO238" i="3" s="1"/>
  <c r="B237" i="9" s="1"/>
  <c r="E238" i="3"/>
  <c r="AF270" i="3"/>
  <c r="BO270" i="3" s="1"/>
  <c r="B269" i="9" s="1"/>
  <c r="E270" i="3"/>
  <c r="AF302" i="3"/>
  <c r="BO302" i="3" s="1"/>
  <c r="B301" i="9" s="1"/>
  <c r="E302" i="3"/>
  <c r="AF181" i="3"/>
  <c r="BO181" i="3" s="1"/>
  <c r="B180" i="9" s="1"/>
  <c r="E181" i="3"/>
  <c r="AF225" i="3"/>
  <c r="BO225" i="3" s="1"/>
  <c r="B224" i="9" s="1"/>
  <c r="E225" i="3"/>
  <c r="AF257" i="3"/>
  <c r="BO257" i="3" s="1"/>
  <c r="B256" i="9" s="1"/>
  <c r="E257" i="3"/>
  <c r="AF289" i="3"/>
  <c r="BO289" i="3" s="1"/>
  <c r="B288" i="9" s="1"/>
  <c r="E289" i="3"/>
  <c r="AX82" i="3"/>
  <c r="AC82" i="3"/>
  <c r="AA82" i="3"/>
  <c r="AX18" i="3"/>
  <c r="CG18" i="3" s="1"/>
  <c r="B17" i="11" s="1"/>
  <c r="AC18" i="3"/>
  <c r="AA18" i="3"/>
  <c r="AX15" i="3"/>
  <c r="CG15" i="3" s="1"/>
  <c r="B14" i="11" s="1"/>
  <c r="AC15" i="3"/>
  <c r="AA15" i="3"/>
  <c r="AX28" i="3"/>
  <c r="CG28" i="3" s="1"/>
  <c r="B27" i="11" s="1"/>
  <c r="AC28" i="3"/>
  <c r="AA28" i="3"/>
  <c r="AX49" i="3"/>
  <c r="CG49" i="3" s="1"/>
  <c r="B48" i="11" s="1"/>
  <c r="AC49" i="3"/>
  <c r="AA49" i="3"/>
  <c r="AX62" i="3"/>
  <c r="CG62" i="3" s="1"/>
  <c r="B61" i="11" s="1"/>
  <c r="AC62" i="3"/>
  <c r="AA62" i="3"/>
  <c r="AX67" i="3"/>
  <c r="CG67" i="3" s="1"/>
  <c r="B66" i="11" s="1"/>
  <c r="AA67" i="3"/>
  <c r="AC67" i="3"/>
  <c r="AX80" i="3"/>
  <c r="CG80" i="3" s="1"/>
  <c r="B79" i="11" s="1"/>
  <c r="AC80" i="3"/>
  <c r="AA80" i="3"/>
  <c r="AX16" i="3"/>
  <c r="CG16" i="3" s="1"/>
  <c r="B15" i="11" s="1"/>
  <c r="AC16" i="3"/>
  <c r="AA16" i="3"/>
  <c r="AX37" i="3"/>
  <c r="CG37" i="3" s="1"/>
  <c r="B36" i="11" s="1"/>
  <c r="AC37" i="3"/>
  <c r="AA37" i="3"/>
  <c r="AP309" i="3"/>
  <c r="BY309" i="3" s="1"/>
  <c r="C308" i="10" s="1"/>
  <c r="AX84" i="3"/>
  <c r="CG84" i="3" s="1"/>
  <c r="B83" i="11" s="1"/>
  <c r="AC84" i="3"/>
  <c r="AA84" i="3"/>
  <c r="AF90" i="3"/>
  <c r="BO90" i="3" s="1"/>
  <c r="B89" i="9" s="1"/>
  <c r="E90" i="3"/>
  <c r="AF122" i="3"/>
  <c r="BO122" i="3" s="1"/>
  <c r="B121" i="9" s="1"/>
  <c r="E122" i="3"/>
  <c r="AP125" i="3"/>
  <c r="BY125" i="3" s="1"/>
  <c r="C124" i="10" s="1"/>
  <c r="AF154" i="3"/>
  <c r="BO154" i="3" s="1"/>
  <c r="B153" i="9" s="1"/>
  <c r="E154" i="3"/>
  <c r="AP157" i="3"/>
  <c r="BY157" i="3" s="1"/>
  <c r="C156" i="10" s="1"/>
  <c r="AF186" i="3"/>
  <c r="BO186" i="3" s="1"/>
  <c r="B185" i="9" s="1"/>
  <c r="E186" i="3"/>
  <c r="AP189" i="3"/>
  <c r="BY189" i="3" s="1"/>
  <c r="C188" i="10" s="1"/>
  <c r="AF311" i="3"/>
  <c r="E311" i="3"/>
  <c r="AF109" i="3"/>
  <c r="BO109" i="3" s="1"/>
  <c r="B108" i="9" s="1"/>
  <c r="E109" i="3"/>
  <c r="AF129" i="3"/>
  <c r="BO129" i="3" s="1"/>
  <c r="B128" i="9" s="1"/>
  <c r="E129" i="3"/>
  <c r="AF141" i="3"/>
  <c r="BO141" i="3" s="1"/>
  <c r="B140" i="9" s="1"/>
  <c r="E141" i="3"/>
  <c r="AF161" i="3"/>
  <c r="BO161" i="3" s="1"/>
  <c r="B160" i="9" s="1"/>
  <c r="E161" i="3"/>
  <c r="AF173" i="3"/>
  <c r="BO173" i="3" s="1"/>
  <c r="B172" i="9" s="1"/>
  <c r="E173" i="3"/>
  <c r="AF193" i="3"/>
  <c r="BO193" i="3" s="1"/>
  <c r="B192" i="9" s="1"/>
  <c r="E193" i="3"/>
  <c r="AF205" i="3"/>
  <c r="BO205" i="3" s="1"/>
  <c r="B204" i="9" s="1"/>
  <c r="E205" i="3"/>
  <c r="AF237" i="3"/>
  <c r="BO237" i="3" s="1"/>
  <c r="B236" i="9" s="1"/>
  <c r="E237" i="3"/>
  <c r="AF269" i="3"/>
  <c r="BO269" i="3" s="1"/>
  <c r="B268" i="9" s="1"/>
  <c r="E269" i="3"/>
  <c r="AF301" i="3"/>
  <c r="BO301" i="3" s="1"/>
  <c r="B300" i="9" s="1"/>
  <c r="E301" i="3"/>
  <c r="AF310" i="3"/>
  <c r="E310" i="3"/>
  <c r="AC74" i="3"/>
  <c r="AX74" i="3"/>
  <c r="CG74" i="3" s="1"/>
  <c r="B73" i="11" s="1"/>
  <c r="AA74" i="3"/>
  <c r="AX10" i="3"/>
  <c r="CG10" i="3" s="1"/>
  <c r="B9" i="11" s="1"/>
  <c r="AC10" i="3"/>
  <c r="AA10" i="3"/>
  <c r="AX7" i="3"/>
  <c r="CG7" i="3" s="1"/>
  <c r="B6" i="11" s="1"/>
  <c r="AC7" i="3"/>
  <c r="AA7" i="3"/>
  <c r="AX20" i="3"/>
  <c r="CG20" i="3" s="1"/>
  <c r="B19" i="11" s="1"/>
  <c r="AC20" i="3"/>
  <c r="AA20" i="3"/>
  <c r="AX41" i="3"/>
  <c r="CG41" i="3" s="1"/>
  <c r="B40" i="11" s="1"/>
  <c r="AC41" i="3"/>
  <c r="AA41" i="3"/>
  <c r="AX54" i="3"/>
  <c r="CG54" i="3" s="1"/>
  <c r="B53" i="11" s="1"/>
  <c r="AC54" i="3"/>
  <c r="AA54" i="3"/>
  <c r="AX59" i="3"/>
  <c r="CG59" i="3" s="1"/>
  <c r="B58" i="11" s="1"/>
  <c r="AA59" i="3"/>
  <c r="AC59" i="3"/>
  <c r="AX72" i="3"/>
  <c r="CG72" i="3" s="1"/>
  <c r="B71" i="11" s="1"/>
  <c r="AC72" i="3"/>
  <c r="AA72" i="3"/>
  <c r="AX8" i="3"/>
  <c r="CG8" i="3" s="1"/>
  <c r="B7" i="11" s="1"/>
  <c r="AC8" i="3"/>
  <c r="AA8" i="3"/>
  <c r="AX29" i="3"/>
  <c r="CG29" i="3" s="1"/>
  <c r="B28" i="11" s="1"/>
  <c r="AC29" i="3"/>
  <c r="AA29" i="3"/>
  <c r="AX102" i="3"/>
  <c r="AC102" i="3"/>
  <c r="AA102" i="3"/>
  <c r="AX118" i="3"/>
  <c r="CG118" i="3" s="1"/>
  <c r="B117" i="11" s="1"/>
  <c r="AC118" i="3"/>
  <c r="AA118" i="3"/>
  <c r="AX134" i="3"/>
  <c r="AC134" i="3"/>
  <c r="AA134" i="3"/>
  <c r="AX150" i="3"/>
  <c r="AC150" i="3"/>
  <c r="AA150" i="3"/>
  <c r="AX166" i="3"/>
  <c r="AC166" i="3"/>
  <c r="AA166" i="3"/>
  <c r="AX182" i="3"/>
  <c r="AC182" i="3"/>
  <c r="AA182" i="3"/>
  <c r="AX198" i="3"/>
  <c r="AC198" i="3"/>
  <c r="AA198" i="3"/>
  <c r="AX214" i="3"/>
  <c r="CG214" i="3" s="1"/>
  <c r="B213" i="11" s="1"/>
  <c r="AC214" i="3"/>
  <c r="AA214" i="3"/>
  <c r="AX230" i="3"/>
  <c r="AC230" i="3"/>
  <c r="AA230" i="3"/>
  <c r="AX246" i="3"/>
  <c r="AC246" i="3"/>
  <c r="AA246" i="3"/>
  <c r="AX262" i="3"/>
  <c r="AC262" i="3"/>
  <c r="AA262" i="3"/>
  <c r="AX278" i="3"/>
  <c r="AC278" i="3"/>
  <c r="AA278" i="3"/>
  <c r="AX294" i="3"/>
  <c r="CG294" i="3" s="1"/>
  <c r="B293" i="11" s="1"/>
  <c r="AC294" i="3"/>
  <c r="AA294" i="3"/>
  <c r="AF102" i="3"/>
  <c r="BO102" i="3" s="1"/>
  <c r="B101" i="9" s="1"/>
  <c r="E102" i="3"/>
  <c r="AF134" i="3"/>
  <c r="BO134" i="3" s="1"/>
  <c r="B133" i="9" s="1"/>
  <c r="E134" i="3"/>
  <c r="AP137" i="3"/>
  <c r="BY137" i="3" s="1"/>
  <c r="C136" i="10" s="1"/>
  <c r="AF166" i="3"/>
  <c r="BO166" i="3" s="1"/>
  <c r="B165" i="9" s="1"/>
  <c r="E166" i="3"/>
  <c r="AP169" i="3"/>
  <c r="BY169" i="3" s="1"/>
  <c r="C168" i="10" s="1"/>
  <c r="AP201" i="3"/>
  <c r="BY201" i="3" s="1"/>
  <c r="C200" i="10" s="1"/>
  <c r="AF218" i="3"/>
  <c r="BO218" i="3" s="1"/>
  <c r="B217" i="9" s="1"/>
  <c r="E218" i="3"/>
  <c r="AF230" i="3"/>
  <c r="BO230" i="3" s="1"/>
  <c r="B229" i="9" s="1"/>
  <c r="E230" i="3"/>
  <c r="AP233" i="3"/>
  <c r="BY233" i="3" s="1"/>
  <c r="C232" i="10" s="1"/>
  <c r="AF250" i="3"/>
  <c r="BO250" i="3" s="1"/>
  <c r="B249" i="9" s="1"/>
  <c r="E250" i="3"/>
  <c r="AF262" i="3"/>
  <c r="BO262" i="3" s="1"/>
  <c r="B261" i="9" s="1"/>
  <c r="E262" i="3"/>
  <c r="AP265" i="3"/>
  <c r="BY265" i="3" s="1"/>
  <c r="C264" i="10" s="1"/>
  <c r="AF282" i="3"/>
  <c r="BO282" i="3" s="1"/>
  <c r="B281" i="9" s="1"/>
  <c r="E282" i="3"/>
  <c r="AF294" i="3"/>
  <c r="BO294" i="3" s="1"/>
  <c r="B293" i="9" s="1"/>
  <c r="E294" i="3"/>
  <c r="AP297" i="3"/>
  <c r="BY297" i="3" s="1"/>
  <c r="C296" i="10" s="1"/>
  <c r="AX225" i="3"/>
  <c r="AC225" i="3"/>
  <c r="AA225" i="3"/>
  <c r="AX241" i="3"/>
  <c r="CG241" i="3" s="1"/>
  <c r="B240" i="11" s="1"/>
  <c r="AC241" i="3"/>
  <c r="AA241" i="3"/>
  <c r="AX257" i="3"/>
  <c r="AC257" i="3"/>
  <c r="AA257" i="3"/>
  <c r="AX273" i="3"/>
  <c r="AC273" i="3"/>
  <c r="AA273" i="3"/>
  <c r="AX289" i="3"/>
  <c r="CG289" i="3" s="1"/>
  <c r="B288" i="11" s="1"/>
  <c r="AA289" i="3"/>
  <c r="AC289" i="3"/>
  <c r="AX305" i="3"/>
  <c r="AA305" i="3"/>
  <c r="AC305" i="3"/>
  <c r="AF185" i="3"/>
  <c r="BO185" i="3" s="1"/>
  <c r="B184" i="9" s="1"/>
  <c r="E185" i="3"/>
  <c r="AX66" i="3"/>
  <c r="CG66" i="3" s="1"/>
  <c r="B65" i="11" s="1"/>
  <c r="AC66" i="3"/>
  <c r="AA66" i="3"/>
  <c r="AX63" i="3"/>
  <c r="CG63" i="3" s="1"/>
  <c r="B62" i="11" s="1"/>
  <c r="AC63" i="3"/>
  <c r="AA63" i="3"/>
  <c r="AX76" i="3"/>
  <c r="CG76" i="3" s="1"/>
  <c r="B75" i="11" s="1"/>
  <c r="AC76" i="3"/>
  <c r="AA76" i="3"/>
  <c r="AX12" i="3"/>
  <c r="CG12" i="3" s="1"/>
  <c r="B11" i="11" s="1"/>
  <c r="AC12" i="3"/>
  <c r="AA12" i="3"/>
  <c r="AX33" i="3"/>
  <c r="CG33" i="3" s="1"/>
  <c r="B32" i="11" s="1"/>
  <c r="AC33" i="3"/>
  <c r="AA33" i="3"/>
  <c r="AX46" i="3"/>
  <c r="CG46" i="3" s="1"/>
  <c r="B45" i="11" s="1"/>
  <c r="AC46" i="3"/>
  <c r="AA46" i="3"/>
  <c r="AX51" i="3"/>
  <c r="CG51" i="3" s="1"/>
  <c r="B50" i="11" s="1"/>
  <c r="AA51" i="3"/>
  <c r="AC51" i="3"/>
  <c r="AX64" i="3"/>
  <c r="CG64" i="3" s="1"/>
  <c r="B63" i="11" s="1"/>
  <c r="AC64" i="3"/>
  <c r="AA64" i="3"/>
  <c r="AX85" i="3"/>
  <c r="AC85" i="3"/>
  <c r="AA85" i="3"/>
  <c r="AX21" i="3"/>
  <c r="CG21" i="3" s="1"/>
  <c r="B20" i="11" s="1"/>
  <c r="AC21" i="3"/>
  <c r="AA21" i="3"/>
  <c r="AF114" i="3"/>
  <c r="BO114" i="3" s="1"/>
  <c r="B113" i="9" s="1"/>
  <c r="E114" i="3"/>
  <c r="AF146" i="3"/>
  <c r="BO146" i="3" s="1"/>
  <c r="B145" i="9" s="1"/>
  <c r="E146" i="3"/>
  <c r="AP149" i="3"/>
  <c r="BY149" i="3" s="1"/>
  <c r="C148" i="10" s="1"/>
  <c r="AP181" i="3"/>
  <c r="BY181" i="3" s="1"/>
  <c r="C180" i="10" s="1"/>
  <c r="AF198" i="3"/>
  <c r="BO198" i="3" s="1"/>
  <c r="B197" i="9" s="1"/>
  <c r="E198" i="3"/>
  <c r="AP213" i="3"/>
  <c r="BY213" i="3" s="1"/>
  <c r="C212" i="10" s="1"/>
  <c r="AP245" i="3"/>
  <c r="BY245" i="3" s="1"/>
  <c r="C244" i="10" s="1"/>
  <c r="AP277" i="3"/>
  <c r="BY277" i="3" s="1"/>
  <c r="C276" i="10" s="1"/>
  <c r="AF121" i="3"/>
  <c r="BO121" i="3" s="1"/>
  <c r="B120" i="9" s="1"/>
  <c r="E121" i="3"/>
  <c r="AF133" i="3"/>
  <c r="BO133" i="3" s="1"/>
  <c r="B132" i="9" s="1"/>
  <c r="E133" i="3"/>
  <c r="AF153" i="3"/>
  <c r="BO153" i="3" s="1"/>
  <c r="B152" i="9" s="1"/>
  <c r="E153" i="3"/>
  <c r="AF165" i="3"/>
  <c r="BO165" i="3" s="1"/>
  <c r="B164" i="9" s="1"/>
  <c r="E165" i="3"/>
  <c r="AF217" i="3"/>
  <c r="BO217" i="3" s="1"/>
  <c r="B216" i="9" s="1"/>
  <c r="E217" i="3"/>
  <c r="AF229" i="3"/>
  <c r="BO229" i="3" s="1"/>
  <c r="B228" i="9" s="1"/>
  <c r="E229" i="3"/>
  <c r="AF249" i="3"/>
  <c r="BO249" i="3" s="1"/>
  <c r="B248" i="9" s="1"/>
  <c r="E249" i="3"/>
  <c r="AF261" i="3"/>
  <c r="BO261" i="3" s="1"/>
  <c r="B260" i="9" s="1"/>
  <c r="E261" i="3"/>
  <c r="AF281" i="3"/>
  <c r="BO281" i="3" s="1"/>
  <c r="B280" i="9" s="1"/>
  <c r="E281" i="3"/>
  <c r="AF293" i="3"/>
  <c r="BO293" i="3" s="1"/>
  <c r="B292" i="9" s="1"/>
  <c r="E293" i="3"/>
  <c r="AX58" i="3"/>
  <c r="CG58" i="3" s="1"/>
  <c r="B57" i="11" s="1"/>
  <c r="AC58" i="3"/>
  <c r="AA58" i="3"/>
  <c r="AX55" i="3"/>
  <c r="CG55" i="3" s="1"/>
  <c r="B54" i="11" s="1"/>
  <c r="AA55" i="3"/>
  <c r="AC55" i="3"/>
  <c r="AX68" i="3"/>
  <c r="CG68" i="3" s="1"/>
  <c r="B67" i="11" s="1"/>
  <c r="AC68" i="3"/>
  <c r="AA68" i="3"/>
  <c r="AX4" i="3"/>
  <c r="CG4" i="3" s="1"/>
  <c r="B3" i="11" s="1"/>
  <c r="AC4" i="3"/>
  <c r="AA4" i="3"/>
  <c r="AX25" i="3"/>
  <c r="CG25" i="3" s="1"/>
  <c r="B24" i="11" s="1"/>
  <c r="AC25" i="3"/>
  <c r="AA25" i="3"/>
  <c r="AX38" i="3"/>
  <c r="CG38" i="3" s="1"/>
  <c r="B37" i="11" s="1"/>
  <c r="AC38" i="3"/>
  <c r="AA38" i="3"/>
  <c r="AX43" i="3"/>
  <c r="CG43" i="3" s="1"/>
  <c r="B42" i="11" s="1"/>
  <c r="AA43" i="3"/>
  <c r="AC43" i="3"/>
  <c r="AX56" i="3"/>
  <c r="CG56" i="3" s="1"/>
  <c r="B55" i="11" s="1"/>
  <c r="AC56" i="3"/>
  <c r="AA56" i="3"/>
  <c r="AX77" i="3"/>
  <c r="CG77" i="3" s="1"/>
  <c r="B76" i="11" s="1"/>
  <c r="AC77" i="3"/>
  <c r="AA77" i="3"/>
  <c r="AX13" i="3"/>
  <c r="CG13" i="3" s="1"/>
  <c r="B12" i="11" s="1"/>
  <c r="AC13" i="3"/>
  <c r="AA13" i="3"/>
  <c r="AX98" i="3"/>
  <c r="AC98" i="3"/>
  <c r="AA98" i="3"/>
  <c r="AX114" i="3"/>
  <c r="CG114" i="3" s="1"/>
  <c r="B113" i="11" s="1"/>
  <c r="AC114" i="3"/>
  <c r="AA114" i="3"/>
  <c r="AX130" i="3"/>
  <c r="CG130" i="3" s="1"/>
  <c r="B129" i="11" s="1"/>
  <c r="AC130" i="3"/>
  <c r="AA130" i="3"/>
  <c r="AX146" i="3"/>
  <c r="CG146" i="3" s="1"/>
  <c r="B145" i="11" s="1"/>
  <c r="AC146" i="3"/>
  <c r="AA146" i="3"/>
  <c r="AX162" i="3"/>
  <c r="AC162" i="3"/>
  <c r="AA162" i="3"/>
  <c r="AX178" i="3"/>
  <c r="AC178" i="3"/>
  <c r="AA178" i="3"/>
  <c r="AX194" i="3"/>
  <c r="CG194" i="3" s="1"/>
  <c r="B193" i="11" s="1"/>
  <c r="AC194" i="3"/>
  <c r="AA194" i="3"/>
  <c r="AX210" i="3"/>
  <c r="AC210" i="3"/>
  <c r="AA210" i="3"/>
  <c r="AX226" i="3"/>
  <c r="CG226" i="3" s="1"/>
  <c r="B225" i="11" s="1"/>
  <c r="AC226" i="3"/>
  <c r="AA226" i="3"/>
  <c r="AX242" i="3"/>
  <c r="CG242" i="3" s="1"/>
  <c r="B241" i="11" s="1"/>
  <c r="AC242" i="3"/>
  <c r="AA242" i="3"/>
  <c r="AX258" i="3"/>
  <c r="CG258" i="3" s="1"/>
  <c r="B257" i="11" s="1"/>
  <c r="AC258" i="3"/>
  <c r="AA258" i="3"/>
  <c r="AX274" i="3"/>
  <c r="AC274" i="3"/>
  <c r="AA274" i="3"/>
  <c r="AX290" i="3"/>
  <c r="AC290" i="3"/>
  <c r="AA290" i="3"/>
  <c r="AX306" i="3"/>
  <c r="AC306" i="3"/>
  <c r="AA306" i="3"/>
  <c r="AX87" i="3"/>
  <c r="CG87" i="3" s="1"/>
  <c r="B86" i="11" s="1"/>
  <c r="AA87" i="3"/>
  <c r="AC87" i="3"/>
  <c r="AF94" i="3"/>
  <c r="BO94" i="3" s="1"/>
  <c r="B93" i="9" s="1"/>
  <c r="E94" i="3"/>
  <c r="AF126" i="3"/>
  <c r="BO126" i="3" s="1"/>
  <c r="B125" i="9" s="1"/>
  <c r="E126" i="3"/>
  <c r="AF158" i="3"/>
  <c r="BO158" i="3" s="1"/>
  <c r="B157" i="9" s="1"/>
  <c r="E158" i="3"/>
  <c r="AP161" i="3"/>
  <c r="BY161" i="3" s="1"/>
  <c r="C160" i="10" s="1"/>
  <c r="AF178" i="3"/>
  <c r="BO178" i="3" s="1"/>
  <c r="B177" i="9" s="1"/>
  <c r="E178" i="3"/>
  <c r="AF190" i="3"/>
  <c r="BO190" i="3" s="1"/>
  <c r="B189" i="9" s="1"/>
  <c r="E190" i="3"/>
  <c r="AP193" i="3"/>
  <c r="BY193" i="3" s="1"/>
  <c r="C192" i="10" s="1"/>
  <c r="AF210" i="3"/>
  <c r="BO210" i="3" s="1"/>
  <c r="B209" i="9" s="1"/>
  <c r="E210" i="3"/>
  <c r="AP225" i="3"/>
  <c r="BY225" i="3" s="1"/>
  <c r="C224" i="10" s="1"/>
  <c r="AF242" i="3"/>
  <c r="BO242" i="3" s="1"/>
  <c r="B241" i="9" s="1"/>
  <c r="E242" i="3"/>
  <c r="AP257" i="3"/>
  <c r="BY257" i="3" s="1"/>
  <c r="C256" i="10" s="1"/>
  <c r="AF274" i="3"/>
  <c r="BO274" i="3" s="1"/>
  <c r="B273" i="9" s="1"/>
  <c r="E274" i="3"/>
  <c r="AP289" i="3"/>
  <c r="BY289" i="3" s="1"/>
  <c r="C288" i="10" s="1"/>
  <c r="AF306" i="3"/>
  <c r="BO306" i="3" s="1"/>
  <c r="B305" i="9" s="1"/>
  <c r="E306" i="3"/>
  <c r="AX221" i="3"/>
  <c r="AC221" i="3"/>
  <c r="AA221" i="3"/>
  <c r="AX237" i="3"/>
  <c r="AC237" i="3"/>
  <c r="AA237" i="3"/>
  <c r="AX253" i="3"/>
  <c r="CG253" i="3" s="1"/>
  <c r="B252" i="11" s="1"/>
  <c r="AC253" i="3"/>
  <c r="AA253" i="3"/>
  <c r="AX269" i="3"/>
  <c r="CG269" i="3" s="1"/>
  <c r="B268" i="11" s="1"/>
  <c r="AC269" i="3"/>
  <c r="AA269" i="3"/>
  <c r="AX285" i="3"/>
  <c r="CG285" i="3" s="1"/>
  <c r="B284" i="11" s="1"/>
  <c r="AC285" i="3"/>
  <c r="AA285" i="3"/>
  <c r="AX301" i="3"/>
  <c r="CG301" i="3" s="1"/>
  <c r="B300" i="11" s="1"/>
  <c r="AC301" i="3"/>
  <c r="AA301" i="3"/>
  <c r="AF197" i="3"/>
  <c r="BO197" i="3" s="1"/>
  <c r="B196" i="9" s="1"/>
  <c r="E197" i="3"/>
  <c r="AX50" i="3"/>
  <c r="CG50" i="3" s="1"/>
  <c r="B49" i="11" s="1"/>
  <c r="AC50" i="3"/>
  <c r="AA50" i="3"/>
  <c r="AX47" i="3"/>
  <c r="CG47" i="3" s="1"/>
  <c r="B46" i="11" s="1"/>
  <c r="AC47" i="3"/>
  <c r="AA47" i="3"/>
  <c r="AX60" i="3"/>
  <c r="CG60" i="3" s="1"/>
  <c r="B59" i="11" s="1"/>
  <c r="AC60" i="3"/>
  <c r="AA60" i="3"/>
  <c r="AX81" i="3"/>
  <c r="AC81" i="3"/>
  <c r="AA81" i="3"/>
  <c r="AX17" i="3"/>
  <c r="CG17" i="3" s="1"/>
  <c r="B16" i="11" s="1"/>
  <c r="AC17" i="3"/>
  <c r="AA17" i="3"/>
  <c r="AX30" i="3"/>
  <c r="CG30" i="3" s="1"/>
  <c r="B29" i="11" s="1"/>
  <c r="AC30" i="3"/>
  <c r="AA30" i="3"/>
  <c r="AX35" i="3"/>
  <c r="CG35" i="3" s="1"/>
  <c r="B34" i="11" s="1"/>
  <c r="AA35" i="3"/>
  <c r="AC35" i="3"/>
  <c r="AX48" i="3"/>
  <c r="CG48" i="3" s="1"/>
  <c r="B47" i="11" s="1"/>
  <c r="AC48" i="3"/>
  <c r="AA48" i="3"/>
  <c r="AX69" i="3"/>
  <c r="CG69" i="3" s="1"/>
  <c r="B68" i="11" s="1"/>
  <c r="AC69" i="3"/>
  <c r="AA69" i="3"/>
  <c r="AX5" i="3"/>
  <c r="CG5" i="3" s="1"/>
  <c r="B4" i="11" s="1"/>
  <c r="AC5" i="3"/>
  <c r="AA5" i="3"/>
  <c r="AF106" i="3"/>
  <c r="BO106" i="3" s="1"/>
  <c r="B105" i="9" s="1"/>
  <c r="E106" i="3"/>
  <c r="AF138" i="3"/>
  <c r="BO138" i="3" s="1"/>
  <c r="B137" i="9" s="1"/>
  <c r="E138" i="3"/>
  <c r="AF170" i="3"/>
  <c r="BO170" i="3" s="1"/>
  <c r="B169" i="9" s="1"/>
  <c r="E170" i="3"/>
  <c r="AF202" i="3"/>
  <c r="BO202" i="3" s="1"/>
  <c r="B201" i="9" s="1"/>
  <c r="E202" i="3"/>
  <c r="AF222" i="3"/>
  <c r="BO222" i="3" s="1"/>
  <c r="B221" i="9" s="1"/>
  <c r="E222" i="3"/>
  <c r="AF234" i="3"/>
  <c r="BO234" i="3" s="1"/>
  <c r="B233" i="9" s="1"/>
  <c r="E234" i="3"/>
  <c r="AF254" i="3"/>
  <c r="BO254" i="3" s="1"/>
  <c r="B253" i="9" s="1"/>
  <c r="E254" i="3"/>
  <c r="AF266" i="3"/>
  <c r="BO266" i="3" s="1"/>
  <c r="B265" i="9" s="1"/>
  <c r="E266" i="3"/>
  <c r="AF286" i="3"/>
  <c r="BO286" i="3" s="1"/>
  <c r="B285" i="9" s="1"/>
  <c r="E286" i="3"/>
  <c r="AF298" i="3"/>
  <c r="BO298" i="3" s="1"/>
  <c r="B297" i="9" s="1"/>
  <c r="E298" i="3"/>
  <c r="D316" i="3"/>
  <c r="CE310" i="3" s="1"/>
  <c r="I309" i="10" s="1"/>
  <c r="P315" i="3"/>
  <c r="CG278" i="3" l="1"/>
  <c r="B277" i="11" s="1"/>
  <c r="CG133" i="3"/>
  <c r="B132" i="11" s="1"/>
  <c r="CG200" i="3"/>
  <c r="B199" i="11" s="1"/>
  <c r="CG262" i="3"/>
  <c r="B261" i="11" s="1"/>
  <c r="E312" i="3"/>
  <c r="CG303" i="3" s="1"/>
  <c r="B302" i="11" s="1"/>
  <c r="CG188" i="3"/>
  <c r="B187" i="11" s="1"/>
  <c r="CG140" i="3"/>
  <c r="B139" i="11" s="1"/>
  <c r="CG203" i="3"/>
  <c r="B202" i="11" s="1"/>
  <c r="CG139" i="3"/>
  <c r="B138" i="11" s="1"/>
  <c r="CG107" i="3"/>
  <c r="B106" i="11" s="1"/>
  <c r="CG95" i="3"/>
  <c r="B94" i="11" s="1"/>
  <c r="CG166" i="3"/>
  <c r="B165" i="11" s="1"/>
  <c r="CG249" i="3"/>
  <c r="B248" i="11" s="1"/>
  <c r="CG145" i="3"/>
  <c r="B144" i="11" s="1"/>
  <c r="CG277" i="3"/>
  <c r="B276" i="11" s="1"/>
  <c r="CG181" i="3"/>
  <c r="B180" i="11" s="1"/>
  <c r="CG169" i="3"/>
  <c r="B168" i="11" s="1"/>
  <c r="CG89" i="3"/>
  <c r="B88" i="11" s="1"/>
  <c r="CG109" i="3"/>
  <c r="B108" i="11" s="1"/>
  <c r="CG81" i="3"/>
  <c r="B80" i="11" s="1"/>
  <c r="CG184" i="3"/>
  <c r="B183" i="11" s="1"/>
  <c r="CG213" i="3"/>
  <c r="B212" i="11" s="1"/>
  <c r="CG205" i="3"/>
  <c r="B204" i="11" s="1"/>
  <c r="CG267" i="3"/>
  <c r="B266" i="11" s="1"/>
  <c r="CG179" i="3"/>
  <c r="B178" i="11" s="1"/>
  <c r="CG147" i="3"/>
  <c r="B146" i="11" s="1"/>
  <c r="CG150" i="3"/>
  <c r="B149" i="11" s="1"/>
  <c r="CG233" i="3"/>
  <c r="B232" i="11" s="1"/>
  <c r="CG304" i="3"/>
  <c r="B303" i="11" s="1"/>
  <c r="CG176" i="3"/>
  <c r="B175" i="11" s="1"/>
  <c r="CG153" i="3"/>
  <c r="B152" i="11" s="1"/>
  <c r="CG264" i="3"/>
  <c r="B263" i="11" s="1"/>
  <c r="CG136" i="3"/>
  <c r="B135" i="11" s="1"/>
  <c r="CG275" i="3"/>
  <c r="B274" i="11" s="1"/>
  <c r="CG192" i="3"/>
  <c r="B191" i="11" s="1"/>
  <c r="CG168" i="3"/>
  <c r="B167" i="11" s="1"/>
  <c r="CG219" i="3"/>
  <c r="B218" i="11" s="1"/>
  <c r="CG155" i="3"/>
  <c r="B154" i="11" s="1"/>
  <c r="CG123" i="3"/>
  <c r="B122" i="11" s="1"/>
  <c r="CG91" i="3"/>
  <c r="B90" i="11" s="1"/>
  <c r="BO308" i="3"/>
  <c r="B307" i="9" s="1"/>
  <c r="CG149" i="3"/>
  <c r="B148" i="11" s="1"/>
  <c r="CG279" i="3"/>
  <c r="B278" i="11" s="1"/>
  <c r="CG99" i="3"/>
  <c r="B98" i="11" s="1"/>
  <c r="CG288" i="3"/>
  <c r="B287" i="11" s="1"/>
  <c r="CG276" i="3"/>
  <c r="B275" i="11" s="1"/>
  <c r="CG212" i="3"/>
  <c r="B211" i="11" s="1"/>
  <c r="CG287" i="3"/>
  <c r="B286" i="11" s="1"/>
  <c r="CG201" i="3"/>
  <c r="B200" i="11" s="1"/>
  <c r="CG121" i="3"/>
  <c r="B120" i="11" s="1"/>
  <c r="CG248" i="3"/>
  <c r="B247" i="11" s="1"/>
  <c r="CG120" i="3"/>
  <c r="B119" i="11" s="1"/>
  <c r="BX310" i="3"/>
  <c r="B309" i="10" s="1"/>
  <c r="CG229" i="3"/>
  <c r="B228" i="11" s="1"/>
  <c r="CG156" i="3"/>
  <c r="B155" i="11" s="1"/>
  <c r="CG227" i="3"/>
  <c r="B226" i="11" s="1"/>
  <c r="CG283" i="3"/>
  <c r="B282" i="11" s="1"/>
  <c r="CD310" i="3"/>
  <c r="H309" i="10" s="1"/>
  <c r="CG293" i="3"/>
  <c r="B292" i="11" s="1"/>
  <c r="CG98" i="3"/>
  <c r="B97" i="11" s="1"/>
  <c r="CG134" i="3"/>
  <c r="B133" i="11" s="1"/>
  <c r="CG217" i="3"/>
  <c r="B216" i="11" s="1"/>
  <c r="CG193" i="3"/>
  <c r="B192" i="11" s="1"/>
  <c r="CG292" i="3"/>
  <c r="B291" i="11" s="1"/>
  <c r="CG260" i="3"/>
  <c r="B259" i="11" s="1"/>
  <c r="CG228" i="3"/>
  <c r="B227" i="11" s="1"/>
  <c r="CG196" i="3"/>
  <c r="B195" i="11" s="1"/>
  <c r="CG164" i="3"/>
  <c r="B163" i="11" s="1"/>
  <c r="CG132" i="3"/>
  <c r="B131" i="11" s="1"/>
  <c r="CG100" i="3"/>
  <c r="B99" i="11" s="1"/>
  <c r="CG222" i="3"/>
  <c r="B221" i="11" s="1"/>
  <c r="CG137" i="3"/>
  <c r="B136" i="11" s="1"/>
  <c r="CG157" i="3"/>
  <c r="B156" i="11" s="1"/>
  <c r="CG124" i="3"/>
  <c r="B123" i="11" s="1"/>
  <c r="CG94" i="3"/>
  <c r="B93" i="11" s="1"/>
  <c r="CG255" i="3"/>
  <c r="B254" i="11" s="1"/>
  <c r="CG239" i="3"/>
  <c r="B238" i="11" s="1"/>
  <c r="CG223" i="3"/>
  <c r="B222" i="11" s="1"/>
  <c r="CG207" i="3"/>
  <c r="B206" i="11" s="1"/>
  <c r="CG191" i="3"/>
  <c r="B190" i="11" s="1"/>
  <c r="CG175" i="3"/>
  <c r="B174" i="11" s="1"/>
  <c r="CG159" i="3"/>
  <c r="B158" i="11" s="1"/>
  <c r="CG143" i="3"/>
  <c r="B142" i="11" s="1"/>
  <c r="CG127" i="3"/>
  <c r="B126" i="11" s="1"/>
  <c r="CG111" i="3"/>
  <c r="B110" i="11" s="1"/>
  <c r="CG90" i="3"/>
  <c r="B89" i="11" s="1"/>
  <c r="CG237" i="3"/>
  <c r="B236" i="11" s="1"/>
  <c r="CG178" i="3"/>
  <c r="B177" i="11" s="1"/>
  <c r="CG257" i="3"/>
  <c r="B256" i="11" s="1"/>
  <c r="CG82" i="3"/>
  <c r="B81" i="11" s="1"/>
  <c r="CG138" i="3"/>
  <c r="B137" i="11" s="1"/>
  <c r="CG297" i="3"/>
  <c r="B296" i="11" s="1"/>
  <c r="CG261" i="3"/>
  <c r="B260" i="11" s="1"/>
  <c r="CG113" i="3"/>
  <c r="B112" i="11" s="1"/>
  <c r="CG272" i="3"/>
  <c r="B271" i="11" s="1"/>
  <c r="CG208" i="3"/>
  <c r="B207" i="11" s="1"/>
  <c r="CG144" i="3"/>
  <c r="B143" i="11" s="1"/>
  <c r="CG238" i="3"/>
  <c r="B237" i="11" s="1"/>
  <c r="CG117" i="3"/>
  <c r="B116" i="11" s="1"/>
  <c r="CG296" i="3"/>
  <c r="B295" i="11" s="1"/>
  <c r="CG104" i="3"/>
  <c r="B103" i="11" s="1"/>
  <c r="CG254" i="3"/>
  <c r="B253" i="11" s="1"/>
  <c r="CG189" i="3"/>
  <c r="B188" i="11" s="1"/>
  <c r="CG86" i="3"/>
  <c r="B85" i="11" s="1"/>
  <c r="CG284" i="3"/>
  <c r="B283" i="11" s="1"/>
  <c r="CG236" i="3"/>
  <c r="B235" i="11" s="1"/>
  <c r="CG295" i="3"/>
  <c r="B294" i="11" s="1"/>
  <c r="CG251" i="3"/>
  <c r="B250" i="11" s="1"/>
  <c r="CG235" i="3"/>
  <c r="B234" i="11" s="1"/>
  <c r="CG187" i="3"/>
  <c r="B186" i="11" s="1"/>
  <c r="CG245" i="3"/>
  <c r="B244" i="11" s="1"/>
  <c r="CG299" i="3"/>
  <c r="B298" i="11" s="1"/>
  <c r="CL90" i="3"/>
  <c r="G89" i="11" s="1"/>
  <c r="CN90" i="3"/>
  <c r="I89" i="11" s="1"/>
  <c r="CG174" i="3"/>
  <c r="B173" i="11" s="1"/>
  <c r="CG210" i="3"/>
  <c r="B209" i="11" s="1"/>
  <c r="CG85" i="3"/>
  <c r="B84" i="11" s="1"/>
  <c r="CG246" i="3"/>
  <c r="B245" i="11" s="1"/>
  <c r="CG244" i="3"/>
  <c r="B243" i="11" s="1"/>
  <c r="CG148" i="3"/>
  <c r="B147" i="11" s="1"/>
  <c r="CG302" i="3"/>
  <c r="B301" i="11" s="1"/>
  <c r="CG141" i="3"/>
  <c r="B140" i="11" s="1"/>
  <c r="CG209" i="3"/>
  <c r="B208" i="11" s="1"/>
  <c r="AQ312" i="3"/>
  <c r="AV312" i="3"/>
  <c r="CA310" i="3"/>
  <c r="E309" i="10" s="1"/>
  <c r="CG221" i="3"/>
  <c r="B220" i="11" s="1"/>
  <c r="CG290" i="3"/>
  <c r="B289" i="11" s="1"/>
  <c r="CG162" i="3"/>
  <c r="B161" i="11" s="1"/>
  <c r="CG170" i="3"/>
  <c r="B169" i="11" s="1"/>
  <c r="CG281" i="3"/>
  <c r="B280" i="11" s="1"/>
  <c r="CG97" i="3"/>
  <c r="B96" i="11" s="1"/>
  <c r="CG112" i="3"/>
  <c r="B111" i="11" s="1"/>
  <c r="CG101" i="3"/>
  <c r="B100" i="11" s="1"/>
  <c r="CG110" i="3"/>
  <c r="B109" i="11" s="1"/>
  <c r="CG142" i="3"/>
  <c r="B141" i="11" s="1"/>
  <c r="AS312" i="3"/>
  <c r="CG173" i="3"/>
  <c r="B172" i="11" s="1"/>
  <c r="CG83" i="3"/>
  <c r="B82" i="11" s="1"/>
  <c r="CG252" i="3"/>
  <c r="B251" i="11" s="1"/>
  <c r="CG163" i="3"/>
  <c r="B162" i="11" s="1"/>
  <c r="CG131" i="3"/>
  <c r="B130" i="11" s="1"/>
  <c r="CG115" i="3"/>
  <c r="B114" i="11" s="1"/>
  <c r="CG263" i="3"/>
  <c r="B262" i="11" s="1"/>
  <c r="CG247" i="3"/>
  <c r="B246" i="11" s="1"/>
  <c r="CG231" i="3"/>
  <c r="B230" i="11" s="1"/>
  <c r="CG215" i="3"/>
  <c r="B214" i="11" s="1"/>
  <c r="CG199" i="3"/>
  <c r="B198" i="11" s="1"/>
  <c r="CG183" i="3"/>
  <c r="B182" i="11" s="1"/>
  <c r="CG167" i="3"/>
  <c r="B166" i="11" s="1"/>
  <c r="CG151" i="3"/>
  <c r="B150" i="11" s="1"/>
  <c r="CG135" i="3"/>
  <c r="B134" i="11" s="1"/>
  <c r="CG119" i="3"/>
  <c r="B118" i="11" s="1"/>
  <c r="CG103" i="3"/>
  <c r="B102" i="11" s="1"/>
  <c r="BY310" i="3"/>
  <c r="C309" i="10" s="1"/>
  <c r="CG240" i="3"/>
  <c r="B239" i="11" s="1"/>
  <c r="CG108" i="3"/>
  <c r="B107" i="11" s="1"/>
  <c r="CG195" i="3"/>
  <c r="B194" i="11" s="1"/>
  <c r="CK90" i="3"/>
  <c r="F89" i="11" s="1"/>
  <c r="CG273" i="3"/>
  <c r="B272" i="11" s="1"/>
  <c r="CG230" i="3"/>
  <c r="B229" i="11" s="1"/>
  <c r="CG102" i="3"/>
  <c r="B101" i="11" s="1"/>
  <c r="CG129" i="3"/>
  <c r="B128" i="11" s="1"/>
  <c r="CG197" i="3"/>
  <c r="B196" i="11" s="1"/>
  <c r="CG165" i="3"/>
  <c r="B164" i="11" s="1"/>
  <c r="CG185" i="3"/>
  <c r="B184" i="11" s="1"/>
  <c r="CG291" i="3"/>
  <c r="B290" i="11" s="1"/>
  <c r="CG93" i="3"/>
  <c r="B92" i="11" s="1"/>
  <c r="CG268" i="3"/>
  <c r="B267" i="11" s="1"/>
  <c r="CG259" i="3"/>
  <c r="B258" i="11" s="1"/>
  <c r="CG243" i="3"/>
  <c r="B242" i="11" s="1"/>
  <c r="CG211" i="3"/>
  <c r="B210" i="11" s="1"/>
  <c r="CC310" i="3"/>
  <c r="G309" i="10" s="1"/>
  <c r="CJ90" i="3"/>
  <c r="E89" i="11" s="1"/>
  <c r="CI90" i="3"/>
  <c r="D89" i="11" s="1"/>
  <c r="BZ310" i="3"/>
  <c r="D309" i="10" s="1"/>
  <c r="CG274" i="3"/>
  <c r="B273" i="11" s="1"/>
  <c r="CG225" i="3"/>
  <c r="B224" i="11" s="1"/>
  <c r="CG182" i="3"/>
  <c r="B181" i="11" s="1"/>
  <c r="CG154" i="3"/>
  <c r="B153" i="11" s="1"/>
  <c r="CG265" i="3"/>
  <c r="B264" i="11" s="1"/>
  <c r="CG161" i="3"/>
  <c r="B160" i="11" s="1"/>
  <c r="CG128" i="3"/>
  <c r="B127" i="11" s="1"/>
  <c r="CG105" i="3"/>
  <c r="B104" i="11" s="1"/>
  <c r="CG280" i="3"/>
  <c r="B279" i="11" s="1"/>
  <c r="CG216" i="3"/>
  <c r="B215" i="11" s="1"/>
  <c r="CG152" i="3"/>
  <c r="B151" i="11" s="1"/>
  <c r="CG286" i="3"/>
  <c r="B285" i="11" s="1"/>
  <c r="CG125" i="3"/>
  <c r="B124" i="11" s="1"/>
  <c r="CG220" i="3"/>
  <c r="B219" i="11" s="1"/>
  <c r="CG172" i="3"/>
  <c r="B171" i="11" s="1"/>
  <c r="CB310" i="3"/>
  <c r="F309" i="10" s="1"/>
  <c r="CG204" i="3"/>
  <c r="B203" i="11" s="1"/>
  <c r="CG198" i="3"/>
  <c r="B197" i="11" s="1"/>
  <c r="AZ48" i="3"/>
  <c r="CI48" i="3" s="1"/>
  <c r="D47" i="11" s="1"/>
  <c r="AY48" i="3"/>
  <c r="CH48" i="3" s="1"/>
  <c r="C47" i="11" s="1"/>
  <c r="BD48" i="3"/>
  <c r="CM48" i="3" s="1"/>
  <c r="H47" i="11" s="1"/>
  <c r="BB48" i="3"/>
  <c r="CK48" i="3" s="1"/>
  <c r="F47" i="11" s="1"/>
  <c r="BA48" i="3"/>
  <c r="CJ48" i="3" s="1"/>
  <c r="E47" i="11" s="1"/>
  <c r="BC48" i="3"/>
  <c r="CL48" i="3" s="1"/>
  <c r="G47" i="11" s="1"/>
  <c r="BE48" i="3"/>
  <c r="CN48" i="3" s="1"/>
  <c r="I47" i="11" s="1"/>
  <c r="AJ17" i="3"/>
  <c r="BS17" i="3" s="1"/>
  <c r="F16" i="9" s="1"/>
  <c r="AG17" i="3"/>
  <c r="BP17" i="3" s="1"/>
  <c r="C16" i="9" s="1"/>
  <c r="AH17" i="3"/>
  <c r="BQ17" i="3" s="1"/>
  <c r="D16" i="9" s="1"/>
  <c r="AM17" i="3"/>
  <c r="BV17" i="3" s="1"/>
  <c r="I16" i="9" s="1"/>
  <c r="AL17" i="3"/>
  <c r="BU17" i="3" s="1"/>
  <c r="H16" i="9" s="1"/>
  <c r="AK17" i="3"/>
  <c r="BT17" i="3" s="1"/>
  <c r="G16" i="9" s="1"/>
  <c r="AI17" i="3"/>
  <c r="BR17" i="3" s="1"/>
  <c r="E16" i="9" s="1"/>
  <c r="BD237" i="3"/>
  <c r="CM237" i="3" s="1"/>
  <c r="H236" i="11" s="1"/>
  <c r="BE237" i="3"/>
  <c r="CN237" i="3" s="1"/>
  <c r="I236" i="11" s="1"/>
  <c r="AY237" i="3"/>
  <c r="CH237" i="3" s="1"/>
  <c r="C236" i="11" s="1"/>
  <c r="BC237" i="3"/>
  <c r="CL237" i="3" s="1"/>
  <c r="G236" i="11" s="1"/>
  <c r="BA237" i="3"/>
  <c r="CJ237" i="3" s="1"/>
  <c r="E236" i="11" s="1"/>
  <c r="BB237" i="3"/>
  <c r="CK237" i="3" s="1"/>
  <c r="F236" i="11" s="1"/>
  <c r="AZ237" i="3"/>
  <c r="CI237" i="3" s="1"/>
  <c r="D236" i="11" s="1"/>
  <c r="BB306" i="3"/>
  <c r="BE306" i="3"/>
  <c r="BD306" i="3"/>
  <c r="BC306" i="3"/>
  <c r="BA306" i="3"/>
  <c r="AZ306" i="3"/>
  <c r="AY306" i="3"/>
  <c r="AL258" i="3"/>
  <c r="BU258" i="3" s="1"/>
  <c r="H257" i="9" s="1"/>
  <c r="AM258" i="3"/>
  <c r="BV258" i="3" s="1"/>
  <c r="I257" i="9" s="1"/>
  <c r="AK258" i="3"/>
  <c r="BT258" i="3" s="1"/>
  <c r="G257" i="9" s="1"/>
  <c r="AI258" i="3"/>
  <c r="BR258" i="3" s="1"/>
  <c r="E257" i="9" s="1"/>
  <c r="AG258" i="3"/>
  <c r="BP258" i="3" s="1"/>
  <c r="C257" i="9" s="1"/>
  <c r="AJ258" i="3"/>
  <c r="BS258" i="3" s="1"/>
  <c r="F257" i="9" s="1"/>
  <c r="AH258" i="3"/>
  <c r="BQ258" i="3" s="1"/>
  <c r="D257" i="9" s="1"/>
  <c r="BE178" i="3"/>
  <c r="CN178" i="3" s="1"/>
  <c r="I177" i="11" s="1"/>
  <c r="BD178" i="3"/>
  <c r="CM178" i="3" s="1"/>
  <c r="H177" i="11" s="1"/>
  <c r="BC178" i="3"/>
  <c r="CL178" i="3" s="1"/>
  <c r="G177" i="11" s="1"/>
  <c r="BB178" i="3"/>
  <c r="CK178" i="3" s="1"/>
  <c r="F177" i="11" s="1"/>
  <c r="BA178" i="3"/>
  <c r="CJ178" i="3" s="1"/>
  <c r="E177" i="11" s="1"/>
  <c r="AZ178" i="3"/>
  <c r="CI178" i="3" s="1"/>
  <c r="D177" i="11" s="1"/>
  <c r="AY178" i="3"/>
  <c r="CH178" i="3" s="1"/>
  <c r="C177" i="11" s="1"/>
  <c r="AL130" i="3"/>
  <c r="BU130" i="3" s="1"/>
  <c r="H129" i="9" s="1"/>
  <c r="AM130" i="3"/>
  <c r="BV130" i="3" s="1"/>
  <c r="I129" i="9" s="1"/>
  <c r="AK130" i="3"/>
  <c r="BT130" i="3" s="1"/>
  <c r="G129" i="9" s="1"/>
  <c r="AJ130" i="3"/>
  <c r="BS130" i="3" s="1"/>
  <c r="F129" i="9" s="1"/>
  <c r="AI130" i="3"/>
  <c r="BR130" i="3" s="1"/>
  <c r="E129" i="9" s="1"/>
  <c r="AG130" i="3"/>
  <c r="BP130" i="3" s="1"/>
  <c r="C129" i="9" s="1"/>
  <c r="AH130" i="3"/>
  <c r="BQ130" i="3" s="1"/>
  <c r="D129" i="9" s="1"/>
  <c r="AZ56" i="3"/>
  <c r="CI56" i="3" s="1"/>
  <c r="D55" i="11" s="1"/>
  <c r="AY56" i="3"/>
  <c r="CH56" i="3" s="1"/>
  <c r="C55" i="11" s="1"/>
  <c r="BD56" i="3"/>
  <c r="CM56" i="3" s="1"/>
  <c r="H55" i="11" s="1"/>
  <c r="BB56" i="3"/>
  <c r="CK56" i="3" s="1"/>
  <c r="F55" i="11" s="1"/>
  <c r="BA56" i="3"/>
  <c r="CJ56" i="3" s="1"/>
  <c r="E55" i="11" s="1"/>
  <c r="BC56" i="3"/>
  <c r="CL56" i="3" s="1"/>
  <c r="G55" i="11" s="1"/>
  <c r="BE56" i="3"/>
  <c r="CN56" i="3" s="1"/>
  <c r="I55" i="11" s="1"/>
  <c r="AJ25" i="3"/>
  <c r="BS25" i="3" s="1"/>
  <c r="F24" i="9" s="1"/>
  <c r="AH25" i="3"/>
  <c r="BQ25" i="3" s="1"/>
  <c r="D24" i="9" s="1"/>
  <c r="AG25" i="3"/>
  <c r="BP25" i="3" s="1"/>
  <c r="C24" i="9" s="1"/>
  <c r="AK25" i="3"/>
  <c r="BT25" i="3" s="1"/>
  <c r="G24" i="9" s="1"/>
  <c r="AM25" i="3"/>
  <c r="BV25" i="3" s="1"/>
  <c r="I24" i="9" s="1"/>
  <c r="AL25" i="3"/>
  <c r="BU25" i="3" s="1"/>
  <c r="H24" i="9" s="1"/>
  <c r="AI25" i="3"/>
  <c r="BR25" i="3" s="1"/>
  <c r="E24" i="9" s="1"/>
  <c r="AL21" i="3"/>
  <c r="BU21" i="3" s="1"/>
  <c r="H20" i="9" s="1"/>
  <c r="AI21" i="3"/>
  <c r="BR21" i="3" s="1"/>
  <c r="E20" i="9" s="1"/>
  <c r="AK21" i="3"/>
  <c r="BT21" i="3" s="1"/>
  <c r="G20" i="9" s="1"/>
  <c r="AJ21" i="3"/>
  <c r="BS21" i="3" s="1"/>
  <c r="F20" i="9" s="1"/>
  <c r="AG21" i="3"/>
  <c r="BP21" i="3" s="1"/>
  <c r="C20" i="9" s="1"/>
  <c r="AM21" i="3"/>
  <c r="BV21" i="3" s="1"/>
  <c r="I20" i="9" s="1"/>
  <c r="AH21" i="3"/>
  <c r="BQ21" i="3" s="1"/>
  <c r="D20" i="9" s="1"/>
  <c r="AY33" i="3"/>
  <c r="CH33" i="3" s="1"/>
  <c r="C32" i="11" s="1"/>
  <c r="BC33" i="3"/>
  <c r="CL33" i="3" s="1"/>
  <c r="G32" i="11" s="1"/>
  <c r="BB33" i="3"/>
  <c r="CK33" i="3" s="1"/>
  <c r="F32" i="11" s="1"/>
  <c r="AZ33" i="3"/>
  <c r="CI33" i="3" s="1"/>
  <c r="D32" i="11" s="1"/>
  <c r="BD33" i="3"/>
  <c r="CM33" i="3" s="1"/>
  <c r="H32" i="11" s="1"/>
  <c r="BE33" i="3"/>
  <c r="CN33" i="3" s="1"/>
  <c r="I32" i="11" s="1"/>
  <c r="BA33" i="3"/>
  <c r="CJ33" i="3" s="1"/>
  <c r="E32" i="11" s="1"/>
  <c r="AK63" i="3"/>
  <c r="BT63" i="3" s="1"/>
  <c r="G62" i="9" s="1"/>
  <c r="AM63" i="3"/>
  <c r="BV63" i="3" s="1"/>
  <c r="I62" i="9" s="1"/>
  <c r="AL63" i="3"/>
  <c r="BU63" i="3" s="1"/>
  <c r="H62" i="9" s="1"/>
  <c r="AG63" i="3"/>
  <c r="BP63" i="3" s="1"/>
  <c r="C62" i="9" s="1"/>
  <c r="AI63" i="3"/>
  <c r="BR63" i="3" s="1"/>
  <c r="E62" i="9" s="1"/>
  <c r="AH63" i="3"/>
  <c r="BQ63" i="3" s="1"/>
  <c r="D62" i="9" s="1"/>
  <c r="AJ63" i="3"/>
  <c r="BS63" i="3" s="1"/>
  <c r="F62" i="9" s="1"/>
  <c r="BE273" i="3"/>
  <c r="CN273" i="3" s="1"/>
  <c r="I272" i="11" s="1"/>
  <c r="AY273" i="3"/>
  <c r="CH273" i="3" s="1"/>
  <c r="C272" i="11" s="1"/>
  <c r="BD273" i="3"/>
  <c r="CM273" i="3" s="1"/>
  <c r="H272" i="11" s="1"/>
  <c r="AZ273" i="3"/>
  <c r="CI273" i="3" s="1"/>
  <c r="D272" i="11" s="1"/>
  <c r="BC273" i="3"/>
  <c r="CL273" i="3" s="1"/>
  <c r="G272" i="11" s="1"/>
  <c r="BB273" i="3"/>
  <c r="CK273" i="3" s="1"/>
  <c r="F272" i="11" s="1"/>
  <c r="BA273" i="3"/>
  <c r="CJ273" i="3" s="1"/>
  <c r="E272" i="11" s="1"/>
  <c r="AM225" i="3"/>
  <c r="BV225" i="3" s="1"/>
  <c r="I224" i="9" s="1"/>
  <c r="AL225" i="3"/>
  <c r="BU225" i="3" s="1"/>
  <c r="H224" i="9" s="1"/>
  <c r="AG225" i="3"/>
  <c r="BP225" i="3" s="1"/>
  <c r="C224" i="9" s="1"/>
  <c r="AJ225" i="3"/>
  <c r="BS225" i="3" s="1"/>
  <c r="F224" i="9" s="1"/>
  <c r="AI225" i="3"/>
  <c r="BR225" i="3" s="1"/>
  <c r="E224" i="9" s="1"/>
  <c r="AH225" i="3"/>
  <c r="BQ225" i="3" s="1"/>
  <c r="D224" i="9" s="1"/>
  <c r="AK225" i="3"/>
  <c r="BT225" i="3" s="1"/>
  <c r="G224" i="9" s="1"/>
  <c r="BD230" i="3"/>
  <c r="CM230" i="3" s="1"/>
  <c r="H229" i="11" s="1"/>
  <c r="BC230" i="3"/>
  <c r="CL230" i="3" s="1"/>
  <c r="G229" i="11" s="1"/>
  <c r="BB230" i="3"/>
  <c r="CK230" i="3" s="1"/>
  <c r="F229" i="11" s="1"/>
  <c r="BE230" i="3"/>
  <c r="CN230" i="3" s="1"/>
  <c r="I229" i="11" s="1"/>
  <c r="BA230" i="3"/>
  <c r="CJ230" i="3" s="1"/>
  <c r="E229" i="11" s="1"/>
  <c r="AY230" i="3"/>
  <c r="CH230" i="3" s="1"/>
  <c r="C229" i="11" s="1"/>
  <c r="AZ230" i="3"/>
  <c r="CI230" i="3" s="1"/>
  <c r="D229" i="11" s="1"/>
  <c r="AL182" i="3"/>
  <c r="BU182" i="3" s="1"/>
  <c r="H181" i="9" s="1"/>
  <c r="AM182" i="3"/>
  <c r="BV182" i="3" s="1"/>
  <c r="I181" i="9" s="1"/>
  <c r="AK182" i="3"/>
  <c r="BT182" i="3" s="1"/>
  <c r="G181" i="9" s="1"/>
  <c r="AH182" i="3"/>
  <c r="BQ182" i="3" s="1"/>
  <c r="D181" i="9" s="1"/>
  <c r="AI182" i="3"/>
  <c r="BR182" i="3" s="1"/>
  <c r="E181" i="9" s="1"/>
  <c r="AG182" i="3"/>
  <c r="BP182" i="3" s="1"/>
  <c r="C181" i="9" s="1"/>
  <c r="AJ182" i="3"/>
  <c r="BS182" i="3" s="1"/>
  <c r="F181" i="9" s="1"/>
  <c r="BD102" i="3"/>
  <c r="CM102" i="3" s="1"/>
  <c r="H101" i="11" s="1"/>
  <c r="BE102" i="3"/>
  <c r="CN102" i="3" s="1"/>
  <c r="I101" i="11" s="1"/>
  <c r="BB102" i="3"/>
  <c r="CK102" i="3" s="1"/>
  <c r="F101" i="11" s="1"/>
  <c r="BA102" i="3"/>
  <c r="CJ102" i="3" s="1"/>
  <c r="E101" i="11" s="1"/>
  <c r="AY102" i="3"/>
  <c r="CH102" i="3" s="1"/>
  <c r="C101" i="11" s="1"/>
  <c r="BC102" i="3"/>
  <c r="CL102" i="3" s="1"/>
  <c r="G101" i="11" s="1"/>
  <c r="AZ102" i="3"/>
  <c r="CI102" i="3" s="1"/>
  <c r="D101" i="11" s="1"/>
  <c r="AL72" i="3"/>
  <c r="BU72" i="3" s="1"/>
  <c r="H71" i="9" s="1"/>
  <c r="AH72" i="3"/>
  <c r="BQ72" i="3" s="1"/>
  <c r="D71" i="9" s="1"/>
  <c r="AM72" i="3"/>
  <c r="BV72" i="3" s="1"/>
  <c r="I71" i="9" s="1"/>
  <c r="AG72" i="3"/>
  <c r="BP72" i="3" s="1"/>
  <c r="C71" i="9" s="1"/>
  <c r="AJ72" i="3"/>
  <c r="BS72" i="3" s="1"/>
  <c r="F71" i="9" s="1"/>
  <c r="AI72" i="3"/>
  <c r="BR72" i="3" s="1"/>
  <c r="E71" i="9" s="1"/>
  <c r="AK72" i="3"/>
  <c r="BT72" i="3" s="1"/>
  <c r="G71" i="9" s="1"/>
  <c r="BD7" i="3"/>
  <c r="CM7" i="3" s="1"/>
  <c r="H6" i="11" s="1"/>
  <c r="AY7" i="3"/>
  <c r="CH7" i="3" s="1"/>
  <c r="C6" i="11" s="1"/>
  <c r="BA7" i="3"/>
  <c r="CJ7" i="3" s="1"/>
  <c r="E6" i="11" s="1"/>
  <c r="BB7" i="3"/>
  <c r="CK7" i="3" s="1"/>
  <c r="F6" i="11" s="1"/>
  <c r="AZ7" i="3"/>
  <c r="CI7" i="3" s="1"/>
  <c r="D6" i="11" s="1"/>
  <c r="BC7" i="3"/>
  <c r="CL7" i="3" s="1"/>
  <c r="G6" i="11" s="1"/>
  <c r="BE7" i="3"/>
  <c r="CN7" i="3" s="1"/>
  <c r="I6" i="11" s="1"/>
  <c r="AM37" i="3"/>
  <c r="BV37" i="3" s="1"/>
  <c r="I36" i="9" s="1"/>
  <c r="AL37" i="3"/>
  <c r="BU37" i="3" s="1"/>
  <c r="H36" i="9" s="1"/>
  <c r="AK37" i="3"/>
  <c r="BT37" i="3" s="1"/>
  <c r="G36" i="9" s="1"/>
  <c r="AJ37" i="3"/>
  <c r="BS37" i="3" s="1"/>
  <c r="F36" i="9" s="1"/>
  <c r="AI37" i="3"/>
  <c r="BR37" i="3" s="1"/>
  <c r="E36" i="9" s="1"/>
  <c r="AG37" i="3"/>
  <c r="BP37" i="3" s="1"/>
  <c r="C36" i="9" s="1"/>
  <c r="AH37" i="3"/>
  <c r="BQ37" i="3" s="1"/>
  <c r="D36" i="9" s="1"/>
  <c r="AY49" i="3"/>
  <c r="CH49" i="3" s="1"/>
  <c r="C48" i="11" s="1"/>
  <c r="AZ49" i="3"/>
  <c r="CI49" i="3" s="1"/>
  <c r="D48" i="11" s="1"/>
  <c r="BC49" i="3"/>
  <c r="CL49" i="3" s="1"/>
  <c r="G48" i="11" s="1"/>
  <c r="BD49" i="3"/>
  <c r="CM49" i="3" s="1"/>
  <c r="H48" i="11" s="1"/>
  <c r="BB49" i="3"/>
  <c r="CK49" i="3" s="1"/>
  <c r="F48" i="11" s="1"/>
  <c r="BE49" i="3"/>
  <c r="CN49" i="3" s="1"/>
  <c r="I48" i="11" s="1"/>
  <c r="BA49" i="3"/>
  <c r="CJ49" i="3" s="1"/>
  <c r="E48" i="11" s="1"/>
  <c r="AK18" i="3"/>
  <c r="BT18" i="3" s="1"/>
  <c r="G17" i="9" s="1"/>
  <c r="AM18" i="3"/>
  <c r="BV18" i="3" s="1"/>
  <c r="I17" i="9" s="1"/>
  <c r="AL18" i="3"/>
  <c r="BU18" i="3" s="1"/>
  <c r="H17" i="9" s="1"/>
  <c r="AG18" i="3"/>
  <c r="BP18" i="3" s="1"/>
  <c r="C17" i="9" s="1"/>
  <c r="AJ18" i="3"/>
  <c r="BS18" i="3" s="1"/>
  <c r="F17" i="9" s="1"/>
  <c r="AI18" i="3"/>
  <c r="BR18" i="3" s="1"/>
  <c r="E17" i="9" s="1"/>
  <c r="AH18" i="3"/>
  <c r="BQ18" i="3" s="1"/>
  <c r="D17" i="9" s="1"/>
  <c r="BC250" i="3"/>
  <c r="CL250" i="3" s="1"/>
  <c r="G249" i="11" s="1"/>
  <c r="BD250" i="3"/>
  <c r="CM250" i="3" s="1"/>
  <c r="H249" i="11" s="1"/>
  <c r="AZ250" i="3"/>
  <c r="CI250" i="3" s="1"/>
  <c r="D249" i="11" s="1"/>
  <c r="BE250" i="3"/>
  <c r="CN250" i="3" s="1"/>
  <c r="I249" i="11" s="1"/>
  <c r="BB250" i="3"/>
  <c r="CK250" i="3" s="1"/>
  <c r="F249" i="11" s="1"/>
  <c r="BA250" i="3"/>
  <c r="CJ250" i="3" s="1"/>
  <c r="E249" i="11" s="1"/>
  <c r="AY250" i="3"/>
  <c r="CH250" i="3" s="1"/>
  <c r="C249" i="11" s="1"/>
  <c r="AL202" i="3"/>
  <c r="BU202" i="3" s="1"/>
  <c r="H201" i="9" s="1"/>
  <c r="AM202" i="3"/>
  <c r="BV202" i="3" s="1"/>
  <c r="I201" i="9" s="1"/>
  <c r="AH202" i="3"/>
  <c r="BQ202" i="3" s="1"/>
  <c r="D201" i="9" s="1"/>
  <c r="AI202" i="3"/>
  <c r="BR202" i="3" s="1"/>
  <c r="E201" i="9" s="1"/>
  <c r="AG202" i="3"/>
  <c r="BP202" i="3" s="1"/>
  <c r="C201" i="9" s="1"/>
  <c r="AJ202" i="3"/>
  <c r="BS202" i="3" s="1"/>
  <c r="F201" i="9" s="1"/>
  <c r="AK202" i="3"/>
  <c r="BT202" i="3" s="1"/>
  <c r="G201" i="9" s="1"/>
  <c r="BC122" i="3"/>
  <c r="CL122" i="3" s="1"/>
  <c r="G121" i="11" s="1"/>
  <c r="BD122" i="3"/>
  <c r="CM122" i="3" s="1"/>
  <c r="H121" i="11" s="1"/>
  <c r="BE122" i="3"/>
  <c r="CN122" i="3" s="1"/>
  <c r="I121" i="11" s="1"/>
  <c r="AZ122" i="3"/>
  <c r="CI122" i="3" s="1"/>
  <c r="D121" i="11" s="1"/>
  <c r="BB122" i="3"/>
  <c r="CK122" i="3" s="1"/>
  <c r="F121" i="11" s="1"/>
  <c r="AY122" i="3"/>
  <c r="CH122" i="3" s="1"/>
  <c r="C121" i="11" s="1"/>
  <c r="BA122" i="3"/>
  <c r="CJ122" i="3" s="1"/>
  <c r="E121" i="11" s="1"/>
  <c r="AL24" i="3"/>
  <c r="BU24" i="3" s="1"/>
  <c r="H23" i="9" s="1"/>
  <c r="AM24" i="3"/>
  <c r="BV24" i="3" s="1"/>
  <c r="I23" i="9" s="1"/>
  <c r="AK24" i="3"/>
  <c r="BT24" i="3" s="1"/>
  <c r="G23" i="9" s="1"/>
  <c r="AG24" i="3"/>
  <c r="BP24" i="3" s="1"/>
  <c r="C23" i="9" s="1"/>
  <c r="AJ24" i="3"/>
  <c r="BS24" i="3" s="1"/>
  <c r="F23" i="9" s="1"/>
  <c r="AI24" i="3"/>
  <c r="BR24" i="3" s="1"/>
  <c r="E23" i="9" s="1"/>
  <c r="AH24" i="3"/>
  <c r="BQ24" i="3" s="1"/>
  <c r="D23" i="9" s="1"/>
  <c r="BC36" i="3"/>
  <c r="CL36" i="3" s="1"/>
  <c r="G35" i="11" s="1"/>
  <c r="AZ36" i="3"/>
  <c r="CI36" i="3" s="1"/>
  <c r="D35" i="11" s="1"/>
  <c r="BA36" i="3"/>
  <c r="CJ36" i="3" s="1"/>
  <c r="E35" i="11" s="1"/>
  <c r="BD36" i="3"/>
  <c r="CM36" i="3" s="1"/>
  <c r="H35" i="11" s="1"/>
  <c r="BB36" i="3"/>
  <c r="CK36" i="3" s="1"/>
  <c r="F35" i="11" s="1"/>
  <c r="AY36" i="3"/>
  <c r="CH36" i="3" s="1"/>
  <c r="C35" i="11" s="1"/>
  <c r="BE36" i="3"/>
  <c r="CN36" i="3" s="1"/>
  <c r="I35" i="11" s="1"/>
  <c r="BB19" i="3"/>
  <c r="CK19" i="3" s="1"/>
  <c r="F18" i="11" s="1"/>
  <c r="BA19" i="3"/>
  <c r="CJ19" i="3" s="1"/>
  <c r="E18" i="11" s="1"/>
  <c r="AY19" i="3"/>
  <c r="CH19" i="3" s="1"/>
  <c r="C18" i="11" s="1"/>
  <c r="BE19" i="3"/>
  <c r="CN19" i="3" s="1"/>
  <c r="I18" i="11" s="1"/>
  <c r="AZ19" i="3"/>
  <c r="CI19" i="3" s="1"/>
  <c r="D18" i="11" s="1"/>
  <c r="BC19" i="3"/>
  <c r="CL19" i="3" s="1"/>
  <c r="G18" i="11" s="1"/>
  <c r="BD19" i="3"/>
  <c r="CM19" i="3" s="1"/>
  <c r="H18" i="11" s="1"/>
  <c r="BD31" i="3"/>
  <c r="CM31" i="3" s="1"/>
  <c r="H30" i="11" s="1"/>
  <c r="AZ31" i="3"/>
  <c r="CI31" i="3" s="1"/>
  <c r="D30" i="11" s="1"/>
  <c r="BE31" i="3"/>
  <c r="CN31" i="3" s="1"/>
  <c r="I30" i="11" s="1"/>
  <c r="BC31" i="3"/>
  <c r="CL31" i="3" s="1"/>
  <c r="G30" i="11" s="1"/>
  <c r="BB31" i="3"/>
  <c r="CK31" i="3" s="1"/>
  <c r="F30" i="11" s="1"/>
  <c r="AY31" i="3"/>
  <c r="CH31" i="3" s="1"/>
  <c r="C30" i="11" s="1"/>
  <c r="BA31" i="3"/>
  <c r="CJ31" i="3" s="1"/>
  <c r="E30" i="11" s="1"/>
  <c r="BD281" i="3"/>
  <c r="CM281" i="3" s="1"/>
  <c r="H280" i="11" s="1"/>
  <c r="BE281" i="3"/>
  <c r="CN281" i="3" s="1"/>
  <c r="I280" i="11" s="1"/>
  <c r="AY281" i="3"/>
  <c r="CH281" i="3" s="1"/>
  <c r="C280" i="11" s="1"/>
  <c r="BC281" i="3"/>
  <c r="CL281" i="3" s="1"/>
  <c r="G280" i="11" s="1"/>
  <c r="BA281" i="3"/>
  <c r="CJ281" i="3" s="1"/>
  <c r="E280" i="11" s="1"/>
  <c r="AZ281" i="3"/>
  <c r="CI281" i="3" s="1"/>
  <c r="D280" i="11" s="1"/>
  <c r="BB281" i="3"/>
  <c r="CK281" i="3" s="1"/>
  <c r="F280" i="11" s="1"/>
  <c r="AM233" i="3"/>
  <c r="BV233" i="3" s="1"/>
  <c r="I232" i="9" s="1"/>
  <c r="AG233" i="3"/>
  <c r="BP233" i="3" s="1"/>
  <c r="C232" i="9" s="1"/>
  <c r="AL233" i="3"/>
  <c r="BU233" i="3" s="1"/>
  <c r="H232" i="9" s="1"/>
  <c r="AK233" i="3"/>
  <c r="BT233" i="3" s="1"/>
  <c r="G232" i="9" s="1"/>
  <c r="AJ233" i="3"/>
  <c r="BS233" i="3" s="1"/>
  <c r="F232" i="9" s="1"/>
  <c r="AI233" i="3"/>
  <c r="BR233" i="3" s="1"/>
  <c r="E232" i="9" s="1"/>
  <c r="AH233" i="3"/>
  <c r="BQ233" i="3" s="1"/>
  <c r="D232" i="9" s="1"/>
  <c r="BD205" i="3"/>
  <c r="CM205" i="3" s="1"/>
  <c r="H204" i="11" s="1"/>
  <c r="BE205" i="3"/>
  <c r="CN205" i="3" s="1"/>
  <c r="I204" i="11" s="1"/>
  <c r="AY205" i="3"/>
  <c r="CH205" i="3" s="1"/>
  <c r="C204" i="11" s="1"/>
  <c r="BC205" i="3"/>
  <c r="CL205" i="3" s="1"/>
  <c r="G204" i="11" s="1"/>
  <c r="BA205" i="3"/>
  <c r="CJ205" i="3" s="1"/>
  <c r="E204" i="11" s="1"/>
  <c r="BB205" i="3"/>
  <c r="CK205" i="3" s="1"/>
  <c r="F204" i="11" s="1"/>
  <c r="AZ205" i="3"/>
  <c r="CI205" i="3" s="1"/>
  <c r="D204" i="11" s="1"/>
  <c r="AY97" i="3"/>
  <c r="CH97" i="3" s="1"/>
  <c r="C96" i="11" s="1"/>
  <c r="BB97" i="3"/>
  <c r="CK97" i="3" s="1"/>
  <c r="F96" i="11" s="1"/>
  <c r="BD97" i="3"/>
  <c r="CM97" i="3" s="1"/>
  <c r="H96" i="11" s="1"/>
  <c r="BC97" i="3"/>
  <c r="CL97" i="3" s="1"/>
  <c r="G96" i="11" s="1"/>
  <c r="AZ97" i="3"/>
  <c r="CI97" i="3" s="1"/>
  <c r="D96" i="11" s="1"/>
  <c r="BE97" i="3"/>
  <c r="CN97" i="3" s="1"/>
  <c r="I96" i="11" s="1"/>
  <c r="BA97" i="3"/>
  <c r="CJ97" i="3" s="1"/>
  <c r="E96" i="11" s="1"/>
  <c r="BA288" i="3"/>
  <c r="CJ288" i="3" s="1"/>
  <c r="E287" i="11" s="1"/>
  <c r="AZ288" i="3"/>
  <c r="CI288" i="3" s="1"/>
  <c r="D287" i="11" s="1"/>
  <c r="AY288" i="3"/>
  <c r="CH288" i="3" s="1"/>
  <c r="C287" i="11" s="1"/>
  <c r="BE288" i="3"/>
  <c r="CN288" i="3" s="1"/>
  <c r="I287" i="11" s="1"/>
  <c r="BB288" i="3"/>
  <c r="CK288" i="3" s="1"/>
  <c r="F287" i="11" s="1"/>
  <c r="BD288" i="3"/>
  <c r="CM288" i="3" s="1"/>
  <c r="H287" i="11" s="1"/>
  <c r="BC288" i="3"/>
  <c r="CL288" i="3" s="1"/>
  <c r="G287" i="11" s="1"/>
  <c r="BA224" i="3"/>
  <c r="CJ224" i="3" s="1"/>
  <c r="E223" i="11" s="1"/>
  <c r="AZ224" i="3"/>
  <c r="CI224" i="3" s="1"/>
  <c r="D223" i="11" s="1"/>
  <c r="AY224" i="3"/>
  <c r="CH224" i="3" s="1"/>
  <c r="C223" i="11" s="1"/>
  <c r="BE224" i="3"/>
  <c r="CN224" i="3" s="1"/>
  <c r="I223" i="11" s="1"/>
  <c r="BD224" i="3"/>
  <c r="CM224" i="3" s="1"/>
  <c r="H223" i="11" s="1"/>
  <c r="BC224" i="3"/>
  <c r="CL224" i="3" s="1"/>
  <c r="G223" i="11" s="1"/>
  <c r="BB224" i="3"/>
  <c r="CK224" i="3" s="1"/>
  <c r="F223" i="11" s="1"/>
  <c r="BA160" i="3"/>
  <c r="CJ160" i="3" s="1"/>
  <c r="E159" i="11" s="1"/>
  <c r="AZ160" i="3"/>
  <c r="CI160" i="3" s="1"/>
  <c r="D159" i="11" s="1"/>
  <c r="AY160" i="3"/>
  <c r="CH160" i="3" s="1"/>
  <c r="C159" i="11" s="1"/>
  <c r="BE160" i="3"/>
  <c r="CN160" i="3" s="1"/>
  <c r="I159" i="11" s="1"/>
  <c r="BD160" i="3"/>
  <c r="CM160" i="3" s="1"/>
  <c r="H159" i="11" s="1"/>
  <c r="BC160" i="3"/>
  <c r="CL160" i="3" s="1"/>
  <c r="G159" i="11" s="1"/>
  <c r="BB160" i="3"/>
  <c r="CK160" i="3" s="1"/>
  <c r="F159" i="11" s="1"/>
  <c r="AI112" i="3"/>
  <c r="BR112" i="3" s="1"/>
  <c r="E111" i="9" s="1"/>
  <c r="AH112" i="3"/>
  <c r="BQ112" i="3" s="1"/>
  <c r="D111" i="9" s="1"/>
  <c r="AG112" i="3"/>
  <c r="BP112" i="3" s="1"/>
  <c r="C111" i="9" s="1"/>
  <c r="AL112" i="3"/>
  <c r="BU112" i="3" s="1"/>
  <c r="H111" i="9" s="1"/>
  <c r="AM112" i="3"/>
  <c r="BV112" i="3" s="1"/>
  <c r="I111" i="9" s="1"/>
  <c r="AJ112" i="3"/>
  <c r="BS112" i="3" s="1"/>
  <c r="F111" i="9" s="1"/>
  <c r="AK112" i="3"/>
  <c r="BT112" i="3" s="1"/>
  <c r="G111" i="9" s="1"/>
  <c r="BE238" i="3"/>
  <c r="CN238" i="3" s="1"/>
  <c r="I237" i="11" s="1"/>
  <c r="BB238" i="3"/>
  <c r="CK238" i="3" s="1"/>
  <c r="F237" i="11" s="1"/>
  <c r="BC238" i="3"/>
  <c r="CL238" i="3" s="1"/>
  <c r="G237" i="11" s="1"/>
  <c r="BD238" i="3"/>
  <c r="CM238" i="3" s="1"/>
  <c r="H237" i="11" s="1"/>
  <c r="BA238" i="3"/>
  <c r="CJ238" i="3" s="1"/>
  <c r="E237" i="11" s="1"/>
  <c r="AY238" i="3"/>
  <c r="CH238" i="3" s="1"/>
  <c r="C237" i="11" s="1"/>
  <c r="AZ238" i="3"/>
  <c r="CI238" i="3" s="1"/>
  <c r="D237" i="11" s="1"/>
  <c r="AH61" i="3"/>
  <c r="BQ61" i="3" s="1"/>
  <c r="D60" i="9" s="1"/>
  <c r="AL61" i="3"/>
  <c r="BU61" i="3" s="1"/>
  <c r="H60" i="9" s="1"/>
  <c r="AK61" i="3"/>
  <c r="BT61" i="3" s="1"/>
  <c r="G60" i="9" s="1"/>
  <c r="AM61" i="3"/>
  <c r="BV61" i="3" s="1"/>
  <c r="I60" i="9" s="1"/>
  <c r="AJ61" i="3"/>
  <c r="BS61" i="3" s="1"/>
  <c r="F60" i="9" s="1"/>
  <c r="AG61" i="3"/>
  <c r="BP61" i="3" s="1"/>
  <c r="C60" i="9" s="1"/>
  <c r="AI61" i="3"/>
  <c r="BR61" i="3" s="1"/>
  <c r="E60" i="9" s="1"/>
  <c r="BE73" i="3"/>
  <c r="CN73" i="3" s="1"/>
  <c r="I72" i="11" s="1"/>
  <c r="BA73" i="3"/>
  <c r="CJ73" i="3" s="1"/>
  <c r="E72" i="11" s="1"/>
  <c r="AY73" i="3"/>
  <c r="CH73" i="3" s="1"/>
  <c r="C72" i="11" s="1"/>
  <c r="AZ73" i="3"/>
  <c r="CI73" i="3" s="1"/>
  <c r="D72" i="11" s="1"/>
  <c r="BB73" i="3"/>
  <c r="CK73" i="3" s="1"/>
  <c r="F72" i="11" s="1"/>
  <c r="BD73" i="3"/>
  <c r="CM73" i="3" s="1"/>
  <c r="H72" i="11" s="1"/>
  <c r="BC73" i="3"/>
  <c r="CL73" i="3" s="1"/>
  <c r="G72" i="11" s="1"/>
  <c r="AJ42" i="3"/>
  <c r="BS42" i="3" s="1"/>
  <c r="F41" i="9" s="1"/>
  <c r="AI42" i="3"/>
  <c r="BR42" i="3" s="1"/>
  <c r="E41" i="9" s="1"/>
  <c r="AK42" i="3"/>
  <c r="BT42" i="3" s="1"/>
  <c r="G41" i="9" s="1"/>
  <c r="AG42" i="3"/>
  <c r="BP42" i="3" s="1"/>
  <c r="C41" i="9" s="1"/>
  <c r="AL42" i="3"/>
  <c r="BU42" i="3" s="1"/>
  <c r="H41" i="9" s="1"/>
  <c r="AH42" i="3"/>
  <c r="BQ42" i="3" s="1"/>
  <c r="D41" i="9" s="1"/>
  <c r="AM42" i="3"/>
  <c r="BV42" i="3" s="1"/>
  <c r="I41" i="9" s="1"/>
  <c r="AH292" i="3"/>
  <c r="BQ292" i="3" s="1"/>
  <c r="D291" i="9" s="1"/>
  <c r="AI292" i="3"/>
  <c r="BR292" i="3" s="1"/>
  <c r="E291" i="9" s="1"/>
  <c r="AG292" i="3"/>
  <c r="BP292" i="3" s="1"/>
  <c r="C291" i="9" s="1"/>
  <c r="AM292" i="3"/>
  <c r="BV292" i="3" s="1"/>
  <c r="I291" i="9" s="1"/>
  <c r="AK292" i="3"/>
  <c r="BT292" i="3" s="1"/>
  <c r="G291" i="9" s="1"/>
  <c r="AL292" i="3"/>
  <c r="BU292" i="3" s="1"/>
  <c r="H291" i="9" s="1"/>
  <c r="AJ292" i="3"/>
  <c r="BS292" i="3" s="1"/>
  <c r="F291" i="9" s="1"/>
  <c r="AH260" i="3"/>
  <c r="BQ260" i="3" s="1"/>
  <c r="D259" i="9" s="1"/>
  <c r="AI260" i="3"/>
  <c r="BR260" i="3" s="1"/>
  <c r="E259" i="9" s="1"/>
  <c r="AG260" i="3"/>
  <c r="BP260" i="3" s="1"/>
  <c r="C259" i="9" s="1"/>
  <c r="AM260" i="3"/>
  <c r="BV260" i="3" s="1"/>
  <c r="I259" i="9" s="1"/>
  <c r="AK260" i="3"/>
  <c r="BT260" i="3" s="1"/>
  <c r="G259" i="9" s="1"/>
  <c r="AL260" i="3"/>
  <c r="BU260" i="3" s="1"/>
  <c r="H259" i="9" s="1"/>
  <c r="AJ260" i="3"/>
  <c r="BS260" i="3" s="1"/>
  <c r="F259" i="9" s="1"/>
  <c r="AH228" i="3"/>
  <c r="BQ228" i="3" s="1"/>
  <c r="D227" i="9" s="1"/>
  <c r="AI228" i="3"/>
  <c r="BR228" i="3" s="1"/>
  <c r="E227" i="9" s="1"/>
  <c r="AG228" i="3"/>
  <c r="BP228" i="3" s="1"/>
  <c r="C227" i="9" s="1"/>
  <c r="AM228" i="3"/>
  <c r="BV228" i="3" s="1"/>
  <c r="I227" i="9" s="1"/>
  <c r="AK228" i="3"/>
  <c r="BT228" i="3" s="1"/>
  <c r="G227" i="9" s="1"/>
  <c r="AL228" i="3"/>
  <c r="BU228" i="3" s="1"/>
  <c r="H227" i="9" s="1"/>
  <c r="AJ228" i="3"/>
  <c r="BS228" i="3" s="1"/>
  <c r="F227" i="9" s="1"/>
  <c r="AH196" i="3"/>
  <c r="BQ196" i="3" s="1"/>
  <c r="D195" i="9" s="1"/>
  <c r="AI196" i="3"/>
  <c r="BR196" i="3" s="1"/>
  <c r="E195" i="9" s="1"/>
  <c r="AG196" i="3"/>
  <c r="BP196" i="3" s="1"/>
  <c r="C195" i="9" s="1"/>
  <c r="AM196" i="3"/>
  <c r="BV196" i="3" s="1"/>
  <c r="I195" i="9" s="1"/>
  <c r="AK196" i="3"/>
  <c r="BT196" i="3" s="1"/>
  <c r="G195" i="9" s="1"/>
  <c r="AL196" i="3"/>
  <c r="BU196" i="3" s="1"/>
  <c r="H195" i="9" s="1"/>
  <c r="AJ196" i="3"/>
  <c r="BS196" i="3" s="1"/>
  <c r="F195" i="9" s="1"/>
  <c r="AI164" i="3"/>
  <c r="BR164" i="3" s="1"/>
  <c r="E163" i="9" s="1"/>
  <c r="AG164" i="3"/>
  <c r="BP164" i="3" s="1"/>
  <c r="C163" i="9" s="1"/>
  <c r="AM164" i="3"/>
  <c r="BV164" i="3" s="1"/>
  <c r="I163" i="9" s="1"/>
  <c r="AK164" i="3"/>
  <c r="BT164" i="3" s="1"/>
  <c r="G163" i="9" s="1"/>
  <c r="AL164" i="3"/>
  <c r="BU164" i="3" s="1"/>
  <c r="H163" i="9" s="1"/>
  <c r="AH164" i="3"/>
  <c r="BQ164" i="3" s="1"/>
  <c r="D163" i="9" s="1"/>
  <c r="AJ164" i="3"/>
  <c r="BS164" i="3" s="1"/>
  <c r="F163" i="9" s="1"/>
  <c r="AH132" i="3"/>
  <c r="BQ132" i="3" s="1"/>
  <c r="D131" i="9" s="1"/>
  <c r="AI132" i="3"/>
  <c r="BR132" i="3" s="1"/>
  <c r="E131" i="9" s="1"/>
  <c r="AG132" i="3"/>
  <c r="BP132" i="3" s="1"/>
  <c r="C131" i="9" s="1"/>
  <c r="AM132" i="3"/>
  <c r="BV132" i="3" s="1"/>
  <c r="I131" i="9" s="1"/>
  <c r="AK132" i="3"/>
  <c r="BT132" i="3" s="1"/>
  <c r="G131" i="9" s="1"/>
  <c r="AL132" i="3"/>
  <c r="BU132" i="3" s="1"/>
  <c r="H131" i="9" s="1"/>
  <c r="AJ132" i="3"/>
  <c r="BS132" i="3" s="1"/>
  <c r="F131" i="9" s="1"/>
  <c r="AH100" i="3"/>
  <c r="BQ100" i="3" s="1"/>
  <c r="D99" i="9" s="1"/>
  <c r="AI100" i="3"/>
  <c r="BR100" i="3" s="1"/>
  <c r="E99" i="9" s="1"/>
  <c r="AM100" i="3"/>
  <c r="BV100" i="3" s="1"/>
  <c r="I99" i="9" s="1"/>
  <c r="AL100" i="3"/>
  <c r="BU100" i="3" s="1"/>
  <c r="H99" i="9" s="1"/>
  <c r="AJ100" i="3"/>
  <c r="BS100" i="3" s="1"/>
  <c r="F99" i="9" s="1"/>
  <c r="AK100" i="3"/>
  <c r="BT100" i="3" s="1"/>
  <c r="G99" i="9" s="1"/>
  <c r="AG100" i="3"/>
  <c r="BP100" i="3" s="1"/>
  <c r="C99" i="9" s="1"/>
  <c r="AK287" i="3"/>
  <c r="BT287" i="3" s="1"/>
  <c r="G286" i="9" s="1"/>
  <c r="AJ287" i="3"/>
  <c r="BS287" i="3" s="1"/>
  <c r="F286" i="9" s="1"/>
  <c r="AI287" i="3"/>
  <c r="BR287" i="3" s="1"/>
  <c r="E286" i="9" s="1"/>
  <c r="AG287" i="3"/>
  <c r="BP287" i="3" s="1"/>
  <c r="C286" i="9" s="1"/>
  <c r="AL287" i="3"/>
  <c r="BU287" i="3" s="1"/>
  <c r="H286" i="9" s="1"/>
  <c r="AH287" i="3"/>
  <c r="BQ287" i="3" s="1"/>
  <c r="D286" i="9" s="1"/>
  <c r="AM287" i="3"/>
  <c r="BV287" i="3" s="1"/>
  <c r="I286" i="9" s="1"/>
  <c r="AI271" i="3"/>
  <c r="BR271" i="3" s="1"/>
  <c r="E270" i="9" s="1"/>
  <c r="AJ271" i="3"/>
  <c r="BS271" i="3" s="1"/>
  <c r="F270" i="9" s="1"/>
  <c r="AK271" i="3"/>
  <c r="BT271" i="3" s="1"/>
  <c r="G270" i="9" s="1"/>
  <c r="AM271" i="3"/>
  <c r="BV271" i="3" s="1"/>
  <c r="I270" i="9" s="1"/>
  <c r="AH271" i="3"/>
  <c r="BQ271" i="3" s="1"/>
  <c r="D270" i="9" s="1"/>
  <c r="AG271" i="3"/>
  <c r="BP271" i="3" s="1"/>
  <c r="C270" i="9" s="1"/>
  <c r="AL271" i="3"/>
  <c r="BU271" i="3" s="1"/>
  <c r="H270" i="9" s="1"/>
  <c r="AM169" i="3"/>
  <c r="BV169" i="3" s="1"/>
  <c r="I168" i="9" s="1"/>
  <c r="AG169" i="3"/>
  <c r="BP169" i="3" s="1"/>
  <c r="C168" i="9" s="1"/>
  <c r="AK169" i="3"/>
  <c r="BT169" i="3" s="1"/>
  <c r="G168" i="9" s="1"/>
  <c r="AL169" i="3"/>
  <c r="BU169" i="3" s="1"/>
  <c r="H168" i="9" s="1"/>
  <c r="AI169" i="3"/>
  <c r="BR169" i="3" s="1"/>
  <c r="E168" i="9" s="1"/>
  <c r="AJ169" i="3"/>
  <c r="BS169" i="3" s="1"/>
  <c r="F168" i="9" s="1"/>
  <c r="AH169" i="3"/>
  <c r="BQ169" i="3" s="1"/>
  <c r="D168" i="9" s="1"/>
  <c r="AG89" i="3"/>
  <c r="BP89" i="3" s="1"/>
  <c r="C88" i="9" s="1"/>
  <c r="AL89" i="3"/>
  <c r="BU89" i="3" s="1"/>
  <c r="H88" i="9" s="1"/>
  <c r="AK89" i="3"/>
  <c r="BT89" i="3" s="1"/>
  <c r="G88" i="9" s="1"/>
  <c r="AM89" i="3"/>
  <c r="BV89" i="3" s="1"/>
  <c r="I88" i="9" s="1"/>
  <c r="AI89" i="3"/>
  <c r="BR89" i="3" s="1"/>
  <c r="E88" i="9" s="1"/>
  <c r="AJ89" i="3"/>
  <c r="BS89" i="3" s="1"/>
  <c r="F88" i="9" s="1"/>
  <c r="AH89" i="3"/>
  <c r="BQ89" i="3" s="1"/>
  <c r="D88" i="9" s="1"/>
  <c r="BA280" i="3"/>
  <c r="CJ280" i="3" s="1"/>
  <c r="E279" i="11" s="1"/>
  <c r="AZ280" i="3"/>
  <c r="CI280" i="3" s="1"/>
  <c r="D279" i="11" s="1"/>
  <c r="AY280" i="3"/>
  <c r="CH280" i="3" s="1"/>
  <c r="C279" i="11" s="1"/>
  <c r="BB280" i="3"/>
  <c r="CK280" i="3" s="1"/>
  <c r="F279" i="11" s="1"/>
  <c r="BD280" i="3"/>
  <c r="CM280" i="3" s="1"/>
  <c r="H279" i="11" s="1"/>
  <c r="BC280" i="3"/>
  <c r="CL280" i="3" s="1"/>
  <c r="G279" i="11" s="1"/>
  <c r="BE280" i="3"/>
  <c r="CN280" i="3" s="1"/>
  <c r="I279" i="11" s="1"/>
  <c r="BA216" i="3"/>
  <c r="CJ216" i="3" s="1"/>
  <c r="E215" i="11" s="1"/>
  <c r="AZ216" i="3"/>
  <c r="CI216" i="3" s="1"/>
  <c r="D215" i="11" s="1"/>
  <c r="AY216" i="3"/>
  <c r="CH216" i="3" s="1"/>
  <c r="C215" i="11" s="1"/>
  <c r="BD216" i="3"/>
  <c r="CM216" i="3" s="1"/>
  <c r="H215" i="11" s="1"/>
  <c r="BB216" i="3"/>
  <c r="CK216" i="3" s="1"/>
  <c r="F215" i="11" s="1"/>
  <c r="BE216" i="3"/>
  <c r="CN216" i="3" s="1"/>
  <c r="I215" i="11" s="1"/>
  <c r="BC216" i="3"/>
  <c r="CL216" i="3" s="1"/>
  <c r="G215" i="11" s="1"/>
  <c r="AZ152" i="3"/>
  <c r="CI152" i="3" s="1"/>
  <c r="D151" i="11" s="1"/>
  <c r="BA152" i="3"/>
  <c r="CJ152" i="3" s="1"/>
  <c r="E151" i="11" s="1"/>
  <c r="AY152" i="3"/>
  <c r="CH152" i="3" s="1"/>
  <c r="C151" i="11" s="1"/>
  <c r="BD152" i="3"/>
  <c r="CM152" i="3" s="1"/>
  <c r="H151" i="11" s="1"/>
  <c r="BB152" i="3"/>
  <c r="CK152" i="3" s="1"/>
  <c r="F151" i="11" s="1"/>
  <c r="BC152" i="3"/>
  <c r="CL152" i="3" s="1"/>
  <c r="G151" i="11" s="1"/>
  <c r="BE152" i="3"/>
  <c r="CN152" i="3" s="1"/>
  <c r="I151" i="11" s="1"/>
  <c r="AH307" i="3"/>
  <c r="BQ307" i="3" s="1"/>
  <c r="D306" i="9" s="1"/>
  <c r="AK307" i="3"/>
  <c r="BT307" i="3" s="1"/>
  <c r="G306" i="9" s="1"/>
  <c r="AJ307" i="3"/>
  <c r="BS307" i="3" s="1"/>
  <c r="F306" i="9" s="1"/>
  <c r="AI307" i="3"/>
  <c r="BR307" i="3" s="1"/>
  <c r="E306" i="9" s="1"/>
  <c r="AM307" i="3"/>
  <c r="BV307" i="3" s="1"/>
  <c r="I306" i="9" s="1"/>
  <c r="AG307" i="3"/>
  <c r="BP307" i="3" s="1"/>
  <c r="C306" i="9" s="1"/>
  <c r="AL307" i="3"/>
  <c r="BU307" i="3" s="1"/>
  <c r="H306" i="9" s="1"/>
  <c r="AK286" i="3"/>
  <c r="BT286" i="3" s="1"/>
  <c r="G285" i="9" s="1"/>
  <c r="AJ286" i="3"/>
  <c r="BS286" i="3" s="1"/>
  <c r="F285" i="9" s="1"/>
  <c r="AM286" i="3"/>
  <c r="BV286" i="3" s="1"/>
  <c r="I285" i="9" s="1"/>
  <c r="AL286" i="3"/>
  <c r="BU286" i="3" s="1"/>
  <c r="H285" i="9" s="1"/>
  <c r="AH286" i="3"/>
  <c r="BQ286" i="3" s="1"/>
  <c r="D285" i="9" s="1"/>
  <c r="AI286" i="3"/>
  <c r="BR286" i="3" s="1"/>
  <c r="E285" i="9" s="1"/>
  <c r="AG286" i="3"/>
  <c r="BP286" i="3" s="1"/>
  <c r="C285" i="9" s="1"/>
  <c r="AG125" i="3"/>
  <c r="BP125" i="3" s="1"/>
  <c r="C124" i="9" s="1"/>
  <c r="AJ125" i="3"/>
  <c r="BS125" i="3" s="1"/>
  <c r="F124" i="9" s="1"/>
  <c r="AK125" i="3"/>
  <c r="BT125" i="3" s="1"/>
  <c r="G124" i="9" s="1"/>
  <c r="AI125" i="3"/>
  <c r="BR125" i="3" s="1"/>
  <c r="E124" i="9" s="1"/>
  <c r="AM125" i="3"/>
  <c r="BV125" i="3" s="1"/>
  <c r="I124" i="9" s="1"/>
  <c r="AL125" i="3"/>
  <c r="BU125" i="3" s="1"/>
  <c r="H124" i="9" s="1"/>
  <c r="AH125" i="3"/>
  <c r="BQ125" i="3" s="1"/>
  <c r="D124" i="9" s="1"/>
  <c r="AY93" i="3"/>
  <c r="CH93" i="3" s="1"/>
  <c r="C92" i="11" s="1"/>
  <c r="BC93" i="3"/>
  <c r="CL93" i="3" s="1"/>
  <c r="G92" i="11" s="1"/>
  <c r="BD93" i="3"/>
  <c r="CM93" i="3" s="1"/>
  <c r="H92" i="11" s="1"/>
  <c r="BB93" i="3"/>
  <c r="CK93" i="3" s="1"/>
  <c r="F92" i="11" s="1"/>
  <c r="BE93" i="3"/>
  <c r="CN93" i="3" s="1"/>
  <c r="I92" i="11" s="1"/>
  <c r="BA93" i="3"/>
  <c r="CJ93" i="3" s="1"/>
  <c r="E92" i="11" s="1"/>
  <c r="AZ93" i="3"/>
  <c r="CI93" i="3" s="1"/>
  <c r="D92" i="11" s="1"/>
  <c r="AZ268" i="3"/>
  <c r="CI268" i="3" s="1"/>
  <c r="D267" i="11" s="1"/>
  <c r="BA268" i="3"/>
  <c r="CJ268" i="3" s="1"/>
  <c r="E267" i="11" s="1"/>
  <c r="AY268" i="3"/>
  <c r="CH268" i="3" s="1"/>
  <c r="C267" i="11" s="1"/>
  <c r="BE268" i="3"/>
  <c r="CN268" i="3" s="1"/>
  <c r="I267" i="11" s="1"/>
  <c r="BC268" i="3"/>
  <c r="CL268" i="3" s="1"/>
  <c r="G267" i="11" s="1"/>
  <c r="BD268" i="3"/>
  <c r="CM268" i="3" s="1"/>
  <c r="H267" i="11" s="1"/>
  <c r="BB268" i="3"/>
  <c r="CK268" i="3" s="1"/>
  <c r="F267" i="11" s="1"/>
  <c r="AI220" i="3"/>
  <c r="BR220" i="3" s="1"/>
  <c r="E219" i="9" s="1"/>
  <c r="AG220" i="3"/>
  <c r="BP220" i="3" s="1"/>
  <c r="C219" i="9" s="1"/>
  <c r="AH220" i="3"/>
  <c r="BQ220" i="3" s="1"/>
  <c r="D219" i="9" s="1"/>
  <c r="AL220" i="3"/>
  <c r="BU220" i="3" s="1"/>
  <c r="H219" i="9" s="1"/>
  <c r="AM220" i="3"/>
  <c r="BV220" i="3" s="1"/>
  <c r="I219" i="9" s="1"/>
  <c r="AK220" i="3"/>
  <c r="BT220" i="3" s="1"/>
  <c r="G219" i="9" s="1"/>
  <c r="AJ220" i="3"/>
  <c r="BS220" i="3" s="1"/>
  <c r="F219" i="9" s="1"/>
  <c r="AH172" i="3"/>
  <c r="BQ172" i="3" s="1"/>
  <c r="D171" i="9" s="1"/>
  <c r="AI172" i="3"/>
  <c r="BR172" i="3" s="1"/>
  <c r="E171" i="9" s="1"/>
  <c r="AG172" i="3"/>
  <c r="BP172" i="3" s="1"/>
  <c r="C171" i="9" s="1"/>
  <c r="AM172" i="3"/>
  <c r="BV172" i="3" s="1"/>
  <c r="I171" i="9" s="1"/>
  <c r="AK172" i="3"/>
  <c r="BT172" i="3" s="1"/>
  <c r="G171" i="9" s="1"/>
  <c r="AL172" i="3"/>
  <c r="BU172" i="3" s="1"/>
  <c r="H171" i="9" s="1"/>
  <c r="AJ172" i="3"/>
  <c r="BS172" i="3" s="1"/>
  <c r="F171" i="9" s="1"/>
  <c r="AY75" i="3"/>
  <c r="CH75" i="3" s="1"/>
  <c r="C74" i="11" s="1"/>
  <c r="BC75" i="3"/>
  <c r="CL75" i="3" s="1"/>
  <c r="G74" i="11" s="1"/>
  <c r="BD75" i="3"/>
  <c r="CM75" i="3" s="1"/>
  <c r="H74" i="11" s="1"/>
  <c r="BB75" i="3"/>
  <c r="CK75" i="3" s="1"/>
  <c r="F74" i="11" s="1"/>
  <c r="AZ75" i="3"/>
  <c r="CI75" i="3" s="1"/>
  <c r="D74" i="11" s="1"/>
  <c r="BA75" i="3"/>
  <c r="CJ75" i="3" s="1"/>
  <c r="E74" i="11" s="1"/>
  <c r="BE75" i="3"/>
  <c r="CN75" i="3" s="1"/>
  <c r="I74" i="11" s="1"/>
  <c r="AK267" i="3"/>
  <c r="BT267" i="3" s="1"/>
  <c r="G266" i="9" s="1"/>
  <c r="AI267" i="3"/>
  <c r="BR267" i="3" s="1"/>
  <c r="E266" i="9" s="1"/>
  <c r="AH267" i="3"/>
  <c r="BQ267" i="3" s="1"/>
  <c r="D266" i="9" s="1"/>
  <c r="AL267" i="3"/>
  <c r="BU267" i="3" s="1"/>
  <c r="H266" i="9" s="1"/>
  <c r="AG267" i="3"/>
  <c r="BP267" i="3" s="1"/>
  <c r="C266" i="9" s="1"/>
  <c r="AJ267" i="3"/>
  <c r="BS267" i="3" s="1"/>
  <c r="F266" i="9" s="1"/>
  <c r="AM267" i="3"/>
  <c r="BV267" i="3" s="1"/>
  <c r="I266" i="9" s="1"/>
  <c r="AO315" i="3"/>
  <c r="Q315" i="3"/>
  <c r="AB315" i="3"/>
  <c r="AL5" i="3"/>
  <c r="BU5" i="3" s="1"/>
  <c r="H4" i="9" s="1"/>
  <c r="AK5" i="3"/>
  <c r="BT5" i="3" s="1"/>
  <c r="G4" i="9" s="1"/>
  <c r="AJ5" i="3"/>
  <c r="BS5" i="3" s="1"/>
  <c r="F4" i="9" s="1"/>
  <c r="AG5" i="3"/>
  <c r="BP5" i="3" s="1"/>
  <c r="C4" i="9" s="1"/>
  <c r="AM5" i="3"/>
  <c r="BV5" i="3" s="1"/>
  <c r="I4" i="9" s="1"/>
  <c r="AH5" i="3"/>
  <c r="BQ5" i="3" s="1"/>
  <c r="D4" i="9" s="1"/>
  <c r="AI5" i="3"/>
  <c r="BR5" i="3" s="1"/>
  <c r="E4" i="9" s="1"/>
  <c r="AZ17" i="3"/>
  <c r="CI17" i="3" s="1"/>
  <c r="D16" i="11" s="1"/>
  <c r="BE17" i="3"/>
  <c r="CN17" i="3" s="1"/>
  <c r="I16" i="11" s="1"/>
  <c r="BD17" i="3"/>
  <c r="CM17" i="3" s="1"/>
  <c r="H16" i="11" s="1"/>
  <c r="BC17" i="3"/>
  <c r="CL17" i="3" s="1"/>
  <c r="G16" i="11" s="1"/>
  <c r="BA17" i="3"/>
  <c r="CJ17" i="3" s="1"/>
  <c r="E16" i="11" s="1"/>
  <c r="AY17" i="3"/>
  <c r="CH17" i="3" s="1"/>
  <c r="C16" i="11" s="1"/>
  <c r="BB17" i="3"/>
  <c r="CK17" i="3" s="1"/>
  <c r="F16" i="11" s="1"/>
  <c r="AG47" i="3"/>
  <c r="BP47" i="3" s="1"/>
  <c r="C46" i="9" s="1"/>
  <c r="AI47" i="3"/>
  <c r="BR47" i="3" s="1"/>
  <c r="E46" i="9" s="1"/>
  <c r="AM47" i="3"/>
  <c r="BV47" i="3" s="1"/>
  <c r="I46" i="9" s="1"/>
  <c r="AL47" i="3"/>
  <c r="BU47" i="3" s="1"/>
  <c r="H46" i="9" s="1"/>
  <c r="AJ47" i="3"/>
  <c r="BS47" i="3" s="1"/>
  <c r="F46" i="9" s="1"/>
  <c r="AH47" i="3"/>
  <c r="BQ47" i="3" s="1"/>
  <c r="D46" i="9" s="1"/>
  <c r="AK47" i="3"/>
  <c r="BT47" i="3" s="1"/>
  <c r="G46" i="9" s="1"/>
  <c r="AM269" i="3"/>
  <c r="BV269" i="3" s="1"/>
  <c r="I268" i="9" s="1"/>
  <c r="AG269" i="3"/>
  <c r="BP269" i="3" s="1"/>
  <c r="C268" i="9" s="1"/>
  <c r="AJ269" i="3"/>
  <c r="BS269" i="3" s="1"/>
  <c r="F268" i="9" s="1"/>
  <c r="AH269" i="3"/>
  <c r="BQ269" i="3" s="1"/>
  <c r="D268" i="9" s="1"/>
  <c r="AL269" i="3"/>
  <c r="BU269" i="3" s="1"/>
  <c r="H268" i="9" s="1"/>
  <c r="AK269" i="3"/>
  <c r="BT269" i="3" s="1"/>
  <c r="G268" i="9" s="1"/>
  <c r="AI269" i="3"/>
  <c r="BR269" i="3" s="1"/>
  <c r="E268" i="9" s="1"/>
  <c r="BE258" i="3"/>
  <c r="CN258" i="3" s="1"/>
  <c r="I257" i="11" s="1"/>
  <c r="BC258" i="3"/>
  <c r="CL258" i="3" s="1"/>
  <c r="G257" i="11" s="1"/>
  <c r="BB258" i="3"/>
  <c r="CK258" i="3" s="1"/>
  <c r="F257" i="11" s="1"/>
  <c r="BD258" i="3"/>
  <c r="CM258" i="3" s="1"/>
  <c r="H257" i="11" s="1"/>
  <c r="BA258" i="3"/>
  <c r="CJ258" i="3" s="1"/>
  <c r="E257" i="11" s="1"/>
  <c r="AZ258" i="3"/>
  <c r="CI258" i="3" s="1"/>
  <c r="D257" i="11" s="1"/>
  <c r="AY258" i="3"/>
  <c r="CH258" i="3" s="1"/>
  <c r="C257" i="11" s="1"/>
  <c r="AL210" i="3"/>
  <c r="BU210" i="3" s="1"/>
  <c r="H209" i="9" s="1"/>
  <c r="AK210" i="3"/>
  <c r="BT210" i="3" s="1"/>
  <c r="G209" i="9" s="1"/>
  <c r="AJ210" i="3"/>
  <c r="BS210" i="3" s="1"/>
  <c r="F209" i="9" s="1"/>
  <c r="AM210" i="3"/>
  <c r="BV210" i="3" s="1"/>
  <c r="I209" i="9" s="1"/>
  <c r="AH210" i="3"/>
  <c r="BQ210" i="3" s="1"/>
  <c r="D209" i="9" s="1"/>
  <c r="AI210" i="3"/>
  <c r="BR210" i="3" s="1"/>
  <c r="E209" i="9" s="1"/>
  <c r="AG210" i="3"/>
  <c r="BP210" i="3" s="1"/>
  <c r="C209" i="9" s="1"/>
  <c r="BE130" i="3"/>
  <c r="CN130" i="3" s="1"/>
  <c r="I129" i="11" s="1"/>
  <c r="BC130" i="3"/>
  <c r="CL130" i="3" s="1"/>
  <c r="G129" i="11" s="1"/>
  <c r="BD130" i="3"/>
  <c r="CM130" i="3" s="1"/>
  <c r="H129" i="11" s="1"/>
  <c r="BB130" i="3"/>
  <c r="CK130" i="3" s="1"/>
  <c r="F129" i="11" s="1"/>
  <c r="BA130" i="3"/>
  <c r="CJ130" i="3" s="1"/>
  <c r="E129" i="11" s="1"/>
  <c r="AZ130" i="3"/>
  <c r="CI130" i="3" s="1"/>
  <c r="D129" i="11" s="1"/>
  <c r="AY130" i="3"/>
  <c r="CH130" i="3" s="1"/>
  <c r="C129" i="11" s="1"/>
  <c r="AI13" i="3"/>
  <c r="BR13" i="3" s="1"/>
  <c r="E12" i="9" s="1"/>
  <c r="AL13" i="3"/>
  <c r="BU13" i="3" s="1"/>
  <c r="H12" i="9" s="1"/>
  <c r="AK13" i="3"/>
  <c r="BT13" i="3" s="1"/>
  <c r="G12" i="9" s="1"/>
  <c r="AG13" i="3"/>
  <c r="BP13" i="3" s="1"/>
  <c r="C12" i="9" s="1"/>
  <c r="AJ13" i="3"/>
  <c r="BS13" i="3" s="1"/>
  <c r="F12" i="9" s="1"/>
  <c r="AH13" i="3"/>
  <c r="BQ13" i="3" s="1"/>
  <c r="D12" i="9" s="1"/>
  <c r="AM13" i="3"/>
  <c r="BV13" i="3" s="1"/>
  <c r="I12" i="9" s="1"/>
  <c r="BB25" i="3"/>
  <c r="CK25" i="3" s="1"/>
  <c r="F24" i="11" s="1"/>
  <c r="AZ25" i="3"/>
  <c r="CI25" i="3" s="1"/>
  <c r="D24" i="11" s="1"/>
  <c r="AY25" i="3"/>
  <c r="CH25" i="3" s="1"/>
  <c r="C24" i="11" s="1"/>
  <c r="BC25" i="3"/>
  <c r="CL25" i="3" s="1"/>
  <c r="G24" i="11" s="1"/>
  <c r="BE25" i="3"/>
  <c r="CN25" i="3" s="1"/>
  <c r="I24" i="11" s="1"/>
  <c r="BD25" i="3"/>
  <c r="CM25" i="3" s="1"/>
  <c r="H24" i="11" s="1"/>
  <c r="BA25" i="3"/>
  <c r="CJ25" i="3" s="1"/>
  <c r="E24" i="11" s="1"/>
  <c r="AY55" i="3"/>
  <c r="CH55" i="3" s="1"/>
  <c r="C54" i="11" s="1"/>
  <c r="BE55" i="3"/>
  <c r="CN55" i="3" s="1"/>
  <c r="I54" i="11" s="1"/>
  <c r="BD55" i="3"/>
  <c r="CM55" i="3" s="1"/>
  <c r="H54" i="11" s="1"/>
  <c r="BA55" i="3"/>
  <c r="CJ55" i="3" s="1"/>
  <c r="E54" i="11" s="1"/>
  <c r="AZ55" i="3"/>
  <c r="CI55" i="3" s="1"/>
  <c r="D54" i="11" s="1"/>
  <c r="BC55" i="3"/>
  <c r="CL55" i="3" s="1"/>
  <c r="G54" i="11" s="1"/>
  <c r="BB55" i="3"/>
  <c r="CK55" i="3" s="1"/>
  <c r="F54" i="11" s="1"/>
  <c r="BC21" i="3"/>
  <c r="CL21" i="3" s="1"/>
  <c r="G20" i="11" s="1"/>
  <c r="AY21" i="3"/>
  <c r="CH21" i="3" s="1"/>
  <c r="C20" i="11" s="1"/>
  <c r="BB21" i="3"/>
  <c r="CK21" i="3" s="1"/>
  <c r="F20" i="11" s="1"/>
  <c r="AZ21" i="3"/>
  <c r="CI21" i="3" s="1"/>
  <c r="D20" i="11" s="1"/>
  <c r="BE21" i="3"/>
  <c r="CN21" i="3" s="1"/>
  <c r="I20" i="11" s="1"/>
  <c r="BD21" i="3"/>
  <c r="CM21" i="3" s="1"/>
  <c r="H20" i="11" s="1"/>
  <c r="BA21" i="3"/>
  <c r="CJ21" i="3" s="1"/>
  <c r="E20" i="11" s="1"/>
  <c r="BD51" i="3"/>
  <c r="CM51" i="3" s="1"/>
  <c r="H50" i="11" s="1"/>
  <c r="BB51" i="3"/>
  <c r="CK51" i="3" s="1"/>
  <c r="F50" i="11" s="1"/>
  <c r="BE51" i="3"/>
  <c r="CN51" i="3" s="1"/>
  <c r="I50" i="11" s="1"/>
  <c r="AZ51" i="3"/>
  <c r="CI51" i="3" s="1"/>
  <c r="D50" i="11" s="1"/>
  <c r="AY51" i="3"/>
  <c r="CH51" i="3" s="1"/>
  <c r="C50" i="11" s="1"/>
  <c r="BA51" i="3"/>
  <c r="CJ51" i="3" s="1"/>
  <c r="E50" i="11" s="1"/>
  <c r="BC51" i="3"/>
  <c r="CL51" i="3" s="1"/>
  <c r="G50" i="11" s="1"/>
  <c r="BE63" i="3"/>
  <c r="CN63" i="3" s="1"/>
  <c r="I62" i="11" s="1"/>
  <c r="BD63" i="3"/>
  <c r="CM63" i="3" s="1"/>
  <c r="H62" i="11" s="1"/>
  <c r="AY63" i="3"/>
  <c r="CH63" i="3" s="1"/>
  <c r="C62" i="11" s="1"/>
  <c r="BA63" i="3"/>
  <c r="CJ63" i="3" s="1"/>
  <c r="E62" i="11" s="1"/>
  <c r="AZ63" i="3"/>
  <c r="CI63" i="3" s="1"/>
  <c r="D62" i="11" s="1"/>
  <c r="BB63" i="3"/>
  <c r="CK63" i="3" s="1"/>
  <c r="F62" i="11" s="1"/>
  <c r="BC63" i="3"/>
  <c r="CL63" i="3" s="1"/>
  <c r="G62" i="11" s="1"/>
  <c r="BE305" i="3"/>
  <c r="AY305" i="3"/>
  <c r="AZ305" i="3"/>
  <c r="BD305" i="3"/>
  <c r="BC305" i="3"/>
  <c r="BB305" i="3"/>
  <c r="BA305" i="3"/>
  <c r="AY225" i="3"/>
  <c r="CH225" i="3" s="1"/>
  <c r="C224" i="11" s="1"/>
  <c r="BB225" i="3"/>
  <c r="CK225" i="3" s="1"/>
  <c r="F224" i="11" s="1"/>
  <c r="BE225" i="3"/>
  <c r="CN225" i="3" s="1"/>
  <c r="I224" i="11" s="1"/>
  <c r="BD225" i="3"/>
  <c r="CM225" i="3" s="1"/>
  <c r="H224" i="11" s="1"/>
  <c r="BC225" i="3"/>
  <c r="CL225" i="3" s="1"/>
  <c r="G224" i="11" s="1"/>
  <c r="BA225" i="3"/>
  <c r="CJ225" i="3" s="1"/>
  <c r="E224" i="11" s="1"/>
  <c r="AZ225" i="3"/>
  <c r="CI225" i="3" s="1"/>
  <c r="D224" i="11" s="1"/>
  <c r="AM262" i="3"/>
  <c r="BV262" i="3" s="1"/>
  <c r="I261" i="9" s="1"/>
  <c r="AL262" i="3"/>
  <c r="BU262" i="3" s="1"/>
  <c r="H261" i="9" s="1"/>
  <c r="AK262" i="3"/>
  <c r="BT262" i="3" s="1"/>
  <c r="G261" i="9" s="1"/>
  <c r="AI262" i="3"/>
  <c r="BR262" i="3" s="1"/>
  <c r="E261" i="9" s="1"/>
  <c r="AG262" i="3"/>
  <c r="BP262" i="3" s="1"/>
  <c r="C261" i="9" s="1"/>
  <c r="AH262" i="3"/>
  <c r="BQ262" i="3" s="1"/>
  <c r="D261" i="9" s="1"/>
  <c r="AJ262" i="3"/>
  <c r="BS262" i="3" s="1"/>
  <c r="F261" i="9" s="1"/>
  <c r="BD182" i="3"/>
  <c r="CM182" i="3" s="1"/>
  <c r="H181" i="11" s="1"/>
  <c r="BE182" i="3"/>
  <c r="CN182" i="3" s="1"/>
  <c r="I181" i="11" s="1"/>
  <c r="BC182" i="3"/>
  <c r="CL182" i="3" s="1"/>
  <c r="G181" i="11" s="1"/>
  <c r="BA182" i="3"/>
  <c r="CJ182" i="3" s="1"/>
  <c r="E181" i="11" s="1"/>
  <c r="AY182" i="3"/>
  <c r="CH182" i="3" s="1"/>
  <c r="C181" i="11" s="1"/>
  <c r="BB182" i="3"/>
  <c r="CK182" i="3" s="1"/>
  <c r="F181" i="11" s="1"/>
  <c r="AZ182" i="3"/>
  <c r="CI182" i="3" s="1"/>
  <c r="D181" i="11" s="1"/>
  <c r="AM134" i="3"/>
  <c r="BV134" i="3" s="1"/>
  <c r="I133" i="9" s="1"/>
  <c r="AL134" i="3"/>
  <c r="BU134" i="3" s="1"/>
  <c r="H133" i="9" s="1"/>
  <c r="AK134" i="3"/>
  <c r="BT134" i="3" s="1"/>
  <c r="G133" i="9" s="1"/>
  <c r="AI134" i="3"/>
  <c r="BR134" i="3" s="1"/>
  <c r="E133" i="9" s="1"/>
  <c r="AG134" i="3"/>
  <c r="BP134" i="3" s="1"/>
  <c r="C133" i="9" s="1"/>
  <c r="AH134" i="3"/>
  <c r="BQ134" i="3" s="1"/>
  <c r="D133" i="9" s="1"/>
  <c r="AJ134" i="3"/>
  <c r="BS134" i="3" s="1"/>
  <c r="F133" i="9" s="1"/>
  <c r="BD72" i="3"/>
  <c r="CM72" i="3" s="1"/>
  <c r="H71" i="11" s="1"/>
  <c r="BB72" i="3"/>
  <c r="CK72" i="3" s="1"/>
  <c r="F71" i="11" s="1"/>
  <c r="BA72" i="3"/>
  <c r="CJ72" i="3" s="1"/>
  <c r="E71" i="11" s="1"/>
  <c r="AY72" i="3"/>
  <c r="CH72" i="3" s="1"/>
  <c r="C71" i="11" s="1"/>
  <c r="BC72" i="3"/>
  <c r="CL72" i="3" s="1"/>
  <c r="G71" i="11" s="1"/>
  <c r="AZ72" i="3"/>
  <c r="CI72" i="3" s="1"/>
  <c r="D71" i="11" s="1"/>
  <c r="BE72" i="3"/>
  <c r="CN72" i="3" s="1"/>
  <c r="I71" i="11" s="1"/>
  <c r="AG41" i="3"/>
  <c r="BP41" i="3" s="1"/>
  <c r="C40" i="9" s="1"/>
  <c r="AK41" i="3"/>
  <c r="BT41" i="3" s="1"/>
  <c r="G40" i="9" s="1"/>
  <c r="AH41" i="3"/>
  <c r="BQ41" i="3" s="1"/>
  <c r="D40" i="9" s="1"/>
  <c r="AI41" i="3"/>
  <c r="BR41" i="3" s="1"/>
  <c r="E40" i="9" s="1"/>
  <c r="AL41" i="3"/>
  <c r="BU41" i="3" s="1"/>
  <c r="H40" i="9" s="1"/>
  <c r="AJ41" i="3"/>
  <c r="BS41" i="3" s="1"/>
  <c r="F40" i="9" s="1"/>
  <c r="AM41" i="3"/>
  <c r="BV41" i="3" s="1"/>
  <c r="I40" i="9" s="1"/>
  <c r="BC37" i="3"/>
  <c r="CL37" i="3" s="1"/>
  <c r="G36" i="11" s="1"/>
  <c r="BA37" i="3"/>
  <c r="CJ37" i="3" s="1"/>
  <c r="E36" i="11" s="1"/>
  <c r="AY37" i="3"/>
  <c r="CH37" i="3" s="1"/>
  <c r="C36" i="11" s="1"/>
  <c r="BB37" i="3"/>
  <c r="CK37" i="3" s="1"/>
  <c r="F36" i="11" s="1"/>
  <c r="AZ37" i="3"/>
  <c r="CI37" i="3" s="1"/>
  <c r="D36" i="11" s="1"/>
  <c r="BE37" i="3"/>
  <c r="CN37" i="3" s="1"/>
  <c r="I36" i="11" s="1"/>
  <c r="BD37" i="3"/>
  <c r="CM37" i="3" s="1"/>
  <c r="H36" i="11" s="1"/>
  <c r="BD67" i="3"/>
  <c r="CM67" i="3" s="1"/>
  <c r="H66" i="11" s="1"/>
  <c r="BC67" i="3"/>
  <c r="CL67" i="3" s="1"/>
  <c r="G66" i="11" s="1"/>
  <c r="BB67" i="3"/>
  <c r="CK67" i="3" s="1"/>
  <c r="F66" i="11" s="1"/>
  <c r="AZ67" i="3"/>
  <c r="CI67" i="3" s="1"/>
  <c r="D66" i="11" s="1"/>
  <c r="BA67" i="3"/>
  <c r="CJ67" i="3" s="1"/>
  <c r="E66" i="11" s="1"/>
  <c r="BE67" i="3"/>
  <c r="CN67" i="3" s="1"/>
  <c r="I66" i="11" s="1"/>
  <c r="AY67" i="3"/>
  <c r="CH67" i="3" s="1"/>
  <c r="C66" i="11" s="1"/>
  <c r="BD18" i="3"/>
  <c r="CM18" i="3" s="1"/>
  <c r="H17" i="11" s="1"/>
  <c r="AY18" i="3"/>
  <c r="CH18" i="3" s="1"/>
  <c r="C17" i="11" s="1"/>
  <c r="BE18" i="3"/>
  <c r="CN18" i="3" s="1"/>
  <c r="I17" i="11" s="1"/>
  <c r="BB18" i="3"/>
  <c r="CK18" i="3" s="1"/>
  <c r="F17" i="11" s="1"/>
  <c r="BA18" i="3"/>
  <c r="CJ18" i="3" s="1"/>
  <c r="E17" i="11" s="1"/>
  <c r="AZ18" i="3"/>
  <c r="CI18" i="3" s="1"/>
  <c r="D17" i="11" s="1"/>
  <c r="BC18" i="3"/>
  <c r="CL18" i="3" s="1"/>
  <c r="G17" i="11" s="1"/>
  <c r="AJ282" i="3"/>
  <c r="BS282" i="3" s="1"/>
  <c r="F281" i="9" s="1"/>
  <c r="AM282" i="3"/>
  <c r="BV282" i="3" s="1"/>
  <c r="I281" i="9" s="1"/>
  <c r="AK282" i="3"/>
  <c r="BT282" i="3" s="1"/>
  <c r="G281" i="9" s="1"/>
  <c r="AL282" i="3"/>
  <c r="BU282" i="3" s="1"/>
  <c r="H281" i="9" s="1"/>
  <c r="AI282" i="3"/>
  <c r="BR282" i="3" s="1"/>
  <c r="E281" i="9" s="1"/>
  <c r="AH282" i="3"/>
  <c r="BQ282" i="3" s="1"/>
  <c r="D281" i="9" s="1"/>
  <c r="AG282" i="3"/>
  <c r="BP282" i="3" s="1"/>
  <c r="C281" i="9" s="1"/>
  <c r="BD202" i="3"/>
  <c r="CM202" i="3" s="1"/>
  <c r="H201" i="11" s="1"/>
  <c r="BE202" i="3"/>
  <c r="CN202" i="3" s="1"/>
  <c r="I201" i="11" s="1"/>
  <c r="BC202" i="3"/>
  <c r="CL202" i="3" s="1"/>
  <c r="G201" i="11" s="1"/>
  <c r="AZ202" i="3"/>
  <c r="CI202" i="3" s="1"/>
  <c r="D201" i="11" s="1"/>
  <c r="BA202" i="3"/>
  <c r="CJ202" i="3" s="1"/>
  <c r="E201" i="11" s="1"/>
  <c r="AY202" i="3"/>
  <c r="CH202" i="3" s="1"/>
  <c r="C201" i="11" s="1"/>
  <c r="BB202" i="3"/>
  <c r="CK202" i="3" s="1"/>
  <c r="F201" i="11" s="1"/>
  <c r="AM154" i="3"/>
  <c r="BV154" i="3" s="1"/>
  <c r="I153" i="9" s="1"/>
  <c r="AK154" i="3"/>
  <c r="BT154" i="3" s="1"/>
  <c r="G153" i="9" s="1"/>
  <c r="AL154" i="3"/>
  <c r="BU154" i="3" s="1"/>
  <c r="H153" i="9" s="1"/>
  <c r="AI154" i="3"/>
  <c r="BR154" i="3" s="1"/>
  <c r="E153" i="9" s="1"/>
  <c r="AH154" i="3"/>
  <c r="BQ154" i="3" s="1"/>
  <c r="D153" i="9" s="1"/>
  <c r="AJ154" i="3"/>
  <c r="BS154" i="3" s="1"/>
  <c r="F153" i="9" s="1"/>
  <c r="AG154" i="3"/>
  <c r="BP154" i="3" s="1"/>
  <c r="C153" i="9" s="1"/>
  <c r="BD24" i="3"/>
  <c r="CM24" i="3" s="1"/>
  <c r="H23" i="11" s="1"/>
  <c r="BA24" i="3"/>
  <c r="CJ24" i="3" s="1"/>
  <c r="E23" i="11" s="1"/>
  <c r="BE24" i="3"/>
  <c r="CN24" i="3" s="1"/>
  <c r="I23" i="11" s="1"/>
  <c r="BC24" i="3"/>
  <c r="CL24" i="3" s="1"/>
  <c r="G23" i="11" s="1"/>
  <c r="BB24" i="3"/>
  <c r="CK24" i="3" s="1"/>
  <c r="F23" i="11" s="1"/>
  <c r="AY24" i="3"/>
  <c r="CH24" i="3" s="1"/>
  <c r="C23" i="11" s="1"/>
  <c r="AZ24" i="3"/>
  <c r="CI24" i="3" s="1"/>
  <c r="D23" i="11" s="1"/>
  <c r="AJ70" i="3"/>
  <c r="BS70" i="3" s="1"/>
  <c r="F69" i="9" s="1"/>
  <c r="AG70" i="3"/>
  <c r="BP70" i="3" s="1"/>
  <c r="C69" i="9" s="1"/>
  <c r="AL70" i="3"/>
  <c r="BU70" i="3" s="1"/>
  <c r="H69" i="9" s="1"/>
  <c r="AK70" i="3"/>
  <c r="BT70" i="3" s="1"/>
  <c r="G69" i="9" s="1"/>
  <c r="AH70" i="3"/>
  <c r="BQ70" i="3" s="1"/>
  <c r="D69" i="9" s="1"/>
  <c r="AM70" i="3"/>
  <c r="BV70" i="3" s="1"/>
  <c r="I69" i="9" s="1"/>
  <c r="AI70" i="3"/>
  <c r="BR70" i="3" s="1"/>
  <c r="E69" i="9" s="1"/>
  <c r="AI19" i="3"/>
  <c r="BR19" i="3" s="1"/>
  <c r="E18" i="9" s="1"/>
  <c r="AJ19" i="3"/>
  <c r="BS19" i="3" s="1"/>
  <c r="F18" i="9" s="1"/>
  <c r="AG19" i="3"/>
  <c r="BP19" i="3" s="1"/>
  <c r="C18" i="9" s="1"/>
  <c r="AM19" i="3"/>
  <c r="BV19" i="3" s="1"/>
  <c r="I18" i="9" s="1"/>
  <c r="AH19" i="3"/>
  <c r="BQ19" i="3" s="1"/>
  <c r="D18" i="9" s="1"/>
  <c r="AK19" i="3"/>
  <c r="BT19" i="3" s="1"/>
  <c r="G18" i="9" s="1"/>
  <c r="AL19" i="3"/>
  <c r="BU19" i="3" s="1"/>
  <c r="H18" i="9" s="1"/>
  <c r="AM65" i="3"/>
  <c r="BV65" i="3" s="1"/>
  <c r="I64" i="9" s="1"/>
  <c r="AI65" i="3"/>
  <c r="BR65" i="3" s="1"/>
  <c r="E64" i="9" s="1"/>
  <c r="AG65" i="3"/>
  <c r="BP65" i="3" s="1"/>
  <c r="C64" i="9" s="1"/>
  <c r="AH65" i="3"/>
  <c r="BQ65" i="3" s="1"/>
  <c r="D64" i="9" s="1"/>
  <c r="AJ65" i="3"/>
  <c r="BS65" i="3" s="1"/>
  <c r="F64" i="9" s="1"/>
  <c r="AK65" i="3"/>
  <c r="BT65" i="3" s="1"/>
  <c r="G64" i="9" s="1"/>
  <c r="AL65" i="3"/>
  <c r="BU65" i="3" s="1"/>
  <c r="H64" i="9" s="1"/>
  <c r="AG3" i="3"/>
  <c r="BP3" i="3" s="1"/>
  <c r="C2" i="9" s="1"/>
  <c r="AH3" i="3"/>
  <c r="BQ3" i="3" s="1"/>
  <c r="D2" i="9" s="1"/>
  <c r="AI3" i="3"/>
  <c r="BR3" i="3" s="1"/>
  <c r="E2" i="9" s="1"/>
  <c r="AJ3" i="3"/>
  <c r="BS3" i="3" s="1"/>
  <c r="F2" i="9" s="1"/>
  <c r="AK3" i="3"/>
  <c r="BT3" i="3" s="1"/>
  <c r="G2" i="9" s="1"/>
  <c r="AM3" i="3"/>
  <c r="BV3" i="3" s="1"/>
  <c r="I2" i="9" s="1"/>
  <c r="AL3" i="3"/>
  <c r="BU3" i="3" s="1"/>
  <c r="H2" i="9" s="1"/>
  <c r="BE233" i="3"/>
  <c r="CN233" i="3" s="1"/>
  <c r="I232" i="11" s="1"/>
  <c r="AY233" i="3"/>
  <c r="CH233" i="3" s="1"/>
  <c r="C232" i="11" s="1"/>
  <c r="BD233" i="3"/>
  <c r="CM233" i="3" s="1"/>
  <c r="H232" i="11" s="1"/>
  <c r="BB233" i="3"/>
  <c r="CK233" i="3" s="1"/>
  <c r="F232" i="11" s="1"/>
  <c r="BA233" i="3"/>
  <c r="CJ233" i="3" s="1"/>
  <c r="E232" i="11" s="1"/>
  <c r="BC233" i="3"/>
  <c r="CL233" i="3" s="1"/>
  <c r="G232" i="11" s="1"/>
  <c r="AZ233" i="3"/>
  <c r="CI233" i="3" s="1"/>
  <c r="D232" i="11" s="1"/>
  <c r="AM206" i="3"/>
  <c r="BV206" i="3" s="1"/>
  <c r="I205" i="9" s="1"/>
  <c r="AJ206" i="3"/>
  <c r="BS206" i="3" s="1"/>
  <c r="F205" i="9" s="1"/>
  <c r="AK206" i="3"/>
  <c r="BT206" i="3" s="1"/>
  <c r="G205" i="9" s="1"/>
  <c r="AL206" i="3"/>
  <c r="BU206" i="3" s="1"/>
  <c r="H205" i="9" s="1"/>
  <c r="AI206" i="3"/>
  <c r="BR206" i="3" s="1"/>
  <c r="E205" i="9" s="1"/>
  <c r="AG206" i="3"/>
  <c r="BP206" i="3" s="1"/>
  <c r="C205" i="9" s="1"/>
  <c r="AH206" i="3"/>
  <c r="BQ206" i="3" s="1"/>
  <c r="D205" i="9" s="1"/>
  <c r="AM129" i="3"/>
  <c r="BV129" i="3" s="1"/>
  <c r="I128" i="9" s="1"/>
  <c r="AG129" i="3"/>
  <c r="BP129" i="3" s="1"/>
  <c r="C128" i="9" s="1"/>
  <c r="AJ129" i="3"/>
  <c r="BS129" i="3" s="1"/>
  <c r="F128" i="9" s="1"/>
  <c r="AL129" i="3"/>
  <c r="BU129" i="3" s="1"/>
  <c r="H128" i="9" s="1"/>
  <c r="AH129" i="3"/>
  <c r="BQ129" i="3" s="1"/>
  <c r="D128" i="9" s="1"/>
  <c r="AI129" i="3"/>
  <c r="BR129" i="3" s="1"/>
  <c r="E128" i="9" s="1"/>
  <c r="AK129" i="3"/>
  <c r="BT129" i="3" s="1"/>
  <c r="G128" i="9" s="1"/>
  <c r="AI304" i="3"/>
  <c r="BR304" i="3" s="1"/>
  <c r="E303" i="9" s="1"/>
  <c r="AG304" i="3"/>
  <c r="BP304" i="3" s="1"/>
  <c r="C303" i="9" s="1"/>
  <c r="AH304" i="3"/>
  <c r="BQ304" i="3" s="1"/>
  <c r="D303" i="9" s="1"/>
  <c r="AL304" i="3"/>
  <c r="BU304" i="3" s="1"/>
  <c r="H303" i="9" s="1"/>
  <c r="AJ304" i="3"/>
  <c r="BS304" i="3" s="1"/>
  <c r="F303" i="9" s="1"/>
  <c r="AM304" i="3"/>
  <c r="BV304" i="3" s="1"/>
  <c r="I303" i="9" s="1"/>
  <c r="AK304" i="3"/>
  <c r="BT304" i="3" s="1"/>
  <c r="G303" i="9" s="1"/>
  <c r="AI240" i="3"/>
  <c r="BR240" i="3" s="1"/>
  <c r="E239" i="9" s="1"/>
  <c r="AG240" i="3"/>
  <c r="BP240" i="3" s="1"/>
  <c r="C239" i="9" s="1"/>
  <c r="AH240" i="3"/>
  <c r="BQ240" i="3" s="1"/>
  <c r="D239" i="9" s="1"/>
  <c r="AM240" i="3"/>
  <c r="BV240" i="3" s="1"/>
  <c r="I239" i="9" s="1"/>
  <c r="AK240" i="3"/>
  <c r="BT240" i="3" s="1"/>
  <c r="G239" i="9" s="1"/>
  <c r="AJ240" i="3"/>
  <c r="BS240" i="3" s="1"/>
  <c r="F239" i="9" s="1"/>
  <c r="AL240" i="3"/>
  <c r="BU240" i="3" s="1"/>
  <c r="H239" i="9" s="1"/>
  <c r="AI176" i="3"/>
  <c r="BR176" i="3" s="1"/>
  <c r="E175" i="9" s="1"/>
  <c r="AG176" i="3"/>
  <c r="BP176" i="3" s="1"/>
  <c r="C175" i="9" s="1"/>
  <c r="AH176" i="3"/>
  <c r="BQ176" i="3" s="1"/>
  <c r="D175" i="9" s="1"/>
  <c r="AK176" i="3"/>
  <c r="BT176" i="3" s="1"/>
  <c r="G175" i="9" s="1"/>
  <c r="AM176" i="3"/>
  <c r="BV176" i="3" s="1"/>
  <c r="I175" i="9" s="1"/>
  <c r="AL176" i="3"/>
  <c r="BU176" i="3" s="1"/>
  <c r="H175" i="9" s="1"/>
  <c r="AJ176" i="3"/>
  <c r="BS176" i="3" s="1"/>
  <c r="F175" i="9" s="1"/>
  <c r="BA112" i="3"/>
  <c r="CJ112" i="3" s="1"/>
  <c r="E111" i="11" s="1"/>
  <c r="AY112" i="3"/>
  <c r="CH112" i="3" s="1"/>
  <c r="C111" i="11" s="1"/>
  <c r="AZ112" i="3"/>
  <c r="CI112" i="3" s="1"/>
  <c r="D111" i="11" s="1"/>
  <c r="BE112" i="3"/>
  <c r="CN112" i="3" s="1"/>
  <c r="I111" i="11" s="1"/>
  <c r="BD112" i="3"/>
  <c r="CM112" i="3" s="1"/>
  <c r="H111" i="11" s="1"/>
  <c r="BC112" i="3"/>
  <c r="CL112" i="3" s="1"/>
  <c r="G111" i="11" s="1"/>
  <c r="BB112" i="3"/>
  <c r="CK112" i="3" s="1"/>
  <c r="F111" i="11" s="1"/>
  <c r="BD61" i="3"/>
  <c r="CM61" i="3" s="1"/>
  <c r="H60" i="11" s="1"/>
  <c r="BC61" i="3"/>
  <c r="CL61" i="3" s="1"/>
  <c r="G60" i="11" s="1"/>
  <c r="BE61" i="3"/>
  <c r="CN61" i="3" s="1"/>
  <c r="I60" i="11" s="1"/>
  <c r="BB61" i="3"/>
  <c r="CK61" i="3" s="1"/>
  <c r="F60" i="11" s="1"/>
  <c r="BA61" i="3"/>
  <c r="CJ61" i="3" s="1"/>
  <c r="E60" i="11" s="1"/>
  <c r="AY61" i="3"/>
  <c r="CH61" i="3" s="1"/>
  <c r="C60" i="11" s="1"/>
  <c r="AZ61" i="3"/>
  <c r="CI61" i="3" s="1"/>
  <c r="D60" i="11" s="1"/>
  <c r="AG22" i="3"/>
  <c r="BP22" i="3" s="1"/>
  <c r="C21" i="9" s="1"/>
  <c r="AM22" i="3"/>
  <c r="BV22" i="3" s="1"/>
  <c r="I21" i="9" s="1"/>
  <c r="AJ22" i="3"/>
  <c r="BS22" i="3" s="1"/>
  <c r="F21" i="9" s="1"/>
  <c r="AH22" i="3"/>
  <c r="BQ22" i="3" s="1"/>
  <c r="D21" i="9" s="1"/>
  <c r="AI22" i="3"/>
  <c r="BR22" i="3" s="1"/>
  <c r="E21" i="9" s="1"/>
  <c r="AL22" i="3"/>
  <c r="BU22" i="3" s="1"/>
  <c r="H21" i="9" s="1"/>
  <c r="AK22" i="3"/>
  <c r="BT22" i="3" s="1"/>
  <c r="G21" i="9" s="1"/>
  <c r="BB42" i="3"/>
  <c r="CK42" i="3" s="1"/>
  <c r="F41" i="11" s="1"/>
  <c r="BD42" i="3"/>
  <c r="CM42" i="3" s="1"/>
  <c r="H41" i="11" s="1"/>
  <c r="BA42" i="3"/>
  <c r="CJ42" i="3" s="1"/>
  <c r="E41" i="11" s="1"/>
  <c r="AZ42" i="3"/>
  <c r="CI42" i="3" s="1"/>
  <c r="D41" i="11" s="1"/>
  <c r="BE42" i="3"/>
  <c r="CN42" i="3" s="1"/>
  <c r="I41" i="11" s="1"/>
  <c r="BC42" i="3"/>
  <c r="CL42" i="3" s="1"/>
  <c r="G41" i="11" s="1"/>
  <c r="AY42" i="3"/>
  <c r="CH42" i="3" s="1"/>
  <c r="C41" i="11" s="1"/>
  <c r="AM117" i="3"/>
  <c r="BV117" i="3" s="1"/>
  <c r="I116" i="9" s="1"/>
  <c r="AG117" i="3"/>
  <c r="BP117" i="3" s="1"/>
  <c r="C116" i="9" s="1"/>
  <c r="AL117" i="3"/>
  <c r="BU117" i="3" s="1"/>
  <c r="H116" i="9" s="1"/>
  <c r="AK117" i="3"/>
  <c r="BT117" i="3" s="1"/>
  <c r="G116" i="9" s="1"/>
  <c r="AI117" i="3"/>
  <c r="BR117" i="3" s="1"/>
  <c r="E116" i="9" s="1"/>
  <c r="AJ117" i="3"/>
  <c r="BS117" i="3" s="1"/>
  <c r="F116" i="9" s="1"/>
  <c r="AH117" i="3"/>
  <c r="BQ117" i="3" s="1"/>
  <c r="D116" i="9" s="1"/>
  <c r="BA292" i="3"/>
  <c r="CJ292" i="3" s="1"/>
  <c r="E291" i="11" s="1"/>
  <c r="AY292" i="3"/>
  <c r="CH292" i="3" s="1"/>
  <c r="C291" i="11" s="1"/>
  <c r="AZ292" i="3"/>
  <c r="CI292" i="3" s="1"/>
  <c r="D291" i="11" s="1"/>
  <c r="BD292" i="3"/>
  <c r="CM292" i="3" s="1"/>
  <c r="H291" i="11" s="1"/>
  <c r="BE292" i="3"/>
  <c r="CN292" i="3" s="1"/>
  <c r="I291" i="11" s="1"/>
  <c r="BC292" i="3"/>
  <c r="CL292" i="3" s="1"/>
  <c r="G291" i="11" s="1"/>
  <c r="BB292" i="3"/>
  <c r="CK292" i="3" s="1"/>
  <c r="F291" i="11" s="1"/>
  <c r="BA260" i="3"/>
  <c r="CJ260" i="3" s="1"/>
  <c r="E259" i="11" s="1"/>
  <c r="AY260" i="3"/>
  <c r="CH260" i="3" s="1"/>
  <c r="C259" i="11" s="1"/>
  <c r="AZ260" i="3"/>
  <c r="CI260" i="3" s="1"/>
  <c r="D259" i="11" s="1"/>
  <c r="BD260" i="3"/>
  <c r="CM260" i="3" s="1"/>
  <c r="H259" i="11" s="1"/>
  <c r="BE260" i="3"/>
  <c r="CN260" i="3" s="1"/>
  <c r="I259" i="11" s="1"/>
  <c r="BC260" i="3"/>
  <c r="CL260" i="3" s="1"/>
  <c r="G259" i="11" s="1"/>
  <c r="BB260" i="3"/>
  <c r="CK260" i="3" s="1"/>
  <c r="F259" i="11" s="1"/>
  <c r="BA228" i="3"/>
  <c r="CJ228" i="3" s="1"/>
  <c r="E227" i="11" s="1"/>
  <c r="AY228" i="3"/>
  <c r="CH228" i="3" s="1"/>
  <c r="C227" i="11" s="1"/>
  <c r="AZ228" i="3"/>
  <c r="CI228" i="3" s="1"/>
  <c r="D227" i="11" s="1"/>
  <c r="BD228" i="3"/>
  <c r="CM228" i="3" s="1"/>
  <c r="H227" i="11" s="1"/>
  <c r="BE228" i="3"/>
  <c r="CN228" i="3" s="1"/>
  <c r="I227" i="11" s="1"/>
  <c r="BC228" i="3"/>
  <c r="CL228" i="3" s="1"/>
  <c r="G227" i="11" s="1"/>
  <c r="BB228" i="3"/>
  <c r="CK228" i="3" s="1"/>
  <c r="F227" i="11" s="1"/>
  <c r="BA196" i="3"/>
  <c r="CJ196" i="3" s="1"/>
  <c r="E195" i="11" s="1"/>
  <c r="AY196" i="3"/>
  <c r="CH196" i="3" s="1"/>
  <c r="C195" i="11" s="1"/>
  <c r="AZ196" i="3"/>
  <c r="CI196" i="3" s="1"/>
  <c r="D195" i="11" s="1"/>
  <c r="BE196" i="3"/>
  <c r="CN196" i="3" s="1"/>
  <c r="I195" i="11" s="1"/>
  <c r="BC196" i="3"/>
  <c r="CL196" i="3" s="1"/>
  <c r="G195" i="11" s="1"/>
  <c r="BD196" i="3"/>
  <c r="CM196" i="3" s="1"/>
  <c r="H195" i="11" s="1"/>
  <c r="BB196" i="3"/>
  <c r="CK196" i="3" s="1"/>
  <c r="F195" i="11" s="1"/>
  <c r="BA164" i="3"/>
  <c r="CJ164" i="3" s="1"/>
  <c r="E163" i="11" s="1"/>
  <c r="AY164" i="3"/>
  <c r="CH164" i="3" s="1"/>
  <c r="C163" i="11" s="1"/>
  <c r="AZ164" i="3"/>
  <c r="CI164" i="3" s="1"/>
  <c r="D163" i="11" s="1"/>
  <c r="BE164" i="3"/>
  <c r="CN164" i="3" s="1"/>
  <c r="I163" i="11" s="1"/>
  <c r="BC164" i="3"/>
  <c r="CL164" i="3" s="1"/>
  <c r="G163" i="11" s="1"/>
  <c r="BD164" i="3"/>
  <c r="CM164" i="3" s="1"/>
  <c r="H163" i="11" s="1"/>
  <c r="BB164" i="3"/>
  <c r="CK164" i="3" s="1"/>
  <c r="F163" i="11" s="1"/>
  <c r="BA132" i="3"/>
  <c r="CJ132" i="3" s="1"/>
  <c r="E131" i="11" s="1"/>
  <c r="AY132" i="3"/>
  <c r="CH132" i="3" s="1"/>
  <c r="C131" i="11" s="1"/>
  <c r="AZ132" i="3"/>
  <c r="CI132" i="3" s="1"/>
  <c r="D131" i="11" s="1"/>
  <c r="BE132" i="3"/>
  <c r="CN132" i="3" s="1"/>
  <c r="I131" i="11" s="1"/>
  <c r="BC132" i="3"/>
  <c r="CL132" i="3" s="1"/>
  <c r="G131" i="11" s="1"/>
  <c r="BD132" i="3"/>
  <c r="CM132" i="3" s="1"/>
  <c r="H131" i="11" s="1"/>
  <c r="BB132" i="3"/>
  <c r="CK132" i="3" s="1"/>
  <c r="F131" i="11" s="1"/>
  <c r="BA100" i="3"/>
  <c r="CJ100" i="3" s="1"/>
  <c r="E99" i="11" s="1"/>
  <c r="AZ100" i="3"/>
  <c r="CI100" i="3" s="1"/>
  <c r="D99" i="11" s="1"/>
  <c r="BE100" i="3"/>
  <c r="CN100" i="3" s="1"/>
  <c r="I99" i="11" s="1"/>
  <c r="BD100" i="3"/>
  <c r="CM100" i="3" s="1"/>
  <c r="H99" i="11" s="1"/>
  <c r="AY100" i="3"/>
  <c r="CH100" i="3" s="1"/>
  <c r="C99" i="11" s="1"/>
  <c r="BC100" i="3"/>
  <c r="CL100" i="3" s="1"/>
  <c r="G99" i="11" s="1"/>
  <c r="BB100" i="3"/>
  <c r="CK100" i="3" s="1"/>
  <c r="F99" i="11" s="1"/>
  <c r="BB303" i="3"/>
  <c r="CK303" i="3" s="1"/>
  <c r="F302" i="11" s="1"/>
  <c r="BC303" i="3"/>
  <c r="CL303" i="3" s="1"/>
  <c r="G302" i="11" s="1"/>
  <c r="AZ303" i="3"/>
  <c r="CI303" i="3" s="1"/>
  <c r="D302" i="11" s="1"/>
  <c r="BA303" i="3"/>
  <c r="CJ303" i="3" s="1"/>
  <c r="E302" i="11" s="1"/>
  <c r="BD303" i="3"/>
  <c r="CM303" i="3" s="1"/>
  <c r="H302" i="11" s="1"/>
  <c r="BE303" i="3"/>
  <c r="CN303" i="3" s="1"/>
  <c r="I302" i="11" s="1"/>
  <c r="AY303" i="3"/>
  <c r="CH303" i="3" s="1"/>
  <c r="C302" i="11" s="1"/>
  <c r="BC287" i="3"/>
  <c r="CL287" i="3" s="1"/>
  <c r="G286" i="11" s="1"/>
  <c r="BB287" i="3"/>
  <c r="CK287" i="3" s="1"/>
  <c r="F286" i="11" s="1"/>
  <c r="BA287" i="3"/>
  <c r="CJ287" i="3" s="1"/>
  <c r="E286" i="11" s="1"/>
  <c r="AZ287" i="3"/>
  <c r="CI287" i="3" s="1"/>
  <c r="D286" i="11" s="1"/>
  <c r="BD287" i="3"/>
  <c r="CM287" i="3" s="1"/>
  <c r="H286" i="11" s="1"/>
  <c r="AY287" i="3"/>
  <c r="CH287" i="3" s="1"/>
  <c r="C286" i="11" s="1"/>
  <c r="BE287" i="3"/>
  <c r="CN287" i="3" s="1"/>
  <c r="I286" i="11" s="1"/>
  <c r="AM110" i="3"/>
  <c r="BV110" i="3" s="1"/>
  <c r="I109" i="9" s="1"/>
  <c r="AL110" i="3"/>
  <c r="BU110" i="3" s="1"/>
  <c r="H109" i="9" s="1"/>
  <c r="AK110" i="3"/>
  <c r="BT110" i="3" s="1"/>
  <c r="G109" i="9" s="1"/>
  <c r="AJ110" i="3"/>
  <c r="BS110" i="3" s="1"/>
  <c r="F109" i="9" s="1"/>
  <c r="AI110" i="3"/>
  <c r="BR110" i="3" s="1"/>
  <c r="E109" i="9" s="1"/>
  <c r="AG110" i="3"/>
  <c r="BP110" i="3" s="1"/>
  <c r="C109" i="9" s="1"/>
  <c r="AH110" i="3"/>
  <c r="BQ110" i="3" s="1"/>
  <c r="D109" i="9" s="1"/>
  <c r="AM201" i="3"/>
  <c r="BV201" i="3" s="1"/>
  <c r="I200" i="9" s="1"/>
  <c r="AG201" i="3"/>
  <c r="BP201" i="3" s="1"/>
  <c r="C200" i="9" s="1"/>
  <c r="AK201" i="3"/>
  <c r="BT201" i="3" s="1"/>
  <c r="G200" i="9" s="1"/>
  <c r="AL201" i="3"/>
  <c r="BU201" i="3" s="1"/>
  <c r="H200" i="9" s="1"/>
  <c r="AJ201" i="3"/>
  <c r="BS201" i="3" s="1"/>
  <c r="F200" i="9" s="1"/>
  <c r="AI201" i="3"/>
  <c r="BR201" i="3" s="1"/>
  <c r="E200" i="9" s="1"/>
  <c r="AH201" i="3"/>
  <c r="BQ201" i="3" s="1"/>
  <c r="D200" i="9" s="1"/>
  <c r="BE169" i="3"/>
  <c r="CN169" i="3" s="1"/>
  <c r="I168" i="11" s="1"/>
  <c r="AY169" i="3"/>
  <c r="CH169" i="3" s="1"/>
  <c r="C168" i="11" s="1"/>
  <c r="BD169" i="3"/>
  <c r="CM169" i="3" s="1"/>
  <c r="H168" i="11" s="1"/>
  <c r="BB169" i="3"/>
  <c r="CK169" i="3" s="1"/>
  <c r="F168" i="11" s="1"/>
  <c r="AZ169" i="3"/>
  <c r="CI169" i="3" s="1"/>
  <c r="D168" i="11" s="1"/>
  <c r="BC169" i="3"/>
  <c r="CL169" i="3" s="1"/>
  <c r="G168" i="11" s="1"/>
  <c r="BA169" i="3"/>
  <c r="CJ169" i="3" s="1"/>
  <c r="E168" i="11" s="1"/>
  <c r="AG121" i="3"/>
  <c r="BP121" i="3" s="1"/>
  <c r="C120" i="9" s="1"/>
  <c r="AL121" i="3"/>
  <c r="BU121" i="3" s="1"/>
  <c r="H120" i="9" s="1"/>
  <c r="AM121" i="3"/>
  <c r="BV121" i="3" s="1"/>
  <c r="I120" i="9" s="1"/>
  <c r="AK121" i="3"/>
  <c r="BT121" i="3" s="1"/>
  <c r="G120" i="9" s="1"/>
  <c r="AI121" i="3"/>
  <c r="BR121" i="3" s="1"/>
  <c r="E120" i="9" s="1"/>
  <c r="AJ121" i="3"/>
  <c r="BS121" i="3" s="1"/>
  <c r="F120" i="9" s="1"/>
  <c r="AH121" i="3"/>
  <c r="BQ121" i="3" s="1"/>
  <c r="D120" i="9" s="1"/>
  <c r="AY89" i="3"/>
  <c r="CH89" i="3" s="1"/>
  <c r="C88" i="11" s="1"/>
  <c r="BD89" i="3"/>
  <c r="CM89" i="3" s="1"/>
  <c r="H88" i="11" s="1"/>
  <c r="BC89" i="3"/>
  <c r="CL89" i="3" s="1"/>
  <c r="G88" i="11" s="1"/>
  <c r="BB89" i="3"/>
  <c r="CK89" i="3" s="1"/>
  <c r="F88" i="11" s="1"/>
  <c r="BA89" i="3"/>
  <c r="CJ89" i="3" s="1"/>
  <c r="E88" i="11" s="1"/>
  <c r="BE89" i="3"/>
  <c r="CN89" i="3" s="1"/>
  <c r="I88" i="11" s="1"/>
  <c r="AZ89" i="3"/>
  <c r="CI89" i="3" s="1"/>
  <c r="D88" i="11" s="1"/>
  <c r="AI296" i="3"/>
  <c r="BR296" i="3" s="1"/>
  <c r="E295" i="9" s="1"/>
  <c r="AH296" i="3"/>
  <c r="BQ296" i="3" s="1"/>
  <c r="D295" i="9" s="1"/>
  <c r="AG296" i="3"/>
  <c r="BP296" i="3" s="1"/>
  <c r="C295" i="9" s="1"/>
  <c r="AJ296" i="3"/>
  <c r="BS296" i="3" s="1"/>
  <c r="F295" i="9" s="1"/>
  <c r="AL296" i="3"/>
  <c r="BU296" i="3" s="1"/>
  <c r="H295" i="9" s="1"/>
  <c r="AM296" i="3"/>
  <c r="BV296" i="3" s="1"/>
  <c r="I295" i="9" s="1"/>
  <c r="AK296" i="3"/>
  <c r="BT296" i="3" s="1"/>
  <c r="G295" i="9" s="1"/>
  <c r="AI232" i="3"/>
  <c r="BR232" i="3" s="1"/>
  <c r="E231" i="9" s="1"/>
  <c r="AH232" i="3"/>
  <c r="BQ232" i="3" s="1"/>
  <c r="D231" i="9" s="1"/>
  <c r="AG232" i="3"/>
  <c r="BP232" i="3" s="1"/>
  <c r="C231" i="9" s="1"/>
  <c r="AL232" i="3"/>
  <c r="BU232" i="3" s="1"/>
  <c r="H231" i="9" s="1"/>
  <c r="AM232" i="3"/>
  <c r="BV232" i="3" s="1"/>
  <c r="I231" i="9" s="1"/>
  <c r="AK232" i="3"/>
  <c r="BT232" i="3" s="1"/>
  <c r="G231" i="9" s="1"/>
  <c r="AJ232" i="3"/>
  <c r="BS232" i="3" s="1"/>
  <c r="F231" i="9" s="1"/>
  <c r="AI168" i="3"/>
  <c r="BR168" i="3" s="1"/>
  <c r="E167" i="9" s="1"/>
  <c r="AH168" i="3"/>
  <c r="BQ168" i="3" s="1"/>
  <c r="D167" i="9" s="1"/>
  <c r="AG168" i="3"/>
  <c r="BP168" i="3" s="1"/>
  <c r="C167" i="9" s="1"/>
  <c r="AL168" i="3"/>
  <c r="BU168" i="3" s="1"/>
  <c r="H167" i="9" s="1"/>
  <c r="AM168" i="3"/>
  <c r="BV168" i="3" s="1"/>
  <c r="I167" i="9" s="1"/>
  <c r="AK168" i="3"/>
  <c r="BT168" i="3" s="1"/>
  <c r="G167" i="9" s="1"/>
  <c r="AJ168" i="3"/>
  <c r="BS168" i="3" s="1"/>
  <c r="F167" i="9" s="1"/>
  <c r="AI104" i="3"/>
  <c r="BR104" i="3" s="1"/>
  <c r="E103" i="9" s="1"/>
  <c r="AH104" i="3"/>
  <c r="BQ104" i="3" s="1"/>
  <c r="D103" i="9" s="1"/>
  <c r="AL104" i="3"/>
  <c r="BU104" i="3" s="1"/>
  <c r="H103" i="9" s="1"/>
  <c r="AM104" i="3"/>
  <c r="BV104" i="3" s="1"/>
  <c r="I103" i="9" s="1"/>
  <c r="AJ104" i="3"/>
  <c r="BS104" i="3" s="1"/>
  <c r="F103" i="9" s="1"/>
  <c r="AK104" i="3"/>
  <c r="BT104" i="3" s="1"/>
  <c r="G103" i="9" s="1"/>
  <c r="AG104" i="3"/>
  <c r="BP104" i="3" s="1"/>
  <c r="C103" i="9" s="1"/>
  <c r="AK254" i="3"/>
  <c r="BT254" i="3" s="1"/>
  <c r="G253" i="9" s="1"/>
  <c r="AJ254" i="3"/>
  <c r="BS254" i="3" s="1"/>
  <c r="F253" i="9" s="1"/>
  <c r="AM254" i="3"/>
  <c r="BV254" i="3" s="1"/>
  <c r="I253" i="9" s="1"/>
  <c r="AL254" i="3"/>
  <c r="BU254" i="3" s="1"/>
  <c r="H253" i="9" s="1"/>
  <c r="AH254" i="3"/>
  <c r="BQ254" i="3" s="1"/>
  <c r="D253" i="9" s="1"/>
  <c r="AI254" i="3"/>
  <c r="BR254" i="3" s="1"/>
  <c r="E253" i="9" s="1"/>
  <c r="AG254" i="3"/>
  <c r="BP254" i="3" s="1"/>
  <c r="C253" i="9" s="1"/>
  <c r="BC307" i="3"/>
  <c r="BB307" i="3"/>
  <c r="BA307" i="3"/>
  <c r="AY307" i="3"/>
  <c r="BD307" i="3"/>
  <c r="AZ307" i="3"/>
  <c r="BE307" i="3"/>
  <c r="BB286" i="3"/>
  <c r="CK286" i="3" s="1"/>
  <c r="F285" i="11" s="1"/>
  <c r="BE286" i="3"/>
  <c r="CN286" i="3" s="1"/>
  <c r="I285" i="11" s="1"/>
  <c r="BD286" i="3"/>
  <c r="CM286" i="3" s="1"/>
  <c r="H285" i="11" s="1"/>
  <c r="BC286" i="3"/>
  <c r="CL286" i="3" s="1"/>
  <c r="G285" i="11" s="1"/>
  <c r="AZ286" i="3"/>
  <c r="CI286" i="3" s="1"/>
  <c r="D285" i="11" s="1"/>
  <c r="BA286" i="3"/>
  <c r="CJ286" i="3" s="1"/>
  <c r="E285" i="11" s="1"/>
  <c r="AY286" i="3"/>
  <c r="CH286" i="3" s="1"/>
  <c r="C285" i="11" s="1"/>
  <c r="AM157" i="3"/>
  <c r="BV157" i="3" s="1"/>
  <c r="I156" i="9" s="1"/>
  <c r="AG157" i="3"/>
  <c r="BP157" i="3" s="1"/>
  <c r="C156" i="9" s="1"/>
  <c r="AJ157" i="3"/>
  <c r="BS157" i="3" s="1"/>
  <c r="F156" i="9" s="1"/>
  <c r="AK157" i="3"/>
  <c r="BT157" i="3" s="1"/>
  <c r="G156" i="9" s="1"/>
  <c r="AI157" i="3"/>
  <c r="BR157" i="3" s="1"/>
  <c r="E156" i="9" s="1"/>
  <c r="AL157" i="3"/>
  <c r="BU157" i="3" s="1"/>
  <c r="H156" i="9" s="1"/>
  <c r="AH157" i="3"/>
  <c r="BQ157" i="3" s="1"/>
  <c r="D156" i="9" s="1"/>
  <c r="BE125" i="3"/>
  <c r="CN125" i="3" s="1"/>
  <c r="I124" i="11" s="1"/>
  <c r="AY125" i="3"/>
  <c r="CH125" i="3" s="1"/>
  <c r="C124" i="11" s="1"/>
  <c r="BC125" i="3"/>
  <c r="CL125" i="3" s="1"/>
  <c r="G124" i="11" s="1"/>
  <c r="BA125" i="3"/>
  <c r="CJ125" i="3" s="1"/>
  <c r="E124" i="11" s="1"/>
  <c r="BD125" i="3"/>
  <c r="CM125" i="3" s="1"/>
  <c r="H124" i="11" s="1"/>
  <c r="BB125" i="3"/>
  <c r="CK125" i="3" s="1"/>
  <c r="F124" i="11" s="1"/>
  <c r="AZ125" i="3"/>
  <c r="CI125" i="3" s="1"/>
  <c r="D124" i="11" s="1"/>
  <c r="AY220" i="3"/>
  <c r="CH220" i="3" s="1"/>
  <c r="C219" i="11" s="1"/>
  <c r="AZ220" i="3"/>
  <c r="CI220" i="3" s="1"/>
  <c r="D219" i="11" s="1"/>
  <c r="BA220" i="3"/>
  <c r="CJ220" i="3" s="1"/>
  <c r="E219" i="11" s="1"/>
  <c r="BE220" i="3"/>
  <c r="CN220" i="3" s="1"/>
  <c r="I219" i="11" s="1"/>
  <c r="BD220" i="3"/>
  <c r="CM220" i="3" s="1"/>
  <c r="H219" i="11" s="1"/>
  <c r="BC220" i="3"/>
  <c r="CL220" i="3" s="1"/>
  <c r="G219" i="11" s="1"/>
  <c r="BB220" i="3"/>
  <c r="CK220" i="3" s="1"/>
  <c r="F219" i="11" s="1"/>
  <c r="AZ172" i="3"/>
  <c r="CI172" i="3" s="1"/>
  <c r="D171" i="11" s="1"/>
  <c r="BA172" i="3"/>
  <c r="CJ172" i="3" s="1"/>
  <c r="E171" i="11" s="1"/>
  <c r="AY172" i="3"/>
  <c r="CH172" i="3" s="1"/>
  <c r="C171" i="11" s="1"/>
  <c r="BE172" i="3"/>
  <c r="CN172" i="3" s="1"/>
  <c r="I171" i="11" s="1"/>
  <c r="BD172" i="3"/>
  <c r="CM172" i="3" s="1"/>
  <c r="H171" i="11" s="1"/>
  <c r="BB172" i="3"/>
  <c r="CK172" i="3" s="1"/>
  <c r="F171" i="11" s="1"/>
  <c r="BC172" i="3"/>
  <c r="CL172" i="3" s="1"/>
  <c r="G171" i="11" s="1"/>
  <c r="AI124" i="3"/>
  <c r="BR124" i="3" s="1"/>
  <c r="E123" i="9" s="1"/>
  <c r="AG124" i="3"/>
  <c r="BP124" i="3" s="1"/>
  <c r="C123" i="9" s="1"/>
  <c r="AH124" i="3"/>
  <c r="BQ124" i="3" s="1"/>
  <c r="D123" i="9" s="1"/>
  <c r="AL124" i="3"/>
  <c r="BU124" i="3" s="1"/>
  <c r="H123" i="9" s="1"/>
  <c r="AM124" i="3"/>
  <c r="BV124" i="3" s="1"/>
  <c r="I123" i="9" s="1"/>
  <c r="AK124" i="3"/>
  <c r="BT124" i="3" s="1"/>
  <c r="G123" i="9" s="1"/>
  <c r="AJ124" i="3"/>
  <c r="BS124" i="3" s="1"/>
  <c r="F123" i="9" s="1"/>
  <c r="AG75" i="3"/>
  <c r="BP75" i="3" s="1"/>
  <c r="C74" i="9" s="1"/>
  <c r="AK75" i="3"/>
  <c r="BT75" i="3" s="1"/>
  <c r="G74" i="9" s="1"/>
  <c r="AI75" i="3"/>
  <c r="BR75" i="3" s="1"/>
  <c r="E74" i="9" s="1"/>
  <c r="AJ75" i="3"/>
  <c r="BS75" i="3" s="1"/>
  <c r="F74" i="9" s="1"/>
  <c r="AL75" i="3"/>
  <c r="BU75" i="3" s="1"/>
  <c r="H74" i="9" s="1"/>
  <c r="AH75" i="3"/>
  <c r="BQ75" i="3" s="1"/>
  <c r="D74" i="9" s="1"/>
  <c r="AM75" i="3"/>
  <c r="BV75" i="3" s="1"/>
  <c r="I74" i="9" s="1"/>
  <c r="AM94" i="3"/>
  <c r="BV94" i="3" s="1"/>
  <c r="I93" i="9" s="1"/>
  <c r="AL94" i="3"/>
  <c r="BU94" i="3" s="1"/>
  <c r="H93" i="9" s="1"/>
  <c r="AJ94" i="3"/>
  <c r="BS94" i="3" s="1"/>
  <c r="F93" i="9" s="1"/>
  <c r="AH94" i="3"/>
  <c r="BQ94" i="3" s="1"/>
  <c r="D93" i="9" s="1"/>
  <c r="AI94" i="3"/>
  <c r="BR94" i="3" s="1"/>
  <c r="E93" i="9" s="1"/>
  <c r="AK94" i="3"/>
  <c r="BT94" i="3" s="1"/>
  <c r="G93" i="9" s="1"/>
  <c r="AG94" i="3"/>
  <c r="BP94" i="3" s="1"/>
  <c r="C93" i="9" s="1"/>
  <c r="BC267" i="3"/>
  <c r="CL267" i="3" s="1"/>
  <c r="G266" i="11" s="1"/>
  <c r="BA267" i="3"/>
  <c r="CJ267" i="3" s="1"/>
  <c r="E266" i="11" s="1"/>
  <c r="AZ267" i="3"/>
  <c r="CI267" i="3" s="1"/>
  <c r="D266" i="11" s="1"/>
  <c r="BB267" i="3"/>
  <c r="CK267" i="3" s="1"/>
  <c r="F266" i="11" s="1"/>
  <c r="BE267" i="3"/>
  <c r="CN267" i="3" s="1"/>
  <c r="I266" i="11" s="1"/>
  <c r="BD267" i="3"/>
  <c r="CM267" i="3" s="1"/>
  <c r="H266" i="11" s="1"/>
  <c r="AY267" i="3"/>
  <c r="CH267" i="3" s="1"/>
  <c r="C266" i="11" s="1"/>
  <c r="AM309" i="3"/>
  <c r="AH309" i="3"/>
  <c r="AG309" i="3"/>
  <c r="AL309" i="3"/>
  <c r="AI309" i="3"/>
  <c r="AK309" i="3"/>
  <c r="AJ309" i="3"/>
  <c r="BB5" i="3"/>
  <c r="CK5" i="3" s="1"/>
  <c r="F4" i="11" s="1"/>
  <c r="BD5" i="3"/>
  <c r="CM5" i="3" s="1"/>
  <c r="H4" i="11" s="1"/>
  <c r="BE5" i="3"/>
  <c r="CN5" i="3" s="1"/>
  <c r="I4" i="11" s="1"/>
  <c r="AZ5" i="3"/>
  <c r="CI5" i="3" s="1"/>
  <c r="D4" i="11" s="1"/>
  <c r="BA5" i="3"/>
  <c r="CJ5" i="3" s="1"/>
  <c r="E4" i="11" s="1"/>
  <c r="AY5" i="3"/>
  <c r="CH5" i="3" s="1"/>
  <c r="C4" i="11" s="1"/>
  <c r="BC5" i="3"/>
  <c r="CL5" i="3" s="1"/>
  <c r="G4" i="11" s="1"/>
  <c r="BD35" i="3"/>
  <c r="CM35" i="3" s="1"/>
  <c r="H34" i="11" s="1"/>
  <c r="BA35" i="3"/>
  <c r="CJ35" i="3" s="1"/>
  <c r="E34" i="11" s="1"/>
  <c r="BE35" i="3"/>
  <c r="CN35" i="3" s="1"/>
  <c r="I34" i="11" s="1"/>
  <c r="BB35" i="3"/>
  <c r="CK35" i="3" s="1"/>
  <c r="F34" i="11" s="1"/>
  <c r="AZ35" i="3"/>
  <c r="CI35" i="3" s="1"/>
  <c r="D34" i="11" s="1"/>
  <c r="BC35" i="3"/>
  <c r="CL35" i="3" s="1"/>
  <c r="G34" i="11" s="1"/>
  <c r="AY35" i="3"/>
  <c r="CH35" i="3" s="1"/>
  <c r="C34" i="11" s="1"/>
  <c r="BA47" i="3"/>
  <c r="CJ47" i="3" s="1"/>
  <c r="E46" i="11" s="1"/>
  <c r="BE47" i="3"/>
  <c r="CN47" i="3" s="1"/>
  <c r="I46" i="11" s="1"/>
  <c r="BD47" i="3"/>
  <c r="CM47" i="3" s="1"/>
  <c r="H46" i="11" s="1"/>
  <c r="AZ47" i="3"/>
  <c r="CI47" i="3" s="1"/>
  <c r="D46" i="11" s="1"/>
  <c r="BC47" i="3"/>
  <c r="CL47" i="3" s="1"/>
  <c r="G46" i="11" s="1"/>
  <c r="BB47" i="3"/>
  <c r="CK47" i="3" s="1"/>
  <c r="F46" i="11" s="1"/>
  <c r="AY47" i="3"/>
  <c r="CH47" i="3" s="1"/>
  <c r="C46" i="11" s="1"/>
  <c r="BD269" i="3"/>
  <c r="CM269" i="3" s="1"/>
  <c r="H268" i="11" s="1"/>
  <c r="BE269" i="3"/>
  <c r="CN269" i="3" s="1"/>
  <c r="I268" i="11" s="1"/>
  <c r="AY269" i="3"/>
  <c r="CH269" i="3" s="1"/>
  <c r="C268" i="11" s="1"/>
  <c r="BC269" i="3"/>
  <c r="CL269" i="3" s="1"/>
  <c r="G268" i="11" s="1"/>
  <c r="BA269" i="3"/>
  <c r="CJ269" i="3" s="1"/>
  <c r="E268" i="11" s="1"/>
  <c r="AZ269" i="3"/>
  <c r="CI269" i="3" s="1"/>
  <c r="D268" i="11" s="1"/>
  <c r="BB269" i="3"/>
  <c r="CK269" i="3" s="1"/>
  <c r="F268" i="11" s="1"/>
  <c r="AM221" i="3"/>
  <c r="BV221" i="3" s="1"/>
  <c r="I220" i="9" s="1"/>
  <c r="AG221" i="3"/>
  <c r="BP221" i="3" s="1"/>
  <c r="C220" i="9" s="1"/>
  <c r="AJ221" i="3"/>
  <c r="BS221" i="3" s="1"/>
  <c r="F220" i="9" s="1"/>
  <c r="AK221" i="3"/>
  <c r="BT221" i="3" s="1"/>
  <c r="G220" i="9" s="1"/>
  <c r="AI221" i="3"/>
  <c r="BR221" i="3" s="1"/>
  <c r="E220" i="9" s="1"/>
  <c r="AL221" i="3"/>
  <c r="BU221" i="3" s="1"/>
  <c r="H220" i="9" s="1"/>
  <c r="AH221" i="3"/>
  <c r="BQ221" i="3" s="1"/>
  <c r="D220" i="9" s="1"/>
  <c r="AL290" i="3"/>
  <c r="BU290" i="3" s="1"/>
  <c r="H289" i="9" s="1"/>
  <c r="AM290" i="3"/>
  <c r="BV290" i="3" s="1"/>
  <c r="I289" i="9" s="1"/>
  <c r="AK290" i="3"/>
  <c r="BT290" i="3" s="1"/>
  <c r="G289" i="9" s="1"/>
  <c r="AI290" i="3"/>
  <c r="BR290" i="3" s="1"/>
  <c r="E289" i="9" s="1"/>
  <c r="AG290" i="3"/>
  <c r="BP290" i="3" s="1"/>
  <c r="C289" i="9" s="1"/>
  <c r="AJ290" i="3"/>
  <c r="BS290" i="3" s="1"/>
  <c r="F289" i="9" s="1"/>
  <c r="AH290" i="3"/>
  <c r="BQ290" i="3" s="1"/>
  <c r="D289" i="9" s="1"/>
  <c r="BB210" i="3"/>
  <c r="CK210" i="3" s="1"/>
  <c r="F209" i="11" s="1"/>
  <c r="BE210" i="3"/>
  <c r="CN210" i="3" s="1"/>
  <c r="I209" i="11" s="1"/>
  <c r="BD210" i="3"/>
  <c r="CM210" i="3" s="1"/>
  <c r="H209" i="11" s="1"/>
  <c r="BA210" i="3"/>
  <c r="CJ210" i="3" s="1"/>
  <c r="E209" i="11" s="1"/>
  <c r="AZ210" i="3"/>
  <c r="CI210" i="3" s="1"/>
  <c r="D209" i="11" s="1"/>
  <c r="AY210" i="3"/>
  <c r="CH210" i="3" s="1"/>
  <c r="C209" i="11" s="1"/>
  <c r="BC210" i="3"/>
  <c r="CL210" i="3" s="1"/>
  <c r="G209" i="11" s="1"/>
  <c r="AL162" i="3"/>
  <c r="BU162" i="3" s="1"/>
  <c r="H161" i="9" s="1"/>
  <c r="AM162" i="3"/>
  <c r="BV162" i="3" s="1"/>
  <c r="I161" i="9" s="1"/>
  <c r="AK162" i="3"/>
  <c r="BT162" i="3" s="1"/>
  <c r="G161" i="9" s="1"/>
  <c r="AJ162" i="3"/>
  <c r="BS162" i="3" s="1"/>
  <c r="F161" i="9" s="1"/>
  <c r="AI162" i="3"/>
  <c r="BR162" i="3" s="1"/>
  <c r="E161" i="9" s="1"/>
  <c r="AG162" i="3"/>
  <c r="BP162" i="3" s="1"/>
  <c r="C161" i="9" s="1"/>
  <c r="AH162" i="3"/>
  <c r="BQ162" i="3" s="1"/>
  <c r="D161" i="9" s="1"/>
  <c r="BB13" i="3"/>
  <c r="CK13" i="3" s="1"/>
  <c r="F12" i="11" s="1"/>
  <c r="AZ13" i="3"/>
  <c r="CI13" i="3" s="1"/>
  <c r="D12" i="11" s="1"/>
  <c r="BE13" i="3"/>
  <c r="CN13" i="3" s="1"/>
  <c r="I12" i="11" s="1"/>
  <c r="BD13" i="3"/>
  <c r="CM13" i="3" s="1"/>
  <c r="H12" i="11" s="1"/>
  <c r="BA13" i="3"/>
  <c r="CJ13" i="3" s="1"/>
  <c r="E12" i="11" s="1"/>
  <c r="AY13" i="3"/>
  <c r="CH13" i="3" s="1"/>
  <c r="C12" i="11" s="1"/>
  <c r="BC13" i="3"/>
  <c r="CL13" i="3" s="1"/>
  <c r="G12" i="11" s="1"/>
  <c r="BC43" i="3"/>
  <c r="CL43" i="3" s="1"/>
  <c r="G42" i="11" s="1"/>
  <c r="BE43" i="3"/>
  <c r="CN43" i="3" s="1"/>
  <c r="I42" i="11" s="1"/>
  <c r="BD43" i="3"/>
  <c r="CM43" i="3" s="1"/>
  <c r="H42" i="11" s="1"/>
  <c r="BB43" i="3"/>
  <c r="CK43" i="3" s="1"/>
  <c r="F42" i="11" s="1"/>
  <c r="AZ43" i="3"/>
  <c r="CI43" i="3" s="1"/>
  <c r="D42" i="11" s="1"/>
  <c r="BA43" i="3"/>
  <c r="CJ43" i="3" s="1"/>
  <c r="E42" i="11" s="1"/>
  <c r="AY43" i="3"/>
  <c r="CH43" i="3" s="1"/>
  <c r="C42" i="11" s="1"/>
  <c r="AG55" i="3"/>
  <c r="BP55" i="3" s="1"/>
  <c r="C54" i="9" s="1"/>
  <c r="AM55" i="3"/>
  <c r="BV55" i="3" s="1"/>
  <c r="I54" i="9" s="1"/>
  <c r="AL55" i="3"/>
  <c r="BU55" i="3" s="1"/>
  <c r="H54" i="9" s="1"/>
  <c r="AI55" i="3"/>
  <c r="BR55" i="3" s="1"/>
  <c r="E54" i="9" s="1"/>
  <c r="AH55" i="3"/>
  <c r="BQ55" i="3" s="1"/>
  <c r="D54" i="9" s="1"/>
  <c r="AJ55" i="3"/>
  <c r="BS55" i="3" s="1"/>
  <c r="F54" i="9" s="1"/>
  <c r="AK55" i="3"/>
  <c r="BT55" i="3" s="1"/>
  <c r="G54" i="9" s="1"/>
  <c r="AI51" i="3"/>
  <c r="BR51" i="3" s="1"/>
  <c r="E50" i="9" s="1"/>
  <c r="AK51" i="3"/>
  <c r="BT51" i="3" s="1"/>
  <c r="G50" i="9" s="1"/>
  <c r="AJ51" i="3"/>
  <c r="BS51" i="3" s="1"/>
  <c r="F50" i="9" s="1"/>
  <c r="AL51" i="3"/>
  <c r="BU51" i="3" s="1"/>
  <c r="H50" i="9" s="1"/>
  <c r="AM51" i="3"/>
  <c r="BV51" i="3" s="1"/>
  <c r="I50" i="9" s="1"/>
  <c r="AH51" i="3"/>
  <c r="BQ51" i="3" s="1"/>
  <c r="D50" i="9" s="1"/>
  <c r="AG51" i="3"/>
  <c r="BP51" i="3" s="1"/>
  <c r="C50" i="9" s="1"/>
  <c r="AM12" i="3"/>
  <c r="BV12" i="3" s="1"/>
  <c r="I11" i="9" s="1"/>
  <c r="AH12" i="3"/>
  <c r="BQ12" i="3" s="1"/>
  <c r="D11" i="9" s="1"/>
  <c r="AK12" i="3"/>
  <c r="BT12" i="3" s="1"/>
  <c r="G11" i="9" s="1"/>
  <c r="AI12" i="3"/>
  <c r="BR12" i="3" s="1"/>
  <c r="E11" i="9" s="1"/>
  <c r="AL12" i="3"/>
  <c r="BU12" i="3" s="1"/>
  <c r="H11" i="9" s="1"/>
  <c r="AJ12" i="3"/>
  <c r="BS12" i="3" s="1"/>
  <c r="F11" i="9" s="1"/>
  <c r="AG12" i="3"/>
  <c r="BP12" i="3" s="1"/>
  <c r="C11" i="9" s="1"/>
  <c r="AL305" i="3"/>
  <c r="BU305" i="3" s="1"/>
  <c r="H304" i="9" s="1"/>
  <c r="AM305" i="3"/>
  <c r="BV305" i="3" s="1"/>
  <c r="I304" i="9" s="1"/>
  <c r="AG305" i="3"/>
  <c r="BP305" i="3" s="1"/>
  <c r="C304" i="9" s="1"/>
  <c r="AJ305" i="3"/>
  <c r="BS305" i="3" s="1"/>
  <c r="F304" i="9" s="1"/>
  <c r="AH305" i="3"/>
  <c r="BQ305" i="3" s="1"/>
  <c r="D304" i="9" s="1"/>
  <c r="AK305" i="3"/>
  <c r="BT305" i="3" s="1"/>
  <c r="G304" i="9" s="1"/>
  <c r="AI305" i="3"/>
  <c r="BR305" i="3" s="1"/>
  <c r="E304" i="9" s="1"/>
  <c r="AM257" i="3"/>
  <c r="BV257" i="3" s="1"/>
  <c r="I256" i="9" s="1"/>
  <c r="AL257" i="3"/>
  <c r="BU257" i="3" s="1"/>
  <c r="H256" i="9" s="1"/>
  <c r="AG257" i="3"/>
  <c r="BP257" i="3" s="1"/>
  <c r="C256" i="9" s="1"/>
  <c r="AJ257" i="3"/>
  <c r="BS257" i="3" s="1"/>
  <c r="F256" i="9" s="1"/>
  <c r="AK257" i="3"/>
  <c r="BT257" i="3" s="1"/>
  <c r="G256" i="9" s="1"/>
  <c r="AI257" i="3"/>
  <c r="BR257" i="3" s="1"/>
  <c r="E256" i="9" s="1"/>
  <c r="AH257" i="3"/>
  <c r="BQ257" i="3" s="1"/>
  <c r="D256" i="9" s="1"/>
  <c r="BD262" i="3"/>
  <c r="CM262" i="3" s="1"/>
  <c r="H261" i="11" s="1"/>
  <c r="BC262" i="3"/>
  <c r="CL262" i="3" s="1"/>
  <c r="G261" i="11" s="1"/>
  <c r="BB262" i="3"/>
  <c r="CK262" i="3" s="1"/>
  <c r="F261" i="11" s="1"/>
  <c r="BE262" i="3"/>
  <c r="CN262" i="3" s="1"/>
  <c r="I261" i="11" s="1"/>
  <c r="BA262" i="3"/>
  <c r="CJ262" i="3" s="1"/>
  <c r="E261" i="11" s="1"/>
  <c r="AY262" i="3"/>
  <c r="CH262" i="3" s="1"/>
  <c r="C261" i="11" s="1"/>
  <c r="AZ262" i="3"/>
  <c r="CI262" i="3" s="1"/>
  <c r="D261" i="11" s="1"/>
  <c r="AL214" i="3"/>
  <c r="BU214" i="3" s="1"/>
  <c r="H213" i="9" s="1"/>
  <c r="AM214" i="3"/>
  <c r="BV214" i="3" s="1"/>
  <c r="I213" i="9" s="1"/>
  <c r="AK214" i="3"/>
  <c r="BT214" i="3" s="1"/>
  <c r="G213" i="9" s="1"/>
  <c r="AH214" i="3"/>
  <c r="BQ214" i="3" s="1"/>
  <c r="D213" i="9" s="1"/>
  <c r="AJ214" i="3"/>
  <c r="BS214" i="3" s="1"/>
  <c r="F213" i="9" s="1"/>
  <c r="AI214" i="3"/>
  <c r="BR214" i="3" s="1"/>
  <c r="E213" i="9" s="1"/>
  <c r="AG214" i="3"/>
  <c r="BP214" i="3" s="1"/>
  <c r="C213" i="9" s="1"/>
  <c r="BD134" i="3"/>
  <c r="CM134" i="3" s="1"/>
  <c r="H133" i="11" s="1"/>
  <c r="BC134" i="3"/>
  <c r="CL134" i="3" s="1"/>
  <c r="G133" i="11" s="1"/>
  <c r="BB134" i="3"/>
  <c r="CK134" i="3" s="1"/>
  <c r="F133" i="11" s="1"/>
  <c r="BA134" i="3"/>
  <c r="CJ134" i="3" s="1"/>
  <c r="E133" i="11" s="1"/>
  <c r="AY134" i="3"/>
  <c r="CH134" i="3" s="1"/>
  <c r="C133" i="11" s="1"/>
  <c r="BE134" i="3"/>
  <c r="CN134" i="3" s="1"/>
  <c r="I133" i="11" s="1"/>
  <c r="AZ134" i="3"/>
  <c r="CI134" i="3" s="1"/>
  <c r="D133" i="11" s="1"/>
  <c r="AL29" i="3"/>
  <c r="BU29" i="3" s="1"/>
  <c r="H28" i="9" s="1"/>
  <c r="AI29" i="3"/>
  <c r="BR29" i="3" s="1"/>
  <c r="E28" i="9" s="1"/>
  <c r="AK29" i="3"/>
  <c r="BT29" i="3" s="1"/>
  <c r="G28" i="9" s="1"/>
  <c r="AJ29" i="3"/>
  <c r="BS29" i="3" s="1"/>
  <c r="F28" i="9" s="1"/>
  <c r="AG29" i="3"/>
  <c r="BP29" i="3" s="1"/>
  <c r="C28" i="9" s="1"/>
  <c r="AH29" i="3"/>
  <c r="BQ29" i="3" s="1"/>
  <c r="D28" i="9" s="1"/>
  <c r="AM29" i="3"/>
  <c r="BV29" i="3" s="1"/>
  <c r="I28" i="9" s="1"/>
  <c r="AY41" i="3"/>
  <c r="CH41" i="3" s="1"/>
  <c r="C40" i="11" s="1"/>
  <c r="BC41" i="3"/>
  <c r="CL41" i="3" s="1"/>
  <c r="G40" i="11" s="1"/>
  <c r="AZ41" i="3"/>
  <c r="CI41" i="3" s="1"/>
  <c r="D40" i="11" s="1"/>
  <c r="BD41" i="3"/>
  <c r="CM41" i="3" s="1"/>
  <c r="H40" i="11" s="1"/>
  <c r="BB41" i="3"/>
  <c r="CK41" i="3" s="1"/>
  <c r="F40" i="11" s="1"/>
  <c r="BE41" i="3"/>
  <c r="CN41" i="3" s="1"/>
  <c r="I40" i="11" s="1"/>
  <c r="BA41" i="3"/>
  <c r="CJ41" i="3" s="1"/>
  <c r="E40" i="11" s="1"/>
  <c r="AK10" i="3"/>
  <c r="BT10" i="3" s="1"/>
  <c r="G9" i="9" s="1"/>
  <c r="AL10" i="3"/>
  <c r="BU10" i="3" s="1"/>
  <c r="H9" i="9" s="1"/>
  <c r="AH10" i="3"/>
  <c r="BQ10" i="3" s="1"/>
  <c r="D9" i="9" s="1"/>
  <c r="AM10" i="3"/>
  <c r="BV10" i="3" s="1"/>
  <c r="I9" i="9" s="1"/>
  <c r="AG10" i="3"/>
  <c r="BP10" i="3" s="1"/>
  <c r="C9" i="9" s="1"/>
  <c r="AJ10" i="3"/>
  <c r="BS10" i="3" s="1"/>
  <c r="F9" i="9" s="1"/>
  <c r="AI10" i="3"/>
  <c r="BR10" i="3" s="1"/>
  <c r="E9" i="9" s="1"/>
  <c r="AI67" i="3"/>
  <c r="BR67" i="3" s="1"/>
  <c r="E66" i="9" s="1"/>
  <c r="AG67" i="3"/>
  <c r="BP67" i="3" s="1"/>
  <c r="C66" i="9" s="1"/>
  <c r="AJ67" i="3"/>
  <c r="BS67" i="3" s="1"/>
  <c r="F66" i="9" s="1"/>
  <c r="AL67" i="3"/>
  <c r="BU67" i="3" s="1"/>
  <c r="H66" i="9" s="1"/>
  <c r="AK67" i="3"/>
  <c r="BT67" i="3" s="1"/>
  <c r="G66" i="9" s="1"/>
  <c r="AM67" i="3"/>
  <c r="BV67" i="3" s="1"/>
  <c r="I66" i="9" s="1"/>
  <c r="AH67" i="3"/>
  <c r="BQ67" i="3" s="1"/>
  <c r="D66" i="9" s="1"/>
  <c r="AM28" i="3"/>
  <c r="BV28" i="3" s="1"/>
  <c r="I27" i="9" s="1"/>
  <c r="AK28" i="3"/>
  <c r="BT28" i="3" s="1"/>
  <c r="G27" i="9" s="1"/>
  <c r="AH28" i="3"/>
  <c r="BQ28" i="3" s="1"/>
  <c r="D27" i="9" s="1"/>
  <c r="AI28" i="3"/>
  <c r="BR28" i="3" s="1"/>
  <c r="E27" i="9" s="1"/>
  <c r="AG28" i="3"/>
  <c r="BP28" i="3" s="1"/>
  <c r="C27" i="9" s="1"/>
  <c r="AL28" i="3"/>
  <c r="BU28" i="3" s="1"/>
  <c r="H27" i="9" s="1"/>
  <c r="AJ28" i="3"/>
  <c r="BS28" i="3" s="1"/>
  <c r="F27" i="9" s="1"/>
  <c r="BC282" i="3"/>
  <c r="CL282" i="3" s="1"/>
  <c r="G281" i="11" s="1"/>
  <c r="BD282" i="3"/>
  <c r="CM282" i="3" s="1"/>
  <c r="H281" i="11" s="1"/>
  <c r="AZ282" i="3"/>
  <c r="CI282" i="3" s="1"/>
  <c r="D281" i="11" s="1"/>
  <c r="BE282" i="3"/>
  <c r="CN282" i="3" s="1"/>
  <c r="I281" i="11" s="1"/>
  <c r="BB282" i="3"/>
  <c r="CK282" i="3" s="1"/>
  <c r="F281" i="11" s="1"/>
  <c r="BA282" i="3"/>
  <c r="CJ282" i="3" s="1"/>
  <c r="E281" i="11" s="1"/>
  <c r="AY282" i="3"/>
  <c r="CH282" i="3" s="1"/>
  <c r="C281" i="11" s="1"/>
  <c r="AJ234" i="3"/>
  <c r="BS234" i="3" s="1"/>
  <c r="F233" i="9" s="1"/>
  <c r="AL234" i="3"/>
  <c r="BU234" i="3" s="1"/>
  <c r="H233" i="9" s="1"/>
  <c r="AM234" i="3"/>
  <c r="BV234" i="3" s="1"/>
  <c r="I233" i="9" s="1"/>
  <c r="AK234" i="3"/>
  <c r="BT234" i="3" s="1"/>
  <c r="G233" i="9" s="1"/>
  <c r="AH234" i="3"/>
  <c r="BQ234" i="3" s="1"/>
  <c r="D233" i="9" s="1"/>
  <c r="AI234" i="3"/>
  <c r="BR234" i="3" s="1"/>
  <c r="E233" i="9" s="1"/>
  <c r="AG234" i="3"/>
  <c r="BP234" i="3" s="1"/>
  <c r="C233" i="9" s="1"/>
  <c r="BC154" i="3"/>
  <c r="CL154" i="3" s="1"/>
  <c r="G153" i="11" s="1"/>
  <c r="BD154" i="3"/>
  <c r="CM154" i="3" s="1"/>
  <c r="H153" i="11" s="1"/>
  <c r="BA154" i="3"/>
  <c r="CJ154" i="3" s="1"/>
  <c r="E153" i="11" s="1"/>
  <c r="BE154" i="3"/>
  <c r="CN154" i="3" s="1"/>
  <c r="I153" i="11" s="1"/>
  <c r="AZ154" i="3"/>
  <c r="CI154" i="3" s="1"/>
  <c r="D153" i="11" s="1"/>
  <c r="BB154" i="3"/>
  <c r="CK154" i="3" s="1"/>
  <c r="F153" i="11" s="1"/>
  <c r="AY154" i="3"/>
  <c r="CH154" i="3" s="1"/>
  <c r="C153" i="11" s="1"/>
  <c r="AL106" i="3"/>
  <c r="BU106" i="3" s="1"/>
  <c r="H105" i="9" s="1"/>
  <c r="AM106" i="3"/>
  <c r="BV106" i="3" s="1"/>
  <c r="I105" i="9" s="1"/>
  <c r="AK106" i="3"/>
  <c r="BT106" i="3" s="1"/>
  <c r="G105" i="9" s="1"/>
  <c r="AH106" i="3"/>
  <c r="BQ106" i="3" s="1"/>
  <c r="D105" i="9" s="1"/>
  <c r="AI106" i="3"/>
  <c r="BR106" i="3" s="1"/>
  <c r="E105" i="9" s="1"/>
  <c r="AJ106" i="3"/>
  <c r="BS106" i="3" s="1"/>
  <c r="F105" i="9" s="1"/>
  <c r="AG106" i="3"/>
  <c r="BP106" i="3" s="1"/>
  <c r="C105" i="9" s="1"/>
  <c r="BB70" i="3"/>
  <c r="CK70" i="3" s="1"/>
  <c r="F69" i="11" s="1"/>
  <c r="BA70" i="3"/>
  <c r="CJ70" i="3" s="1"/>
  <c r="E69" i="11" s="1"/>
  <c r="BE70" i="3"/>
  <c r="CN70" i="3" s="1"/>
  <c r="I69" i="11" s="1"/>
  <c r="AZ70" i="3"/>
  <c r="CI70" i="3" s="1"/>
  <c r="D69" i="11" s="1"/>
  <c r="AY70" i="3"/>
  <c r="CH70" i="3" s="1"/>
  <c r="C69" i="11" s="1"/>
  <c r="BD70" i="3"/>
  <c r="CM70" i="3" s="1"/>
  <c r="H69" i="11" s="1"/>
  <c r="BC70" i="3"/>
  <c r="CL70" i="3" s="1"/>
  <c r="G69" i="11" s="1"/>
  <c r="BD23" i="3"/>
  <c r="CM23" i="3" s="1"/>
  <c r="H22" i="11" s="1"/>
  <c r="BE23" i="3"/>
  <c r="CN23" i="3" s="1"/>
  <c r="I22" i="11" s="1"/>
  <c r="BC23" i="3"/>
  <c r="CL23" i="3" s="1"/>
  <c r="G22" i="11" s="1"/>
  <c r="BB23" i="3"/>
  <c r="CK23" i="3" s="1"/>
  <c r="F22" i="11" s="1"/>
  <c r="AY23" i="3"/>
  <c r="CH23" i="3" s="1"/>
  <c r="C22" i="11" s="1"/>
  <c r="BA23" i="3"/>
  <c r="CJ23" i="3" s="1"/>
  <c r="E22" i="11" s="1"/>
  <c r="AZ23" i="3"/>
  <c r="CI23" i="3" s="1"/>
  <c r="D22" i="11" s="1"/>
  <c r="AL53" i="3"/>
  <c r="BU53" i="3" s="1"/>
  <c r="H52" i="9" s="1"/>
  <c r="AM53" i="3"/>
  <c r="BV53" i="3" s="1"/>
  <c r="I52" i="9" s="1"/>
  <c r="AK53" i="3"/>
  <c r="BT53" i="3" s="1"/>
  <c r="G52" i="9" s="1"/>
  <c r="AJ53" i="3"/>
  <c r="BS53" i="3" s="1"/>
  <c r="F52" i="9" s="1"/>
  <c r="AG53" i="3"/>
  <c r="BP53" i="3" s="1"/>
  <c r="C52" i="9" s="1"/>
  <c r="AI53" i="3"/>
  <c r="BR53" i="3" s="1"/>
  <c r="E52" i="9" s="1"/>
  <c r="AH53" i="3"/>
  <c r="BQ53" i="3" s="1"/>
  <c r="D52" i="9" s="1"/>
  <c r="AY65" i="3"/>
  <c r="CH65" i="3" s="1"/>
  <c r="C64" i="11" s="1"/>
  <c r="AZ65" i="3"/>
  <c r="CI65" i="3" s="1"/>
  <c r="D64" i="11" s="1"/>
  <c r="BB65" i="3"/>
  <c r="CK65" i="3" s="1"/>
  <c r="F64" i="11" s="1"/>
  <c r="BC65" i="3"/>
  <c r="CL65" i="3" s="1"/>
  <c r="G64" i="11" s="1"/>
  <c r="BD65" i="3"/>
  <c r="CM65" i="3" s="1"/>
  <c r="H64" i="11" s="1"/>
  <c r="BE65" i="3"/>
  <c r="CN65" i="3" s="1"/>
  <c r="I64" i="11" s="1"/>
  <c r="BA65" i="3"/>
  <c r="CJ65" i="3" s="1"/>
  <c r="E64" i="11" s="1"/>
  <c r="AK34" i="3"/>
  <c r="BT34" i="3" s="1"/>
  <c r="G33" i="9" s="1"/>
  <c r="AJ34" i="3"/>
  <c r="BS34" i="3" s="1"/>
  <c r="F33" i="9" s="1"/>
  <c r="AI34" i="3"/>
  <c r="BR34" i="3" s="1"/>
  <c r="E33" i="9" s="1"/>
  <c r="AL34" i="3"/>
  <c r="BU34" i="3" s="1"/>
  <c r="H33" i="9" s="1"/>
  <c r="AH34" i="3"/>
  <c r="BQ34" i="3" s="1"/>
  <c r="D33" i="9" s="1"/>
  <c r="AG34" i="3"/>
  <c r="BP34" i="3" s="1"/>
  <c r="C33" i="9" s="1"/>
  <c r="AM34" i="3"/>
  <c r="BV34" i="3" s="1"/>
  <c r="I33" i="9" s="1"/>
  <c r="AZ3" i="3"/>
  <c r="CI3" i="3" s="1"/>
  <c r="D2" i="11" s="1"/>
  <c r="BA3" i="3"/>
  <c r="CJ3" i="3" s="1"/>
  <c r="E2" i="11" s="1"/>
  <c r="AY3" i="3"/>
  <c r="CH3" i="3" s="1"/>
  <c r="C2" i="11" s="1"/>
  <c r="BC3" i="3"/>
  <c r="CL3" i="3" s="1"/>
  <c r="G2" i="11" s="1"/>
  <c r="BE3" i="3"/>
  <c r="CN3" i="3" s="1"/>
  <c r="I2" i="11" s="1"/>
  <c r="BD3" i="3"/>
  <c r="CM3" i="3" s="1"/>
  <c r="H2" i="11" s="1"/>
  <c r="BB3" i="3"/>
  <c r="CK3" i="3" s="1"/>
  <c r="F2" i="11" s="1"/>
  <c r="AM265" i="3"/>
  <c r="BV265" i="3" s="1"/>
  <c r="I264" i="9" s="1"/>
  <c r="AG265" i="3"/>
  <c r="BP265" i="3" s="1"/>
  <c r="C264" i="9" s="1"/>
  <c r="AL265" i="3"/>
  <c r="BU265" i="3" s="1"/>
  <c r="H264" i="9" s="1"/>
  <c r="AK265" i="3"/>
  <c r="BT265" i="3" s="1"/>
  <c r="G264" i="9" s="1"/>
  <c r="AJ265" i="3"/>
  <c r="BS265" i="3" s="1"/>
  <c r="F264" i="9" s="1"/>
  <c r="AI265" i="3"/>
  <c r="BR265" i="3" s="1"/>
  <c r="E264" i="9" s="1"/>
  <c r="AH265" i="3"/>
  <c r="BQ265" i="3" s="1"/>
  <c r="D264" i="9" s="1"/>
  <c r="BE206" i="3"/>
  <c r="CN206" i="3" s="1"/>
  <c r="I205" i="11" s="1"/>
  <c r="BB206" i="3"/>
  <c r="CK206" i="3" s="1"/>
  <c r="F205" i="11" s="1"/>
  <c r="BC206" i="3"/>
  <c r="CL206" i="3" s="1"/>
  <c r="G205" i="11" s="1"/>
  <c r="BD206" i="3"/>
  <c r="CM206" i="3" s="1"/>
  <c r="H205" i="11" s="1"/>
  <c r="BA206" i="3"/>
  <c r="CJ206" i="3" s="1"/>
  <c r="E205" i="11" s="1"/>
  <c r="AY206" i="3"/>
  <c r="CH206" i="3" s="1"/>
  <c r="C205" i="11" s="1"/>
  <c r="AZ206" i="3"/>
  <c r="CI206" i="3" s="1"/>
  <c r="D205" i="11" s="1"/>
  <c r="AM161" i="3"/>
  <c r="BV161" i="3" s="1"/>
  <c r="I160" i="9" s="1"/>
  <c r="AG161" i="3"/>
  <c r="BP161" i="3" s="1"/>
  <c r="C160" i="9" s="1"/>
  <c r="AJ161" i="3"/>
  <c r="BS161" i="3" s="1"/>
  <c r="F160" i="9" s="1"/>
  <c r="AL161" i="3"/>
  <c r="BU161" i="3" s="1"/>
  <c r="H160" i="9" s="1"/>
  <c r="AK161" i="3"/>
  <c r="BT161" i="3" s="1"/>
  <c r="G160" i="9" s="1"/>
  <c r="AH161" i="3"/>
  <c r="BQ161" i="3" s="1"/>
  <c r="D160" i="9" s="1"/>
  <c r="AI161" i="3"/>
  <c r="BR161" i="3" s="1"/>
  <c r="E160" i="9" s="1"/>
  <c r="AY129" i="3"/>
  <c r="CH129" i="3" s="1"/>
  <c r="C128" i="11" s="1"/>
  <c r="BB129" i="3"/>
  <c r="CK129" i="3" s="1"/>
  <c r="F128" i="11" s="1"/>
  <c r="BE129" i="3"/>
  <c r="CN129" i="3" s="1"/>
  <c r="I128" i="11" s="1"/>
  <c r="BD129" i="3"/>
  <c r="CM129" i="3" s="1"/>
  <c r="H128" i="11" s="1"/>
  <c r="BC129" i="3"/>
  <c r="CL129" i="3" s="1"/>
  <c r="G128" i="11" s="1"/>
  <c r="BA129" i="3"/>
  <c r="CJ129" i="3" s="1"/>
  <c r="E128" i="11" s="1"/>
  <c r="AZ129" i="3"/>
  <c r="CI129" i="3" s="1"/>
  <c r="D128" i="11" s="1"/>
  <c r="BA304" i="3"/>
  <c r="CJ304" i="3" s="1"/>
  <c r="E303" i="11" s="1"/>
  <c r="AY304" i="3"/>
  <c r="CH304" i="3" s="1"/>
  <c r="C303" i="11" s="1"/>
  <c r="AZ304" i="3"/>
  <c r="CI304" i="3" s="1"/>
  <c r="D303" i="11" s="1"/>
  <c r="BB304" i="3"/>
  <c r="CK304" i="3" s="1"/>
  <c r="F303" i="11" s="1"/>
  <c r="BE304" i="3"/>
  <c r="CN304" i="3" s="1"/>
  <c r="I303" i="11" s="1"/>
  <c r="BD304" i="3"/>
  <c r="CM304" i="3" s="1"/>
  <c r="H303" i="11" s="1"/>
  <c r="BC304" i="3"/>
  <c r="CL304" i="3" s="1"/>
  <c r="G303" i="11" s="1"/>
  <c r="BA240" i="3"/>
  <c r="CJ240" i="3" s="1"/>
  <c r="E239" i="11" s="1"/>
  <c r="AY240" i="3"/>
  <c r="CH240" i="3" s="1"/>
  <c r="C239" i="11" s="1"/>
  <c r="AZ240" i="3"/>
  <c r="CI240" i="3" s="1"/>
  <c r="D239" i="11" s="1"/>
  <c r="BE240" i="3"/>
  <c r="CN240" i="3" s="1"/>
  <c r="I239" i="11" s="1"/>
  <c r="BD240" i="3"/>
  <c r="CM240" i="3" s="1"/>
  <c r="H239" i="11" s="1"/>
  <c r="BC240" i="3"/>
  <c r="CL240" i="3" s="1"/>
  <c r="G239" i="11" s="1"/>
  <c r="BB240" i="3"/>
  <c r="CK240" i="3" s="1"/>
  <c r="F239" i="11" s="1"/>
  <c r="BA176" i="3"/>
  <c r="CJ176" i="3" s="1"/>
  <c r="E175" i="11" s="1"/>
  <c r="AY176" i="3"/>
  <c r="CH176" i="3" s="1"/>
  <c r="C175" i="11" s="1"/>
  <c r="AZ176" i="3"/>
  <c r="CI176" i="3" s="1"/>
  <c r="D175" i="11" s="1"/>
  <c r="BE176" i="3"/>
  <c r="CN176" i="3" s="1"/>
  <c r="I175" i="11" s="1"/>
  <c r="BD176" i="3"/>
  <c r="CM176" i="3" s="1"/>
  <c r="H175" i="11" s="1"/>
  <c r="BC176" i="3"/>
  <c r="CL176" i="3" s="1"/>
  <c r="G175" i="11" s="1"/>
  <c r="BB176" i="3"/>
  <c r="CK176" i="3" s="1"/>
  <c r="F175" i="11" s="1"/>
  <c r="BB22" i="3"/>
  <c r="CK22" i="3" s="1"/>
  <c r="F21" i="11" s="1"/>
  <c r="BA22" i="3"/>
  <c r="CJ22" i="3" s="1"/>
  <c r="E21" i="11" s="1"/>
  <c r="BD22" i="3"/>
  <c r="CM22" i="3" s="1"/>
  <c r="H21" i="11" s="1"/>
  <c r="BC22" i="3"/>
  <c r="CL22" i="3" s="1"/>
  <c r="G21" i="11" s="1"/>
  <c r="AZ22" i="3"/>
  <c r="CI22" i="3" s="1"/>
  <c r="D21" i="11" s="1"/>
  <c r="AY22" i="3"/>
  <c r="CH22" i="3" s="1"/>
  <c r="C21" i="11" s="1"/>
  <c r="BE22" i="3"/>
  <c r="CN22" i="3" s="1"/>
  <c r="I21" i="11" s="1"/>
  <c r="AJ52" i="3"/>
  <c r="BS52" i="3" s="1"/>
  <c r="F51" i="9" s="1"/>
  <c r="AM52" i="3"/>
  <c r="BV52" i="3" s="1"/>
  <c r="I51" i="9" s="1"/>
  <c r="AL52" i="3"/>
  <c r="BU52" i="3" s="1"/>
  <c r="H51" i="9" s="1"/>
  <c r="AK52" i="3"/>
  <c r="BT52" i="3" s="1"/>
  <c r="G51" i="9" s="1"/>
  <c r="AH52" i="3"/>
  <c r="BQ52" i="3" s="1"/>
  <c r="D51" i="9" s="1"/>
  <c r="AI52" i="3"/>
  <c r="BR52" i="3" s="1"/>
  <c r="E51" i="9" s="1"/>
  <c r="AG52" i="3"/>
  <c r="BP52" i="3" s="1"/>
  <c r="C51" i="9" s="1"/>
  <c r="AM277" i="3"/>
  <c r="BV277" i="3" s="1"/>
  <c r="I276" i="9" s="1"/>
  <c r="AG277" i="3"/>
  <c r="BP277" i="3" s="1"/>
  <c r="C276" i="9" s="1"/>
  <c r="AL277" i="3"/>
  <c r="BU277" i="3" s="1"/>
  <c r="H276" i="9" s="1"/>
  <c r="AK277" i="3"/>
  <c r="BT277" i="3" s="1"/>
  <c r="G276" i="9" s="1"/>
  <c r="AI277" i="3"/>
  <c r="BR277" i="3" s="1"/>
  <c r="E276" i="9" s="1"/>
  <c r="AJ277" i="3"/>
  <c r="BS277" i="3" s="1"/>
  <c r="F276" i="9" s="1"/>
  <c r="AH277" i="3"/>
  <c r="BQ277" i="3" s="1"/>
  <c r="D276" i="9" s="1"/>
  <c r="AM270" i="3"/>
  <c r="BV270" i="3" s="1"/>
  <c r="I269" i="9" s="1"/>
  <c r="AJ270" i="3"/>
  <c r="BS270" i="3" s="1"/>
  <c r="F269" i="9" s="1"/>
  <c r="AK270" i="3"/>
  <c r="BT270" i="3" s="1"/>
  <c r="G269" i="9" s="1"/>
  <c r="AL270" i="3"/>
  <c r="BU270" i="3" s="1"/>
  <c r="H269" i="9" s="1"/>
  <c r="AI270" i="3"/>
  <c r="BR270" i="3" s="1"/>
  <c r="E269" i="9" s="1"/>
  <c r="AG270" i="3"/>
  <c r="BP270" i="3" s="1"/>
  <c r="C269" i="9" s="1"/>
  <c r="AH270" i="3"/>
  <c r="BQ270" i="3" s="1"/>
  <c r="D269" i="9" s="1"/>
  <c r="AL293" i="3"/>
  <c r="BU293" i="3" s="1"/>
  <c r="H292" i="9" s="1"/>
  <c r="AM293" i="3"/>
  <c r="BV293" i="3" s="1"/>
  <c r="I292" i="9" s="1"/>
  <c r="AK293" i="3"/>
  <c r="BT293" i="3" s="1"/>
  <c r="G292" i="9" s="1"/>
  <c r="AJ293" i="3"/>
  <c r="BS293" i="3" s="1"/>
  <c r="F292" i="9" s="1"/>
  <c r="AI293" i="3"/>
  <c r="BR293" i="3" s="1"/>
  <c r="E292" i="9" s="1"/>
  <c r="AH293" i="3"/>
  <c r="BQ293" i="3" s="1"/>
  <c r="D292" i="9" s="1"/>
  <c r="AG293" i="3"/>
  <c r="BP293" i="3" s="1"/>
  <c r="C292" i="9" s="1"/>
  <c r="AM181" i="3"/>
  <c r="BV181" i="3" s="1"/>
  <c r="I180" i="9" s="1"/>
  <c r="AG181" i="3"/>
  <c r="BP181" i="3" s="1"/>
  <c r="C180" i="9" s="1"/>
  <c r="AK181" i="3"/>
  <c r="BT181" i="3" s="1"/>
  <c r="G180" i="9" s="1"/>
  <c r="AI181" i="3"/>
  <c r="BR181" i="3" s="1"/>
  <c r="E180" i="9" s="1"/>
  <c r="AL181" i="3"/>
  <c r="BU181" i="3" s="1"/>
  <c r="H180" i="9" s="1"/>
  <c r="AJ181" i="3"/>
  <c r="BS181" i="3" s="1"/>
  <c r="F180" i="9" s="1"/>
  <c r="AH181" i="3"/>
  <c r="BQ181" i="3" s="1"/>
  <c r="D180" i="9" s="1"/>
  <c r="AM149" i="3"/>
  <c r="BV149" i="3" s="1"/>
  <c r="I148" i="9" s="1"/>
  <c r="AG149" i="3"/>
  <c r="BP149" i="3" s="1"/>
  <c r="C148" i="9" s="1"/>
  <c r="AK149" i="3"/>
  <c r="BT149" i="3" s="1"/>
  <c r="G148" i="9" s="1"/>
  <c r="AI149" i="3"/>
  <c r="BR149" i="3" s="1"/>
  <c r="E148" i="9" s="1"/>
  <c r="AL149" i="3"/>
  <c r="BU149" i="3" s="1"/>
  <c r="H148" i="9" s="1"/>
  <c r="AJ149" i="3"/>
  <c r="BS149" i="3" s="1"/>
  <c r="F148" i="9" s="1"/>
  <c r="AH149" i="3"/>
  <c r="BQ149" i="3" s="1"/>
  <c r="D148" i="9" s="1"/>
  <c r="BE117" i="3"/>
  <c r="CN117" i="3" s="1"/>
  <c r="I116" i="11" s="1"/>
  <c r="AY117" i="3"/>
  <c r="CH117" i="3" s="1"/>
  <c r="C116" i="11" s="1"/>
  <c r="BD117" i="3"/>
  <c r="CM117" i="3" s="1"/>
  <c r="H116" i="11" s="1"/>
  <c r="BB117" i="3"/>
  <c r="CK117" i="3" s="1"/>
  <c r="F116" i="11" s="1"/>
  <c r="BC117" i="3"/>
  <c r="CL117" i="3" s="1"/>
  <c r="G116" i="11" s="1"/>
  <c r="BA117" i="3"/>
  <c r="CJ117" i="3" s="1"/>
  <c r="E116" i="11" s="1"/>
  <c r="AZ117" i="3"/>
  <c r="CI117" i="3" s="1"/>
  <c r="D116" i="11" s="1"/>
  <c r="BC71" i="3"/>
  <c r="CL71" i="3" s="1"/>
  <c r="G70" i="11" s="1"/>
  <c r="AY71" i="3"/>
  <c r="CH71" i="3" s="1"/>
  <c r="C70" i="11" s="1"/>
  <c r="BE71" i="3"/>
  <c r="CN71" i="3" s="1"/>
  <c r="I70" i="11" s="1"/>
  <c r="BD71" i="3"/>
  <c r="CM71" i="3" s="1"/>
  <c r="H70" i="11" s="1"/>
  <c r="BA71" i="3"/>
  <c r="CJ71" i="3" s="1"/>
  <c r="E70" i="11" s="1"/>
  <c r="AZ71" i="3"/>
  <c r="CI71" i="3" s="1"/>
  <c r="D70" i="11" s="1"/>
  <c r="BB71" i="3"/>
  <c r="CK71" i="3" s="1"/>
  <c r="F70" i="11" s="1"/>
  <c r="AI303" i="3"/>
  <c r="BR303" i="3" s="1"/>
  <c r="E302" i="9" s="1"/>
  <c r="AJ303" i="3"/>
  <c r="BS303" i="3" s="1"/>
  <c r="F302" i="9" s="1"/>
  <c r="AK303" i="3"/>
  <c r="BT303" i="3" s="1"/>
  <c r="G302" i="9" s="1"/>
  <c r="AL303" i="3"/>
  <c r="BU303" i="3" s="1"/>
  <c r="H302" i="9" s="1"/>
  <c r="AM303" i="3"/>
  <c r="BV303" i="3" s="1"/>
  <c r="I302" i="9" s="1"/>
  <c r="AH303" i="3"/>
  <c r="BQ303" i="3" s="1"/>
  <c r="D302" i="9" s="1"/>
  <c r="AG303" i="3"/>
  <c r="BP303" i="3" s="1"/>
  <c r="C302" i="9" s="1"/>
  <c r="BE110" i="3"/>
  <c r="CN110" i="3" s="1"/>
  <c r="I109" i="11" s="1"/>
  <c r="BC110" i="3"/>
  <c r="CL110" i="3" s="1"/>
  <c r="G109" i="11" s="1"/>
  <c r="BD110" i="3"/>
  <c r="CM110" i="3" s="1"/>
  <c r="H109" i="11" s="1"/>
  <c r="BA110" i="3"/>
  <c r="CJ110" i="3" s="1"/>
  <c r="E109" i="11" s="1"/>
  <c r="AY110" i="3"/>
  <c r="CH110" i="3" s="1"/>
  <c r="C109" i="11" s="1"/>
  <c r="AZ110" i="3"/>
  <c r="CI110" i="3" s="1"/>
  <c r="D109" i="11" s="1"/>
  <c r="BB110" i="3"/>
  <c r="CK110" i="3" s="1"/>
  <c r="F109" i="11" s="1"/>
  <c r="BE201" i="3"/>
  <c r="CN201" i="3" s="1"/>
  <c r="I200" i="11" s="1"/>
  <c r="AY201" i="3"/>
  <c r="CH201" i="3" s="1"/>
  <c r="C200" i="11" s="1"/>
  <c r="BD201" i="3"/>
  <c r="CM201" i="3" s="1"/>
  <c r="H200" i="11" s="1"/>
  <c r="BB201" i="3"/>
  <c r="CK201" i="3" s="1"/>
  <c r="F200" i="11" s="1"/>
  <c r="BA201" i="3"/>
  <c r="CJ201" i="3" s="1"/>
  <c r="E200" i="11" s="1"/>
  <c r="AZ201" i="3"/>
  <c r="CI201" i="3" s="1"/>
  <c r="D200" i="11" s="1"/>
  <c r="BC201" i="3"/>
  <c r="CL201" i="3" s="1"/>
  <c r="G200" i="11" s="1"/>
  <c r="BE121" i="3"/>
  <c r="CN121" i="3" s="1"/>
  <c r="I120" i="11" s="1"/>
  <c r="AY121" i="3"/>
  <c r="CH121" i="3" s="1"/>
  <c r="C120" i="11" s="1"/>
  <c r="BD121" i="3"/>
  <c r="CM121" i="3" s="1"/>
  <c r="H120" i="11" s="1"/>
  <c r="BC121" i="3"/>
  <c r="CL121" i="3" s="1"/>
  <c r="G120" i="11" s="1"/>
  <c r="BA121" i="3"/>
  <c r="CJ121" i="3" s="1"/>
  <c r="E120" i="11" s="1"/>
  <c r="BB121" i="3"/>
  <c r="CK121" i="3" s="1"/>
  <c r="F120" i="11" s="1"/>
  <c r="AZ121" i="3"/>
  <c r="CI121" i="3" s="1"/>
  <c r="D120" i="11" s="1"/>
  <c r="AZ296" i="3"/>
  <c r="CI296" i="3" s="1"/>
  <c r="D295" i="11" s="1"/>
  <c r="AY296" i="3"/>
  <c r="CH296" i="3" s="1"/>
  <c r="C295" i="11" s="1"/>
  <c r="BA296" i="3"/>
  <c r="CJ296" i="3" s="1"/>
  <c r="E295" i="11" s="1"/>
  <c r="BB296" i="3"/>
  <c r="CK296" i="3" s="1"/>
  <c r="F295" i="11" s="1"/>
  <c r="BD296" i="3"/>
  <c r="CM296" i="3" s="1"/>
  <c r="H295" i="11" s="1"/>
  <c r="BE296" i="3"/>
  <c r="CN296" i="3" s="1"/>
  <c r="I295" i="11" s="1"/>
  <c r="BC296" i="3"/>
  <c r="CL296" i="3" s="1"/>
  <c r="G295" i="11" s="1"/>
  <c r="AZ232" i="3"/>
  <c r="CI232" i="3" s="1"/>
  <c r="D231" i="11" s="1"/>
  <c r="AY232" i="3"/>
  <c r="CH232" i="3" s="1"/>
  <c r="C231" i="11" s="1"/>
  <c r="BA232" i="3"/>
  <c r="CJ232" i="3" s="1"/>
  <c r="E231" i="11" s="1"/>
  <c r="BD232" i="3"/>
  <c r="CM232" i="3" s="1"/>
  <c r="H231" i="11" s="1"/>
  <c r="BE232" i="3"/>
  <c r="CN232" i="3" s="1"/>
  <c r="I231" i="11" s="1"/>
  <c r="BC232" i="3"/>
  <c r="CL232" i="3" s="1"/>
  <c r="G231" i="11" s="1"/>
  <c r="BB232" i="3"/>
  <c r="CK232" i="3" s="1"/>
  <c r="F231" i="11" s="1"/>
  <c r="AZ168" i="3"/>
  <c r="CI168" i="3" s="1"/>
  <c r="D167" i="11" s="1"/>
  <c r="AY168" i="3"/>
  <c r="CH168" i="3" s="1"/>
  <c r="C167" i="11" s="1"/>
  <c r="BA168" i="3"/>
  <c r="CJ168" i="3" s="1"/>
  <c r="E167" i="11" s="1"/>
  <c r="BD168" i="3"/>
  <c r="CM168" i="3" s="1"/>
  <c r="H167" i="11" s="1"/>
  <c r="BE168" i="3"/>
  <c r="CN168" i="3" s="1"/>
  <c r="I167" i="11" s="1"/>
  <c r="BC168" i="3"/>
  <c r="CL168" i="3" s="1"/>
  <c r="G167" i="11" s="1"/>
  <c r="BB168" i="3"/>
  <c r="CK168" i="3" s="1"/>
  <c r="F167" i="11" s="1"/>
  <c r="AZ104" i="3"/>
  <c r="CI104" i="3" s="1"/>
  <c r="D103" i="11" s="1"/>
  <c r="BA104" i="3"/>
  <c r="CJ104" i="3" s="1"/>
  <c r="E103" i="11" s="1"/>
  <c r="BD104" i="3"/>
  <c r="CM104" i="3" s="1"/>
  <c r="H103" i="11" s="1"/>
  <c r="BE104" i="3"/>
  <c r="CN104" i="3" s="1"/>
  <c r="I103" i="11" s="1"/>
  <c r="BB104" i="3"/>
  <c r="CK104" i="3" s="1"/>
  <c r="F103" i="11" s="1"/>
  <c r="AY104" i="3"/>
  <c r="CH104" i="3" s="1"/>
  <c r="C103" i="11" s="1"/>
  <c r="BC104" i="3"/>
  <c r="CL104" i="3" s="1"/>
  <c r="G103" i="11" s="1"/>
  <c r="BB254" i="3"/>
  <c r="CK254" i="3" s="1"/>
  <c r="F253" i="11" s="1"/>
  <c r="BE254" i="3"/>
  <c r="CN254" i="3" s="1"/>
  <c r="I253" i="11" s="1"/>
  <c r="BD254" i="3"/>
  <c r="CM254" i="3" s="1"/>
  <c r="H253" i="11" s="1"/>
  <c r="BC254" i="3"/>
  <c r="CL254" i="3" s="1"/>
  <c r="G253" i="11" s="1"/>
  <c r="AZ254" i="3"/>
  <c r="CI254" i="3" s="1"/>
  <c r="D253" i="11" s="1"/>
  <c r="BA254" i="3"/>
  <c r="CJ254" i="3" s="1"/>
  <c r="E253" i="11" s="1"/>
  <c r="AY254" i="3"/>
  <c r="CH254" i="3" s="1"/>
  <c r="C253" i="11" s="1"/>
  <c r="AG79" i="3"/>
  <c r="BP79" i="3" s="1"/>
  <c r="C78" i="9" s="1"/>
  <c r="AK79" i="3"/>
  <c r="BT79" i="3" s="1"/>
  <c r="G78" i="9" s="1"/>
  <c r="AI79" i="3"/>
  <c r="BR79" i="3" s="1"/>
  <c r="E78" i="9" s="1"/>
  <c r="AJ79" i="3"/>
  <c r="BS79" i="3" s="1"/>
  <c r="F78" i="9" s="1"/>
  <c r="AM79" i="3"/>
  <c r="BV79" i="3" s="1"/>
  <c r="I78" i="9" s="1"/>
  <c r="AL79" i="3"/>
  <c r="BU79" i="3" s="1"/>
  <c r="H78" i="9" s="1"/>
  <c r="AH79" i="3"/>
  <c r="BQ79" i="3" s="1"/>
  <c r="D78" i="9" s="1"/>
  <c r="AM189" i="3"/>
  <c r="BV189" i="3" s="1"/>
  <c r="I188" i="9" s="1"/>
  <c r="AG189" i="3"/>
  <c r="BP189" i="3" s="1"/>
  <c r="C188" i="9" s="1"/>
  <c r="AJ189" i="3"/>
  <c r="BS189" i="3" s="1"/>
  <c r="F188" i="9" s="1"/>
  <c r="AK189" i="3"/>
  <c r="BT189" i="3" s="1"/>
  <c r="G188" i="9" s="1"/>
  <c r="AI189" i="3"/>
  <c r="BR189" i="3" s="1"/>
  <c r="E188" i="9" s="1"/>
  <c r="AL189" i="3"/>
  <c r="BU189" i="3" s="1"/>
  <c r="H188" i="9" s="1"/>
  <c r="AH189" i="3"/>
  <c r="BQ189" i="3" s="1"/>
  <c r="D188" i="9" s="1"/>
  <c r="BE157" i="3"/>
  <c r="CN157" i="3" s="1"/>
  <c r="I156" i="11" s="1"/>
  <c r="AY157" i="3"/>
  <c r="CH157" i="3" s="1"/>
  <c r="C156" i="11" s="1"/>
  <c r="BC157" i="3"/>
  <c r="CL157" i="3" s="1"/>
  <c r="G156" i="11" s="1"/>
  <c r="BA157" i="3"/>
  <c r="CJ157" i="3" s="1"/>
  <c r="E156" i="11" s="1"/>
  <c r="BD157" i="3"/>
  <c r="CM157" i="3" s="1"/>
  <c r="H156" i="11" s="1"/>
  <c r="BB157" i="3"/>
  <c r="CK157" i="3" s="1"/>
  <c r="F156" i="11" s="1"/>
  <c r="AZ157" i="3"/>
  <c r="CI157" i="3" s="1"/>
  <c r="D156" i="11" s="1"/>
  <c r="AM86" i="3"/>
  <c r="BV86" i="3" s="1"/>
  <c r="I85" i="9" s="1"/>
  <c r="AI86" i="3"/>
  <c r="BR86" i="3" s="1"/>
  <c r="E85" i="9" s="1"/>
  <c r="AJ86" i="3"/>
  <c r="BS86" i="3" s="1"/>
  <c r="F85" i="9" s="1"/>
  <c r="AK86" i="3"/>
  <c r="BT86" i="3" s="1"/>
  <c r="G85" i="9" s="1"/>
  <c r="AL86" i="3"/>
  <c r="BU86" i="3" s="1"/>
  <c r="H85" i="9" s="1"/>
  <c r="AG86" i="3"/>
  <c r="BP86" i="3" s="1"/>
  <c r="C85" i="9" s="1"/>
  <c r="AH86" i="3"/>
  <c r="BQ86" i="3" s="1"/>
  <c r="D85" i="9" s="1"/>
  <c r="AI284" i="3"/>
  <c r="BR284" i="3" s="1"/>
  <c r="E283" i="9" s="1"/>
  <c r="AG284" i="3"/>
  <c r="BP284" i="3" s="1"/>
  <c r="C283" i="9" s="1"/>
  <c r="AH284" i="3"/>
  <c r="BQ284" i="3" s="1"/>
  <c r="D283" i="9" s="1"/>
  <c r="AJ284" i="3"/>
  <c r="BS284" i="3" s="1"/>
  <c r="F283" i="9" s="1"/>
  <c r="AL284" i="3"/>
  <c r="BU284" i="3" s="1"/>
  <c r="H283" i="9" s="1"/>
  <c r="AM284" i="3"/>
  <c r="BV284" i="3" s="1"/>
  <c r="I283" i="9" s="1"/>
  <c r="AK284" i="3"/>
  <c r="BT284" i="3" s="1"/>
  <c r="G283" i="9" s="1"/>
  <c r="AH236" i="3"/>
  <c r="BQ236" i="3" s="1"/>
  <c r="D235" i="9" s="1"/>
  <c r="AI236" i="3"/>
  <c r="BR236" i="3" s="1"/>
  <c r="E235" i="9" s="1"/>
  <c r="AG236" i="3"/>
  <c r="BP236" i="3" s="1"/>
  <c r="C235" i="9" s="1"/>
  <c r="AM236" i="3"/>
  <c r="BV236" i="3" s="1"/>
  <c r="I235" i="9" s="1"/>
  <c r="AK236" i="3"/>
  <c r="BT236" i="3" s="1"/>
  <c r="G235" i="9" s="1"/>
  <c r="AL236" i="3"/>
  <c r="BU236" i="3" s="1"/>
  <c r="H235" i="9" s="1"/>
  <c r="AJ236" i="3"/>
  <c r="BS236" i="3" s="1"/>
  <c r="F235" i="9" s="1"/>
  <c r="AY124" i="3"/>
  <c r="CH124" i="3" s="1"/>
  <c r="C123" i="11" s="1"/>
  <c r="AZ124" i="3"/>
  <c r="CI124" i="3" s="1"/>
  <c r="D123" i="11" s="1"/>
  <c r="BA124" i="3"/>
  <c r="CJ124" i="3" s="1"/>
  <c r="E123" i="11" s="1"/>
  <c r="BD124" i="3"/>
  <c r="CM124" i="3" s="1"/>
  <c r="H123" i="11" s="1"/>
  <c r="BE124" i="3"/>
  <c r="CN124" i="3" s="1"/>
  <c r="I123" i="11" s="1"/>
  <c r="BC124" i="3"/>
  <c r="CL124" i="3" s="1"/>
  <c r="G123" i="11" s="1"/>
  <c r="BB124" i="3"/>
  <c r="CK124" i="3" s="1"/>
  <c r="F123" i="11" s="1"/>
  <c r="BD94" i="3"/>
  <c r="CM94" i="3" s="1"/>
  <c r="H93" i="11" s="1"/>
  <c r="BE94" i="3"/>
  <c r="CN94" i="3" s="1"/>
  <c r="I93" i="11" s="1"/>
  <c r="AZ94" i="3"/>
  <c r="CI94" i="3" s="1"/>
  <c r="D93" i="11" s="1"/>
  <c r="BA94" i="3"/>
  <c r="CJ94" i="3" s="1"/>
  <c r="E93" i="11" s="1"/>
  <c r="BC94" i="3"/>
  <c r="CL94" i="3" s="1"/>
  <c r="G93" i="11" s="1"/>
  <c r="AY94" i="3"/>
  <c r="CH94" i="3" s="1"/>
  <c r="C93" i="11" s="1"/>
  <c r="BB94" i="3"/>
  <c r="CK94" i="3" s="1"/>
  <c r="F93" i="11" s="1"/>
  <c r="AZ309" i="3"/>
  <c r="AY309" i="3"/>
  <c r="BA309" i="3"/>
  <c r="BC309" i="3"/>
  <c r="BE309" i="3"/>
  <c r="BD309" i="3"/>
  <c r="BB309" i="3"/>
  <c r="AM245" i="3"/>
  <c r="BV245" i="3" s="1"/>
  <c r="I244" i="9" s="1"/>
  <c r="AG245" i="3"/>
  <c r="BP245" i="3" s="1"/>
  <c r="C244" i="9" s="1"/>
  <c r="AL245" i="3"/>
  <c r="BU245" i="3" s="1"/>
  <c r="H244" i="9" s="1"/>
  <c r="AK245" i="3"/>
  <c r="BT245" i="3" s="1"/>
  <c r="G244" i="9" s="1"/>
  <c r="AI245" i="3"/>
  <c r="BR245" i="3" s="1"/>
  <c r="E244" i="9" s="1"/>
  <c r="AJ245" i="3"/>
  <c r="BS245" i="3" s="1"/>
  <c r="F244" i="9" s="1"/>
  <c r="AH245" i="3"/>
  <c r="BQ245" i="3" s="1"/>
  <c r="D244" i="9" s="1"/>
  <c r="AK299" i="3"/>
  <c r="BT299" i="3" s="1"/>
  <c r="G298" i="9" s="1"/>
  <c r="AI299" i="3"/>
  <c r="BR299" i="3" s="1"/>
  <c r="E298" i="9" s="1"/>
  <c r="AH299" i="3"/>
  <c r="BQ299" i="3" s="1"/>
  <c r="D298" i="9" s="1"/>
  <c r="AL299" i="3"/>
  <c r="BU299" i="3" s="1"/>
  <c r="H298" i="9" s="1"/>
  <c r="AG299" i="3"/>
  <c r="BP299" i="3" s="1"/>
  <c r="C298" i="9" s="1"/>
  <c r="AJ299" i="3"/>
  <c r="BS299" i="3" s="1"/>
  <c r="F298" i="9" s="1"/>
  <c r="AM299" i="3"/>
  <c r="BV299" i="3" s="1"/>
  <c r="I298" i="9" s="1"/>
  <c r="AI35" i="3"/>
  <c r="BR35" i="3" s="1"/>
  <c r="E34" i="9" s="1"/>
  <c r="AL35" i="3"/>
  <c r="BU35" i="3" s="1"/>
  <c r="H34" i="9" s="1"/>
  <c r="AJ35" i="3"/>
  <c r="BS35" i="3" s="1"/>
  <c r="F34" i="9" s="1"/>
  <c r="AM35" i="3"/>
  <c r="BV35" i="3" s="1"/>
  <c r="I34" i="9" s="1"/>
  <c r="AH35" i="3"/>
  <c r="BQ35" i="3" s="1"/>
  <c r="D34" i="9" s="1"/>
  <c r="AG35" i="3"/>
  <c r="BP35" i="3" s="1"/>
  <c r="C34" i="9" s="1"/>
  <c r="AK35" i="3"/>
  <c r="BT35" i="3" s="1"/>
  <c r="G34" i="9" s="1"/>
  <c r="AM81" i="3"/>
  <c r="BV81" i="3" s="1"/>
  <c r="I80" i="9" s="1"/>
  <c r="AK81" i="3"/>
  <c r="BT81" i="3" s="1"/>
  <c r="G80" i="9" s="1"/>
  <c r="AL81" i="3"/>
  <c r="BU81" i="3" s="1"/>
  <c r="H80" i="9" s="1"/>
  <c r="AH81" i="3"/>
  <c r="BQ81" i="3" s="1"/>
  <c r="D80" i="9" s="1"/>
  <c r="AG81" i="3"/>
  <c r="BP81" i="3" s="1"/>
  <c r="C80" i="9" s="1"/>
  <c r="AI81" i="3"/>
  <c r="BR81" i="3" s="1"/>
  <c r="E80" i="9" s="1"/>
  <c r="AJ81" i="3"/>
  <c r="BS81" i="3" s="1"/>
  <c r="F80" i="9" s="1"/>
  <c r="AM301" i="3"/>
  <c r="BV301" i="3" s="1"/>
  <c r="I300" i="9" s="1"/>
  <c r="AG301" i="3"/>
  <c r="BP301" i="3" s="1"/>
  <c r="C300" i="9" s="1"/>
  <c r="AJ301" i="3"/>
  <c r="BS301" i="3" s="1"/>
  <c r="F300" i="9" s="1"/>
  <c r="AH301" i="3"/>
  <c r="BQ301" i="3" s="1"/>
  <c r="D300" i="9" s="1"/>
  <c r="AL301" i="3"/>
  <c r="BU301" i="3" s="1"/>
  <c r="H300" i="9" s="1"/>
  <c r="AK301" i="3"/>
  <c r="BT301" i="3" s="1"/>
  <c r="G300" i="9" s="1"/>
  <c r="AI301" i="3"/>
  <c r="BR301" i="3" s="1"/>
  <c r="E300" i="9" s="1"/>
  <c r="AY221" i="3"/>
  <c r="CH221" i="3" s="1"/>
  <c r="C220" i="11" s="1"/>
  <c r="BE221" i="3"/>
  <c r="CN221" i="3" s="1"/>
  <c r="I220" i="11" s="1"/>
  <c r="BD221" i="3"/>
  <c r="CM221" i="3" s="1"/>
  <c r="H220" i="11" s="1"/>
  <c r="BC221" i="3"/>
  <c r="CL221" i="3" s="1"/>
  <c r="G220" i="11" s="1"/>
  <c r="BA221" i="3"/>
  <c r="CJ221" i="3" s="1"/>
  <c r="E220" i="11" s="1"/>
  <c r="AZ221" i="3"/>
  <c r="CI221" i="3" s="1"/>
  <c r="D220" i="11" s="1"/>
  <c r="BB221" i="3"/>
  <c r="CK221" i="3" s="1"/>
  <c r="F220" i="11" s="1"/>
  <c r="BE290" i="3"/>
  <c r="CN290" i="3" s="1"/>
  <c r="I289" i="11" s="1"/>
  <c r="BC290" i="3"/>
  <c r="CL290" i="3" s="1"/>
  <c r="G289" i="11" s="1"/>
  <c r="BB290" i="3"/>
  <c r="CK290" i="3" s="1"/>
  <c r="F289" i="11" s="1"/>
  <c r="BD290" i="3"/>
  <c r="CM290" i="3" s="1"/>
  <c r="H289" i="11" s="1"/>
  <c r="BA290" i="3"/>
  <c r="CJ290" i="3" s="1"/>
  <c r="E289" i="11" s="1"/>
  <c r="AZ290" i="3"/>
  <c r="CI290" i="3" s="1"/>
  <c r="D289" i="11" s="1"/>
  <c r="AY290" i="3"/>
  <c r="CH290" i="3" s="1"/>
  <c r="C289" i="11" s="1"/>
  <c r="AL242" i="3"/>
  <c r="BU242" i="3" s="1"/>
  <c r="H241" i="9" s="1"/>
  <c r="AK242" i="3"/>
  <c r="BT242" i="3" s="1"/>
  <c r="G241" i="9" s="1"/>
  <c r="AJ242" i="3"/>
  <c r="BS242" i="3" s="1"/>
  <c r="F241" i="9" s="1"/>
  <c r="AM242" i="3"/>
  <c r="BV242" i="3" s="1"/>
  <c r="I241" i="9" s="1"/>
  <c r="AG242" i="3"/>
  <c r="BP242" i="3" s="1"/>
  <c r="C241" i="9" s="1"/>
  <c r="AH242" i="3"/>
  <c r="BQ242" i="3" s="1"/>
  <c r="D241" i="9" s="1"/>
  <c r="AI242" i="3"/>
  <c r="BR242" i="3" s="1"/>
  <c r="E241" i="9" s="1"/>
  <c r="BE162" i="3"/>
  <c r="CN162" i="3" s="1"/>
  <c r="I161" i="11" s="1"/>
  <c r="BC162" i="3"/>
  <c r="CL162" i="3" s="1"/>
  <c r="G161" i="11" s="1"/>
  <c r="BD162" i="3"/>
  <c r="CM162" i="3" s="1"/>
  <c r="H161" i="11" s="1"/>
  <c r="BB162" i="3"/>
  <c r="CK162" i="3" s="1"/>
  <c r="F161" i="11" s="1"/>
  <c r="BA162" i="3"/>
  <c r="CJ162" i="3" s="1"/>
  <c r="E161" i="11" s="1"/>
  <c r="AZ162" i="3"/>
  <c r="CI162" i="3" s="1"/>
  <c r="D161" i="11" s="1"/>
  <c r="AY162" i="3"/>
  <c r="CH162" i="3" s="1"/>
  <c r="C161" i="11" s="1"/>
  <c r="AL114" i="3"/>
  <c r="BU114" i="3" s="1"/>
  <c r="H113" i="9" s="1"/>
  <c r="AK114" i="3"/>
  <c r="BT114" i="3" s="1"/>
  <c r="G113" i="9" s="1"/>
  <c r="AJ114" i="3"/>
  <c r="BS114" i="3" s="1"/>
  <c r="F113" i="9" s="1"/>
  <c r="AM114" i="3"/>
  <c r="BV114" i="3" s="1"/>
  <c r="I113" i="9" s="1"/>
  <c r="AG114" i="3"/>
  <c r="BP114" i="3" s="1"/>
  <c r="C113" i="9" s="1"/>
  <c r="AH114" i="3"/>
  <c r="BQ114" i="3" s="1"/>
  <c r="D113" i="9" s="1"/>
  <c r="AI114" i="3"/>
  <c r="BR114" i="3" s="1"/>
  <c r="E113" i="9" s="1"/>
  <c r="AK43" i="3"/>
  <c r="BT43" i="3" s="1"/>
  <c r="G42" i="9" s="1"/>
  <c r="AI43" i="3"/>
  <c r="BR43" i="3" s="1"/>
  <c r="E42" i="9" s="1"/>
  <c r="AJ43" i="3"/>
  <c r="BS43" i="3" s="1"/>
  <c r="F42" i="9" s="1"/>
  <c r="AM43" i="3"/>
  <c r="BV43" i="3" s="1"/>
  <c r="I42" i="9" s="1"/>
  <c r="AL43" i="3"/>
  <c r="BU43" i="3" s="1"/>
  <c r="H42" i="9" s="1"/>
  <c r="AH43" i="3"/>
  <c r="BQ43" i="3" s="1"/>
  <c r="D42" i="9" s="1"/>
  <c r="AG43" i="3"/>
  <c r="BP43" i="3" s="1"/>
  <c r="C42" i="9" s="1"/>
  <c r="AJ4" i="3"/>
  <c r="BS4" i="3" s="1"/>
  <c r="F3" i="9" s="1"/>
  <c r="AK4" i="3"/>
  <c r="BT4" i="3" s="1"/>
  <c r="G3" i="9" s="1"/>
  <c r="AI4" i="3"/>
  <c r="BR4" i="3" s="1"/>
  <c r="E3" i="9" s="1"/>
  <c r="AL4" i="3"/>
  <c r="BU4" i="3" s="1"/>
  <c r="H3" i="9" s="1"/>
  <c r="AG4" i="3"/>
  <c r="BP4" i="3" s="1"/>
  <c r="C3" i="9" s="1"/>
  <c r="AM4" i="3"/>
  <c r="BV4" i="3" s="1"/>
  <c r="I3" i="9" s="1"/>
  <c r="AH4" i="3"/>
  <c r="BQ4" i="3" s="1"/>
  <c r="D3" i="9" s="1"/>
  <c r="AH85" i="3"/>
  <c r="BQ85" i="3" s="1"/>
  <c r="D84" i="9" s="1"/>
  <c r="AM85" i="3"/>
  <c r="BV85" i="3" s="1"/>
  <c r="I84" i="9" s="1"/>
  <c r="AI85" i="3"/>
  <c r="BR85" i="3" s="1"/>
  <c r="E84" i="9" s="1"/>
  <c r="AL85" i="3"/>
  <c r="BU85" i="3" s="1"/>
  <c r="H84" i="9" s="1"/>
  <c r="AG85" i="3"/>
  <c r="BP85" i="3" s="1"/>
  <c r="C84" i="9" s="1"/>
  <c r="AK85" i="3"/>
  <c r="BT85" i="3" s="1"/>
  <c r="G84" i="9" s="1"/>
  <c r="AJ85" i="3"/>
  <c r="BS85" i="3" s="1"/>
  <c r="F84" i="9" s="1"/>
  <c r="BA12" i="3"/>
  <c r="CJ12" i="3" s="1"/>
  <c r="E11" i="11" s="1"/>
  <c r="BD12" i="3"/>
  <c r="CM12" i="3" s="1"/>
  <c r="H11" i="11" s="1"/>
  <c r="AZ12" i="3"/>
  <c r="CI12" i="3" s="1"/>
  <c r="D11" i="11" s="1"/>
  <c r="BB12" i="3"/>
  <c r="CK12" i="3" s="1"/>
  <c r="F11" i="11" s="1"/>
  <c r="AY12" i="3"/>
  <c r="CH12" i="3" s="1"/>
  <c r="C11" i="11" s="1"/>
  <c r="BE12" i="3"/>
  <c r="CN12" i="3" s="1"/>
  <c r="I11" i="11" s="1"/>
  <c r="BC12" i="3"/>
  <c r="CL12" i="3" s="1"/>
  <c r="G11" i="11" s="1"/>
  <c r="AK66" i="3"/>
  <c r="BT66" i="3" s="1"/>
  <c r="G65" i="9" s="1"/>
  <c r="AG66" i="3"/>
  <c r="BP66" i="3" s="1"/>
  <c r="C65" i="9" s="1"/>
  <c r="AH66" i="3"/>
  <c r="BQ66" i="3" s="1"/>
  <c r="D65" i="9" s="1"/>
  <c r="AI66" i="3"/>
  <c r="BR66" i="3" s="1"/>
  <c r="E65" i="9" s="1"/>
  <c r="AJ66" i="3"/>
  <c r="BS66" i="3" s="1"/>
  <c r="F65" i="9" s="1"/>
  <c r="AL66" i="3"/>
  <c r="BU66" i="3" s="1"/>
  <c r="H65" i="9" s="1"/>
  <c r="AM66" i="3"/>
  <c r="BV66" i="3" s="1"/>
  <c r="I65" i="9" s="1"/>
  <c r="AY257" i="3"/>
  <c r="CH257" i="3" s="1"/>
  <c r="C256" i="11" s="1"/>
  <c r="BB257" i="3"/>
  <c r="CK257" i="3" s="1"/>
  <c r="F256" i="11" s="1"/>
  <c r="BC257" i="3"/>
  <c r="CL257" i="3" s="1"/>
  <c r="G256" i="11" s="1"/>
  <c r="BA257" i="3"/>
  <c r="CJ257" i="3" s="1"/>
  <c r="E256" i="11" s="1"/>
  <c r="AZ257" i="3"/>
  <c r="CI257" i="3" s="1"/>
  <c r="D256" i="11" s="1"/>
  <c r="BE257" i="3"/>
  <c r="CN257" i="3" s="1"/>
  <c r="I256" i="11" s="1"/>
  <c r="BD257" i="3"/>
  <c r="CM257" i="3" s="1"/>
  <c r="H256" i="11" s="1"/>
  <c r="AM294" i="3"/>
  <c r="BV294" i="3" s="1"/>
  <c r="I293" i="9" s="1"/>
  <c r="AL294" i="3"/>
  <c r="BU294" i="3" s="1"/>
  <c r="H293" i="9" s="1"/>
  <c r="AK294" i="3"/>
  <c r="BT294" i="3" s="1"/>
  <c r="G293" i="9" s="1"/>
  <c r="AI294" i="3"/>
  <c r="BR294" i="3" s="1"/>
  <c r="E293" i="9" s="1"/>
  <c r="AG294" i="3"/>
  <c r="BP294" i="3" s="1"/>
  <c r="C293" i="9" s="1"/>
  <c r="AH294" i="3"/>
  <c r="BQ294" i="3" s="1"/>
  <c r="D293" i="9" s="1"/>
  <c r="AJ294" i="3"/>
  <c r="BS294" i="3" s="1"/>
  <c r="F293" i="9" s="1"/>
  <c r="BD214" i="3"/>
  <c r="CM214" i="3" s="1"/>
  <c r="H213" i="11" s="1"/>
  <c r="BE214" i="3"/>
  <c r="CN214" i="3" s="1"/>
  <c r="I213" i="11" s="1"/>
  <c r="BC214" i="3"/>
  <c r="CL214" i="3" s="1"/>
  <c r="G213" i="11" s="1"/>
  <c r="BB214" i="3"/>
  <c r="CK214" i="3" s="1"/>
  <c r="F213" i="11" s="1"/>
  <c r="BA214" i="3"/>
  <c r="CJ214" i="3" s="1"/>
  <c r="E213" i="11" s="1"/>
  <c r="AY214" i="3"/>
  <c r="CH214" i="3" s="1"/>
  <c r="C213" i="11" s="1"/>
  <c r="AZ214" i="3"/>
  <c r="CI214" i="3" s="1"/>
  <c r="D213" i="11" s="1"/>
  <c r="AM166" i="3"/>
  <c r="BV166" i="3" s="1"/>
  <c r="I165" i="9" s="1"/>
  <c r="AL166" i="3"/>
  <c r="BU166" i="3" s="1"/>
  <c r="H165" i="9" s="1"/>
  <c r="AK166" i="3"/>
  <c r="BT166" i="3" s="1"/>
  <c r="G165" i="9" s="1"/>
  <c r="AI166" i="3"/>
  <c r="BR166" i="3" s="1"/>
  <c r="E165" i="9" s="1"/>
  <c r="AG166" i="3"/>
  <c r="BP166" i="3" s="1"/>
  <c r="C165" i="9" s="1"/>
  <c r="AH166" i="3"/>
  <c r="BQ166" i="3" s="1"/>
  <c r="D165" i="9" s="1"/>
  <c r="AJ166" i="3"/>
  <c r="BS166" i="3" s="1"/>
  <c r="F165" i="9" s="1"/>
  <c r="BA29" i="3"/>
  <c r="CJ29" i="3" s="1"/>
  <c r="E28" i="11" s="1"/>
  <c r="BC29" i="3"/>
  <c r="CL29" i="3" s="1"/>
  <c r="G28" i="11" s="1"/>
  <c r="AY29" i="3"/>
  <c r="CH29" i="3" s="1"/>
  <c r="C28" i="11" s="1"/>
  <c r="BB29" i="3"/>
  <c r="CK29" i="3" s="1"/>
  <c r="F28" i="11" s="1"/>
  <c r="AZ29" i="3"/>
  <c r="CI29" i="3" s="1"/>
  <c r="D28" i="11" s="1"/>
  <c r="BE29" i="3"/>
  <c r="CN29" i="3" s="1"/>
  <c r="I28" i="11" s="1"/>
  <c r="BD29" i="3"/>
  <c r="CM29" i="3" s="1"/>
  <c r="H28" i="11" s="1"/>
  <c r="BC59" i="3"/>
  <c r="CL59" i="3" s="1"/>
  <c r="G58" i="11" s="1"/>
  <c r="BD59" i="3"/>
  <c r="CM59" i="3" s="1"/>
  <c r="H58" i="11" s="1"/>
  <c r="BB59" i="3"/>
  <c r="CK59" i="3" s="1"/>
  <c r="F58" i="11" s="1"/>
  <c r="AZ59" i="3"/>
  <c r="CI59" i="3" s="1"/>
  <c r="D58" i="11" s="1"/>
  <c r="BE59" i="3"/>
  <c r="CN59" i="3" s="1"/>
  <c r="I58" i="11" s="1"/>
  <c r="BA59" i="3"/>
  <c r="CJ59" i="3" s="1"/>
  <c r="E58" i="11" s="1"/>
  <c r="AY59" i="3"/>
  <c r="CH59" i="3" s="1"/>
  <c r="C58" i="11" s="1"/>
  <c r="BD10" i="3"/>
  <c r="CM10" i="3" s="1"/>
  <c r="H9" i="11" s="1"/>
  <c r="AY10" i="3"/>
  <c r="CH10" i="3" s="1"/>
  <c r="C9" i="11" s="1"/>
  <c r="BB10" i="3"/>
  <c r="CK10" i="3" s="1"/>
  <c r="F9" i="11" s="1"/>
  <c r="AZ10" i="3"/>
  <c r="CI10" i="3" s="1"/>
  <c r="D9" i="11" s="1"/>
  <c r="BE10" i="3"/>
  <c r="CN10" i="3" s="1"/>
  <c r="I9" i="11" s="1"/>
  <c r="BA10" i="3"/>
  <c r="CJ10" i="3" s="1"/>
  <c r="E9" i="11" s="1"/>
  <c r="BC10" i="3"/>
  <c r="CL10" i="3" s="1"/>
  <c r="G9" i="11" s="1"/>
  <c r="AK16" i="3"/>
  <c r="BT16" i="3" s="1"/>
  <c r="G15" i="9" s="1"/>
  <c r="AG16" i="3"/>
  <c r="BP16" i="3" s="1"/>
  <c r="C15" i="9" s="1"/>
  <c r="AJ16" i="3"/>
  <c r="BS16" i="3" s="1"/>
  <c r="F15" i="9" s="1"/>
  <c r="AM16" i="3"/>
  <c r="BV16" i="3" s="1"/>
  <c r="I15" i="9" s="1"/>
  <c r="AI16" i="3"/>
  <c r="BR16" i="3" s="1"/>
  <c r="E15" i="9" s="1"/>
  <c r="AH16" i="3"/>
  <c r="BQ16" i="3" s="1"/>
  <c r="D15" i="9" s="1"/>
  <c r="AL16" i="3"/>
  <c r="BU16" i="3" s="1"/>
  <c r="H15" i="9" s="1"/>
  <c r="BC28" i="3"/>
  <c r="CL28" i="3" s="1"/>
  <c r="G27" i="11" s="1"/>
  <c r="AZ28" i="3"/>
  <c r="CI28" i="3" s="1"/>
  <c r="D27" i="11" s="1"/>
  <c r="BA28" i="3"/>
  <c r="CJ28" i="3" s="1"/>
  <c r="E27" i="11" s="1"/>
  <c r="BD28" i="3"/>
  <c r="CM28" i="3" s="1"/>
  <c r="H27" i="11" s="1"/>
  <c r="AY28" i="3"/>
  <c r="CH28" i="3" s="1"/>
  <c r="C27" i="11" s="1"/>
  <c r="BB28" i="3"/>
  <c r="CK28" i="3" s="1"/>
  <c r="F27" i="11" s="1"/>
  <c r="BE28" i="3"/>
  <c r="CN28" i="3" s="1"/>
  <c r="I27" i="11" s="1"/>
  <c r="AJ82" i="3"/>
  <c r="BS82" i="3" s="1"/>
  <c r="F81" i="9" s="1"/>
  <c r="AK82" i="3"/>
  <c r="BT82" i="3" s="1"/>
  <c r="G81" i="9" s="1"/>
  <c r="AG82" i="3"/>
  <c r="BP82" i="3" s="1"/>
  <c r="C81" i="9" s="1"/>
  <c r="AH82" i="3"/>
  <c r="BQ82" i="3" s="1"/>
  <c r="D81" i="9" s="1"/>
  <c r="AL82" i="3"/>
  <c r="BU82" i="3" s="1"/>
  <c r="H81" i="9" s="1"/>
  <c r="AI82" i="3"/>
  <c r="BR82" i="3" s="1"/>
  <c r="E81" i="9" s="1"/>
  <c r="AM82" i="3"/>
  <c r="BV82" i="3" s="1"/>
  <c r="I81" i="9" s="1"/>
  <c r="BD234" i="3"/>
  <c r="CM234" i="3" s="1"/>
  <c r="H233" i="11" s="1"/>
  <c r="BE234" i="3"/>
  <c r="CN234" i="3" s="1"/>
  <c r="I233" i="11" s="1"/>
  <c r="BC234" i="3"/>
  <c r="CL234" i="3" s="1"/>
  <c r="G233" i="11" s="1"/>
  <c r="AZ234" i="3"/>
  <c r="CI234" i="3" s="1"/>
  <c r="D233" i="11" s="1"/>
  <c r="BA234" i="3"/>
  <c r="CJ234" i="3" s="1"/>
  <c r="E233" i="11" s="1"/>
  <c r="AY234" i="3"/>
  <c r="CH234" i="3" s="1"/>
  <c r="C233" i="11" s="1"/>
  <c r="BB234" i="3"/>
  <c r="CK234" i="3" s="1"/>
  <c r="F233" i="11" s="1"/>
  <c r="AM186" i="3"/>
  <c r="BV186" i="3" s="1"/>
  <c r="I185" i="9" s="1"/>
  <c r="AK186" i="3"/>
  <c r="BT186" i="3" s="1"/>
  <c r="G185" i="9" s="1"/>
  <c r="AL186" i="3"/>
  <c r="BU186" i="3" s="1"/>
  <c r="H185" i="9" s="1"/>
  <c r="AI186" i="3"/>
  <c r="BR186" i="3" s="1"/>
  <c r="E185" i="9" s="1"/>
  <c r="AH186" i="3"/>
  <c r="BQ186" i="3" s="1"/>
  <c r="D185" i="9" s="1"/>
  <c r="AJ186" i="3"/>
  <c r="BS186" i="3" s="1"/>
  <c r="F185" i="9" s="1"/>
  <c r="AG186" i="3"/>
  <c r="BP186" i="3" s="1"/>
  <c r="C185" i="9" s="1"/>
  <c r="BD106" i="3"/>
  <c r="CM106" i="3" s="1"/>
  <c r="H105" i="11" s="1"/>
  <c r="BE106" i="3"/>
  <c r="CN106" i="3" s="1"/>
  <c r="I105" i="11" s="1"/>
  <c r="BC106" i="3"/>
  <c r="CL106" i="3" s="1"/>
  <c r="G105" i="11" s="1"/>
  <c r="AZ106" i="3"/>
  <c r="CI106" i="3" s="1"/>
  <c r="D105" i="11" s="1"/>
  <c r="BA106" i="3"/>
  <c r="CJ106" i="3" s="1"/>
  <c r="E105" i="11" s="1"/>
  <c r="BB106" i="3"/>
  <c r="CK106" i="3" s="1"/>
  <c r="F105" i="11" s="1"/>
  <c r="AY106" i="3"/>
  <c r="CH106" i="3" s="1"/>
  <c r="C105" i="11" s="1"/>
  <c r="BE11" i="3"/>
  <c r="CN11" i="3" s="1"/>
  <c r="I10" i="11" s="1"/>
  <c r="BB11" i="3"/>
  <c r="CK11" i="3" s="1"/>
  <c r="F10" i="11" s="1"/>
  <c r="AY11" i="3"/>
  <c r="CH11" i="3" s="1"/>
  <c r="C10" i="11" s="1"/>
  <c r="AZ11" i="3"/>
  <c r="CI11" i="3" s="1"/>
  <c r="D10" i="11" s="1"/>
  <c r="BC11" i="3"/>
  <c r="CL11" i="3" s="1"/>
  <c r="G10" i="11" s="1"/>
  <c r="BD11" i="3"/>
  <c r="CM11" i="3" s="1"/>
  <c r="H10" i="11" s="1"/>
  <c r="BA11" i="3"/>
  <c r="CJ11" i="3" s="1"/>
  <c r="E10" i="11" s="1"/>
  <c r="AI23" i="3"/>
  <c r="BR23" i="3" s="1"/>
  <c r="E22" i="9" s="1"/>
  <c r="AH23" i="3"/>
  <c r="BQ23" i="3" s="1"/>
  <c r="D22" i="9" s="1"/>
  <c r="AL23" i="3"/>
  <c r="BU23" i="3" s="1"/>
  <c r="H22" i="9" s="1"/>
  <c r="AM23" i="3"/>
  <c r="BV23" i="3" s="1"/>
  <c r="I22" i="9" s="1"/>
  <c r="AK23" i="3"/>
  <c r="BT23" i="3" s="1"/>
  <c r="G22" i="9" s="1"/>
  <c r="AJ23" i="3"/>
  <c r="BS23" i="3" s="1"/>
  <c r="F22" i="9" s="1"/>
  <c r="AG23" i="3"/>
  <c r="BP23" i="3" s="1"/>
  <c r="C22" i="9" s="1"/>
  <c r="BE53" i="3"/>
  <c r="CN53" i="3" s="1"/>
  <c r="I52" i="11" s="1"/>
  <c r="BD53" i="3"/>
  <c r="CM53" i="3" s="1"/>
  <c r="H52" i="11" s="1"/>
  <c r="BC53" i="3"/>
  <c r="CL53" i="3" s="1"/>
  <c r="G52" i="11" s="1"/>
  <c r="AY53" i="3"/>
  <c r="CH53" i="3" s="1"/>
  <c r="C52" i="11" s="1"/>
  <c r="BB53" i="3"/>
  <c r="CK53" i="3" s="1"/>
  <c r="F52" i="11" s="1"/>
  <c r="BA53" i="3"/>
  <c r="CJ53" i="3" s="1"/>
  <c r="E52" i="11" s="1"/>
  <c r="AZ53" i="3"/>
  <c r="CI53" i="3" s="1"/>
  <c r="D52" i="11" s="1"/>
  <c r="AG14" i="3"/>
  <c r="BP14" i="3" s="1"/>
  <c r="C13" i="9" s="1"/>
  <c r="AJ14" i="3"/>
  <c r="BS14" i="3" s="1"/>
  <c r="F13" i="9" s="1"/>
  <c r="AM14" i="3"/>
  <c r="BV14" i="3" s="1"/>
  <c r="I13" i="9" s="1"/>
  <c r="AK14" i="3"/>
  <c r="BT14" i="3" s="1"/>
  <c r="G13" i="9" s="1"/>
  <c r="AI14" i="3"/>
  <c r="BR14" i="3" s="1"/>
  <c r="E13" i="9" s="1"/>
  <c r="AL14" i="3"/>
  <c r="BU14" i="3" s="1"/>
  <c r="H13" i="9" s="1"/>
  <c r="AH14" i="3"/>
  <c r="BQ14" i="3" s="1"/>
  <c r="D13" i="9" s="1"/>
  <c r="BD34" i="3"/>
  <c r="CM34" i="3" s="1"/>
  <c r="H33" i="11" s="1"/>
  <c r="BA34" i="3"/>
  <c r="CJ34" i="3" s="1"/>
  <c r="E33" i="11" s="1"/>
  <c r="AZ34" i="3"/>
  <c r="CI34" i="3" s="1"/>
  <c r="D33" i="11" s="1"/>
  <c r="AY34" i="3"/>
  <c r="CH34" i="3" s="1"/>
  <c r="C33" i="11" s="1"/>
  <c r="BE34" i="3"/>
  <c r="CN34" i="3" s="1"/>
  <c r="I33" i="11" s="1"/>
  <c r="BC34" i="3"/>
  <c r="CL34" i="3" s="1"/>
  <c r="G33" i="11" s="1"/>
  <c r="BB34" i="3"/>
  <c r="CK34" i="3" s="1"/>
  <c r="F33" i="11" s="1"/>
  <c r="BE265" i="3"/>
  <c r="CN265" i="3" s="1"/>
  <c r="I264" i="11" s="1"/>
  <c r="AY265" i="3"/>
  <c r="CH265" i="3" s="1"/>
  <c r="C264" i="11" s="1"/>
  <c r="BD265" i="3"/>
  <c r="CM265" i="3" s="1"/>
  <c r="H264" i="11" s="1"/>
  <c r="AZ265" i="3"/>
  <c r="CI265" i="3" s="1"/>
  <c r="D264" i="11" s="1"/>
  <c r="BB265" i="3"/>
  <c r="CK265" i="3" s="1"/>
  <c r="F264" i="11" s="1"/>
  <c r="BA265" i="3"/>
  <c r="CJ265" i="3" s="1"/>
  <c r="E264" i="11" s="1"/>
  <c r="BC265" i="3"/>
  <c r="CL265" i="3" s="1"/>
  <c r="G264" i="11" s="1"/>
  <c r="AG217" i="3"/>
  <c r="BP217" i="3" s="1"/>
  <c r="C216" i="9" s="1"/>
  <c r="AL217" i="3"/>
  <c r="BU217" i="3" s="1"/>
  <c r="H216" i="9" s="1"/>
  <c r="AM217" i="3"/>
  <c r="BV217" i="3" s="1"/>
  <c r="I216" i="9" s="1"/>
  <c r="AK217" i="3"/>
  <c r="BT217" i="3" s="1"/>
  <c r="G216" i="9" s="1"/>
  <c r="AI217" i="3"/>
  <c r="BR217" i="3" s="1"/>
  <c r="E216" i="9" s="1"/>
  <c r="AJ217" i="3"/>
  <c r="BS217" i="3" s="1"/>
  <c r="F216" i="9" s="1"/>
  <c r="AH217" i="3"/>
  <c r="BQ217" i="3" s="1"/>
  <c r="D216" i="9" s="1"/>
  <c r="AM193" i="3"/>
  <c r="BV193" i="3" s="1"/>
  <c r="I192" i="9" s="1"/>
  <c r="AG193" i="3"/>
  <c r="BP193" i="3" s="1"/>
  <c r="C192" i="9" s="1"/>
  <c r="AJ193" i="3"/>
  <c r="BS193" i="3" s="1"/>
  <c r="F192" i="9" s="1"/>
  <c r="AH193" i="3"/>
  <c r="BQ193" i="3" s="1"/>
  <c r="D192" i="9" s="1"/>
  <c r="AK193" i="3"/>
  <c r="BT193" i="3" s="1"/>
  <c r="G192" i="9" s="1"/>
  <c r="AI193" i="3"/>
  <c r="BR193" i="3" s="1"/>
  <c r="E192" i="9" s="1"/>
  <c r="AL193" i="3"/>
  <c r="BU193" i="3" s="1"/>
  <c r="H192" i="9" s="1"/>
  <c r="AY161" i="3"/>
  <c r="CH161" i="3" s="1"/>
  <c r="C160" i="11" s="1"/>
  <c r="BE161" i="3"/>
  <c r="CN161" i="3" s="1"/>
  <c r="I160" i="11" s="1"/>
  <c r="BB161" i="3"/>
  <c r="CK161" i="3" s="1"/>
  <c r="F160" i="11" s="1"/>
  <c r="BD161" i="3"/>
  <c r="CM161" i="3" s="1"/>
  <c r="H160" i="11" s="1"/>
  <c r="BC161" i="3"/>
  <c r="CL161" i="3" s="1"/>
  <c r="G160" i="11" s="1"/>
  <c r="BA161" i="3"/>
  <c r="CJ161" i="3" s="1"/>
  <c r="E160" i="11" s="1"/>
  <c r="AZ161" i="3"/>
  <c r="CI161" i="3" s="1"/>
  <c r="D160" i="11" s="1"/>
  <c r="AG256" i="3"/>
  <c r="BP256" i="3" s="1"/>
  <c r="C255" i="9" s="1"/>
  <c r="AI256" i="3"/>
  <c r="BR256" i="3" s="1"/>
  <c r="E255" i="9" s="1"/>
  <c r="AH256" i="3"/>
  <c r="BQ256" i="3" s="1"/>
  <c r="D255" i="9" s="1"/>
  <c r="AM256" i="3"/>
  <c r="BV256" i="3" s="1"/>
  <c r="I255" i="9" s="1"/>
  <c r="AK256" i="3"/>
  <c r="BT256" i="3" s="1"/>
  <c r="G255" i="9" s="1"/>
  <c r="AL256" i="3"/>
  <c r="BU256" i="3" s="1"/>
  <c r="H255" i="9" s="1"/>
  <c r="AJ256" i="3"/>
  <c r="BS256" i="3" s="1"/>
  <c r="F255" i="9" s="1"/>
  <c r="AG192" i="3"/>
  <c r="BP192" i="3" s="1"/>
  <c r="C191" i="9" s="1"/>
  <c r="AI192" i="3"/>
  <c r="BR192" i="3" s="1"/>
  <c r="E191" i="9" s="1"/>
  <c r="AH192" i="3"/>
  <c r="BQ192" i="3" s="1"/>
  <c r="D191" i="9" s="1"/>
  <c r="AM192" i="3"/>
  <c r="BV192" i="3" s="1"/>
  <c r="I191" i="9" s="1"/>
  <c r="AK192" i="3"/>
  <c r="BT192" i="3" s="1"/>
  <c r="G191" i="9" s="1"/>
  <c r="AL192" i="3"/>
  <c r="BU192" i="3" s="1"/>
  <c r="H191" i="9" s="1"/>
  <c r="AJ192" i="3"/>
  <c r="BS192" i="3" s="1"/>
  <c r="F191" i="9" s="1"/>
  <c r="AG128" i="3"/>
  <c r="BP128" i="3" s="1"/>
  <c r="C127" i="9" s="1"/>
  <c r="AI128" i="3"/>
  <c r="BR128" i="3" s="1"/>
  <c r="E127" i="9" s="1"/>
  <c r="AH128" i="3"/>
  <c r="BQ128" i="3" s="1"/>
  <c r="D127" i="9" s="1"/>
  <c r="AM128" i="3"/>
  <c r="BV128" i="3" s="1"/>
  <c r="I127" i="9" s="1"/>
  <c r="AK128" i="3"/>
  <c r="BT128" i="3" s="1"/>
  <c r="G127" i="9" s="1"/>
  <c r="AL128" i="3"/>
  <c r="BU128" i="3" s="1"/>
  <c r="H127" i="9" s="1"/>
  <c r="AJ128" i="3"/>
  <c r="BS128" i="3" s="1"/>
  <c r="F127" i="9" s="1"/>
  <c r="AH40" i="3"/>
  <c r="BQ40" i="3" s="1"/>
  <c r="D39" i="9" s="1"/>
  <c r="AM40" i="3"/>
  <c r="BV40" i="3" s="1"/>
  <c r="I39" i="9" s="1"/>
  <c r="AG40" i="3"/>
  <c r="BP40" i="3" s="1"/>
  <c r="C39" i="9" s="1"/>
  <c r="AL40" i="3"/>
  <c r="BU40" i="3" s="1"/>
  <c r="H39" i="9" s="1"/>
  <c r="AJ40" i="3"/>
  <c r="BS40" i="3" s="1"/>
  <c r="F39" i="9" s="1"/>
  <c r="AI40" i="3"/>
  <c r="BR40" i="3" s="1"/>
  <c r="E39" i="9" s="1"/>
  <c r="AK40" i="3"/>
  <c r="BT40" i="3" s="1"/>
  <c r="G39" i="9" s="1"/>
  <c r="BB52" i="3"/>
  <c r="CK52" i="3" s="1"/>
  <c r="F51" i="11" s="1"/>
  <c r="BC52" i="3"/>
  <c r="CL52" i="3" s="1"/>
  <c r="G51" i="11" s="1"/>
  <c r="AZ52" i="3"/>
  <c r="CI52" i="3" s="1"/>
  <c r="D51" i="11" s="1"/>
  <c r="BA52" i="3"/>
  <c r="CJ52" i="3" s="1"/>
  <c r="E51" i="11" s="1"/>
  <c r="AY52" i="3"/>
  <c r="CH52" i="3" s="1"/>
  <c r="C51" i="11" s="1"/>
  <c r="BE52" i="3"/>
  <c r="CN52" i="3" s="1"/>
  <c r="I51" i="11" s="1"/>
  <c r="BD52" i="3"/>
  <c r="CM52" i="3" s="1"/>
  <c r="H51" i="11" s="1"/>
  <c r="AY277" i="3"/>
  <c r="CH277" i="3" s="1"/>
  <c r="C276" i="11" s="1"/>
  <c r="BE277" i="3"/>
  <c r="CN277" i="3" s="1"/>
  <c r="I276" i="11" s="1"/>
  <c r="BD277" i="3"/>
  <c r="CM277" i="3" s="1"/>
  <c r="H276" i="11" s="1"/>
  <c r="BB277" i="3"/>
  <c r="CK277" i="3" s="1"/>
  <c r="F276" i="11" s="1"/>
  <c r="BC277" i="3"/>
  <c r="CL277" i="3" s="1"/>
  <c r="G276" i="11" s="1"/>
  <c r="BA277" i="3"/>
  <c r="CJ277" i="3" s="1"/>
  <c r="E276" i="11" s="1"/>
  <c r="AZ277" i="3"/>
  <c r="CI277" i="3" s="1"/>
  <c r="D276" i="11" s="1"/>
  <c r="BE270" i="3"/>
  <c r="CN270" i="3" s="1"/>
  <c r="I269" i="11" s="1"/>
  <c r="BB270" i="3"/>
  <c r="CK270" i="3" s="1"/>
  <c r="F269" i="11" s="1"/>
  <c r="BC270" i="3"/>
  <c r="CL270" i="3" s="1"/>
  <c r="G269" i="11" s="1"/>
  <c r="BD270" i="3"/>
  <c r="CM270" i="3" s="1"/>
  <c r="H269" i="11" s="1"/>
  <c r="BA270" i="3"/>
  <c r="CJ270" i="3" s="1"/>
  <c r="E269" i="11" s="1"/>
  <c r="AY270" i="3"/>
  <c r="CH270" i="3" s="1"/>
  <c r="C269" i="11" s="1"/>
  <c r="AZ270" i="3"/>
  <c r="CI270" i="3" s="1"/>
  <c r="D269" i="11" s="1"/>
  <c r="BD293" i="3"/>
  <c r="CM293" i="3" s="1"/>
  <c r="H292" i="11" s="1"/>
  <c r="AY293" i="3"/>
  <c r="CH293" i="3" s="1"/>
  <c r="C292" i="11" s="1"/>
  <c r="BE293" i="3"/>
  <c r="CN293" i="3" s="1"/>
  <c r="I292" i="11" s="1"/>
  <c r="BC293" i="3"/>
  <c r="CL293" i="3" s="1"/>
  <c r="G292" i="11" s="1"/>
  <c r="BA293" i="3"/>
  <c r="CJ293" i="3" s="1"/>
  <c r="E292" i="11" s="1"/>
  <c r="AZ293" i="3"/>
  <c r="CI293" i="3" s="1"/>
  <c r="D292" i="11" s="1"/>
  <c r="BB293" i="3"/>
  <c r="CK293" i="3" s="1"/>
  <c r="F292" i="11" s="1"/>
  <c r="BE181" i="3"/>
  <c r="CN181" i="3" s="1"/>
  <c r="I180" i="11" s="1"/>
  <c r="AY181" i="3"/>
  <c r="CH181" i="3" s="1"/>
  <c r="C180" i="11" s="1"/>
  <c r="BD181" i="3"/>
  <c r="CM181" i="3" s="1"/>
  <c r="H180" i="11" s="1"/>
  <c r="BB181" i="3"/>
  <c r="CK181" i="3" s="1"/>
  <c r="F180" i="11" s="1"/>
  <c r="BC181" i="3"/>
  <c r="CL181" i="3" s="1"/>
  <c r="G180" i="11" s="1"/>
  <c r="BA181" i="3"/>
  <c r="CJ181" i="3" s="1"/>
  <c r="E180" i="11" s="1"/>
  <c r="AZ181" i="3"/>
  <c r="CI181" i="3" s="1"/>
  <c r="D180" i="11" s="1"/>
  <c r="BE149" i="3"/>
  <c r="CN149" i="3" s="1"/>
  <c r="I148" i="11" s="1"/>
  <c r="AY149" i="3"/>
  <c r="CH149" i="3" s="1"/>
  <c r="C148" i="11" s="1"/>
  <c r="BD149" i="3"/>
  <c r="CM149" i="3" s="1"/>
  <c r="H148" i="11" s="1"/>
  <c r="BB149" i="3"/>
  <c r="CK149" i="3" s="1"/>
  <c r="F148" i="11" s="1"/>
  <c r="BC149" i="3"/>
  <c r="CL149" i="3" s="1"/>
  <c r="G148" i="11" s="1"/>
  <c r="BA149" i="3"/>
  <c r="CJ149" i="3" s="1"/>
  <c r="E148" i="11" s="1"/>
  <c r="AZ149" i="3"/>
  <c r="CI149" i="3" s="1"/>
  <c r="D148" i="11" s="1"/>
  <c r="AH308" i="3"/>
  <c r="BQ308" i="3" s="1"/>
  <c r="D307" i="9" s="1"/>
  <c r="AG308" i="3"/>
  <c r="BP308" i="3" s="1"/>
  <c r="C307" i="9" s="1"/>
  <c r="AL308" i="3"/>
  <c r="BU308" i="3" s="1"/>
  <c r="H307" i="9" s="1"/>
  <c r="AM308" i="3"/>
  <c r="BV308" i="3" s="1"/>
  <c r="I307" i="9" s="1"/>
  <c r="AK308" i="3"/>
  <c r="BT308" i="3" s="1"/>
  <c r="G307" i="9" s="1"/>
  <c r="AJ308" i="3"/>
  <c r="BS308" i="3" s="1"/>
  <c r="F307" i="9" s="1"/>
  <c r="AI308" i="3"/>
  <c r="BR308" i="3" s="1"/>
  <c r="E307" i="9" s="1"/>
  <c r="AH276" i="3"/>
  <c r="BQ276" i="3" s="1"/>
  <c r="D275" i="9" s="1"/>
  <c r="AG276" i="3"/>
  <c r="BP276" i="3" s="1"/>
  <c r="C275" i="9" s="1"/>
  <c r="AL276" i="3"/>
  <c r="BU276" i="3" s="1"/>
  <c r="H275" i="9" s="1"/>
  <c r="AM276" i="3"/>
  <c r="BV276" i="3" s="1"/>
  <c r="I275" i="9" s="1"/>
  <c r="AK276" i="3"/>
  <c r="BT276" i="3" s="1"/>
  <c r="G275" i="9" s="1"/>
  <c r="AI276" i="3"/>
  <c r="BR276" i="3" s="1"/>
  <c r="E275" i="9" s="1"/>
  <c r="AJ276" i="3"/>
  <c r="BS276" i="3" s="1"/>
  <c r="F275" i="9" s="1"/>
  <c r="AH244" i="3"/>
  <c r="BQ244" i="3" s="1"/>
  <c r="D243" i="9" s="1"/>
  <c r="AG244" i="3"/>
  <c r="BP244" i="3" s="1"/>
  <c r="C243" i="9" s="1"/>
  <c r="AL244" i="3"/>
  <c r="BU244" i="3" s="1"/>
  <c r="H243" i="9" s="1"/>
  <c r="AM244" i="3"/>
  <c r="BV244" i="3" s="1"/>
  <c r="I243" i="9" s="1"/>
  <c r="AK244" i="3"/>
  <c r="BT244" i="3" s="1"/>
  <c r="G243" i="9" s="1"/>
  <c r="AI244" i="3"/>
  <c r="BR244" i="3" s="1"/>
  <c r="E243" i="9" s="1"/>
  <c r="AJ244" i="3"/>
  <c r="BS244" i="3" s="1"/>
  <c r="F243" i="9" s="1"/>
  <c r="AH212" i="3"/>
  <c r="BQ212" i="3" s="1"/>
  <c r="D211" i="9" s="1"/>
  <c r="AG212" i="3"/>
  <c r="BP212" i="3" s="1"/>
  <c r="C211" i="9" s="1"/>
  <c r="AL212" i="3"/>
  <c r="BU212" i="3" s="1"/>
  <c r="H211" i="9" s="1"/>
  <c r="AI212" i="3"/>
  <c r="BR212" i="3" s="1"/>
  <c r="E211" i="9" s="1"/>
  <c r="AM212" i="3"/>
  <c r="BV212" i="3" s="1"/>
  <c r="I211" i="9" s="1"/>
  <c r="AK212" i="3"/>
  <c r="BT212" i="3" s="1"/>
  <c r="G211" i="9" s="1"/>
  <c r="AJ212" i="3"/>
  <c r="BS212" i="3" s="1"/>
  <c r="F211" i="9" s="1"/>
  <c r="AH180" i="3"/>
  <c r="BQ180" i="3" s="1"/>
  <c r="D179" i="9" s="1"/>
  <c r="AG180" i="3"/>
  <c r="BP180" i="3" s="1"/>
  <c r="C179" i="9" s="1"/>
  <c r="AL180" i="3"/>
  <c r="BU180" i="3" s="1"/>
  <c r="H179" i="9" s="1"/>
  <c r="AI180" i="3"/>
  <c r="BR180" i="3" s="1"/>
  <c r="E179" i="9" s="1"/>
  <c r="AM180" i="3"/>
  <c r="BV180" i="3" s="1"/>
  <c r="I179" i="9" s="1"/>
  <c r="AK180" i="3"/>
  <c r="BT180" i="3" s="1"/>
  <c r="G179" i="9" s="1"/>
  <c r="AJ180" i="3"/>
  <c r="BS180" i="3" s="1"/>
  <c r="F179" i="9" s="1"/>
  <c r="AG148" i="3"/>
  <c r="BP148" i="3" s="1"/>
  <c r="C147" i="9" s="1"/>
  <c r="AL148" i="3"/>
  <c r="BU148" i="3" s="1"/>
  <c r="H147" i="9" s="1"/>
  <c r="AI148" i="3"/>
  <c r="BR148" i="3" s="1"/>
  <c r="E147" i="9" s="1"/>
  <c r="AM148" i="3"/>
  <c r="BV148" i="3" s="1"/>
  <c r="I147" i="9" s="1"/>
  <c r="AK148" i="3"/>
  <c r="BT148" i="3" s="1"/>
  <c r="G147" i="9" s="1"/>
  <c r="AH148" i="3"/>
  <c r="BQ148" i="3" s="1"/>
  <c r="D147" i="9" s="1"/>
  <c r="AJ148" i="3"/>
  <c r="BS148" i="3" s="1"/>
  <c r="F147" i="9" s="1"/>
  <c r="AH116" i="3"/>
  <c r="BQ116" i="3" s="1"/>
  <c r="D115" i="9" s="1"/>
  <c r="AG116" i="3"/>
  <c r="BP116" i="3" s="1"/>
  <c r="C115" i="9" s="1"/>
  <c r="AL116" i="3"/>
  <c r="BU116" i="3" s="1"/>
  <c r="H115" i="9" s="1"/>
  <c r="AI116" i="3"/>
  <c r="BR116" i="3" s="1"/>
  <c r="E115" i="9" s="1"/>
  <c r="AM116" i="3"/>
  <c r="BV116" i="3" s="1"/>
  <c r="I115" i="9" s="1"/>
  <c r="AK116" i="3"/>
  <c r="BT116" i="3" s="1"/>
  <c r="G115" i="9" s="1"/>
  <c r="AJ116" i="3"/>
  <c r="BS116" i="3" s="1"/>
  <c r="F115" i="9" s="1"/>
  <c r="AK190" i="3"/>
  <c r="BT190" i="3" s="1"/>
  <c r="G189" i="9" s="1"/>
  <c r="AM190" i="3"/>
  <c r="BV190" i="3" s="1"/>
  <c r="I189" i="9" s="1"/>
  <c r="AL190" i="3"/>
  <c r="BU190" i="3" s="1"/>
  <c r="H189" i="9" s="1"/>
  <c r="AJ190" i="3"/>
  <c r="BS190" i="3" s="1"/>
  <c r="F189" i="9" s="1"/>
  <c r="AH190" i="3"/>
  <c r="BQ190" i="3" s="1"/>
  <c r="D189" i="9" s="1"/>
  <c r="AI190" i="3"/>
  <c r="BR190" i="3" s="1"/>
  <c r="E189" i="9" s="1"/>
  <c r="AG190" i="3"/>
  <c r="BP190" i="3" s="1"/>
  <c r="C189" i="9" s="1"/>
  <c r="AG71" i="3"/>
  <c r="BP71" i="3" s="1"/>
  <c r="C70" i="9" s="1"/>
  <c r="AK71" i="3"/>
  <c r="BT71" i="3" s="1"/>
  <c r="G70" i="9" s="1"/>
  <c r="AJ71" i="3"/>
  <c r="BS71" i="3" s="1"/>
  <c r="F70" i="9" s="1"/>
  <c r="AM71" i="3"/>
  <c r="BV71" i="3" s="1"/>
  <c r="I70" i="9" s="1"/>
  <c r="AL71" i="3"/>
  <c r="BU71" i="3" s="1"/>
  <c r="H70" i="9" s="1"/>
  <c r="AI71" i="3"/>
  <c r="BR71" i="3" s="1"/>
  <c r="E70" i="9" s="1"/>
  <c r="AH71" i="3"/>
  <c r="BQ71" i="3" s="1"/>
  <c r="D70" i="9" s="1"/>
  <c r="AG153" i="3"/>
  <c r="BP153" i="3" s="1"/>
  <c r="C152" i="9" s="1"/>
  <c r="AL153" i="3"/>
  <c r="BU153" i="3" s="1"/>
  <c r="H152" i="9" s="1"/>
  <c r="AK153" i="3"/>
  <c r="BT153" i="3" s="1"/>
  <c r="G152" i="9" s="1"/>
  <c r="AI153" i="3"/>
  <c r="BR153" i="3" s="1"/>
  <c r="E152" i="9" s="1"/>
  <c r="AM153" i="3"/>
  <c r="BV153" i="3" s="1"/>
  <c r="I152" i="9" s="1"/>
  <c r="AJ153" i="3"/>
  <c r="BS153" i="3" s="1"/>
  <c r="F152" i="9" s="1"/>
  <c r="AH153" i="3"/>
  <c r="BQ153" i="3" s="1"/>
  <c r="D152" i="9" s="1"/>
  <c r="AH248" i="3"/>
  <c r="BQ248" i="3" s="1"/>
  <c r="D247" i="9" s="1"/>
  <c r="AI248" i="3"/>
  <c r="BR248" i="3" s="1"/>
  <c r="E247" i="9" s="1"/>
  <c r="AG248" i="3"/>
  <c r="BP248" i="3" s="1"/>
  <c r="C247" i="9" s="1"/>
  <c r="AM248" i="3"/>
  <c r="BV248" i="3" s="1"/>
  <c r="I247" i="9" s="1"/>
  <c r="AL248" i="3"/>
  <c r="BU248" i="3" s="1"/>
  <c r="H247" i="9" s="1"/>
  <c r="AJ248" i="3"/>
  <c r="BS248" i="3" s="1"/>
  <c r="F247" i="9" s="1"/>
  <c r="AK248" i="3"/>
  <c r="BT248" i="3" s="1"/>
  <c r="G247" i="9" s="1"/>
  <c r="AH184" i="3"/>
  <c r="BQ184" i="3" s="1"/>
  <c r="D183" i="9" s="1"/>
  <c r="AI184" i="3"/>
  <c r="BR184" i="3" s="1"/>
  <c r="E183" i="9" s="1"/>
  <c r="AG184" i="3"/>
  <c r="BP184" i="3" s="1"/>
  <c r="C183" i="9" s="1"/>
  <c r="AM184" i="3"/>
  <c r="BV184" i="3" s="1"/>
  <c r="I183" i="9" s="1"/>
  <c r="AL184" i="3"/>
  <c r="BU184" i="3" s="1"/>
  <c r="H183" i="9" s="1"/>
  <c r="AK184" i="3"/>
  <c r="BT184" i="3" s="1"/>
  <c r="G183" i="9" s="1"/>
  <c r="AJ184" i="3"/>
  <c r="BS184" i="3" s="1"/>
  <c r="F183" i="9" s="1"/>
  <c r="AH120" i="3"/>
  <c r="BQ120" i="3" s="1"/>
  <c r="D119" i="9" s="1"/>
  <c r="AI120" i="3"/>
  <c r="BR120" i="3" s="1"/>
  <c r="E119" i="9" s="1"/>
  <c r="AG120" i="3"/>
  <c r="BP120" i="3" s="1"/>
  <c r="C119" i="9" s="1"/>
  <c r="AM120" i="3"/>
  <c r="BV120" i="3" s="1"/>
  <c r="I119" i="9" s="1"/>
  <c r="AL120" i="3"/>
  <c r="BU120" i="3" s="1"/>
  <c r="H119" i="9" s="1"/>
  <c r="AJ120" i="3"/>
  <c r="BS120" i="3" s="1"/>
  <c r="F119" i="9" s="1"/>
  <c r="AK120" i="3"/>
  <c r="BT120" i="3" s="1"/>
  <c r="G119" i="9" s="1"/>
  <c r="AM213" i="3"/>
  <c r="BV213" i="3" s="1"/>
  <c r="I212" i="9" s="1"/>
  <c r="AG213" i="3"/>
  <c r="BP213" i="3" s="1"/>
  <c r="C212" i="9" s="1"/>
  <c r="AL213" i="3"/>
  <c r="BU213" i="3" s="1"/>
  <c r="H212" i="9" s="1"/>
  <c r="AK213" i="3"/>
  <c r="BT213" i="3" s="1"/>
  <c r="G212" i="9" s="1"/>
  <c r="AI213" i="3"/>
  <c r="BR213" i="3" s="1"/>
  <c r="E212" i="9" s="1"/>
  <c r="AJ213" i="3"/>
  <c r="BS213" i="3" s="1"/>
  <c r="F212" i="9" s="1"/>
  <c r="AH213" i="3"/>
  <c r="BQ213" i="3" s="1"/>
  <c r="D212" i="9" s="1"/>
  <c r="AY79" i="3"/>
  <c r="BC79" i="3"/>
  <c r="BB79" i="3"/>
  <c r="BE79" i="3"/>
  <c r="BD79" i="3"/>
  <c r="AZ79" i="3"/>
  <c r="BA79" i="3"/>
  <c r="AM174" i="3"/>
  <c r="BV174" i="3" s="1"/>
  <c r="I173" i="9" s="1"/>
  <c r="AK174" i="3"/>
  <c r="BT174" i="3" s="1"/>
  <c r="G173" i="9" s="1"/>
  <c r="AL174" i="3"/>
  <c r="BU174" i="3" s="1"/>
  <c r="H173" i="9" s="1"/>
  <c r="AJ174" i="3"/>
  <c r="BS174" i="3" s="1"/>
  <c r="F173" i="9" s="1"/>
  <c r="AI174" i="3"/>
  <c r="BR174" i="3" s="1"/>
  <c r="E173" i="9" s="1"/>
  <c r="AG174" i="3"/>
  <c r="BP174" i="3" s="1"/>
  <c r="C173" i="9" s="1"/>
  <c r="AH174" i="3"/>
  <c r="BQ174" i="3" s="1"/>
  <c r="D173" i="9" s="1"/>
  <c r="BE189" i="3"/>
  <c r="CN189" i="3" s="1"/>
  <c r="I188" i="11" s="1"/>
  <c r="AY189" i="3"/>
  <c r="CH189" i="3" s="1"/>
  <c r="C188" i="11" s="1"/>
  <c r="BC189" i="3"/>
  <c r="CL189" i="3" s="1"/>
  <c r="G188" i="11" s="1"/>
  <c r="BA189" i="3"/>
  <c r="CJ189" i="3" s="1"/>
  <c r="E188" i="11" s="1"/>
  <c r="BD189" i="3"/>
  <c r="CM189" i="3" s="1"/>
  <c r="H188" i="11" s="1"/>
  <c r="AZ189" i="3"/>
  <c r="CI189" i="3" s="1"/>
  <c r="D188" i="11" s="1"/>
  <c r="BB189" i="3"/>
  <c r="CK189" i="3" s="1"/>
  <c r="F188" i="11" s="1"/>
  <c r="BE86" i="3"/>
  <c r="CN86" i="3" s="1"/>
  <c r="I85" i="11" s="1"/>
  <c r="BA86" i="3"/>
  <c r="CJ86" i="3" s="1"/>
  <c r="E85" i="11" s="1"/>
  <c r="BB86" i="3"/>
  <c r="CK86" i="3" s="1"/>
  <c r="F85" i="11" s="1"/>
  <c r="BC86" i="3"/>
  <c r="CL86" i="3" s="1"/>
  <c r="G85" i="11" s="1"/>
  <c r="BD86" i="3"/>
  <c r="CM86" i="3" s="1"/>
  <c r="H85" i="11" s="1"/>
  <c r="AY86" i="3"/>
  <c r="CH86" i="3" s="1"/>
  <c r="C85" i="11" s="1"/>
  <c r="AZ86" i="3"/>
  <c r="CI86" i="3" s="1"/>
  <c r="D85" i="11" s="1"/>
  <c r="AY284" i="3"/>
  <c r="CH284" i="3" s="1"/>
  <c r="C283" i="11" s="1"/>
  <c r="AZ284" i="3"/>
  <c r="CI284" i="3" s="1"/>
  <c r="D283" i="11" s="1"/>
  <c r="BA284" i="3"/>
  <c r="CJ284" i="3" s="1"/>
  <c r="E283" i="11" s="1"/>
  <c r="BB284" i="3"/>
  <c r="CK284" i="3" s="1"/>
  <c r="F283" i="11" s="1"/>
  <c r="BE284" i="3"/>
  <c r="CN284" i="3" s="1"/>
  <c r="I283" i="11" s="1"/>
  <c r="BD284" i="3"/>
  <c r="CM284" i="3" s="1"/>
  <c r="H283" i="11" s="1"/>
  <c r="BC284" i="3"/>
  <c r="CL284" i="3" s="1"/>
  <c r="G283" i="11" s="1"/>
  <c r="AZ236" i="3"/>
  <c r="CI236" i="3" s="1"/>
  <c r="D235" i="11" s="1"/>
  <c r="BA236" i="3"/>
  <c r="CJ236" i="3" s="1"/>
  <c r="E235" i="11" s="1"/>
  <c r="AY236" i="3"/>
  <c r="CH236" i="3" s="1"/>
  <c r="C235" i="11" s="1"/>
  <c r="BE236" i="3"/>
  <c r="CN236" i="3" s="1"/>
  <c r="I235" i="11" s="1"/>
  <c r="BC236" i="3"/>
  <c r="CL236" i="3" s="1"/>
  <c r="G235" i="11" s="1"/>
  <c r="BD236" i="3"/>
  <c r="CM236" i="3" s="1"/>
  <c r="H235" i="11" s="1"/>
  <c r="BB236" i="3"/>
  <c r="CK236" i="3" s="1"/>
  <c r="F235" i="11" s="1"/>
  <c r="AI188" i="3"/>
  <c r="BR188" i="3" s="1"/>
  <c r="E187" i="9" s="1"/>
  <c r="AG188" i="3"/>
  <c r="BP188" i="3" s="1"/>
  <c r="C187" i="9" s="1"/>
  <c r="AH188" i="3"/>
  <c r="BQ188" i="3" s="1"/>
  <c r="D187" i="9" s="1"/>
  <c r="AL188" i="3"/>
  <c r="BU188" i="3" s="1"/>
  <c r="H187" i="9" s="1"/>
  <c r="AM188" i="3"/>
  <c r="BV188" i="3" s="1"/>
  <c r="I187" i="9" s="1"/>
  <c r="AK188" i="3"/>
  <c r="BT188" i="3" s="1"/>
  <c r="G187" i="9" s="1"/>
  <c r="AJ188" i="3"/>
  <c r="BS188" i="3" s="1"/>
  <c r="F187" i="9" s="1"/>
  <c r="AH140" i="3"/>
  <c r="BQ140" i="3" s="1"/>
  <c r="D139" i="9" s="1"/>
  <c r="AI140" i="3"/>
  <c r="BR140" i="3" s="1"/>
  <c r="E139" i="9" s="1"/>
  <c r="AM140" i="3"/>
  <c r="BV140" i="3" s="1"/>
  <c r="I139" i="9" s="1"/>
  <c r="AK140" i="3"/>
  <c r="BT140" i="3" s="1"/>
  <c r="G139" i="9" s="1"/>
  <c r="AG140" i="3"/>
  <c r="BP140" i="3" s="1"/>
  <c r="C139" i="9" s="1"/>
  <c r="AL140" i="3"/>
  <c r="BU140" i="3" s="1"/>
  <c r="H139" i="9" s="1"/>
  <c r="AJ140" i="3"/>
  <c r="BS140" i="3" s="1"/>
  <c r="F139" i="9" s="1"/>
  <c r="AI92" i="3"/>
  <c r="BR92" i="3" s="1"/>
  <c r="E91" i="9" s="1"/>
  <c r="AH92" i="3"/>
  <c r="BQ92" i="3" s="1"/>
  <c r="D91" i="9" s="1"/>
  <c r="AL92" i="3"/>
  <c r="BU92" i="3" s="1"/>
  <c r="H91" i="9" s="1"/>
  <c r="AM92" i="3"/>
  <c r="BV92" i="3" s="1"/>
  <c r="I91" i="9" s="1"/>
  <c r="AG92" i="3"/>
  <c r="BP92" i="3" s="1"/>
  <c r="C91" i="9" s="1"/>
  <c r="AJ92" i="3"/>
  <c r="BS92" i="3" s="1"/>
  <c r="F91" i="9" s="1"/>
  <c r="AK92" i="3"/>
  <c r="BT92" i="3" s="1"/>
  <c r="G91" i="9" s="1"/>
  <c r="BB99" i="3"/>
  <c r="CK99" i="3" s="1"/>
  <c r="F98" i="11" s="1"/>
  <c r="BC99" i="3"/>
  <c r="CL99" i="3" s="1"/>
  <c r="G98" i="11" s="1"/>
  <c r="AZ99" i="3"/>
  <c r="CI99" i="3" s="1"/>
  <c r="D98" i="11" s="1"/>
  <c r="AY99" i="3"/>
  <c r="CH99" i="3" s="1"/>
  <c r="C98" i="11" s="1"/>
  <c r="BA99" i="3"/>
  <c r="CJ99" i="3" s="1"/>
  <c r="E98" i="11" s="1"/>
  <c r="BD99" i="3"/>
  <c r="CM99" i="3" s="1"/>
  <c r="H98" i="11" s="1"/>
  <c r="BE99" i="3"/>
  <c r="CN99" i="3" s="1"/>
  <c r="I98" i="11" s="1"/>
  <c r="BE245" i="3"/>
  <c r="CN245" i="3" s="1"/>
  <c r="I244" i="11" s="1"/>
  <c r="AY245" i="3"/>
  <c r="CH245" i="3" s="1"/>
  <c r="C244" i="11" s="1"/>
  <c r="BD245" i="3"/>
  <c r="CM245" i="3" s="1"/>
  <c r="H244" i="11" s="1"/>
  <c r="BB245" i="3"/>
  <c r="CK245" i="3" s="1"/>
  <c r="F244" i="11" s="1"/>
  <c r="BC245" i="3"/>
  <c r="CL245" i="3" s="1"/>
  <c r="G244" i="11" s="1"/>
  <c r="BA245" i="3"/>
  <c r="CJ245" i="3" s="1"/>
  <c r="E244" i="11" s="1"/>
  <c r="AZ245" i="3"/>
  <c r="CI245" i="3" s="1"/>
  <c r="D244" i="11" s="1"/>
  <c r="BA299" i="3"/>
  <c r="CJ299" i="3" s="1"/>
  <c r="E298" i="11" s="1"/>
  <c r="AZ299" i="3"/>
  <c r="CI299" i="3" s="1"/>
  <c r="D298" i="11" s="1"/>
  <c r="BB299" i="3"/>
  <c r="CK299" i="3" s="1"/>
  <c r="F298" i="11" s="1"/>
  <c r="BC299" i="3"/>
  <c r="CL299" i="3" s="1"/>
  <c r="G298" i="11" s="1"/>
  <c r="BE299" i="3"/>
  <c r="CN299" i="3" s="1"/>
  <c r="I298" i="11" s="1"/>
  <c r="AY299" i="3"/>
  <c r="CH299" i="3" s="1"/>
  <c r="C298" i="11" s="1"/>
  <c r="BD299" i="3"/>
  <c r="CM299" i="3" s="1"/>
  <c r="H298" i="11" s="1"/>
  <c r="AM69" i="3"/>
  <c r="BV69" i="3" s="1"/>
  <c r="I68" i="9" s="1"/>
  <c r="AG69" i="3"/>
  <c r="BP69" i="3" s="1"/>
  <c r="C68" i="9" s="1"/>
  <c r="AH69" i="3"/>
  <c r="BQ69" i="3" s="1"/>
  <c r="D68" i="9" s="1"/>
  <c r="AL69" i="3"/>
  <c r="BU69" i="3" s="1"/>
  <c r="H68" i="9" s="1"/>
  <c r="AK69" i="3"/>
  <c r="BT69" i="3" s="1"/>
  <c r="G68" i="9" s="1"/>
  <c r="AJ69" i="3"/>
  <c r="BS69" i="3" s="1"/>
  <c r="F68" i="9" s="1"/>
  <c r="AI69" i="3"/>
  <c r="BR69" i="3" s="1"/>
  <c r="E68" i="9" s="1"/>
  <c r="BA81" i="3"/>
  <c r="CJ81" i="3" s="1"/>
  <c r="E80" i="11" s="1"/>
  <c r="AY81" i="3"/>
  <c r="CH81" i="3" s="1"/>
  <c r="C80" i="11" s="1"/>
  <c r="BE81" i="3"/>
  <c r="CN81" i="3" s="1"/>
  <c r="I80" i="11" s="1"/>
  <c r="BB81" i="3"/>
  <c r="CK81" i="3" s="1"/>
  <c r="F80" i="11" s="1"/>
  <c r="AZ81" i="3"/>
  <c r="CI81" i="3" s="1"/>
  <c r="D80" i="11" s="1"/>
  <c r="BC81" i="3"/>
  <c r="CL81" i="3" s="1"/>
  <c r="G80" i="11" s="1"/>
  <c r="BD81" i="3"/>
  <c r="CM81" i="3" s="1"/>
  <c r="H80" i="11" s="1"/>
  <c r="AH50" i="3"/>
  <c r="BQ50" i="3" s="1"/>
  <c r="D49" i="9" s="1"/>
  <c r="AK50" i="3"/>
  <c r="BT50" i="3" s="1"/>
  <c r="G49" i="9" s="1"/>
  <c r="AI50" i="3"/>
  <c r="BR50" i="3" s="1"/>
  <c r="E49" i="9" s="1"/>
  <c r="AG50" i="3"/>
  <c r="BP50" i="3" s="1"/>
  <c r="C49" i="9" s="1"/>
  <c r="AJ50" i="3"/>
  <c r="BS50" i="3" s="1"/>
  <c r="F49" i="9" s="1"/>
  <c r="AL50" i="3"/>
  <c r="BU50" i="3" s="1"/>
  <c r="H49" i="9" s="1"/>
  <c r="AM50" i="3"/>
  <c r="BV50" i="3" s="1"/>
  <c r="I49" i="9" s="1"/>
  <c r="BD301" i="3"/>
  <c r="CM301" i="3" s="1"/>
  <c r="H300" i="11" s="1"/>
  <c r="BE301" i="3"/>
  <c r="CN301" i="3" s="1"/>
  <c r="I300" i="11" s="1"/>
  <c r="AY301" i="3"/>
  <c r="CH301" i="3" s="1"/>
  <c r="C300" i="11" s="1"/>
  <c r="BC301" i="3"/>
  <c r="CL301" i="3" s="1"/>
  <c r="G300" i="11" s="1"/>
  <c r="BA301" i="3"/>
  <c r="CJ301" i="3" s="1"/>
  <c r="E300" i="11" s="1"/>
  <c r="AZ301" i="3"/>
  <c r="CI301" i="3" s="1"/>
  <c r="D300" i="11" s="1"/>
  <c r="BB301" i="3"/>
  <c r="CK301" i="3" s="1"/>
  <c r="F300" i="11" s="1"/>
  <c r="AM253" i="3"/>
  <c r="BV253" i="3" s="1"/>
  <c r="I252" i="9" s="1"/>
  <c r="AG253" i="3"/>
  <c r="BP253" i="3" s="1"/>
  <c r="C252" i="9" s="1"/>
  <c r="AJ253" i="3"/>
  <c r="BS253" i="3" s="1"/>
  <c r="F252" i="9" s="1"/>
  <c r="AK253" i="3"/>
  <c r="BT253" i="3" s="1"/>
  <c r="G252" i="9" s="1"/>
  <c r="AI253" i="3"/>
  <c r="BR253" i="3" s="1"/>
  <c r="E252" i="9" s="1"/>
  <c r="AH253" i="3"/>
  <c r="BQ253" i="3" s="1"/>
  <c r="D252" i="9" s="1"/>
  <c r="AL253" i="3"/>
  <c r="BU253" i="3" s="1"/>
  <c r="H252" i="9" s="1"/>
  <c r="BB87" i="3"/>
  <c r="CK87" i="3" s="1"/>
  <c r="F86" i="11" s="1"/>
  <c r="BC87" i="3"/>
  <c r="CL87" i="3" s="1"/>
  <c r="G86" i="11" s="1"/>
  <c r="AY87" i="3"/>
  <c r="CH87" i="3" s="1"/>
  <c r="C86" i="11" s="1"/>
  <c r="BE87" i="3"/>
  <c r="CN87" i="3" s="1"/>
  <c r="I86" i="11" s="1"/>
  <c r="AZ87" i="3"/>
  <c r="CI87" i="3" s="1"/>
  <c r="D86" i="11" s="1"/>
  <c r="BD87" i="3"/>
  <c r="CM87" i="3" s="1"/>
  <c r="H86" i="11" s="1"/>
  <c r="BA87" i="3"/>
  <c r="CJ87" i="3" s="1"/>
  <c r="E86" i="11" s="1"/>
  <c r="BB242" i="3"/>
  <c r="CK242" i="3" s="1"/>
  <c r="F241" i="11" s="1"/>
  <c r="BE242" i="3"/>
  <c r="CN242" i="3" s="1"/>
  <c r="I241" i="11" s="1"/>
  <c r="BD242" i="3"/>
  <c r="CM242" i="3" s="1"/>
  <c r="H241" i="11" s="1"/>
  <c r="BC242" i="3"/>
  <c r="CL242" i="3" s="1"/>
  <c r="G241" i="11" s="1"/>
  <c r="BA242" i="3"/>
  <c r="CJ242" i="3" s="1"/>
  <c r="E241" i="11" s="1"/>
  <c r="AZ242" i="3"/>
  <c r="CI242" i="3" s="1"/>
  <c r="D241" i="11" s="1"/>
  <c r="AY242" i="3"/>
  <c r="CH242" i="3" s="1"/>
  <c r="C241" i="11" s="1"/>
  <c r="AL194" i="3"/>
  <c r="BU194" i="3" s="1"/>
  <c r="H193" i="9" s="1"/>
  <c r="AM194" i="3"/>
  <c r="BV194" i="3" s="1"/>
  <c r="I193" i="9" s="1"/>
  <c r="AK194" i="3"/>
  <c r="BT194" i="3" s="1"/>
  <c r="G193" i="9" s="1"/>
  <c r="AJ194" i="3"/>
  <c r="BS194" i="3" s="1"/>
  <c r="F193" i="9" s="1"/>
  <c r="AI194" i="3"/>
  <c r="BR194" i="3" s="1"/>
  <c r="E193" i="9" s="1"/>
  <c r="AG194" i="3"/>
  <c r="BP194" i="3" s="1"/>
  <c r="C193" i="9" s="1"/>
  <c r="AH194" i="3"/>
  <c r="BQ194" i="3" s="1"/>
  <c r="D193" i="9" s="1"/>
  <c r="BE114" i="3"/>
  <c r="CN114" i="3" s="1"/>
  <c r="I113" i="11" s="1"/>
  <c r="BD114" i="3"/>
  <c r="CM114" i="3" s="1"/>
  <c r="H113" i="11" s="1"/>
  <c r="BB114" i="3"/>
  <c r="CK114" i="3" s="1"/>
  <c r="F113" i="11" s="1"/>
  <c r="BC114" i="3"/>
  <c r="CL114" i="3" s="1"/>
  <c r="G113" i="11" s="1"/>
  <c r="BA114" i="3"/>
  <c r="CJ114" i="3" s="1"/>
  <c r="E113" i="11" s="1"/>
  <c r="AZ114" i="3"/>
  <c r="CI114" i="3" s="1"/>
  <c r="D113" i="11" s="1"/>
  <c r="AY114" i="3"/>
  <c r="CH114" i="3" s="1"/>
  <c r="C113" i="11" s="1"/>
  <c r="AI77" i="3"/>
  <c r="BR77" i="3" s="1"/>
  <c r="E76" i="9" s="1"/>
  <c r="AL77" i="3"/>
  <c r="BU77" i="3" s="1"/>
  <c r="H76" i="9" s="1"/>
  <c r="AH77" i="3"/>
  <c r="BQ77" i="3" s="1"/>
  <c r="D76" i="9" s="1"/>
  <c r="AK77" i="3"/>
  <c r="BT77" i="3" s="1"/>
  <c r="G76" i="9" s="1"/>
  <c r="AJ77" i="3"/>
  <c r="BS77" i="3" s="1"/>
  <c r="F76" i="9" s="1"/>
  <c r="AM77" i="3"/>
  <c r="BV77" i="3" s="1"/>
  <c r="I76" i="9" s="1"/>
  <c r="AG77" i="3"/>
  <c r="BP77" i="3" s="1"/>
  <c r="C76" i="9" s="1"/>
  <c r="BD4" i="3"/>
  <c r="CM4" i="3" s="1"/>
  <c r="H3" i="11" s="1"/>
  <c r="BB4" i="3"/>
  <c r="CK4" i="3" s="1"/>
  <c r="F3" i="11" s="1"/>
  <c r="AY4" i="3"/>
  <c r="CH4" i="3" s="1"/>
  <c r="C3" i="11" s="1"/>
  <c r="BE4" i="3"/>
  <c r="CN4" i="3" s="1"/>
  <c r="I3" i="11" s="1"/>
  <c r="AZ4" i="3"/>
  <c r="CI4" i="3" s="1"/>
  <c r="D3" i="11" s="1"/>
  <c r="BC4" i="3"/>
  <c r="CL4" i="3" s="1"/>
  <c r="G3" i="11" s="1"/>
  <c r="BA4" i="3"/>
  <c r="CJ4" i="3" s="1"/>
  <c r="E3" i="11" s="1"/>
  <c r="AK58" i="3"/>
  <c r="BT58" i="3" s="1"/>
  <c r="G57" i="9" s="1"/>
  <c r="AH58" i="3"/>
  <c r="BQ58" i="3" s="1"/>
  <c r="D57" i="9" s="1"/>
  <c r="AG58" i="3"/>
  <c r="BP58" i="3" s="1"/>
  <c r="C57" i="9" s="1"/>
  <c r="AI58" i="3"/>
  <c r="BR58" i="3" s="1"/>
  <c r="E57" i="9" s="1"/>
  <c r="AJ58" i="3"/>
  <c r="BS58" i="3" s="1"/>
  <c r="F57" i="9" s="1"/>
  <c r="AL58" i="3"/>
  <c r="BU58" i="3" s="1"/>
  <c r="H57" i="9" s="1"/>
  <c r="AM58" i="3"/>
  <c r="BV58" i="3" s="1"/>
  <c r="I57" i="9" s="1"/>
  <c r="AZ85" i="3"/>
  <c r="CI85" i="3" s="1"/>
  <c r="D84" i="11" s="1"/>
  <c r="BA85" i="3"/>
  <c r="CJ85" i="3" s="1"/>
  <c r="E84" i="11" s="1"/>
  <c r="BD85" i="3"/>
  <c r="CM85" i="3" s="1"/>
  <c r="H84" i="11" s="1"/>
  <c r="BE85" i="3"/>
  <c r="CN85" i="3" s="1"/>
  <c r="I84" i="11" s="1"/>
  <c r="BC85" i="3"/>
  <c r="CL85" i="3" s="1"/>
  <c r="G84" i="11" s="1"/>
  <c r="BB85" i="3"/>
  <c r="CK85" i="3" s="1"/>
  <c r="F84" i="11" s="1"/>
  <c r="AY85" i="3"/>
  <c r="CH85" i="3" s="1"/>
  <c r="C84" i="11" s="1"/>
  <c r="AL46" i="3"/>
  <c r="BU46" i="3" s="1"/>
  <c r="H45" i="9" s="1"/>
  <c r="AG46" i="3"/>
  <c r="BP46" i="3" s="1"/>
  <c r="C45" i="9" s="1"/>
  <c r="AK46" i="3"/>
  <c r="BT46" i="3" s="1"/>
  <c r="G45" i="9" s="1"/>
  <c r="AM46" i="3"/>
  <c r="BV46" i="3" s="1"/>
  <c r="I45" i="9" s="1"/>
  <c r="AH46" i="3"/>
  <c r="BQ46" i="3" s="1"/>
  <c r="D45" i="9" s="1"/>
  <c r="AJ46" i="3"/>
  <c r="BS46" i="3" s="1"/>
  <c r="F45" i="9" s="1"/>
  <c r="AI46" i="3"/>
  <c r="BR46" i="3" s="1"/>
  <c r="E45" i="9" s="1"/>
  <c r="AZ66" i="3"/>
  <c r="CI66" i="3" s="1"/>
  <c r="D65" i="11" s="1"/>
  <c r="BA66" i="3"/>
  <c r="CJ66" i="3" s="1"/>
  <c r="E65" i="11" s="1"/>
  <c r="BD66" i="3"/>
  <c r="CM66" i="3" s="1"/>
  <c r="H65" i="11" s="1"/>
  <c r="BB66" i="3"/>
  <c r="CK66" i="3" s="1"/>
  <c r="F65" i="11" s="1"/>
  <c r="BE66" i="3"/>
  <c r="CN66" i="3" s="1"/>
  <c r="I65" i="11" s="1"/>
  <c r="BC66" i="3"/>
  <c r="CL66" i="3" s="1"/>
  <c r="G65" i="11" s="1"/>
  <c r="AY66" i="3"/>
  <c r="CH66" i="3" s="1"/>
  <c r="C65" i="11" s="1"/>
  <c r="AY289" i="3"/>
  <c r="CH289" i="3" s="1"/>
  <c r="C288" i="11" s="1"/>
  <c r="AZ289" i="3"/>
  <c r="CI289" i="3" s="1"/>
  <c r="D288" i="11" s="1"/>
  <c r="BD289" i="3"/>
  <c r="CM289" i="3" s="1"/>
  <c r="H288" i="11" s="1"/>
  <c r="BB289" i="3"/>
  <c r="CK289" i="3" s="1"/>
  <c r="F288" i="11" s="1"/>
  <c r="BE289" i="3"/>
  <c r="CN289" i="3" s="1"/>
  <c r="I288" i="11" s="1"/>
  <c r="BC289" i="3"/>
  <c r="CL289" i="3" s="1"/>
  <c r="G288" i="11" s="1"/>
  <c r="BA289" i="3"/>
  <c r="CJ289" i="3" s="1"/>
  <c r="E288" i="11" s="1"/>
  <c r="BD294" i="3"/>
  <c r="CM294" i="3" s="1"/>
  <c r="H293" i="11" s="1"/>
  <c r="BC294" i="3"/>
  <c r="CL294" i="3" s="1"/>
  <c r="G293" i="11" s="1"/>
  <c r="BB294" i="3"/>
  <c r="CK294" i="3" s="1"/>
  <c r="F293" i="11" s="1"/>
  <c r="BE294" i="3"/>
  <c r="CN294" i="3" s="1"/>
  <c r="I293" i="11" s="1"/>
  <c r="BA294" i="3"/>
  <c r="CJ294" i="3" s="1"/>
  <c r="E293" i="11" s="1"/>
  <c r="AY294" i="3"/>
  <c r="CH294" i="3" s="1"/>
  <c r="C293" i="11" s="1"/>
  <c r="AZ294" i="3"/>
  <c r="CI294" i="3" s="1"/>
  <c r="D293" i="11" s="1"/>
  <c r="AL246" i="3"/>
  <c r="BU246" i="3" s="1"/>
  <c r="H245" i="9" s="1"/>
  <c r="AM246" i="3"/>
  <c r="BV246" i="3" s="1"/>
  <c r="I245" i="9" s="1"/>
  <c r="AK246" i="3"/>
  <c r="BT246" i="3" s="1"/>
  <c r="G245" i="9" s="1"/>
  <c r="AH246" i="3"/>
  <c r="BQ246" i="3" s="1"/>
  <c r="D245" i="9" s="1"/>
  <c r="AJ246" i="3"/>
  <c r="BS246" i="3" s="1"/>
  <c r="F245" i="9" s="1"/>
  <c r="AI246" i="3"/>
  <c r="BR246" i="3" s="1"/>
  <c r="E245" i="9" s="1"/>
  <c r="AG246" i="3"/>
  <c r="BP246" i="3" s="1"/>
  <c r="C245" i="9" s="1"/>
  <c r="BD166" i="3"/>
  <c r="CM166" i="3" s="1"/>
  <c r="H165" i="11" s="1"/>
  <c r="BC166" i="3"/>
  <c r="CL166" i="3" s="1"/>
  <c r="G165" i="11" s="1"/>
  <c r="BE166" i="3"/>
  <c r="CN166" i="3" s="1"/>
  <c r="I165" i="11" s="1"/>
  <c r="BB166" i="3"/>
  <c r="CK166" i="3" s="1"/>
  <c r="F165" i="11" s="1"/>
  <c r="BA166" i="3"/>
  <c r="CJ166" i="3" s="1"/>
  <c r="E165" i="11" s="1"/>
  <c r="AY166" i="3"/>
  <c r="CH166" i="3" s="1"/>
  <c r="C165" i="11" s="1"/>
  <c r="AZ166" i="3"/>
  <c r="CI166" i="3" s="1"/>
  <c r="D165" i="11" s="1"/>
  <c r="AL118" i="3"/>
  <c r="BU118" i="3" s="1"/>
  <c r="H117" i="9" s="1"/>
  <c r="AM118" i="3"/>
  <c r="BV118" i="3" s="1"/>
  <c r="I117" i="9" s="1"/>
  <c r="AK118" i="3"/>
  <c r="BT118" i="3" s="1"/>
  <c r="G117" i="9" s="1"/>
  <c r="AH118" i="3"/>
  <c r="BQ118" i="3" s="1"/>
  <c r="D117" i="9" s="1"/>
  <c r="AI118" i="3"/>
  <c r="BR118" i="3" s="1"/>
  <c r="E117" i="9" s="1"/>
  <c r="AG118" i="3"/>
  <c r="BP118" i="3" s="1"/>
  <c r="C117" i="9" s="1"/>
  <c r="AJ118" i="3"/>
  <c r="BS118" i="3" s="1"/>
  <c r="F117" i="9" s="1"/>
  <c r="AG59" i="3"/>
  <c r="BP59" i="3" s="1"/>
  <c r="C58" i="9" s="1"/>
  <c r="AI59" i="3"/>
  <c r="BR59" i="3" s="1"/>
  <c r="E58" i="9" s="1"/>
  <c r="AK59" i="3"/>
  <c r="BT59" i="3" s="1"/>
  <c r="G58" i="9" s="1"/>
  <c r="AJ59" i="3"/>
  <c r="BS59" i="3" s="1"/>
  <c r="F58" i="9" s="1"/>
  <c r="AL59" i="3"/>
  <c r="BU59" i="3" s="1"/>
  <c r="H58" i="9" s="1"/>
  <c r="AH59" i="3"/>
  <c r="BQ59" i="3" s="1"/>
  <c r="D58" i="9" s="1"/>
  <c r="AM59" i="3"/>
  <c r="BV59" i="3" s="1"/>
  <c r="I58" i="9" s="1"/>
  <c r="AM20" i="3"/>
  <c r="BV20" i="3" s="1"/>
  <c r="I19" i="9" s="1"/>
  <c r="AK20" i="3"/>
  <c r="BT20" i="3" s="1"/>
  <c r="G19" i="9" s="1"/>
  <c r="AH20" i="3"/>
  <c r="BQ20" i="3" s="1"/>
  <c r="D19" i="9" s="1"/>
  <c r="AI20" i="3"/>
  <c r="BR20" i="3" s="1"/>
  <c r="E19" i="9" s="1"/>
  <c r="AL20" i="3"/>
  <c r="BU20" i="3" s="1"/>
  <c r="H19" i="9" s="1"/>
  <c r="AG20" i="3"/>
  <c r="BP20" i="3" s="1"/>
  <c r="C19" i="9" s="1"/>
  <c r="AJ20" i="3"/>
  <c r="BS20" i="3" s="1"/>
  <c r="F19" i="9" s="1"/>
  <c r="AK84" i="3"/>
  <c r="BT84" i="3" s="1"/>
  <c r="G83" i="9" s="1"/>
  <c r="AH84" i="3"/>
  <c r="BQ84" i="3" s="1"/>
  <c r="D83" i="9" s="1"/>
  <c r="AL84" i="3"/>
  <c r="BU84" i="3" s="1"/>
  <c r="H83" i="9" s="1"/>
  <c r="AM84" i="3"/>
  <c r="BV84" i="3" s="1"/>
  <c r="I83" i="9" s="1"/>
  <c r="AJ84" i="3"/>
  <c r="BS84" i="3" s="1"/>
  <c r="F83" i="9" s="1"/>
  <c r="AI84" i="3"/>
  <c r="BR84" i="3" s="1"/>
  <c r="E83" i="9" s="1"/>
  <c r="AG84" i="3"/>
  <c r="BP84" i="3" s="1"/>
  <c r="C83" i="9" s="1"/>
  <c r="BE16" i="3"/>
  <c r="CN16" i="3" s="1"/>
  <c r="I15" i="11" s="1"/>
  <c r="BB16" i="3"/>
  <c r="CK16" i="3" s="1"/>
  <c r="F15" i="11" s="1"/>
  <c r="AY16" i="3"/>
  <c r="CH16" i="3" s="1"/>
  <c r="C15" i="11" s="1"/>
  <c r="BA16" i="3"/>
  <c r="CJ16" i="3" s="1"/>
  <c r="E15" i="11" s="1"/>
  <c r="AZ16" i="3"/>
  <c r="CI16" i="3" s="1"/>
  <c r="D15" i="11" s="1"/>
  <c r="BC16" i="3"/>
  <c r="CL16" i="3" s="1"/>
  <c r="G15" i="11" s="1"/>
  <c r="BD16" i="3"/>
  <c r="CM16" i="3" s="1"/>
  <c r="H15" i="11" s="1"/>
  <c r="AL62" i="3"/>
  <c r="BU62" i="3" s="1"/>
  <c r="H61" i="9" s="1"/>
  <c r="AH62" i="3"/>
  <c r="BQ62" i="3" s="1"/>
  <c r="D61" i="9" s="1"/>
  <c r="AG62" i="3"/>
  <c r="BP62" i="3" s="1"/>
  <c r="C61" i="9" s="1"/>
  <c r="AK62" i="3"/>
  <c r="BT62" i="3" s="1"/>
  <c r="G61" i="9" s="1"/>
  <c r="AJ62" i="3"/>
  <c r="BS62" i="3" s="1"/>
  <c r="F61" i="9" s="1"/>
  <c r="AM62" i="3"/>
  <c r="BV62" i="3" s="1"/>
  <c r="I61" i="9" s="1"/>
  <c r="AI62" i="3"/>
  <c r="BR62" i="3" s="1"/>
  <c r="E61" i="9" s="1"/>
  <c r="BB82" i="3"/>
  <c r="CK82" i="3" s="1"/>
  <c r="F81" i="11" s="1"/>
  <c r="AZ82" i="3"/>
  <c r="CI82" i="3" s="1"/>
  <c r="D81" i="11" s="1"/>
  <c r="BD82" i="3"/>
  <c r="CM82" i="3" s="1"/>
  <c r="H81" i="11" s="1"/>
  <c r="BA82" i="3"/>
  <c r="CJ82" i="3" s="1"/>
  <c r="E81" i="11" s="1"/>
  <c r="BE82" i="3"/>
  <c r="CN82" i="3" s="1"/>
  <c r="I81" i="11" s="1"/>
  <c r="BC82" i="3"/>
  <c r="CL82" i="3" s="1"/>
  <c r="G81" i="11" s="1"/>
  <c r="AY82" i="3"/>
  <c r="CH82" i="3" s="1"/>
  <c r="C81" i="11" s="1"/>
  <c r="AJ266" i="3"/>
  <c r="BS266" i="3" s="1"/>
  <c r="F265" i="9" s="1"/>
  <c r="AL266" i="3"/>
  <c r="BU266" i="3" s="1"/>
  <c r="H265" i="9" s="1"/>
  <c r="AM266" i="3"/>
  <c r="BV266" i="3" s="1"/>
  <c r="I265" i="9" s="1"/>
  <c r="AH266" i="3"/>
  <c r="BQ266" i="3" s="1"/>
  <c r="D265" i="9" s="1"/>
  <c r="AI266" i="3"/>
  <c r="BR266" i="3" s="1"/>
  <c r="E265" i="9" s="1"/>
  <c r="AG266" i="3"/>
  <c r="BP266" i="3" s="1"/>
  <c r="C265" i="9" s="1"/>
  <c r="AK266" i="3"/>
  <c r="BT266" i="3" s="1"/>
  <c r="G265" i="9" s="1"/>
  <c r="BC186" i="3"/>
  <c r="CL186" i="3" s="1"/>
  <c r="G185" i="11" s="1"/>
  <c r="BD186" i="3"/>
  <c r="CM186" i="3" s="1"/>
  <c r="H185" i="11" s="1"/>
  <c r="BE186" i="3"/>
  <c r="CN186" i="3" s="1"/>
  <c r="I185" i="11" s="1"/>
  <c r="AZ186" i="3"/>
  <c r="CI186" i="3" s="1"/>
  <c r="D185" i="11" s="1"/>
  <c r="BB186" i="3"/>
  <c r="CK186" i="3" s="1"/>
  <c r="F185" i="11" s="1"/>
  <c r="AY186" i="3"/>
  <c r="CH186" i="3" s="1"/>
  <c r="C185" i="11" s="1"/>
  <c r="BA186" i="3"/>
  <c r="CJ186" i="3" s="1"/>
  <c r="E185" i="11" s="1"/>
  <c r="AL138" i="3"/>
  <c r="BU138" i="3" s="1"/>
  <c r="H137" i="9" s="1"/>
  <c r="AM138" i="3"/>
  <c r="BV138" i="3" s="1"/>
  <c r="I137" i="9" s="1"/>
  <c r="AH138" i="3"/>
  <c r="BQ138" i="3" s="1"/>
  <c r="D137" i="9" s="1"/>
  <c r="AK138" i="3"/>
  <c r="BT138" i="3" s="1"/>
  <c r="G137" i="9" s="1"/>
  <c r="AI138" i="3"/>
  <c r="BR138" i="3" s="1"/>
  <c r="E137" i="9" s="1"/>
  <c r="AG138" i="3"/>
  <c r="BP138" i="3" s="1"/>
  <c r="C137" i="9" s="1"/>
  <c r="AJ138" i="3"/>
  <c r="BS138" i="3" s="1"/>
  <c r="F137" i="9" s="1"/>
  <c r="AJ11" i="3"/>
  <c r="BS11" i="3" s="1"/>
  <c r="F10" i="9" s="1"/>
  <c r="AL11" i="3"/>
  <c r="BU11" i="3" s="1"/>
  <c r="H10" i="9" s="1"/>
  <c r="AG11" i="3"/>
  <c r="BP11" i="3" s="1"/>
  <c r="C10" i="9" s="1"/>
  <c r="AM11" i="3"/>
  <c r="BV11" i="3" s="1"/>
  <c r="I10" i="9" s="1"/>
  <c r="AH11" i="3"/>
  <c r="BQ11" i="3" s="1"/>
  <c r="D10" i="9" s="1"/>
  <c r="AK11" i="3"/>
  <c r="BT11" i="3" s="1"/>
  <c r="G10" i="9" s="1"/>
  <c r="AI11" i="3"/>
  <c r="BR11" i="3" s="1"/>
  <c r="E10" i="9" s="1"/>
  <c r="AM57" i="3"/>
  <c r="BV57" i="3" s="1"/>
  <c r="I56" i="9" s="1"/>
  <c r="AI57" i="3"/>
  <c r="BR57" i="3" s="1"/>
  <c r="E56" i="9" s="1"/>
  <c r="AG57" i="3"/>
  <c r="BP57" i="3" s="1"/>
  <c r="C56" i="9" s="1"/>
  <c r="AH57" i="3"/>
  <c r="BQ57" i="3" s="1"/>
  <c r="D56" i="9" s="1"/>
  <c r="AJ57" i="3"/>
  <c r="BS57" i="3" s="1"/>
  <c r="F56" i="9" s="1"/>
  <c r="AL57" i="3"/>
  <c r="BU57" i="3" s="1"/>
  <c r="H56" i="9" s="1"/>
  <c r="AK57" i="3"/>
  <c r="BT57" i="3" s="1"/>
  <c r="G56" i="9" s="1"/>
  <c r="BC14" i="3"/>
  <c r="CL14" i="3" s="1"/>
  <c r="G13" i="11" s="1"/>
  <c r="BA14" i="3"/>
  <c r="CJ14" i="3" s="1"/>
  <c r="E13" i="11" s="1"/>
  <c r="BD14" i="3"/>
  <c r="CM14" i="3" s="1"/>
  <c r="H13" i="11" s="1"/>
  <c r="AZ14" i="3"/>
  <c r="CI14" i="3" s="1"/>
  <c r="D13" i="11" s="1"/>
  <c r="AY14" i="3"/>
  <c r="CH14" i="3" s="1"/>
  <c r="C13" i="11" s="1"/>
  <c r="BE14" i="3"/>
  <c r="CN14" i="3" s="1"/>
  <c r="I13" i="11" s="1"/>
  <c r="BB14" i="3"/>
  <c r="CK14" i="3" s="1"/>
  <c r="F13" i="11" s="1"/>
  <c r="AL44" i="3"/>
  <c r="BU44" i="3" s="1"/>
  <c r="H43" i="9" s="1"/>
  <c r="AM44" i="3"/>
  <c r="BV44" i="3" s="1"/>
  <c r="I43" i="9" s="1"/>
  <c r="AK44" i="3"/>
  <c r="BT44" i="3" s="1"/>
  <c r="G43" i="9" s="1"/>
  <c r="AH44" i="3"/>
  <c r="BQ44" i="3" s="1"/>
  <c r="D43" i="9" s="1"/>
  <c r="AJ44" i="3"/>
  <c r="BS44" i="3" s="1"/>
  <c r="F43" i="9" s="1"/>
  <c r="AI44" i="3"/>
  <c r="BR44" i="3" s="1"/>
  <c r="E43" i="9" s="1"/>
  <c r="AG44" i="3"/>
  <c r="BP44" i="3" s="1"/>
  <c r="C43" i="9" s="1"/>
  <c r="AM297" i="3"/>
  <c r="BV297" i="3" s="1"/>
  <c r="I296" i="9" s="1"/>
  <c r="AG297" i="3"/>
  <c r="BP297" i="3" s="1"/>
  <c r="C296" i="9" s="1"/>
  <c r="AL297" i="3"/>
  <c r="BU297" i="3" s="1"/>
  <c r="H296" i="9" s="1"/>
  <c r="AK297" i="3"/>
  <c r="BT297" i="3" s="1"/>
  <c r="G296" i="9" s="1"/>
  <c r="AI297" i="3"/>
  <c r="BR297" i="3" s="1"/>
  <c r="E296" i="9" s="1"/>
  <c r="AJ297" i="3"/>
  <c r="BS297" i="3" s="1"/>
  <c r="F296" i="9" s="1"/>
  <c r="AH297" i="3"/>
  <c r="BQ297" i="3" s="1"/>
  <c r="D296" i="9" s="1"/>
  <c r="BD217" i="3"/>
  <c r="CM217" i="3" s="1"/>
  <c r="H216" i="11" s="1"/>
  <c r="BE217" i="3"/>
  <c r="CN217" i="3" s="1"/>
  <c r="I216" i="11" s="1"/>
  <c r="AY217" i="3"/>
  <c r="CH217" i="3" s="1"/>
  <c r="C216" i="11" s="1"/>
  <c r="BC217" i="3"/>
  <c r="CL217" i="3" s="1"/>
  <c r="G216" i="11" s="1"/>
  <c r="BA217" i="3"/>
  <c r="CJ217" i="3" s="1"/>
  <c r="E216" i="11" s="1"/>
  <c r="BB217" i="3"/>
  <c r="CK217" i="3" s="1"/>
  <c r="F216" i="11" s="1"/>
  <c r="AZ217" i="3"/>
  <c r="CI217" i="3" s="1"/>
  <c r="D216" i="11" s="1"/>
  <c r="AL261" i="3"/>
  <c r="BU261" i="3" s="1"/>
  <c r="H260" i="9" s="1"/>
  <c r="AM261" i="3"/>
  <c r="BV261" i="3" s="1"/>
  <c r="I260" i="9" s="1"/>
  <c r="AK261" i="3"/>
  <c r="BT261" i="3" s="1"/>
  <c r="G260" i="9" s="1"/>
  <c r="AJ261" i="3"/>
  <c r="BS261" i="3" s="1"/>
  <c r="F260" i="9" s="1"/>
  <c r="AI261" i="3"/>
  <c r="BR261" i="3" s="1"/>
  <c r="E260" i="9" s="1"/>
  <c r="AG261" i="3"/>
  <c r="BP261" i="3" s="1"/>
  <c r="C260" i="9" s="1"/>
  <c r="AH261" i="3"/>
  <c r="BQ261" i="3" s="1"/>
  <c r="D260" i="9" s="1"/>
  <c r="AY193" i="3"/>
  <c r="CH193" i="3" s="1"/>
  <c r="C192" i="11" s="1"/>
  <c r="BB193" i="3"/>
  <c r="CK193" i="3" s="1"/>
  <c r="F192" i="11" s="1"/>
  <c r="BD193" i="3"/>
  <c r="CM193" i="3" s="1"/>
  <c r="H192" i="11" s="1"/>
  <c r="BC193" i="3"/>
  <c r="CL193" i="3" s="1"/>
  <c r="G192" i="11" s="1"/>
  <c r="BA193" i="3"/>
  <c r="CJ193" i="3" s="1"/>
  <c r="E192" i="11" s="1"/>
  <c r="BE193" i="3"/>
  <c r="CN193" i="3" s="1"/>
  <c r="I192" i="11" s="1"/>
  <c r="AZ193" i="3"/>
  <c r="CI193" i="3" s="1"/>
  <c r="D192" i="11" s="1"/>
  <c r="AM113" i="3"/>
  <c r="BV113" i="3" s="1"/>
  <c r="I112" i="9" s="1"/>
  <c r="AG113" i="3"/>
  <c r="BP113" i="3" s="1"/>
  <c r="C112" i="9" s="1"/>
  <c r="AK113" i="3"/>
  <c r="BT113" i="3" s="1"/>
  <c r="G112" i="9" s="1"/>
  <c r="AJ113" i="3"/>
  <c r="BS113" i="3" s="1"/>
  <c r="F112" i="9" s="1"/>
  <c r="AI113" i="3"/>
  <c r="BR113" i="3" s="1"/>
  <c r="E112" i="9" s="1"/>
  <c r="AH113" i="3"/>
  <c r="BQ113" i="3" s="1"/>
  <c r="D112" i="9" s="1"/>
  <c r="AL113" i="3"/>
  <c r="BU113" i="3" s="1"/>
  <c r="H112" i="9" s="1"/>
  <c r="BA256" i="3"/>
  <c r="CJ256" i="3" s="1"/>
  <c r="E255" i="11" s="1"/>
  <c r="AZ256" i="3"/>
  <c r="CI256" i="3" s="1"/>
  <c r="D255" i="11" s="1"/>
  <c r="AY256" i="3"/>
  <c r="CH256" i="3" s="1"/>
  <c r="C255" i="11" s="1"/>
  <c r="BE256" i="3"/>
  <c r="CN256" i="3" s="1"/>
  <c r="I255" i="11" s="1"/>
  <c r="BD256" i="3"/>
  <c r="CM256" i="3" s="1"/>
  <c r="H255" i="11" s="1"/>
  <c r="BC256" i="3"/>
  <c r="CL256" i="3" s="1"/>
  <c r="G255" i="11" s="1"/>
  <c r="BB256" i="3"/>
  <c r="CK256" i="3" s="1"/>
  <c r="F255" i="11" s="1"/>
  <c r="BA192" i="3"/>
  <c r="CJ192" i="3" s="1"/>
  <c r="E191" i="11" s="1"/>
  <c r="AZ192" i="3"/>
  <c r="CI192" i="3" s="1"/>
  <c r="D191" i="11" s="1"/>
  <c r="AY192" i="3"/>
  <c r="CH192" i="3" s="1"/>
  <c r="C191" i="11" s="1"/>
  <c r="BE192" i="3"/>
  <c r="CN192" i="3" s="1"/>
  <c r="I191" i="11" s="1"/>
  <c r="BD192" i="3"/>
  <c r="CM192" i="3" s="1"/>
  <c r="H191" i="11" s="1"/>
  <c r="BB192" i="3"/>
  <c r="CK192" i="3" s="1"/>
  <c r="F191" i="11" s="1"/>
  <c r="BC192" i="3"/>
  <c r="CL192" i="3" s="1"/>
  <c r="G191" i="11" s="1"/>
  <c r="BA128" i="3"/>
  <c r="CJ128" i="3" s="1"/>
  <c r="E127" i="11" s="1"/>
  <c r="AZ128" i="3"/>
  <c r="CI128" i="3" s="1"/>
  <c r="D127" i="11" s="1"/>
  <c r="AY128" i="3"/>
  <c r="CH128" i="3" s="1"/>
  <c r="C127" i="11" s="1"/>
  <c r="BE128" i="3"/>
  <c r="CN128" i="3" s="1"/>
  <c r="I127" i="11" s="1"/>
  <c r="BD128" i="3"/>
  <c r="CM128" i="3" s="1"/>
  <c r="H127" i="11" s="1"/>
  <c r="BB128" i="3"/>
  <c r="CK128" i="3" s="1"/>
  <c r="F127" i="11" s="1"/>
  <c r="BC128" i="3"/>
  <c r="CL128" i="3" s="1"/>
  <c r="G127" i="11" s="1"/>
  <c r="AK158" i="3"/>
  <c r="BT158" i="3" s="1"/>
  <c r="G157" i="9" s="1"/>
  <c r="AM158" i="3"/>
  <c r="BV158" i="3" s="1"/>
  <c r="I157" i="9" s="1"/>
  <c r="AL158" i="3"/>
  <c r="BU158" i="3" s="1"/>
  <c r="H157" i="9" s="1"/>
  <c r="AJ158" i="3"/>
  <c r="BS158" i="3" s="1"/>
  <c r="F157" i="9" s="1"/>
  <c r="AH158" i="3"/>
  <c r="BQ158" i="3" s="1"/>
  <c r="D157" i="9" s="1"/>
  <c r="AI158" i="3"/>
  <c r="BR158" i="3" s="1"/>
  <c r="E157" i="9" s="1"/>
  <c r="AG158" i="3"/>
  <c r="BP158" i="3" s="1"/>
  <c r="C157" i="9" s="1"/>
  <c r="AZ40" i="3"/>
  <c r="CI40" i="3" s="1"/>
  <c r="D39" i="11" s="1"/>
  <c r="BD40" i="3"/>
  <c r="CM40" i="3" s="1"/>
  <c r="H39" i="11" s="1"/>
  <c r="BB40" i="3"/>
  <c r="CK40" i="3" s="1"/>
  <c r="F39" i="11" s="1"/>
  <c r="BA40" i="3"/>
  <c r="CJ40" i="3" s="1"/>
  <c r="E39" i="11" s="1"/>
  <c r="BC40" i="3"/>
  <c r="CL40" i="3" s="1"/>
  <c r="G39" i="11" s="1"/>
  <c r="AY40" i="3"/>
  <c r="CH40" i="3" s="1"/>
  <c r="C39" i="11" s="1"/>
  <c r="BE40" i="3"/>
  <c r="CN40" i="3" s="1"/>
  <c r="I39" i="11" s="1"/>
  <c r="AG9" i="3"/>
  <c r="BP9" i="3" s="1"/>
  <c r="C8" i="9" s="1"/>
  <c r="AM9" i="3"/>
  <c r="BV9" i="3" s="1"/>
  <c r="I8" i="9" s="1"/>
  <c r="AK9" i="3"/>
  <c r="BT9" i="3" s="1"/>
  <c r="G8" i="9" s="1"/>
  <c r="AI9" i="3"/>
  <c r="BR9" i="3" s="1"/>
  <c r="E8" i="9" s="1"/>
  <c r="AH9" i="3"/>
  <c r="BQ9" i="3" s="1"/>
  <c r="D8" i="9" s="1"/>
  <c r="AL9" i="3"/>
  <c r="BU9" i="3" s="1"/>
  <c r="H8" i="9" s="1"/>
  <c r="AJ9" i="3"/>
  <c r="BS9" i="3" s="1"/>
  <c r="F8" i="9" s="1"/>
  <c r="AL101" i="3"/>
  <c r="BU101" i="3" s="1"/>
  <c r="H100" i="9" s="1"/>
  <c r="AG101" i="3"/>
  <c r="BP101" i="3" s="1"/>
  <c r="C100" i="9" s="1"/>
  <c r="AK101" i="3"/>
  <c r="BT101" i="3" s="1"/>
  <c r="G100" i="9" s="1"/>
  <c r="AJ101" i="3"/>
  <c r="BS101" i="3" s="1"/>
  <c r="F100" i="9" s="1"/>
  <c r="AM101" i="3"/>
  <c r="BV101" i="3" s="1"/>
  <c r="I100" i="9" s="1"/>
  <c r="AH101" i="3"/>
  <c r="BQ101" i="3" s="1"/>
  <c r="D100" i="9" s="1"/>
  <c r="AI101" i="3"/>
  <c r="BR101" i="3" s="1"/>
  <c r="E100" i="9" s="1"/>
  <c r="BA308" i="3"/>
  <c r="AZ308" i="3"/>
  <c r="AY308" i="3"/>
  <c r="BE308" i="3"/>
  <c r="BC308" i="3"/>
  <c r="BD308" i="3"/>
  <c r="BB308" i="3"/>
  <c r="BA276" i="3"/>
  <c r="CJ276" i="3" s="1"/>
  <c r="E275" i="11" s="1"/>
  <c r="AZ276" i="3"/>
  <c r="CI276" i="3" s="1"/>
  <c r="D275" i="11" s="1"/>
  <c r="BD276" i="3"/>
  <c r="CM276" i="3" s="1"/>
  <c r="H275" i="11" s="1"/>
  <c r="BE276" i="3"/>
  <c r="CN276" i="3" s="1"/>
  <c r="I275" i="11" s="1"/>
  <c r="BC276" i="3"/>
  <c r="CL276" i="3" s="1"/>
  <c r="G275" i="11" s="1"/>
  <c r="AY276" i="3"/>
  <c r="CH276" i="3" s="1"/>
  <c r="C275" i="11" s="1"/>
  <c r="BB276" i="3"/>
  <c r="CK276" i="3" s="1"/>
  <c r="F275" i="11" s="1"/>
  <c r="BA244" i="3"/>
  <c r="CJ244" i="3" s="1"/>
  <c r="E243" i="11" s="1"/>
  <c r="AZ244" i="3"/>
  <c r="CI244" i="3" s="1"/>
  <c r="D243" i="11" s="1"/>
  <c r="AY244" i="3"/>
  <c r="CH244" i="3" s="1"/>
  <c r="C243" i="11" s="1"/>
  <c r="BE244" i="3"/>
  <c r="CN244" i="3" s="1"/>
  <c r="I243" i="11" s="1"/>
  <c r="BC244" i="3"/>
  <c r="CL244" i="3" s="1"/>
  <c r="G243" i="11" s="1"/>
  <c r="BD244" i="3"/>
  <c r="CM244" i="3" s="1"/>
  <c r="H243" i="11" s="1"/>
  <c r="BB244" i="3"/>
  <c r="CK244" i="3" s="1"/>
  <c r="F243" i="11" s="1"/>
  <c r="BA212" i="3"/>
  <c r="CJ212" i="3" s="1"/>
  <c r="E211" i="11" s="1"/>
  <c r="AZ212" i="3"/>
  <c r="CI212" i="3" s="1"/>
  <c r="D211" i="11" s="1"/>
  <c r="BE212" i="3"/>
  <c r="CN212" i="3" s="1"/>
  <c r="I211" i="11" s="1"/>
  <c r="BC212" i="3"/>
  <c r="CL212" i="3" s="1"/>
  <c r="G211" i="11" s="1"/>
  <c r="AY212" i="3"/>
  <c r="CH212" i="3" s="1"/>
  <c r="C211" i="11" s="1"/>
  <c r="BD212" i="3"/>
  <c r="CM212" i="3" s="1"/>
  <c r="H211" i="11" s="1"/>
  <c r="BB212" i="3"/>
  <c r="CK212" i="3" s="1"/>
  <c r="F211" i="11" s="1"/>
  <c r="BA180" i="3"/>
  <c r="CJ180" i="3" s="1"/>
  <c r="E179" i="11" s="1"/>
  <c r="AZ180" i="3"/>
  <c r="CI180" i="3" s="1"/>
  <c r="D179" i="11" s="1"/>
  <c r="BE180" i="3"/>
  <c r="CN180" i="3" s="1"/>
  <c r="I179" i="11" s="1"/>
  <c r="BC180" i="3"/>
  <c r="CL180" i="3" s="1"/>
  <c r="G179" i="11" s="1"/>
  <c r="AY180" i="3"/>
  <c r="CH180" i="3" s="1"/>
  <c r="C179" i="11" s="1"/>
  <c r="BD180" i="3"/>
  <c r="CM180" i="3" s="1"/>
  <c r="H179" i="11" s="1"/>
  <c r="BB180" i="3"/>
  <c r="CK180" i="3" s="1"/>
  <c r="F179" i="11" s="1"/>
  <c r="BA148" i="3"/>
  <c r="CJ148" i="3" s="1"/>
  <c r="E147" i="11" s="1"/>
  <c r="AZ148" i="3"/>
  <c r="CI148" i="3" s="1"/>
  <c r="D147" i="11" s="1"/>
  <c r="AY148" i="3"/>
  <c r="CH148" i="3" s="1"/>
  <c r="C147" i="11" s="1"/>
  <c r="BE148" i="3"/>
  <c r="CN148" i="3" s="1"/>
  <c r="I147" i="11" s="1"/>
  <c r="BC148" i="3"/>
  <c r="CL148" i="3" s="1"/>
  <c r="G147" i="11" s="1"/>
  <c r="BD148" i="3"/>
  <c r="CM148" i="3" s="1"/>
  <c r="H147" i="11" s="1"/>
  <c r="BB148" i="3"/>
  <c r="CK148" i="3" s="1"/>
  <c r="F147" i="11" s="1"/>
  <c r="BA116" i="3"/>
  <c r="CJ116" i="3" s="1"/>
  <c r="E115" i="11" s="1"/>
  <c r="AZ116" i="3"/>
  <c r="CI116" i="3" s="1"/>
  <c r="D115" i="11" s="1"/>
  <c r="BE116" i="3"/>
  <c r="CN116" i="3" s="1"/>
  <c r="I115" i="11" s="1"/>
  <c r="AY116" i="3"/>
  <c r="CH116" i="3" s="1"/>
  <c r="C115" i="11" s="1"/>
  <c r="BC116" i="3"/>
  <c r="CL116" i="3" s="1"/>
  <c r="G115" i="11" s="1"/>
  <c r="BB116" i="3"/>
  <c r="CK116" i="3" s="1"/>
  <c r="F115" i="11" s="1"/>
  <c r="BD116" i="3"/>
  <c r="CM116" i="3" s="1"/>
  <c r="H115" i="11" s="1"/>
  <c r="AM302" i="3"/>
  <c r="BV302" i="3" s="1"/>
  <c r="I301" i="9" s="1"/>
  <c r="AJ302" i="3"/>
  <c r="BS302" i="3" s="1"/>
  <c r="F301" i="9" s="1"/>
  <c r="AK302" i="3"/>
  <c r="BT302" i="3" s="1"/>
  <c r="G301" i="9" s="1"/>
  <c r="AL302" i="3"/>
  <c r="BU302" i="3" s="1"/>
  <c r="H301" i="9" s="1"/>
  <c r="AI302" i="3"/>
  <c r="BR302" i="3" s="1"/>
  <c r="E301" i="9" s="1"/>
  <c r="AG302" i="3"/>
  <c r="BP302" i="3" s="1"/>
  <c r="C301" i="9" s="1"/>
  <c r="AH302" i="3"/>
  <c r="BQ302" i="3" s="1"/>
  <c r="D301" i="9" s="1"/>
  <c r="BD190" i="3"/>
  <c r="CM190" i="3" s="1"/>
  <c r="H189" i="11" s="1"/>
  <c r="BE190" i="3"/>
  <c r="CN190" i="3" s="1"/>
  <c r="I189" i="11" s="1"/>
  <c r="BC190" i="3"/>
  <c r="CL190" i="3" s="1"/>
  <c r="G189" i="11" s="1"/>
  <c r="AZ190" i="3"/>
  <c r="CI190" i="3" s="1"/>
  <c r="D189" i="11" s="1"/>
  <c r="BA190" i="3"/>
  <c r="CJ190" i="3" s="1"/>
  <c r="E189" i="11" s="1"/>
  <c r="AY190" i="3"/>
  <c r="CH190" i="3" s="1"/>
  <c r="C189" i="11" s="1"/>
  <c r="BB190" i="3"/>
  <c r="CK190" i="3" s="1"/>
  <c r="F189" i="11" s="1"/>
  <c r="AG185" i="3"/>
  <c r="BP185" i="3" s="1"/>
  <c r="C184" i="9" s="1"/>
  <c r="AL185" i="3"/>
  <c r="BU185" i="3" s="1"/>
  <c r="H184" i="9" s="1"/>
  <c r="AM185" i="3"/>
  <c r="BV185" i="3" s="1"/>
  <c r="I184" i="9" s="1"/>
  <c r="AK185" i="3"/>
  <c r="BT185" i="3" s="1"/>
  <c r="G184" i="9" s="1"/>
  <c r="AI185" i="3"/>
  <c r="BR185" i="3" s="1"/>
  <c r="E184" i="9" s="1"/>
  <c r="AJ185" i="3"/>
  <c r="BS185" i="3" s="1"/>
  <c r="F184" i="9" s="1"/>
  <c r="AH185" i="3"/>
  <c r="BQ185" i="3" s="1"/>
  <c r="D184" i="9" s="1"/>
  <c r="BE153" i="3"/>
  <c r="CN153" i="3" s="1"/>
  <c r="I152" i="11" s="1"/>
  <c r="AY153" i="3"/>
  <c r="CH153" i="3" s="1"/>
  <c r="C152" i="11" s="1"/>
  <c r="BD153" i="3"/>
  <c r="CM153" i="3" s="1"/>
  <c r="H152" i="11" s="1"/>
  <c r="BC153" i="3"/>
  <c r="CL153" i="3" s="1"/>
  <c r="G152" i="11" s="1"/>
  <c r="BA153" i="3"/>
  <c r="CJ153" i="3" s="1"/>
  <c r="E152" i="11" s="1"/>
  <c r="BB153" i="3"/>
  <c r="CK153" i="3" s="1"/>
  <c r="F152" i="11" s="1"/>
  <c r="AZ153" i="3"/>
  <c r="CI153" i="3" s="1"/>
  <c r="D152" i="11" s="1"/>
  <c r="AZ248" i="3"/>
  <c r="CI248" i="3" s="1"/>
  <c r="D247" i="11" s="1"/>
  <c r="BA248" i="3"/>
  <c r="CJ248" i="3" s="1"/>
  <c r="E247" i="11" s="1"/>
  <c r="AY248" i="3"/>
  <c r="CH248" i="3" s="1"/>
  <c r="C247" i="11" s="1"/>
  <c r="BD248" i="3"/>
  <c r="CM248" i="3" s="1"/>
  <c r="H247" i="11" s="1"/>
  <c r="BB248" i="3"/>
  <c r="CK248" i="3" s="1"/>
  <c r="F247" i="11" s="1"/>
  <c r="BC248" i="3"/>
  <c r="CL248" i="3" s="1"/>
  <c r="G247" i="11" s="1"/>
  <c r="BE248" i="3"/>
  <c r="CN248" i="3" s="1"/>
  <c r="I247" i="11" s="1"/>
  <c r="AZ184" i="3"/>
  <c r="CI184" i="3" s="1"/>
  <c r="D183" i="11" s="1"/>
  <c r="BA184" i="3"/>
  <c r="CJ184" i="3" s="1"/>
  <c r="E183" i="11" s="1"/>
  <c r="AY184" i="3"/>
  <c r="CH184" i="3" s="1"/>
  <c r="C183" i="11" s="1"/>
  <c r="BD184" i="3"/>
  <c r="CM184" i="3" s="1"/>
  <c r="H183" i="11" s="1"/>
  <c r="BB184" i="3"/>
  <c r="CK184" i="3" s="1"/>
  <c r="F183" i="11" s="1"/>
  <c r="BE184" i="3"/>
  <c r="CN184" i="3" s="1"/>
  <c r="I183" i="11" s="1"/>
  <c r="BC184" i="3"/>
  <c r="CL184" i="3" s="1"/>
  <c r="G183" i="11" s="1"/>
  <c r="AZ120" i="3"/>
  <c r="CI120" i="3" s="1"/>
  <c r="D119" i="11" s="1"/>
  <c r="BA120" i="3"/>
  <c r="CJ120" i="3" s="1"/>
  <c r="E119" i="11" s="1"/>
  <c r="BD120" i="3"/>
  <c r="CM120" i="3" s="1"/>
  <c r="H119" i="11" s="1"/>
  <c r="AY120" i="3"/>
  <c r="CH120" i="3" s="1"/>
  <c r="C119" i="11" s="1"/>
  <c r="BE120" i="3"/>
  <c r="CN120" i="3" s="1"/>
  <c r="I119" i="11" s="1"/>
  <c r="BB120" i="3"/>
  <c r="CK120" i="3" s="1"/>
  <c r="F119" i="11" s="1"/>
  <c r="BC120" i="3"/>
  <c r="CL120" i="3" s="1"/>
  <c r="G119" i="11" s="1"/>
  <c r="AM142" i="3"/>
  <c r="BV142" i="3" s="1"/>
  <c r="I141" i="9" s="1"/>
  <c r="AK142" i="3"/>
  <c r="BT142" i="3" s="1"/>
  <c r="G141" i="9" s="1"/>
  <c r="AL142" i="3"/>
  <c r="BU142" i="3" s="1"/>
  <c r="H141" i="9" s="1"/>
  <c r="AJ142" i="3"/>
  <c r="BS142" i="3" s="1"/>
  <c r="F141" i="9" s="1"/>
  <c r="AI142" i="3"/>
  <c r="BR142" i="3" s="1"/>
  <c r="E141" i="9" s="1"/>
  <c r="AG142" i="3"/>
  <c r="BP142" i="3" s="1"/>
  <c r="C141" i="9" s="1"/>
  <c r="AH142" i="3"/>
  <c r="BQ142" i="3" s="1"/>
  <c r="D141" i="9" s="1"/>
  <c r="AY213" i="3"/>
  <c r="CH213" i="3" s="1"/>
  <c r="C212" i="11" s="1"/>
  <c r="BE213" i="3"/>
  <c r="CN213" i="3" s="1"/>
  <c r="I212" i="11" s="1"/>
  <c r="BD213" i="3"/>
  <c r="CM213" i="3" s="1"/>
  <c r="H212" i="11" s="1"/>
  <c r="BB213" i="3"/>
  <c r="CK213" i="3" s="1"/>
  <c r="F212" i="11" s="1"/>
  <c r="BC213" i="3"/>
  <c r="CL213" i="3" s="1"/>
  <c r="G212" i="11" s="1"/>
  <c r="BA213" i="3"/>
  <c r="CJ213" i="3" s="1"/>
  <c r="E212" i="11" s="1"/>
  <c r="AZ213" i="3"/>
  <c r="CI213" i="3" s="1"/>
  <c r="D212" i="11" s="1"/>
  <c r="BE174" i="3"/>
  <c r="CN174" i="3" s="1"/>
  <c r="I173" i="11" s="1"/>
  <c r="BC174" i="3"/>
  <c r="CL174" i="3" s="1"/>
  <c r="G173" i="11" s="1"/>
  <c r="BD174" i="3"/>
  <c r="CM174" i="3" s="1"/>
  <c r="H173" i="11" s="1"/>
  <c r="BA174" i="3"/>
  <c r="CJ174" i="3" s="1"/>
  <c r="E173" i="11" s="1"/>
  <c r="AY174" i="3"/>
  <c r="CH174" i="3" s="1"/>
  <c r="C173" i="11" s="1"/>
  <c r="AZ174" i="3"/>
  <c r="CI174" i="3" s="1"/>
  <c r="D173" i="11" s="1"/>
  <c r="BB174" i="3"/>
  <c r="CK174" i="3" s="1"/>
  <c r="F173" i="11" s="1"/>
  <c r="AM141" i="3"/>
  <c r="BV141" i="3" s="1"/>
  <c r="I140" i="9" s="1"/>
  <c r="AG141" i="3"/>
  <c r="BP141" i="3" s="1"/>
  <c r="C140" i="9" s="1"/>
  <c r="AJ141" i="3"/>
  <c r="BS141" i="3" s="1"/>
  <c r="F140" i="9" s="1"/>
  <c r="AL141" i="3"/>
  <c r="BU141" i="3" s="1"/>
  <c r="H140" i="9" s="1"/>
  <c r="AK141" i="3"/>
  <c r="BT141" i="3" s="1"/>
  <c r="G140" i="9" s="1"/>
  <c r="AI141" i="3"/>
  <c r="BR141" i="3" s="1"/>
  <c r="E140" i="9" s="1"/>
  <c r="AH141" i="3"/>
  <c r="BQ141" i="3" s="1"/>
  <c r="D140" i="9" s="1"/>
  <c r="AM109" i="3"/>
  <c r="BV109" i="3" s="1"/>
  <c r="I108" i="9" s="1"/>
  <c r="AG109" i="3"/>
  <c r="BP109" i="3" s="1"/>
  <c r="C108" i="9" s="1"/>
  <c r="AJ109" i="3"/>
  <c r="BS109" i="3" s="1"/>
  <c r="F108" i="9" s="1"/>
  <c r="AL109" i="3"/>
  <c r="BU109" i="3" s="1"/>
  <c r="H108" i="9" s="1"/>
  <c r="AK109" i="3"/>
  <c r="BT109" i="3" s="1"/>
  <c r="G108" i="9" s="1"/>
  <c r="AI109" i="3"/>
  <c r="BR109" i="3" s="1"/>
  <c r="E108" i="9" s="1"/>
  <c r="AH109" i="3"/>
  <c r="BQ109" i="3" s="1"/>
  <c r="D108" i="9" s="1"/>
  <c r="AH300" i="3"/>
  <c r="BQ300" i="3" s="1"/>
  <c r="D299" i="9" s="1"/>
  <c r="AI300" i="3"/>
  <c r="BR300" i="3" s="1"/>
  <c r="E299" i="9" s="1"/>
  <c r="AG300" i="3"/>
  <c r="BP300" i="3" s="1"/>
  <c r="C299" i="9" s="1"/>
  <c r="AM300" i="3"/>
  <c r="BV300" i="3" s="1"/>
  <c r="I299" i="9" s="1"/>
  <c r="AK300" i="3"/>
  <c r="BT300" i="3" s="1"/>
  <c r="G299" i="9" s="1"/>
  <c r="AJ300" i="3"/>
  <c r="BS300" i="3" s="1"/>
  <c r="F299" i="9" s="1"/>
  <c r="AL300" i="3"/>
  <c r="BU300" i="3" s="1"/>
  <c r="H299" i="9" s="1"/>
  <c r="AY188" i="3"/>
  <c r="CH188" i="3" s="1"/>
  <c r="C187" i="11" s="1"/>
  <c r="AZ188" i="3"/>
  <c r="CI188" i="3" s="1"/>
  <c r="D187" i="11" s="1"/>
  <c r="BA188" i="3"/>
  <c r="CJ188" i="3" s="1"/>
  <c r="E187" i="11" s="1"/>
  <c r="BD188" i="3"/>
  <c r="CM188" i="3" s="1"/>
  <c r="H187" i="11" s="1"/>
  <c r="BE188" i="3"/>
  <c r="CN188" i="3" s="1"/>
  <c r="I187" i="11" s="1"/>
  <c r="BC188" i="3"/>
  <c r="CL188" i="3" s="1"/>
  <c r="G187" i="11" s="1"/>
  <c r="BB188" i="3"/>
  <c r="CK188" i="3" s="1"/>
  <c r="F187" i="11" s="1"/>
  <c r="AZ140" i="3"/>
  <c r="CI140" i="3" s="1"/>
  <c r="D139" i="11" s="1"/>
  <c r="BA140" i="3"/>
  <c r="CJ140" i="3" s="1"/>
  <c r="E139" i="11" s="1"/>
  <c r="AY140" i="3"/>
  <c r="CH140" i="3" s="1"/>
  <c r="C139" i="11" s="1"/>
  <c r="BE140" i="3"/>
  <c r="CN140" i="3" s="1"/>
  <c r="I139" i="11" s="1"/>
  <c r="BD140" i="3"/>
  <c r="CM140" i="3" s="1"/>
  <c r="H139" i="11" s="1"/>
  <c r="BC140" i="3"/>
  <c r="CL140" i="3" s="1"/>
  <c r="G139" i="11" s="1"/>
  <c r="BB140" i="3"/>
  <c r="CK140" i="3" s="1"/>
  <c r="F139" i="11" s="1"/>
  <c r="AZ92" i="3"/>
  <c r="CI92" i="3" s="1"/>
  <c r="D91" i="11" s="1"/>
  <c r="BA92" i="3"/>
  <c r="CJ92" i="3" s="1"/>
  <c r="E91" i="11" s="1"/>
  <c r="BD92" i="3"/>
  <c r="CM92" i="3" s="1"/>
  <c r="H91" i="11" s="1"/>
  <c r="BE92" i="3"/>
  <c r="CN92" i="3" s="1"/>
  <c r="I91" i="11" s="1"/>
  <c r="AY92" i="3"/>
  <c r="CH92" i="3" s="1"/>
  <c r="C91" i="11" s="1"/>
  <c r="BB92" i="3"/>
  <c r="CK92" i="3" s="1"/>
  <c r="F91" i="11" s="1"/>
  <c r="BC92" i="3"/>
  <c r="CL92" i="3" s="1"/>
  <c r="G91" i="11" s="1"/>
  <c r="AH295" i="3"/>
  <c r="BQ295" i="3" s="1"/>
  <c r="D294" i="9" s="1"/>
  <c r="AK295" i="3"/>
  <c r="BT295" i="3" s="1"/>
  <c r="G294" i="9" s="1"/>
  <c r="AJ295" i="3"/>
  <c r="BS295" i="3" s="1"/>
  <c r="F294" i="9" s="1"/>
  <c r="AI295" i="3"/>
  <c r="BR295" i="3" s="1"/>
  <c r="E294" i="9" s="1"/>
  <c r="AG295" i="3"/>
  <c r="BP295" i="3" s="1"/>
  <c r="C294" i="9" s="1"/>
  <c r="AL295" i="3"/>
  <c r="BU295" i="3" s="1"/>
  <c r="H294" i="9" s="1"/>
  <c r="AM295" i="3"/>
  <c r="BV295" i="3" s="1"/>
  <c r="I294" i="9" s="1"/>
  <c r="AK251" i="3"/>
  <c r="BT251" i="3" s="1"/>
  <c r="G250" i="9" s="1"/>
  <c r="AH251" i="3"/>
  <c r="BQ251" i="3" s="1"/>
  <c r="D250" i="9" s="1"/>
  <c r="AJ251" i="3"/>
  <c r="BS251" i="3" s="1"/>
  <c r="F250" i="9" s="1"/>
  <c r="AM251" i="3"/>
  <c r="BV251" i="3" s="1"/>
  <c r="I250" i="9" s="1"/>
  <c r="AI251" i="3"/>
  <c r="BR251" i="3" s="1"/>
  <c r="E250" i="9" s="1"/>
  <c r="AG251" i="3"/>
  <c r="BP251" i="3" s="1"/>
  <c r="C250" i="9" s="1"/>
  <c r="AL251" i="3"/>
  <c r="BU251" i="3" s="1"/>
  <c r="H250" i="9" s="1"/>
  <c r="AK235" i="3"/>
  <c r="BT235" i="3" s="1"/>
  <c r="G234" i="9" s="1"/>
  <c r="AI235" i="3"/>
  <c r="BR235" i="3" s="1"/>
  <c r="E234" i="9" s="1"/>
  <c r="AH235" i="3"/>
  <c r="BQ235" i="3" s="1"/>
  <c r="D234" i="9" s="1"/>
  <c r="AG235" i="3"/>
  <c r="BP235" i="3" s="1"/>
  <c r="C234" i="9" s="1"/>
  <c r="AJ235" i="3"/>
  <c r="BS235" i="3" s="1"/>
  <c r="F234" i="9" s="1"/>
  <c r="AM235" i="3"/>
  <c r="BV235" i="3" s="1"/>
  <c r="I234" i="9" s="1"/>
  <c r="AL235" i="3"/>
  <c r="BU235" i="3" s="1"/>
  <c r="H234" i="9" s="1"/>
  <c r="BC187" i="3"/>
  <c r="CL187" i="3" s="1"/>
  <c r="G186" i="11" s="1"/>
  <c r="BA187" i="3"/>
  <c r="CJ187" i="3" s="1"/>
  <c r="E186" i="11" s="1"/>
  <c r="BB187" i="3"/>
  <c r="CK187" i="3" s="1"/>
  <c r="F186" i="11" s="1"/>
  <c r="BE187" i="3"/>
  <c r="CN187" i="3" s="1"/>
  <c r="I186" i="11" s="1"/>
  <c r="AZ187" i="3"/>
  <c r="CI187" i="3" s="1"/>
  <c r="D186" i="11" s="1"/>
  <c r="AY187" i="3"/>
  <c r="CH187" i="3" s="1"/>
  <c r="C186" i="11" s="1"/>
  <c r="BD187" i="3"/>
  <c r="CM187" i="3" s="1"/>
  <c r="H186" i="11" s="1"/>
  <c r="BA171" i="3"/>
  <c r="CJ171" i="3" s="1"/>
  <c r="E170" i="11" s="1"/>
  <c r="BB171" i="3"/>
  <c r="CK171" i="3" s="1"/>
  <c r="F170" i="11" s="1"/>
  <c r="BC171" i="3"/>
  <c r="CL171" i="3" s="1"/>
  <c r="G170" i="11" s="1"/>
  <c r="AZ171" i="3"/>
  <c r="CI171" i="3" s="1"/>
  <c r="D170" i="11" s="1"/>
  <c r="BE171" i="3"/>
  <c r="CN171" i="3" s="1"/>
  <c r="I170" i="11" s="1"/>
  <c r="AY171" i="3"/>
  <c r="CH171" i="3" s="1"/>
  <c r="C170" i="11" s="1"/>
  <c r="BD171" i="3"/>
  <c r="CM171" i="3" s="1"/>
  <c r="H170" i="11" s="1"/>
  <c r="BC255" i="3"/>
  <c r="CL255" i="3" s="1"/>
  <c r="G254" i="11" s="1"/>
  <c r="BB255" i="3"/>
  <c r="CK255" i="3" s="1"/>
  <c r="F254" i="11" s="1"/>
  <c r="BA255" i="3"/>
  <c r="CJ255" i="3" s="1"/>
  <c r="E254" i="11" s="1"/>
  <c r="AZ255" i="3"/>
  <c r="CI255" i="3" s="1"/>
  <c r="D254" i="11" s="1"/>
  <c r="AY255" i="3"/>
  <c r="CH255" i="3" s="1"/>
  <c r="C254" i="11" s="1"/>
  <c r="BE255" i="3"/>
  <c r="CN255" i="3" s="1"/>
  <c r="I254" i="11" s="1"/>
  <c r="BD255" i="3"/>
  <c r="CM255" i="3" s="1"/>
  <c r="H254" i="11" s="1"/>
  <c r="BB239" i="3"/>
  <c r="CK239" i="3" s="1"/>
  <c r="F238" i="11" s="1"/>
  <c r="BC239" i="3"/>
  <c r="CL239" i="3" s="1"/>
  <c r="G238" i="11" s="1"/>
  <c r="AZ239" i="3"/>
  <c r="CI239" i="3" s="1"/>
  <c r="D238" i="11" s="1"/>
  <c r="BA239" i="3"/>
  <c r="CJ239" i="3" s="1"/>
  <c r="E238" i="11" s="1"/>
  <c r="AY239" i="3"/>
  <c r="CH239" i="3" s="1"/>
  <c r="C238" i="11" s="1"/>
  <c r="BE239" i="3"/>
  <c r="CN239" i="3" s="1"/>
  <c r="I238" i="11" s="1"/>
  <c r="BD239" i="3"/>
  <c r="CM239" i="3" s="1"/>
  <c r="H238" i="11" s="1"/>
  <c r="BC223" i="3"/>
  <c r="CL223" i="3" s="1"/>
  <c r="G222" i="11" s="1"/>
  <c r="BB223" i="3"/>
  <c r="CK223" i="3" s="1"/>
  <c r="F222" i="11" s="1"/>
  <c r="BA223" i="3"/>
  <c r="CJ223" i="3" s="1"/>
  <c r="E222" i="11" s="1"/>
  <c r="AZ223" i="3"/>
  <c r="CI223" i="3" s="1"/>
  <c r="D222" i="11" s="1"/>
  <c r="AY223" i="3"/>
  <c r="CH223" i="3" s="1"/>
  <c r="C222" i="11" s="1"/>
  <c r="BE223" i="3"/>
  <c r="CN223" i="3" s="1"/>
  <c r="I222" i="11" s="1"/>
  <c r="BD223" i="3"/>
  <c r="CM223" i="3" s="1"/>
  <c r="H222" i="11" s="1"/>
  <c r="BB207" i="3"/>
  <c r="CK207" i="3" s="1"/>
  <c r="F206" i="11" s="1"/>
  <c r="BC207" i="3"/>
  <c r="CL207" i="3" s="1"/>
  <c r="G206" i="11" s="1"/>
  <c r="AZ207" i="3"/>
  <c r="CI207" i="3" s="1"/>
  <c r="D206" i="11" s="1"/>
  <c r="BA207" i="3"/>
  <c r="CJ207" i="3" s="1"/>
  <c r="E206" i="11" s="1"/>
  <c r="AY207" i="3"/>
  <c r="CH207" i="3" s="1"/>
  <c r="C206" i="11" s="1"/>
  <c r="BD207" i="3"/>
  <c r="CM207" i="3" s="1"/>
  <c r="H206" i="11" s="1"/>
  <c r="BE207" i="3"/>
  <c r="CN207" i="3" s="1"/>
  <c r="I206" i="11" s="1"/>
  <c r="AK191" i="3"/>
  <c r="BT191" i="3" s="1"/>
  <c r="G190" i="9" s="1"/>
  <c r="AJ191" i="3"/>
  <c r="BS191" i="3" s="1"/>
  <c r="F190" i="9" s="1"/>
  <c r="AI191" i="3"/>
  <c r="BR191" i="3" s="1"/>
  <c r="E190" i="9" s="1"/>
  <c r="AG191" i="3"/>
  <c r="BP191" i="3" s="1"/>
  <c r="C190" i="9" s="1"/>
  <c r="AH191" i="3"/>
  <c r="BQ191" i="3" s="1"/>
  <c r="D190" i="9" s="1"/>
  <c r="AM191" i="3"/>
  <c r="BV191" i="3" s="1"/>
  <c r="I190" i="9" s="1"/>
  <c r="AL191" i="3"/>
  <c r="BU191" i="3" s="1"/>
  <c r="H190" i="9" s="1"/>
  <c r="AI175" i="3"/>
  <c r="BR175" i="3" s="1"/>
  <c r="E174" i="9" s="1"/>
  <c r="AJ175" i="3"/>
  <c r="BS175" i="3" s="1"/>
  <c r="F174" i="9" s="1"/>
  <c r="AK175" i="3"/>
  <c r="BT175" i="3" s="1"/>
  <c r="G174" i="9" s="1"/>
  <c r="AM175" i="3"/>
  <c r="BV175" i="3" s="1"/>
  <c r="I174" i="9" s="1"/>
  <c r="AH175" i="3"/>
  <c r="BQ175" i="3" s="1"/>
  <c r="D174" i="9" s="1"/>
  <c r="AG175" i="3"/>
  <c r="BP175" i="3" s="1"/>
  <c r="C174" i="9" s="1"/>
  <c r="AL175" i="3"/>
  <c r="BU175" i="3" s="1"/>
  <c r="H174" i="9" s="1"/>
  <c r="AK159" i="3"/>
  <c r="BT159" i="3" s="1"/>
  <c r="G158" i="9" s="1"/>
  <c r="AJ159" i="3"/>
  <c r="BS159" i="3" s="1"/>
  <c r="F158" i="9" s="1"/>
  <c r="AI159" i="3"/>
  <c r="BR159" i="3" s="1"/>
  <c r="E158" i="9" s="1"/>
  <c r="AG159" i="3"/>
  <c r="BP159" i="3" s="1"/>
  <c r="C158" i="9" s="1"/>
  <c r="AH159" i="3"/>
  <c r="BQ159" i="3" s="1"/>
  <c r="D158" i="9" s="1"/>
  <c r="AL159" i="3"/>
  <c r="BU159" i="3" s="1"/>
  <c r="H158" i="9" s="1"/>
  <c r="AM159" i="3"/>
  <c r="BV159" i="3" s="1"/>
  <c r="I158" i="9" s="1"/>
  <c r="AI143" i="3"/>
  <c r="BR143" i="3" s="1"/>
  <c r="E142" i="9" s="1"/>
  <c r="AJ143" i="3"/>
  <c r="BS143" i="3" s="1"/>
  <c r="F142" i="9" s="1"/>
  <c r="AK143" i="3"/>
  <c r="BT143" i="3" s="1"/>
  <c r="G142" i="9" s="1"/>
  <c r="AM143" i="3"/>
  <c r="BV143" i="3" s="1"/>
  <c r="I142" i="9" s="1"/>
  <c r="AH143" i="3"/>
  <c r="BQ143" i="3" s="1"/>
  <c r="D142" i="9" s="1"/>
  <c r="AG143" i="3"/>
  <c r="BP143" i="3" s="1"/>
  <c r="C142" i="9" s="1"/>
  <c r="AL143" i="3"/>
  <c r="BU143" i="3" s="1"/>
  <c r="H142" i="9" s="1"/>
  <c r="AK127" i="3"/>
  <c r="BT127" i="3" s="1"/>
  <c r="G126" i="9" s="1"/>
  <c r="AJ127" i="3"/>
  <c r="BS127" i="3" s="1"/>
  <c r="F126" i="9" s="1"/>
  <c r="AI127" i="3"/>
  <c r="BR127" i="3" s="1"/>
  <c r="E126" i="9" s="1"/>
  <c r="AG127" i="3"/>
  <c r="BP127" i="3" s="1"/>
  <c r="C126" i="9" s="1"/>
  <c r="AH127" i="3"/>
  <c r="BQ127" i="3" s="1"/>
  <c r="D126" i="9" s="1"/>
  <c r="AM127" i="3"/>
  <c r="BV127" i="3" s="1"/>
  <c r="I126" i="9" s="1"/>
  <c r="AL127" i="3"/>
  <c r="BU127" i="3" s="1"/>
  <c r="H126" i="9" s="1"/>
  <c r="AI111" i="3"/>
  <c r="BR111" i="3" s="1"/>
  <c r="E110" i="9" s="1"/>
  <c r="AJ111" i="3"/>
  <c r="BS111" i="3" s="1"/>
  <c r="F110" i="9" s="1"/>
  <c r="AK111" i="3"/>
  <c r="BT111" i="3" s="1"/>
  <c r="G110" i="9" s="1"/>
  <c r="AM111" i="3"/>
  <c r="BV111" i="3" s="1"/>
  <c r="I110" i="9" s="1"/>
  <c r="AH111" i="3"/>
  <c r="BQ111" i="3" s="1"/>
  <c r="D110" i="9" s="1"/>
  <c r="AG111" i="3"/>
  <c r="BP111" i="3" s="1"/>
  <c r="C110" i="9" s="1"/>
  <c r="AL111" i="3"/>
  <c r="BU111" i="3" s="1"/>
  <c r="H110" i="9" s="1"/>
  <c r="BB163" i="3"/>
  <c r="CK163" i="3" s="1"/>
  <c r="F162" i="11" s="1"/>
  <c r="BC163" i="3"/>
  <c r="CL163" i="3" s="1"/>
  <c r="G162" i="11" s="1"/>
  <c r="BE163" i="3"/>
  <c r="CN163" i="3" s="1"/>
  <c r="I162" i="11" s="1"/>
  <c r="BA163" i="3"/>
  <c r="CJ163" i="3" s="1"/>
  <c r="E162" i="11" s="1"/>
  <c r="AZ163" i="3"/>
  <c r="CI163" i="3" s="1"/>
  <c r="D162" i="11" s="1"/>
  <c r="AY163" i="3"/>
  <c r="CH163" i="3" s="1"/>
  <c r="C162" i="11" s="1"/>
  <c r="BD163" i="3"/>
  <c r="CM163" i="3" s="1"/>
  <c r="H162" i="11" s="1"/>
  <c r="BB131" i="3"/>
  <c r="CK131" i="3" s="1"/>
  <c r="F130" i="11" s="1"/>
  <c r="BC131" i="3"/>
  <c r="CL131" i="3" s="1"/>
  <c r="G130" i="11" s="1"/>
  <c r="BA131" i="3"/>
  <c r="CJ131" i="3" s="1"/>
  <c r="E130" i="11" s="1"/>
  <c r="BE131" i="3"/>
  <c r="CN131" i="3" s="1"/>
  <c r="I130" i="11" s="1"/>
  <c r="AZ131" i="3"/>
  <c r="CI131" i="3" s="1"/>
  <c r="D130" i="11" s="1"/>
  <c r="AY131" i="3"/>
  <c r="CH131" i="3" s="1"/>
  <c r="C130" i="11" s="1"/>
  <c r="BD131" i="3"/>
  <c r="CM131" i="3" s="1"/>
  <c r="H130" i="11" s="1"/>
  <c r="BC115" i="3"/>
  <c r="CL115" i="3" s="1"/>
  <c r="G114" i="11" s="1"/>
  <c r="BB115" i="3"/>
  <c r="CK115" i="3" s="1"/>
  <c r="F114" i="11" s="1"/>
  <c r="BA115" i="3"/>
  <c r="CJ115" i="3" s="1"/>
  <c r="E114" i="11" s="1"/>
  <c r="AY115" i="3"/>
  <c r="CH115" i="3" s="1"/>
  <c r="C114" i="11" s="1"/>
  <c r="AZ115" i="3"/>
  <c r="CI115" i="3" s="1"/>
  <c r="D114" i="11" s="1"/>
  <c r="BE115" i="3"/>
  <c r="CN115" i="3" s="1"/>
  <c r="I114" i="11" s="1"/>
  <c r="BD115" i="3"/>
  <c r="CM115" i="3" s="1"/>
  <c r="H114" i="11" s="1"/>
  <c r="AJ99" i="3"/>
  <c r="BS99" i="3" s="1"/>
  <c r="F98" i="9" s="1"/>
  <c r="AK99" i="3"/>
  <c r="BT99" i="3" s="1"/>
  <c r="G98" i="9" s="1"/>
  <c r="AG99" i="3"/>
  <c r="BP99" i="3" s="1"/>
  <c r="C98" i="9" s="1"/>
  <c r="AI99" i="3"/>
  <c r="BR99" i="3" s="1"/>
  <c r="E98" i="9" s="1"/>
  <c r="AL99" i="3"/>
  <c r="BU99" i="3" s="1"/>
  <c r="H98" i="9" s="1"/>
  <c r="AM99" i="3"/>
  <c r="BV99" i="3" s="1"/>
  <c r="I98" i="9" s="1"/>
  <c r="AH99" i="3"/>
  <c r="BQ99" i="3" s="1"/>
  <c r="D98" i="9" s="1"/>
  <c r="BE69" i="3"/>
  <c r="CN69" i="3" s="1"/>
  <c r="I68" i="11" s="1"/>
  <c r="BD69" i="3"/>
  <c r="CM69" i="3" s="1"/>
  <c r="H68" i="11" s="1"/>
  <c r="BC69" i="3"/>
  <c r="CL69" i="3" s="1"/>
  <c r="G68" i="11" s="1"/>
  <c r="BB69" i="3"/>
  <c r="CK69" i="3" s="1"/>
  <c r="F68" i="11" s="1"/>
  <c r="AY69" i="3"/>
  <c r="CH69" i="3" s="1"/>
  <c r="C68" i="11" s="1"/>
  <c r="BA69" i="3"/>
  <c r="CJ69" i="3" s="1"/>
  <c r="E68" i="11" s="1"/>
  <c r="AZ69" i="3"/>
  <c r="CI69" i="3" s="1"/>
  <c r="D68" i="11" s="1"/>
  <c r="AG30" i="3"/>
  <c r="BP30" i="3" s="1"/>
  <c r="C29" i="9" s="1"/>
  <c r="AK30" i="3"/>
  <c r="BT30" i="3" s="1"/>
  <c r="G29" i="9" s="1"/>
  <c r="AM30" i="3"/>
  <c r="BV30" i="3" s="1"/>
  <c r="I29" i="9" s="1"/>
  <c r="AJ30" i="3"/>
  <c r="BS30" i="3" s="1"/>
  <c r="F29" i="9" s="1"/>
  <c r="AH30" i="3"/>
  <c r="BQ30" i="3" s="1"/>
  <c r="D29" i="9" s="1"/>
  <c r="AL30" i="3"/>
  <c r="BU30" i="3" s="1"/>
  <c r="H29" i="9" s="1"/>
  <c r="AI30" i="3"/>
  <c r="BR30" i="3" s="1"/>
  <c r="E29" i="9" s="1"/>
  <c r="BB50" i="3"/>
  <c r="CK50" i="3" s="1"/>
  <c r="F49" i="11" s="1"/>
  <c r="BD50" i="3"/>
  <c r="CM50" i="3" s="1"/>
  <c r="H49" i="11" s="1"/>
  <c r="AZ50" i="3"/>
  <c r="CI50" i="3" s="1"/>
  <c r="D49" i="11" s="1"/>
  <c r="BE50" i="3"/>
  <c r="CN50" i="3" s="1"/>
  <c r="I49" i="11" s="1"/>
  <c r="BC50" i="3"/>
  <c r="CL50" i="3" s="1"/>
  <c r="G49" i="11" s="1"/>
  <c r="BA50" i="3"/>
  <c r="CJ50" i="3" s="1"/>
  <c r="E49" i="11" s="1"/>
  <c r="AY50" i="3"/>
  <c r="CH50" i="3" s="1"/>
  <c r="C49" i="11" s="1"/>
  <c r="BE253" i="3"/>
  <c r="CN253" i="3" s="1"/>
  <c r="I252" i="11" s="1"/>
  <c r="AY253" i="3"/>
  <c r="CH253" i="3" s="1"/>
  <c r="C252" i="11" s="1"/>
  <c r="BD253" i="3"/>
  <c r="CM253" i="3" s="1"/>
  <c r="H252" i="11" s="1"/>
  <c r="BC253" i="3"/>
  <c r="CL253" i="3" s="1"/>
  <c r="G252" i="11" s="1"/>
  <c r="BA253" i="3"/>
  <c r="CJ253" i="3" s="1"/>
  <c r="E252" i="11" s="1"/>
  <c r="BB253" i="3"/>
  <c r="CK253" i="3" s="1"/>
  <c r="F252" i="11" s="1"/>
  <c r="AZ253" i="3"/>
  <c r="CI253" i="3" s="1"/>
  <c r="D252" i="11" s="1"/>
  <c r="AK87" i="3"/>
  <c r="BT87" i="3" s="1"/>
  <c r="G86" i="9" s="1"/>
  <c r="AJ87" i="3"/>
  <c r="BS87" i="3" s="1"/>
  <c r="F86" i="9" s="1"/>
  <c r="AG87" i="3"/>
  <c r="BP87" i="3" s="1"/>
  <c r="C86" i="9" s="1"/>
  <c r="AH87" i="3"/>
  <c r="BQ87" i="3" s="1"/>
  <c r="D86" i="9" s="1"/>
  <c r="AM87" i="3"/>
  <c r="BV87" i="3" s="1"/>
  <c r="I86" i="9" s="1"/>
  <c r="AL87" i="3"/>
  <c r="BU87" i="3" s="1"/>
  <c r="H86" i="9" s="1"/>
  <c r="AI87" i="3"/>
  <c r="BR87" i="3" s="1"/>
  <c r="E86" i="9" s="1"/>
  <c r="AL274" i="3"/>
  <c r="BU274" i="3" s="1"/>
  <c r="H273" i="9" s="1"/>
  <c r="AK274" i="3"/>
  <c r="BT274" i="3" s="1"/>
  <c r="G273" i="9" s="1"/>
  <c r="AJ274" i="3"/>
  <c r="BS274" i="3" s="1"/>
  <c r="F273" i="9" s="1"/>
  <c r="AH274" i="3"/>
  <c r="BQ274" i="3" s="1"/>
  <c r="D273" i="9" s="1"/>
  <c r="AM274" i="3"/>
  <c r="BV274" i="3" s="1"/>
  <c r="I273" i="9" s="1"/>
  <c r="AI274" i="3"/>
  <c r="BR274" i="3" s="1"/>
  <c r="E273" i="9" s="1"/>
  <c r="AG274" i="3"/>
  <c r="BP274" i="3" s="1"/>
  <c r="C273" i="9" s="1"/>
  <c r="BE194" i="3"/>
  <c r="CN194" i="3" s="1"/>
  <c r="I193" i="11" s="1"/>
  <c r="BC194" i="3"/>
  <c r="CL194" i="3" s="1"/>
  <c r="G193" i="11" s="1"/>
  <c r="BD194" i="3"/>
  <c r="CM194" i="3" s="1"/>
  <c r="H193" i="11" s="1"/>
  <c r="BB194" i="3"/>
  <c r="CK194" i="3" s="1"/>
  <c r="F193" i="11" s="1"/>
  <c r="BA194" i="3"/>
  <c r="CJ194" i="3" s="1"/>
  <c r="E193" i="11" s="1"/>
  <c r="AZ194" i="3"/>
  <c r="CI194" i="3" s="1"/>
  <c r="D193" i="11" s="1"/>
  <c r="AY194" i="3"/>
  <c r="CH194" i="3" s="1"/>
  <c r="C193" i="11" s="1"/>
  <c r="AL146" i="3"/>
  <c r="BU146" i="3" s="1"/>
  <c r="H145" i="9" s="1"/>
  <c r="AK146" i="3"/>
  <c r="BT146" i="3" s="1"/>
  <c r="G145" i="9" s="1"/>
  <c r="AJ146" i="3"/>
  <c r="BS146" i="3" s="1"/>
  <c r="F145" i="9" s="1"/>
  <c r="AM146" i="3"/>
  <c r="BV146" i="3" s="1"/>
  <c r="I145" i="9" s="1"/>
  <c r="AH146" i="3"/>
  <c r="BQ146" i="3" s="1"/>
  <c r="D145" i="9" s="1"/>
  <c r="AI146" i="3"/>
  <c r="BR146" i="3" s="1"/>
  <c r="E145" i="9" s="1"/>
  <c r="AG146" i="3"/>
  <c r="BP146" i="3" s="1"/>
  <c r="C145" i="9" s="1"/>
  <c r="BA77" i="3"/>
  <c r="CJ77" i="3" s="1"/>
  <c r="E76" i="11" s="1"/>
  <c r="AZ77" i="3"/>
  <c r="CI77" i="3" s="1"/>
  <c r="D76" i="11" s="1"/>
  <c r="BD77" i="3"/>
  <c r="CM77" i="3" s="1"/>
  <c r="H76" i="11" s="1"/>
  <c r="BC77" i="3"/>
  <c r="CL77" i="3" s="1"/>
  <c r="G76" i="11" s="1"/>
  <c r="BB77" i="3"/>
  <c r="CK77" i="3" s="1"/>
  <c r="F76" i="11" s="1"/>
  <c r="BE77" i="3"/>
  <c r="CN77" i="3" s="1"/>
  <c r="I76" i="11" s="1"/>
  <c r="AY77" i="3"/>
  <c r="CH77" i="3" s="1"/>
  <c r="C76" i="11" s="1"/>
  <c r="AG38" i="3"/>
  <c r="BP38" i="3" s="1"/>
  <c r="C37" i="9" s="1"/>
  <c r="AK38" i="3"/>
  <c r="BT38" i="3" s="1"/>
  <c r="G37" i="9" s="1"/>
  <c r="AM38" i="3"/>
  <c r="BV38" i="3" s="1"/>
  <c r="I37" i="9" s="1"/>
  <c r="AJ38" i="3"/>
  <c r="BS38" i="3" s="1"/>
  <c r="F37" i="9" s="1"/>
  <c r="AH38" i="3"/>
  <c r="BQ38" i="3" s="1"/>
  <c r="D37" i="9" s="1"/>
  <c r="AL38" i="3"/>
  <c r="BU38" i="3" s="1"/>
  <c r="H37" i="9" s="1"/>
  <c r="AI38" i="3"/>
  <c r="BR38" i="3" s="1"/>
  <c r="E37" i="9" s="1"/>
  <c r="BA58" i="3"/>
  <c r="CJ58" i="3" s="1"/>
  <c r="E57" i="11" s="1"/>
  <c r="BB58" i="3"/>
  <c r="CK58" i="3" s="1"/>
  <c r="F57" i="11" s="1"/>
  <c r="BD58" i="3"/>
  <c r="CM58" i="3" s="1"/>
  <c r="H57" i="11" s="1"/>
  <c r="BE58" i="3"/>
  <c r="CN58" i="3" s="1"/>
  <c r="I57" i="11" s="1"/>
  <c r="BC58" i="3"/>
  <c r="CL58" i="3" s="1"/>
  <c r="G57" i="11" s="1"/>
  <c r="AZ58" i="3"/>
  <c r="CI58" i="3" s="1"/>
  <c r="D57" i="11" s="1"/>
  <c r="AY58" i="3"/>
  <c r="CH58" i="3" s="1"/>
  <c r="C57" i="11" s="1"/>
  <c r="BE46" i="3"/>
  <c r="CN46" i="3" s="1"/>
  <c r="I45" i="11" s="1"/>
  <c r="BB46" i="3"/>
  <c r="CK46" i="3" s="1"/>
  <c r="F45" i="11" s="1"/>
  <c r="BA46" i="3"/>
  <c r="CJ46" i="3" s="1"/>
  <c r="E45" i="11" s="1"/>
  <c r="BD46" i="3"/>
  <c r="CM46" i="3" s="1"/>
  <c r="H45" i="11" s="1"/>
  <c r="AZ46" i="3"/>
  <c r="CI46" i="3" s="1"/>
  <c r="D45" i="11" s="1"/>
  <c r="AY46" i="3"/>
  <c r="CH46" i="3" s="1"/>
  <c r="C45" i="11" s="1"/>
  <c r="BC46" i="3"/>
  <c r="CL46" i="3" s="1"/>
  <c r="G45" i="11" s="1"/>
  <c r="AL76" i="3"/>
  <c r="BU76" i="3" s="1"/>
  <c r="H75" i="9" s="1"/>
  <c r="AM76" i="3"/>
  <c r="BV76" i="3" s="1"/>
  <c r="I75" i="9" s="1"/>
  <c r="AJ76" i="3"/>
  <c r="BS76" i="3" s="1"/>
  <c r="F75" i="9" s="1"/>
  <c r="AH76" i="3"/>
  <c r="BQ76" i="3" s="1"/>
  <c r="D75" i="9" s="1"/>
  <c r="AK76" i="3"/>
  <c r="BT76" i="3" s="1"/>
  <c r="G75" i="9" s="1"/>
  <c r="AI76" i="3"/>
  <c r="BR76" i="3" s="1"/>
  <c r="E75" i="9" s="1"/>
  <c r="AG76" i="3"/>
  <c r="BP76" i="3" s="1"/>
  <c r="C75" i="9" s="1"/>
  <c r="AM289" i="3"/>
  <c r="BV289" i="3" s="1"/>
  <c r="I288" i="9" s="1"/>
  <c r="AL289" i="3"/>
  <c r="BU289" i="3" s="1"/>
  <c r="H288" i="9" s="1"/>
  <c r="AG289" i="3"/>
  <c r="BP289" i="3" s="1"/>
  <c r="C288" i="9" s="1"/>
  <c r="AJ289" i="3"/>
  <c r="BS289" i="3" s="1"/>
  <c r="F288" i="9" s="1"/>
  <c r="AH289" i="3"/>
  <c r="BQ289" i="3" s="1"/>
  <c r="D288" i="9" s="1"/>
  <c r="AI289" i="3"/>
  <c r="BR289" i="3" s="1"/>
  <c r="E288" i="9" s="1"/>
  <c r="AK289" i="3"/>
  <c r="BT289" i="3" s="1"/>
  <c r="G288" i="9" s="1"/>
  <c r="AL241" i="3"/>
  <c r="BU241" i="3" s="1"/>
  <c r="H240" i="9" s="1"/>
  <c r="AM241" i="3"/>
  <c r="BV241" i="3" s="1"/>
  <c r="I240" i="9" s="1"/>
  <c r="AG241" i="3"/>
  <c r="BP241" i="3" s="1"/>
  <c r="C240" i="9" s="1"/>
  <c r="AJ241" i="3"/>
  <c r="BS241" i="3" s="1"/>
  <c r="F240" i="9" s="1"/>
  <c r="AK241" i="3"/>
  <c r="BT241" i="3" s="1"/>
  <c r="G240" i="9" s="1"/>
  <c r="AI241" i="3"/>
  <c r="BR241" i="3" s="1"/>
  <c r="E240" i="9" s="1"/>
  <c r="AH241" i="3"/>
  <c r="BQ241" i="3" s="1"/>
  <c r="D240" i="9" s="1"/>
  <c r="BD246" i="3"/>
  <c r="CM246" i="3" s="1"/>
  <c r="H245" i="11" s="1"/>
  <c r="BE246" i="3"/>
  <c r="CN246" i="3" s="1"/>
  <c r="I245" i="11" s="1"/>
  <c r="BC246" i="3"/>
  <c r="CL246" i="3" s="1"/>
  <c r="G245" i="11" s="1"/>
  <c r="BB246" i="3"/>
  <c r="CK246" i="3" s="1"/>
  <c r="F245" i="11" s="1"/>
  <c r="BA246" i="3"/>
  <c r="CJ246" i="3" s="1"/>
  <c r="E245" i="11" s="1"/>
  <c r="AY246" i="3"/>
  <c r="CH246" i="3" s="1"/>
  <c r="C245" i="11" s="1"/>
  <c r="AZ246" i="3"/>
  <c r="CI246" i="3" s="1"/>
  <c r="D245" i="11" s="1"/>
  <c r="AM198" i="3"/>
  <c r="BV198" i="3" s="1"/>
  <c r="I197" i="9" s="1"/>
  <c r="AL198" i="3"/>
  <c r="BU198" i="3" s="1"/>
  <c r="H197" i="9" s="1"/>
  <c r="AK198" i="3"/>
  <c r="BT198" i="3" s="1"/>
  <c r="G197" i="9" s="1"/>
  <c r="AI198" i="3"/>
  <c r="BR198" i="3" s="1"/>
  <c r="E197" i="9" s="1"/>
  <c r="AG198" i="3"/>
  <c r="BP198" i="3" s="1"/>
  <c r="C197" i="9" s="1"/>
  <c r="AH198" i="3"/>
  <c r="BQ198" i="3" s="1"/>
  <c r="D197" i="9" s="1"/>
  <c r="AJ198" i="3"/>
  <c r="BS198" i="3" s="1"/>
  <c r="F197" i="9" s="1"/>
  <c r="BD118" i="3"/>
  <c r="CM118" i="3" s="1"/>
  <c r="H117" i="11" s="1"/>
  <c r="BE118" i="3"/>
  <c r="CN118" i="3" s="1"/>
  <c r="I117" i="11" s="1"/>
  <c r="BA118" i="3"/>
  <c r="CJ118" i="3" s="1"/>
  <c r="E117" i="11" s="1"/>
  <c r="AY118" i="3"/>
  <c r="CH118" i="3" s="1"/>
  <c r="C117" i="11" s="1"/>
  <c r="BB118" i="3"/>
  <c r="CK118" i="3" s="1"/>
  <c r="F117" i="11" s="1"/>
  <c r="BC118" i="3"/>
  <c r="CL118" i="3" s="1"/>
  <c r="G117" i="11" s="1"/>
  <c r="AZ118" i="3"/>
  <c r="CI118" i="3" s="1"/>
  <c r="D117" i="11" s="1"/>
  <c r="AK8" i="3"/>
  <c r="BT8" i="3" s="1"/>
  <c r="G7" i="9" s="1"/>
  <c r="AG8" i="3"/>
  <c r="BP8" i="3" s="1"/>
  <c r="C7" i="9" s="1"/>
  <c r="AM8" i="3"/>
  <c r="BV8" i="3" s="1"/>
  <c r="I7" i="9" s="1"/>
  <c r="AJ8" i="3"/>
  <c r="BS8" i="3" s="1"/>
  <c r="F7" i="9" s="1"/>
  <c r="AH8" i="3"/>
  <c r="BQ8" i="3" s="1"/>
  <c r="D7" i="9" s="1"/>
  <c r="AL8" i="3"/>
  <c r="BU8" i="3" s="1"/>
  <c r="H7" i="9" s="1"/>
  <c r="AI8" i="3"/>
  <c r="BR8" i="3" s="1"/>
  <c r="E7" i="9" s="1"/>
  <c r="AZ20" i="3"/>
  <c r="CI20" i="3" s="1"/>
  <c r="D19" i="11" s="1"/>
  <c r="BA20" i="3"/>
  <c r="CJ20" i="3" s="1"/>
  <c r="E19" i="11" s="1"/>
  <c r="BD20" i="3"/>
  <c r="CM20" i="3" s="1"/>
  <c r="H19" i="11" s="1"/>
  <c r="AY20" i="3"/>
  <c r="CH20" i="3" s="1"/>
  <c r="C19" i="11" s="1"/>
  <c r="BB20" i="3"/>
  <c r="CK20" i="3" s="1"/>
  <c r="F19" i="11" s="1"/>
  <c r="BE20" i="3"/>
  <c r="CN20" i="3" s="1"/>
  <c r="I19" i="11" s="1"/>
  <c r="BC20" i="3"/>
  <c r="CL20" i="3" s="1"/>
  <c r="G19" i="11" s="1"/>
  <c r="AJ74" i="3"/>
  <c r="BS74" i="3" s="1"/>
  <c r="F73" i="9" s="1"/>
  <c r="AK74" i="3"/>
  <c r="BT74" i="3" s="1"/>
  <c r="G73" i="9" s="1"/>
  <c r="AG74" i="3"/>
  <c r="BP74" i="3" s="1"/>
  <c r="C73" i="9" s="1"/>
  <c r="AH74" i="3"/>
  <c r="BQ74" i="3" s="1"/>
  <c r="D73" i="9" s="1"/>
  <c r="AI74" i="3"/>
  <c r="BR74" i="3" s="1"/>
  <c r="E73" i="9" s="1"/>
  <c r="AL74" i="3"/>
  <c r="BU74" i="3" s="1"/>
  <c r="H73" i="9" s="1"/>
  <c r="AM74" i="3"/>
  <c r="BV74" i="3" s="1"/>
  <c r="I73" i="9" s="1"/>
  <c r="BC84" i="3"/>
  <c r="CL84" i="3" s="1"/>
  <c r="G83" i="11" s="1"/>
  <c r="BB84" i="3"/>
  <c r="CK84" i="3" s="1"/>
  <c r="F83" i="11" s="1"/>
  <c r="AZ84" i="3"/>
  <c r="CI84" i="3" s="1"/>
  <c r="D83" i="11" s="1"/>
  <c r="BA84" i="3"/>
  <c r="CJ84" i="3" s="1"/>
  <c r="E83" i="11" s="1"/>
  <c r="AY84" i="3"/>
  <c r="CH84" i="3" s="1"/>
  <c r="C83" i="11" s="1"/>
  <c r="BD84" i="3"/>
  <c r="CM84" i="3" s="1"/>
  <c r="H83" i="11" s="1"/>
  <c r="BE84" i="3"/>
  <c r="CN84" i="3" s="1"/>
  <c r="I83" i="11" s="1"/>
  <c r="BE62" i="3"/>
  <c r="CN62" i="3" s="1"/>
  <c r="I61" i="11" s="1"/>
  <c r="BA62" i="3"/>
  <c r="CJ62" i="3" s="1"/>
  <c r="E61" i="11" s="1"/>
  <c r="AZ62" i="3"/>
  <c r="CI62" i="3" s="1"/>
  <c r="D61" i="11" s="1"/>
  <c r="BD62" i="3"/>
  <c r="CM62" i="3" s="1"/>
  <c r="H61" i="11" s="1"/>
  <c r="BB62" i="3"/>
  <c r="CK62" i="3" s="1"/>
  <c r="F61" i="11" s="1"/>
  <c r="AY62" i="3"/>
  <c r="CH62" i="3" s="1"/>
  <c r="C61" i="11" s="1"/>
  <c r="BC62" i="3"/>
  <c r="CL62" i="3" s="1"/>
  <c r="G61" i="11" s="1"/>
  <c r="AH15" i="3"/>
  <c r="BQ15" i="3" s="1"/>
  <c r="D14" i="9" s="1"/>
  <c r="AI15" i="3"/>
  <c r="BR15" i="3" s="1"/>
  <c r="E14" i="9" s="1"/>
  <c r="AM15" i="3"/>
  <c r="BV15" i="3" s="1"/>
  <c r="I14" i="9" s="1"/>
  <c r="AL15" i="3"/>
  <c r="BU15" i="3" s="1"/>
  <c r="H14" i="9" s="1"/>
  <c r="AK15" i="3"/>
  <c r="BT15" i="3" s="1"/>
  <c r="G14" i="9" s="1"/>
  <c r="AJ15" i="3"/>
  <c r="BS15" i="3" s="1"/>
  <c r="F14" i="9" s="1"/>
  <c r="AG15" i="3"/>
  <c r="BP15" i="3" s="1"/>
  <c r="C14" i="9" s="1"/>
  <c r="AJ218" i="3"/>
  <c r="BS218" i="3" s="1"/>
  <c r="F217" i="9" s="1"/>
  <c r="AM218" i="3"/>
  <c r="BV218" i="3" s="1"/>
  <c r="I217" i="9" s="1"/>
  <c r="AK218" i="3"/>
  <c r="BT218" i="3" s="1"/>
  <c r="G217" i="9" s="1"/>
  <c r="AL218" i="3"/>
  <c r="BU218" i="3" s="1"/>
  <c r="H217" i="9" s="1"/>
  <c r="AI218" i="3"/>
  <c r="BR218" i="3" s="1"/>
  <c r="E217" i="9" s="1"/>
  <c r="AH218" i="3"/>
  <c r="BQ218" i="3" s="1"/>
  <c r="D217" i="9" s="1"/>
  <c r="AG218" i="3"/>
  <c r="BP218" i="3" s="1"/>
  <c r="C217" i="9" s="1"/>
  <c r="AH45" i="3"/>
  <c r="BQ45" i="3" s="1"/>
  <c r="D44" i="9" s="1"/>
  <c r="AM45" i="3"/>
  <c r="BV45" i="3" s="1"/>
  <c r="I44" i="9" s="1"/>
  <c r="AL45" i="3"/>
  <c r="BU45" i="3" s="1"/>
  <c r="H44" i="9" s="1"/>
  <c r="AK45" i="3"/>
  <c r="BT45" i="3" s="1"/>
  <c r="G44" i="9" s="1"/>
  <c r="AG45" i="3"/>
  <c r="BP45" i="3" s="1"/>
  <c r="C44" i="9" s="1"/>
  <c r="AJ45" i="3"/>
  <c r="BS45" i="3" s="1"/>
  <c r="F44" i="9" s="1"/>
  <c r="AI45" i="3"/>
  <c r="BR45" i="3" s="1"/>
  <c r="E44" i="9" s="1"/>
  <c r="AY57" i="3"/>
  <c r="CH57" i="3" s="1"/>
  <c r="C56" i="11" s="1"/>
  <c r="AZ57" i="3"/>
  <c r="CI57" i="3" s="1"/>
  <c r="D56" i="11" s="1"/>
  <c r="BC57" i="3"/>
  <c r="CL57" i="3" s="1"/>
  <c r="G56" i="11" s="1"/>
  <c r="BB57" i="3"/>
  <c r="CK57" i="3" s="1"/>
  <c r="F56" i="11" s="1"/>
  <c r="BD57" i="3"/>
  <c r="CM57" i="3" s="1"/>
  <c r="H56" i="11" s="1"/>
  <c r="BA57" i="3"/>
  <c r="CJ57" i="3" s="1"/>
  <c r="E56" i="11" s="1"/>
  <c r="BE57" i="3"/>
  <c r="CN57" i="3" s="1"/>
  <c r="I56" i="11" s="1"/>
  <c r="AK26" i="3"/>
  <c r="BT26" i="3" s="1"/>
  <c r="G25" i="9" s="1"/>
  <c r="AI26" i="3"/>
  <c r="BR26" i="3" s="1"/>
  <c r="E25" i="9" s="1"/>
  <c r="AG26" i="3"/>
  <c r="BP26" i="3" s="1"/>
  <c r="C25" i="9" s="1"/>
  <c r="AM26" i="3"/>
  <c r="BV26" i="3" s="1"/>
  <c r="I25" i="9" s="1"/>
  <c r="AL26" i="3"/>
  <c r="BU26" i="3" s="1"/>
  <c r="H25" i="9" s="1"/>
  <c r="AJ26" i="3"/>
  <c r="BS26" i="3" s="1"/>
  <c r="F25" i="9" s="1"/>
  <c r="AH26" i="3"/>
  <c r="BQ26" i="3" s="1"/>
  <c r="D25" i="9" s="1"/>
  <c r="AH32" i="3"/>
  <c r="BQ32" i="3" s="1"/>
  <c r="D31" i="9" s="1"/>
  <c r="AL32" i="3"/>
  <c r="BU32" i="3" s="1"/>
  <c r="H31" i="9" s="1"/>
  <c r="AG32" i="3"/>
  <c r="BP32" i="3" s="1"/>
  <c r="C31" i="9" s="1"/>
  <c r="AJ32" i="3"/>
  <c r="BS32" i="3" s="1"/>
  <c r="F31" i="9" s="1"/>
  <c r="AI32" i="3"/>
  <c r="BR32" i="3" s="1"/>
  <c r="E31" i="9" s="1"/>
  <c r="AM32" i="3"/>
  <c r="BV32" i="3" s="1"/>
  <c r="I31" i="9" s="1"/>
  <c r="AK32" i="3"/>
  <c r="BT32" i="3" s="1"/>
  <c r="G31" i="9" s="1"/>
  <c r="BC44" i="3"/>
  <c r="CL44" i="3" s="1"/>
  <c r="G43" i="11" s="1"/>
  <c r="AZ44" i="3"/>
  <c r="CI44" i="3" s="1"/>
  <c r="D43" i="11" s="1"/>
  <c r="BB44" i="3"/>
  <c r="CK44" i="3" s="1"/>
  <c r="F43" i="11" s="1"/>
  <c r="BA44" i="3"/>
  <c r="CJ44" i="3" s="1"/>
  <c r="E43" i="11" s="1"/>
  <c r="AY44" i="3"/>
  <c r="CH44" i="3" s="1"/>
  <c r="C43" i="11" s="1"/>
  <c r="BD44" i="3"/>
  <c r="CM44" i="3" s="1"/>
  <c r="H43" i="11" s="1"/>
  <c r="BE44" i="3"/>
  <c r="CN44" i="3" s="1"/>
  <c r="I43" i="11" s="1"/>
  <c r="BE297" i="3"/>
  <c r="CN297" i="3" s="1"/>
  <c r="I296" i="11" s="1"/>
  <c r="AY297" i="3"/>
  <c r="CH297" i="3" s="1"/>
  <c r="C296" i="11" s="1"/>
  <c r="BD297" i="3"/>
  <c r="CM297" i="3" s="1"/>
  <c r="H296" i="11" s="1"/>
  <c r="AZ297" i="3"/>
  <c r="CI297" i="3" s="1"/>
  <c r="D296" i="11" s="1"/>
  <c r="BB297" i="3"/>
  <c r="CK297" i="3" s="1"/>
  <c r="F296" i="11" s="1"/>
  <c r="BC297" i="3"/>
  <c r="CL297" i="3" s="1"/>
  <c r="G296" i="11" s="1"/>
  <c r="BA297" i="3"/>
  <c r="CJ297" i="3" s="1"/>
  <c r="E296" i="11" s="1"/>
  <c r="AG249" i="3"/>
  <c r="BP249" i="3" s="1"/>
  <c r="C248" i="9" s="1"/>
  <c r="AL249" i="3"/>
  <c r="BU249" i="3" s="1"/>
  <c r="H248" i="9" s="1"/>
  <c r="AM249" i="3"/>
  <c r="BV249" i="3" s="1"/>
  <c r="I248" i="9" s="1"/>
  <c r="AK249" i="3"/>
  <c r="BT249" i="3" s="1"/>
  <c r="G248" i="9" s="1"/>
  <c r="AI249" i="3"/>
  <c r="BR249" i="3" s="1"/>
  <c r="E248" i="9" s="1"/>
  <c r="AJ249" i="3"/>
  <c r="BS249" i="3" s="1"/>
  <c r="F248" i="9" s="1"/>
  <c r="AH249" i="3"/>
  <c r="BQ249" i="3" s="1"/>
  <c r="D248" i="9" s="1"/>
  <c r="AK126" i="3"/>
  <c r="BT126" i="3" s="1"/>
  <c r="G125" i="9" s="1"/>
  <c r="AM126" i="3"/>
  <c r="BV126" i="3" s="1"/>
  <c r="I125" i="9" s="1"/>
  <c r="AL126" i="3"/>
  <c r="BU126" i="3" s="1"/>
  <c r="H125" i="9" s="1"/>
  <c r="AJ126" i="3"/>
  <c r="BS126" i="3" s="1"/>
  <c r="F125" i="9" s="1"/>
  <c r="AH126" i="3"/>
  <c r="BQ126" i="3" s="1"/>
  <c r="D125" i="9" s="1"/>
  <c r="AI126" i="3"/>
  <c r="BR126" i="3" s="1"/>
  <c r="E125" i="9" s="1"/>
  <c r="AG126" i="3"/>
  <c r="BP126" i="3" s="1"/>
  <c r="C125" i="9" s="1"/>
  <c r="BD261" i="3"/>
  <c r="CM261" i="3" s="1"/>
  <c r="H260" i="11" s="1"/>
  <c r="AY261" i="3"/>
  <c r="CH261" i="3" s="1"/>
  <c r="C260" i="11" s="1"/>
  <c r="BE261" i="3"/>
  <c r="CN261" i="3" s="1"/>
  <c r="I260" i="11" s="1"/>
  <c r="BC261" i="3"/>
  <c r="CL261" i="3" s="1"/>
  <c r="G260" i="11" s="1"/>
  <c r="BA261" i="3"/>
  <c r="CJ261" i="3" s="1"/>
  <c r="E260" i="11" s="1"/>
  <c r="BB261" i="3"/>
  <c r="CK261" i="3" s="1"/>
  <c r="F260" i="11" s="1"/>
  <c r="AZ261" i="3"/>
  <c r="CI261" i="3" s="1"/>
  <c r="D260" i="11" s="1"/>
  <c r="AM145" i="3"/>
  <c r="BV145" i="3" s="1"/>
  <c r="I144" i="9" s="1"/>
  <c r="AG145" i="3"/>
  <c r="BP145" i="3" s="1"/>
  <c r="C144" i="9" s="1"/>
  <c r="AK145" i="3"/>
  <c r="BT145" i="3" s="1"/>
  <c r="G144" i="9" s="1"/>
  <c r="AJ145" i="3"/>
  <c r="BS145" i="3" s="1"/>
  <c r="F144" i="9" s="1"/>
  <c r="AI145" i="3"/>
  <c r="BR145" i="3" s="1"/>
  <c r="E144" i="9" s="1"/>
  <c r="AH145" i="3"/>
  <c r="BQ145" i="3" s="1"/>
  <c r="D144" i="9" s="1"/>
  <c r="AL145" i="3"/>
  <c r="BU145" i="3" s="1"/>
  <c r="H144" i="9" s="1"/>
  <c r="BE113" i="3"/>
  <c r="CN113" i="3" s="1"/>
  <c r="I112" i="11" s="1"/>
  <c r="AY113" i="3"/>
  <c r="CH113" i="3" s="1"/>
  <c r="C112" i="11" s="1"/>
  <c r="BC113" i="3"/>
  <c r="CL113" i="3" s="1"/>
  <c r="G112" i="11" s="1"/>
  <c r="BB113" i="3"/>
  <c r="CK113" i="3" s="1"/>
  <c r="F112" i="11" s="1"/>
  <c r="BD113" i="3"/>
  <c r="CM113" i="3" s="1"/>
  <c r="H112" i="11" s="1"/>
  <c r="AZ113" i="3"/>
  <c r="CI113" i="3" s="1"/>
  <c r="D112" i="11" s="1"/>
  <c r="BA113" i="3"/>
  <c r="CJ113" i="3" s="1"/>
  <c r="E112" i="11" s="1"/>
  <c r="AI272" i="3"/>
  <c r="BR272" i="3" s="1"/>
  <c r="E271" i="9" s="1"/>
  <c r="AG272" i="3"/>
  <c r="BP272" i="3" s="1"/>
  <c r="C271" i="9" s="1"/>
  <c r="AH272" i="3"/>
  <c r="BQ272" i="3" s="1"/>
  <c r="D271" i="9" s="1"/>
  <c r="AM272" i="3"/>
  <c r="BV272" i="3" s="1"/>
  <c r="I271" i="9" s="1"/>
  <c r="AJ272" i="3"/>
  <c r="BS272" i="3" s="1"/>
  <c r="F271" i="9" s="1"/>
  <c r="AK272" i="3"/>
  <c r="BT272" i="3" s="1"/>
  <c r="G271" i="9" s="1"/>
  <c r="AL272" i="3"/>
  <c r="BU272" i="3" s="1"/>
  <c r="H271" i="9" s="1"/>
  <c r="AI208" i="3"/>
  <c r="BR208" i="3" s="1"/>
  <c r="E207" i="9" s="1"/>
  <c r="AG208" i="3"/>
  <c r="BP208" i="3" s="1"/>
  <c r="C207" i="9" s="1"/>
  <c r="AH208" i="3"/>
  <c r="BQ208" i="3" s="1"/>
  <c r="D207" i="9" s="1"/>
  <c r="AM208" i="3"/>
  <c r="BV208" i="3" s="1"/>
  <c r="I207" i="9" s="1"/>
  <c r="AL208" i="3"/>
  <c r="BU208" i="3" s="1"/>
  <c r="H207" i="9" s="1"/>
  <c r="AJ208" i="3"/>
  <c r="BS208" i="3" s="1"/>
  <c r="F207" i="9" s="1"/>
  <c r="AK208" i="3"/>
  <c r="BT208" i="3" s="1"/>
  <c r="G207" i="9" s="1"/>
  <c r="AI144" i="3"/>
  <c r="BR144" i="3" s="1"/>
  <c r="E143" i="9" s="1"/>
  <c r="AG144" i="3"/>
  <c r="BP144" i="3" s="1"/>
  <c r="C143" i="9" s="1"/>
  <c r="AH144" i="3"/>
  <c r="BQ144" i="3" s="1"/>
  <c r="D143" i="9" s="1"/>
  <c r="AL144" i="3"/>
  <c r="BU144" i="3" s="1"/>
  <c r="H143" i="9" s="1"/>
  <c r="AK144" i="3"/>
  <c r="BT144" i="3" s="1"/>
  <c r="G143" i="9" s="1"/>
  <c r="AJ144" i="3"/>
  <c r="BS144" i="3" s="1"/>
  <c r="F143" i="9" s="1"/>
  <c r="AM144" i="3"/>
  <c r="BV144" i="3" s="1"/>
  <c r="I143" i="9" s="1"/>
  <c r="BD158" i="3"/>
  <c r="CM158" i="3" s="1"/>
  <c r="H157" i="11" s="1"/>
  <c r="BE158" i="3"/>
  <c r="CN158" i="3" s="1"/>
  <c r="I157" i="11" s="1"/>
  <c r="BC158" i="3"/>
  <c r="CL158" i="3" s="1"/>
  <c r="G157" i="11" s="1"/>
  <c r="AZ158" i="3"/>
  <c r="CI158" i="3" s="1"/>
  <c r="D157" i="11" s="1"/>
  <c r="BA158" i="3"/>
  <c r="CJ158" i="3" s="1"/>
  <c r="E157" i="11" s="1"/>
  <c r="AY158" i="3"/>
  <c r="CH158" i="3" s="1"/>
  <c r="C157" i="11" s="1"/>
  <c r="BB158" i="3"/>
  <c r="CK158" i="3" s="1"/>
  <c r="F157" i="11" s="1"/>
  <c r="BE9" i="3"/>
  <c r="CN9" i="3" s="1"/>
  <c r="I8" i="11" s="1"/>
  <c r="BC9" i="3"/>
  <c r="CL9" i="3" s="1"/>
  <c r="G8" i="11" s="1"/>
  <c r="BA9" i="3"/>
  <c r="CJ9" i="3" s="1"/>
  <c r="E8" i="11" s="1"/>
  <c r="AZ9" i="3"/>
  <c r="CI9" i="3" s="1"/>
  <c r="D8" i="11" s="1"/>
  <c r="BB9" i="3"/>
  <c r="CK9" i="3" s="1"/>
  <c r="F8" i="11" s="1"/>
  <c r="BD9" i="3"/>
  <c r="CM9" i="3" s="1"/>
  <c r="H8" i="11" s="1"/>
  <c r="AY9" i="3"/>
  <c r="CH9" i="3" s="1"/>
  <c r="C8" i="11" s="1"/>
  <c r="BE39" i="3"/>
  <c r="CN39" i="3" s="1"/>
  <c r="I38" i="11" s="1"/>
  <c r="BD39" i="3"/>
  <c r="CM39" i="3" s="1"/>
  <c r="H38" i="11" s="1"/>
  <c r="AZ39" i="3"/>
  <c r="CI39" i="3" s="1"/>
  <c r="D38" i="11" s="1"/>
  <c r="BC39" i="3"/>
  <c r="CL39" i="3" s="1"/>
  <c r="G38" i="11" s="1"/>
  <c r="BB39" i="3"/>
  <c r="CK39" i="3" s="1"/>
  <c r="F38" i="11" s="1"/>
  <c r="AY39" i="3"/>
  <c r="CH39" i="3" s="1"/>
  <c r="C38" i="11" s="1"/>
  <c r="BA39" i="3"/>
  <c r="CJ39" i="3" s="1"/>
  <c r="E38" i="11" s="1"/>
  <c r="AM133" i="3"/>
  <c r="BV133" i="3" s="1"/>
  <c r="I132" i="9" s="1"/>
  <c r="AL133" i="3"/>
  <c r="BU133" i="3" s="1"/>
  <c r="H132" i="9" s="1"/>
  <c r="AG133" i="3"/>
  <c r="BP133" i="3" s="1"/>
  <c r="C132" i="9" s="1"/>
  <c r="AK133" i="3"/>
  <c r="BT133" i="3" s="1"/>
  <c r="G132" i="9" s="1"/>
  <c r="AI133" i="3"/>
  <c r="BR133" i="3" s="1"/>
  <c r="E132" i="9" s="1"/>
  <c r="AJ133" i="3"/>
  <c r="BS133" i="3" s="1"/>
  <c r="F132" i="9" s="1"/>
  <c r="AH133" i="3"/>
  <c r="BQ133" i="3" s="1"/>
  <c r="D132" i="9" s="1"/>
  <c r="AY101" i="3"/>
  <c r="CH101" i="3" s="1"/>
  <c r="C100" i="11" s="1"/>
  <c r="BC101" i="3"/>
  <c r="CL101" i="3" s="1"/>
  <c r="G100" i="11" s="1"/>
  <c r="BB101" i="3"/>
  <c r="CK101" i="3" s="1"/>
  <c r="F100" i="11" s="1"/>
  <c r="BD101" i="3"/>
  <c r="CM101" i="3" s="1"/>
  <c r="H100" i="11" s="1"/>
  <c r="AZ101" i="3"/>
  <c r="CI101" i="3" s="1"/>
  <c r="D100" i="11" s="1"/>
  <c r="BA101" i="3"/>
  <c r="CJ101" i="3" s="1"/>
  <c r="E100" i="11" s="1"/>
  <c r="BE101" i="3"/>
  <c r="CN101" i="3" s="1"/>
  <c r="I100" i="11" s="1"/>
  <c r="BE302" i="3"/>
  <c r="CN302" i="3" s="1"/>
  <c r="I301" i="11" s="1"/>
  <c r="BB302" i="3"/>
  <c r="CK302" i="3" s="1"/>
  <c r="F301" i="11" s="1"/>
  <c r="BC302" i="3"/>
  <c r="CL302" i="3" s="1"/>
  <c r="G301" i="11" s="1"/>
  <c r="BD302" i="3"/>
  <c r="CM302" i="3" s="1"/>
  <c r="H301" i="11" s="1"/>
  <c r="BA302" i="3"/>
  <c r="CJ302" i="3" s="1"/>
  <c r="E301" i="11" s="1"/>
  <c r="AY302" i="3"/>
  <c r="CH302" i="3" s="1"/>
  <c r="C301" i="11" s="1"/>
  <c r="AZ302" i="3"/>
  <c r="CI302" i="3" s="1"/>
  <c r="D301" i="11" s="1"/>
  <c r="AK222" i="3"/>
  <c r="BT222" i="3" s="1"/>
  <c r="G221" i="9" s="1"/>
  <c r="AJ222" i="3"/>
  <c r="BS222" i="3" s="1"/>
  <c r="F221" i="9" s="1"/>
  <c r="AM222" i="3"/>
  <c r="BV222" i="3" s="1"/>
  <c r="I221" i="9" s="1"/>
  <c r="AL222" i="3"/>
  <c r="BU222" i="3" s="1"/>
  <c r="H221" i="9" s="1"/>
  <c r="AH222" i="3"/>
  <c r="BQ222" i="3" s="1"/>
  <c r="D221" i="9" s="1"/>
  <c r="AI222" i="3"/>
  <c r="BR222" i="3" s="1"/>
  <c r="E221" i="9" s="1"/>
  <c r="AG222" i="3"/>
  <c r="BP222" i="3" s="1"/>
  <c r="C221" i="9" s="1"/>
  <c r="BE185" i="3"/>
  <c r="CN185" i="3" s="1"/>
  <c r="I184" i="11" s="1"/>
  <c r="AY185" i="3"/>
  <c r="CH185" i="3" s="1"/>
  <c r="C184" i="11" s="1"/>
  <c r="BD185" i="3"/>
  <c r="CM185" i="3" s="1"/>
  <c r="H184" i="11" s="1"/>
  <c r="BC185" i="3"/>
  <c r="CL185" i="3" s="1"/>
  <c r="G184" i="11" s="1"/>
  <c r="BA185" i="3"/>
  <c r="CJ185" i="3" s="1"/>
  <c r="E184" i="11" s="1"/>
  <c r="BB185" i="3"/>
  <c r="CK185" i="3" s="1"/>
  <c r="F184" i="11" s="1"/>
  <c r="AZ185" i="3"/>
  <c r="CI185" i="3" s="1"/>
  <c r="D184" i="11" s="1"/>
  <c r="AG105" i="3"/>
  <c r="BP105" i="3" s="1"/>
  <c r="C104" i="9" s="1"/>
  <c r="AK105" i="3"/>
  <c r="BT105" i="3" s="1"/>
  <c r="G104" i="9" s="1"/>
  <c r="AL105" i="3"/>
  <c r="BU105" i="3" s="1"/>
  <c r="H104" i="9" s="1"/>
  <c r="AM105" i="3"/>
  <c r="BV105" i="3" s="1"/>
  <c r="I104" i="9" s="1"/>
  <c r="AJ105" i="3"/>
  <c r="BS105" i="3" s="1"/>
  <c r="F104" i="9" s="1"/>
  <c r="AI105" i="3"/>
  <c r="BR105" i="3" s="1"/>
  <c r="E104" i="9" s="1"/>
  <c r="AH105" i="3"/>
  <c r="BQ105" i="3" s="1"/>
  <c r="D104" i="9" s="1"/>
  <c r="AI264" i="3"/>
  <c r="BR264" i="3" s="1"/>
  <c r="E263" i="9" s="1"/>
  <c r="AH264" i="3"/>
  <c r="BQ264" i="3" s="1"/>
  <c r="D263" i="9" s="1"/>
  <c r="AG264" i="3"/>
  <c r="BP264" i="3" s="1"/>
  <c r="C263" i="9" s="1"/>
  <c r="AL264" i="3"/>
  <c r="BU264" i="3" s="1"/>
  <c r="H263" i="9" s="1"/>
  <c r="AM264" i="3"/>
  <c r="BV264" i="3" s="1"/>
  <c r="I263" i="9" s="1"/>
  <c r="AK264" i="3"/>
  <c r="BT264" i="3" s="1"/>
  <c r="G263" i="9" s="1"/>
  <c r="AJ264" i="3"/>
  <c r="BS264" i="3" s="1"/>
  <c r="F263" i="9" s="1"/>
  <c r="AI200" i="3"/>
  <c r="BR200" i="3" s="1"/>
  <c r="E199" i="9" s="1"/>
  <c r="AH200" i="3"/>
  <c r="BQ200" i="3" s="1"/>
  <c r="D199" i="9" s="1"/>
  <c r="AG200" i="3"/>
  <c r="BP200" i="3" s="1"/>
  <c r="C199" i="9" s="1"/>
  <c r="AL200" i="3"/>
  <c r="BU200" i="3" s="1"/>
  <c r="H199" i="9" s="1"/>
  <c r="AM200" i="3"/>
  <c r="BV200" i="3" s="1"/>
  <c r="I199" i="9" s="1"/>
  <c r="AK200" i="3"/>
  <c r="BT200" i="3" s="1"/>
  <c r="G199" i="9" s="1"/>
  <c r="AJ200" i="3"/>
  <c r="BS200" i="3" s="1"/>
  <c r="F199" i="9" s="1"/>
  <c r="AI136" i="3"/>
  <c r="BR136" i="3" s="1"/>
  <c r="E135" i="9" s="1"/>
  <c r="AH136" i="3"/>
  <c r="BQ136" i="3" s="1"/>
  <c r="D135" i="9" s="1"/>
  <c r="AG136" i="3"/>
  <c r="BP136" i="3" s="1"/>
  <c r="C135" i="9" s="1"/>
  <c r="AL136" i="3"/>
  <c r="BU136" i="3" s="1"/>
  <c r="H135" i="9" s="1"/>
  <c r="AM136" i="3"/>
  <c r="BV136" i="3" s="1"/>
  <c r="I135" i="9" s="1"/>
  <c r="AK136" i="3"/>
  <c r="BT136" i="3" s="1"/>
  <c r="G135" i="9" s="1"/>
  <c r="AJ136" i="3"/>
  <c r="BS136" i="3" s="1"/>
  <c r="F135" i="9" s="1"/>
  <c r="BE142" i="3"/>
  <c r="CN142" i="3" s="1"/>
  <c r="I141" i="11" s="1"/>
  <c r="BC142" i="3"/>
  <c r="CL142" i="3" s="1"/>
  <c r="G141" i="11" s="1"/>
  <c r="BD142" i="3"/>
  <c r="CM142" i="3" s="1"/>
  <c r="H141" i="11" s="1"/>
  <c r="BA142" i="3"/>
  <c r="CJ142" i="3" s="1"/>
  <c r="E141" i="11" s="1"/>
  <c r="AY142" i="3"/>
  <c r="CH142" i="3" s="1"/>
  <c r="C141" i="11" s="1"/>
  <c r="AZ142" i="3"/>
  <c r="CI142" i="3" s="1"/>
  <c r="D141" i="11" s="1"/>
  <c r="BB142" i="3"/>
  <c r="CK142" i="3" s="1"/>
  <c r="F141" i="11" s="1"/>
  <c r="AH275" i="3"/>
  <c r="BQ275" i="3" s="1"/>
  <c r="D274" i="9" s="1"/>
  <c r="AK275" i="3"/>
  <c r="BT275" i="3" s="1"/>
  <c r="G274" i="9" s="1"/>
  <c r="AJ275" i="3"/>
  <c r="BS275" i="3" s="1"/>
  <c r="F274" i="9" s="1"/>
  <c r="AI275" i="3"/>
  <c r="BR275" i="3" s="1"/>
  <c r="E274" i="9" s="1"/>
  <c r="AM275" i="3"/>
  <c r="BV275" i="3" s="1"/>
  <c r="I274" i="9" s="1"/>
  <c r="AG275" i="3"/>
  <c r="BP275" i="3" s="1"/>
  <c r="C274" i="9" s="1"/>
  <c r="AL275" i="3"/>
  <c r="BU275" i="3" s="1"/>
  <c r="H274" i="9" s="1"/>
  <c r="AM173" i="3"/>
  <c r="BV173" i="3" s="1"/>
  <c r="I172" i="9" s="1"/>
  <c r="AG173" i="3"/>
  <c r="BP173" i="3" s="1"/>
  <c r="C172" i="9" s="1"/>
  <c r="AJ173" i="3"/>
  <c r="BS173" i="3" s="1"/>
  <c r="F172" i="9" s="1"/>
  <c r="AL173" i="3"/>
  <c r="BU173" i="3" s="1"/>
  <c r="H172" i="9" s="1"/>
  <c r="AK173" i="3"/>
  <c r="BT173" i="3" s="1"/>
  <c r="G172" i="9" s="1"/>
  <c r="AI173" i="3"/>
  <c r="BR173" i="3" s="1"/>
  <c r="E172" i="9" s="1"/>
  <c r="AH173" i="3"/>
  <c r="BQ173" i="3" s="1"/>
  <c r="D172" i="9" s="1"/>
  <c r="BE141" i="3"/>
  <c r="CN141" i="3" s="1"/>
  <c r="I140" i="11" s="1"/>
  <c r="AY141" i="3"/>
  <c r="CH141" i="3" s="1"/>
  <c r="C140" i="11" s="1"/>
  <c r="BD141" i="3"/>
  <c r="CM141" i="3" s="1"/>
  <c r="H140" i="11" s="1"/>
  <c r="BC141" i="3"/>
  <c r="CL141" i="3" s="1"/>
  <c r="G140" i="11" s="1"/>
  <c r="BA141" i="3"/>
  <c r="CJ141" i="3" s="1"/>
  <c r="E140" i="11" s="1"/>
  <c r="BB141" i="3"/>
  <c r="CK141" i="3" s="1"/>
  <c r="F140" i="11" s="1"/>
  <c r="AZ141" i="3"/>
  <c r="CI141" i="3" s="1"/>
  <c r="D140" i="11" s="1"/>
  <c r="BE109" i="3"/>
  <c r="CN109" i="3" s="1"/>
  <c r="I108" i="11" s="1"/>
  <c r="AY109" i="3"/>
  <c r="CH109" i="3" s="1"/>
  <c r="C108" i="11" s="1"/>
  <c r="BD109" i="3"/>
  <c r="CM109" i="3" s="1"/>
  <c r="H108" i="11" s="1"/>
  <c r="BC109" i="3"/>
  <c r="CL109" i="3" s="1"/>
  <c r="G108" i="11" s="1"/>
  <c r="BA109" i="3"/>
  <c r="CJ109" i="3" s="1"/>
  <c r="E108" i="11" s="1"/>
  <c r="BB109" i="3"/>
  <c r="CK109" i="3" s="1"/>
  <c r="F108" i="11" s="1"/>
  <c r="AZ109" i="3"/>
  <c r="CI109" i="3" s="1"/>
  <c r="D108" i="11" s="1"/>
  <c r="BC83" i="3"/>
  <c r="CL83" i="3" s="1"/>
  <c r="G82" i="11" s="1"/>
  <c r="BD83" i="3"/>
  <c r="CM83" i="3" s="1"/>
  <c r="H82" i="11" s="1"/>
  <c r="BB83" i="3"/>
  <c r="CK83" i="3" s="1"/>
  <c r="F82" i="11" s="1"/>
  <c r="AZ83" i="3"/>
  <c r="CI83" i="3" s="1"/>
  <c r="D82" i="11" s="1"/>
  <c r="BA83" i="3"/>
  <c r="CJ83" i="3" s="1"/>
  <c r="E82" i="11" s="1"/>
  <c r="AY83" i="3"/>
  <c r="CH83" i="3" s="1"/>
  <c r="C82" i="11" s="1"/>
  <c r="BE83" i="3"/>
  <c r="CN83" i="3" s="1"/>
  <c r="I82" i="11" s="1"/>
  <c r="AZ300" i="3"/>
  <c r="CI300" i="3" s="1"/>
  <c r="D299" i="11" s="1"/>
  <c r="BA300" i="3"/>
  <c r="CJ300" i="3" s="1"/>
  <c r="E299" i="11" s="1"/>
  <c r="AY300" i="3"/>
  <c r="CH300" i="3" s="1"/>
  <c r="C299" i="11" s="1"/>
  <c r="BE300" i="3"/>
  <c r="CN300" i="3" s="1"/>
  <c r="I299" i="11" s="1"/>
  <c r="BC300" i="3"/>
  <c r="CL300" i="3" s="1"/>
  <c r="G299" i="11" s="1"/>
  <c r="BB300" i="3"/>
  <c r="CK300" i="3" s="1"/>
  <c r="F299" i="11" s="1"/>
  <c r="BD300" i="3"/>
  <c r="CM300" i="3" s="1"/>
  <c r="H299" i="11" s="1"/>
  <c r="AI252" i="3"/>
  <c r="BR252" i="3" s="1"/>
  <c r="E251" i="9" s="1"/>
  <c r="AG252" i="3"/>
  <c r="BP252" i="3" s="1"/>
  <c r="C251" i="9" s="1"/>
  <c r="AH252" i="3"/>
  <c r="BQ252" i="3" s="1"/>
  <c r="D251" i="9" s="1"/>
  <c r="AL252" i="3"/>
  <c r="BU252" i="3" s="1"/>
  <c r="H251" i="9" s="1"/>
  <c r="AM252" i="3"/>
  <c r="BV252" i="3" s="1"/>
  <c r="I251" i="9" s="1"/>
  <c r="AK252" i="3"/>
  <c r="BT252" i="3" s="1"/>
  <c r="G251" i="9" s="1"/>
  <c r="AJ252" i="3"/>
  <c r="BS252" i="3" s="1"/>
  <c r="F251" i="9" s="1"/>
  <c r="AH204" i="3"/>
  <c r="BQ204" i="3" s="1"/>
  <c r="D203" i="9" s="1"/>
  <c r="AI204" i="3"/>
  <c r="BR204" i="3" s="1"/>
  <c r="E203" i="9" s="1"/>
  <c r="AM204" i="3"/>
  <c r="BV204" i="3" s="1"/>
  <c r="I203" i="9" s="1"/>
  <c r="AK204" i="3"/>
  <c r="BT204" i="3" s="1"/>
  <c r="G203" i="9" s="1"/>
  <c r="AL204" i="3"/>
  <c r="BU204" i="3" s="1"/>
  <c r="H203" i="9" s="1"/>
  <c r="AG204" i="3"/>
  <c r="BP204" i="3" s="1"/>
  <c r="C203" i="9" s="1"/>
  <c r="AJ204" i="3"/>
  <c r="BS204" i="3" s="1"/>
  <c r="F203" i="9" s="1"/>
  <c r="AK279" i="3"/>
  <c r="BT279" i="3" s="1"/>
  <c r="G278" i="9" s="1"/>
  <c r="AI279" i="3"/>
  <c r="BR279" i="3" s="1"/>
  <c r="E278" i="9" s="1"/>
  <c r="AH279" i="3"/>
  <c r="BQ279" i="3" s="1"/>
  <c r="D278" i="9" s="1"/>
  <c r="AJ279" i="3"/>
  <c r="BS279" i="3" s="1"/>
  <c r="F278" i="9" s="1"/>
  <c r="AG279" i="3"/>
  <c r="BP279" i="3" s="1"/>
  <c r="C278" i="9" s="1"/>
  <c r="AM279" i="3"/>
  <c r="BV279" i="3" s="1"/>
  <c r="I278" i="9" s="1"/>
  <c r="AL279" i="3"/>
  <c r="BU279" i="3" s="1"/>
  <c r="H278" i="9" s="1"/>
  <c r="AZ295" i="3"/>
  <c r="CI295" i="3" s="1"/>
  <c r="D294" i="11" s="1"/>
  <c r="BC295" i="3"/>
  <c r="CL295" i="3" s="1"/>
  <c r="G294" i="11" s="1"/>
  <c r="BB295" i="3"/>
  <c r="CK295" i="3" s="1"/>
  <c r="F294" i="11" s="1"/>
  <c r="BA295" i="3"/>
  <c r="CJ295" i="3" s="1"/>
  <c r="E294" i="11" s="1"/>
  <c r="AY295" i="3"/>
  <c r="CH295" i="3" s="1"/>
  <c r="C294" i="11" s="1"/>
  <c r="BD295" i="3"/>
  <c r="CM295" i="3" s="1"/>
  <c r="H294" i="11" s="1"/>
  <c r="BE295" i="3"/>
  <c r="CN295" i="3" s="1"/>
  <c r="I294" i="11" s="1"/>
  <c r="AZ251" i="3"/>
  <c r="CI251" i="3" s="1"/>
  <c r="D250" i="11" s="1"/>
  <c r="BC251" i="3"/>
  <c r="CL251" i="3" s="1"/>
  <c r="G250" i="11" s="1"/>
  <c r="BA251" i="3"/>
  <c r="CJ251" i="3" s="1"/>
  <c r="E250" i="11" s="1"/>
  <c r="BB251" i="3"/>
  <c r="CK251" i="3" s="1"/>
  <c r="F250" i="11" s="1"/>
  <c r="BE251" i="3"/>
  <c r="CN251" i="3" s="1"/>
  <c r="I250" i="11" s="1"/>
  <c r="AY251" i="3"/>
  <c r="CH251" i="3" s="1"/>
  <c r="C250" i="11" s="1"/>
  <c r="BD251" i="3"/>
  <c r="CM251" i="3" s="1"/>
  <c r="H250" i="11" s="1"/>
  <c r="BA235" i="3"/>
  <c r="CJ235" i="3" s="1"/>
  <c r="E234" i="11" s="1"/>
  <c r="AZ235" i="3"/>
  <c r="CI235" i="3" s="1"/>
  <c r="D234" i="11" s="1"/>
  <c r="BB235" i="3"/>
  <c r="CK235" i="3" s="1"/>
  <c r="F234" i="11" s="1"/>
  <c r="BC235" i="3"/>
  <c r="CL235" i="3" s="1"/>
  <c r="G234" i="11" s="1"/>
  <c r="BE235" i="3"/>
  <c r="CN235" i="3" s="1"/>
  <c r="I234" i="11" s="1"/>
  <c r="AY235" i="3"/>
  <c r="CH235" i="3" s="1"/>
  <c r="C234" i="11" s="1"/>
  <c r="BD235" i="3"/>
  <c r="CM235" i="3" s="1"/>
  <c r="H234" i="11" s="1"/>
  <c r="AK219" i="3"/>
  <c r="BT219" i="3" s="1"/>
  <c r="G218" i="9" s="1"/>
  <c r="AH219" i="3"/>
  <c r="BQ219" i="3" s="1"/>
  <c r="D218" i="9" s="1"/>
  <c r="AM219" i="3"/>
  <c r="BV219" i="3" s="1"/>
  <c r="I218" i="9" s="1"/>
  <c r="AG219" i="3"/>
  <c r="BP219" i="3" s="1"/>
  <c r="C218" i="9" s="1"/>
  <c r="AL219" i="3"/>
  <c r="BU219" i="3" s="1"/>
  <c r="H218" i="9" s="1"/>
  <c r="AJ219" i="3"/>
  <c r="BS219" i="3" s="1"/>
  <c r="F218" i="9" s="1"/>
  <c r="AI219" i="3"/>
  <c r="BR219" i="3" s="1"/>
  <c r="E218" i="9" s="1"/>
  <c r="AK203" i="3"/>
  <c r="BT203" i="3" s="1"/>
  <c r="G202" i="9" s="1"/>
  <c r="AI203" i="3"/>
  <c r="BR203" i="3" s="1"/>
  <c r="E202" i="9" s="1"/>
  <c r="AH203" i="3"/>
  <c r="BQ203" i="3" s="1"/>
  <c r="D202" i="9" s="1"/>
  <c r="AG203" i="3"/>
  <c r="BP203" i="3" s="1"/>
  <c r="C202" i="9" s="1"/>
  <c r="AJ203" i="3"/>
  <c r="BS203" i="3" s="1"/>
  <c r="F202" i="9" s="1"/>
  <c r="AM203" i="3"/>
  <c r="BV203" i="3" s="1"/>
  <c r="I202" i="9" s="1"/>
  <c r="AL203" i="3"/>
  <c r="BU203" i="3" s="1"/>
  <c r="H202" i="9" s="1"/>
  <c r="AK187" i="3"/>
  <c r="BT187" i="3" s="1"/>
  <c r="G186" i="9" s="1"/>
  <c r="AI187" i="3"/>
  <c r="BR187" i="3" s="1"/>
  <c r="E186" i="9" s="1"/>
  <c r="AM187" i="3"/>
  <c r="BV187" i="3" s="1"/>
  <c r="I186" i="9" s="1"/>
  <c r="AH187" i="3"/>
  <c r="BQ187" i="3" s="1"/>
  <c r="D186" i="9" s="1"/>
  <c r="AG187" i="3"/>
  <c r="BP187" i="3" s="1"/>
  <c r="C186" i="9" s="1"/>
  <c r="AJ187" i="3"/>
  <c r="BS187" i="3" s="1"/>
  <c r="F186" i="9" s="1"/>
  <c r="AL187" i="3"/>
  <c r="BU187" i="3" s="1"/>
  <c r="H186" i="9" s="1"/>
  <c r="AJ171" i="3"/>
  <c r="BS171" i="3" s="1"/>
  <c r="F170" i="9" s="1"/>
  <c r="AK171" i="3"/>
  <c r="BT171" i="3" s="1"/>
  <c r="G170" i="9" s="1"/>
  <c r="AI171" i="3"/>
  <c r="BR171" i="3" s="1"/>
  <c r="E170" i="9" s="1"/>
  <c r="AG171" i="3"/>
  <c r="BP171" i="3" s="1"/>
  <c r="C170" i="9" s="1"/>
  <c r="AH171" i="3"/>
  <c r="BQ171" i="3" s="1"/>
  <c r="D170" i="9" s="1"/>
  <c r="AM171" i="3"/>
  <c r="BV171" i="3" s="1"/>
  <c r="I170" i="9" s="1"/>
  <c r="AL171" i="3"/>
  <c r="BU171" i="3" s="1"/>
  <c r="H170" i="9" s="1"/>
  <c r="BC155" i="3"/>
  <c r="CL155" i="3" s="1"/>
  <c r="G154" i="11" s="1"/>
  <c r="BA155" i="3"/>
  <c r="CJ155" i="3" s="1"/>
  <c r="E154" i="11" s="1"/>
  <c r="BB155" i="3"/>
  <c r="CK155" i="3" s="1"/>
  <c r="F154" i="11" s="1"/>
  <c r="BE155" i="3"/>
  <c r="CN155" i="3" s="1"/>
  <c r="I154" i="11" s="1"/>
  <c r="AZ155" i="3"/>
  <c r="CI155" i="3" s="1"/>
  <c r="D154" i="11" s="1"/>
  <c r="AY155" i="3"/>
  <c r="CH155" i="3" s="1"/>
  <c r="C154" i="11" s="1"/>
  <c r="BD155" i="3"/>
  <c r="CM155" i="3" s="1"/>
  <c r="H154" i="11" s="1"/>
  <c r="BA139" i="3"/>
  <c r="CJ139" i="3" s="1"/>
  <c r="E138" i="11" s="1"/>
  <c r="BB139" i="3"/>
  <c r="CK139" i="3" s="1"/>
  <c r="F138" i="11" s="1"/>
  <c r="BC139" i="3"/>
  <c r="CL139" i="3" s="1"/>
  <c r="G138" i="11" s="1"/>
  <c r="AZ139" i="3"/>
  <c r="CI139" i="3" s="1"/>
  <c r="D138" i="11" s="1"/>
  <c r="BE139" i="3"/>
  <c r="CN139" i="3" s="1"/>
  <c r="I138" i="11" s="1"/>
  <c r="AY139" i="3"/>
  <c r="CH139" i="3" s="1"/>
  <c r="C138" i="11" s="1"/>
  <c r="BD139" i="3"/>
  <c r="CM139" i="3" s="1"/>
  <c r="H138" i="11" s="1"/>
  <c r="BC123" i="3"/>
  <c r="CL123" i="3" s="1"/>
  <c r="G122" i="11" s="1"/>
  <c r="BA123" i="3"/>
  <c r="CJ123" i="3" s="1"/>
  <c r="E122" i="11" s="1"/>
  <c r="BB123" i="3"/>
  <c r="CK123" i="3" s="1"/>
  <c r="F122" i="11" s="1"/>
  <c r="BE123" i="3"/>
  <c r="CN123" i="3" s="1"/>
  <c r="I122" i="11" s="1"/>
  <c r="AZ123" i="3"/>
  <c r="CI123" i="3" s="1"/>
  <c r="D122" i="11" s="1"/>
  <c r="AY123" i="3"/>
  <c r="CH123" i="3" s="1"/>
  <c r="C122" i="11" s="1"/>
  <c r="BD123" i="3"/>
  <c r="CM123" i="3" s="1"/>
  <c r="H122" i="11" s="1"/>
  <c r="BA107" i="3"/>
  <c r="CJ107" i="3" s="1"/>
  <c r="E106" i="11" s="1"/>
  <c r="BB107" i="3"/>
  <c r="CK107" i="3" s="1"/>
  <c r="F106" i="11" s="1"/>
  <c r="BC107" i="3"/>
  <c r="CL107" i="3" s="1"/>
  <c r="G106" i="11" s="1"/>
  <c r="AZ107" i="3"/>
  <c r="CI107" i="3" s="1"/>
  <c r="D106" i="11" s="1"/>
  <c r="AY107" i="3"/>
  <c r="CH107" i="3" s="1"/>
  <c r="C106" i="11" s="1"/>
  <c r="BE107" i="3"/>
  <c r="CN107" i="3" s="1"/>
  <c r="I106" i="11" s="1"/>
  <c r="BD107" i="3"/>
  <c r="CM107" i="3" s="1"/>
  <c r="H106" i="11" s="1"/>
  <c r="BC91" i="3"/>
  <c r="CL91" i="3" s="1"/>
  <c r="G90" i="11" s="1"/>
  <c r="BB91" i="3"/>
  <c r="CK91" i="3" s="1"/>
  <c r="F90" i="11" s="1"/>
  <c r="AZ91" i="3"/>
  <c r="CI91" i="3" s="1"/>
  <c r="D90" i="11" s="1"/>
  <c r="AY91" i="3"/>
  <c r="CH91" i="3" s="1"/>
  <c r="C90" i="11" s="1"/>
  <c r="BE91" i="3"/>
  <c r="CN91" i="3" s="1"/>
  <c r="I90" i="11" s="1"/>
  <c r="BA91" i="3"/>
  <c r="CJ91" i="3" s="1"/>
  <c r="E90" i="11" s="1"/>
  <c r="BD91" i="3"/>
  <c r="CM91" i="3" s="1"/>
  <c r="H90" i="11" s="1"/>
  <c r="AK255" i="3"/>
  <c r="BT255" i="3" s="1"/>
  <c r="G254" i="9" s="1"/>
  <c r="AJ255" i="3"/>
  <c r="BS255" i="3" s="1"/>
  <c r="F254" i="9" s="1"/>
  <c r="AI255" i="3"/>
  <c r="BR255" i="3" s="1"/>
  <c r="E254" i="9" s="1"/>
  <c r="AG255" i="3"/>
  <c r="BP255" i="3" s="1"/>
  <c r="C254" i="9" s="1"/>
  <c r="AH255" i="3"/>
  <c r="BQ255" i="3" s="1"/>
  <c r="D254" i="9" s="1"/>
  <c r="AL255" i="3"/>
  <c r="BU255" i="3" s="1"/>
  <c r="H254" i="9" s="1"/>
  <c r="AM255" i="3"/>
  <c r="BV255" i="3" s="1"/>
  <c r="I254" i="9" s="1"/>
  <c r="AI239" i="3"/>
  <c r="BR239" i="3" s="1"/>
  <c r="E238" i="9" s="1"/>
  <c r="AJ239" i="3"/>
  <c r="BS239" i="3" s="1"/>
  <c r="F238" i="9" s="1"/>
  <c r="AK239" i="3"/>
  <c r="BT239" i="3" s="1"/>
  <c r="G238" i="9" s="1"/>
  <c r="AH239" i="3"/>
  <c r="BQ239" i="3" s="1"/>
  <c r="D238" i="9" s="1"/>
  <c r="AM239" i="3"/>
  <c r="BV239" i="3" s="1"/>
  <c r="I238" i="9" s="1"/>
  <c r="AG239" i="3"/>
  <c r="BP239" i="3" s="1"/>
  <c r="C238" i="9" s="1"/>
  <c r="AL239" i="3"/>
  <c r="BU239" i="3" s="1"/>
  <c r="H238" i="9" s="1"/>
  <c r="AK223" i="3"/>
  <c r="BT223" i="3" s="1"/>
  <c r="G222" i="9" s="1"/>
  <c r="AJ223" i="3"/>
  <c r="BS223" i="3" s="1"/>
  <c r="F222" i="9" s="1"/>
  <c r="AI223" i="3"/>
  <c r="BR223" i="3" s="1"/>
  <c r="E222" i="9" s="1"/>
  <c r="AH223" i="3"/>
  <c r="BQ223" i="3" s="1"/>
  <c r="D222" i="9" s="1"/>
  <c r="AG223" i="3"/>
  <c r="BP223" i="3" s="1"/>
  <c r="C222" i="9" s="1"/>
  <c r="AL223" i="3"/>
  <c r="BU223" i="3" s="1"/>
  <c r="H222" i="9" s="1"/>
  <c r="AM223" i="3"/>
  <c r="BV223" i="3" s="1"/>
  <c r="I222" i="9" s="1"/>
  <c r="AI207" i="3"/>
  <c r="BR207" i="3" s="1"/>
  <c r="E206" i="9" s="1"/>
  <c r="AJ207" i="3"/>
  <c r="BS207" i="3" s="1"/>
  <c r="F206" i="9" s="1"/>
  <c r="AK207" i="3"/>
  <c r="BT207" i="3" s="1"/>
  <c r="G206" i="9" s="1"/>
  <c r="AH207" i="3"/>
  <c r="BQ207" i="3" s="1"/>
  <c r="D206" i="9" s="1"/>
  <c r="AM207" i="3"/>
  <c r="BV207" i="3" s="1"/>
  <c r="I206" i="9" s="1"/>
  <c r="AG207" i="3"/>
  <c r="BP207" i="3" s="1"/>
  <c r="C206" i="9" s="1"/>
  <c r="AL207" i="3"/>
  <c r="BU207" i="3" s="1"/>
  <c r="H206" i="9" s="1"/>
  <c r="BC191" i="3"/>
  <c r="CL191" i="3" s="1"/>
  <c r="G190" i="11" s="1"/>
  <c r="BB191" i="3"/>
  <c r="CK191" i="3" s="1"/>
  <c r="F190" i="11" s="1"/>
  <c r="BA191" i="3"/>
  <c r="CJ191" i="3" s="1"/>
  <c r="E190" i="11" s="1"/>
  <c r="AY191" i="3"/>
  <c r="CH191" i="3" s="1"/>
  <c r="C190" i="11" s="1"/>
  <c r="AZ191" i="3"/>
  <c r="CI191" i="3" s="1"/>
  <c r="D190" i="11" s="1"/>
  <c r="BE191" i="3"/>
  <c r="CN191" i="3" s="1"/>
  <c r="I190" i="11" s="1"/>
  <c r="BD191" i="3"/>
  <c r="CM191" i="3" s="1"/>
  <c r="H190" i="11" s="1"/>
  <c r="BB175" i="3"/>
  <c r="CK175" i="3" s="1"/>
  <c r="F174" i="11" s="1"/>
  <c r="BC175" i="3"/>
  <c r="CL175" i="3" s="1"/>
  <c r="G174" i="11" s="1"/>
  <c r="BA175" i="3"/>
  <c r="CJ175" i="3" s="1"/>
  <c r="E174" i="11" s="1"/>
  <c r="AZ175" i="3"/>
  <c r="CI175" i="3" s="1"/>
  <c r="D174" i="11" s="1"/>
  <c r="AY175" i="3"/>
  <c r="CH175" i="3" s="1"/>
  <c r="C174" i="11" s="1"/>
  <c r="BD175" i="3"/>
  <c r="CM175" i="3" s="1"/>
  <c r="H174" i="11" s="1"/>
  <c r="BE175" i="3"/>
  <c r="CN175" i="3" s="1"/>
  <c r="I174" i="11" s="1"/>
  <c r="BC159" i="3"/>
  <c r="CL159" i="3" s="1"/>
  <c r="G158" i="11" s="1"/>
  <c r="BB159" i="3"/>
  <c r="CK159" i="3" s="1"/>
  <c r="F158" i="11" s="1"/>
  <c r="BA159" i="3"/>
  <c r="CJ159" i="3" s="1"/>
  <c r="E158" i="11" s="1"/>
  <c r="AY159" i="3"/>
  <c r="CH159" i="3" s="1"/>
  <c r="C158" i="11" s="1"/>
  <c r="AZ159" i="3"/>
  <c r="CI159" i="3" s="1"/>
  <c r="D158" i="11" s="1"/>
  <c r="BE159" i="3"/>
  <c r="CN159" i="3" s="1"/>
  <c r="I158" i="11" s="1"/>
  <c r="BD159" i="3"/>
  <c r="CM159" i="3" s="1"/>
  <c r="H158" i="11" s="1"/>
  <c r="BB143" i="3"/>
  <c r="CK143" i="3" s="1"/>
  <c r="F142" i="11" s="1"/>
  <c r="BC143" i="3"/>
  <c r="CL143" i="3" s="1"/>
  <c r="G142" i="11" s="1"/>
  <c r="BA143" i="3"/>
  <c r="CJ143" i="3" s="1"/>
  <c r="E142" i="11" s="1"/>
  <c r="AZ143" i="3"/>
  <c r="CI143" i="3" s="1"/>
  <c r="D142" i="11" s="1"/>
  <c r="AY143" i="3"/>
  <c r="CH143" i="3" s="1"/>
  <c r="C142" i="11" s="1"/>
  <c r="BD143" i="3"/>
  <c r="CM143" i="3" s="1"/>
  <c r="H142" i="11" s="1"/>
  <c r="BE143" i="3"/>
  <c r="CN143" i="3" s="1"/>
  <c r="I142" i="11" s="1"/>
  <c r="BC127" i="3"/>
  <c r="CL127" i="3" s="1"/>
  <c r="G126" i="11" s="1"/>
  <c r="BB127" i="3"/>
  <c r="CK127" i="3" s="1"/>
  <c r="F126" i="11" s="1"/>
  <c r="BA127" i="3"/>
  <c r="CJ127" i="3" s="1"/>
  <c r="E126" i="11" s="1"/>
  <c r="AY127" i="3"/>
  <c r="CH127" i="3" s="1"/>
  <c r="C126" i="11" s="1"/>
  <c r="AZ127" i="3"/>
  <c r="CI127" i="3" s="1"/>
  <c r="D126" i="11" s="1"/>
  <c r="BE127" i="3"/>
  <c r="CN127" i="3" s="1"/>
  <c r="I126" i="11" s="1"/>
  <c r="BD127" i="3"/>
  <c r="CM127" i="3" s="1"/>
  <c r="H126" i="11" s="1"/>
  <c r="BB111" i="3"/>
  <c r="CK111" i="3" s="1"/>
  <c r="F110" i="11" s="1"/>
  <c r="BC111" i="3"/>
  <c r="CL111" i="3" s="1"/>
  <c r="G110" i="11" s="1"/>
  <c r="BA111" i="3"/>
  <c r="CJ111" i="3" s="1"/>
  <c r="E110" i="11" s="1"/>
  <c r="AZ111" i="3"/>
  <c r="CI111" i="3" s="1"/>
  <c r="D110" i="11" s="1"/>
  <c r="AY111" i="3"/>
  <c r="CH111" i="3" s="1"/>
  <c r="C110" i="11" s="1"/>
  <c r="BD111" i="3"/>
  <c r="CM111" i="3" s="1"/>
  <c r="H110" i="11" s="1"/>
  <c r="BE111" i="3"/>
  <c r="CN111" i="3" s="1"/>
  <c r="I110" i="11" s="1"/>
  <c r="AS314" i="3"/>
  <c r="AT314" i="3"/>
  <c r="AQ314" i="3"/>
  <c r="AV314" i="3"/>
  <c r="AP314" i="3"/>
  <c r="AR314" i="3"/>
  <c r="AU314" i="3"/>
  <c r="AI227" i="3"/>
  <c r="BR227" i="3" s="1"/>
  <c r="E226" i="9" s="1"/>
  <c r="AH227" i="3"/>
  <c r="BQ227" i="3" s="1"/>
  <c r="D226" i="9" s="1"/>
  <c r="AJ227" i="3"/>
  <c r="BS227" i="3" s="1"/>
  <c r="F226" i="9" s="1"/>
  <c r="AM227" i="3"/>
  <c r="BV227" i="3" s="1"/>
  <c r="I226" i="9" s="1"/>
  <c r="AK227" i="3"/>
  <c r="BT227" i="3" s="1"/>
  <c r="G226" i="9" s="1"/>
  <c r="AG227" i="3"/>
  <c r="BP227" i="3" s="1"/>
  <c r="C226" i="9" s="1"/>
  <c r="AL227" i="3"/>
  <c r="BU227" i="3" s="1"/>
  <c r="H226" i="9" s="1"/>
  <c r="AI195" i="3"/>
  <c r="BR195" i="3" s="1"/>
  <c r="E194" i="9" s="1"/>
  <c r="AJ195" i="3"/>
  <c r="BS195" i="3" s="1"/>
  <c r="F194" i="9" s="1"/>
  <c r="AM195" i="3"/>
  <c r="BV195" i="3" s="1"/>
  <c r="I194" i="9" s="1"/>
  <c r="AK195" i="3"/>
  <c r="BT195" i="3" s="1"/>
  <c r="G194" i="9" s="1"/>
  <c r="AH195" i="3"/>
  <c r="BQ195" i="3" s="1"/>
  <c r="D194" i="9" s="1"/>
  <c r="AL195" i="3"/>
  <c r="BU195" i="3" s="1"/>
  <c r="H194" i="9" s="1"/>
  <c r="AG195" i="3"/>
  <c r="BP195" i="3" s="1"/>
  <c r="C194" i="9" s="1"/>
  <c r="BC179" i="3"/>
  <c r="CL179" i="3" s="1"/>
  <c r="G178" i="11" s="1"/>
  <c r="BB179" i="3"/>
  <c r="CK179" i="3" s="1"/>
  <c r="F178" i="11" s="1"/>
  <c r="BA179" i="3"/>
  <c r="CJ179" i="3" s="1"/>
  <c r="E178" i="11" s="1"/>
  <c r="AY179" i="3"/>
  <c r="CH179" i="3" s="1"/>
  <c r="C178" i="11" s="1"/>
  <c r="AZ179" i="3"/>
  <c r="CI179" i="3" s="1"/>
  <c r="D178" i="11" s="1"/>
  <c r="BE179" i="3"/>
  <c r="CN179" i="3" s="1"/>
  <c r="I178" i="11" s="1"/>
  <c r="BD179" i="3"/>
  <c r="CM179" i="3" s="1"/>
  <c r="H178" i="11" s="1"/>
  <c r="AI163" i="3"/>
  <c r="BR163" i="3" s="1"/>
  <c r="E162" i="9" s="1"/>
  <c r="AJ163" i="3"/>
  <c r="BS163" i="3" s="1"/>
  <c r="F162" i="9" s="1"/>
  <c r="AM163" i="3"/>
  <c r="BV163" i="3" s="1"/>
  <c r="I162" i="9" s="1"/>
  <c r="AK163" i="3"/>
  <c r="BT163" i="3" s="1"/>
  <c r="G162" i="9" s="1"/>
  <c r="AH163" i="3"/>
  <c r="BQ163" i="3" s="1"/>
  <c r="D162" i="9" s="1"/>
  <c r="AL163" i="3"/>
  <c r="BU163" i="3" s="1"/>
  <c r="H162" i="9" s="1"/>
  <c r="AG163" i="3"/>
  <c r="BP163" i="3" s="1"/>
  <c r="C162" i="9" s="1"/>
  <c r="BC147" i="3"/>
  <c r="CL147" i="3" s="1"/>
  <c r="G146" i="11" s="1"/>
  <c r="BB147" i="3"/>
  <c r="CK147" i="3" s="1"/>
  <c r="F146" i="11" s="1"/>
  <c r="BA147" i="3"/>
  <c r="CJ147" i="3" s="1"/>
  <c r="E146" i="11" s="1"/>
  <c r="AY147" i="3"/>
  <c r="CH147" i="3" s="1"/>
  <c r="C146" i="11" s="1"/>
  <c r="AZ147" i="3"/>
  <c r="CI147" i="3" s="1"/>
  <c r="D146" i="11" s="1"/>
  <c r="BE147" i="3"/>
  <c r="CN147" i="3" s="1"/>
  <c r="I146" i="11" s="1"/>
  <c r="BD147" i="3"/>
  <c r="CM147" i="3" s="1"/>
  <c r="H146" i="11" s="1"/>
  <c r="AI131" i="3"/>
  <c r="BR131" i="3" s="1"/>
  <c r="E130" i="9" s="1"/>
  <c r="AJ131" i="3"/>
  <c r="BS131" i="3" s="1"/>
  <c r="F130" i="9" s="1"/>
  <c r="AM131" i="3"/>
  <c r="BV131" i="3" s="1"/>
  <c r="I130" i="9" s="1"/>
  <c r="AK131" i="3"/>
  <c r="BT131" i="3" s="1"/>
  <c r="G130" i="9" s="1"/>
  <c r="AG131" i="3"/>
  <c r="BP131" i="3" s="1"/>
  <c r="C130" i="9" s="1"/>
  <c r="AL131" i="3"/>
  <c r="BU131" i="3" s="1"/>
  <c r="H130" i="9" s="1"/>
  <c r="AH131" i="3"/>
  <c r="BQ131" i="3" s="1"/>
  <c r="D130" i="9" s="1"/>
  <c r="AK115" i="3"/>
  <c r="BT115" i="3" s="1"/>
  <c r="G114" i="9" s="1"/>
  <c r="AJ115" i="3"/>
  <c r="BS115" i="3" s="1"/>
  <c r="F114" i="9" s="1"/>
  <c r="AI115" i="3"/>
  <c r="BR115" i="3" s="1"/>
  <c r="E114" i="9" s="1"/>
  <c r="AM115" i="3"/>
  <c r="BV115" i="3" s="1"/>
  <c r="I114" i="9" s="1"/>
  <c r="AG115" i="3"/>
  <c r="BP115" i="3" s="1"/>
  <c r="C114" i="9" s="1"/>
  <c r="AH115" i="3"/>
  <c r="BQ115" i="3" s="1"/>
  <c r="D114" i="9" s="1"/>
  <c r="AL115" i="3"/>
  <c r="BU115" i="3" s="1"/>
  <c r="H114" i="9" s="1"/>
  <c r="AZ263" i="3"/>
  <c r="CI263" i="3" s="1"/>
  <c r="D262" i="11" s="1"/>
  <c r="BC263" i="3"/>
  <c r="CL263" i="3" s="1"/>
  <c r="G262" i="11" s="1"/>
  <c r="BB263" i="3"/>
  <c r="CK263" i="3" s="1"/>
  <c r="F262" i="11" s="1"/>
  <c r="BA263" i="3"/>
  <c r="CJ263" i="3" s="1"/>
  <c r="E262" i="11" s="1"/>
  <c r="AY263" i="3"/>
  <c r="CH263" i="3" s="1"/>
  <c r="C262" i="11" s="1"/>
  <c r="BD263" i="3"/>
  <c r="CM263" i="3" s="1"/>
  <c r="H262" i="11" s="1"/>
  <c r="BE263" i="3"/>
  <c r="CN263" i="3" s="1"/>
  <c r="I262" i="11" s="1"/>
  <c r="AK247" i="3"/>
  <c r="BT247" i="3" s="1"/>
  <c r="G246" i="9" s="1"/>
  <c r="AI247" i="3"/>
  <c r="BR247" i="3" s="1"/>
  <c r="E246" i="9" s="1"/>
  <c r="AH247" i="3"/>
  <c r="BQ247" i="3" s="1"/>
  <c r="D246" i="9" s="1"/>
  <c r="AJ247" i="3"/>
  <c r="BS247" i="3" s="1"/>
  <c r="F246" i="9" s="1"/>
  <c r="AG247" i="3"/>
  <c r="BP247" i="3" s="1"/>
  <c r="C246" i="9" s="1"/>
  <c r="AM247" i="3"/>
  <c r="BV247" i="3" s="1"/>
  <c r="I246" i="9" s="1"/>
  <c r="AL247" i="3"/>
  <c r="BU247" i="3" s="1"/>
  <c r="H246" i="9" s="1"/>
  <c r="AZ231" i="3"/>
  <c r="CI231" i="3" s="1"/>
  <c r="D230" i="11" s="1"/>
  <c r="BC231" i="3"/>
  <c r="CL231" i="3" s="1"/>
  <c r="G230" i="11" s="1"/>
  <c r="BB231" i="3"/>
  <c r="CK231" i="3" s="1"/>
  <c r="F230" i="11" s="1"/>
  <c r="BA231" i="3"/>
  <c r="CJ231" i="3" s="1"/>
  <c r="E230" i="11" s="1"/>
  <c r="AY231" i="3"/>
  <c r="CH231" i="3" s="1"/>
  <c r="C230" i="11" s="1"/>
  <c r="BD231" i="3"/>
  <c r="CM231" i="3" s="1"/>
  <c r="H230" i="11" s="1"/>
  <c r="BE231" i="3"/>
  <c r="CN231" i="3" s="1"/>
  <c r="I230" i="11" s="1"/>
  <c r="BA215" i="3"/>
  <c r="CJ215" i="3" s="1"/>
  <c r="E214" i="11" s="1"/>
  <c r="AZ215" i="3"/>
  <c r="CI215" i="3" s="1"/>
  <c r="D214" i="11" s="1"/>
  <c r="BB215" i="3"/>
  <c r="CK215" i="3" s="1"/>
  <c r="F214" i="11" s="1"/>
  <c r="BC215" i="3"/>
  <c r="CL215" i="3" s="1"/>
  <c r="G214" i="11" s="1"/>
  <c r="BE215" i="3"/>
  <c r="CN215" i="3" s="1"/>
  <c r="I214" i="11" s="1"/>
  <c r="AY215" i="3"/>
  <c r="CH215" i="3" s="1"/>
  <c r="C214" i="11" s="1"/>
  <c r="BD215" i="3"/>
  <c r="CM215" i="3" s="1"/>
  <c r="H214" i="11" s="1"/>
  <c r="BC199" i="3"/>
  <c r="CL199" i="3" s="1"/>
  <c r="G198" i="11" s="1"/>
  <c r="BB199" i="3"/>
  <c r="CK199" i="3" s="1"/>
  <c r="F198" i="11" s="1"/>
  <c r="BA199" i="3"/>
  <c r="CJ199" i="3" s="1"/>
  <c r="E198" i="11" s="1"/>
  <c r="AY199" i="3"/>
  <c r="CH199" i="3" s="1"/>
  <c r="C198" i="11" s="1"/>
  <c r="BE199" i="3"/>
  <c r="CN199" i="3" s="1"/>
  <c r="I198" i="11" s="1"/>
  <c r="AZ199" i="3"/>
  <c r="CI199" i="3" s="1"/>
  <c r="D198" i="11" s="1"/>
  <c r="BD199" i="3"/>
  <c r="CM199" i="3" s="1"/>
  <c r="H198" i="11" s="1"/>
  <c r="AK183" i="3"/>
  <c r="BT183" i="3" s="1"/>
  <c r="G182" i="9" s="1"/>
  <c r="AI183" i="3"/>
  <c r="BR183" i="3" s="1"/>
  <c r="E182" i="9" s="1"/>
  <c r="AJ183" i="3"/>
  <c r="BS183" i="3" s="1"/>
  <c r="F182" i="9" s="1"/>
  <c r="AG183" i="3"/>
  <c r="BP183" i="3" s="1"/>
  <c r="C182" i="9" s="1"/>
  <c r="AH183" i="3"/>
  <c r="BQ183" i="3" s="1"/>
  <c r="D182" i="9" s="1"/>
  <c r="AM183" i="3"/>
  <c r="BV183" i="3" s="1"/>
  <c r="I182" i="9" s="1"/>
  <c r="AL183" i="3"/>
  <c r="BU183" i="3" s="1"/>
  <c r="H182" i="9" s="1"/>
  <c r="AK167" i="3"/>
  <c r="BT167" i="3" s="1"/>
  <c r="G166" i="9" s="1"/>
  <c r="AJ167" i="3"/>
  <c r="BS167" i="3" s="1"/>
  <c r="F166" i="9" s="1"/>
  <c r="AI167" i="3"/>
  <c r="BR167" i="3" s="1"/>
  <c r="E166" i="9" s="1"/>
  <c r="AH167" i="3"/>
  <c r="BQ167" i="3" s="1"/>
  <c r="D166" i="9" s="1"/>
  <c r="AG167" i="3"/>
  <c r="BP167" i="3" s="1"/>
  <c r="C166" i="9" s="1"/>
  <c r="AM167" i="3"/>
  <c r="BV167" i="3" s="1"/>
  <c r="I166" i="9" s="1"/>
  <c r="AL167" i="3"/>
  <c r="BU167" i="3" s="1"/>
  <c r="H166" i="9" s="1"/>
  <c r="BA151" i="3"/>
  <c r="CJ151" i="3" s="1"/>
  <c r="E150" i="11" s="1"/>
  <c r="BB151" i="3"/>
  <c r="CK151" i="3" s="1"/>
  <c r="F150" i="11" s="1"/>
  <c r="BC151" i="3"/>
  <c r="CL151" i="3" s="1"/>
  <c r="G150" i="11" s="1"/>
  <c r="BE151" i="3"/>
  <c r="CN151" i="3" s="1"/>
  <c r="I150" i="11" s="1"/>
  <c r="AY151" i="3"/>
  <c r="CH151" i="3" s="1"/>
  <c r="C150" i="11" s="1"/>
  <c r="AZ151" i="3"/>
  <c r="CI151" i="3" s="1"/>
  <c r="D150" i="11" s="1"/>
  <c r="BD151" i="3"/>
  <c r="CM151" i="3" s="1"/>
  <c r="H150" i="11" s="1"/>
  <c r="AK135" i="3"/>
  <c r="BT135" i="3" s="1"/>
  <c r="G134" i="9" s="1"/>
  <c r="AJ135" i="3"/>
  <c r="BS135" i="3" s="1"/>
  <c r="F134" i="9" s="1"/>
  <c r="AI135" i="3"/>
  <c r="BR135" i="3" s="1"/>
  <c r="E134" i="9" s="1"/>
  <c r="AH135" i="3"/>
  <c r="BQ135" i="3" s="1"/>
  <c r="D134" i="9" s="1"/>
  <c r="AG135" i="3"/>
  <c r="BP135" i="3" s="1"/>
  <c r="C134" i="9" s="1"/>
  <c r="AL135" i="3"/>
  <c r="BU135" i="3" s="1"/>
  <c r="H134" i="9" s="1"/>
  <c r="AM135" i="3"/>
  <c r="BV135" i="3" s="1"/>
  <c r="I134" i="9" s="1"/>
  <c r="BA119" i="3"/>
  <c r="CJ119" i="3" s="1"/>
  <c r="E118" i="11" s="1"/>
  <c r="BB119" i="3"/>
  <c r="CK119" i="3" s="1"/>
  <c r="F118" i="11" s="1"/>
  <c r="BC119" i="3"/>
  <c r="CL119" i="3" s="1"/>
  <c r="G118" i="11" s="1"/>
  <c r="BE119" i="3"/>
  <c r="CN119" i="3" s="1"/>
  <c r="I118" i="11" s="1"/>
  <c r="AY119" i="3"/>
  <c r="CH119" i="3" s="1"/>
  <c r="C118" i="11" s="1"/>
  <c r="AZ119" i="3"/>
  <c r="CI119" i="3" s="1"/>
  <c r="D118" i="11" s="1"/>
  <c r="BD119" i="3"/>
  <c r="CM119" i="3" s="1"/>
  <c r="H118" i="11" s="1"/>
  <c r="BC103" i="3"/>
  <c r="CL103" i="3" s="1"/>
  <c r="G102" i="11" s="1"/>
  <c r="BB103" i="3"/>
  <c r="CK103" i="3" s="1"/>
  <c r="F102" i="11" s="1"/>
  <c r="AY103" i="3"/>
  <c r="CH103" i="3" s="1"/>
  <c r="C102" i="11" s="1"/>
  <c r="BE103" i="3"/>
  <c r="CN103" i="3" s="1"/>
  <c r="I102" i="11" s="1"/>
  <c r="AZ103" i="3"/>
  <c r="CI103" i="3" s="1"/>
  <c r="D102" i="11" s="1"/>
  <c r="BD103" i="3"/>
  <c r="CM103" i="3" s="1"/>
  <c r="H102" i="11" s="1"/>
  <c r="BA103" i="3"/>
  <c r="CJ103" i="3" s="1"/>
  <c r="E102" i="11" s="1"/>
  <c r="BE30" i="3"/>
  <c r="CN30" i="3" s="1"/>
  <c r="I29" i="11" s="1"/>
  <c r="BB30" i="3"/>
  <c r="CK30" i="3" s="1"/>
  <c r="F29" i="11" s="1"/>
  <c r="BD30" i="3"/>
  <c r="CM30" i="3" s="1"/>
  <c r="H29" i="11" s="1"/>
  <c r="BA30" i="3"/>
  <c r="CJ30" i="3" s="1"/>
  <c r="E29" i="11" s="1"/>
  <c r="BC30" i="3"/>
  <c r="CL30" i="3" s="1"/>
  <c r="G29" i="11" s="1"/>
  <c r="AZ30" i="3"/>
  <c r="CI30" i="3" s="1"/>
  <c r="D29" i="11" s="1"/>
  <c r="AY30" i="3"/>
  <c r="CH30" i="3" s="1"/>
  <c r="C29" i="11" s="1"/>
  <c r="AH60" i="3"/>
  <c r="BQ60" i="3" s="1"/>
  <c r="D59" i="9" s="1"/>
  <c r="AM60" i="3"/>
  <c r="BV60" i="3" s="1"/>
  <c r="I59" i="9" s="1"/>
  <c r="AJ60" i="3"/>
  <c r="BS60" i="3" s="1"/>
  <c r="F59" i="9" s="1"/>
  <c r="AL60" i="3"/>
  <c r="BU60" i="3" s="1"/>
  <c r="H59" i="9" s="1"/>
  <c r="AK60" i="3"/>
  <c r="BT60" i="3" s="1"/>
  <c r="G59" i="9" s="1"/>
  <c r="AI60" i="3"/>
  <c r="BR60" i="3" s="1"/>
  <c r="E59" i="9" s="1"/>
  <c r="AG60" i="3"/>
  <c r="BP60" i="3" s="1"/>
  <c r="C59" i="9" s="1"/>
  <c r="AM285" i="3"/>
  <c r="BV285" i="3" s="1"/>
  <c r="I284" i="9" s="1"/>
  <c r="AG285" i="3"/>
  <c r="BP285" i="3" s="1"/>
  <c r="C284" i="9" s="1"/>
  <c r="AJ285" i="3"/>
  <c r="BS285" i="3" s="1"/>
  <c r="F284" i="9" s="1"/>
  <c r="AH285" i="3"/>
  <c r="BQ285" i="3" s="1"/>
  <c r="D284" i="9" s="1"/>
  <c r="AL285" i="3"/>
  <c r="BU285" i="3" s="1"/>
  <c r="H284" i="9" s="1"/>
  <c r="AK285" i="3"/>
  <c r="BT285" i="3" s="1"/>
  <c r="G284" i="9" s="1"/>
  <c r="AI285" i="3"/>
  <c r="BR285" i="3" s="1"/>
  <c r="E284" i="9" s="1"/>
  <c r="BB274" i="3"/>
  <c r="CK274" i="3" s="1"/>
  <c r="F273" i="11" s="1"/>
  <c r="BE274" i="3"/>
  <c r="CN274" i="3" s="1"/>
  <c r="I273" i="11" s="1"/>
  <c r="BD274" i="3"/>
  <c r="CM274" i="3" s="1"/>
  <c r="H273" i="11" s="1"/>
  <c r="BC274" i="3"/>
  <c r="CL274" i="3" s="1"/>
  <c r="G273" i="11" s="1"/>
  <c r="BA274" i="3"/>
  <c r="CJ274" i="3" s="1"/>
  <c r="E273" i="11" s="1"/>
  <c r="AZ274" i="3"/>
  <c r="CI274" i="3" s="1"/>
  <c r="D273" i="11" s="1"/>
  <c r="AY274" i="3"/>
  <c r="CH274" i="3" s="1"/>
  <c r="C273" i="11" s="1"/>
  <c r="AL226" i="3"/>
  <c r="BU226" i="3" s="1"/>
  <c r="H225" i="9" s="1"/>
  <c r="AM226" i="3"/>
  <c r="BV226" i="3" s="1"/>
  <c r="I225" i="9" s="1"/>
  <c r="AK226" i="3"/>
  <c r="BT226" i="3" s="1"/>
  <c r="G225" i="9" s="1"/>
  <c r="AJ226" i="3"/>
  <c r="BS226" i="3" s="1"/>
  <c r="F225" i="9" s="1"/>
  <c r="AI226" i="3"/>
  <c r="BR226" i="3" s="1"/>
  <c r="E225" i="9" s="1"/>
  <c r="AG226" i="3"/>
  <c r="BP226" i="3" s="1"/>
  <c r="C225" i="9" s="1"/>
  <c r="AH226" i="3"/>
  <c r="BQ226" i="3" s="1"/>
  <c r="D225" i="9" s="1"/>
  <c r="BE146" i="3"/>
  <c r="CN146" i="3" s="1"/>
  <c r="I145" i="11" s="1"/>
  <c r="BD146" i="3"/>
  <c r="CM146" i="3" s="1"/>
  <c r="H145" i="11" s="1"/>
  <c r="BB146" i="3"/>
  <c r="CK146" i="3" s="1"/>
  <c r="F145" i="11" s="1"/>
  <c r="BC146" i="3"/>
  <c r="CL146" i="3" s="1"/>
  <c r="G145" i="11" s="1"/>
  <c r="BA146" i="3"/>
  <c r="CJ146" i="3" s="1"/>
  <c r="E145" i="11" s="1"/>
  <c r="AZ146" i="3"/>
  <c r="CI146" i="3" s="1"/>
  <c r="D145" i="11" s="1"/>
  <c r="AY146" i="3"/>
  <c r="CH146" i="3" s="1"/>
  <c r="C145" i="11" s="1"/>
  <c r="AL98" i="3"/>
  <c r="BU98" i="3" s="1"/>
  <c r="H97" i="9" s="1"/>
  <c r="AM98" i="3"/>
  <c r="BV98" i="3" s="1"/>
  <c r="I97" i="9" s="1"/>
  <c r="AJ98" i="3"/>
  <c r="BS98" i="3" s="1"/>
  <c r="F97" i="9" s="1"/>
  <c r="AI98" i="3"/>
  <c r="BR98" i="3" s="1"/>
  <c r="E97" i="9" s="1"/>
  <c r="AH98" i="3"/>
  <c r="BQ98" i="3" s="1"/>
  <c r="D97" i="9" s="1"/>
  <c r="AG98" i="3"/>
  <c r="BP98" i="3" s="1"/>
  <c r="C97" i="9" s="1"/>
  <c r="AK98" i="3"/>
  <c r="BT98" i="3" s="1"/>
  <c r="G97" i="9" s="1"/>
  <c r="BE38" i="3"/>
  <c r="CN38" i="3" s="1"/>
  <c r="I37" i="11" s="1"/>
  <c r="BB38" i="3"/>
  <c r="CK38" i="3" s="1"/>
  <c r="F37" i="11" s="1"/>
  <c r="BD38" i="3"/>
  <c r="CM38" i="3" s="1"/>
  <c r="H37" i="11" s="1"/>
  <c r="BA38" i="3"/>
  <c r="CJ38" i="3" s="1"/>
  <c r="E37" i="11" s="1"/>
  <c r="AZ38" i="3"/>
  <c r="CI38" i="3" s="1"/>
  <c r="D37" i="11" s="1"/>
  <c r="BC38" i="3"/>
  <c r="CL38" i="3" s="1"/>
  <c r="G37" i="11" s="1"/>
  <c r="AY38" i="3"/>
  <c r="CH38" i="3" s="1"/>
  <c r="C37" i="11" s="1"/>
  <c r="AM68" i="3"/>
  <c r="BV68" i="3" s="1"/>
  <c r="I67" i="9" s="1"/>
  <c r="AJ68" i="3"/>
  <c r="BS68" i="3" s="1"/>
  <c r="F67" i="9" s="1"/>
  <c r="AL68" i="3"/>
  <c r="BU68" i="3" s="1"/>
  <c r="H67" i="9" s="1"/>
  <c r="AK68" i="3"/>
  <c r="BT68" i="3" s="1"/>
  <c r="G67" i="9" s="1"/>
  <c r="AI68" i="3"/>
  <c r="BR68" i="3" s="1"/>
  <c r="E67" i="9" s="1"/>
  <c r="AH68" i="3"/>
  <c r="BQ68" i="3" s="1"/>
  <c r="D67" i="9" s="1"/>
  <c r="AG68" i="3"/>
  <c r="BP68" i="3" s="1"/>
  <c r="C67" i="9" s="1"/>
  <c r="AM64" i="3"/>
  <c r="BV64" i="3" s="1"/>
  <c r="I63" i="9" s="1"/>
  <c r="AH64" i="3"/>
  <c r="BQ64" i="3" s="1"/>
  <c r="D63" i="9" s="1"/>
  <c r="AG64" i="3"/>
  <c r="BP64" i="3" s="1"/>
  <c r="C63" i="9" s="1"/>
  <c r="AL64" i="3"/>
  <c r="BU64" i="3" s="1"/>
  <c r="H63" i="9" s="1"/>
  <c r="AJ64" i="3"/>
  <c r="BS64" i="3" s="1"/>
  <c r="F63" i="9" s="1"/>
  <c r="AI64" i="3"/>
  <c r="BR64" i="3" s="1"/>
  <c r="E63" i="9" s="1"/>
  <c r="AK64" i="3"/>
  <c r="BT64" i="3" s="1"/>
  <c r="G63" i="9" s="1"/>
  <c r="BD76" i="3"/>
  <c r="CM76" i="3" s="1"/>
  <c r="H75" i="11" s="1"/>
  <c r="AZ76" i="3"/>
  <c r="CI76" i="3" s="1"/>
  <c r="D75" i="11" s="1"/>
  <c r="BB76" i="3"/>
  <c r="CK76" i="3" s="1"/>
  <c r="F75" i="11" s="1"/>
  <c r="BC76" i="3"/>
  <c r="CL76" i="3" s="1"/>
  <c r="G75" i="11" s="1"/>
  <c r="BA76" i="3"/>
  <c r="CJ76" i="3" s="1"/>
  <c r="E75" i="11" s="1"/>
  <c r="AY76" i="3"/>
  <c r="CH76" i="3" s="1"/>
  <c r="C75" i="11" s="1"/>
  <c r="BE76" i="3"/>
  <c r="CN76" i="3" s="1"/>
  <c r="I75" i="11" s="1"/>
  <c r="BE241" i="3"/>
  <c r="CN241" i="3" s="1"/>
  <c r="I240" i="11" s="1"/>
  <c r="AY241" i="3"/>
  <c r="CH241" i="3" s="1"/>
  <c r="C240" i="11" s="1"/>
  <c r="BC241" i="3"/>
  <c r="CL241" i="3" s="1"/>
  <c r="G240" i="11" s="1"/>
  <c r="BB241" i="3"/>
  <c r="CK241" i="3" s="1"/>
  <c r="F240" i="11" s="1"/>
  <c r="BD241" i="3"/>
  <c r="CM241" i="3" s="1"/>
  <c r="H240" i="11" s="1"/>
  <c r="AZ241" i="3"/>
  <c r="CI241" i="3" s="1"/>
  <c r="D240" i="11" s="1"/>
  <c r="BA241" i="3"/>
  <c r="CJ241" i="3" s="1"/>
  <c r="E240" i="11" s="1"/>
  <c r="AL278" i="3"/>
  <c r="BU278" i="3" s="1"/>
  <c r="H277" i="9" s="1"/>
  <c r="AM278" i="3"/>
  <c r="BV278" i="3" s="1"/>
  <c r="I277" i="9" s="1"/>
  <c r="AK278" i="3"/>
  <c r="BT278" i="3" s="1"/>
  <c r="G277" i="9" s="1"/>
  <c r="AH278" i="3"/>
  <c r="BQ278" i="3" s="1"/>
  <c r="D277" i="9" s="1"/>
  <c r="AI278" i="3"/>
  <c r="BR278" i="3" s="1"/>
  <c r="E277" i="9" s="1"/>
  <c r="AG278" i="3"/>
  <c r="BP278" i="3" s="1"/>
  <c r="C277" i="9" s="1"/>
  <c r="AJ278" i="3"/>
  <c r="BS278" i="3" s="1"/>
  <c r="F277" i="9" s="1"/>
  <c r="BD198" i="3"/>
  <c r="CM198" i="3" s="1"/>
  <c r="H197" i="11" s="1"/>
  <c r="BC198" i="3"/>
  <c r="CL198" i="3" s="1"/>
  <c r="G197" i="11" s="1"/>
  <c r="BE198" i="3"/>
  <c r="CN198" i="3" s="1"/>
  <c r="I197" i="11" s="1"/>
  <c r="BB198" i="3"/>
  <c r="CK198" i="3" s="1"/>
  <c r="F197" i="11" s="1"/>
  <c r="BA198" i="3"/>
  <c r="CJ198" i="3" s="1"/>
  <c r="E197" i="11" s="1"/>
  <c r="AY198" i="3"/>
  <c r="CH198" i="3" s="1"/>
  <c r="C197" i="11" s="1"/>
  <c r="AZ198" i="3"/>
  <c r="CI198" i="3" s="1"/>
  <c r="D197" i="11" s="1"/>
  <c r="AL150" i="3"/>
  <c r="BU150" i="3" s="1"/>
  <c r="H149" i="9" s="1"/>
  <c r="AM150" i="3"/>
  <c r="BV150" i="3" s="1"/>
  <c r="I149" i="9" s="1"/>
  <c r="AK150" i="3"/>
  <c r="BT150" i="3" s="1"/>
  <c r="G149" i="9" s="1"/>
  <c r="AH150" i="3"/>
  <c r="BQ150" i="3" s="1"/>
  <c r="D149" i="9" s="1"/>
  <c r="AI150" i="3"/>
  <c r="BR150" i="3" s="1"/>
  <c r="E149" i="9" s="1"/>
  <c r="AG150" i="3"/>
  <c r="BP150" i="3" s="1"/>
  <c r="C149" i="9" s="1"/>
  <c r="AJ150" i="3"/>
  <c r="BS150" i="3" s="1"/>
  <c r="F149" i="9" s="1"/>
  <c r="BE8" i="3"/>
  <c r="CN8" i="3" s="1"/>
  <c r="I7" i="11" s="1"/>
  <c r="AZ8" i="3"/>
  <c r="CI8" i="3" s="1"/>
  <c r="D7" i="11" s="1"/>
  <c r="BB8" i="3"/>
  <c r="CK8" i="3" s="1"/>
  <c r="F7" i="11" s="1"/>
  <c r="BA8" i="3"/>
  <c r="CJ8" i="3" s="1"/>
  <c r="E7" i="11" s="1"/>
  <c r="BD8" i="3"/>
  <c r="CM8" i="3" s="1"/>
  <c r="H7" i="11" s="1"/>
  <c r="BC8" i="3"/>
  <c r="CL8" i="3" s="1"/>
  <c r="G7" i="11" s="1"/>
  <c r="AY8" i="3"/>
  <c r="CH8" i="3" s="1"/>
  <c r="C7" i="11" s="1"/>
  <c r="AH54" i="3"/>
  <c r="BQ54" i="3" s="1"/>
  <c r="D53" i="9" s="1"/>
  <c r="AG54" i="3"/>
  <c r="BP54" i="3" s="1"/>
  <c r="C53" i="9" s="1"/>
  <c r="AK54" i="3"/>
  <c r="BT54" i="3" s="1"/>
  <c r="G53" i="9" s="1"/>
  <c r="AM54" i="3"/>
  <c r="BV54" i="3" s="1"/>
  <c r="I53" i="9" s="1"/>
  <c r="AJ54" i="3"/>
  <c r="BS54" i="3" s="1"/>
  <c r="F53" i="9" s="1"/>
  <c r="AI54" i="3"/>
  <c r="BR54" i="3" s="1"/>
  <c r="E53" i="9" s="1"/>
  <c r="AL54" i="3"/>
  <c r="BU54" i="3" s="1"/>
  <c r="H53" i="9" s="1"/>
  <c r="AL80" i="3"/>
  <c r="BU80" i="3" s="1"/>
  <c r="H79" i="9" s="1"/>
  <c r="AH80" i="3"/>
  <c r="BQ80" i="3" s="1"/>
  <c r="D79" i="9" s="1"/>
  <c r="AM80" i="3"/>
  <c r="BV80" i="3" s="1"/>
  <c r="I79" i="9" s="1"/>
  <c r="AG80" i="3"/>
  <c r="BP80" i="3" s="1"/>
  <c r="C79" i="9" s="1"/>
  <c r="AJ80" i="3"/>
  <c r="BS80" i="3" s="1"/>
  <c r="F79" i="9" s="1"/>
  <c r="AI80" i="3"/>
  <c r="BR80" i="3" s="1"/>
  <c r="E79" i="9" s="1"/>
  <c r="AK80" i="3"/>
  <c r="BT80" i="3" s="1"/>
  <c r="G79" i="9" s="1"/>
  <c r="BD15" i="3"/>
  <c r="CM15" i="3" s="1"/>
  <c r="H14" i="11" s="1"/>
  <c r="BC15" i="3"/>
  <c r="CL15" i="3" s="1"/>
  <c r="G14" i="11" s="1"/>
  <c r="AZ15" i="3"/>
  <c r="CI15" i="3" s="1"/>
  <c r="D14" i="11" s="1"/>
  <c r="BB15" i="3"/>
  <c r="CK15" i="3" s="1"/>
  <c r="F14" i="11" s="1"/>
  <c r="AY15" i="3"/>
  <c r="CH15" i="3" s="1"/>
  <c r="C14" i="11" s="1"/>
  <c r="BA15" i="3"/>
  <c r="CJ15" i="3" s="1"/>
  <c r="E14" i="11" s="1"/>
  <c r="BE15" i="3"/>
  <c r="CN15" i="3" s="1"/>
  <c r="I14" i="11" s="1"/>
  <c r="AJ298" i="3"/>
  <c r="BS298" i="3" s="1"/>
  <c r="F297" i="9" s="1"/>
  <c r="AL298" i="3"/>
  <c r="BU298" i="3" s="1"/>
  <c r="H297" i="9" s="1"/>
  <c r="AM298" i="3"/>
  <c r="BV298" i="3" s="1"/>
  <c r="I297" i="9" s="1"/>
  <c r="AK298" i="3"/>
  <c r="BT298" i="3" s="1"/>
  <c r="G297" i="9" s="1"/>
  <c r="AH298" i="3"/>
  <c r="BQ298" i="3" s="1"/>
  <c r="D297" i="9" s="1"/>
  <c r="AI298" i="3"/>
  <c r="BR298" i="3" s="1"/>
  <c r="E297" i="9" s="1"/>
  <c r="AG298" i="3"/>
  <c r="BP298" i="3" s="1"/>
  <c r="C297" i="9" s="1"/>
  <c r="BD266" i="3"/>
  <c r="CM266" i="3" s="1"/>
  <c r="H265" i="11" s="1"/>
  <c r="BE266" i="3"/>
  <c r="CN266" i="3" s="1"/>
  <c r="I265" i="11" s="1"/>
  <c r="BC266" i="3"/>
  <c r="CL266" i="3" s="1"/>
  <c r="G265" i="11" s="1"/>
  <c r="AZ266" i="3"/>
  <c r="CI266" i="3" s="1"/>
  <c r="D265" i="11" s="1"/>
  <c r="BA266" i="3"/>
  <c r="CJ266" i="3" s="1"/>
  <c r="E265" i="11" s="1"/>
  <c r="AY266" i="3"/>
  <c r="CH266" i="3" s="1"/>
  <c r="C265" i="11" s="1"/>
  <c r="BB266" i="3"/>
  <c r="CK266" i="3" s="1"/>
  <c r="F265" i="11" s="1"/>
  <c r="BC218" i="3"/>
  <c r="CL218" i="3" s="1"/>
  <c r="G217" i="11" s="1"/>
  <c r="BD218" i="3"/>
  <c r="CM218" i="3" s="1"/>
  <c r="H217" i="11" s="1"/>
  <c r="BE218" i="3"/>
  <c r="CN218" i="3" s="1"/>
  <c r="I217" i="11" s="1"/>
  <c r="AZ218" i="3"/>
  <c r="CI218" i="3" s="1"/>
  <c r="D217" i="11" s="1"/>
  <c r="BB218" i="3"/>
  <c r="CK218" i="3" s="1"/>
  <c r="F217" i="11" s="1"/>
  <c r="BA218" i="3"/>
  <c r="CJ218" i="3" s="1"/>
  <c r="E217" i="11" s="1"/>
  <c r="AY218" i="3"/>
  <c r="CH218" i="3" s="1"/>
  <c r="C217" i="11" s="1"/>
  <c r="AL170" i="3"/>
  <c r="BU170" i="3" s="1"/>
  <c r="H169" i="9" s="1"/>
  <c r="AM170" i="3"/>
  <c r="BV170" i="3" s="1"/>
  <c r="I169" i="9" s="1"/>
  <c r="AK170" i="3"/>
  <c r="BT170" i="3" s="1"/>
  <c r="G169" i="9" s="1"/>
  <c r="AH170" i="3"/>
  <c r="BQ170" i="3" s="1"/>
  <c r="D169" i="9" s="1"/>
  <c r="AI170" i="3"/>
  <c r="BR170" i="3" s="1"/>
  <c r="E169" i="9" s="1"/>
  <c r="AG170" i="3"/>
  <c r="BP170" i="3" s="1"/>
  <c r="C169" i="9" s="1"/>
  <c r="AJ170" i="3"/>
  <c r="BS170" i="3" s="1"/>
  <c r="F169" i="9" s="1"/>
  <c r="BD138" i="3"/>
  <c r="CM138" i="3" s="1"/>
  <c r="H137" i="11" s="1"/>
  <c r="BE138" i="3"/>
  <c r="CN138" i="3" s="1"/>
  <c r="I137" i="11" s="1"/>
  <c r="BC138" i="3"/>
  <c r="CL138" i="3" s="1"/>
  <c r="G137" i="11" s="1"/>
  <c r="AZ138" i="3"/>
  <c r="CI138" i="3" s="1"/>
  <c r="D137" i="11" s="1"/>
  <c r="BA138" i="3"/>
  <c r="CJ138" i="3" s="1"/>
  <c r="E137" i="11" s="1"/>
  <c r="AY138" i="3"/>
  <c r="CH138" i="3" s="1"/>
  <c r="C137" i="11" s="1"/>
  <c r="BB138" i="3"/>
  <c r="CK138" i="3" s="1"/>
  <c r="F137" i="11" s="1"/>
  <c r="BC45" i="3"/>
  <c r="CL45" i="3" s="1"/>
  <c r="G44" i="11" s="1"/>
  <c r="AY45" i="3"/>
  <c r="CH45" i="3" s="1"/>
  <c r="C44" i="11" s="1"/>
  <c r="BA45" i="3"/>
  <c r="CJ45" i="3" s="1"/>
  <c r="E44" i="11" s="1"/>
  <c r="BB45" i="3"/>
  <c r="CK45" i="3" s="1"/>
  <c r="F44" i="11" s="1"/>
  <c r="AZ45" i="3"/>
  <c r="CI45" i="3" s="1"/>
  <c r="D44" i="11" s="1"/>
  <c r="BE45" i="3"/>
  <c r="CN45" i="3" s="1"/>
  <c r="I44" i="11" s="1"/>
  <c r="BD45" i="3"/>
  <c r="CM45" i="3" s="1"/>
  <c r="H44" i="11" s="1"/>
  <c r="AM6" i="3"/>
  <c r="BV6" i="3" s="1"/>
  <c r="I5" i="9" s="1"/>
  <c r="AK6" i="3"/>
  <c r="BT6" i="3" s="1"/>
  <c r="G5" i="9" s="1"/>
  <c r="AL6" i="3"/>
  <c r="BU6" i="3" s="1"/>
  <c r="H5" i="9" s="1"/>
  <c r="AI6" i="3"/>
  <c r="BR6" i="3" s="1"/>
  <c r="E5" i="9" s="1"/>
  <c r="AH6" i="3"/>
  <c r="BQ6" i="3" s="1"/>
  <c r="D5" i="9" s="1"/>
  <c r="AG6" i="3"/>
  <c r="BP6" i="3" s="1"/>
  <c r="C5" i="9" s="1"/>
  <c r="AJ6" i="3"/>
  <c r="BS6" i="3" s="1"/>
  <c r="F5" i="9" s="1"/>
  <c r="BA26" i="3"/>
  <c r="CJ26" i="3" s="1"/>
  <c r="E25" i="11" s="1"/>
  <c r="BD26" i="3"/>
  <c r="CM26" i="3" s="1"/>
  <c r="H25" i="11" s="1"/>
  <c r="AY26" i="3"/>
  <c r="CH26" i="3" s="1"/>
  <c r="C25" i="11" s="1"/>
  <c r="BE26" i="3"/>
  <c r="CN26" i="3" s="1"/>
  <c r="I25" i="11" s="1"/>
  <c r="AZ26" i="3"/>
  <c r="CI26" i="3" s="1"/>
  <c r="D25" i="11" s="1"/>
  <c r="BC26" i="3"/>
  <c r="CL26" i="3" s="1"/>
  <c r="G25" i="11" s="1"/>
  <c r="BB26" i="3"/>
  <c r="CK26" i="3" s="1"/>
  <c r="F25" i="11" s="1"/>
  <c r="BA32" i="3"/>
  <c r="CJ32" i="3" s="1"/>
  <c r="E31" i="11" s="1"/>
  <c r="BC32" i="3"/>
  <c r="CL32" i="3" s="1"/>
  <c r="G31" i="11" s="1"/>
  <c r="BB32" i="3"/>
  <c r="CK32" i="3" s="1"/>
  <c r="F31" i="11" s="1"/>
  <c r="BE32" i="3"/>
  <c r="CN32" i="3" s="1"/>
  <c r="I31" i="11" s="1"/>
  <c r="AZ32" i="3"/>
  <c r="CI32" i="3" s="1"/>
  <c r="D31" i="11" s="1"/>
  <c r="AY32" i="3"/>
  <c r="CH32" i="3" s="1"/>
  <c r="C31" i="11" s="1"/>
  <c r="BD32" i="3"/>
  <c r="CM32" i="3" s="1"/>
  <c r="H31" i="11" s="1"/>
  <c r="AJ78" i="3"/>
  <c r="BS78" i="3" s="1"/>
  <c r="F77" i="9" s="1"/>
  <c r="AM78" i="3"/>
  <c r="BV78" i="3" s="1"/>
  <c r="I77" i="9" s="1"/>
  <c r="AG78" i="3"/>
  <c r="BP78" i="3" s="1"/>
  <c r="C77" i="9" s="1"/>
  <c r="AK78" i="3"/>
  <c r="BT78" i="3" s="1"/>
  <c r="G77" i="9" s="1"/>
  <c r="AL78" i="3"/>
  <c r="BU78" i="3" s="1"/>
  <c r="H77" i="9" s="1"/>
  <c r="AH78" i="3"/>
  <c r="BQ78" i="3" s="1"/>
  <c r="D77" i="9" s="1"/>
  <c r="AI78" i="3"/>
  <c r="BR78" i="3" s="1"/>
  <c r="E77" i="9" s="1"/>
  <c r="BD249" i="3"/>
  <c r="CM249" i="3" s="1"/>
  <c r="H248" i="11" s="1"/>
  <c r="BE249" i="3"/>
  <c r="CN249" i="3" s="1"/>
  <c r="I248" i="11" s="1"/>
  <c r="AY249" i="3"/>
  <c r="CH249" i="3" s="1"/>
  <c r="C248" i="11" s="1"/>
  <c r="BC249" i="3"/>
  <c r="CL249" i="3" s="1"/>
  <c r="G248" i="11" s="1"/>
  <c r="BA249" i="3"/>
  <c r="CJ249" i="3" s="1"/>
  <c r="E248" i="11" s="1"/>
  <c r="BB249" i="3"/>
  <c r="CK249" i="3" s="1"/>
  <c r="F248" i="11" s="1"/>
  <c r="AZ249" i="3"/>
  <c r="CI249" i="3" s="1"/>
  <c r="D248" i="11" s="1"/>
  <c r="BD126" i="3"/>
  <c r="CM126" i="3" s="1"/>
  <c r="H125" i="11" s="1"/>
  <c r="BE126" i="3"/>
  <c r="CN126" i="3" s="1"/>
  <c r="I125" i="11" s="1"/>
  <c r="BC126" i="3"/>
  <c r="CL126" i="3" s="1"/>
  <c r="G125" i="11" s="1"/>
  <c r="AZ126" i="3"/>
  <c r="CI126" i="3" s="1"/>
  <c r="D125" i="11" s="1"/>
  <c r="BA126" i="3"/>
  <c r="CJ126" i="3" s="1"/>
  <c r="E125" i="11" s="1"/>
  <c r="AY126" i="3"/>
  <c r="CH126" i="3" s="1"/>
  <c r="C125" i="11" s="1"/>
  <c r="BB126" i="3"/>
  <c r="CK126" i="3" s="1"/>
  <c r="F125" i="11" s="1"/>
  <c r="AM177" i="3"/>
  <c r="BV177" i="3" s="1"/>
  <c r="I176" i="9" s="1"/>
  <c r="AG177" i="3"/>
  <c r="BP177" i="3" s="1"/>
  <c r="C176" i="9" s="1"/>
  <c r="AK177" i="3"/>
  <c r="BT177" i="3" s="1"/>
  <c r="G176" i="9" s="1"/>
  <c r="AJ177" i="3"/>
  <c r="BS177" i="3" s="1"/>
  <c r="F176" i="9" s="1"/>
  <c r="AI177" i="3"/>
  <c r="BR177" i="3" s="1"/>
  <c r="E176" i="9" s="1"/>
  <c r="AL177" i="3"/>
  <c r="BU177" i="3" s="1"/>
  <c r="H176" i="9" s="1"/>
  <c r="AH177" i="3"/>
  <c r="BQ177" i="3" s="1"/>
  <c r="D176" i="9" s="1"/>
  <c r="BE145" i="3"/>
  <c r="CN145" i="3" s="1"/>
  <c r="I144" i="11" s="1"/>
  <c r="AY145" i="3"/>
  <c r="CH145" i="3" s="1"/>
  <c r="C144" i="11" s="1"/>
  <c r="BC145" i="3"/>
  <c r="CL145" i="3" s="1"/>
  <c r="G144" i="11" s="1"/>
  <c r="BB145" i="3"/>
  <c r="CK145" i="3" s="1"/>
  <c r="F144" i="11" s="1"/>
  <c r="BD145" i="3"/>
  <c r="CM145" i="3" s="1"/>
  <c r="H144" i="11" s="1"/>
  <c r="BA145" i="3"/>
  <c r="CJ145" i="3" s="1"/>
  <c r="E144" i="11" s="1"/>
  <c r="AZ145" i="3"/>
  <c r="CI145" i="3" s="1"/>
  <c r="D144" i="11" s="1"/>
  <c r="BA272" i="3"/>
  <c r="CJ272" i="3" s="1"/>
  <c r="E271" i="11" s="1"/>
  <c r="AY272" i="3"/>
  <c r="CH272" i="3" s="1"/>
  <c r="C271" i="11" s="1"/>
  <c r="AZ272" i="3"/>
  <c r="CI272" i="3" s="1"/>
  <c r="D271" i="11" s="1"/>
  <c r="BB272" i="3"/>
  <c r="CK272" i="3" s="1"/>
  <c r="F271" i="11" s="1"/>
  <c r="BE272" i="3"/>
  <c r="CN272" i="3" s="1"/>
  <c r="I271" i="11" s="1"/>
  <c r="BD272" i="3"/>
  <c r="CM272" i="3" s="1"/>
  <c r="H271" i="11" s="1"/>
  <c r="BC272" i="3"/>
  <c r="CL272" i="3" s="1"/>
  <c r="G271" i="11" s="1"/>
  <c r="BA208" i="3"/>
  <c r="CJ208" i="3" s="1"/>
  <c r="E207" i="11" s="1"/>
  <c r="AY208" i="3"/>
  <c r="CH208" i="3" s="1"/>
  <c r="C207" i="11" s="1"/>
  <c r="AZ208" i="3"/>
  <c r="CI208" i="3" s="1"/>
  <c r="D207" i="11" s="1"/>
  <c r="BE208" i="3"/>
  <c r="CN208" i="3" s="1"/>
  <c r="I207" i="11" s="1"/>
  <c r="BD208" i="3"/>
  <c r="CM208" i="3" s="1"/>
  <c r="H207" i="11" s="1"/>
  <c r="BC208" i="3"/>
  <c r="CL208" i="3" s="1"/>
  <c r="G207" i="11" s="1"/>
  <c r="BB208" i="3"/>
  <c r="CK208" i="3" s="1"/>
  <c r="F207" i="11" s="1"/>
  <c r="BA144" i="3"/>
  <c r="CJ144" i="3" s="1"/>
  <c r="E143" i="11" s="1"/>
  <c r="AY144" i="3"/>
  <c r="CH144" i="3" s="1"/>
  <c r="C143" i="11" s="1"/>
  <c r="AZ144" i="3"/>
  <c r="CI144" i="3" s="1"/>
  <c r="D143" i="11" s="1"/>
  <c r="BE144" i="3"/>
  <c r="CN144" i="3" s="1"/>
  <c r="I143" i="11" s="1"/>
  <c r="BD144" i="3"/>
  <c r="CM144" i="3" s="1"/>
  <c r="H143" i="11" s="1"/>
  <c r="BC144" i="3"/>
  <c r="CL144" i="3" s="1"/>
  <c r="G143" i="11" s="1"/>
  <c r="BB144" i="3"/>
  <c r="CK144" i="3" s="1"/>
  <c r="F143" i="11" s="1"/>
  <c r="AI96" i="3"/>
  <c r="BR96" i="3" s="1"/>
  <c r="E95" i="9" s="1"/>
  <c r="AH96" i="3"/>
  <c r="BQ96" i="3" s="1"/>
  <c r="D95" i="9" s="1"/>
  <c r="AM96" i="3"/>
  <c r="BV96" i="3" s="1"/>
  <c r="I95" i="9" s="1"/>
  <c r="AG96" i="3"/>
  <c r="BP96" i="3" s="1"/>
  <c r="C95" i="9" s="1"/>
  <c r="AK96" i="3"/>
  <c r="BT96" i="3" s="1"/>
  <c r="G95" i="9" s="1"/>
  <c r="AL96" i="3"/>
  <c r="BU96" i="3" s="1"/>
  <c r="H95" i="9" s="1"/>
  <c r="AJ96" i="3"/>
  <c r="BS96" i="3" s="1"/>
  <c r="F95" i="9" s="1"/>
  <c r="BA27" i="3"/>
  <c r="CJ27" i="3" s="1"/>
  <c r="E26" i="11" s="1"/>
  <c r="BE27" i="3"/>
  <c r="CN27" i="3" s="1"/>
  <c r="I26" i="11" s="1"/>
  <c r="AZ27" i="3"/>
  <c r="CI27" i="3" s="1"/>
  <c r="D26" i="11" s="1"/>
  <c r="AY27" i="3"/>
  <c r="CH27" i="3" s="1"/>
  <c r="C26" i="11" s="1"/>
  <c r="BC27" i="3"/>
  <c r="CL27" i="3" s="1"/>
  <c r="G26" i="11" s="1"/>
  <c r="BD27" i="3"/>
  <c r="CM27" i="3" s="1"/>
  <c r="H26" i="11" s="1"/>
  <c r="BB27" i="3"/>
  <c r="CK27" i="3" s="1"/>
  <c r="F26" i="11" s="1"/>
  <c r="AG39" i="3"/>
  <c r="BP39" i="3" s="1"/>
  <c r="C38" i="9" s="1"/>
  <c r="AI39" i="3"/>
  <c r="BR39" i="3" s="1"/>
  <c r="E38" i="9" s="1"/>
  <c r="AM39" i="3"/>
  <c r="BV39" i="3" s="1"/>
  <c r="I38" i="9" s="1"/>
  <c r="AL39" i="3"/>
  <c r="BU39" i="3" s="1"/>
  <c r="H38" i="9" s="1"/>
  <c r="AH39" i="3"/>
  <c r="BQ39" i="3" s="1"/>
  <c r="D38" i="9" s="1"/>
  <c r="AK39" i="3"/>
  <c r="BT39" i="3" s="1"/>
  <c r="G38" i="9" s="1"/>
  <c r="AJ39" i="3"/>
  <c r="BS39" i="3" s="1"/>
  <c r="F38" i="9" s="1"/>
  <c r="AM197" i="3"/>
  <c r="BV197" i="3" s="1"/>
  <c r="I196" i="9" s="1"/>
  <c r="AL197" i="3"/>
  <c r="BU197" i="3" s="1"/>
  <c r="H196" i="9" s="1"/>
  <c r="AG197" i="3"/>
  <c r="BP197" i="3" s="1"/>
  <c r="C196" i="9" s="1"/>
  <c r="AK197" i="3"/>
  <c r="BT197" i="3" s="1"/>
  <c r="G196" i="9" s="1"/>
  <c r="AJ197" i="3"/>
  <c r="BS197" i="3" s="1"/>
  <c r="F196" i="9" s="1"/>
  <c r="AI197" i="3"/>
  <c r="BR197" i="3" s="1"/>
  <c r="E196" i="9" s="1"/>
  <c r="AH197" i="3"/>
  <c r="BQ197" i="3" s="1"/>
  <c r="D196" i="9" s="1"/>
  <c r="AM165" i="3"/>
  <c r="BV165" i="3" s="1"/>
  <c r="I164" i="9" s="1"/>
  <c r="AL165" i="3"/>
  <c r="BU165" i="3" s="1"/>
  <c r="H164" i="9" s="1"/>
  <c r="AG165" i="3"/>
  <c r="BP165" i="3" s="1"/>
  <c r="C164" i="9" s="1"/>
  <c r="AK165" i="3"/>
  <c r="BT165" i="3" s="1"/>
  <c r="G164" i="9" s="1"/>
  <c r="AI165" i="3"/>
  <c r="BR165" i="3" s="1"/>
  <c r="E164" i="9" s="1"/>
  <c r="AJ165" i="3"/>
  <c r="BS165" i="3" s="1"/>
  <c r="F164" i="9" s="1"/>
  <c r="AH165" i="3"/>
  <c r="BQ165" i="3" s="1"/>
  <c r="D164" i="9" s="1"/>
  <c r="BE133" i="3"/>
  <c r="CN133" i="3" s="1"/>
  <c r="I132" i="11" s="1"/>
  <c r="AY133" i="3"/>
  <c r="CH133" i="3" s="1"/>
  <c r="C132" i="11" s="1"/>
  <c r="BD133" i="3"/>
  <c r="CM133" i="3" s="1"/>
  <c r="H132" i="11" s="1"/>
  <c r="BC133" i="3"/>
  <c r="CL133" i="3" s="1"/>
  <c r="G132" i="11" s="1"/>
  <c r="BA133" i="3"/>
  <c r="CJ133" i="3" s="1"/>
  <c r="E132" i="11" s="1"/>
  <c r="BB133" i="3"/>
  <c r="CK133" i="3" s="1"/>
  <c r="F132" i="11" s="1"/>
  <c r="AZ133" i="3"/>
  <c r="CI133" i="3" s="1"/>
  <c r="D132" i="11" s="1"/>
  <c r="BB222" i="3"/>
  <c r="CK222" i="3" s="1"/>
  <c r="F221" i="11" s="1"/>
  <c r="BE222" i="3"/>
  <c r="CN222" i="3" s="1"/>
  <c r="I221" i="11" s="1"/>
  <c r="BD222" i="3"/>
  <c r="CM222" i="3" s="1"/>
  <c r="H221" i="11" s="1"/>
  <c r="BC222" i="3"/>
  <c r="CL222" i="3" s="1"/>
  <c r="G221" i="11" s="1"/>
  <c r="AZ222" i="3"/>
  <c r="CI222" i="3" s="1"/>
  <c r="D221" i="11" s="1"/>
  <c r="BA222" i="3"/>
  <c r="CJ222" i="3" s="1"/>
  <c r="E221" i="11" s="1"/>
  <c r="AY222" i="3"/>
  <c r="CH222" i="3" s="1"/>
  <c r="C221" i="11" s="1"/>
  <c r="AM137" i="3"/>
  <c r="BV137" i="3" s="1"/>
  <c r="I136" i="9" s="1"/>
  <c r="AG137" i="3"/>
  <c r="BP137" i="3" s="1"/>
  <c r="C136" i="9" s="1"/>
  <c r="AK137" i="3"/>
  <c r="BT137" i="3" s="1"/>
  <c r="G136" i="9" s="1"/>
  <c r="AL137" i="3"/>
  <c r="BU137" i="3" s="1"/>
  <c r="H136" i="9" s="1"/>
  <c r="AJ137" i="3"/>
  <c r="BS137" i="3" s="1"/>
  <c r="F136" i="9" s="1"/>
  <c r="AI137" i="3"/>
  <c r="BR137" i="3" s="1"/>
  <c r="E136" i="9" s="1"/>
  <c r="AH137" i="3"/>
  <c r="BQ137" i="3" s="1"/>
  <c r="D136" i="9" s="1"/>
  <c r="AY105" i="3"/>
  <c r="CH105" i="3" s="1"/>
  <c r="C104" i="11" s="1"/>
  <c r="BD105" i="3"/>
  <c r="CM105" i="3" s="1"/>
  <c r="H104" i="11" s="1"/>
  <c r="BB105" i="3"/>
  <c r="CK105" i="3" s="1"/>
  <c r="F104" i="11" s="1"/>
  <c r="BA105" i="3"/>
  <c r="CJ105" i="3" s="1"/>
  <c r="E104" i="11" s="1"/>
  <c r="AZ105" i="3"/>
  <c r="CI105" i="3" s="1"/>
  <c r="D104" i="11" s="1"/>
  <c r="BE105" i="3"/>
  <c r="CN105" i="3" s="1"/>
  <c r="I104" i="11" s="1"/>
  <c r="BC105" i="3"/>
  <c r="CL105" i="3" s="1"/>
  <c r="G104" i="11" s="1"/>
  <c r="AZ264" i="3"/>
  <c r="CI264" i="3" s="1"/>
  <c r="D263" i="11" s="1"/>
  <c r="AY264" i="3"/>
  <c r="CH264" i="3" s="1"/>
  <c r="C263" i="11" s="1"/>
  <c r="BA264" i="3"/>
  <c r="CJ264" i="3" s="1"/>
  <c r="E263" i="11" s="1"/>
  <c r="BD264" i="3"/>
  <c r="CM264" i="3" s="1"/>
  <c r="H263" i="11" s="1"/>
  <c r="BE264" i="3"/>
  <c r="CN264" i="3" s="1"/>
  <c r="I263" i="11" s="1"/>
  <c r="BC264" i="3"/>
  <c r="CL264" i="3" s="1"/>
  <c r="G263" i="11" s="1"/>
  <c r="BB264" i="3"/>
  <c r="CK264" i="3" s="1"/>
  <c r="F263" i="11" s="1"/>
  <c r="AZ200" i="3"/>
  <c r="CI200" i="3" s="1"/>
  <c r="D199" i="11" s="1"/>
  <c r="AY200" i="3"/>
  <c r="CH200" i="3" s="1"/>
  <c r="C199" i="11" s="1"/>
  <c r="BA200" i="3"/>
  <c r="CJ200" i="3" s="1"/>
  <c r="E199" i="11" s="1"/>
  <c r="BD200" i="3"/>
  <c r="CM200" i="3" s="1"/>
  <c r="H199" i="11" s="1"/>
  <c r="BE200" i="3"/>
  <c r="CN200" i="3" s="1"/>
  <c r="I199" i="11" s="1"/>
  <c r="BC200" i="3"/>
  <c r="CL200" i="3" s="1"/>
  <c r="G199" i="11" s="1"/>
  <c r="BB200" i="3"/>
  <c r="CK200" i="3" s="1"/>
  <c r="F199" i="11" s="1"/>
  <c r="AZ136" i="3"/>
  <c r="CI136" i="3" s="1"/>
  <c r="D135" i="11" s="1"/>
  <c r="AY136" i="3"/>
  <c r="CH136" i="3" s="1"/>
  <c r="C135" i="11" s="1"/>
  <c r="BA136" i="3"/>
  <c r="CJ136" i="3" s="1"/>
  <c r="E135" i="11" s="1"/>
  <c r="BD136" i="3"/>
  <c r="CM136" i="3" s="1"/>
  <c r="H135" i="11" s="1"/>
  <c r="BE136" i="3"/>
  <c r="CN136" i="3" s="1"/>
  <c r="I135" i="11" s="1"/>
  <c r="BC136" i="3"/>
  <c r="CL136" i="3" s="1"/>
  <c r="G135" i="11" s="1"/>
  <c r="BB136" i="3"/>
  <c r="CK136" i="3" s="1"/>
  <c r="F135" i="11" s="1"/>
  <c r="AH88" i="3"/>
  <c r="BQ88" i="3" s="1"/>
  <c r="D87" i="9" s="1"/>
  <c r="AI88" i="3"/>
  <c r="BR88" i="3" s="1"/>
  <c r="E87" i="9" s="1"/>
  <c r="AM88" i="3"/>
  <c r="BV88" i="3" s="1"/>
  <c r="I87" i="9" s="1"/>
  <c r="AL88" i="3"/>
  <c r="BU88" i="3" s="1"/>
  <c r="H87" i="9" s="1"/>
  <c r="AK88" i="3"/>
  <c r="BT88" i="3" s="1"/>
  <c r="G87" i="9" s="1"/>
  <c r="AJ88" i="3"/>
  <c r="BS88" i="3" s="1"/>
  <c r="F87" i="9" s="1"/>
  <c r="AG88" i="3"/>
  <c r="BP88" i="3" s="1"/>
  <c r="C87" i="9" s="1"/>
  <c r="AI291" i="3"/>
  <c r="BR291" i="3" s="1"/>
  <c r="E290" i="9" s="1"/>
  <c r="AH291" i="3"/>
  <c r="BQ291" i="3" s="1"/>
  <c r="D290" i="9" s="1"/>
  <c r="AJ291" i="3"/>
  <c r="BS291" i="3" s="1"/>
  <c r="F290" i="9" s="1"/>
  <c r="AK291" i="3"/>
  <c r="BT291" i="3" s="1"/>
  <c r="G290" i="9" s="1"/>
  <c r="AM291" i="3"/>
  <c r="BV291" i="3" s="1"/>
  <c r="I290" i="9" s="1"/>
  <c r="AL291" i="3"/>
  <c r="BU291" i="3" s="1"/>
  <c r="H290" i="9" s="1"/>
  <c r="AG291" i="3"/>
  <c r="BP291" i="3" s="1"/>
  <c r="C290" i="9" s="1"/>
  <c r="BC275" i="3"/>
  <c r="CL275" i="3" s="1"/>
  <c r="G274" i="11" s="1"/>
  <c r="BB275" i="3"/>
  <c r="CK275" i="3" s="1"/>
  <c r="F274" i="11" s="1"/>
  <c r="BA275" i="3"/>
  <c r="CJ275" i="3" s="1"/>
  <c r="E274" i="11" s="1"/>
  <c r="AY275" i="3"/>
  <c r="CH275" i="3" s="1"/>
  <c r="C274" i="11" s="1"/>
  <c r="AZ275" i="3"/>
  <c r="CI275" i="3" s="1"/>
  <c r="D274" i="11" s="1"/>
  <c r="BE275" i="3"/>
  <c r="CN275" i="3" s="1"/>
  <c r="I274" i="11" s="1"/>
  <c r="BD275" i="3"/>
  <c r="CM275" i="3" s="1"/>
  <c r="H274" i="11" s="1"/>
  <c r="AL229" i="3"/>
  <c r="BU229" i="3" s="1"/>
  <c r="H228" i="9" s="1"/>
  <c r="AM229" i="3"/>
  <c r="BV229" i="3" s="1"/>
  <c r="I228" i="9" s="1"/>
  <c r="AK229" i="3"/>
  <c r="BT229" i="3" s="1"/>
  <c r="G228" i="9" s="1"/>
  <c r="AJ229" i="3"/>
  <c r="BS229" i="3" s="1"/>
  <c r="F228" i="9" s="1"/>
  <c r="AI229" i="3"/>
  <c r="BR229" i="3" s="1"/>
  <c r="E228" i="9" s="1"/>
  <c r="AG229" i="3"/>
  <c r="BP229" i="3" s="1"/>
  <c r="C228" i="9" s="1"/>
  <c r="AH229" i="3"/>
  <c r="BQ229" i="3" s="1"/>
  <c r="D228" i="9" s="1"/>
  <c r="BE173" i="3"/>
  <c r="CN173" i="3" s="1"/>
  <c r="I172" i="11" s="1"/>
  <c r="AY173" i="3"/>
  <c r="CH173" i="3" s="1"/>
  <c r="C172" i="11" s="1"/>
  <c r="BD173" i="3"/>
  <c r="CM173" i="3" s="1"/>
  <c r="H172" i="11" s="1"/>
  <c r="BC173" i="3"/>
  <c r="CL173" i="3" s="1"/>
  <c r="G172" i="11" s="1"/>
  <c r="BA173" i="3"/>
  <c r="CJ173" i="3" s="1"/>
  <c r="E172" i="11" s="1"/>
  <c r="BB173" i="3"/>
  <c r="CK173" i="3" s="1"/>
  <c r="F172" i="11" s="1"/>
  <c r="AZ173" i="3"/>
  <c r="CI173" i="3" s="1"/>
  <c r="D172" i="11" s="1"/>
  <c r="AK83" i="3"/>
  <c r="BT83" i="3" s="1"/>
  <c r="G82" i="9" s="1"/>
  <c r="AM83" i="3"/>
  <c r="BV83" i="3" s="1"/>
  <c r="I82" i="9" s="1"/>
  <c r="AI83" i="3"/>
  <c r="BR83" i="3" s="1"/>
  <c r="E82" i="9" s="1"/>
  <c r="AJ83" i="3"/>
  <c r="BS83" i="3" s="1"/>
  <c r="F82" i="9" s="1"/>
  <c r="AL83" i="3"/>
  <c r="BU83" i="3" s="1"/>
  <c r="H82" i="9" s="1"/>
  <c r="AH83" i="3"/>
  <c r="BQ83" i="3" s="1"/>
  <c r="D82" i="9" s="1"/>
  <c r="AG83" i="3"/>
  <c r="BP83" i="3" s="1"/>
  <c r="C82" i="9" s="1"/>
  <c r="AY252" i="3"/>
  <c r="CH252" i="3" s="1"/>
  <c r="C251" i="11" s="1"/>
  <c r="AZ252" i="3"/>
  <c r="CI252" i="3" s="1"/>
  <c r="D251" i="11" s="1"/>
  <c r="BA252" i="3"/>
  <c r="CJ252" i="3" s="1"/>
  <c r="E251" i="11" s="1"/>
  <c r="BE252" i="3"/>
  <c r="CN252" i="3" s="1"/>
  <c r="I251" i="11" s="1"/>
  <c r="BD252" i="3"/>
  <c r="CM252" i="3" s="1"/>
  <c r="H251" i="11" s="1"/>
  <c r="BC252" i="3"/>
  <c r="CL252" i="3" s="1"/>
  <c r="G251" i="11" s="1"/>
  <c r="BB252" i="3"/>
  <c r="CK252" i="3" s="1"/>
  <c r="F251" i="11" s="1"/>
  <c r="AZ204" i="3"/>
  <c r="CI204" i="3" s="1"/>
  <c r="D203" i="11" s="1"/>
  <c r="BA204" i="3"/>
  <c r="CJ204" i="3" s="1"/>
  <c r="E203" i="11" s="1"/>
  <c r="AY204" i="3"/>
  <c r="CH204" i="3" s="1"/>
  <c r="C203" i="11" s="1"/>
  <c r="BE204" i="3"/>
  <c r="CN204" i="3" s="1"/>
  <c r="I203" i="11" s="1"/>
  <c r="BC204" i="3"/>
  <c r="CL204" i="3" s="1"/>
  <c r="G203" i="11" s="1"/>
  <c r="BD204" i="3"/>
  <c r="CM204" i="3" s="1"/>
  <c r="H203" i="11" s="1"/>
  <c r="BB204" i="3"/>
  <c r="CK204" i="3" s="1"/>
  <c r="F203" i="11" s="1"/>
  <c r="AI156" i="3"/>
  <c r="BR156" i="3" s="1"/>
  <c r="E155" i="9" s="1"/>
  <c r="AH156" i="3"/>
  <c r="BQ156" i="3" s="1"/>
  <c r="D155" i="9" s="1"/>
  <c r="AG156" i="3"/>
  <c r="BP156" i="3" s="1"/>
  <c r="C155" i="9" s="1"/>
  <c r="AL156" i="3"/>
  <c r="BU156" i="3" s="1"/>
  <c r="H155" i="9" s="1"/>
  <c r="AM156" i="3"/>
  <c r="BV156" i="3" s="1"/>
  <c r="I155" i="9" s="1"/>
  <c r="AK156" i="3"/>
  <c r="BT156" i="3" s="1"/>
  <c r="G155" i="9" s="1"/>
  <c r="AJ156" i="3"/>
  <c r="BS156" i="3" s="1"/>
  <c r="F155" i="9" s="1"/>
  <c r="AH108" i="3"/>
  <c r="BQ108" i="3" s="1"/>
  <c r="D107" i="9" s="1"/>
  <c r="AI108" i="3"/>
  <c r="BR108" i="3" s="1"/>
  <c r="E107" i="9" s="1"/>
  <c r="AM108" i="3"/>
  <c r="BV108" i="3" s="1"/>
  <c r="I107" i="9" s="1"/>
  <c r="AK108" i="3"/>
  <c r="BT108" i="3" s="1"/>
  <c r="G107" i="9" s="1"/>
  <c r="AL108" i="3"/>
  <c r="BU108" i="3" s="1"/>
  <c r="H107" i="9" s="1"/>
  <c r="AJ108" i="3"/>
  <c r="BS108" i="3" s="1"/>
  <c r="F107" i="9" s="1"/>
  <c r="AG108" i="3"/>
  <c r="BP108" i="3" s="1"/>
  <c r="C107" i="9" s="1"/>
  <c r="BA279" i="3"/>
  <c r="CJ279" i="3" s="1"/>
  <c r="E278" i="11" s="1"/>
  <c r="AZ279" i="3"/>
  <c r="CI279" i="3" s="1"/>
  <c r="D278" i="11" s="1"/>
  <c r="BB279" i="3"/>
  <c r="CK279" i="3" s="1"/>
  <c r="F278" i="11" s="1"/>
  <c r="BC279" i="3"/>
  <c r="CL279" i="3" s="1"/>
  <c r="G278" i="11" s="1"/>
  <c r="BE279" i="3"/>
  <c r="CN279" i="3" s="1"/>
  <c r="I278" i="11" s="1"/>
  <c r="BD279" i="3"/>
  <c r="CM279" i="3" s="1"/>
  <c r="H278" i="11" s="1"/>
  <c r="AY279" i="3"/>
  <c r="CH279" i="3" s="1"/>
  <c r="C278" i="11" s="1"/>
  <c r="AZ219" i="3"/>
  <c r="CI219" i="3" s="1"/>
  <c r="D218" i="11" s="1"/>
  <c r="BC219" i="3"/>
  <c r="CL219" i="3" s="1"/>
  <c r="G218" i="11" s="1"/>
  <c r="BA219" i="3"/>
  <c r="CJ219" i="3" s="1"/>
  <c r="E218" i="11" s="1"/>
  <c r="BB219" i="3"/>
  <c r="CK219" i="3" s="1"/>
  <c r="F218" i="11" s="1"/>
  <c r="BE219" i="3"/>
  <c r="CN219" i="3" s="1"/>
  <c r="I218" i="11" s="1"/>
  <c r="AY219" i="3"/>
  <c r="CH219" i="3" s="1"/>
  <c r="C218" i="11" s="1"/>
  <c r="BD219" i="3"/>
  <c r="CM219" i="3" s="1"/>
  <c r="H218" i="11" s="1"/>
  <c r="BA203" i="3"/>
  <c r="CJ203" i="3" s="1"/>
  <c r="E202" i="11" s="1"/>
  <c r="AZ203" i="3"/>
  <c r="CI203" i="3" s="1"/>
  <c r="D202" i="11" s="1"/>
  <c r="BB203" i="3"/>
  <c r="CK203" i="3" s="1"/>
  <c r="F202" i="11" s="1"/>
  <c r="BC203" i="3"/>
  <c r="CL203" i="3" s="1"/>
  <c r="G202" i="11" s="1"/>
  <c r="BE203" i="3"/>
  <c r="CN203" i="3" s="1"/>
  <c r="I202" i="11" s="1"/>
  <c r="AY203" i="3"/>
  <c r="CH203" i="3" s="1"/>
  <c r="C202" i="11" s="1"/>
  <c r="BD203" i="3"/>
  <c r="CM203" i="3" s="1"/>
  <c r="H202" i="11" s="1"/>
  <c r="AJ155" i="3"/>
  <c r="BS155" i="3" s="1"/>
  <c r="F154" i="9" s="1"/>
  <c r="AK155" i="3"/>
  <c r="BT155" i="3" s="1"/>
  <c r="G154" i="9" s="1"/>
  <c r="AM155" i="3"/>
  <c r="BV155" i="3" s="1"/>
  <c r="I154" i="9" s="1"/>
  <c r="AH155" i="3"/>
  <c r="BQ155" i="3" s="1"/>
  <c r="D154" i="9" s="1"/>
  <c r="AI155" i="3"/>
  <c r="BR155" i="3" s="1"/>
  <c r="E154" i="9" s="1"/>
  <c r="AG155" i="3"/>
  <c r="BP155" i="3" s="1"/>
  <c r="C154" i="9" s="1"/>
  <c r="AL155" i="3"/>
  <c r="BU155" i="3" s="1"/>
  <c r="H154" i="9" s="1"/>
  <c r="AJ139" i="3"/>
  <c r="BS139" i="3" s="1"/>
  <c r="F138" i="9" s="1"/>
  <c r="AK139" i="3"/>
  <c r="BT139" i="3" s="1"/>
  <c r="G138" i="9" s="1"/>
  <c r="AI139" i="3"/>
  <c r="BR139" i="3" s="1"/>
  <c r="E138" i="9" s="1"/>
  <c r="AG139" i="3"/>
  <c r="BP139" i="3" s="1"/>
  <c r="C138" i="9" s="1"/>
  <c r="AH139" i="3"/>
  <c r="BQ139" i="3" s="1"/>
  <c r="D138" i="9" s="1"/>
  <c r="AM139" i="3"/>
  <c r="BV139" i="3" s="1"/>
  <c r="I138" i="9" s="1"/>
  <c r="AL139" i="3"/>
  <c r="BU139" i="3" s="1"/>
  <c r="H138" i="9" s="1"/>
  <c r="AK123" i="3"/>
  <c r="BT123" i="3" s="1"/>
  <c r="G122" i="9" s="1"/>
  <c r="AI123" i="3"/>
  <c r="BR123" i="3" s="1"/>
  <c r="E122" i="9" s="1"/>
  <c r="AM123" i="3"/>
  <c r="BV123" i="3" s="1"/>
  <c r="I122" i="9" s="1"/>
  <c r="AJ123" i="3"/>
  <c r="BS123" i="3" s="1"/>
  <c r="F122" i="9" s="1"/>
  <c r="AH123" i="3"/>
  <c r="BQ123" i="3" s="1"/>
  <c r="D122" i="9" s="1"/>
  <c r="AG123" i="3"/>
  <c r="BP123" i="3" s="1"/>
  <c r="C122" i="9" s="1"/>
  <c r="AL123" i="3"/>
  <c r="BU123" i="3" s="1"/>
  <c r="H122" i="9" s="1"/>
  <c r="AK107" i="3"/>
  <c r="BT107" i="3" s="1"/>
  <c r="G106" i="9" s="1"/>
  <c r="AI107" i="3"/>
  <c r="BR107" i="3" s="1"/>
  <c r="E106" i="9" s="1"/>
  <c r="AG107" i="3"/>
  <c r="BP107" i="3" s="1"/>
  <c r="C106" i="9" s="1"/>
  <c r="AH107" i="3"/>
  <c r="BQ107" i="3" s="1"/>
  <c r="D106" i="9" s="1"/>
  <c r="AL107" i="3"/>
  <c r="BU107" i="3" s="1"/>
  <c r="H106" i="9" s="1"/>
  <c r="AM107" i="3"/>
  <c r="BV107" i="3" s="1"/>
  <c r="I106" i="9" s="1"/>
  <c r="AJ107" i="3"/>
  <c r="BS107" i="3" s="1"/>
  <c r="F106" i="9" s="1"/>
  <c r="AJ91" i="3"/>
  <c r="BS91" i="3" s="1"/>
  <c r="F90" i="9" s="1"/>
  <c r="AK91" i="3"/>
  <c r="BT91" i="3" s="1"/>
  <c r="G90" i="9" s="1"/>
  <c r="AH91" i="3"/>
  <c r="BQ91" i="3" s="1"/>
  <c r="D90" i="9" s="1"/>
  <c r="AG91" i="3"/>
  <c r="BP91" i="3" s="1"/>
  <c r="C90" i="9" s="1"/>
  <c r="AL91" i="3"/>
  <c r="BU91" i="3" s="1"/>
  <c r="H90" i="9" s="1"/>
  <c r="AM91" i="3"/>
  <c r="BV91" i="3" s="1"/>
  <c r="I90" i="9" s="1"/>
  <c r="AI91" i="3"/>
  <c r="BR91" i="3" s="1"/>
  <c r="E90" i="9" s="1"/>
  <c r="AL209" i="3"/>
  <c r="BU209" i="3" s="1"/>
  <c r="H208" i="9" s="1"/>
  <c r="AM209" i="3"/>
  <c r="BV209" i="3" s="1"/>
  <c r="I208" i="9" s="1"/>
  <c r="AG209" i="3"/>
  <c r="BP209" i="3" s="1"/>
  <c r="C208" i="9" s="1"/>
  <c r="AJ209" i="3"/>
  <c r="BS209" i="3" s="1"/>
  <c r="F208" i="9" s="1"/>
  <c r="AK209" i="3"/>
  <c r="BT209" i="3" s="1"/>
  <c r="G208" i="9" s="1"/>
  <c r="AI209" i="3"/>
  <c r="BR209" i="3" s="1"/>
  <c r="E208" i="9" s="1"/>
  <c r="AH209" i="3"/>
  <c r="BQ209" i="3" s="1"/>
  <c r="D208" i="9" s="1"/>
  <c r="AK95" i="3"/>
  <c r="BT95" i="3" s="1"/>
  <c r="G94" i="9" s="1"/>
  <c r="AJ95" i="3"/>
  <c r="BS95" i="3" s="1"/>
  <c r="F94" i="9" s="1"/>
  <c r="AG95" i="3"/>
  <c r="BP95" i="3" s="1"/>
  <c r="C94" i="9" s="1"/>
  <c r="AH95" i="3"/>
  <c r="BQ95" i="3" s="1"/>
  <c r="D94" i="9" s="1"/>
  <c r="AM95" i="3"/>
  <c r="BV95" i="3" s="1"/>
  <c r="I94" i="9" s="1"/>
  <c r="AL95" i="3"/>
  <c r="BU95" i="3" s="1"/>
  <c r="H94" i="9" s="1"/>
  <c r="AI95" i="3"/>
  <c r="BR95" i="3" s="1"/>
  <c r="E94" i="9" s="1"/>
  <c r="AF314" i="3"/>
  <c r="E314" i="3"/>
  <c r="CG305" i="3" s="1"/>
  <c r="B304" i="11" s="1"/>
  <c r="AI259" i="3"/>
  <c r="BR259" i="3" s="1"/>
  <c r="E258" i="9" s="1"/>
  <c r="AH259" i="3"/>
  <c r="BQ259" i="3" s="1"/>
  <c r="D258" i="9" s="1"/>
  <c r="AJ259" i="3"/>
  <c r="BS259" i="3" s="1"/>
  <c r="F258" i="9" s="1"/>
  <c r="AM259" i="3"/>
  <c r="BV259" i="3" s="1"/>
  <c r="I258" i="9" s="1"/>
  <c r="AG259" i="3"/>
  <c r="BP259" i="3" s="1"/>
  <c r="C258" i="9" s="1"/>
  <c r="AL259" i="3"/>
  <c r="BU259" i="3" s="1"/>
  <c r="H258" i="9" s="1"/>
  <c r="AK259" i="3"/>
  <c r="BT259" i="3" s="1"/>
  <c r="G258" i="9" s="1"/>
  <c r="AH243" i="3"/>
  <c r="BQ243" i="3" s="1"/>
  <c r="D242" i="9" s="1"/>
  <c r="AK243" i="3"/>
  <c r="BT243" i="3" s="1"/>
  <c r="G242" i="9" s="1"/>
  <c r="AJ243" i="3"/>
  <c r="BS243" i="3" s="1"/>
  <c r="F242" i="9" s="1"/>
  <c r="AI243" i="3"/>
  <c r="BR243" i="3" s="1"/>
  <c r="E242" i="9" s="1"/>
  <c r="AM243" i="3"/>
  <c r="BV243" i="3" s="1"/>
  <c r="I242" i="9" s="1"/>
  <c r="AG243" i="3"/>
  <c r="BP243" i="3" s="1"/>
  <c r="C242" i="9" s="1"/>
  <c r="AL243" i="3"/>
  <c r="BU243" i="3" s="1"/>
  <c r="H242" i="9" s="1"/>
  <c r="BB227" i="3"/>
  <c r="CK227" i="3" s="1"/>
  <c r="F226" i="11" s="1"/>
  <c r="BC227" i="3"/>
  <c r="CL227" i="3" s="1"/>
  <c r="G226" i="11" s="1"/>
  <c r="BA227" i="3"/>
  <c r="CJ227" i="3" s="1"/>
  <c r="E226" i="11" s="1"/>
  <c r="AZ227" i="3"/>
  <c r="CI227" i="3" s="1"/>
  <c r="D226" i="11" s="1"/>
  <c r="BE227" i="3"/>
  <c r="CN227" i="3" s="1"/>
  <c r="I226" i="11" s="1"/>
  <c r="AY227" i="3"/>
  <c r="CH227" i="3" s="1"/>
  <c r="C226" i="11" s="1"/>
  <c r="BD227" i="3"/>
  <c r="CM227" i="3" s="1"/>
  <c r="H226" i="11" s="1"/>
  <c r="AH211" i="3"/>
  <c r="BQ211" i="3" s="1"/>
  <c r="D210" i="9" s="1"/>
  <c r="AK211" i="3"/>
  <c r="BT211" i="3" s="1"/>
  <c r="G210" i="9" s="1"/>
  <c r="AJ211" i="3"/>
  <c r="BS211" i="3" s="1"/>
  <c r="F210" i="9" s="1"/>
  <c r="AI211" i="3"/>
  <c r="BR211" i="3" s="1"/>
  <c r="E210" i="9" s="1"/>
  <c r="AM211" i="3"/>
  <c r="BV211" i="3" s="1"/>
  <c r="I210" i="9" s="1"/>
  <c r="AG211" i="3"/>
  <c r="BP211" i="3" s="1"/>
  <c r="C210" i="9" s="1"/>
  <c r="AL211" i="3"/>
  <c r="BU211" i="3" s="1"/>
  <c r="H210" i="9" s="1"/>
  <c r="BB195" i="3"/>
  <c r="CK195" i="3" s="1"/>
  <c r="F194" i="11" s="1"/>
  <c r="BC195" i="3"/>
  <c r="CL195" i="3" s="1"/>
  <c r="G194" i="11" s="1"/>
  <c r="BE195" i="3"/>
  <c r="CN195" i="3" s="1"/>
  <c r="I194" i="11" s="1"/>
  <c r="BA195" i="3"/>
  <c r="CJ195" i="3" s="1"/>
  <c r="E194" i="11" s="1"/>
  <c r="AZ195" i="3"/>
  <c r="CI195" i="3" s="1"/>
  <c r="D194" i="11" s="1"/>
  <c r="AY195" i="3"/>
  <c r="CH195" i="3" s="1"/>
  <c r="C194" i="11" s="1"/>
  <c r="BD195" i="3"/>
  <c r="CM195" i="3" s="1"/>
  <c r="H194" i="11" s="1"/>
  <c r="AK179" i="3"/>
  <c r="BT179" i="3" s="1"/>
  <c r="G178" i="9" s="1"/>
  <c r="AJ179" i="3"/>
  <c r="BS179" i="3" s="1"/>
  <c r="F178" i="9" s="1"/>
  <c r="AI179" i="3"/>
  <c r="BR179" i="3" s="1"/>
  <c r="E178" i="9" s="1"/>
  <c r="AM179" i="3"/>
  <c r="BV179" i="3" s="1"/>
  <c r="I178" i="9" s="1"/>
  <c r="AG179" i="3"/>
  <c r="BP179" i="3" s="1"/>
  <c r="C178" i="9" s="1"/>
  <c r="AL179" i="3"/>
  <c r="BU179" i="3" s="1"/>
  <c r="H178" i="9" s="1"/>
  <c r="AH179" i="3"/>
  <c r="BQ179" i="3" s="1"/>
  <c r="D178" i="9" s="1"/>
  <c r="AK147" i="3"/>
  <c r="BT147" i="3" s="1"/>
  <c r="G146" i="9" s="1"/>
  <c r="AJ147" i="3"/>
  <c r="BS147" i="3" s="1"/>
  <c r="F146" i="9" s="1"/>
  <c r="AI147" i="3"/>
  <c r="BR147" i="3" s="1"/>
  <c r="E146" i="9" s="1"/>
  <c r="AM147" i="3"/>
  <c r="BV147" i="3" s="1"/>
  <c r="I146" i="9" s="1"/>
  <c r="AG147" i="3"/>
  <c r="BP147" i="3" s="1"/>
  <c r="C146" i="9" s="1"/>
  <c r="AH147" i="3"/>
  <c r="BQ147" i="3" s="1"/>
  <c r="D146" i="9" s="1"/>
  <c r="AL147" i="3"/>
  <c r="BU147" i="3" s="1"/>
  <c r="H146" i="9" s="1"/>
  <c r="AK283" i="3"/>
  <c r="BT283" i="3" s="1"/>
  <c r="G282" i="9" s="1"/>
  <c r="AH283" i="3"/>
  <c r="BQ283" i="3" s="1"/>
  <c r="D282" i="9" s="1"/>
  <c r="AL283" i="3"/>
  <c r="BU283" i="3" s="1"/>
  <c r="H282" i="9" s="1"/>
  <c r="AJ283" i="3"/>
  <c r="BS283" i="3" s="1"/>
  <c r="F282" i="9" s="1"/>
  <c r="AM283" i="3"/>
  <c r="BV283" i="3" s="1"/>
  <c r="I282" i="9" s="1"/>
  <c r="AG283" i="3"/>
  <c r="BP283" i="3" s="1"/>
  <c r="C282" i="9" s="1"/>
  <c r="AI283" i="3"/>
  <c r="BR283" i="3" s="1"/>
  <c r="E282" i="9" s="1"/>
  <c r="AH263" i="3"/>
  <c r="BQ263" i="3" s="1"/>
  <c r="D262" i="9" s="1"/>
  <c r="AK263" i="3"/>
  <c r="BT263" i="3" s="1"/>
  <c r="G262" i="9" s="1"/>
  <c r="AJ263" i="3"/>
  <c r="BS263" i="3" s="1"/>
  <c r="F262" i="9" s="1"/>
  <c r="AI263" i="3"/>
  <c r="BR263" i="3" s="1"/>
  <c r="E262" i="9" s="1"/>
  <c r="AG263" i="3"/>
  <c r="BP263" i="3" s="1"/>
  <c r="C262" i="9" s="1"/>
  <c r="AM263" i="3"/>
  <c r="BV263" i="3" s="1"/>
  <c r="I262" i="9" s="1"/>
  <c r="AL263" i="3"/>
  <c r="BU263" i="3" s="1"/>
  <c r="H262" i="9" s="1"/>
  <c r="BA247" i="3"/>
  <c r="CJ247" i="3" s="1"/>
  <c r="E246" i="11" s="1"/>
  <c r="AZ247" i="3"/>
  <c r="CI247" i="3" s="1"/>
  <c r="D246" i="11" s="1"/>
  <c r="BB247" i="3"/>
  <c r="CK247" i="3" s="1"/>
  <c r="F246" i="11" s="1"/>
  <c r="BC247" i="3"/>
  <c r="CL247" i="3" s="1"/>
  <c r="G246" i="11" s="1"/>
  <c r="BE247" i="3"/>
  <c r="CN247" i="3" s="1"/>
  <c r="I246" i="11" s="1"/>
  <c r="AY247" i="3"/>
  <c r="CH247" i="3" s="1"/>
  <c r="C246" i="11" s="1"/>
  <c r="BD247" i="3"/>
  <c r="CM247" i="3" s="1"/>
  <c r="H246" i="11" s="1"/>
  <c r="AH231" i="3"/>
  <c r="BQ231" i="3" s="1"/>
  <c r="D230" i="9" s="1"/>
  <c r="AK231" i="3"/>
  <c r="BT231" i="3" s="1"/>
  <c r="G230" i="9" s="1"/>
  <c r="AJ231" i="3"/>
  <c r="BS231" i="3" s="1"/>
  <c r="F230" i="9" s="1"/>
  <c r="AI231" i="3"/>
  <c r="BR231" i="3" s="1"/>
  <c r="E230" i="9" s="1"/>
  <c r="AG231" i="3"/>
  <c r="BP231" i="3" s="1"/>
  <c r="C230" i="9" s="1"/>
  <c r="AL231" i="3"/>
  <c r="BU231" i="3" s="1"/>
  <c r="H230" i="9" s="1"/>
  <c r="AM231" i="3"/>
  <c r="BV231" i="3" s="1"/>
  <c r="I230" i="9" s="1"/>
  <c r="AK215" i="3"/>
  <c r="BT215" i="3" s="1"/>
  <c r="G214" i="9" s="1"/>
  <c r="AI215" i="3"/>
  <c r="BR215" i="3" s="1"/>
  <c r="E214" i="9" s="1"/>
  <c r="AH215" i="3"/>
  <c r="BQ215" i="3" s="1"/>
  <c r="D214" i="9" s="1"/>
  <c r="AJ215" i="3"/>
  <c r="BS215" i="3" s="1"/>
  <c r="F214" i="9" s="1"/>
  <c r="AG215" i="3"/>
  <c r="BP215" i="3" s="1"/>
  <c r="C214" i="9" s="1"/>
  <c r="AM215" i="3"/>
  <c r="BV215" i="3" s="1"/>
  <c r="I214" i="9" s="1"/>
  <c r="AL215" i="3"/>
  <c r="BU215" i="3" s="1"/>
  <c r="H214" i="9" s="1"/>
  <c r="AK199" i="3"/>
  <c r="BT199" i="3" s="1"/>
  <c r="G198" i="9" s="1"/>
  <c r="AJ199" i="3"/>
  <c r="BS199" i="3" s="1"/>
  <c r="F198" i="9" s="1"/>
  <c r="AI199" i="3"/>
  <c r="BR199" i="3" s="1"/>
  <c r="E198" i="9" s="1"/>
  <c r="AH199" i="3"/>
  <c r="BQ199" i="3" s="1"/>
  <c r="D198" i="9" s="1"/>
  <c r="AG199" i="3"/>
  <c r="BP199" i="3" s="1"/>
  <c r="C198" i="9" s="1"/>
  <c r="AM199" i="3"/>
  <c r="BV199" i="3" s="1"/>
  <c r="I198" i="9" s="1"/>
  <c r="AL199" i="3"/>
  <c r="BU199" i="3" s="1"/>
  <c r="H198" i="9" s="1"/>
  <c r="BA183" i="3"/>
  <c r="CJ183" i="3" s="1"/>
  <c r="E182" i="11" s="1"/>
  <c r="BB183" i="3"/>
  <c r="CK183" i="3" s="1"/>
  <c r="F182" i="11" s="1"/>
  <c r="BC183" i="3"/>
  <c r="CL183" i="3" s="1"/>
  <c r="G182" i="11" s="1"/>
  <c r="BE183" i="3"/>
  <c r="CN183" i="3" s="1"/>
  <c r="I182" i="11" s="1"/>
  <c r="AY183" i="3"/>
  <c r="CH183" i="3" s="1"/>
  <c r="C182" i="11" s="1"/>
  <c r="BD183" i="3"/>
  <c r="CM183" i="3" s="1"/>
  <c r="H182" i="11" s="1"/>
  <c r="AZ183" i="3"/>
  <c r="CI183" i="3" s="1"/>
  <c r="D182" i="11" s="1"/>
  <c r="BC167" i="3"/>
  <c r="CL167" i="3" s="1"/>
  <c r="G166" i="11" s="1"/>
  <c r="BB167" i="3"/>
  <c r="CK167" i="3" s="1"/>
  <c r="F166" i="11" s="1"/>
  <c r="BA167" i="3"/>
  <c r="CJ167" i="3" s="1"/>
  <c r="E166" i="11" s="1"/>
  <c r="AY167" i="3"/>
  <c r="CH167" i="3" s="1"/>
  <c r="C166" i="11" s="1"/>
  <c r="BE167" i="3"/>
  <c r="CN167" i="3" s="1"/>
  <c r="I166" i="11" s="1"/>
  <c r="AZ167" i="3"/>
  <c r="CI167" i="3" s="1"/>
  <c r="D166" i="11" s="1"/>
  <c r="BD167" i="3"/>
  <c r="CM167" i="3" s="1"/>
  <c r="H166" i="11" s="1"/>
  <c r="AK151" i="3"/>
  <c r="BT151" i="3" s="1"/>
  <c r="G150" i="9" s="1"/>
  <c r="AI151" i="3"/>
  <c r="BR151" i="3" s="1"/>
  <c r="E150" i="9" s="1"/>
  <c r="AJ151" i="3"/>
  <c r="BS151" i="3" s="1"/>
  <c r="F150" i="9" s="1"/>
  <c r="AH151" i="3"/>
  <c r="BQ151" i="3" s="1"/>
  <c r="D150" i="9" s="1"/>
  <c r="AG151" i="3"/>
  <c r="BP151" i="3" s="1"/>
  <c r="C150" i="9" s="1"/>
  <c r="AM151" i="3"/>
  <c r="BV151" i="3" s="1"/>
  <c r="I150" i="9" s="1"/>
  <c r="AL151" i="3"/>
  <c r="BU151" i="3" s="1"/>
  <c r="H150" i="9" s="1"/>
  <c r="BC135" i="3"/>
  <c r="CL135" i="3" s="1"/>
  <c r="G134" i="11" s="1"/>
  <c r="BB135" i="3"/>
  <c r="CK135" i="3" s="1"/>
  <c r="F134" i="11" s="1"/>
  <c r="BA135" i="3"/>
  <c r="CJ135" i="3" s="1"/>
  <c r="E134" i="11" s="1"/>
  <c r="AY135" i="3"/>
  <c r="CH135" i="3" s="1"/>
  <c r="C134" i="11" s="1"/>
  <c r="BD135" i="3"/>
  <c r="CM135" i="3" s="1"/>
  <c r="H134" i="11" s="1"/>
  <c r="BE135" i="3"/>
  <c r="CN135" i="3" s="1"/>
  <c r="I134" i="11" s="1"/>
  <c r="AZ135" i="3"/>
  <c r="CI135" i="3" s="1"/>
  <c r="D134" i="11" s="1"/>
  <c r="AK119" i="3"/>
  <c r="BT119" i="3" s="1"/>
  <c r="G118" i="9" s="1"/>
  <c r="AI119" i="3"/>
  <c r="BR119" i="3" s="1"/>
  <c r="E118" i="9" s="1"/>
  <c r="AJ119" i="3"/>
  <c r="BS119" i="3" s="1"/>
  <c r="F118" i="9" s="1"/>
  <c r="AG119" i="3"/>
  <c r="BP119" i="3" s="1"/>
  <c r="C118" i="9" s="1"/>
  <c r="AH119" i="3"/>
  <c r="BQ119" i="3" s="1"/>
  <c r="D118" i="9" s="1"/>
  <c r="AM119" i="3"/>
  <c r="BV119" i="3" s="1"/>
  <c r="I118" i="9" s="1"/>
  <c r="AL119" i="3"/>
  <c r="BU119" i="3" s="1"/>
  <c r="H118" i="9" s="1"/>
  <c r="AK103" i="3"/>
  <c r="BT103" i="3" s="1"/>
  <c r="G102" i="9" s="1"/>
  <c r="AJ103" i="3"/>
  <c r="BS103" i="3" s="1"/>
  <c r="F102" i="9" s="1"/>
  <c r="AH103" i="3"/>
  <c r="BQ103" i="3" s="1"/>
  <c r="D102" i="9" s="1"/>
  <c r="AG103" i="3"/>
  <c r="BP103" i="3" s="1"/>
  <c r="C102" i="9" s="1"/>
  <c r="AI103" i="3"/>
  <c r="BR103" i="3" s="1"/>
  <c r="E102" i="9" s="1"/>
  <c r="AM103" i="3"/>
  <c r="BV103" i="3" s="1"/>
  <c r="I102" i="9" s="1"/>
  <c r="AL103" i="3"/>
  <c r="BU103" i="3" s="1"/>
  <c r="H102" i="9" s="1"/>
  <c r="C312" i="3"/>
  <c r="BO309" i="3" s="1"/>
  <c r="B308" i="9" s="1"/>
  <c r="O311" i="3"/>
  <c r="AM48" i="3"/>
  <c r="BV48" i="3" s="1"/>
  <c r="I47" i="9" s="1"/>
  <c r="AH48" i="3"/>
  <c r="BQ48" i="3" s="1"/>
  <c r="D47" i="9" s="1"/>
  <c r="AG48" i="3"/>
  <c r="BP48" i="3" s="1"/>
  <c r="C47" i="9" s="1"/>
  <c r="AL48" i="3"/>
  <c r="BU48" i="3" s="1"/>
  <c r="H47" i="9" s="1"/>
  <c r="AJ48" i="3"/>
  <c r="BS48" i="3" s="1"/>
  <c r="F47" i="9" s="1"/>
  <c r="AI48" i="3"/>
  <c r="BR48" i="3" s="1"/>
  <c r="E47" i="9" s="1"/>
  <c r="AK48" i="3"/>
  <c r="BT48" i="3" s="1"/>
  <c r="G47" i="9" s="1"/>
  <c r="BD60" i="3"/>
  <c r="CM60" i="3" s="1"/>
  <c r="H59" i="11" s="1"/>
  <c r="BC60" i="3"/>
  <c r="CL60" i="3" s="1"/>
  <c r="G59" i="11" s="1"/>
  <c r="AZ60" i="3"/>
  <c r="CI60" i="3" s="1"/>
  <c r="D59" i="11" s="1"/>
  <c r="BA60" i="3"/>
  <c r="CJ60" i="3" s="1"/>
  <c r="E59" i="11" s="1"/>
  <c r="AY60" i="3"/>
  <c r="CH60" i="3" s="1"/>
  <c r="C59" i="11" s="1"/>
  <c r="BE60" i="3"/>
  <c r="CN60" i="3" s="1"/>
  <c r="I59" i="11" s="1"/>
  <c r="BB60" i="3"/>
  <c r="CK60" i="3" s="1"/>
  <c r="F59" i="11" s="1"/>
  <c r="AY285" i="3"/>
  <c r="CH285" i="3" s="1"/>
  <c r="C284" i="11" s="1"/>
  <c r="BE285" i="3"/>
  <c r="CN285" i="3" s="1"/>
  <c r="I284" i="11" s="1"/>
  <c r="BD285" i="3"/>
  <c r="CM285" i="3" s="1"/>
  <c r="H284" i="11" s="1"/>
  <c r="BC285" i="3"/>
  <c r="CL285" i="3" s="1"/>
  <c r="G284" i="11" s="1"/>
  <c r="BA285" i="3"/>
  <c r="CJ285" i="3" s="1"/>
  <c r="E284" i="11" s="1"/>
  <c r="BB285" i="3"/>
  <c r="CK285" i="3" s="1"/>
  <c r="F284" i="11" s="1"/>
  <c r="AZ285" i="3"/>
  <c r="CI285" i="3" s="1"/>
  <c r="D284" i="11" s="1"/>
  <c r="AM237" i="3"/>
  <c r="BV237" i="3" s="1"/>
  <c r="I236" i="9" s="1"/>
  <c r="AG237" i="3"/>
  <c r="BP237" i="3" s="1"/>
  <c r="C236" i="9" s="1"/>
  <c r="AJ237" i="3"/>
  <c r="BS237" i="3" s="1"/>
  <c r="F236" i="9" s="1"/>
  <c r="AK237" i="3"/>
  <c r="BT237" i="3" s="1"/>
  <c r="G236" i="9" s="1"/>
  <c r="AI237" i="3"/>
  <c r="BR237" i="3" s="1"/>
  <c r="E236" i="9" s="1"/>
  <c r="AH237" i="3"/>
  <c r="BQ237" i="3" s="1"/>
  <c r="D236" i="9" s="1"/>
  <c r="AL237" i="3"/>
  <c r="BU237" i="3" s="1"/>
  <c r="H236" i="9" s="1"/>
  <c r="AL306" i="3"/>
  <c r="BU306" i="3" s="1"/>
  <c r="H305" i="9" s="1"/>
  <c r="AK306" i="3"/>
  <c r="BT306" i="3" s="1"/>
  <c r="G305" i="9" s="1"/>
  <c r="AM306" i="3"/>
  <c r="BV306" i="3" s="1"/>
  <c r="I305" i="9" s="1"/>
  <c r="AJ306" i="3"/>
  <c r="BS306" i="3" s="1"/>
  <c r="F305" i="9" s="1"/>
  <c r="AI306" i="3"/>
  <c r="BR306" i="3" s="1"/>
  <c r="E305" i="9" s="1"/>
  <c r="AH306" i="3"/>
  <c r="BQ306" i="3" s="1"/>
  <c r="D305" i="9" s="1"/>
  <c r="AG306" i="3"/>
  <c r="BP306" i="3" s="1"/>
  <c r="C305" i="9" s="1"/>
  <c r="BE226" i="3"/>
  <c r="CN226" i="3" s="1"/>
  <c r="I225" i="11" s="1"/>
  <c r="BC226" i="3"/>
  <c r="CL226" i="3" s="1"/>
  <c r="G225" i="11" s="1"/>
  <c r="BB226" i="3"/>
  <c r="CK226" i="3" s="1"/>
  <c r="F225" i="11" s="1"/>
  <c r="BD226" i="3"/>
  <c r="CM226" i="3" s="1"/>
  <c r="H225" i="11" s="1"/>
  <c r="BA226" i="3"/>
  <c r="CJ226" i="3" s="1"/>
  <c r="E225" i="11" s="1"/>
  <c r="AZ226" i="3"/>
  <c r="CI226" i="3" s="1"/>
  <c r="D225" i="11" s="1"/>
  <c r="AY226" i="3"/>
  <c r="CH226" i="3" s="1"/>
  <c r="C225" i="11" s="1"/>
  <c r="AL178" i="3"/>
  <c r="BU178" i="3" s="1"/>
  <c r="H177" i="9" s="1"/>
  <c r="AK178" i="3"/>
  <c r="BT178" i="3" s="1"/>
  <c r="G177" i="9" s="1"/>
  <c r="AJ178" i="3"/>
  <c r="BS178" i="3" s="1"/>
  <c r="F177" i="9" s="1"/>
  <c r="AM178" i="3"/>
  <c r="BV178" i="3" s="1"/>
  <c r="I177" i="9" s="1"/>
  <c r="AH178" i="3"/>
  <c r="BQ178" i="3" s="1"/>
  <c r="D177" i="9" s="1"/>
  <c r="AG178" i="3"/>
  <c r="BP178" i="3" s="1"/>
  <c r="C177" i="9" s="1"/>
  <c r="AI178" i="3"/>
  <c r="BR178" i="3" s="1"/>
  <c r="E177" i="9" s="1"/>
  <c r="BE98" i="3"/>
  <c r="CN98" i="3" s="1"/>
  <c r="I97" i="11" s="1"/>
  <c r="BD98" i="3"/>
  <c r="CM98" i="3" s="1"/>
  <c r="H97" i="11" s="1"/>
  <c r="BB98" i="3"/>
  <c r="CK98" i="3" s="1"/>
  <c r="F97" i="11" s="1"/>
  <c r="BA98" i="3"/>
  <c r="CJ98" i="3" s="1"/>
  <c r="E97" i="11" s="1"/>
  <c r="AZ98" i="3"/>
  <c r="CI98" i="3" s="1"/>
  <c r="D97" i="11" s="1"/>
  <c r="AY98" i="3"/>
  <c r="CH98" i="3" s="1"/>
  <c r="C97" i="11" s="1"/>
  <c r="BC98" i="3"/>
  <c r="CL98" i="3" s="1"/>
  <c r="G97" i="11" s="1"/>
  <c r="AM56" i="3"/>
  <c r="BV56" i="3" s="1"/>
  <c r="I55" i="9" s="1"/>
  <c r="AH56" i="3"/>
  <c r="BQ56" i="3" s="1"/>
  <c r="D55" i="9" s="1"/>
  <c r="AG56" i="3"/>
  <c r="BP56" i="3" s="1"/>
  <c r="C55" i="9" s="1"/>
  <c r="AL56" i="3"/>
  <c r="BU56" i="3" s="1"/>
  <c r="H55" i="9" s="1"/>
  <c r="AJ56" i="3"/>
  <c r="BS56" i="3" s="1"/>
  <c r="F55" i="9" s="1"/>
  <c r="AI56" i="3"/>
  <c r="BR56" i="3" s="1"/>
  <c r="E55" i="9" s="1"/>
  <c r="AK56" i="3"/>
  <c r="BT56" i="3" s="1"/>
  <c r="G55" i="9" s="1"/>
  <c r="BB68" i="3"/>
  <c r="CK68" i="3" s="1"/>
  <c r="F67" i="11" s="1"/>
  <c r="BD68" i="3"/>
  <c r="CM68" i="3" s="1"/>
  <c r="H67" i="11" s="1"/>
  <c r="BC68" i="3"/>
  <c r="CL68" i="3" s="1"/>
  <c r="G67" i="11" s="1"/>
  <c r="BA68" i="3"/>
  <c r="CJ68" i="3" s="1"/>
  <c r="E67" i="11" s="1"/>
  <c r="AZ68" i="3"/>
  <c r="CI68" i="3" s="1"/>
  <c r="D67" i="11" s="1"/>
  <c r="AY68" i="3"/>
  <c r="CH68" i="3" s="1"/>
  <c r="C67" i="11" s="1"/>
  <c r="BE68" i="3"/>
  <c r="CN68" i="3" s="1"/>
  <c r="I67" i="11" s="1"/>
  <c r="AZ64" i="3"/>
  <c r="CI64" i="3" s="1"/>
  <c r="D63" i="11" s="1"/>
  <c r="AY64" i="3"/>
  <c r="CH64" i="3" s="1"/>
  <c r="C63" i="11" s="1"/>
  <c r="BD64" i="3"/>
  <c r="CM64" i="3" s="1"/>
  <c r="H63" i="11" s="1"/>
  <c r="BB64" i="3"/>
  <c r="CK64" i="3" s="1"/>
  <c r="F63" i="11" s="1"/>
  <c r="BA64" i="3"/>
  <c r="CJ64" i="3" s="1"/>
  <c r="E63" i="11" s="1"/>
  <c r="BC64" i="3"/>
  <c r="CL64" i="3" s="1"/>
  <c r="G63" i="11" s="1"/>
  <c r="BE64" i="3"/>
  <c r="CN64" i="3" s="1"/>
  <c r="I63" i="11" s="1"/>
  <c r="AJ33" i="3"/>
  <c r="BS33" i="3" s="1"/>
  <c r="F32" i="9" s="1"/>
  <c r="AG33" i="3"/>
  <c r="BP33" i="3" s="1"/>
  <c r="C32" i="9" s="1"/>
  <c r="AK33" i="3"/>
  <c r="BT33" i="3" s="1"/>
  <c r="G32" i="9" s="1"/>
  <c r="AH33" i="3"/>
  <c r="BQ33" i="3" s="1"/>
  <c r="D32" i="9" s="1"/>
  <c r="AL33" i="3"/>
  <c r="BU33" i="3" s="1"/>
  <c r="H32" i="9" s="1"/>
  <c r="AM33" i="3"/>
  <c r="BV33" i="3" s="1"/>
  <c r="I32" i="9" s="1"/>
  <c r="AI33" i="3"/>
  <c r="BR33" i="3" s="1"/>
  <c r="E32" i="9" s="1"/>
  <c r="AL273" i="3"/>
  <c r="BU273" i="3" s="1"/>
  <c r="H272" i="9" s="1"/>
  <c r="AM273" i="3"/>
  <c r="BV273" i="3" s="1"/>
  <c r="I272" i="9" s="1"/>
  <c r="AG273" i="3"/>
  <c r="BP273" i="3" s="1"/>
  <c r="C272" i="9" s="1"/>
  <c r="AJ273" i="3"/>
  <c r="BS273" i="3" s="1"/>
  <c r="F272" i="9" s="1"/>
  <c r="AK273" i="3"/>
  <c r="BT273" i="3" s="1"/>
  <c r="G272" i="9" s="1"/>
  <c r="AI273" i="3"/>
  <c r="BR273" i="3" s="1"/>
  <c r="E272" i="9" s="1"/>
  <c r="AH273" i="3"/>
  <c r="BQ273" i="3" s="1"/>
  <c r="D272" i="9" s="1"/>
  <c r="BD278" i="3"/>
  <c r="CM278" i="3" s="1"/>
  <c r="H277" i="11" s="1"/>
  <c r="BE278" i="3"/>
  <c r="CN278" i="3" s="1"/>
  <c r="I277" i="11" s="1"/>
  <c r="BC278" i="3"/>
  <c r="CL278" i="3" s="1"/>
  <c r="G277" i="11" s="1"/>
  <c r="BB278" i="3"/>
  <c r="CK278" i="3" s="1"/>
  <c r="F277" i="11" s="1"/>
  <c r="BA278" i="3"/>
  <c r="CJ278" i="3" s="1"/>
  <c r="E277" i="11" s="1"/>
  <c r="AY278" i="3"/>
  <c r="CH278" i="3" s="1"/>
  <c r="C277" i="11" s="1"/>
  <c r="AZ278" i="3"/>
  <c r="CI278" i="3" s="1"/>
  <c r="D277" i="11" s="1"/>
  <c r="AM230" i="3"/>
  <c r="BV230" i="3" s="1"/>
  <c r="I229" i="9" s="1"/>
  <c r="AL230" i="3"/>
  <c r="BU230" i="3" s="1"/>
  <c r="H229" i="9" s="1"/>
  <c r="AK230" i="3"/>
  <c r="BT230" i="3" s="1"/>
  <c r="G229" i="9" s="1"/>
  <c r="AI230" i="3"/>
  <c r="BR230" i="3" s="1"/>
  <c r="E229" i="9" s="1"/>
  <c r="AG230" i="3"/>
  <c r="BP230" i="3" s="1"/>
  <c r="C229" i="9" s="1"/>
  <c r="AH230" i="3"/>
  <c r="BQ230" i="3" s="1"/>
  <c r="D229" i="9" s="1"/>
  <c r="AJ230" i="3"/>
  <c r="BS230" i="3" s="1"/>
  <c r="F229" i="9" s="1"/>
  <c r="BD150" i="3"/>
  <c r="CM150" i="3" s="1"/>
  <c r="H149" i="11" s="1"/>
  <c r="BE150" i="3"/>
  <c r="CN150" i="3" s="1"/>
  <c r="I149" i="11" s="1"/>
  <c r="BC150" i="3"/>
  <c r="CL150" i="3" s="1"/>
  <c r="G149" i="11" s="1"/>
  <c r="BA150" i="3"/>
  <c r="CJ150" i="3" s="1"/>
  <c r="E149" i="11" s="1"/>
  <c r="AY150" i="3"/>
  <c r="CH150" i="3" s="1"/>
  <c r="C149" i="11" s="1"/>
  <c r="BB150" i="3"/>
  <c r="CK150" i="3" s="1"/>
  <c r="F149" i="11" s="1"/>
  <c r="AZ150" i="3"/>
  <c r="CI150" i="3" s="1"/>
  <c r="D149" i="11" s="1"/>
  <c r="AM102" i="3"/>
  <c r="BV102" i="3" s="1"/>
  <c r="I101" i="9" s="1"/>
  <c r="AL102" i="3"/>
  <c r="BU102" i="3" s="1"/>
  <c r="H101" i="9" s="1"/>
  <c r="AI102" i="3"/>
  <c r="BR102" i="3" s="1"/>
  <c r="E101" i="9" s="1"/>
  <c r="AH102" i="3"/>
  <c r="BQ102" i="3" s="1"/>
  <c r="D101" i="9" s="1"/>
  <c r="AJ102" i="3"/>
  <c r="BS102" i="3" s="1"/>
  <c r="F101" i="9" s="1"/>
  <c r="AG102" i="3"/>
  <c r="BP102" i="3" s="1"/>
  <c r="C101" i="9" s="1"/>
  <c r="AK102" i="3"/>
  <c r="BT102" i="3" s="1"/>
  <c r="G101" i="9" s="1"/>
  <c r="BE54" i="3"/>
  <c r="CN54" i="3" s="1"/>
  <c r="I53" i="11" s="1"/>
  <c r="BA54" i="3"/>
  <c r="CJ54" i="3" s="1"/>
  <c r="E53" i="11" s="1"/>
  <c r="BB54" i="3"/>
  <c r="CK54" i="3" s="1"/>
  <c r="F53" i="11" s="1"/>
  <c r="AZ54" i="3"/>
  <c r="CI54" i="3" s="1"/>
  <c r="D53" i="11" s="1"/>
  <c r="BD54" i="3"/>
  <c r="CM54" i="3" s="1"/>
  <c r="H53" i="11" s="1"/>
  <c r="AY54" i="3"/>
  <c r="CH54" i="3" s="1"/>
  <c r="C53" i="11" s="1"/>
  <c r="BC54" i="3"/>
  <c r="CL54" i="3" s="1"/>
  <c r="G53" i="11" s="1"/>
  <c r="AI7" i="3"/>
  <c r="BR7" i="3" s="1"/>
  <c r="E6" i="9" s="1"/>
  <c r="AK7" i="3"/>
  <c r="BT7" i="3" s="1"/>
  <c r="G6" i="9" s="1"/>
  <c r="AM7" i="3"/>
  <c r="BV7" i="3" s="1"/>
  <c r="I6" i="9" s="1"/>
  <c r="AL7" i="3"/>
  <c r="BU7" i="3" s="1"/>
  <c r="H6" i="9" s="1"/>
  <c r="AJ7" i="3"/>
  <c r="BS7" i="3" s="1"/>
  <c r="F6" i="9" s="1"/>
  <c r="AG7" i="3"/>
  <c r="BP7" i="3" s="1"/>
  <c r="C6" i="9" s="1"/>
  <c r="AH7" i="3"/>
  <c r="BQ7" i="3" s="1"/>
  <c r="D6" i="9" s="1"/>
  <c r="BB74" i="3"/>
  <c r="CK74" i="3" s="1"/>
  <c r="F73" i="11" s="1"/>
  <c r="AZ74" i="3"/>
  <c r="CI74" i="3" s="1"/>
  <c r="D73" i="11" s="1"/>
  <c r="BA74" i="3"/>
  <c r="CJ74" i="3" s="1"/>
  <c r="E73" i="11" s="1"/>
  <c r="BD74" i="3"/>
  <c r="CM74" i="3" s="1"/>
  <c r="H73" i="11" s="1"/>
  <c r="BE74" i="3"/>
  <c r="CN74" i="3" s="1"/>
  <c r="I73" i="11" s="1"/>
  <c r="BC74" i="3"/>
  <c r="CL74" i="3" s="1"/>
  <c r="G73" i="11" s="1"/>
  <c r="AY74" i="3"/>
  <c r="CH74" i="3" s="1"/>
  <c r="C73" i="11" s="1"/>
  <c r="BD80" i="3"/>
  <c r="CM80" i="3" s="1"/>
  <c r="H79" i="11" s="1"/>
  <c r="AZ80" i="3"/>
  <c r="CI80" i="3" s="1"/>
  <c r="D79" i="11" s="1"/>
  <c r="BB80" i="3"/>
  <c r="CK80" i="3" s="1"/>
  <c r="F79" i="11" s="1"/>
  <c r="BA80" i="3"/>
  <c r="CJ80" i="3" s="1"/>
  <c r="E79" i="11" s="1"/>
  <c r="AY80" i="3"/>
  <c r="CH80" i="3" s="1"/>
  <c r="C79" i="11" s="1"/>
  <c r="BC80" i="3"/>
  <c r="CL80" i="3" s="1"/>
  <c r="G79" i="11" s="1"/>
  <c r="BE80" i="3"/>
  <c r="CN80" i="3" s="1"/>
  <c r="I79" i="11" s="1"/>
  <c r="AG49" i="3"/>
  <c r="BP49" i="3" s="1"/>
  <c r="C48" i="9" s="1"/>
  <c r="AH49" i="3"/>
  <c r="BQ49" i="3" s="1"/>
  <c r="D48" i="9" s="1"/>
  <c r="AK49" i="3"/>
  <c r="BT49" i="3" s="1"/>
  <c r="G48" i="9" s="1"/>
  <c r="AJ49" i="3"/>
  <c r="BS49" i="3" s="1"/>
  <c r="F48" i="9" s="1"/>
  <c r="AL49" i="3"/>
  <c r="BU49" i="3" s="1"/>
  <c r="H48" i="9" s="1"/>
  <c r="AM49" i="3"/>
  <c r="BV49" i="3" s="1"/>
  <c r="I48" i="9" s="1"/>
  <c r="AI49" i="3"/>
  <c r="BR49" i="3" s="1"/>
  <c r="E48" i="9" s="1"/>
  <c r="BD298" i="3"/>
  <c r="CM298" i="3" s="1"/>
  <c r="H297" i="11" s="1"/>
  <c r="BE298" i="3"/>
  <c r="CN298" i="3" s="1"/>
  <c r="I297" i="11" s="1"/>
  <c r="BC298" i="3"/>
  <c r="CL298" i="3" s="1"/>
  <c r="G297" i="11" s="1"/>
  <c r="AZ298" i="3"/>
  <c r="CI298" i="3" s="1"/>
  <c r="D297" i="11" s="1"/>
  <c r="BA298" i="3"/>
  <c r="CJ298" i="3" s="1"/>
  <c r="E297" i="11" s="1"/>
  <c r="AY298" i="3"/>
  <c r="CH298" i="3" s="1"/>
  <c r="C297" i="11" s="1"/>
  <c r="BB298" i="3"/>
  <c r="CK298" i="3" s="1"/>
  <c r="F297" i="11" s="1"/>
  <c r="AJ250" i="3"/>
  <c r="BS250" i="3" s="1"/>
  <c r="F249" i="9" s="1"/>
  <c r="AM250" i="3"/>
  <c r="BV250" i="3" s="1"/>
  <c r="I249" i="9" s="1"/>
  <c r="AK250" i="3"/>
  <c r="BT250" i="3" s="1"/>
  <c r="G249" i="9" s="1"/>
  <c r="AL250" i="3"/>
  <c r="BU250" i="3" s="1"/>
  <c r="H249" i="9" s="1"/>
  <c r="AI250" i="3"/>
  <c r="BR250" i="3" s="1"/>
  <c r="E249" i="9" s="1"/>
  <c r="AH250" i="3"/>
  <c r="BQ250" i="3" s="1"/>
  <c r="D249" i="9" s="1"/>
  <c r="AG250" i="3"/>
  <c r="BP250" i="3" s="1"/>
  <c r="C249" i="9" s="1"/>
  <c r="BD170" i="3"/>
  <c r="CM170" i="3" s="1"/>
  <c r="H169" i="11" s="1"/>
  <c r="BE170" i="3"/>
  <c r="CN170" i="3" s="1"/>
  <c r="I169" i="11" s="1"/>
  <c r="BC170" i="3"/>
  <c r="CL170" i="3" s="1"/>
  <c r="G169" i="11" s="1"/>
  <c r="AZ170" i="3"/>
  <c r="CI170" i="3" s="1"/>
  <c r="D169" i="11" s="1"/>
  <c r="BA170" i="3"/>
  <c r="CJ170" i="3" s="1"/>
  <c r="E169" i="11" s="1"/>
  <c r="AY170" i="3"/>
  <c r="CH170" i="3" s="1"/>
  <c r="C169" i="11" s="1"/>
  <c r="BB170" i="3"/>
  <c r="CK170" i="3" s="1"/>
  <c r="F169" i="11" s="1"/>
  <c r="AM122" i="3"/>
  <c r="BV122" i="3" s="1"/>
  <c r="I121" i="9" s="1"/>
  <c r="AK122" i="3"/>
  <c r="BT122" i="3" s="1"/>
  <c r="G121" i="9" s="1"/>
  <c r="AL122" i="3"/>
  <c r="BU122" i="3" s="1"/>
  <c r="H121" i="9" s="1"/>
  <c r="AI122" i="3"/>
  <c r="BR122" i="3" s="1"/>
  <c r="E121" i="9" s="1"/>
  <c r="AH122" i="3"/>
  <c r="BQ122" i="3" s="1"/>
  <c r="D121" i="9" s="1"/>
  <c r="AG122" i="3"/>
  <c r="BP122" i="3" s="1"/>
  <c r="C121" i="9" s="1"/>
  <c r="AJ122" i="3"/>
  <c r="BS122" i="3" s="1"/>
  <c r="F121" i="9" s="1"/>
  <c r="BC6" i="3"/>
  <c r="CL6" i="3" s="1"/>
  <c r="G5" i="11" s="1"/>
  <c r="BD6" i="3"/>
  <c r="CM6" i="3" s="1"/>
  <c r="H5" i="11" s="1"/>
  <c r="BA6" i="3"/>
  <c r="CJ6" i="3" s="1"/>
  <c r="E5" i="11" s="1"/>
  <c r="AZ6" i="3"/>
  <c r="CI6" i="3" s="1"/>
  <c r="D5" i="11" s="1"/>
  <c r="BB6" i="3"/>
  <c r="CK6" i="3" s="1"/>
  <c r="F5" i="11" s="1"/>
  <c r="AY6" i="3"/>
  <c r="CH6" i="3" s="1"/>
  <c r="C5" i="11" s="1"/>
  <c r="BE6" i="3"/>
  <c r="CN6" i="3" s="1"/>
  <c r="I5" i="11" s="1"/>
  <c r="AM36" i="3"/>
  <c r="BV36" i="3" s="1"/>
  <c r="I35" i="9" s="1"/>
  <c r="AI36" i="3"/>
  <c r="BR36" i="3" s="1"/>
  <c r="E35" i="9" s="1"/>
  <c r="AK36" i="3"/>
  <c r="BT36" i="3" s="1"/>
  <c r="G35" i="9" s="1"/>
  <c r="AH36" i="3"/>
  <c r="BQ36" i="3" s="1"/>
  <c r="D35" i="9" s="1"/>
  <c r="AL36" i="3"/>
  <c r="BU36" i="3" s="1"/>
  <c r="H35" i="9" s="1"/>
  <c r="AJ36" i="3"/>
  <c r="BS36" i="3" s="1"/>
  <c r="F35" i="9" s="1"/>
  <c r="AG36" i="3"/>
  <c r="BP36" i="3" s="1"/>
  <c r="C35" i="9" s="1"/>
  <c r="BB78" i="3"/>
  <c r="CK78" i="3" s="1"/>
  <c r="F77" i="11" s="1"/>
  <c r="BD78" i="3"/>
  <c r="CM78" i="3" s="1"/>
  <c r="H77" i="11" s="1"/>
  <c r="BA78" i="3"/>
  <c r="CJ78" i="3" s="1"/>
  <c r="E77" i="11" s="1"/>
  <c r="AZ78" i="3"/>
  <c r="CI78" i="3" s="1"/>
  <c r="D77" i="11" s="1"/>
  <c r="BE78" i="3"/>
  <c r="CN78" i="3" s="1"/>
  <c r="I77" i="11" s="1"/>
  <c r="AY78" i="3"/>
  <c r="CH78" i="3" s="1"/>
  <c r="C77" i="11" s="1"/>
  <c r="BC78" i="3"/>
  <c r="CL78" i="3" s="1"/>
  <c r="G77" i="11" s="1"/>
  <c r="AI31" i="3"/>
  <c r="BR31" i="3" s="1"/>
  <c r="E30" i="9" s="1"/>
  <c r="AL31" i="3"/>
  <c r="BU31" i="3" s="1"/>
  <c r="H30" i="9" s="1"/>
  <c r="AH31" i="3"/>
  <c r="BQ31" i="3" s="1"/>
  <c r="D30" i="9" s="1"/>
  <c r="AM31" i="3"/>
  <c r="BV31" i="3" s="1"/>
  <c r="I30" i="9" s="1"/>
  <c r="AK31" i="3"/>
  <c r="BT31" i="3" s="1"/>
  <c r="G30" i="9" s="1"/>
  <c r="AJ31" i="3"/>
  <c r="BS31" i="3" s="1"/>
  <c r="F30" i="9" s="1"/>
  <c r="AG31" i="3"/>
  <c r="BP31" i="3" s="1"/>
  <c r="C30" i="9" s="1"/>
  <c r="AG281" i="3"/>
  <c r="BP281" i="3" s="1"/>
  <c r="C280" i="9" s="1"/>
  <c r="AL281" i="3"/>
  <c r="BU281" i="3" s="1"/>
  <c r="H280" i="9" s="1"/>
  <c r="AM281" i="3"/>
  <c r="BV281" i="3" s="1"/>
  <c r="I280" i="9" s="1"/>
  <c r="AK281" i="3"/>
  <c r="BT281" i="3" s="1"/>
  <c r="G280" i="9" s="1"/>
  <c r="AI281" i="3"/>
  <c r="BR281" i="3" s="1"/>
  <c r="E280" i="9" s="1"/>
  <c r="AJ281" i="3"/>
  <c r="BS281" i="3" s="1"/>
  <c r="F280" i="9" s="1"/>
  <c r="AH281" i="3"/>
  <c r="BQ281" i="3" s="1"/>
  <c r="D280" i="9" s="1"/>
  <c r="AM205" i="3"/>
  <c r="BV205" i="3" s="1"/>
  <c r="I204" i="9" s="1"/>
  <c r="AG205" i="3"/>
  <c r="BP205" i="3" s="1"/>
  <c r="C204" i="9" s="1"/>
  <c r="AJ205" i="3"/>
  <c r="BS205" i="3" s="1"/>
  <c r="F204" i="9" s="1"/>
  <c r="AK205" i="3"/>
  <c r="BT205" i="3" s="1"/>
  <c r="G204" i="9" s="1"/>
  <c r="AI205" i="3"/>
  <c r="BR205" i="3" s="1"/>
  <c r="E204" i="9" s="1"/>
  <c r="AL205" i="3"/>
  <c r="BU205" i="3" s="1"/>
  <c r="H204" i="9" s="1"/>
  <c r="AH205" i="3"/>
  <c r="BQ205" i="3" s="1"/>
  <c r="D204" i="9" s="1"/>
  <c r="BE177" i="3"/>
  <c r="CN177" i="3" s="1"/>
  <c r="I176" i="11" s="1"/>
  <c r="AY177" i="3"/>
  <c r="CH177" i="3" s="1"/>
  <c r="C176" i="11" s="1"/>
  <c r="BC177" i="3"/>
  <c r="CL177" i="3" s="1"/>
  <c r="G176" i="11" s="1"/>
  <c r="BB177" i="3"/>
  <c r="CK177" i="3" s="1"/>
  <c r="F176" i="11" s="1"/>
  <c r="BD177" i="3"/>
  <c r="CM177" i="3" s="1"/>
  <c r="H176" i="11" s="1"/>
  <c r="AZ177" i="3"/>
  <c r="CI177" i="3" s="1"/>
  <c r="D176" i="11" s="1"/>
  <c r="BA177" i="3"/>
  <c r="CJ177" i="3" s="1"/>
  <c r="E176" i="11" s="1"/>
  <c r="AG97" i="3"/>
  <c r="BP97" i="3" s="1"/>
  <c r="C96" i="9" s="1"/>
  <c r="AJ97" i="3"/>
  <c r="BS97" i="3" s="1"/>
  <c r="F96" i="9" s="1"/>
  <c r="AL97" i="3"/>
  <c r="BU97" i="3" s="1"/>
  <c r="H96" i="9" s="1"/>
  <c r="AH97" i="3"/>
  <c r="BQ97" i="3" s="1"/>
  <c r="D96" i="9" s="1"/>
  <c r="AM97" i="3"/>
  <c r="BV97" i="3" s="1"/>
  <c r="I96" i="9" s="1"/>
  <c r="AI97" i="3"/>
  <c r="BR97" i="3" s="1"/>
  <c r="E96" i="9" s="1"/>
  <c r="AK97" i="3"/>
  <c r="BT97" i="3" s="1"/>
  <c r="G96" i="9" s="1"/>
  <c r="AG288" i="3"/>
  <c r="BP288" i="3" s="1"/>
  <c r="C287" i="9" s="1"/>
  <c r="AI288" i="3"/>
  <c r="BR288" i="3" s="1"/>
  <c r="E287" i="9" s="1"/>
  <c r="AH288" i="3"/>
  <c r="BQ288" i="3" s="1"/>
  <c r="D287" i="9" s="1"/>
  <c r="AM288" i="3"/>
  <c r="BV288" i="3" s="1"/>
  <c r="I287" i="9" s="1"/>
  <c r="AK288" i="3"/>
  <c r="BT288" i="3" s="1"/>
  <c r="G287" i="9" s="1"/>
  <c r="AJ288" i="3"/>
  <c r="BS288" i="3" s="1"/>
  <c r="F287" i="9" s="1"/>
  <c r="AL288" i="3"/>
  <c r="BU288" i="3" s="1"/>
  <c r="H287" i="9" s="1"/>
  <c r="AG224" i="3"/>
  <c r="BP224" i="3" s="1"/>
  <c r="C223" i="9" s="1"/>
  <c r="AI224" i="3"/>
  <c r="BR224" i="3" s="1"/>
  <c r="E223" i="9" s="1"/>
  <c r="AH224" i="3"/>
  <c r="BQ224" i="3" s="1"/>
  <c r="D223" i="9" s="1"/>
  <c r="AM224" i="3"/>
  <c r="BV224" i="3" s="1"/>
  <c r="I223" i="9" s="1"/>
  <c r="AK224" i="3"/>
  <c r="BT224" i="3" s="1"/>
  <c r="G223" i="9" s="1"/>
  <c r="AL224" i="3"/>
  <c r="BU224" i="3" s="1"/>
  <c r="H223" i="9" s="1"/>
  <c r="AJ224" i="3"/>
  <c r="BS224" i="3" s="1"/>
  <c r="F223" i="9" s="1"/>
  <c r="AG160" i="3"/>
  <c r="BP160" i="3" s="1"/>
  <c r="C159" i="9" s="1"/>
  <c r="AH160" i="3"/>
  <c r="BQ160" i="3" s="1"/>
  <c r="D159" i="9" s="1"/>
  <c r="AI160" i="3"/>
  <c r="BR160" i="3" s="1"/>
  <c r="E159" i="9" s="1"/>
  <c r="AM160" i="3"/>
  <c r="BV160" i="3" s="1"/>
  <c r="I159" i="9" s="1"/>
  <c r="AK160" i="3"/>
  <c r="BT160" i="3" s="1"/>
  <c r="G159" i="9" s="1"/>
  <c r="AL160" i="3"/>
  <c r="BU160" i="3" s="1"/>
  <c r="H159" i="9" s="1"/>
  <c r="AJ160" i="3"/>
  <c r="BS160" i="3" s="1"/>
  <c r="F159" i="9" s="1"/>
  <c r="BA96" i="3"/>
  <c r="CJ96" i="3" s="1"/>
  <c r="E95" i="11" s="1"/>
  <c r="AZ96" i="3"/>
  <c r="CI96" i="3" s="1"/>
  <c r="D95" i="11" s="1"/>
  <c r="BE96" i="3"/>
  <c r="CN96" i="3" s="1"/>
  <c r="I95" i="11" s="1"/>
  <c r="BD96" i="3"/>
  <c r="CM96" i="3" s="1"/>
  <c r="H95" i="11" s="1"/>
  <c r="BC96" i="3"/>
  <c r="CL96" i="3" s="1"/>
  <c r="G95" i="11" s="1"/>
  <c r="BB96" i="3"/>
  <c r="CK96" i="3" s="1"/>
  <c r="F95" i="11" s="1"/>
  <c r="AY96" i="3"/>
  <c r="CH96" i="3" s="1"/>
  <c r="C95" i="11" s="1"/>
  <c r="AM238" i="3"/>
  <c r="BV238" i="3" s="1"/>
  <c r="I237" i="9" s="1"/>
  <c r="AJ238" i="3"/>
  <c r="BS238" i="3" s="1"/>
  <c r="F237" i="9" s="1"/>
  <c r="AK238" i="3"/>
  <c r="BT238" i="3" s="1"/>
  <c r="G237" i="9" s="1"/>
  <c r="AL238" i="3"/>
  <c r="BU238" i="3" s="1"/>
  <c r="H237" i="9" s="1"/>
  <c r="AI238" i="3"/>
  <c r="BR238" i="3" s="1"/>
  <c r="E237" i="9" s="1"/>
  <c r="AG238" i="3"/>
  <c r="BP238" i="3" s="1"/>
  <c r="C237" i="9" s="1"/>
  <c r="AH238" i="3"/>
  <c r="BQ238" i="3" s="1"/>
  <c r="D237" i="9" s="1"/>
  <c r="AL27" i="3"/>
  <c r="BU27" i="3" s="1"/>
  <c r="H26" i="9" s="1"/>
  <c r="AI27" i="3"/>
  <c r="BR27" i="3" s="1"/>
  <c r="E26" i="9" s="1"/>
  <c r="AJ27" i="3"/>
  <c r="BS27" i="3" s="1"/>
  <c r="F26" i="9" s="1"/>
  <c r="AM27" i="3"/>
  <c r="BV27" i="3" s="1"/>
  <c r="I26" i="9" s="1"/>
  <c r="AH27" i="3"/>
  <c r="BQ27" i="3" s="1"/>
  <c r="D26" i="9" s="1"/>
  <c r="AG27" i="3"/>
  <c r="BP27" i="3" s="1"/>
  <c r="C26" i="9" s="1"/>
  <c r="AK27" i="3"/>
  <c r="BT27" i="3" s="1"/>
  <c r="G26" i="9" s="1"/>
  <c r="AM73" i="3"/>
  <c r="BV73" i="3" s="1"/>
  <c r="I72" i="9" s="1"/>
  <c r="AI73" i="3"/>
  <c r="BR73" i="3" s="1"/>
  <c r="E72" i="9" s="1"/>
  <c r="AL73" i="3"/>
  <c r="BU73" i="3" s="1"/>
  <c r="H72" i="9" s="1"/>
  <c r="AG73" i="3"/>
  <c r="BP73" i="3" s="1"/>
  <c r="C72" i="9" s="1"/>
  <c r="AH73" i="3"/>
  <c r="BQ73" i="3" s="1"/>
  <c r="D72" i="9" s="1"/>
  <c r="AJ73" i="3"/>
  <c r="BS73" i="3" s="1"/>
  <c r="F72" i="9" s="1"/>
  <c r="AK73" i="3"/>
  <c r="BT73" i="3" s="1"/>
  <c r="G72" i="9" s="1"/>
  <c r="BE197" i="3"/>
  <c r="CN197" i="3" s="1"/>
  <c r="I196" i="11" s="1"/>
  <c r="AY197" i="3"/>
  <c r="CH197" i="3" s="1"/>
  <c r="C196" i="11" s="1"/>
  <c r="BC197" i="3"/>
  <c r="CL197" i="3" s="1"/>
  <c r="G196" i="11" s="1"/>
  <c r="BA197" i="3"/>
  <c r="CJ197" i="3" s="1"/>
  <c r="E196" i="11" s="1"/>
  <c r="BB197" i="3"/>
  <c r="CK197" i="3" s="1"/>
  <c r="F196" i="11" s="1"/>
  <c r="AZ197" i="3"/>
  <c r="CI197" i="3" s="1"/>
  <c r="D196" i="11" s="1"/>
  <c r="BD197" i="3"/>
  <c r="CM197" i="3" s="1"/>
  <c r="H196" i="11" s="1"/>
  <c r="BE165" i="3"/>
  <c r="CN165" i="3" s="1"/>
  <c r="I164" i="11" s="1"/>
  <c r="AY165" i="3"/>
  <c r="CH165" i="3" s="1"/>
  <c r="C164" i="11" s="1"/>
  <c r="BC165" i="3"/>
  <c r="CL165" i="3" s="1"/>
  <c r="G164" i="11" s="1"/>
  <c r="BA165" i="3"/>
  <c r="CJ165" i="3" s="1"/>
  <c r="E164" i="11" s="1"/>
  <c r="BB165" i="3"/>
  <c r="CK165" i="3" s="1"/>
  <c r="F164" i="11" s="1"/>
  <c r="AZ165" i="3"/>
  <c r="CI165" i="3" s="1"/>
  <c r="D164" i="11" s="1"/>
  <c r="BD165" i="3"/>
  <c r="CM165" i="3" s="1"/>
  <c r="H164" i="11" s="1"/>
  <c r="BB271" i="3"/>
  <c r="CK271" i="3" s="1"/>
  <c r="F270" i="11" s="1"/>
  <c r="BC271" i="3"/>
  <c r="CL271" i="3" s="1"/>
  <c r="G270" i="11" s="1"/>
  <c r="AZ271" i="3"/>
  <c r="CI271" i="3" s="1"/>
  <c r="D270" i="11" s="1"/>
  <c r="BA271" i="3"/>
  <c r="CJ271" i="3" s="1"/>
  <c r="E270" i="11" s="1"/>
  <c r="BD271" i="3"/>
  <c r="CM271" i="3" s="1"/>
  <c r="H270" i="11" s="1"/>
  <c r="AY271" i="3"/>
  <c r="CH271" i="3" s="1"/>
  <c r="C270" i="11" s="1"/>
  <c r="BE271" i="3"/>
  <c r="CN271" i="3" s="1"/>
  <c r="I270" i="11" s="1"/>
  <c r="BE137" i="3"/>
  <c r="CN137" i="3" s="1"/>
  <c r="I136" i="11" s="1"/>
  <c r="AY137" i="3"/>
  <c r="CH137" i="3" s="1"/>
  <c r="C136" i="11" s="1"/>
  <c r="BD137" i="3"/>
  <c r="CM137" i="3" s="1"/>
  <c r="H136" i="11" s="1"/>
  <c r="BB137" i="3"/>
  <c r="CK137" i="3" s="1"/>
  <c r="F136" i="11" s="1"/>
  <c r="BC137" i="3"/>
  <c r="CL137" i="3" s="1"/>
  <c r="G136" i="11" s="1"/>
  <c r="BA137" i="3"/>
  <c r="CJ137" i="3" s="1"/>
  <c r="E136" i="11" s="1"/>
  <c r="AZ137" i="3"/>
  <c r="CI137" i="3" s="1"/>
  <c r="D136" i="11" s="1"/>
  <c r="AH280" i="3"/>
  <c r="BQ280" i="3" s="1"/>
  <c r="D279" i="9" s="1"/>
  <c r="AI280" i="3"/>
  <c r="BR280" i="3" s="1"/>
  <c r="E279" i="9" s="1"/>
  <c r="AG280" i="3"/>
  <c r="BP280" i="3" s="1"/>
  <c r="C279" i="9" s="1"/>
  <c r="AM280" i="3"/>
  <c r="BV280" i="3" s="1"/>
  <c r="I279" i="9" s="1"/>
  <c r="AL280" i="3"/>
  <c r="BU280" i="3" s="1"/>
  <c r="H279" i="9" s="1"/>
  <c r="AK280" i="3"/>
  <c r="BT280" i="3" s="1"/>
  <c r="G279" i="9" s="1"/>
  <c r="AJ280" i="3"/>
  <c r="BS280" i="3" s="1"/>
  <c r="F279" i="9" s="1"/>
  <c r="AH216" i="3"/>
  <c r="BQ216" i="3" s="1"/>
  <c r="D215" i="9" s="1"/>
  <c r="AI216" i="3"/>
  <c r="BR216" i="3" s="1"/>
  <c r="E215" i="9" s="1"/>
  <c r="AG216" i="3"/>
  <c r="BP216" i="3" s="1"/>
  <c r="C215" i="9" s="1"/>
  <c r="AM216" i="3"/>
  <c r="BV216" i="3" s="1"/>
  <c r="I215" i="9" s="1"/>
  <c r="AL216" i="3"/>
  <c r="BU216" i="3" s="1"/>
  <c r="H215" i="9" s="1"/>
  <c r="AJ216" i="3"/>
  <c r="BS216" i="3" s="1"/>
  <c r="F215" i="9" s="1"/>
  <c r="AK216" i="3"/>
  <c r="BT216" i="3" s="1"/>
  <c r="G215" i="9" s="1"/>
  <c r="AH152" i="3"/>
  <c r="BQ152" i="3" s="1"/>
  <c r="D151" i="9" s="1"/>
  <c r="AI152" i="3"/>
  <c r="BR152" i="3" s="1"/>
  <c r="E151" i="9" s="1"/>
  <c r="AG152" i="3"/>
  <c r="BP152" i="3" s="1"/>
  <c r="C151" i="9" s="1"/>
  <c r="AM152" i="3"/>
  <c r="BV152" i="3" s="1"/>
  <c r="I151" i="9" s="1"/>
  <c r="AL152" i="3"/>
  <c r="BU152" i="3" s="1"/>
  <c r="H151" i="9" s="1"/>
  <c r="AJ152" i="3"/>
  <c r="BS152" i="3" s="1"/>
  <c r="F151" i="9" s="1"/>
  <c r="AK152" i="3"/>
  <c r="BT152" i="3" s="1"/>
  <c r="G151" i="9" s="1"/>
  <c r="BA88" i="3"/>
  <c r="CJ88" i="3" s="1"/>
  <c r="E87" i="11" s="1"/>
  <c r="AZ88" i="3"/>
  <c r="CI88" i="3" s="1"/>
  <c r="D87" i="11" s="1"/>
  <c r="BD88" i="3"/>
  <c r="CM88" i="3" s="1"/>
  <c r="H87" i="11" s="1"/>
  <c r="BB88" i="3"/>
  <c r="CK88" i="3" s="1"/>
  <c r="F87" i="11" s="1"/>
  <c r="BE88" i="3"/>
  <c r="CN88" i="3" s="1"/>
  <c r="I87" i="11" s="1"/>
  <c r="AY88" i="3"/>
  <c r="CH88" i="3" s="1"/>
  <c r="C87" i="11" s="1"/>
  <c r="BC88" i="3"/>
  <c r="CL88" i="3" s="1"/>
  <c r="G87" i="11" s="1"/>
  <c r="BB291" i="3"/>
  <c r="CK291" i="3" s="1"/>
  <c r="F290" i="11" s="1"/>
  <c r="BC291" i="3"/>
  <c r="CL291" i="3" s="1"/>
  <c r="G290" i="11" s="1"/>
  <c r="BE291" i="3"/>
  <c r="CN291" i="3" s="1"/>
  <c r="I290" i="11" s="1"/>
  <c r="BD291" i="3"/>
  <c r="CM291" i="3" s="1"/>
  <c r="H290" i="11" s="1"/>
  <c r="AZ291" i="3"/>
  <c r="CI291" i="3" s="1"/>
  <c r="D290" i="11" s="1"/>
  <c r="AY291" i="3"/>
  <c r="CH291" i="3" s="1"/>
  <c r="C290" i="11" s="1"/>
  <c r="BA291" i="3"/>
  <c r="CJ291" i="3" s="1"/>
  <c r="E290" i="11" s="1"/>
  <c r="BD229" i="3"/>
  <c r="CM229" i="3" s="1"/>
  <c r="H228" i="11" s="1"/>
  <c r="AY229" i="3"/>
  <c r="CH229" i="3" s="1"/>
  <c r="C228" i="11" s="1"/>
  <c r="BE229" i="3"/>
  <c r="CN229" i="3" s="1"/>
  <c r="I228" i="11" s="1"/>
  <c r="BC229" i="3"/>
  <c r="CL229" i="3" s="1"/>
  <c r="G228" i="11" s="1"/>
  <c r="BA229" i="3"/>
  <c r="CJ229" i="3" s="1"/>
  <c r="E228" i="11" s="1"/>
  <c r="BB229" i="3"/>
  <c r="CK229" i="3" s="1"/>
  <c r="F228" i="11" s="1"/>
  <c r="AZ229" i="3"/>
  <c r="CI229" i="3" s="1"/>
  <c r="D228" i="11" s="1"/>
  <c r="AG93" i="3"/>
  <c r="BP93" i="3" s="1"/>
  <c r="C92" i="9" s="1"/>
  <c r="AJ93" i="3"/>
  <c r="BS93" i="3" s="1"/>
  <c r="F92" i="9" s="1"/>
  <c r="AK93" i="3"/>
  <c r="BT93" i="3" s="1"/>
  <c r="G92" i="9" s="1"/>
  <c r="AL93" i="3"/>
  <c r="BU93" i="3" s="1"/>
  <c r="H92" i="9" s="1"/>
  <c r="AH93" i="3"/>
  <c r="BQ93" i="3" s="1"/>
  <c r="D92" i="9" s="1"/>
  <c r="AI93" i="3"/>
  <c r="BR93" i="3" s="1"/>
  <c r="E92" i="9" s="1"/>
  <c r="AM93" i="3"/>
  <c r="BV93" i="3" s="1"/>
  <c r="I92" i="9" s="1"/>
  <c r="AH268" i="3"/>
  <c r="BQ268" i="3" s="1"/>
  <c r="D267" i="9" s="1"/>
  <c r="AI268" i="3"/>
  <c r="BR268" i="3" s="1"/>
  <c r="E267" i="9" s="1"/>
  <c r="AM268" i="3"/>
  <c r="BV268" i="3" s="1"/>
  <c r="I267" i="9" s="1"/>
  <c r="AK268" i="3"/>
  <c r="BT268" i="3" s="1"/>
  <c r="G267" i="9" s="1"/>
  <c r="AJ268" i="3"/>
  <c r="BS268" i="3" s="1"/>
  <c r="F267" i="9" s="1"/>
  <c r="AL268" i="3"/>
  <c r="BU268" i="3" s="1"/>
  <c r="H267" i="9" s="1"/>
  <c r="AG268" i="3"/>
  <c r="BP268" i="3" s="1"/>
  <c r="C267" i="9" s="1"/>
  <c r="AY156" i="3"/>
  <c r="CH156" i="3" s="1"/>
  <c r="C155" i="11" s="1"/>
  <c r="AZ156" i="3"/>
  <c r="CI156" i="3" s="1"/>
  <c r="D155" i="11" s="1"/>
  <c r="BA156" i="3"/>
  <c r="CJ156" i="3" s="1"/>
  <c r="E155" i="11" s="1"/>
  <c r="BD156" i="3"/>
  <c r="CM156" i="3" s="1"/>
  <c r="H155" i="11" s="1"/>
  <c r="BE156" i="3"/>
  <c r="CN156" i="3" s="1"/>
  <c r="I155" i="11" s="1"/>
  <c r="BC156" i="3"/>
  <c r="CL156" i="3" s="1"/>
  <c r="G155" i="11" s="1"/>
  <c r="BB156" i="3"/>
  <c r="CK156" i="3" s="1"/>
  <c r="F155" i="11" s="1"/>
  <c r="AZ108" i="3"/>
  <c r="CI108" i="3" s="1"/>
  <c r="D107" i="11" s="1"/>
  <c r="BA108" i="3"/>
  <c r="CJ108" i="3" s="1"/>
  <c r="E107" i="11" s="1"/>
  <c r="AY108" i="3"/>
  <c r="CH108" i="3" s="1"/>
  <c r="C107" i="11" s="1"/>
  <c r="BE108" i="3"/>
  <c r="CN108" i="3" s="1"/>
  <c r="I107" i="11" s="1"/>
  <c r="BD108" i="3"/>
  <c r="CM108" i="3" s="1"/>
  <c r="H107" i="11" s="1"/>
  <c r="BB108" i="3"/>
  <c r="CK108" i="3" s="1"/>
  <c r="F107" i="11" s="1"/>
  <c r="BC108" i="3"/>
  <c r="CL108" i="3" s="1"/>
  <c r="G107" i="11" s="1"/>
  <c r="BE209" i="3"/>
  <c r="CN209" i="3" s="1"/>
  <c r="I208" i="11" s="1"/>
  <c r="AY209" i="3"/>
  <c r="CH209" i="3" s="1"/>
  <c r="C208" i="11" s="1"/>
  <c r="BC209" i="3"/>
  <c r="CL209" i="3" s="1"/>
  <c r="G208" i="11" s="1"/>
  <c r="BB209" i="3"/>
  <c r="CK209" i="3" s="1"/>
  <c r="F208" i="11" s="1"/>
  <c r="BD209" i="3"/>
  <c r="CM209" i="3" s="1"/>
  <c r="H208" i="11" s="1"/>
  <c r="AZ209" i="3"/>
  <c r="CI209" i="3" s="1"/>
  <c r="D208" i="11" s="1"/>
  <c r="BA209" i="3"/>
  <c r="CJ209" i="3" s="1"/>
  <c r="E208" i="11" s="1"/>
  <c r="BC95" i="3"/>
  <c r="CL95" i="3" s="1"/>
  <c r="G94" i="11" s="1"/>
  <c r="BB95" i="3"/>
  <c r="CK95" i="3" s="1"/>
  <c r="F94" i="11" s="1"/>
  <c r="AY95" i="3"/>
  <c r="CH95" i="3" s="1"/>
  <c r="C94" i="11" s="1"/>
  <c r="AZ95" i="3"/>
  <c r="CI95" i="3" s="1"/>
  <c r="D94" i="11" s="1"/>
  <c r="BD95" i="3"/>
  <c r="CM95" i="3" s="1"/>
  <c r="H94" i="11" s="1"/>
  <c r="BA95" i="3"/>
  <c r="CJ95" i="3" s="1"/>
  <c r="E94" i="11" s="1"/>
  <c r="BE95" i="3"/>
  <c r="CN95" i="3" s="1"/>
  <c r="I94" i="11" s="1"/>
  <c r="BB259" i="3"/>
  <c r="CK259" i="3" s="1"/>
  <c r="F258" i="11" s="1"/>
  <c r="BC259" i="3"/>
  <c r="CL259" i="3" s="1"/>
  <c r="G258" i="11" s="1"/>
  <c r="BE259" i="3"/>
  <c r="CN259" i="3" s="1"/>
  <c r="I258" i="11" s="1"/>
  <c r="AZ259" i="3"/>
  <c r="CI259" i="3" s="1"/>
  <c r="D258" i="11" s="1"/>
  <c r="BA259" i="3"/>
  <c r="CJ259" i="3" s="1"/>
  <c r="E258" i="11" s="1"/>
  <c r="AY259" i="3"/>
  <c r="CH259" i="3" s="1"/>
  <c r="C258" i="11" s="1"/>
  <c r="BD259" i="3"/>
  <c r="CM259" i="3" s="1"/>
  <c r="H258" i="11" s="1"/>
  <c r="BC243" i="3"/>
  <c r="CL243" i="3" s="1"/>
  <c r="G242" i="11" s="1"/>
  <c r="BB243" i="3"/>
  <c r="CK243" i="3" s="1"/>
  <c r="F242" i="11" s="1"/>
  <c r="BA243" i="3"/>
  <c r="CJ243" i="3" s="1"/>
  <c r="E242" i="11" s="1"/>
  <c r="AY243" i="3"/>
  <c r="CH243" i="3" s="1"/>
  <c r="C242" i="11" s="1"/>
  <c r="AZ243" i="3"/>
  <c r="CI243" i="3" s="1"/>
  <c r="D242" i="11" s="1"/>
  <c r="BE243" i="3"/>
  <c r="CN243" i="3" s="1"/>
  <c r="I242" i="11" s="1"/>
  <c r="BD243" i="3"/>
  <c r="CM243" i="3" s="1"/>
  <c r="H242" i="11" s="1"/>
  <c r="BC211" i="3"/>
  <c r="CL211" i="3" s="1"/>
  <c r="G210" i="11" s="1"/>
  <c r="BB211" i="3"/>
  <c r="CK211" i="3" s="1"/>
  <c r="F210" i="11" s="1"/>
  <c r="BA211" i="3"/>
  <c r="CJ211" i="3" s="1"/>
  <c r="E210" i="11" s="1"/>
  <c r="AZ211" i="3"/>
  <c r="CI211" i="3" s="1"/>
  <c r="D210" i="11" s="1"/>
  <c r="AY211" i="3"/>
  <c r="CH211" i="3" s="1"/>
  <c r="C210" i="11" s="1"/>
  <c r="BE211" i="3"/>
  <c r="CN211" i="3" s="1"/>
  <c r="I210" i="11" s="1"/>
  <c r="BD211" i="3"/>
  <c r="CM211" i="3" s="1"/>
  <c r="H210" i="11" s="1"/>
  <c r="AZ283" i="3"/>
  <c r="CI283" i="3" s="1"/>
  <c r="D282" i="11" s="1"/>
  <c r="BC283" i="3"/>
  <c r="CL283" i="3" s="1"/>
  <c r="G282" i="11" s="1"/>
  <c r="BA283" i="3"/>
  <c r="CJ283" i="3" s="1"/>
  <c r="E282" i="11" s="1"/>
  <c r="BB283" i="3"/>
  <c r="CK283" i="3" s="1"/>
  <c r="F282" i="11" s="1"/>
  <c r="BE283" i="3"/>
  <c r="CN283" i="3" s="1"/>
  <c r="I282" i="11" s="1"/>
  <c r="AY283" i="3"/>
  <c r="CH283" i="3" s="1"/>
  <c r="C282" i="11" s="1"/>
  <c r="BD283" i="3"/>
  <c r="CM283" i="3" s="1"/>
  <c r="H282" i="11" s="1"/>
  <c r="AX310" i="3"/>
  <c r="AC310" i="3"/>
  <c r="AA310" i="3"/>
  <c r="P316" i="3"/>
  <c r="D317" i="3"/>
  <c r="BQ309" i="3" l="1"/>
  <c r="D308" i="9" s="1"/>
  <c r="BZ311" i="3"/>
  <c r="D310" i="10" s="1"/>
  <c r="CC311" i="3"/>
  <c r="G310" i="10" s="1"/>
  <c r="CB311" i="3"/>
  <c r="F310" i="10" s="1"/>
  <c r="BY311" i="3"/>
  <c r="C310" i="10" s="1"/>
  <c r="BX311" i="3"/>
  <c r="B310" i="10" s="1"/>
  <c r="CA311" i="3"/>
  <c r="E310" i="10" s="1"/>
  <c r="CD311" i="3"/>
  <c r="H310" i="10" s="1"/>
  <c r="CE311" i="3"/>
  <c r="I310" i="10" s="1"/>
  <c r="BV309" i="3"/>
  <c r="I308" i="9" s="1"/>
  <c r="CJ305" i="3"/>
  <c r="E304" i="11" s="1"/>
  <c r="CK305" i="3"/>
  <c r="F304" i="11" s="1"/>
  <c r="CH306" i="3"/>
  <c r="C305" i="11" s="1"/>
  <c r="BS309" i="3"/>
  <c r="F308" i="9" s="1"/>
  <c r="CL305" i="3"/>
  <c r="G304" i="11" s="1"/>
  <c r="BT309" i="3"/>
  <c r="G308" i="9" s="1"/>
  <c r="CM305" i="3"/>
  <c r="H304" i="11" s="1"/>
  <c r="BR309" i="3"/>
  <c r="E308" i="9" s="1"/>
  <c r="CI305" i="3"/>
  <c r="D304" i="11" s="1"/>
  <c r="BU309" i="3"/>
  <c r="H308" i="9" s="1"/>
  <c r="CH305" i="3"/>
  <c r="C304" i="11" s="1"/>
  <c r="BP309" i="3"/>
  <c r="C308" i="9" s="1"/>
  <c r="CN305" i="3"/>
  <c r="I304" i="11" s="1"/>
  <c r="C313" i="3"/>
  <c r="BO310" i="3" s="1"/>
  <c r="B309" i="9" s="1"/>
  <c r="O312" i="3"/>
  <c r="AO316" i="3"/>
  <c r="AB316" i="3"/>
  <c r="Q316" i="3"/>
  <c r="AQ315" i="3"/>
  <c r="AR315" i="3"/>
  <c r="AP315" i="3"/>
  <c r="AU315" i="3"/>
  <c r="AS315" i="3"/>
  <c r="AV315" i="3"/>
  <c r="AT315" i="3"/>
  <c r="AF315" i="3"/>
  <c r="E315" i="3"/>
  <c r="CG306" i="3" s="1"/>
  <c r="B305" i="11" s="1"/>
  <c r="AG310" i="3"/>
  <c r="AM310" i="3"/>
  <c r="AL310" i="3"/>
  <c r="AH310" i="3"/>
  <c r="BQ310" i="3" s="1"/>
  <c r="D309" i="9" s="1"/>
  <c r="AJ310" i="3"/>
  <c r="BS310" i="3" s="1"/>
  <c r="F309" i="9" s="1"/>
  <c r="AK310" i="3"/>
  <c r="BT310" i="3" s="1"/>
  <c r="G309" i="9" s="1"/>
  <c r="AI310" i="3"/>
  <c r="BD310" i="3"/>
  <c r="AY310" i="3"/>
  <c r="BE310" i="3"/>
  <c r="BC310" i="3"/>
  <c r="BA310" i="3"/>
  <c r="BB310" i="3"/>
  <c r="AZ310" i="3"/>
  <c r="AX311" i="3"/>
  <c r="AC311" i="3"/>
  <c r="AA311" i="3"/>
  <c r="P317" i="3"/>
  <c r="D318" i="3"/>
  <c r="CE312" i="3" s="1"/>
  <c r="BZ312" i="3" l="1"/>
  <c r="CN306" i="3"/>
  <c r="I305" i="11" s="1"/>
  <c r="BP310" i="3"/>
  <c r="C309" i="9" s="1"/>
  <c r="BU310" i="3"/>
  <c r="H309" i="9" s="1"/>
  <c r="BV310" i="3"/>
  <c r="I309" i="9" s="1"/>
  <c r="CB312" i="3"/>
  <c r="CJ306" i="3"/>
  <c r="E305" i="11" s="1"/>
  <c r="BR310" i="3"/>
  <c r="E309" i="9" s="1"/>
  <c r="BX312" i="3"/>
  <c r="CD312" i="3"/>
  <c r="CA312" i="3"/>
  <c r="CC312" i="3"/>
  <c r="BY312" i="3"/>
  <c r="CK306" i="3"/>
  <c r="F305" i="11" s="1"/>
  <c r="CM306" i="3"/>
  <c r="H305" i="11" s="1"/>
  <c r="CL306" i="3"/>
  <c r="G305" i="11" s="1"/>
  <c r="CI306" i="3"/>
  <c r="D305" i="11" s="1"/>
  <c r="AM311" i="3"/>
  <c r="AJ311" i="3"/>
  <c r="AK311" i="3"/>
  <c r="AL311" i="3"/>
  <c r="AI311" i="3"/>
  <c r="AG311" i="3"/>
  <c r="AH311" i="3"/>
  <c r="BC311" i="3"/>
  <c r="BD311" i="3"/>
  <c r="BE311" i="3"/>
  <c r="BB311" i="3"/>
  <c r="AZ311" i="3"/>
  <c r="BA311" i="3"/>
  <c r="AY311" i="3"/>
  <c r="AO317" i="3"/>
  <c r="Q317" i="3"/>
  <c r="AB317" i="3"/>
  <c r="AF316" i="3"/>
  <c r="E316" i="3"/>
  <c r="AX312" i="3"/>
  <c r="AC312" i="3"/>
  <c r="AA312" i="3"/>
  <c r="AS316" i="3"/>
  <c r="AT316" i="3"/>
  <c r="AV316" i="3"/>
  <c r="AR316" i="3"/>
  <c r="AP316" i="3"/>
  <c r="AQ316" i="3"/>
  <c r="AU316" i="3"/>
  <c r="O313" i="3"/>
  <c r="C314" i="3"/>
  <c r="BO311" i="3" s="1"/>
  <c r="B310" i="9" s="1"/>
  <c r="P318" i="3"/>
  <c r="D319" i="3"/>
  <c r="BP311" i="3" l="1"/>
  <c r="C310" i="9" s="1"/>
  <c r="BR311" i="3"/>
  <c r="E310" i="9" s="1"/>
  <c r="BS311" i="3"/>
  <c r="F310" i="9" s="1"/>
  <c r="BU311" i="3"/>
  <c r="H310" i="9" s="1"/>
  <c r="CG307" i="3"/>
  <c r="B306" i="11" s="1"/>
  <c r="CH307" i="3"/>
  <c r="C306" i="11" s="1"/>
  <c r="CL307" i="3"/>
  <c r="G306" i="11" s="1"/>
  <c r="CI307" i="3"/>
  <c r="D306" i="11" s="1"/>
  <c r="CJ307" i="3"/>
  <c r="E306" i="11" s="1"/>
  <c r="CM307" i="3"/>
  <c r="H306" i="11" s="1"/>
  <c r="CK307" i="3"/>
  <c r="F306" i="11" s="1"/>
  <c r="CN307" i="3"/>
  <c r="I306" i="11" s="1"/>
  <c r="BT311" i="3"/>
  <c r="G310" i="9" s="1"/>
  <c r="CD313" i="3"/>
  <c r="CB313" i="3"/>
  <c r="BX313" i="3"/>
  <c r="BZ313" i="3"/>
  <c r="BY313" i="3"/>
  <c r="CC313" i="3"/>
  <c r="CA313" i="3"/>
  <c r="CE313" i="3"/>
  <c r="BV311" i="3"/>
  <c r="I310" i="9" s="1"/>
  <c r="BQ311" i="3"/>
  <c r="D310" i="9" s="1"/>
  <c r="C315" i="3"/>
  <c r="BO312" i="3" s="1"/>
  <c r="O314" i="3"/>
  <c r="AX313" i="3"/>
  <c r="AC313" i="3"/>
  <c r="AA313" i="3"/>
  <c r="AT317" i="3"/>
  <c r="AR317" i="3"/>
  <c r="AP317" i="3"/>
  <c r="AU317" i="3"/>
  <c r="AS317" i="3"/>
  <c r="AQ317" i="3"/>
  <c r="AV317" i="3"/>
  <c r="AJ312" i="3"/>
  <c r="AK312" i="3"/>
  <c r="AL312" i="3"/>
  <c r="AI312" i="3"/>
  <c r="AM312" i="3"/>
  <c r="BV312" i="3" s="1"/>
  <c r="AG312" i="3"/>
  <c r="BP312" i="3" s="1"/>
  <c r="AH312" i="3"/>
  <c r="BQ312" i="3" s="1"/>
  <c r="AF317" i="3"/>
  <c r="E317" i="3"/>
  <c r="BC312" i="3"/>
  <c r="BD312" i="3"/>
  <c r="BA312" i="3"/>
  <c r="BB312" i="3"/>
  <c r="AY312" i="3"/>
  <c r="AZ312" i="3"/>
  <c r="BE312" i="3"/>
  <c r="AO318" i="3"/>
  <c r="BX318" i="3" s="1"/>
  <c r="Q318" i="3"/>
  <c r="AB318" i="3"/>
  <c r="D320" i="3"/>
  <c r="P319" i="3"/>
  <c r="BU312" i="3" l="1"/>
  <c r="BX314" i="3"/>
  <c r="CD314" i="3"/>
  <c r="CB314" i="3"/>
  <c r="CC314" i="3"/>
  <c r="CE314" i="3"/>
  <c r="BZ314" i="3"/>
  <c r="CA314" i="3"/>
  <c r="BY314" i="3"/>
  <c r="BR312" i="3"/>
  <c r="CG308" i="3"/>
  <c r="B307" i="11" s="1"/>
  <c r="CN308" i="3"/>
  <c r="I307" i="11" s="1"/>
  <c r="CL308" i="3"/>
  <c r="G307" i="11" s="1"/>
  <c r="CI308" i="3"/>
  <c r="D307" i="11" s="1"/>
  <c r="CK308" i="3"/>
  <c r="F307" i="11" s="1"/>
  <c r="CM308" i="3"/>
  <c r="H307" i="11" s="1"/>
  <c r="CH308" i="3"/>
  <c r="C307" i="11" s="1"/>
  <c r="CJ308" i="3"/>
  <c r="E307" i="11" s="1"/>
  <c r="BS312" i="3"/>
  <c r="BT312" i="3"/>
  <c r="AQ318" i="3"/>
  <c r="BZ318" i="3" s="1"/>
  <c r="AS318" i="3"/>
  <c r="CB318" i="3" s="1"/>
  <c r="AT318" i="3"/>
  <c r="CC318" i="3" s="1"/>
  <c r="AV318" i="3"/>
  <c r="CE318" i="3" s="1"/>
  <c r="AR318" i="3"/>
  <c r="CA318" i="3" s="1"/>
  <c r="AP318" i="3"/>
  <c r="BY318" i="3" s="1"/>
  <c r="AU318" i="3"/>
  <c r="CD318" i="3" s="1"/>
  <c r="AK313" i="3"/>
  <c r="AH313" i="3"/>
  <c r="AI313" i="3"/>
  <c r="AJ313" i="3"/>
  <c r="AG313" i="3"/>
  <c r="AL313" i="3"/>
  <c r="AM313" i="3"/>
  <c r="AF318" i="3"/>
  <c r="E318" i="3"/>
  <c r="BA313" i="3"/>
  <c r="BB313" i="3"/>
  <c r="BC313" i="3"/>
  <c r="BD313" i="3"/>
  <c r="BE313" i="3"/>
  <c r="AZ313" i="3"/>
  <c r="AY313" i="3"/>
  <c r="AO319" i="3"/>
  <c r="BX319" i="3" s="1"/>
  <c r="AB319" i="3"/>
  <c r="Q319" i="3"/>
  <c r="AX314" i="3"/>
  <c r="AC314" i="3"/>
  <c r="AA314" i="3"/>
  <c r="C316" i="3"/>
  <c r="BO313" i="3" s="1"/>
  <c r="O315" i="3"/>
  <c r="D321" i="3"/>
  <c r="P320" i="3"/>
  <c r="BU313" i="3" l="1"/>
  <c r="BP313" i="3"/>
  <c r="BS313" i="3"/>
  <c r="BR313" i="3"/>
  <c r="BV313" i="3"/>
  <c r="BQ313" i="3"/>
  <c r="BX315" i="3"/>
  <c r="CD315" i="3"/>
  <c r="CB315" i="3"/>
  <c r="BZ315" i="3"/>
  <c r="CC315" i="3"/>
  <c r="BY315" i="3"/>
  <c r="CE315" i="3"/>
  <c r="CA315" i="3"/>
  <c r="CG309" i="3"/>
  <c r="B308" i="11" s="1"/>
  <c r="CI309" i="3"/>
  <c r="D308" i="11" s="1"/>
  <c r="CM309" i="3"/>
  <c r="H308" i="11" s="1"/>
  <c r="CN309" i="3"/>
  <c r="I308" i="11" s="1"/>
  <c r="CJ309" i="3"/>
  <c r="E308" i="11" s="1"/>
  <c r="CK309" i="3"/>
  <c r="F308" i="11" s="1"/>
  <c r="CL309" i="3"/>
  <c r="G308" i="11" s="1"/>
  <c r="CH309" i="3"/>
  <c r="C308" i="11" s="1"/>
  <c r="BT313" i="3"/>
  <c r="AX315" i="3"/>
  <c r="CG315" i="3" s="1"/>
  <c r="AC315" i="3"/>
  <c r="AA315" i="3"/>
  <c r="O316" i="3"/>
  <c r="C317" i="3"/>
  <c r="BO314" i="3" s="1"/>
  <c r="AF319" i="3"/>
  <c r="E319" i="3"/>
  <c r="AO320" i="3"/>
  <c r="BX320" i="3" s="1"/>
  <c r="AB320" i="3"/>
  <c r="Q320" i="3"/>
  <c r="AT319" i="3"/>
  <c r="CC319" i="3" s="1"/>
  <c r="AR319" i="3"/>
  <c r="CA319" i="3" s="1"/>
  <c r="AS319" i="3"/>
  <c r="CB319" i="3" s="1"/>
  <c r="AQ319" i="3"/>
  <c r="BZ319" i="3" s="1"/>
  <c r="AP319" i="3"/>
  <c r="BY319" i="3" s="1"/>
  <c r="AU319" i="3"/>
  <c r="CD319" i="3" s="1"/>
  <c r="AV319" i="3"/>
  <c r="CE319" i="3" s="1"/>
  <c r="AI314" i="3"/>
  <c r="AJ314" i="3"/>
  <c r="AK314" i="3"/>
  <c r="AH314" i="3"/>
  <c r="BQ314" i="3" s="1"/>
  <c r="AL314" i="3"/>
  <c r="BU314" i="3" s="1"/>
  <c r="AM314" i="3"/>
  <c r="AG314" i="3"/>
  <c r="BP314" i="3" s="1"/>
  <c r="BB314" i="3"/>
  <c r="BC314" i="3"/>
  <c r="BA314" i="3"/>
  <c r="BE314" i="3"/>
  <c r="AY314" i="3"/>
  <c r="AZ314" i="3"/>
  <c r="BD314" i="3"/>
  <c r="D322" i="3"/>
  <c r="P321" i="3"/>
  <c r="BR314" i="3" l="1"/>
  <c r="BX316" i="3"/>
  <c r="CB316" i="3"/>
  <c r="CE316" i="3"/>
  <c r="CC316" i="3"/>
  <c r="BY316" i="3"/>
  <c r="BZ316" i="3"/>
  <c r="CA316" i="3"/>
  <c r="CD316" i="3"/>
  <c r="BV314" i="3"/>
  <c r="CG310" i="3"/>
  <c r="B309" i="11" s="1"/>
  <c r="CJ310" i="3"/>
  <c r="E309" i="11" s="1"/>
  <c r="CN310" i="3"/>
  <c r="I309" i="11" s="1"/>
  <c r="CI310" i="3"/>
  <c r="D309" i="11" s="1"/>
  <c r="CM310" i="3"/>
  <c r="H309" i="11" s="1"/>
  <c r="CK310" i="3"/>
  <c r="F309" i="11" s="1"/>
  <c r="CH310" i="3"/>
  <c r="C309" i="11" s="1"/>
  <c r="CL310" i="3"/>
  <c r="G309" i="11" s="1"/>
  <c r="BT314" i="3"/>
  <c r="BS314" i="3"/>
  <c r="AF320" i="3"/>
  <c r="E320" i="3"/>
  <c r="O317" i="3"/>
  <c r="C318" i="3"/>
  <c r="BO315" i="3" s="1"/>
  <c r="AS320" i="3"/>
  <c r="CB320" i="3" s="1"/>
  <c r="AQ320" i="3"/>
  <c r="BZ320" i="3" s="1"/>
  <c r="AT320" i="3"/>
  <c r="CC320" i="3" s="1"/>
  <c r="AR320" i="3"/>
  <c r="CA320" i="3" s="1"/>
  <c r="AV320" i="3"/>
  <c r="CE320" i="3" s="1"/>
  <c r="AP320" i="3"/>
  <c r="BY320" i="3" s="1"/>
  <c r="AU320" i="3"/>
  <c r="CD320" i="3" s="1"/>
  <c r="AX316" i="3"/>
  <c r="CG316" i="3" s="1"/>
  <c r="AC316" i="3"/>
  <c r="AA316" i="3"/>
  <c r="AO321" i="3"/>
  <c r="BX321" i="3" s="1"/>
  <c r="AB321" i="3"/>
  <c r="Q321" i="3"/>
  <c r="AK315" i="3"/>
  <c r="AH315" i="3"/>
  <c r="AI315" i="3"/>
  <c r="BR315" i="3" s="1"/>
  <c r="AJ315" i="3"/>
  <c r="BS315" i="3" s="1"/>
  <c r="AG315" i="3"/>
  <c r="BP315" i="3" s="1"/>
  <c r="AL315" i="3"/>
  <c r="BU315" i="3" s="1"/>
  <c r="AM315" i="3"/>
  <c r="BC315" i="3"/>
  <c r="CL315" i="3" s="1"/>
  <c r="AZ315" i="3"/>
  <c r="CI315" i="3" s="1"/>
  <c r="BA315" i="3"/>
  <c r="CJ315" i="3" s="1"/>
  <c r="BB315" i="3"/>
  <c r="CK315" i="3" s="1"/>
  <c r="BD315" i="3"/>
  <c r="CM315" i="3" s="1"/>
  <c r="BE315" i="3"/>
  <c r="CN315" i="3" s="1"/>
  <c r="AY315" i="3"/>
  <c r="CH315" i="3" s="1"/>
  <c r="P322" i="3"/>
  <c r="D323" i="3"/>
  <c r="BQ315" i="3" l="1"/>
  <c r="BT315" i="3"/>
  <c r="CG311" i="3"/>
  <c r="B310" i="11" s="1"/>
  <c r="CJ311" i="3"/>
  <c r="E310" i="11" s="1"/>
  <c r="CN311" i="3"/>
  <c r="I310" i="11" s="1"/>
  <c r="CM311" i="3"/>
  <c r="H310" i="11" s="1"/>
  <c r="CI311" i="3"/>
  <c r="D310" i="11" s="1"/>
  <c r="CH311" i="3"/>
  <c r="C310" i="11" s="1"/>
  <c r="CL311" i="3"/>
  <c r="G310" i="11" s="1"/>
  <c r="CK311" i="3"/>
  <c r="F310" i="11" s="1"/>
  <c r="BX317" i="3"/>
  <c r="CE317" i="3"/>
  <c r="CD317" i="3"/>
  <c r="CA317" i="3"/>
  <c r="CC317" i="3"/>
  <c r="BY317" i="3"/>
  <c r="BZ317" i="3"/>
  <c r="CB317" i="3"/>
  <c r="BV315" i="3"/>
  <c r="P323" i="3"/>
  <c r="AI316" i="3"/>
  <c r="AH316" i="3"/>
  <c r="AJ316" i="3"/>
  <c r="BS316" i="3" s="1"/>
  <c r="AK316" i="3"/>
  <c r="AL316" i="3"/>
  <c r="BU316" i="3" s="1"/>
  <c r="AM316" i="3"/>
  <c r="AG316" i="3"/>
  <c r="BP316" i="3" s="1"/>
  <c r="AO322" i="3"/>
  <c r="BX322" i="3" s="1"/>
  <c r="AB322" i="3"/>
  <c r="Q322" i="3"/>
  <c r="BB316" i="3"/>
  <c r="CK316" i="3" s="1"/>
  <c r="BC316" i="3"/>
  <c r="CL316" i="3" s="1"/>
  <c r="BA316" i="3"/>
  <c r="CJ316" i="3" s="1"/>
  <c r="AZ316" i="3"/>
  <c r="CI316" i="3" s="1"/>
  <c r="BE316" i="3"/>
  <c r="CN316" i="3" s="1"/>
  <c r="AY316" i="3"/>
  <c r="CH316" i="3" s="1"/>
  <c r="BD316" i="3"/>
  <c r="CM316" i="3" s="1"/>
  <c r="C319" i="3"/>
  <c r="BO316" i="3" s="1"/>
  <c r="O318" i="3"/>
  <c r="AX317" i="3"/>
  <c r="CG317" i="3" s="1"/>
  <c r="AC317" i="3"/>
  <c r="AA317" i="3"/>
  <c r="AF321" i="3"/>
  <c r="BO321" i="3" s="1"/>
  <c r="E321" i="3"/>
  <c r="AT321" i="3"/>
  <c r="CC321" i="3" s="1"/>
  <c r="AQ321" i="3"/>
  <c r="BZ321" i="3" s="1"/>
  <c r="AR321" i="3"/>
  <c r="CA321" i="3" s="1"/>
  <c r="AP321" i="3"/>
  <c r="BY321" i="3" s="1"/>
  <c r="AS321" i="3"/>
  <c r="CB321" i="3" s="1"/>
  <c r="AU321" i="3"/>
  <c r="CD321" i="3" s="1"/>
  <c r="AV321" i="3"/>
  <c r="CE321" i="3" s="1"/>
  <c r="BT316" i="3" l="1"/>
  <c r="BQ316" i="3"/>
  <c r="BR316" i="3"/>
  <c r="CG312" i="3"/>
  <c r="CK312" i="3"/>
  <c r="CI312" i="3"/>
  <c r="CJ312" i="3"/>
  <c r="CM312" i="3"/>
  <c r="CN312" i="3"/>
  <c r="CL312" i="3"/>
  <c r="CH312" i="3"/>
  <c r="BV316" i="3"/>
  <c r="AK317" i="3"/>
  <c r="AI317" i="3"/>
  <c r="AH317" i="3"/>
  <c r="AJ317" i="3"/>
  <c r="BS317" i="3" s="1"/>
  <c r="AG317" i="3"/>
  <c r="AL317" i="3"/>
  <c r="AM317" i="3"/>
  <c r="BA317" i="3"/>
  <c r="CJ317" i="3" s="1"/>
  <c r="AZ317" i="3"/>
  <c r="CI317" i="3" s="1"/>
  <c r="BB317" i="3"/>
  <c r="CK317" i="3" s="1"/>
  <c r="BD317" i="3"/>
  <c r="CM317" i="3" s="1"/>
  <c r="BE317" i="3"/>
  <c r="CN317" i="3" s="1"/>
  <c r="BC317" i="3"/>
  <c r="CL317" i="3" s="1"/>
  <c r="AY317" i="3"/>
  <c r="CH317" i="3" s="1"/>
  <c r="AX318" i="3"/>
  <c r="CG318" i="3" s="1"/>
  <c r="AC318" i="3"/>
  <c r="AA318" i="3"/>
  <c r="C320" i="3"/>
  <c r="BO317" i="3" s="1"/>
  <c r="O319" i="3"/>
  <c r="AF322" i="3"/>
  <c r="BO322" i="3" s="1"/>
  <c r="E322" i="3"/>
  <c r="AS322" i="3"/>
  <c r="CB322" i="3" s="1"/>
  <c r="AT322" i="3"/>
  <c r="CC322" i="3" s="1"/>
  <c r="AQ322" i="3"/>
  <c r="BZ322" i="3" s="1"/>
  <c r="AR322" i="3"/>
  <c r="CA322" i="3" s="1"/>
  <c r="AV322" i="3"/>
  <c r="CE322" i="3" s="1"/>
  <c r="AP322" i="3"/>
  <c r="BY322" i="3" s="1"/>
  <c r="AU322" i="3"/>
  <c r="CD322" i="3" s="1"/>
  <c r="AO323" i="3"/>
  <c r="BX323" i="3" s="1"/>
  <c r="AB323" i="3"/>
  <c r="Q323" i="3"/>
  <c r="BQ317" i="3" l="1"/>
  <c r="BR317" i="3"/>
  <c r="BT317" i="3"/>
  <c r="BV317" i="3"/>
  <c r="BU317" i="3"/>
  <c r="CG313" i="3"/>
  <c r="CN313" i="3"/>
  <c r="CH313" i="3"/>
  <c r="CM313" i="3"/>
  <c r="CL313" i="3"/>
  <c r="CK313" i="3"/>
  <c r="CJ313" i="3"/>
  <c r="CI313" i="3"/>
  <c r="BP317" i="3"/>
  <c r="AX319" i="3"/>
  <c r="CG319" i="3" s="1"/>
  <c r="AC319" i="3"/>
  <c r="AA319" i="3"/>
  <c r="AF323" i="3"/>
  <c r="BO323" i="3" s="1"/>
  <c r="E323" i="3"/>
  <c r="O320" i="3"/>
  <c r="C321" i="3"/>
  <c r="BO318" i="3" s="1"/>
  <c r="AQ323" i="3"/>
  <c r="BZ323" i="3" s="1"/>
  <c r="AR323" i="3"/>
  <c r="CA323" i="3" s="1"/>
  <c r="AP323" i="3"/>
  <c r="BY323" i="3" s="1"/>
  <c r="AS323" i="3"/>
  <c r="CB323" i="3" s="1"/>
  <c r="AT323" i="3"/>
  <c r="CC323" i="3" s="1"/>
  <c r="AU323" i="3"/>
  <c r="CD323" i="3" s="1"/>
  <c r="AV323" i="3"/>
  <c r="CE323" i="3" s="1"/>
  <c r="AI318" i="3"/>
  <c r="BR318" i="3" s="1"/>
  <c r="AH318" i="3"/>
  <c r="BQ318" i="3" s="1"/>
  <c r="AJ318" i="3"/>
  <c r="BS318" i="3" s="1"/>
  <c r="AK318" i="3"/>
  <c r="BT318" i="3" s="1"/>
  <c r="AL318" i="3"/>
  <c r="BU318" i="3" s="1"/>
  <c r="AM318" i="3"/>
  <c r="BV318" i="3" s="1"/>
  <c r="AG318" i="3"/>
  <c r="AZ318" i="3"/>
  <c r="CI318" i="3" s="1"/>
  <c r="BB318" i="3"/>
  <c r="CK318" i="3" s="1"/>
  <c r="BC318" i="3"/>
  <c r="CL318" i="3" s="1"/>
  <c r="BA318" i="3"/>
  <c r="CJ318" i="3" s="1"/>
  <c r="BE318" i="3"/>
  <c r="CN318" i="3" s="1"/>
  <c r="AY318" i="3"/>
  <c r="CH318" i="3" s="1"/>
  <c r="BD318" i="3"/>
  <c r="CM318" i="3" s="1"/>
  <c r="BP318" i="3" l="1"/>
  <c r="CG314" i="3"/>
  <c r="CL314" i="3"/>
  <c r="CM314" i="3"/>
  <c r="CK314" i="3"/>
  <c r="CI314" i="3"/>
  <c r="CN314" i="3"/>
  <c r="CH314" i="3"/>
  <c r="CJ314" i="3"/>
  <c r="BA319" i="3"/>
  <c r="CJ319" i="3" s="1"/>
  <c r="BB319" i="3"/>
  <c r="CK319" i="3" s="1"/>
  <c r="AZ319" i="3"/>
  <c r="CI319" i="3" s="1"/>
  <c r="BD319" i="3"/>
  <c r="CM319" i="3" s="1"/>
  <c r="BC319" i="3"/>
  <c r="CL319" i="3" s="1"/>
  <c r="BE319" i="3"/>
  <c r="CN319" i="3" s="1"/>
  <c r="AY319" i="3"/>
  <c r="CH319" i="3" s="1"/>
  <c r="O321" i="3"/>
  <c r="C322" i="3"/>
  <c r="BO319" i="3" s="1"/>
  <c r="AK319" i="3"/>
  <c r="AI319" i="3"/>
  <c r="AG319" i="3"/>
  <c r="AJ319" i="3"/>
  <c r="BS319" i="3" s="1"/>
  <c r="AH319" i="3"/>
  <c r="BQ319" i="3" s="1"/>
  <c r="AL319" i="3"/>
  <c r="BU319" i="3" s="1"/>
  <c r="AM319" i="3"/>
  <c r="AX320" i="3"/>
  <c r="CG320" i="3" s="1"/>
  <c r="AC320" i="3"/>
  <c r="AA320" i="3"/>
  <c r="BP319" i="3" l="1"/>
  <c r="BR319" i="3"/>
  <c r="BT319" i="3"/>
  <c r="BV319" i="3"/>
  <c r="AI320" i="3"/>
  <c r="BR320" i="3" s="1"/>
  <c r="AJ320" i="3"/>
  <c r="BS320" i="3" s="1"/>
  <c r="AK320" i="3"/>
  <c r="BT320" i="3" s="1"/>
  <c r="AL320" i="3"/>
  <c r="BU320" i="3" s="1"/>
  <c r="AH320" i="3"/>
  <c r="BQ320" i="3" s="1"/>
  <c r="AM320" i="3"/>
  <c r="BV320" i="3" s="1"/>
  <c r="AG320" i="3"/>
  <c r="BB320" i="3"/>
  <c r="CK320" i="3" s="1"/>
  <c r="AZ320" i="3"/>
  <c r="CI320" i="3" s="1"/>
  <c r="BC320" i="3"/>
  <c r="CL320" i="3" s="1"/>
  <c r="BA320" i="3"/>
  <c r="CJ320" i="3" s="1"/>
  <c r="BE320" i="3"/>
  <c r="CN320" i="3" s="1"/>
  <c r="AY320" i="3"/>
  <c r="CH320" i="3" s="1"/>
  <c r="BD320" i="3"/>
  <c r="CM320" i="3" s="1"/>
  <c r="C323" i="3"/>
  <c r="BO320" i="3" s="1"/>
  <c r="O322" i="3"/>
  <c r="AX321" i="3"/>
  <c r="CG321" i="3" s="1"/>
  <c r="AC321" i="3"/>
  <c r="AA321" i="3"/>
  <c r="BP320" i="3" l="1"/>
  <c r="AX322" i="3"/>
  <c r="CG322" i="3" s="1"/>
  <c r="AC322" i="3"/>
  <c r="AA322" i="3"/>
  <c r="O323" i="3"/>
  <c r="BA321" i="3"/>
  <c r="CJ321" i="3" s="1"/>
  <c r="BB321" i="3"/>
  <c r="CK321" i="3" s="1"/>
  <c r="AZ321" i="3"/>
  <c r="CI321" i="3" s="1"/>
  <c r="BD321" i="3"/>
  <c r="CM321" i="3" s="1"/>
  <c r="BC321" i="3"/>
  <c r="CL321" i="3" s="1"/>
  <c r="BE321" i="3"/>
  <c r="CN321" i="3" s="1"/>
  <c r="AY321" i="3"/>
  <c r="CH321" i="3" s="1"/>
  <c r="AK321" i="3"/>
  <c r="BT321" i="3" s="1"/>
  <c r="AH321" i="3"/>
  <c r="BQ321" i="3" s="1"/>
  <c r="AI321" i="3"/>
  <c r="BR321" i="3" s="1"/>
  <c r="AJ321" i="3"/>
  <c r="BS321" i="3" s="1"/>
  <c r="AG321" i="3"/>
  <c r="BP321" i="3" s="1"/>
  <c r="AL321" i="3"/>
  <c r="BU321" i="3" s="1"/>
  <c r="AM321" i="3"/>
  <c r="BV321" i="3" s="1"/>
  <c r="AX323" i="3" l="1"/>
  <c r="CG323" i="3" s="1"/>
  <c r="AC323" i="3"/>
  <c r="AA323" i="3"/>
  <c r="AI322" i="3"/>
  <c r="BR322" i="3" s="1"/>
  <c r="AJ322" i="3"/>
  <c r="BS322" i="3" s="1"/>
  <c r="AK322" i="3"/>
  <c r="BT322" i="3" s="1"/>
  <c r="AH322" i="3"/>
  <c r="BQ322" i="3" s="1"/>
  <c r="AL322" i="3"/>
  <c r="BU322" i="3" s="1"/>
  <c r="AM322" i="3"/>
  <c r="BV322" i="3" s="1"/>
  <c r="AG322" i="3"/>
  <c r="BP322" i="3" s="1"/>
  <c r="BB322" i="3"/>
  <c r="CK322" i="3" s="1"/>
  <c r="BC322" i="3"/>
  <c r="CL322" i="3" s="1"/>
  <c r="BA322" i="3"/>
  <c r="CJ322" i="3" s="1"/>
  <c r="AZ322" i="3"/>
  <c r="CI322" i="3" s="1"/>
  <c r="BE322" i="3"/>
  <c r="CN322" i="3" s="1"/>
  <c r="AY322" i="3"/>
  <c r="CH322" i="3" s="1"/>
  <c r="BD322" i="3"/>
  <c r="CM322" i="3" s="1"/>
  <c r="E88" i="3"/>
  <c r="CG79" i="3" l="1"/>
  <c r="B78" i="11" s="1"/>
  <c r="CN79" i="3"/>
  <c r="I78" i="11" s="1"/>
  <c r="CL79" i="3"/>
  <c r="G78" i="11" s="1"/>
  <c r="CK79" i="3"/>
  <c r="F78" i="11" s="1"/>
  <c r="CH79" i="3"/>
  <c r="C78" i="11" s="1"/>
  <c r="CI79" i="3"/>
  <c r="D78" i="11" s="1"/>
  <c r="CM79" i="3"/>
  <c r="H78" i="11" s="1"/>
  <c r="CJ79" i="3"/>
  <c r="E78" i="11" s="1"/>
  <c r="AK323" i="3"/>
  <c r="BT323" i="3" s="1"/>
  <c r="AH323" i="3"/>
  <c r="BQ323" i="3" s="1"/>
  <c r="AI323" i="3"/>
  <c r="BR323" i="3" s="1"/>
  <c r="AJ323" i="3"/>
  <c r="BS323" i="3" s="1"/>
  <c r="AG323" i="3"/>
  <c r="BP323" i="3" s="1"/>
  <c r="AL323" i="3"/>
  <c r="BU323" i="3" s="1"/>
  <c r="AM323" i="3"/>
  <c r="BV323" i="3" s="1"/>
  <c r="BC323" i="3"/>
  <c r="CL323" i="3" s="1"/>
  <c r="AZ323" i="3"/>
  <c r="CI323" i="3" s="1"/>
  <c r="BA323" i="3"/>
  <c r="CJ323" i="3" s="1"/>
  <c r="BB323" i="3"/>
  <c r="CK323" i="3" s="1"/>
  <c r="BD323" i="3"/>
  <c r="CM323" i="3" s="1"/>
  <c r="BE323" i="3"/>
  <c r="CN323" i="3" s="1"/>
  <c r="AY323" i="3"/>
  <c r="CH323" i="3" s="1"/>
</calcChain>
</file>

<file path=xl/sharedStrings.xml><?xml version="1.0" encoding="utf-8"?>
<sst xmlns="http://schemas.openxmlformats.org/spreadsheetml/2006/main" count="235" uniqueCount="128">
  <si>
    <t>1-month</t>
  </si>
  <si>
    <t>3-month</t>
  </si>
  <si>
    <t>6-month</t>
  </si>
  <si>
    <t>9-month</t>
  </si>
  <si>
    <t>1-year</t>
  </si>
  <si>
    <t>2-year</t>
  </si>
  <si>
    <t>3-year</t>
  </si>
  <si>
    <t>5-year</t>
  </si>
  <si>
    <t>7-year</t>
  </si>
  <si>
    <t>10-year</t>
  </si>
  <si>
    <t>20-year</t>
  </si>
  <si>
    <t>30-year</t>
  </si>
  <si>
    <t>vol_1y</t>
  </si>
  <si>
    <t>vol_2y</t>
  </si>
  <si>
    <t>vol_3y</t>
  </si>
  <si>
    <t>vol_5y</t>
  </si>
  <si>
    <t>vol_7y</t>
  </si>
  <si>
    <t>vol_10y</t>
  </si>
  <si>
    <t>vol_20y</t>
  </si>
  <si>
    <t>vol_30y</t>
  </si>
  <si>
    <t>Row Labels</t>
  </si>
  <si>
    <t>Grand Total</t>
  </si>
  <si>
    <t>Column Labels</t>
  </si>
  <si>
    <t>Sum of 30-year</t>
  </si>
  <si>
    <t>yield_1y</t>
  </si>
  <si>
    <t>yield_2y</t>
  </si>
  <si>
    <t>yield_3y</t>
  </si>
  <si>
    <t>yield_5y</t>
  </si>
  <si>
    <t>yield_7y</t>
  </si>
  <si>
    <t>yield_10y</t>
  </si>
  <si>
    <t>yield_20y</t>
  </si>
  <si>
    <t>yield_30y</t>
  </si>
  <si>
    <t>Forward</t>
  </si>
  <si>
    <t>Ln(Price)</t>
  </si>
  <si>
    <t>21-month</t>
  </si>
  <si>
    <t>33-month</t>
  </si>
  <si>
    <t>57-month</t>
  </si>
  <si>
    <t>81-month</t>
  </si>
  <si>
    <t>117-month</t>
  </si>
  <si>
    <t>237-month</t>
  </si>
  <si>
    <t>357-month</t>
  </si>
  <si>
    <t>LnPrice</t>
  </si>
  <si>
    <t>18-month</t>
  </si>
  <si>
    <t>30-month</t>
  </si>
  <si>
    <t>54-month</t>
  </si>
  <si>
    <t>78-month</t>
  </si>
  <si>
    <t>10-6m</t>
  </si>
  <si>
    <t>20-6m</t>
  </si>
  <si>
    <t>30-6m</t>
  </si>
  <si>
    <t>15-month</t>
  </si>
  <si>
    <t>27-month</t>
  </si>
  <si>
    <t>51-month</t>
  </si>
  <si>
    <t>75-month</t>
  </si>
  <si>
    <t>10-9m</t>
  </si>
  <si>
    <t>20-9m</t>
  </si>
  <si>
    <t>30-9m</t>
  </si>
  <si>
    <t>1y</t>
  </si>
  <si>
    <t>2y</t>
  </si>
  <si>
    <t>4y</t>
  </si>
  <si>
    <t>6y</t>
  </si>
  <si>
    <t>9y</t>
  </si>
  <si>
    <t>19y</t>
  </si>
  <si>
    <t>29y</t>
  </si>
  <si>
    <t>date</t>
  </si>
  <si>
    <t>year_1</t>
  </si>
  <si>
    <t>year_2</t>
  </si>
  <si>
    <t>year_3</t>
  </si>
  <si>
    <t>year_5</t>
  </si>
  <si>
    <t>year_7</t>
  </si>
  <si>
    <t>year_10</t>
  </si>
  <si>
    <t>year_20</t>
  </si>
  <si>
    <t>year_30</t>
  </si>
  <si>
    <t>3-month excess return</t>
  </si>
  <si>
    <t>9-month excess return</t>
  </si>
  <si>
    <t>12-month excess return</t>
  </si>
  <si>
    <t>6-month excess return</t>
  </si>
  <si>
    <t>Date</t>
  </si>
  <si>
    <t>PC1</t>
  </si>
  <si>
    <t>PC2</t>
  </si>
  <si>
    <t>PC3</t>
  </si>
  <si>
    <t>JP_EPU</t>
  </si>
  <si>
    <t>JP_trend</t>
  </si>
  <si>
    <t>PC1'</t>
  </si>
  <si>
    <t>PC2'</t>
  </si>
  <si>
    <t>PC3'</t>
  </si>
  <si>
    <t>Log_IP</t>
  </si>
  <si>
    <t>Log_CPI</t>
  </si>
  <si>
    <t>US_DY</t>
  </si>
  <si>
    <t>EPU</t>
  </si>
  <si>
    <t>yield_1m</t>
  </si>
  <si>
    <t>yield_3m</t>
  </si>
  <si>
    <t>yield_6m</t>
  </si>
  <si>
    <t>yield_9m</t>
  </si>
  <si>
    <t>Industrial production</t>
  </si>
  <si>
    <t>Consumer price index</t>
  </si>
  <si>
    <t>Dividend yield</t>
  </si>
  <si>
    <t>Log_DY</t>
  </si>
  <si>
    <t>Level</t>
  </si>
  <si>
    <t>Slope</t>
  </si>
  <si>
    <t>Curvature</t>
  </si>
  <si>
    <r>
      <t xml:space="preserve">In sheet </t>
    </r>
    <r>
      <rPr>
        <b/>
        <sz val="11"/>
        <color theme="1"/>
        <rFont val="Calibri"/>
        <family val="2"/>
        <scheme val="minor"/>
      </rPr>
      <t>"daily_spot_yield"</t>
    </r>
    <r>
      <rPr>
        <sz val="11"/>
        <color theme="1"/>
        <rFont val="Calibri"/>
        <family val="2"/>
        <scheme val="minor"/>
      </rPr>
      <t>, the author collect the daily data of spot nominal yields of zero-coupon bonds of all maturities across 1 to 12 month for short-term bonds, 2 to 30 years for medium and long-term bonds from the database of the National Bank</t>
    </r>
  </si>
  <si>
    <r>
      <t xml:space="preserve">In sheet </t>
    </r>
    <r>
      <rPr>
        <b/>
        <sz val="11"/>
        <color theme="1"/>
        <rFont val="Calibri"/>
        <family val="2"/>
        <scheme val="minor"/>
      </rPr>
      <t>"monthly_spot_yield"</t>
    </r>
    <r>
      <rPr>
        <sz val="11"/>
        <color theme="1"/>
        <rFont val="Calibri"/>
        <family val="2"/>
        <scheme val="minor"/>
      </rPr>
      <t>, the author collect the monthly data of spot nominal yields of zero-coupon bonds of all maturities across 1 to 12 month for short-term bonds, 2 to 30 years for medium and long-term bonds from the database of the National Bank</t>
    </r>
  </si>
  <si>
    <r>
      <t xml:space="preserve">From the </t>
    </r>
    <r>
      <rPr>
        <b/>
        <sz val="11"/>
        <color theme="1"/>
        <rFont val="Calibri"/>
        <family val="2"/>
        <scheme val="minor"/>
      </rPr>
      <t>daily_spot_yield</t>
    </r>
    <r>
      <rPr>
        <sz val="11"/>
        <color theme="1"/>
        <rFont val="Calibri"/>
        <family val="2"/>
        <scheme val="minor"/>
      </rPr>
      <t xml:space="preserve">, the author apply the equation 8 in chapter 3 to obtain the monthly bond yields' volatility, which are presented in sheet </t>
    </r>
    <r>
      <rPr>
        <b/>
        <sz val="11"/>
        <color theme="1"/>
        <rFont val="Calibri"/>
        <family val="2"/>
        <scheme val="minor"/>
      </rPr>
      <t>"Bond_volatility"</t>
    </r>
  </si>
  <si>
    <r>
      <t xml:space="preserve">The sheet </t>
    </r>
    <r>
      <rPr>
        <b/>
        <sz val="11"/>
        <color theme="1"/>
        <rFont val="Calibri"/>
        <family val="2"/>
        <scheme val="minor"/>
      </rPr>
      <t>"Holding period returnprocess"</t>
    </r>
    <r>
      <rPr>
        <sz val="11"/>
        <color theme="1"/>
        <rFont val="Calibri"/>
        <family val="2"/>
        <scheme val="minor"/>
      </rPr>
      <t xml:space="preserve"> present the caculation of the holding period return of buying a n-year bond at time t and selling a (n-h/12)-year bond at time t+h less the h-period zero-coupon rate at time t using the equation 11, 12, and 13 in Chapter 3. The holding period returns are then annualized and presented in sheet</t>
    </r>
    <r>
      <rPr>
        <b/>
        <sz val="11"/>
        <color theme="1"/>
        <rFont val="Calibri"/>
        <family val="2"/>
        <scheme val="minor"/>
      </rPr>
      <t xml:space="preserve"> "1-month-data"</t>
    </r>
    <r>
      <rPr>
        <sz val="11"/>
        <color theme="1"/>
        <rFont val="Calibri"/>
        <family val="2"/>
        <scheme val="minor"/>
      </rPr>
      <t xml:space="preserve"> for 1-month holding period return, </t>
    </r>
    <r>
      <rPr>
        <b/>
        <sz val="11"/>
        <color theme="1"/>
        <rFont val="Calibri"/>
        <family val="2"/>
        <scheme val="minor"/>
      </rPr>
      <t>"3-month-data"</t>
    </r>
    <r>
      <rPr>
        <sz val="11"/>
        <color theme="1"/>
        <rFont val="Calibri"/>
        <family val="2"/>
        <scheme val="minor"/>
      </rPr>
      <t xml:space="preserve"> for 3-month holding period return", </t>
    </r>
    <r>
      <rPr>
        <b/>
        <sz val="11"/>
        <color theme="1"/>
        <rFont val="Calibri"/>
        <family val="2"/>
        <scheme val="minor"/>
      </rPr>
      <t>"6-month-data"</t>
    </r>
    <r>
      <rPr>
        <sz val="11"/>
        <color theme="1"/>
        <rFont val="Calibri"/>
        <family val="2"/>
        <scheme val="minor"/>
      </rPr>
      <t xml:space="preserve"> for 6-month holding period return, "9-month-data" for 9-month holding period return, </t>
    </r>
    <r>
      <rPr>
        <b/>
        <sz val="11"/>
        <color theme="1"/>
        <rFont val="Calibri"/>
        <family val="2"/>
        <scheme val="minor"/>
      </rPr>
      <t>"12-month-data"</t>
    </r>
    <r>
      <rPr>
        <sz val="11"/>
        <color theme="1"/>
        <rFont val="Calibri"/>
        <family val="2"/>
        <scheme val="minor"/>
      </rPr>
      <t xml:space="preserve"> for 1-year holding period return</t>
    </r>
  </si>
  <si>
    <t>The sheet "Economicpolicy uncertainty" shows the data the EPU collected from www.policyuncertainty.com</t>
  </si>
  <si>
    <t>In the sheet "Control variable", the author collects the monthly data of Industrial production, consumer price index, and dividiend yield index of the stock market from Datastream. All of these variables are transformed by taking the first difference of their logarithm values</t>
  </si>
  <si>
    <t>In the sheet "Principal component", the author applies the Principal component decompostion method to obtain the level, slope, and curvature of the yield curve.</t>
  </si>
  <si>
    <r>
      <t xml:space="preserve">In the sheet </t>
    </r>
    <r>
      <rPr>
        <b/>
        <sz val="11"/>
        <color theme="1"/>
        <rFont val="Calibri"/>
        <family val="2"/>
        <scheme val="minor"/>
      </rPr>
      <t xml:space="preserve">"Data", </t>
    </r>
    <r>
      <rPr>
        <sz val="11"/>
        <color theme="1"/>
        <rFont val="Calibri"/>
        <family val="2"/>
        <scheme val="minor"/>
      </rPr>
      <t>the author presents all the variables used for estimating the impact of EPU on bond yields and bond yields' volatility</t>
    </r>
  </si>
  <si>
    <t>yield_"n"y</t>
  </si>
  <si>
    <t>bond yield with maturity of "n" years</t>
  </si>
  <si>
    <t>vol_"n"y</t>
  </si>
  <si>
    <t>volatility of bond yield with maturity of "n" years</t>
  </si>
  <si>
    <t>is the economic policy uncertainty index</t>
  </si>
  <si>
    <t>is the 1st difference of logarithm of industrial production index</t>
  </si>
  <si>
    <t>is the 1st difference of logarithm of consumer price index</t>
  </si>
  <si>
    <t>is the 1st difference of logarith of dividend yield index</t>
  </si>
  <si>
    <r>
      <t xml:space="preserve">In the sheet </t>
    </r>
    <r>
      <rPr>
        <b/>
        <sz val="11"/>
        <color theme="1"/>
        <rFont val="Calibri"/>
        <family val="2"/>
        <scheme val="minor"/>
      </rPr>
      <t>"n-month-data"</t>
    </r>
    <r>
      <rPr>
        <sz val="11"/>
        <color theme="1"/>
        <rFont val="Calibri"/>
        <family val="2"/>
        <scheme val="minor"/>
      </rPr>
      <t>, the author presents all the varibales used for estimating the impact of EPU on bonds' holding period return of n months with maturities raning from 1 to 30 years, where n denotes the holding period (1-month, 3-month, 6-month, 9-month, 1-year)</t>
    </r>
  </si>
  <si>
    <t>is the holding return of bonds with maturity of 1 year</t>
  </si>
  <si>
    <t>is the holding return of bonds with maturity of 2 year</t>
  </si>
  <si>
    <t>is the holding return of bonds with maturity of 3 year</t>
  </si>
  <si>
    <t>is the holding return of bonds with maturity of 5 year</t>
  </si>
  <si>
    <t>is the holding return of bonds with maturity of 7 year</t>
  </si>
  <si>
    <t>is the holding return of bonds with maturity of 10 year</t>
  </si>
  <si>
    <t>is the holding return of bonds with maturity of 20 year</t>
  </si>
  <si>
    <t>is the holding return of bonds with maturity of 30 year</t>
  </si>
  <si>
    <t>the 1st component of the yield curve</t>
  </si>
  <si>
    <t>the 2nd component of the yield curve</t>
  </si>
  <si>
    <t>the 3rd component of the yield curve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</si>
</sst>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dd/mm/yyyy"/>
  </numFmts>
  <fonts count="14" x14ac:knownFonts="1">
    <font>
      <sz val="11"/>
      <color theme="1"/>
      <name val="Calibri"/>
      <family val="2"/>
      <scheme val="minor"/>
    </font>
    <font>
      <b/>
      <sz val="11"/>
      <color theme="1"/>
      <name val="Calibri"/>
      <family val="2"/>
      <scheme val="minor"/>
    </font>
    <font>
      <b/>
      <sz val="12"/>
      <color theme="1"/>
      <name val="Calibri"/>
      <family val="2"/>
      <scheme val="minor"/>
    </font>
    <font>
      <sz val="12"/>
      <name val="Calibri"/>
      <family val="2"/>
    </font>
    <font>
      <sz val="11"/>
      <name val="Calibri"/>
      <family val="2"/>
    </font>
    <font>
      <b/>
      <sz val="11"/>
      <name val="Calibri"/>
      <family val="2"/>
    </font>
    <font>
      <b/>
      <sz val="11"/>
      <color theme="9"/>
      <name val="Calibri"/>
      <family val="2"/>
      <scheme val="minor"/>
    </font>
    <font>
      <b/>
      <sz val="12"/>
      <color theme="9"/>
      <name val="Calibri"/>
      <family val="2"/>
      <scheme val="minor"/>
    </font>
    <font>
      <b/>
      <sz val="11"/>
      <color theme="4"/>
      <name val="Calibri"/>
      <family val="2"/>
      <scheme val="minor"/>
    </font>
    <font>
      <b/>
      <sz val="12"/>
      <color theme="4"/>
      <name val="Calibri"/>
      <family val="2"/>
      <scheme val="minor"/>
    </font>
    <font>
      <b/>
      <sz val="11"/>
      <color theme="5"/>
      <name val="Calibri"/>
      <family val="2"/>
      <scheme val="minor"/>
    </font>
    <font>
      <b/>
      <sz val="12"/>
      <color theme="5"/>
      <name val="Calibri"/>
      <family val="2"/>
      <scheme val="minor"/>
    </font>
    <font>
      <b/>
      <sz val="11"/>
      <color rgb="FF7030A0"/>
      <name val="Calibri"/>
      <family val="2"/>
      <scheme val="minor"/>
    </font>
    <font>
      <b/>
      <sz val="12"/>
      <color rgb="FF7030A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24">
    <xf numFmtId="0" fontId="0" fillId="0" borderId="0" xfId="0"/>
    <xf numFmtId="0" fontId="1" fillId="0" borderId="0" xfId="0" applyFont="1"/>
    <xf numFmtId="14" fontId="1" fillId="0" borderId="0" xfId="0" applyNumberFormat="1" applyFont="1"/>
    <xf numFmtId="2" fontId="0" fillId="0" borderId="0" xfId="0" applyNumberFormat="1"/>
    <xf numFmtId="2" fontId="0" fillId="2" borderId="0" xfId="0" applyNumberFormat="1" applyFill="1"/>
    <xf numFmtId="0" fontId="0" fillId="0" borderId="0" xfId="0" pivotButton="1"/>
    <xf numFmtId="0" fontId="0" fillId="0" borderId="0" xfId="0" applyAlignment="1">
      <alignment horizontal="left"/>
    </xf>
    <xf numFmtId="14" fontId="0" fillId="0" borderId="0" xfId="0" applyNumberFormat="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wrapText="1"/>
    </xf>
    <xf numFmtId="14" fontId="4" fillId="0" borderId="0" xfId="0" applyNumberFormat="1" applyFont="1" applyAlignment="1">
      <alignment vertical="center"/>
    </xf>
    <xf numFmtId="0" fontId="2" fillId="3" borderId="0" xfId="0" applyFont="1" applyFill="1"/>
    <xf numFmtId="0" fontId="6" fillId="0" borderId="0" xfId="0" applyFont="1" applyAlignment="1">
      <alignment horizontal="center"/>
    </xf>
    <xf numFmtId="0" fontId="7" fillId="0" borderId="0" xfId="0" applyFont="1"/>
    <xf numFmtId="0" fontId="8" fillId="0" borderId="0" xfId="0" applyFont="1" applyAlignment="1">
      <alignment horizontal="center"/>
    </xf>
    <xf numFmtId="0" fontId="9" fillId="0" borderId="0" xfId="0" applyFont="1"/>
    <xf numFmtId="0" fontId="10" fillId="0" borderId="0" xfId="0" applyFont="1" applyAlignment="1">
      <alignment horizontal="center"/>
    </xf>
    <xf numFmtId="0" fontId="11" fillId="0" borderId="0" xfId="0" applyFont="1"/>
    <xf numFmtId="0" fontId="12" fillId="0" borderId="0" xfId="0" applyFont="1" applyAlignment="1">
      <alignment horizontal="center"/>
    </xf>
    <xf numFmtId="0" fontId="13" fillId="0" borderId="0" xfId="0" applyFont="1"/>
    <xf numFmtId="0" fontId="1" fillId="0" borderId="0" xfId="0" applyFont="1" applyAlignment="1">
      <alignment horizontal="center" vertical="center" wrapText="1"/>
    </xf>
    <xf numFmtId="0" fontId="0" fillId="0" borderId="0" xfId="0" applyAlignment="1">
      <alignment horizontal="left" vertical="center" wrapText="1"/>
    </xf>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m Nguyễn Hải" refreshedDate="43772.104945601852" createdVersion="6" refreshedVersion="6" minRefreshableVersion="3" recordCount="6570" xr:uid="{00000000-000A-0000-FFFF-FFFF00000000}">
  <cacheSource type="worksheet">
    <worksheetSource ref="J1:P6571" sheet="Bond_volatility"/>
  </cacheSource>
  <cacheFields count="11">
    <cacheField name="Month" numFmtId="0">
      <sharedItems containsSemiMixedTypes="0" containsString="0" containsNumber="1" containsInteger="1" minValue="1" maxValue="12" count="12">
        <n v="9"/>
        <n v="8"/>
        <n v="7"/>
        <n v="6"/>
        <n v="5"/>
        <n v="4"/>
        <n v="3"/>
        <n v="2"/>
        <n v="1"/>
        <n v="12"/>
        <n v="11"/>
        <n v="10"/>
      </sharedItems>
    </cacheField>
    <cacheField name="Year" numFmtId="0">
      <sharedItems containsSemiMixedTypes="0" containsString="0" containsNumber="1" containsInteger="1" minValue="1993" maxValue="2019" count="27">
        <n v="2019"/>
        <n v="2018"/>
        <n v="2017"/>
        <n v="2016"/>
        <n v="2015"/>
        <n v="2014"/>
        <n v="2013"/>
        <n v="2012"/>
        <n v="2011"/>
        <n v="2010"/>
        <n v="2009"/>
        <n v="2008"/>
        <n v="2007"/>
        <n v="2006"/>
        <n v="2005"/>
        <n v="2004"/>
        <n v="2003"/>
        <n v="2002"/>
        <n v="2001"/>
        <n v="2000"/>
        <n v="1999"/>
        <n v="1998"/>
        <n v="1997"/>
        <n v="1996"/>
        <n v="1995"/>
        <n v="1994"/>
        <n v="1993"/>
      </sharedItems>
    </cacheField>
    <cacheField name="Volatility" numFmtId="14">
      <sharedItems containsSemiMixedTypes="0" containsNonDate="0" containsDate="1" containsString="0" minDate="1993-01-04T00:00:00" maxDate="2019-10-01T00:00:00"/>
    </cacheField>
    <cacheField name="1-year" numFmtId="0">
      <sharedItems containsString="0" containsBlank="1" containsNumber="1" minValue="0" maxValue="1.1646063851194053"/>
    </cacheField>
    <cacheField name="2-year" numFmtId="0">
      <sharedItems containsString="0" containsBlank="1" containsNumber="1" minValue="0" maxValue="2.0022263949069758"/>
    </cacheField>
    <cacheField name="3-year" numFmtId="0">
      <sharedItems containsString="0" containsBlank="1" containsNumber="1" minValue="0" maxValue="1.5139617998432422"/>
    </cacheField>
    <cacheField name="5-year" numFmtId="0">
      <sharedItems containsString="0" containsBlank="1" containsNumber="1" minValue="0" maxValue="1.5139617998432429"/>
    </cacheField>
    <cacheField name="7-year" numFmtId="0">
      <sharedItems containsString="0" containsBlank="1" containsNumber="1" minValue="0" maxValue="1.1646063851194053"/>
    </cacheField>
    <cacheField name="10-year" numFmtId="0">
      <sharedItems containsString="0" containsBlank="1" containsNumber="1" minValue="0" maxValue="1.084476111822118"/>
    </cacheField>
    <cacheField name="20-year" numFmtId="0">
      <sharedItems containsString="0" containsBlank="1" containsNumber="1" minValue="0" maxValue="9.0592266324249646E-2"/>
    </cacheField>
    <cacheField name="30-year" numFmtId="0">
      <sharedItems containsString="0" containsBlank="1" containsNumber="1" minValue="0" maxValue="8.5054546038859119E-2" count="6174">
        <m/>
        <n v="3.4347183072124844E-3"/>
        <n v="2.3748651688488564E-4"/>
        <n v="6.8191510727546114E-4"/>
        <n v="3.1623098390157331E-4"/>
        <n v="9.5844575930224666E-5"/>
        <n v="2.4511990357090449E-3"/>
        <n v="1.5776435247853225E-3"/>
        <n v="1.323893056641486E-3"/>
        <n v="1.1565364865443789E-4"/>
        <n v="5.8277253507791737E-3"/>
        <n v="3.4259055317490841E-6"/>
        <n v="4.3296921212435439E-4"/>
        <n v="1.1482582520321982E-2"/>
        <n v="4.126138183751935E-4"/>
        <n v="4.5815589967407817E-2"/>
        <n v="1.7824814439863536E-2"/>
        <n v="3.53136018994898E-3"/>
        <n v="1.1420809367308091E-2"/>
        <n v="5.9306054064177296E-4"/>
        <n v="4.5764839691256917E-4"/>
        <n v="6.9761351927837946E-3"/>
        <n v="1.2981890593840857E-5"/>
        <n v="3.3569403822644934E-4"/>
        <n v="2.0254713943574407E-2"/>
        <n v="2.0648402293735164E-3"/>
        <n v="3.3660108590195131E-4"/>
        <n v="1.0932626739092375E-3"/>
        <n v="2.8991290687202862E-4"/>
        <n v="2.5091435372839601E-3"/>
        <n v="6.1672518340077538E-3"/>
        <n v="1.3770209047583129E-2"/>
        <n v="3.7513119738555117E-3"/>
        <n v="8.3869030024545117E-3"/>
        <n v="1.0760951356475163E-2"/>
        <n v="3.412754735453113E-4"/>
        <n v="3.186468735719566E-3"/>
        <n v="1.8152112895512382E-3"/>
        <n v="4.4393374318166395E-3"/>
        <n v="4.6039643761940701E-3"/>
        <n v="5.5054735133513359E-4"/>
        <n v="2.6460787302649646E-4"/>
        <n v="5.1796426319291077E-5"/>
        <n v="2.558091552827281E-4"/>
        <n v="1.8331861299586768E-4"/>
        <n v="1.8331861299586831E-4"/>
        <n v="2.5580915528272664E-4"/>
        <n v="5.0118952943137171E-5"/>
        <n v="0"/>
        <n v="5.0118952943136825E-5"/>
        <n v="7.193760861485636E-5"/>
        <n v="1.8981789025548736E-4"/>
        <n v="4.5265462744964804E-5"/>
        <n v="1.4166054958630095E-3"/>
        <n v="2.0516576764958584E-4"/>
        <n v="1.4648541956470077E-3"/>
        <n v="2.2870206611548075E-4"/>
        <n v="6.7765054392642931E-4"/>
        <n v="1.1900242238649584E-4"/>
        <n v="2.1589707833832954E-3"/>
        <n v="6.538618136537793E-5"/>
        <n v="5.6478978974349456E-4"/>
        <n v="1.4804515392399418E-3"/>
        <n v="5.2675618167397889E-4"/>
        <n v="1.000298274249577E-3"/>
        <n v="1.1639594961698602E-3"/>
        <n v="2.2757545336931444E-3"/>
        <n v="5.7479089432225282E-3"/>
        <n v="8.54672996346531E-4"/>
        <n v="2.768661618377586E-4"/>
        <n v="1.8563484132874308E-6"/>
        <n v="1.8052289706966005E-4"/>
        <n v="4.1262779402995457E-4"/>
        <n v="1.8624993787909604E-4"/>
        <n v="1.5038400375803017E-4"/>
        <n v="1.6691992795812866E-3"/>
        <n v="5.597308774000168E-5"/>
        <n v="1.1090058235505621E-3"/>
        <n v="3.2186304159967567E-4"/>
        <n v="1.5015922956429406E-4"/>
        <n v="6.9184380948288159E-4"/>
        <n v="2.2948512068084442E-4"/>
        <n v="5.0756092286416638E-4"/>
        <n v="1.5293705687255952E-4"/>
        <n v="3.7690712984438091E-5"/>
        <n v="1.2521003653019716E-4"/>
        <n v="1.1898573016971167E-4"/>
        <n v="2.0867236179622958E-4"/>
        <n v="3.1877323012632497E-5"/>
        <n v="2.6218199312280757E-4"/>
        <n v="9.6339108130269414E-5"/>
        <n v="2.4334207308800414E-4"/>
        <n v="8.1989999942703326E-6"/>
        <n v="4.3673101239883583E-5"/>
        <n v="2.218499234516578E-5"/>
        <n v="3.272459047986774E-5"/>
        <n v="2.3285384095861126E-5"/>
        <n v="2.3285384095860916E-5"/>
        <n v="2.2771050567253355E-4"/>
        <n v="3.2950589945119257E-4"/>
        <n v="2.3655960046704553E-4"/>
        <n v="6.7413590100917362E-5"/>
        <n v="7.9995264508102171E-5"/>
        <n v="2.7868848205659428E-5"/>
        <n v="2.5709801313644851E-4"/>
        <n v="2.5709801313644997E-4"/>
        <n v="5.0327002167726133E-4"/>
        <n v="8.4641453138039651E-7"/>
        <n v="3.8977420519891701E-4"/>
        <n v="9.4616769807421235E-5"/>
        <n v="1.8380947219536042E-4"/>
        <n v="1.0738347467819886E-4"/>
        <n v="3.1602196915171004E-5"/>
        <n v="2.1998178884078629E-4"/>
        <n v="8.4827782768503085E-5"/>
        <n v="4.310770234201335E-5"/>
        <n v="7.9864966958136896E-6"/>
        <n v="4.3864039392800049E-5"/>
        <n v="2.4116651712716028E-4"/>
        <n v="4.8625337465763222E-5"/>
        <n v="1.4058672335145522E-3"/>
        <n v="6.5580438395988804E-4"/>
        <n v="2.358534954363774E-4"/>
        <n v="1.5026135978314233E-3"/>
        <n v="1.0969401412154369E-4"/>
        <n v="1.9346393822100501E-4"/>
        <n v="1.18036253026062E-5"/>
        <n v="1.8776838127567001E-5"/>
        <n v="1.656824766702492E-4"/>
        <n v="4.6475844929400979E-5"/>
        <n v="6.6001916487968608E-6"/>
        <n v="7.0200514326213199E-4"/>
        <n v="1.6036928623732269E-4"/>
        <n v="5.9765385519885541E-5"/>
        <n v="1.480828893807872E-5"/>
        <n v="1.5747808186769357E-4"/>
        <n v="1.6701678085667961E-4"/>
        <n v="1.6647773404636488E-5"/>
        <n v="2.6486197761617355E-6"/>
        <n v="2.228754153035002E-4"/>
        <n v="1.7976917542790731E-5"/>
        <n v="1.8334056510261078E-5"/>
        <n v="4.6659240972267078E-5"/>
        <n v="2.553582369606348E-5"/>
        <n v="1.7359823803999254E-5"/>
        <n v="2.9153721614363546E-4"/>
        <n v="7.8495600751974493E-5"/>
        <n v="3.0396168956586166E-4"/>
        <n v="4.6156857897556181E-4"/>
        <n v="1.7146433681715313E-4"/>
        <n v="6.9171876908341611E-7"/>
        <n v="2.4665046373572756E-5"/>
        <n v="6.9043441391437001E-5"/>
        <n v="1.3102245398520951E-3"/>
        <n v="4.747270711316437E-5"/>
        <n v="9.2946733842173217E-6"/>
        <n v="9.2946733842173081E-6"/>
        <n v="2.7922221853002367E-5"/>
        <n v="2.0057051854454932E-5"/>
        <n v="1.9648527900515689E-5"/>
        <n v="5.3120894450914518E-5"/>
        <n v="1.295070775667255E-5"/>
        <n v="1.2811745178000871E-4"/>
        <n v="4.7982358471165873E-5"/>
        <n v="1.4024666145371172E-4"/>
        <n v="4.1001605578470009E-5"/>
        <n v="4.2227108152226821E-4"/>
        <n v="1.2007762818910862E-3"/>
        <n v="2.0534203289986018E-4"/>
        <n v="3.7007026498113531E-5"/>
        <n v="1.8592449012279822E-6"/>
        <n v="4.2712228564104109E-4"/>
        <n v="1.9298144502801051E-4"/>
        <n v="3.8854620544256983E-4"/>
        <n v="6.6405262662377278E-6"/>
        <n v="1.0438492523954601E-4"/>
        <n v="3.1840729045371775E-5"/>
        <n v="9.7090142739475317E-5"/>
        <n v="9.3340463535062748E-6"/>
        <n v="9.4120330576288308E-5"/>
        <n v="1.0640321695677385E-4"/>
        <n v="9.3604605313681371E-6"/>
        <n v="3.7708899463988749E-5"/>
        <n v="2.4926875797742532E-4"/>
        <n v="7.8380178185150871E-5"/>
        <n v="8.9301852741640244E-5"/>
        <n v="1.7303743136645889E-5"/>
        <n v="2.2142426983117777E-5"/>
        <n v="3.4177458927134133E-7"/>
        <n v="7.5268444887702075E-5"/>
        <n v="3.3228932542370704E-5"/>
        <n v="1.3117385852363733E-4"/>
        <n v="7.9328133650302482E-6"/>
        <n v="3.1121117031821235E-5"/>
        <n v="3.0333730956645346E-5"/>
        <n v="7.4405056762136615E-6"/>
        <n v="7.3475487525053163E-6"/>
        <n v="7.3475487525054807E-6"/>
        <n v="7.4405056762137606E-6"/>
        <n v="7.5352355115880713E-6"/>
        <n v="3.722350364878564E-5"/>
        <n v="7.8508227181677429E-6"/>
        <n v="3.1566421559533038E-7"/>
        <n v="2.2201773936394867E-4"/>
        <n v="9.3234464447617242E-5"/>
        <n v="6.9925911281417346E-6"/>
        <n v="6.9925911281416542E-6"/>
        <n v="7.078882642554951E-6"/>
        <n v="4.5360533387301013E-6"/>
        <n v="7.0963322851262844E-6"/>
        <n v="4.5924109854226464E-6"/>
        <n v="1.0462158219786298E-5"/>
        <n v="6.4664295555826032E-5"/>
        <n v="1.7879337986974426E-5"/>
        <n v="1.7879337986974406E-5"/>
        <n v="6.2325256451922371E-5"/>
        <n v="3.4782561889115676E-4"/>
        <n v="7.366000433752358E-6"/>
        <n v="3.5922295664783081E-5"/>
        <n v="6.9042067682777643E-5"/>
        <n v="6.9042067682777996E-5"/>
        <n v="7.4781823531222053E-6"/>
        <n v="7.765761771705732E-5"/>
        <n v="2.8978835836791539E-4"/>
        <n v="8.4301397917874671E-6"/>
        <n v="1.2320657057554496E-5"/>
        <n v="8.6846621377753666E-6"/>
        <n v="3.5024043656199756E-7"/>
        <n v="4.1806908224658504E-5"/>
        <n v="1.2354040499783312E-5"/>
        <n v="3.4549890993252184E-7"/>
        <n v="8.5675628725427507E-6"/>
        <n v="3.3585951845730074E-5"/>
        <n v="1.2026193477969814E-5"/>
        <n v="1.2026193477969665E-5"/>
        <n v="8.6679271147471691E-5"/>
        <n v="8.7083695950611857E-6"/>
        <n v="8.8283738961572764E-6"/>
        <n v="3.5073076381663704E-5"/>
        <n v="8.590792717090667E-6"/>
        <n v="8.930185274163958E-5"/>
        <n v="3.4177458927134509E-7"/>
        <n v="8.614117051068073E-6"/>
        <n v="9.0782758260738106E-5"/>
        <n v="4.3203979499140244E-5"/>
        <n v="3.469218063934147E-5"/>
        <n v="8.4984351985596023E-6"/>
        <n v="3.4224713486749279E-5"/>
        <n v="2.7759377080822062E-5"/>
        <n v="3.4317448880036023E-5"/>
        <n v="7.9898673931184675E-5"/>
        <n v="1.6827080938623829E-3"/>
        <n v="2.2090342295619336E-3"/>
        <n v="1.6012099819506798E-4"/>
        <n v="9.4136259738751104E-6"/>
        <n v="1.7237643564184019E-4"/>
        <n v="2.623552474428959E-4"/>
        <n v="2.8333744403099181E-4"/>
        <n v="3.2481144322470388E-3"/>
        <n v="8.3577373335870796E-6"/>
        <n v="1.8868019116627768E-5"/>
        <n v="1.8868019116628029E-5"/>
        <n v="1.2865025006390152E-5"/>
        <n v="1.2865025006390055E-5"/>
        <n v="2.0824649500995658E-6"/>
        <n v="8.6399723094770839E-5"/>
        <n v="5.9478071391047461E-5"/>
        <n v="1.1976037605781094E-5"/>
        <n v="1.1786848501542597E-5"/>
        <n v="1.7000092198407319E-5"/>
        <n v="1.2014421163412338E-5"/>
        <n v="1.201442116341282E-5"/>
        <n v="5.669040002412619E-5"/>
        <n v="1.1421662289867276E-5"/>
        <n v="1.6472977262840324E-5"/>
        <n v="1.1638703127239391E-5"/>
        <n v="1.1638703127239406E-5"/>
        <n v="4.5474775959475546E-5"/>
        <n v="4.5474775959475384E-5"/>
        <n v="1.1457412399032503E-5"/>
        <n v="1.1457412399032308E-5"/>
        <n v="1.6786254701101015E-5"/>
        <n v="4.7829181984179603E-5"/>
        <n v="4.7829181984180003E-5"/>
        <n v="1.0344841947474795E-4"/>
        <n v="4.4842092563557362E-7"/>
        <n v="2.830422099162713E-5"/>
        <n v="4.3619078020511481E-7"/>
        <n v="1.0805723761860371E-5"/>
        <n v="1.0643454605383056E-5"/>
        <n v="6.7203064018993318E-6"/>
        <n v="4.2383138407876154E-5"/>
        <n v="1.083862218934203E-5"/>
        <n v="1.5872144354888706E-5"/>
        <n v="1.1210630272155595E-5"/>
        <n v="4.5261200044554635E-7"/>
        <n v="1.8189205319652541E-6"/>
        <n v="1.1315409151076689E-5"/>
        <n v="4.5616785229716439E-5"/>
        <n v="1.6839334624976622E-5"/>
        <n v="2.619850644872614E-4"/>
        <n v="2.1243895783034161E-5"/>
        <n v="1.0805723761860242E-5"/>
        <n v="1.7474302208726143E-6"/>
        <n v="7.0542311445455625E-6"/>
        <n v="1.1176026883519153E-5"/>
        <n v="3.1729134072208833E-4"/>
        <n v="1.7781576318359129E-5"/>
        <n v="5.9285901316183403E-5"/>
        <n v="1.213068440123166E-5"/>
        <n v="1.2368326094369183E-5"/>
        <n v="1.7496407650995815E-5"/>
        <n v="4.7374023409134383E-5"/>
        <n v="1.156567454547763E-5"/>
        <n v="1.1386079068688418E-5"/>
        <n v="4.5902804558079802E-5"/>
        <n v="1.5547767771576158E-4"/>
        <n v="1.9693044697948345E-6"/>
        <n v="2.0928205662903637E-4"/>
        <n v="1.1565674545477267E-5"/>
        <n v="1.6628510561557415E-5"/>
        <n v="1.8360403439225254E-6"/>
        <n v="4.5972871385912486E-7"/>
        <n v="7.6023238966749289E-5"/>
        <n v="1.7581517405594113E-6"/>
        <n v="4.3752483946878487E-7"/>
        <n v="3.913777350252281E-6"/>
        <n v="4.3354088171098603E-7"/>
        <n v="1.7315307010922403E-6"/>
        <n v="1.0871670922713994E-5"/>
        <n v="1.0871670922714163E-5"/>
        <n v="3.9257291865464584E-6"/>
        <n v="1.0938222980033813E-5"/>
        <n v="2.2525842422306235E-4"/>
        <n v="6.0304916140332932E-5"/>
        <n v="4.2573432113725183E-7"/>
        <n v="1.0547839595557128E-5"/>
        <n v="1.0391317249420274E-5"/>
        <n v="1.0391317249419903E-5"/>
        <n v="4.1258565618834549E-5"/>
        <n v="2.571366493636018E-5"/>
        <n v="1.9261460382463533E-5"/>
        <n v="9.798783018205337E-6"/>
        <n v="3.8914181782759425E-5"/>
        <n v="3.0674452063900838E-5"/>
        <n v="3.6867119973842999E-5"/>
        <n v="2.9820326108208921E-5"/>
        <n v="9.2554704331688318E-6"/>
        <n v="5.8492320724484795E-6"/>
        <n v="3.676388085853365E-5"/>
        <n v="8.3304713630939146E-5"/>
        <n v="6.0161689722558944E-6"/>
        <n v="4.4546995865986094E-5"/>
        <n v="9.1266955296299524E-6"/>
        <n v="9.1266955296298406E-6"/>
        <n v="9.0005864995350903E-6"/>
        <n v="3.5265878068024576E-5"/>
        <n v="8.7560763096506105E-6"/>
        <n v="1.4144723320508402E-6"/>
        <n v="3.2045488086576038E-6"/>
        <n v="1.4341124304567394E-6"/>
        <n v="1.7447208734600491E-5"/>
        <n v="2.8215606527567076E-5"/>
        <n v="1.017846785366551E-4"/>
        <n v="8.2838140667263016E-5"/>
        <n v="1.508307474066868E-6"/>
        <n v="9.521323161696551E-6"/>
        <n v="4.5692903460377558E-5"/>
        <n v="3.723067924672529E-7"/>
        <n v="3.3697478580268131E-6"/>
        <n v="9.4672451255697439E-6"/>
        <n v="1.3613518733759821E-5"/>
        <n v="9.3077436948952793E-6"/>
        <n v="1.3422117719225072E-5"/>
        <n v="3.8140629089908879E-5"/>
        <n v="6.1549121110051293E-6"/>
        <n v="6.0849481202766435E-6"/>
        <n v="3.3507699981570729E-6"/>
        <n v="3.6558697835986592E-5"/>
        <n v="9.0759361609723139E-6"/>
        <n v="3.6053184260315056E-5"/>
        <n v="8.8283738961570867E-6"/>
        <n v="1.2523007996212274E-5"/>
        <n v="1.2695461515934801E-5"/>
        <n v="8.9508728823922235E-6"/>
        <n v="1.26797601125982E-4"/>
        <n v="4.2613490172661555E-5"/>
        <n v="9.3595008729082562E-5"/>
        <n v="1.3346684661739011E-5"/>
        <n v="5.7683542771416948E-6"/>
        <n v="3.5362874910822479E-5"/>
        <n v="5.6115453294610409E-6"/>
        <n v="3.4786821456415018E-5"/>
        <n v="8.637536387471715E-6"/>
        <n v="2.9406564296239171E-5"/>
        <n v="1.3916018999344246E-4"/>
        <n v="1.2090711722177327E-5"/>
        <n v="3.287756894787837E-5"/>
        <n v="3.2487968811045952E-7"/>
        <n v="3.2487968811045136E-7"/>
        <n v="8.1650187131650124E-6"/>
        <n v="8.1650187131650175E-6"/>
        <n v="1.1588669061294253E-5"/>
        <n v="7.9328133650301499E-6"/>
        <n v="8.0371181870836272E-6"/>
        <n v="1.1742149206424958E-5"/>
        <n v="8.2739462059693795E-6"/>
        <n v="8.2739462059693304E-6"/>
        <n v="8.4843747226564329E-5"/>
        <n v="8.4075572973118997E-6"/>
        <n v="8.3725961316243706E-5"/>
        <n v="1.1619123708618082E-5"/>
        <n v="3.9940742940270706E-5"/>
        <n v="1.436684851237534E-4"/>
        <n v="2.2170165396651043E-4"/>
        <n v="2.3778712817284031E-4"/>
        <n v="9.1778814090001182E-6"/>
        <n v="9.334046353506002E-6"/>
        <n v="1.3234720463794007E-5"/>
        <n v="9.0507149393279878E-6"/>
        <n v="4.41745817747373E-5"/>
        <n v="1.5879147536271372E-4"/>
        <n v="9.1537046695363655E-5"/>
        <n v="9.2036357845740678E-6"/>
        <n v="9.7090142739474626E-5"/>
        <n v="9.7704955644041655E-6"/>
        <n v="1.6845995028001655E-4"/>
        <n v="1.8515279625078387E-4"/>
        <n v="1.4089912405798464E-5"/>
        <n v="3.8249718643231606E-5"/>
        <n v="4.5692903460377991E-5"/>
        <n v="9.5213231616965087E-6"/>
        <n v="9.3869868596213647E-6"/>
        <n v="3.575488687687873E-5"/>
        <n v="1.2591565749448044E-5"/>
        <n v="3.5169279282920197E-5"/>
        <n v="8.852671925518322E-6"/>
        <n v="7.7531800969470708E-5"/>
        <n v="8.4984351985597073E-6"/>
        <n v="3.3766620384372754E-5"/>
        <n v="1.2090711722177493E-5"/>
        <n v="1.228740858307162E-5"/>
        <n v="1.2287408583071959E-5"/>
        <n v="3.4317448880035861E-5"/>
        <n v="8.5213846177634281E-6"/>
        <n v="2.7461336811461507E-5"/>
        <n v="5.3880412976459339E-6"/>
        <n v="3.122959427667106E-4"/>
        <n v="6.0065896753048204E-5"/>
        <n v="6.0065896753048488E-5"/>
        <n v="1.1319877594863846E-5"/>
        <n v="3.1731038692536994E-7"/>
        <n v="1.176034509650425E-4"/>
        <n v="1.212316547428783E-5"/>
        <n v="4.7003454394189996E-4"/>
        <n v="3.8690785332042463E-5"/>
        <n v="9.7423302865761508E-6"/>
        <n v="9.7423302865763829E-6"/>
        <n v="6.7605325935835912E-5"/>
        <n v="1.9773699573639139E-5"/>
        <n v="3.1933182605069717E-5"/>
        <n v="5.5080418305868366E-5"/>
        <n v="1.8608834522134318E-5"/>
        <n v="8.8195188231190636E-5"/>
        <n v="1.0020259651050546E-4"/>
        <n v="1.3652289421323871E-5"/>
        <n v="5.9822153736969961E-6"/>
        <n v="9.3604605313681557E-6"/>
        <n v="1.9315245130411884E-4"/>
        <n v="5.6816531947702755E-4"/>
        <n v="4.7018704537389186E-5"/>
        <n v="9.4942264565927112E-6"/>
        <n v="3.7179456937713576E-5"/>
        <n v="1.308761073655411E-5"/>
        <n v="1.0670224262117396E-4"/>
        <n v="3.7761210052834935E-7"/>
        <n v="2.4065061730146084E-5"/>
        <n v="1.7845930584287455E-4"/>
        <n v="4.39288911939236E-5"/>
        <n v="9.2815519289963923E-6"/>
        <n v="9.2815519289966938E-6"/>
        <n v="4.5306075647712002E-5"/>
        <n v="4.5306075647711907E-5"/>
        <n v="1.5791429467993756E-4"/>
        <n v="5.5355250644584575E-6"/>
        <n v="3.4881849606210146E-5"/>
        <n v="5.0093704175490524E-5"/>
        <n v="5.4463200974629418E-6"/>
        <n v="8.8574935976018325E-5"/>
        <n v="1.2835999023884331E-5"/>
        <n v="6.1872005361437212E-5"/>
        <n v="9.7645171459298397E-5"/>
        <n v="1.4171735060351161E-5"/>
        <n v="1.0000276200285349E-5"/>
        <n v="8.8707758158940809E-5"/>
        <n v="8.8707758158939861E-5"/>
        <n v="4.0353794673927795E-7"/>
        <n v="1.0594219182816891E-4"/>
        <n v="1.5120802209845538E-5"/>
        <n v="4.1014735385842943E-5"/>
        <n v="3.0673463345297906E-4"/>
        <n v="1.0949312462068248E-4"/>
        <n v="1.7851200203834999E-4"/>
        <n v="4.6748973031990993E-5"/>
        <n v="1.4789774926391867E-4"/>
        <n v="4.2848226284085999E-5"/>
        <n v="8.7800766318585827E-6"/>
        <n v="3.4881849606210336E-5"/>
        <n v="1.475356254685636E-4"/>
        <n v="8.1866316573669682E-6"/>
        <n v="1.1962189650034522E-5"/>
        <n v="3.4410561239837622E-5"/>
        <n v="9.1284577272770414E-5"/>
        <n v="3.5460272001040089E-5"/>
        <n v="1.248893864631825E-5"/>
        <n v="8.5444270081884788E-6"/>
        <n v="3.3496160181183678E-5"/>
        <n v="8.2083304224963014E-6"/>
        <n v="8.2083304224962269E-6"/>
        <n v="2.1594648082835064E-4"/>
        <n v="7.6709224106211152E-6"/>
        <n v="3.0881716508869378E-5"/>
        <n v="9.2430882369937662E-5"/>
        <n v="1.3435583712332428E-4"/>
        <n v="8.6446594611363665E-5"/>
        <n v="1.417916178327195E-4"/>
        <n v="2.1879571975338597E-4"/>
        <n v="2.5329979144406812E-4"/>
        <n v="3.6002069623910411E-7"/>
        <n v="3.3122158104725375E-4"/>
        <n v="4.2564844727289818E-4"/>
        <n v="6.5473258406458166E-5"/>
        <n v="7.1845545954315848E-6"/>
        <n v="3.5474052053959585E-5"/>
        <n v="2.0772451954569507E-4"/>
        <n v="3.2191336800160939E-5"/>
        <n v="7.1960450527787476E-5"/>
        <n v="4.0965166846026075E-4"/>
        <n v="2.8596103793637931E-7"/>
        <n v="2.8596103793638333E-7"/>
        <n v="3.0445949277601962E-4"/>
        <n v="1.1060319115876979E-5"/>
        <n v="2.1315247224305478E-4"/>
        <n v="3.3052551280086815E-5"/>
        <n v="3.3540021330247634E-7"/>
        <n v="8.3403509326206025E-6"/>
        <n v="3.3212233654900282E-4"/>
        <n v="4.429819982057098E-5"/>
        <n v="9.2294985894622472E-6"/>
        <n v="4.3685242271190644E-5"/>
        <n v="2.6919433613976159E-4"/>
        <n v="4.1155963818975775E-4"/>
        <n v="1.5030646712602356E-5"/>
        <n v="4.1441356395988952E-7"/>
        <n v="1.0453505860234106E-5"/>
        <n v="1.0453505860234358E-5"/>
        <n v="1.7746690505146729E-4"/>
        <n v="1.0226173217302272E-4"/>
        <n v="4.1504574239471005E-5"/>
        <n v="1.8009702361126951E-4"/>
        <n v="5.8027240956179243E-5"/>
        <n v="4.1300747578432476E-4"/>
        <n v="4.4981146607147936E-7"/>
        <n v="4.4225970551066074E-5"/>
        <n v="2.6035990123616094E-4"/>
        <n v="1.6733425094568159E-5"/>
        <n v="5.669040002412554E-5"/>
        <n v="8.2273060300668582E-5"/>
        <n v="5.9094660141616515E-5"/>
        <n v="3.1134984779173204E-4"/>
        <n v="3.36294760778898E-4"/>
        <n v="1.2910573130889363E-3"/>
        <n v="1.2212463265549173E-3"/>
        <n v="8.7321741420628478E-6"/>
        <n v="2.9446420218155246E-3"/>
        <n v="7.3142427962766959E-4"/>
        <n v="1.3463619757490966E-4"/>
        <n v="1.964852790051618E-5"/>
        <n v="8.5141656870044342E-4"/>
        <n v="7.4833516129721027E-5"/>
        <n v="1.529358446068794E-5"/>
        <n v="4.7308534047023739E-4"/>
        <n v="2.4854664599573108E-5"/>
        <n v="2.4854664599572617E-5"/>
        <n v="5.4377788675071524E-4"/>
        <n v="5.9307786492637327E-4"/>
        <n v="6.7533174368289398E-5"/>
        <n v="7.017121174947069E-5"/>
        <n v="1.4914117788827686E-5"/>
        <n v="9.322591558800483E-4"/>
        <n v="8.211969965219686E-5"/>
        <n v="2.4200378775426082E-5"/>
        <n v="5.6292618343603714E-4"/>
        <n v="3.8410324856364623E-4"/>
        <n v="2.1998178884078607E-4"/>
        <n v="1.1096484073451587E-3"/>
        <n v="2.881744908324529E-4"/>
        <n v="8.5724889128256573E-6"/>
        <n v="1.9143321740470795E-4"/>
        <n v="4.2401797267264501E-4"/>
        <n v="9.1502072295187934E-7"/>
        <n v="1.078519585115964E-4"/>
        <n v="2.3071401785932415E-4"/>
        <n v="4.7500560428108857E-4"/>
        <n v="1.2175608239318156E-4"/>
        <n v="1.1578425896244426E-4"/>
        <n v="3.3160938187456306E-5"/>
        <n v="2.2477239070814023E-5"/>
        <n v="2.1993313919996827E-5"/>
        <n v="2.1993313919997047E-5"/>
        <n v="2.6685452587052764E-4"/>
        <n v="2.3690196971018569E-4"/>
        <n v="2.2092618996973794E-4"/>
        <n v="2.4994692734898896E-4"/>
        <n v="1.1121883830985898E-4"/>
        <n v="1.5205803893199486E-5"/>
        <n v="1.1278920252409744E-3"/>
        <n v="1.1224657161028601E-6"/>
        <n v="2.9975433292739903E-4"/>
        <n v="2.9975433292739892E-4"/>
        <n v="2.0506202232756505E-3"/>
        <n v="3.3308326827007278E-5"/>
        <n v="2.8164626644720835E-4"/>
        <n v="2.2670570319935448E-3"/>
        <n v="1.0070722504774427E-4"/>
        <n v="1.441942343355957E-3"/>
        <n v="1.804750628794351E-5"/>
        <n v="7.4516997467177879E-4"/>
        <n v="1.9212502351271693E-3"/>
        <n v="2.7338198273456506E-4"/>
        <n v="3.6877849028093369E-4"/>
        <n v="2.8203670704621212E-3"/>
        <n v="1.611316026323956E-3"/>
        <n v="4.6859505149149557E-3"/>
        <n v="1.0553971419375074E-4"/>
        <n v="1.055397141937506E-4"/>
        <n v="2.5035201079197755E-3"/>
        <n v="6.3056597158186014E-4"/>
        <n v="6.4831711488719474E-4"/>
        <n v="2.1157770092807837E-4"/>
        <n v="1.8246738395760185E-3"/>
        <n v="5.2491064290562412E-5"/>
        <n v="2.8665894365436017E-3"/>
        <n v="1.0341794663196837E-3"/>
        <n v="6.5806606388816571E-4"/>
        <n v="5.2349041675200274E-4"/>
        <n v="9.5720438595471151E-5"/>
        <n v="9.8286172302480455E-4"/>
        <n v="3.0767590814083411E-3"/>
        <n v="1.7007399655726927E-3"/>
        <n v="8.0213961188310581E-4"/>
        <n v="2.5515637899876488E-3"/>
        <n v="1.0210309648590004E-3"/>
        <n v="3.6267989087268929E-3"/>
        <n v="2.5922268809324264E-3"/>
        <n v="3.3286317779779042E-3"/>
        <n v="1.2071222625421162E-3"/>
        <n v="9.4298506922120759E-5"/>
        <n v="4.2551336384459012E-4"/>
        <n v="1.2387374011514168E-4"/>
        <n v="5.5525502717165565E-5"/>
        <n v="9.835519202847455E-3"/>
        <n v="2.0040712194094299E-4"/>
        <n v="1.6203990385967492E-2"/>
        <n v="7.2224069484085277E-3"/>
        <n v="3.6594099645470074E-4"/>
        <n v="1.3233897946427679E-2"/>
        <n v="5.5225034368403467E-3"/>
        <n v="9.3883952125405762E-3"/>
        <n v="4.9205308974278023E-2"/>
        <n v="2.8208853385127859E-2"/>
        <n v="1.7698578150932929E-2"/>
        <n v="4.4801289009881694E-3"/>
        <n v="1.6581116439687509E-2"/>
        <n v="1.7947369377875538E-2"/>
        <n v="6.097993577111218E-2"/>
        <n v="8.5054546038859119E-2"/>
        <n v="2.0558705825012881E-2"/>
        <n v="4.0940560565635838E-2"/>
        <n v="4.4769358632941215E-3"/>
        <n v="1.0013101489289096E-3"/>
        <n v="1.0595509400469221E-4"/>
        <n v="2.6580895481449424E-3"/>
        <n v="4.8027906839633497E-2"/>
        <n v="2.4377669939728917E-2"/>
        <n v="2.2173436555290617E-3"/>
        <n v="2.537815660413656E-4"/>
        <n v="1.8308268288440321E-3"/>
        <n v="3.1811003393544192E-3"/>
        <n v="5.9424278498359511E-5"/>
        <n v="2.9390863550294243E-4"/>
        <n v="6.8732663025143723E-4"/>
        <n v="6.1117446512739041E-4"/>
        <n v="7.0550862015844942E-5"/>
        <n v="1.0970270745838653E-3"/>
        <n v="2.9940581680858733E-4"/>
        <n v="2.9940581680858771E-4"/>
        <n v="5.4700796675940643E-4"/>
        <n v="6.5794558594599152E-5"/>
        <n v="4.7298092718878243E-5"/>
        <n v="8.6887086094033833E-4"/>
        <n v="1.6728476870343412E-6"/>
        <n v="1.9539206771922843E-4"/>
        <n v="3.9664146920515994E-5"/>
        <n v="1.4784274973923771E-3"/>
        <n v="2.8780544882613774E-4"/>
        <n v="2.8780544882613693E-4"/>
        <n v="2.6482949970214266E-3"/>
        <n v="3.0700664174114142E-4"/>
        <n v="3.0700664174114207E-4"/>
        <n v="6.5509927179430751E-3"/>
        <n v="3.7806767633380787E-3"/>
        <n v="2.1358771287869503E-3"/>
        <n v="6.028731872404873E-3"/>
        <n v="6.2247682767791477E-3"/>
        <n v="6.3394592748669621E-3"/>
        <n v="1.0861677675916581E-4"/>
        <n v="2.3672090442328404E-3"/>
        <n v="1.1645158467382183E-3"/>
        <n v="4.5554661940820602E-4"/>
        <n v="1.8677839108169572E-4"/>
        <n v="1.9904593735605434E-5"/>
        <n v="1.2635877232958107E-4"/>
        <n v="2.0533747339185929E-5"/>
        <n v="3.5144611974502108E-4"/>
        <n v="1.9065956707336345E-4"/>
        <n v="7.4774410279787292E-4"/>
        <n v="4.9058420637764649E-4"/>
        <n v="1.8607117569757666E-4"/>
        <n v="1.8607117569757658E-4"/>
        <n v="9.5299752351047286E-3"/>
        <n v="7.8978262606556717E-4"/>
        <n v="2.7532324565331357E-5"/>
        <n v="2.7532324565331405E-5"/>
        <n v="2.8211574574459518E-5"/>
        <n v="1.9660772908855771E-4"/>
        <n v="3.7228338286376408E-3"/>
        <n v="2.9631222330279652E-4"/>
        <n v="1.2579995253288927E-4"/>
        <n v="1.0040281119310978E-2"/>
        <n v="1.3495086247927595E-3"/>
        <n v="3.7526481299719392E-4"/>
        <n v="4.5040097825481396E-4"/>
        <n v="1.243861072801466E-3"/>
        <n v="4.0677814662197942E-4"/>
        <n v="3.161399121596544E-4"/>
        <n v="2.560297105978708E-2"/>
        <n v="2.0211846478435762E-2"/>
        <n v="3.4271751154325532E-4"/>
        <n v="7.8065179840131928E-4"/>
        <n v="1.694264762256049E-4"/>
        <n v="1.1813696621723771E-3"/>
        <n v="4.9921293579305543E-6"/>
        <n v="1.2743578357368572E-4"/>
        <n v="1.6300632166522096E-3"/>
        <n v="9.7014295843969784E-4"/>
        <n v="2.8081116761123367E-5"/>
        <n v="2.703202616582947E-4"/>
        <n v="5.3476096459421547E-5"/>
        <n v="8.0466240647388232E-5"/>
        <n v="1.1928455232025875E-3"/>
        <n v="3.8329139522744674E-5"/>
        <n v="9.6212487807566206E-4"/>
        <n v="1.2798148418347147E-4"/>
        <n v="1.3828124126754387E-4"/>
        <n v="3.1721760628915823E-6"/>
        <n v="4.910892346669033E-6"/>
        <n v="4.9223724879786234E-5"/>
        <n v="6.5188851819762954E-4"/>
        <n v="4.2935543551216742E-4"/>
        <n v="1.9954745163754247E-3"/>
        <n v="6.4099810256820837E-5"/>
        <n v="3.6222890966727642E-5"/>
        <n v="1.5731339642944719E-5"/>
        <n v="1.5601917480286093E-7"/>
        <n v="1.5630491786768653E-7"/>
        <n v="1.5502732903401978E-5"/>
        <n v="3.8231864027557115E-6"/>
        <n v="1.5362370568300335E-5"/>
        <n v="1.270110044373546E-4"/>
        <n v="5.8752485668749762E-7"/>
        <n v="3.834889186418486E-4"/>
        <n v="3.9949096518081161E-6"/>
        <n v="1.5760269952467798E-5"/>
        <n v="6.1340620335746684E-5"/>
        <n v="3.3433838417591724E-5"/>
        <n v="2.3376393513033551E-6"/>
        <n v="3.232797950634553E-5"/>
        <n v="3.5296682261835046E-6"/>
        <n v="2.2413970954780552E-6"/>
        <n v="3.5052245293449426E-6"/>
        <n v="3.5052245293450938E-6"/>
        <n v="1.3960433068860621E-5"/>
        <n v="3.1879679456963089E-4"/>
        <n v="1.2636984177680665E-5"/>
        <n v="3.1205528318411655E-6"/>
        <n v="6.0566658085705762E-6"/>
        <n v="3.0601439809047489E-6"/>
        <n v="3.060143980904602E-6"/>
        <n v="1.2191216504223712E-5"/>
        <n v="2.343777147028296E-5"/>
        <n v="2.292066340626402E-5"/>
        <n v="1.165712200431778E-5"/>
        <n v="1.0600046106782809E-6"/>
        <n v="9.4947581531608019E-6"/>
        <n v="2.5879621358357359E-5"/>
        <n v="9.2727505391868781E-6"/>
        <n v="9.2727505391868324E-6"/>
        <n v="2.8529891988701667E-6"/>
        <n v="1.8273416088290443E-6"/>
        <n v="1.1394082919140177E-7"/>
        <n v="2.8396359134611315E-6"/>
        <n v="1.1403115535672928E-5"/>
        <n v="4.0877932053056421E-5"/>
        <n v="6.5479997271345705E-5"/>
        <n v="2.9073533933117362E-6"/>
        <n v="2.9304637518257704E-6"/>
        <n v="9.6010939002677325E-6"/>
        <n v="1.1948223066793995E-7"/>
        <n v="3.0014690016298576E-6"/>
        <n v="3.0014690016297792E-6"/>
        <n v="1.1862687347521906E-5"/>
        <n v="2.6798223275326931E-5"/>
        <n v="1.1957924225946025E-5"/>
        <n v="2.2993484270510294E-5"/>
        <n v="9.4647002319554624E-6"/>
        <n v="1.1777819108470504E-7"/>
        <n v="9.616430126693893E-6"/>
        <n v="9.6164301266937913E-6"/>
        <n v="3.0563798641124172E-5"/>
        <n v="1.2083323929523267E-7"/>
        <n v="3.0062939828569059E-6"/>
        <n v="1.188164367232494E-5"/>
        <n v="2.9351188123078212E-6"/>
        <n v="2.9351188123079542E-6"/>
        <n v="2.958560984716821E-6"/>
        <n v="2.9585609847167807E-6"/>
        <n v="4.1917371994356351E-5"/>
        <n v="4.0687337020777048E-5"/>
        <n v="4.068733702077658E-5"/>
        <n v="2.2176446159708495E-5"/>
        <n v="6.568512632838515E-5"/>
        <n v="2.8936178899225291E-6"/>
        <n v="2.0333234059424039E-4"/>
        <n v="8.5604082691208314E-6"/>
        <n v="2.6341418770486541E-6"/>
        <n v="1.0656569357661814E-5"/>
        <n v="1.7232428173581669E-6"/>
        <n v="1.0885967934837628E-5"/>
        <n v="2.7529579213019176E-6"/>
        <n v="9.0164489921086883E-6"/>
        <n v="9.0164489921087781E-6"/>
        <n v="6.2514702996928307E-5"/>
        <n v="1.6998888121625745E-6"/>
        <n v="1.6998888121626747E-6"/>
        <n v="1.0664536580591948E-7"/>
        <n v="1.0592355259004887E-5"/>
        <n v="4.2692075592307286E-5"/>
        <n v="3.9692946705155037E-5"/>
        <n v="1.7796391869683335E-6"/>
        <n v="3.9734257908652108E-6"/>
        <n v="3.9089814188485422E-5"/>
        <n v="2.6782897599357944E-6"/>
        <n v="4.2370622683743105E-5"/>
        <n v="1.0512898818091704E-5"/>
        <n v="1.6896610507758695E-6"/>
        <n v="3.8558647051121463E-5"/>
        <n v="1.2209112921885039E-4"/>
        <n v="1.6521159248094848E-6"/>
        <n v="1.0279809585410715E-5"/>
        <n v="1.4563870594251584E-5"/>
        <n v="1.1884611480145588E-4"/>
        <n v="2.088706664081607E-5"/>
        <n v="3.8326034468823973E-5"/>
        <n v="1.054457399425652E-5"/>
        <n v="1.0544573994256359E-5"/>
        <n v="2.6262321017672486E-6"/>
        <n v="2.6460735629515585E-6"/>
        <n v="2.6460735629515111E-6"/>
        <n v="8.5992421995097631E-6"/>
        <n v="4.2690465334368275E-7"/>
        <n v="4.2561457273780569E-7"/>
        <n v="8.1565876276648285E-5"/>
        <n v="8.198173509371081E-6"/>
        <n v="9.9808670403424337E-6"/>
        <n v="2.486087532229492E-6"/>
        <n v="9.9081645165274837E-6"/>
        <n v="2.2375185079706086E-5"/>
        <n v="5.8951098439438091E-5"/>
        <n v="1.781706669500597E-4"/>
        <n v="9.7862918805676274E-8"/>
        <n v="7.8697690175589174E-6"/>
        <n v="2.4429350894854168E-5"/>
        <n v="7.5465524300926862E-5"/>
        <n v="5.7576544758451543E-5"/>
        <n v="2.552830069368298E-6"/>
        <n v="1.1555890779976556E-4"/>
        <n v="1.5556375373015398E-6"/>
        <n v="3.5483876115382071E-5"/>
        <n v="1.1121206372560381E-4"/>
        <n v="4.5436634447231673E-5"/>
        <n v="8.3515876500999197E-5"/>
        <n v="5.0590791619923653E-5"/>
        <n v="9.3407891490573889E-6"/>
        <n v="2.3105547426189379E-6"/>
        <n v="7.4128872707784957E-6"/>
        <n v="3.327144454092773E-5"/>
        <n v="2.124220810750597E-5"/>
        <n v="2.3942720782597733E-4"/>
        <n v="1.514604744956932E-5"/>
        <n v="2.2687776393502956E-6"/>
        <n v="4.8962385220176982E-5"/>
        <n v="7.5248839271488781E-5"/>
        <n v="3.2149996344164487E-5"/>
        <n v="7.7233127728640094E-5"/>
        <n v="8.8790561371137261E-5"/>
        <n v="5.2454452945725682E-5"/>
        <n v="1.5646737108111973E-6"/>
        <n v="2.4608357264199784E-6"/>
        <n v="2.4788333030999978E-6"/>
        <n v="3.6430908006493509E-5"/>
        <n v="1.2135865166759981E-4"/>
        <n v="1.0852746720725266E-5"/>
        <n v="6.1851740831677946E-5"/>
        <n v="3.3982574185271623E-4"/>
        <n v="7.7907445399717269E-6"/>
        <n v="3.4550823510077357E-6"/>
        <n v="2.9239897217311363E-4"/>
        <n v="1.0356639058243312E-5"/>
        <n v="3.6842618971800866E-6"/>
        <n v="4.9597074826620245E-4"/>
        <n v="6.63063181180549E-5"/>
        <n v="4.76802912523351E-5"/>
        <n v="5.4335170237485418E-5"/>
        <n v="1.5029736106557303E-5"/>
        <n v="1.5029736106557654E-5"/>
        <n v="5.0968521127757968E-5"/>
        <n v="3.2252761517124507E-6"/>
        <n v="1.0550244886550045E-4"/>
        <n v="3.0959088624116956E-5"/>
        <n v="2.6542914013041544E-5"/>
        <n v="6.5891218787922102E-5"/>
        <n v="1.1314403699635619E-5"/>
        <n v="4.4908233184606143E-5"/>
        <n v="1.1140051346675389E-5"/>
        <n v="2.7957941924126352E-6"/>
        <n v="4.029069907943008E-6"/>
        <n v="9.1717973275572962E-6"/>
        <n v="1.8832695850094758E-4"/>
        <n v="1.0677322473710515E-4"/>
        <n v="9.598253084242685E-5"/>
        <n v="1.0626949854007175E-3"/>
        <n v="1.2869073637362389E-5"/>
        <n v="1.5193092890488565E-4"/>
        <n v="3.0257104815503121E-6"/>
        <n v="2.5532314272508702E-4"/>
        <n v="6.9231856719303487E-4"/>
        <n v="9.1372694151816314E-4"/>
        <n v="2.240793755507818E-5"/>
        <n v="7.9269518324676243E-6"/>
        <n v="1.9251209382408648E-5"/>
        <n v="1.1191988891631614E-4"/>
        <n v="1.0051482131474981E-4"/>
        <n v="1.8851266214559619E-4"/>
        <n v="2.5947010161691484E-4"/>
        <n v="3.6863995218715343E-5"/>
        <n v="1.7228166329145715E-4"/>
        <n v="6.0984984406484761E-6"/>
        <n v="3.1308468874200623E-4"/>
        <n v="1.7753568700861029E-5"/>
        <n v="2.6420873621033471E-6"/>
        <n v="1.4023920896088558E-4"/>
        <n v="7.9424282014982036E-5"/>
        <n v="2.3743438512693923E-5"/>
        <n v="2.0238755838743656E-5"/>
        <n v="5.9924792461107719E-5"/>
        <n v="1.896809554632081E-4"/>
        <n v="1.5945901310188338E-6"/>
        <n v="5.467349328112525E-4"/>
        <n v="4.2215086787099072E-4"/>
        <n v="1.4649213262951625E-4"/>
        <n v="2.6183578225685115E-6"/>
        <n v="1.7340424057753575E-4"/>
        <n v="3.5301454678411404E-4"/>
        <n v="1.452192940532131E-4"/>
        <n v="4.3588660254029313E-4"/>
        <n v="5.7334656828874383E-4"/>
        <n v="4.4190713436438963E-4"/>
        <n v="1.2783944660981718E-5"/>
        <n v="2.4566032108104321E-5"/>
        <n v="3.1103613976316248E-6"/>
        <n v="7.6508610984194194E-5"/>
        <n v="1.2005845151187034E-7"/>
        <n v="5.8546592522828243E-6"/>
        <n v="3.9056905729603839E-5"/>
        <n v="4.0399152181001376E-3"/>
        <n v="2.0791711774959212E-4"/>
        <n v="6.8864295836280898E-5"/>
        <n v="4.2022717740368162E-6"/>
        <n v="4.1626733825223544E-6"/>
        <n v="3.676728185520131E-5"/>
        <n v="9.8418466021962602E-5"/>
        <n v="2.686810649934878E-4"/>
        <n v="2.5596843277086686E-4"/>
        <n v="1.8471000497562301E-5"/>
        <n v="9.0196262166227111E-4"/>
        <n v="3.3017444789953495E-6"/>
        <n v="4.7122089839495307E-5"/>
        <n v="5.2256803317349106E-5"/>
        <n v="1.5806035035182504E-4"/>
        <n v="4.9323481677142557E-5"/>
        <n v="9.7561217850774919E-6"/>
        <n v="4.633620176325107E-5"/>
        <n v="2.5358796765516727E-5"/>
        <n v="8.9609339535577871E-6"/>
        <n v="2.4437631076134231E-5"/>
        <n v="1.0819677023901391E-5"/>
        <n v="2.7360980688557029E-6"/>
        <n v="9.0378763845200857E-5"/>
        <n v="1.1849354637627325E-4"/>
        <n v="2.5080418773801562E-6"/>
        <n v="1.0076490323975345E-7"/>
        <n v="5.9126364099466339E-5"/>
        <n v="3.7789386004087669E-6"/>
        <n v="1.7647344115386738E-5"/>
        <n v="1.0348822865554913E-7"/>
        <n v="1.4781005946566986E-5"/>
        <n v="8.1860943811846431E-6"/>
        <n v="1.4330490378167184E-5"/>
        <n v="7.8947137750692609E-5"/>
        <n v="6.8171370968138581E-5"/>
        <n v="2.2021794757156875E-4"/>
        <n v="1.7609011808043711E-4"/>
        <n v="1.6443525442140828E-5"/>
        <n v="1.8086537895213481E-4"/>
        <n v="1.2738423132637263E-4"/>
        <n v="1.9609537748820465E-4"/>
        <n v="2.3008122924641895E-6"/>
        <n v="5.2311512468294825E-5"/>
        <n v="3.2285837798099134E-6"/>
        <n v="2.0476511407443207E-5"/>
        <n v="3.2248677592805708E-4"/>
        <n v="1.0606368304722721E-3"/>
        <n v="3.5822395330489711E-4"/>
        <n v="3.1901533127346575E-5"/>
        <n v="7.2870442295154851E-7"/>
        <n v="2.0349139123187549E-6"/>
        <n v="6.5757265615957129E-6"/>
        <n v="2.9167485819557368E-6"/>
        <n v="2.0605352701367027E-5"/>
        <n v="2.9114450032184074E-5"/>
        <n v="8.0171816418139536E-6"/>
        <n v="7.9699335282570696E-8"/>
        <n v="2.9152853649634682E-5"/>
        <n v="1.5880259598713643E-5"/>
        <n v="7.9752127264397034E-6"/>
        <n v="1.9872766277287863E-6"/>
        <n v="6.4219868001760025E-6"/>
        <n v="1.264401141877827E-6"/>
        <n v="7.9283338168196925E-8"/>
        <n v="1.5693158447326552E-5"/>
        <n v="1.2895092986697127E-6"/>
        <n v="6.4726303109805225E-6"/>
        <n v="1.5428670443688633E-5"/>
        <n v="1.7381810128516918E-5"/>
        <n v="1.486217106016442E-5"/>
        <n v="3.5871170783324158E-5"/>
        <n v="1.4452919404426625E-5"/>
        <n v="3.8788659342883394E-5"/>
        <n v="5.8871970160084842E-6"/>
        <n v="1.1665450033928478E-6"/>
        <n v="3.9033587897545347E-5"/>
        <n v="1.7006816724370577E-5"/>
        <n v="7.6805350867002777E-6"/>
        <n v="2.7721067603719555E-6"/>
        <n v="1.9238336943641578E-6"/>
        <n v="6.2897999964445838E-6"/>
        <n v="2.8227691476534447E-6"/>
        <n v="1.3416568406141414E-5"/>
        <n v="2.0082404905244271E-6"/>
        <n v="2.0082404905242954E-6"/>
        <n v="5.0974409275923992E-6"/>
        <n v="2.8598095063425013E-6"/>
        <n v="6.3719338750102704E-6"/>
        <n v="2.788841063678518E-5"/>
        <n v="1.5092747489308493E-5"/>
        <n v="1.9488420998615954E-6"/>
        <n v="1.9488420998616081E-6"/>
        <n v="6.2573894167496836E-6"/>
        <n v="1.2257234653678131E-6"/>
        <n v="6.1537631860892336E-6"/>
        <n v="1.8944523282433228E-6"/>
        <n v="2.7113476322877553E-5"/>
        <n v="1.0767201238202106E-5"/>
        <n v="3.0176104076030237E-7"/>
        <n v="6.0835188008065768E-6"/>
        <n v="7.4724089330025377E-8"/>
        <n v="1.1993879820741189E-6"/>
        <n v="1.884807608940657E-6"/>
        <n v="7.6118474796298305E-6"/>
        <n v="2.7472842375317095E-6"/>
        <n v="6.193313421960803E-6"/>
        <n v="2.7426552611731743E-5"/>
        <n v="1.1978652733305283E-6"/>
        <n v="1.476765046053476E-5"/>
        <n v="3.9630942745677021E-5"/>
        <n v="5.9465818475424143E-6"/>
        <n v="1.8193055539269545E-6"/>
        <n v="5.9093619198618375E-6"/>
        <n v="5.9093619198620671E-6"/>
        <n v="1.4344230470089113E-5"/>
        <n v="7.4299756269315824E-6"/>
        <n v="6.0912643263013498E-6"/>
        <n v="6.1616429447030428E-6"/>
        <n v="1.2210135505483406E-6"/>
        <n v="1.9090584447779401E-6"/>
        <n v="3.3333847371161209E-5"/>
        <n v="6.5869399316741025E-5"/>
        <n v="1.2040917996269724E-5"/>
        <n v="7.0720492008535285E-8"/>
        <n v="1.1294363861168137E-6"/>
        <n v="6.0295171388727888E-5"/>
        <n v="1.2161173335631101E-5"/>
        <n v="7.0939719131549887E-6"/>
        <n v="2.2591997791691109E-5"/>
        <n v="4.4353149141480743E-6"/>
        <n v="1.1170017503188374E-6"/>
        <n v="1.7741470831607058E-5"/>
        <n v="1.3566676065466512E-5"/>
        <n v="5.6861894211418343E-6"/>
        <n v="2.5318575297519224E-6"/>
        <n v="8.5361539608946967E-6"/>
        <n v="5.7853874423899E-6"/>
        <n v="7.1380336261692193E-6"/>
        <n v="5.7142704598760474E-6"/>
        <n v="2.8097089978911642E-7"/>
        <n v="7.028594643154284E-8"/>
        <n v="1.7614847654243543E-6"/>
        <n v="1.1280445609632265E-6"/>
        <n v="7.0372535390762753E-8"/>
        <n v="1.754990563675324E-6"/>
        <n v="1.7442462155737155E-6"/>
        <n v="5.6031739389305132E-6"/>
        <n v="1.7146801793518929E-6"/>
        <n v="5.5691184266789929E-6"/>
        <n v="6.9556760836788384E-6"/>
        <n v="5.6375419376944008E-6"/>
        <n v="1.7251528165605403E-6"/>
        <n v="5.6031739389304412E-6"/>
        <n v="2.5132570772101139E-6"/>
        <n v="1.7463871982928494E-6"/>
        <n v="4.4790024264469589E-6"/>
        <n v="2.81663612152628E-7"/>
        <n v="4.5345230364729363E-6"/>
        <n v="1.1364341984718785E-6"/>
        <n v="1.1364341984718547E-6"/>
        <n v="5.7354676085811E-6"/>
        <n v="1.1170017503188358E-6"/>
        <n v="1.7357214309891144E-6"/>
        <n v="1.7357214309891151E-6"/>
        <n v="2.2815212429294513E-5"/>
        <n v="1.3835752974336411E-5"/>
        <n v="6.2869876281560947E-7"/>
        <n v="1.1878450407345173E-5"/>
        <n v="8.6316785248451114E-6"/>
        <n v="1.0665241420826215E-4"/>
        <n v="5.5759047121955439E-6"/>
        <n v="1.1047708032917138E-6"/>
        <n v="1.7272588238782613E-6"/>
        <n v="6.9727414035684545E-6"/>
        <n v="7.0113245981242329E-8"/>
        <n v="2.2956401121607709E-5"/>
        <n v="4.0661147603896109E-5"/>
        <n v="1.9894532137732502E-5"/>
        <n v="4.3815962075268037E-6"/>
        <n v="5.542096468898636E-6"/>
        <n v="2.2290373458330004E-5"/>
        <n v="3.4229240419457336E-6"/>
        <n v="4.5121919021943952E-6"/>
        <n v="2.3213855775933993E-5"/>
        <n v="1.4326234587349708E-5"/>
        <n v="1.6749356034864644E-5"/>
        <n v="7.5104766898422325E-8"/>
        <n v="2.4043049834834843E-5"/>
        <n v="7.2909462031151515E-6"/>
        <n v="1.6456288195281932E-5"/>
        <n v="1.1842900940558033E-6"/>
        <n v="1.4416553259865012E-5"/>
        <n v="1.1636261957995494E-6"/>
        <n v="1.2360455638098271E-5"/>
        <n v="1.4326234587349632E-5"/>
        <n v="4.9786625758830096E-5"/>
        <n v="4.815909650599125E-6"/>
        <n v="2.7286743404108887E-5"/>
        <n v="2.66369924981407E-5"/>
        <n v="7.3368537082143402E-6"/>
        <n v="1.4599765094347683E-5"/>
        <n v="1.1120306102583064E-4"/>
        <n v="1.9794995254173544E-6"/>
        <n v="1.7699995547011227E-5"/>
        <n v="4.0605109483587332E-5"/>
        <n v="1.4692680042771821E-5"/>
        <n v="1.8633737854678935E-6"/>
        <n v="2.6670610007963268E-5"/>
        <n v="2.3921905653205123E-5"/>
        <n v="7.5153055461113275E-6"/>
        <n v="8.5571416013204677E-5"/>
        <n v="1.0757621176276854E-4"/>
        <n v="6.8629242306475016E-6"/>
        <n v="2.4911723383981584E-5"/>
        <n v="5.6237569958288516E-6"/>
        <n v="1.364991544392666E-5"/>
        <n v="1.3887092967045662E-5"/>
        <n v="1.7922716020471419E-6"/>
        <n v="5.5413398678536913E-5"/>
        <n v="1.7314823930962893E-6"/>
        <n v="1.1020800293377145E-6"/>
        <n v="3.3526196920345193E-6"/>
        <n v="1.3241198558745847E-5"/>
        <n v="5.3969233067600693E-6"/>
        <n v="2.170492134496172E-5"/>
        <n v="6.8131101494488168E-6"/>
        <n v="5.5827033759759869E-6"/>
        <n v="1.7378467743195635E-6"/>
        <n v="7.0156797388660399E-6"/>
        <n v="9.9592807202427409E-5"/>
        <n v="1.7087830150766597E-5"/>
        <n v="2.1652842313062336E-5"/>
        <n v="2.6989957182994298E-7"/>
        <n v="1.3321463954810278E-5"/>
        <n v="5.58270337597597E-6"/>
        <n v="5.4668624940876208E-5"/>
        <n v="1.1322277546723151E-6"/>
        <n v="7.0156797388658858E-6"/>
        <n v="1.3784696408598119E-5"/>
        <n v="1.402540129159277E-5"/>
        <n v="7.2636076811704057E-6"/>
        <n v="1.833051867151487E-6"/>
        <n v="6.0747383743391813E-5"/>
        <n v="4.3661316911193584E-5"/>
        <n v="2.5125779233495659E-5"/>
        <n v="7.0459284044265565E-8"/>
        <n v="5.7425594707766229E-6"/>
        <n v="5.7425594707764002E-6"/>
        <n v="7.0546192765887188E-8"/>
        <n v="3.1538061955476856E-5"/>
        <n v="6.533120962210072E-7"/>
        <n v="7.3184389529084767E-6"/>
        <n v="1.456284511085736E-5"/>
        <n v="7.4914066351633439E-8"/>
        <n v="2.3982363301798681E-5"/>
        <n v="1.4218965231739039E-5"/>
        <n v="1.7922716020470327E-6"/>
        <n v="1.1463406232641945E-6"/>
        <n v="1.6312622974549923E-5"/>
        <n v="4.7074050916045579E-6"/>
        <n v="3.8546022982029603E-5"/>
        <n v="1.4201203881756089E-5"/>
        <n v="4.3789570538051506E-5"/>
        <n v="4.0242079440539161E-5"/>
        <n v="1.6707013351008031E-5"/>
        <n v="8.9619138466926554E-6"/>
        <n v="2.9459006386106952E-5"/>
        <n v="3.7925692696143575E-5"/>
        <n v="3.7925692696143209E-5"/>
        <n v="1.4380323843122428E-5"/>
        <n v="1.181304652396715E-6"/>
        <n v="2.6271346669047069E-5"/>
        <n v="1.4218965231738924E-5"/>
        <n v="7.3646060911276571E-6"/>
        <n v="6.0373535976221746E-6"/>
        <n v="2.4012677885692529E-5"/>
        <n v="1.0878164668132146E-4"/>
        <n v="2.2372034389778865E-5"/>
        <n v="1.7022380757388278E-6"/>
        <n v="1.6919725374614742E-6"/>
        <n v="2.4640494054846775E-5"/>
        <n v="2.4640494054846484E-5"/>
        <n v="4.4907910939940222E-5"/>
        <n v="6.5368664231489002E-8"/>
        <n v="1.072053995019171E-4"/>
        <n v="8.9038586475425966E-6"/>
        <n v="3.0210394045144761E-6"/>
        <n v="4.9882168846117287E-6"/>
        <n v="4.9882168846118058E-6"/>
        <n v="3.2316866169628013E-5"/>
        <n v="3.1480011822450174E-5"/>
        <n v="2.1433776215263753E-5"/>
        <n v="4.8862998324239031E-6"/>
        <n v="4.831072575001294E-5"/>
        <n v="1.4214445652436318E-5"/>
        <n v="1.0853246704618972E-5"/>
        <n v="3.377423959940035E-5"/>
        <n v="4.1945123461874424E-5"/>
        <n v="7.3495310984127986E-6"/>
        <n v="9.635418395936223E-7"/>
        <n v="4.8918798369580695E-6"/>
        <n v="1.5219731649347333E-6"/>
        <n v="1.1871072014515884E-5"/>
        <n v="9.591629357022913E-7"/>
        <n v="6.0153041804737482E-6"/>
        <n v="2.7002744973604361E-5"/>
        <n v="2.0290863803502529E-5"/>
        <n v="1.8109437440295584E-5"/>
        <n v="1.3840309098677712E-5"/>
        <n v="9.7350436288650703E-7"/>
        <n v="4.3579516146428871E-5"/>
        <n v="5.8541179715433349E-6"/>
        <n v="3.398748572486848E-5"/>
        <n v="7.1922221497876959E-6"/>
        <n v="5.9406137512380111E-6"/>
        <n v="5.9406137512379713E-6"/>
        <n v="1.4726144113327221E-6"/>
        <n v="3.913384953072467E-5"/>
        <n v="3.6678652930784774E-6"/>
        <n v="2.079330353894715E-6"/>
        <n v="9.8657489938636852E-6"/>
        <n v="4.7391666954999708E-6"/>
        <n v="1.4594193379097069E-6"/>
        <n v="2.0909746821063334E-5"/>
        <n v="1.4367496991140887E-6"/>
        <n v="1.4447851572343329E-6"/>
        <n v="3.0267397376751032E-5"/>
        <n v="1.0987105481745895E-5"/>
        <n v="2.9801839917766795E-5"/>
        <n v="9.7124999536846033E-6"/>
        <n v="9.5125868637666456E-5"/>
        <n v="2.9638162128345115E-5"/>
        <n v="7.9299003509901585E-5"/>
        <n v="4.8146178005969539E-6"/>
        <n v="4.8146178005967557E-6"/>
        <n v="3.3607123592490712E-5"/>
        <n v="1.1875797049733084E-4"/>
        <n v="1.9961139889681037E-5"/>
        <n v="2.7372214545904359E-5"/>
        <n v="5.5977069808937124E-5"/>
        <n v="4.3878047330397287E-5"/>
        <n v="6.1158918428530663E-8"/>
        <n v="3.9344973893928555E-6"/>
        <n v="4.9767365387815593E-6"/>
        <n v="1.1884655411036262E-5"/>
        <n v="6.0497194741255159E-6"/>
        <n v="1.9918678054411871E-5"/>
        <n v="6.2480002330270132E-6"/>
        <n v="1.2217759179266947E-5"/>
        <n v="2.2078804749111372E-5"/>
        <n v="2.2078804749111633E-5"/>
        <n v="3.7347097775788414E-4"/>
        <n v="1.0050578661720605E-4"/>
        <n v="1.6300607612101757E-4"/>
        <n v="4.6947503294830037E-5"/>
        <n v="9.4088069296723477E-7"/>
        <n v="3.1444364786278582E-5"/>
        <n v="3.1444364786278149E-5"/>
        <n v="3.7382190552594833E-6"/>
        <n v="5.4924969221972406E-5"/>
        <n v="3.8528447254183268E-5"/>
        <n v="2.1098063400363756E-5"/>
        <n v="4.705443039966245E-5"/>
        <n v="1.5289749698896013E-6"/>
        <n v="9.8362174890856555E-7"/>
        <n v="3.3033534614546697E-5"/>
        <n v="1.4373448465216572E-4"/>
        <n v="1.5208380096347416E-4"/>
        <n v="1.4008000333759718E-5"/>
        <n v="7.2545289142386484E-6"/>
        <n v="8.1174318381168467E-5"/>
        <n v="1.2147756690712375E-6"/>
        <n v="2.9909404245546513E-5"/>
        <n v="2.6479104874460273E-6"/>
        <n v="3.5747917228110687E-6"/>
        <n v="1.8215858736904775E-6"/>
        <n v="5.0228557397232809E-5"/>
        <n v="5.0228557397232185E-5"/>
        <n v="1.736198942645231E-4"/>
        <n v="2.4344876856331472E-4"/>
        <n v="1.0194082524732427E-4"/>
        <n v="7.6640939883352527E-5"/>
        <n v="2.053990335327701E-5"/>
        <n v="2.2017896069727804E-4"/>
        <n v="1.5006207474016795E-4"/>
        <n v="2.7884660811015416E-4"/>
        <n v="3.6899715119590305E-4"/>
        <n v="5.4441800894818298E-4"/>
        <n v="1.2063219519901235E-3"/>
        <n v="1.9664517774901738E-6"/>
        <n v="7.3511897855759387E-3"/>
        <n v="6.7080889329748056E-6"/>
        <n v="8.8765187374998731E-5"/>
        <n v="8.8765187374999314E-5"/>
        <n v="3.1487534523430751E-5"/>
        <n v="8.5450584115176058E-5"/>
        <n v="2.0960198645692015E-4"/>
        <n v="1.6758711125450018E-4"/>
        <n v="1.3098532748910753E-5"/>
        <n v="3.458109146848843E-5"/>
        <n v="1.6073878202856002E-6"/>
        <n v="7.1191006313851246E-5"/>
        <n v="2.3795950680430505E-5"/>
        <n v="5.0261793081818126E-5"/>
        <n v="6.5803635995868769E-5"/>
        <n v="8.3088262144444079E-5"/>
        <n v="5.0026198142683696E-5"/>
        <n v="4.805436177438148E-5"/>
        <n v="1.5891551551666731E-4"/>
        <n v="4.3305054913478114E-4"/>
        <n v="8.6391708675191426E-5"/>
        <n v="8.2779050480777871E-5"/>
        <n v="1.6947133339156914E-5"/>
        <n v="3.3011655207628353E-5"/>
        <n v="1.0999203978417073E-5"/>
        <n v="2.6631340271432006E-5"/>
        <n v="9.253365447315446E-6"/>
        <n v="9.3855808737023359E-6"/>
        <n v="8.9296420683784744E-7"/>
        <n v="1.9895858788815226E-5"/>
        <n v="1.7501585045656259E-5"/>
        <n v="1.333790478027987E-6"/>
        <n v="4.2891970779735448E-6"/>
        <n v="1.6911886092573937E-5"/>
        <n v="4.1679495931482953E-6"/>
        <n v="2.0506635916453456E-7"/>
        <n v="2.054987510918242E-7"/>
        <n v="1.2823407975560058E-6"/>
        <n v="1.8654521642458095E-5"/>
        <n v="5.2168684610240983E-8"/>
        <n v="1.4933902429582546E-5"/>
        <n v="6.2327787832152519E-6"/>
        <n v="4.6703564295871636E-7"/>
        <n v="5.2002909441327631E-8"/>
        <n v="8.8541404339399864E-6"/>
        <n v="2.8254012822135847E-5"/>
        <n v="1.051902404734338E-5"/>
        <n v="3.8275717033751346E-5"/>
        <n v="3.8275717033751786E-5"/>
        <n v="4.3354451242440207E-6"/>
        <n v="5.4139447345504062E-5"/>
        <n v="2.4865898489987513E-5"/>
        <n v="4.133007918500739E-6"/>
        <n v="5.1293575300795775E-8"/>
        <n v="8.1940314418874437E-7"/>
        <n v="4.6067175986806862E-7"/>
        <n v="4.1723483396998974E-6"/>
        <n v="1.692986152919544E-5"/>
        <n v="4.7403719273497711E-7"/>
        <n v="1.3577869748730057E-5"/>
        <n v="3.9571464736015057E-5"/>
        <n v="1.3808180382553605E-6"/>
        <n v="4.9039751653189949E-5"/>
        <n v="2.1215566683910706E-5"/>
        <n v="4.2709042190555732E-6"/>
        <n v="9.0164857026394048E-6"/>
        <n v="1.2186708870799743E-5"/>
        <n v="8.7557553636074372E-7"/>
        <n v="9.4290141644536846E-5"/>
        <n v="5.7405954355723692E-8"/>
        <n v="9.2105768720933349E-7"/>
        <n v="2.3103632354388836E-7"/>
        <n v="1.244571758605244E-4"/>
        <n v="1.9700468885606787E-6"/>
        <n v="1.3673439897787831E-6"/>
        <n v="2.6975604250267854E-6"/>
        <n v="2.7182690720288244E-6"/>
        <n v="8.890557036623655E-7"/>
        <n v="8.8517272974823087E-7"/>
        <n v="9.2634366672013171E-6"/>
        <n v="3.4985057650982055E-6"/>
        <n v="9.3445998825083177E-6"/>
        <n v="9.3445998825079653E-6"/>
        <n v="4.933152363664651E-7"/>
        <n v="9.3140395023275794E-6"/>
        <n v="2.9736206966371963E-5"/>
        <n v="9.1289759181616E-7"/>
        <n v="5.1378980473931601E-7"/>
        <n v="2.0449326507823071E-6"/>
        <n v="1.4114805519169202E-6"/>
        <n v="5.6653885028752969E-5"/>
        <n v="1.0737565742990279E-5"/>
        <n v="4.4495304109587747E-6"/>
        <n v="1.3703211777144658E-6"/>
        <n v="4.4302066837057963E-6"/>
        <n v="8.7272671269924649E-7"/>
        <n v="1.0796205422589612E-5"/>
        <n v="1.7808032026341898E-5"/>
        <n v="8.6894979361271711E-7"/>
        <n v="1.3584702362599229E-6"/>
        <n v="2.6689499907502626E-5"/>
        <n v="1.391435606656623E-6"/>
        <n v="5.5202775998417111E-6"/>
        <n v="7.9579039714945764E-6"/>
        <n v="8.0632640208765274E-6"/>
        <n v="5.6396865572916746E-8"/>
        <n v="5.070123275419986E-7"/>
        <n v="5.0701232754197023E-7"/>
        <n v="3.5955099640782428E-6"/>
        <n v="4.5530783211300781E-6"/>
        <n v="9.0185284496138497E-7"/>
        <n v="1.6407389350957769E-5"/>
        <n v="5.1493254734986129E-7"/>
        <n v="8.2803400891360574E-6"/>
        <n v="1.4512620158635856E-6"/>
        <n v="1.1384366717312349E-5"/>
        <n v="1.1207964576154887E-5"/>
        <n v="4.5732099397339696E-6"/>
        <n v="9.4268312300261988E-6"/>
        <n v="6.6613463369993943E-6"/>
        <n v="6.6613463369994095E-6"/>
        <n v="4.409514951212551E-5"/>
        <n v="9.1188518797325817E-7"/>
        <n v="4.2084447604048646E-5"/>
        <n v="1.8798124513903926E-5"/>
        <n v="4.6758930777649959E-6"/>
        <n v="1.1283061377613321E-5"/>
        <n v="1.4319604660383697E-6"/>
        <n v="1.1170696193671004E-5"/>
        <n v="9.4892170025843894E-6"/>
        <n v="1.397557696928133E-6"/>
        <n v="8.9887531978245518E-7"/>
        <n v="1.4037201591513432E-6"/>
        <n v="5.8363655161437489E-5"/>
        <n v="4.6758930777652627E-6"/>
        <n v="5.7759367717283642E-6"/>
        <n v="5.8428455657441801E-5"/>
        <n v="4.1480227964377067E-5"/>
        <n v="1.890375811180951E-5"/>
        <n v="1.4776085993605214E-6"/>
        <n v="4.7766694405781631E-6"/>
        <n v="2.8636792953340501E-6"/>
        <n v="4.0159779443200243E-5"/>
        <n v="4.8033385536879737E-5"/>
        <n v="6.2298699063852336E-8"/>
        <n v="6.660602999210848E-5"/>
        <n v="1.1857511825627472E-5"/>
        <n v="6.0635680984209974E-6"/>
        <n v="1.3682220843269792E-5"/>
        <n v="3.2880694873373851E-5"/>
        <n v="6.33596480731178E-6"/>
        <n v="1.017314399094546E-6"/>
        <n v="1.0173143990946312E-6"/>
        <n v="5.8383407884697866E-5"/>
        <n v="1.8891862237811975E-5"/>
        <n v="3.4704602096033843E-5"/>
        <n v="6.68224468212314E-5"/>
        <n v="3.3420315612026485E-5"/>
        <n v="1.2119175819492876E-5"/>
        <n v="8.771648530119245E-6"/>
        <n v="6.0531447148303976E-8"/>
        <n v="4.6734736504487101E-5"/>
        <n v="9.8436357701971647E-6"/>
        <n v="4.6602720956970228E-6"/>
        <n v="3.6475496892437959E-6"/>
        <n v="5.1151566853232905E-7"/>
        <n v="6.9307227887042652E-6"/>
        <n v="3.6719487170656835E-6"/>
        <n v="2.4899040762577917E-5"/>
        <n v="2.0359638733664206E-5"/>
        <n v="5.6678258476412916E-6"/>
        <n v="8.0632640208764477E-6"/>
        <n v="5.5596387578072701E-8"/>
        <n v="5.5871819127671121E-6"/>
        <n v="4.5280996361707583E-6"/>
        <n v="2.0292400582117612E-5"/>
        <n v="9.6693682247315934E-6"/>
        <n v="8.2435582914317096E-6"/>
        <n v="1.105999636401751E-5"/>
        <n v="1.0891029952726285E-5"/>
        <n v="6.8862249863255973E-5"/>
        <n v="5.7630585088221909E-6"/>
        <n v="4.4733737679829988E-5"/>
        <n v="3.0099886050640625E-5"/>
        <n v="9.9139010152035165E-5"/>
        <n v="1.1925545376645122E-5"/>
        <n v="6.1370238654886795E-8"/>
        <n v="2.1927399622911147E-5"/>
        <n v="8.0193278219127705E-5"/>
        <n v="9.1594490997564479E-7"/>
        <n v="7.9833767098326936E-5"/>
        <n v="5.3495548338751508E-7"/>
        <n v="2.6482697322322797E-5"/>
        <n v="6.1124135359615279E-6"/>
        <n v="1.0067654612734682E-4"/>
        <n v="8.1736962180615935E-5"/>
        <n v="9.9045429641506107E-7"/>
        <n v="5.4887977736570985E-5"/>
        <n v="4.831019546392424E-6"/>
        <n v="9.4727327488153011E-7"/>
        <n v="9.4727327488162848E-7"/>
        <n v="9.5157115268315514E-7"/>
        <n v="7.1678448799849317E-6"/>
        <n v="2.1265564844842324E-6"/>
        <n v="7.528052825147354E-5"/>
        <n v="2.7341990916407469E-5"/>
        <n v="2.7242295040982893E-6"/>
        <n v="1.9872936460177259E-6"/>
        <n v="4.4350258326039408E-6"/>
        <n v="1.3658590219885366E-6"/>
        <n v="5.4486484967358696E-6"/>
        <n v="4.4110081886398888E-6"/>
        <n v="1.3718134083507926E-6"/>
        <n v="5.5052123244044094E-8"/>
        <n v="1.9764880959946655E-6"/>
        <n v="5.4753190466248976E-8"/>
        <n v="1.3658590219885406E-6"/>
        <n v="4.3919338467904473E-6"/>
        <n v="5.3928975295672694E-8"/>
        <n v="1.7295454838767205E-5"/>
        <n v="1.5141189365629024E-5"/>
        <n v="5.1892829909918727E-8"/>
        <n v="2.481357676553758E-5"/>
        <n v="3.7473138747016709E-5"/>
        <n v="2.5534082395163046E-5"/>
        <n v="8.9586827997636115E-6"/>
        <n v="1.3125668441374859E-6"/>
        <n v="1.3125668441374188E-6"/>
        <n v="4.2618015089833269E-6"/>
        <n v="8.8730119847055385E-6"/>
        <n v="1.6733690726338231E-5"/>
        <n v="9.9538162614199343E-6"/>
        <n v="7.0373442669998041E-5"/>
        <n v="1.9116305166559761E-5"/>
        <n v="5.3208899352181175E-6"/>
        <n v="1.319584924533085E-6"/>
        <n v="4.2846128946016111E-6"/>
        <n v="8.486071794028817E-7"/>
        <n v="8.4498512308058152E-7"/>
        <n v="5.2727013268071185E-8"/>
        <n v="1.9052866314643241E-6"/>
        <n v="1.9175699623168578E-6"/>
        <n v="1.3323596575984693E-6"/>
        <n v="8.4860717940280642E-7"/>
        <n v="5.343783274292287E-6"/>
        <n v="9.1436544384021724E-6"/>
        <n v="1.0760964321604516E-5"/>
        <n v="4.4592395771224601E-6"/>
        <n v="9.1932805771343546E-6"/>
        <n v="1.5468594322187951E-5"/>
        <n v="1.3224078768743472E-6"/>
        <n v="3.3908056943222938E-6"/>
        <n v="4.3307868466718691E-6"/>
        <n v="4.3729825909076094E-6"/>
        <n v="1.7749965087508531E-5"/>
        <n v="1.3868703213842885E-6"/>
        <n v="9.3343964484197664E-6"/>
        <n v="1.3673439897787564E-6"/>
        <n v="7.8036829472537368E-6"/>
        <n v="6.4764181038911554E-6"/>
        <n v="8.5316749279170027E-7"/>
        <n v="4.8016420480754918E-7"/>
        <n v="8.5408395236374964E-7"/>
        <n v="4.8223287729701438E-7"/>
        <n v="1.9383069435125198E-6"/>
        <n v="1.9701919832009368E-5"/>
        <n v="1.0725894976365654E-5"/>
        <n v="5.4338745959358843E-8"/>
        <n v="4.4253953617208772E-6"/>
        <n v="8.803545753120959E-7"/>
        <n v="4.4446876792101716E-6"/>
        <n v="5.4872471593905275E-8"/>
        <n v="1.5945044834145925E-5"/>
        <n v="1.7885897558890746E-5"/>
        <n v="4.4934723465916598E-6"/>
        <n v="4.4934723465916742E-6"/>
        <n v="5.5779598203703203E-8"/>
        <n v="5.4932257937254156E-8"/>
        <n v="8.8131506333645784E-7"/>
        <n v="5.4397664511097663E-8"/>
        <n v="1.362896312641084E-6"/>
        <n v="2.8559974364005877E-5"/>
        <n v="1.5270896254980884E-5"/>
        <n v="5.2642941812051917E-6"/>
        <n v="4.2663492336138536E-6"/>
        <n v="5.2141241802779122E-6"/>
        <n v="8.7053053608873401E-6"/>
        <n v="8.2026588898422871E-7"/>
        <n v="5.1347624257951645E-8"/>
        <n v="2.0506635916450745E-7"/>
        <n v="5.6754309641025283E-5"/>
        <n v="8.2387333668508157E-5"/>
        <n v="1.3793111393300226E-6"/>
        <n v="8.7843828963547483E-7"/>
        <n v="1.0656267108219619E-5"/>
        <n v="1.9488014170292424E-6"/>
        <n v="4.4205918498099363E-6"/>
        <n v="3.4947073201490707E-6"/>
        <n v="2.4252060233069357E-5"/>
        <n v="2.6602331504165556E-5"/>
        <n v="5.4664008595808083E-5"/>
        <n v="1.8951401832777889E-6"/>
        <n v="8.4679325522507061E-7"/>
        <n v="9.0261737230638914E-6"/>
        <n v="8.5868840777814377E-7"/>
        <n v="5.3908722360362295E-5"/>
        <n v="3.2984075366004543E-6"/>
        <n v="1.286400873022358E-6"/>
        <n v="2.5263623872435333E-5"/>
        <n v="7.6538889453842621E-6"/>
        <n v="1.7166165729444106E-5"/>
        <n v="1.0208889814934471E-5"/>
        <n v="1.8671561587492539E-6"/>
        <n v="8.3425659412415924E-7"/>
        <n v="1.0318063324972212E-5"/>
        <n v="1.0473863364290665E-5"/>
        <n v="4.3401108987502735E-6"/>
        <n v="2.8559974364006127E-5"/>
        <n v="1.0690996273410662E-5"/>
        <n v="4.4062280057118212E-6"/>
        <n v="4.9117514303272193E-7"/>
        <n v="1.0598758945618857E-5"/>
        <n v="1.3453202218656237E-6"/>
        <n v="1.3526021612392507E-6"/>
        <n v="3.4570597158737797E-6"/>
        <n v="3.9786587270165794E-5"/>
        <n v="3.232480875958276E-5"/>
        <n v="3.6556556874474637E-6"/>
        <n v="1.1836669596607706E-4"/>
        <n v="5.4250807960323145E-6"/>
        <n v="3.4384629557048942E-6"/>
        <n v="4.3122283855667031E-6"/>
        <n v="4.270904219055419E-6"/>
        <n v="2.5103400024335146E-5"/>
        <n v="1.6454363575437388E-5"/>
        <n v="8.0662313967723292E-7"/>
        <n v="1.8244137551544305E-6"/>
        <n v="5.4419470240183755E-5"/>
        <n v="5.5807493520036269E-5"/>
        <n v="1.1831590784044991E-6"/>
        <n v="2.3104673811299201E-5"/>
        <n v="7.7396467380947306E-7"/>
        <n v="1.208702091430103E-6"/>
        <n v="3.0738189678405137E-6"/>
        <n v="2.3412906660320462E-5"/>
        <n v="2.6188949911416135E-5"/>
        <n v="1.2557568129649159E-6"/>
        <n v="4.0601962433349115E-6"/>
        <n v="5.025288579310545E-5"/>
        <n v="3.4712352200663513E-5"/>
        <n v="9.2713437738729817E-6"/>
        <n v="2.5498416680558427E-5"/>
        <n v="3.1342124740999153E-6"/>
        <n v="2.1453303645531563E-5"/>
        <n v="1.443016507879657E-4"/>
        <n v="1.6645644115803508E-5"/>
        <n v="3.3053806086620339E-6"/>
        <n v="5.1455977965362084E-8"/>
        <n v="1.2539358496371734E-4"/>
        <n v="3.7770846349766724E-5"/>
        <n v="2.3189941559017075E-6"/>
        <n v="4.7135365387390729E-8"/>
        <n v="4.7087807990284733E-8"/>
        <n v="1.8806644898422134E-7"/>
        <n v="2.309637590556344E-6"/>
        <n v="1.1855568026306909E-6"/>
        <n v="1.3622286447028126E-5"/>
        <n v="1.5279780153113705E-5"/>
        <n v="2.2779467617333757E-5"/>
        <n v="7.8152732985593618E-6"/>
        <n v="4.3480036625438953E-5"/>
        <n v="2.3307103273265481E-5"/>
        <n v="2.777509699706399E-6"/>
        <n v="3.5169922784378327E-6"/>
        <n v="6.3165818897182819E-6"/>
        <n v="2.1587115987400316E-5"/>
        <n v="3.5842901586913776E-5"/>
        <n v="7.4324435340949479E-7"/>
        <n v="7.4623356908154117E-7"/>
        <n v="7.9498708156730054E-6"/>
        <n v="3.8179775084306856E-6"/>
        <n v="4.6898294023191572E-8"/>
        <n v="1.0467698901584931E-5"/>
        <n v="4.1494916592882968E-7"/>
        <n v="1.8432975387234424E-7"/>
        <n v="1.6556620038282714E-6"/>
        <n v="6.5636188684498367E-6"/>
        <n v="1.1691919916275117E-5"/>
        <n v="4.3566208804989483E-5"/>
        <n v="4.4666417075226374E-8"/>
        <n v="3.6038045768375146E-6"/>
        <n v="3.6038045768375815E-6"/>
        <n v="3.3015644262019176E-5"/>
        <n v="4.5671270267770725E-6"/>
        <n v="3.6646796773728619E-6"/>
        <n v="8.8896371015255316E-6"/>
        <n v="9.0142192994431582E-6"/>
        <n v="7.7763339184209644E-6"/>
        <n v="3.5348966748849682E-5"/>
        <n v="4.4688559994232165E-6"/>
        <n v="7.3296958222295562E-5"/>
        <n v="3.0030108956164207E-6"/>
        <n v="3.1434441819188295E-5"/>
        <n v="2.9258647526319144E-6"/>
        <n v="3.6719423717550537E-6"/>
        <n v="1.125496411971308E-6"/>
        <n v="1.4680643739560545E-5"/>
        <n v="2.3910296401835499E-5"/>
        <n v="5.3781909906260007E-6"/>
        <n v="6.4036375648981746E-6"/>
        <n v="5.9016726247314347E-5"/>
        <n v="7.886102616126085E-6"/>
        <n v="1.1712785242056121E-6"/>
        <n v="7.8466350814478298E-6"/>
        <n v="2.2083284503876551E-5"/>
        <n v="4.4909108089742682E-6"/>
        <n v="6.3973599930526871E-6"/>
        <n v="1.3959498790783702E-4"/>
        <n v="1.0475709192579804E-6"/>
        <n v="6.7076460221428125E-7"/>
        <n v="1.048569528197595E-6"/>
        <n v="1.084570317411024E-5"/>
        <n v="2.8503225523781868E-5"/>
        <n v="1.1938831824092188E-5"/>
        <n v="3.3053805871381834E-6"/>
        <n v="1.9466236137640823E-5"/>
        <n v="6.687326859368907E-6"/>
        <n v="3.1727588982521017E-6"/>
        <n v="1.9052522121322255E-6"/>
        <n v="8.6609812785202762E-6"/>
        <n v="6.1057771838859647E-7"/>
        <n v="1.5250563037458906E-7"/>
        <n v="2.4512243106285753E-6"/>
        <n v="1.7116065523166232E-5"/>
        <n v="2.5172953461235752E-6"/>
        <n v="3.2111024092135766E-6"/>
        <n v="1.9466236137640952E-5"/>
        <n v="6.4894124250037195E-7"/>
        <n v="3.6383473843378879E-7"/>
        <n v="5.8459768011539021E-6"/>
        <n v="1.4871021864480626E-5"/>
        <n v="3.7462308184164906E-7"/>
        <n v="1.1950132799833107E-5"/>
        <n v="2.9526622594445781E-5"/>
        <n v="2.7367096465032675E-5"/>
        <n v="3.3714790222664908E-5"/>
        <n v="9.8650216368823768E-7"/>
        <n v="8.510947026528067E-5"/>
        <n v="1.3429150762894305E-5"/>
        <n v="4.2163739548015149E-5"/>
        <n v="6.5015950585284041E-7"/>
        <n v="4.0520960718330395E-6"/>
        <n v="1.4560215875173476E-6"/>
        <n v="2.6055293356088402E-6"/>
        <n v="6.5260631082644457E-7"/>
        <n v="6.6382825539387151E-5"/>
        <n v="1.2121584230317168E-5"/>
        <n v="4.6027784290164902E-5"/>
        <n v="1.0760791177080883E-6"/>
        <n v="2.8805189535710927E-5"/>
        <n v="3.9851345369301105E-5"/>
        <n v="3.3241053340317868E-6"/>
        <n v="6.6065420414371468E-7"/>
        <n v="2.6376304546925842E-6"/>
        <n v="6.5568422161168184E-7"/>
        <n v="1.8218181712948295E-5"/>
        <n v="3.3652235076154916E-6"/>
        <n v="2.2124848314840852E-5"/>
        <n v="1.3583140634017729E-5"/>
        <n v="2.6501346267675036E-6"/>
        <n v="3.5174320218647557E-5"/>
        <n v="2.7036319345084386E-6"/>
        <n v="4.1048347379461158E-5"/>
        <n v="1.2427601743709706E-5"/>
        <n v="7.1632650507180753E-6"/>
        <n v="3.4267006241048088E-6"/>
        <n v="1.2379775490536746E-5"/>
        <n v="2.7748195123123791E-6"/>
        <n v="3.5409818690906684E-6"/>
        <n v="5.288336510399218E-5"/>
        <n v="6.7785026196817104E-7"/>
        <n v="2.7166072844917777E-6"/>
        <n v="2.0808986056599439E-6"/>
        <n v="1.5301256032601094E-4"/>
        <n v="2.5266866255405723E-5"/>
        <n v="3.9889139324124615E-5"/>
        <n v="2.883287767450412E-5"/>
        <n v="2.1127953477575332E-5"/>
        <n v="3.5897007759166934E-6"/>
        <n v="1.275777582209657E-5"/>
        <n v="6.7875005449365849E-5"/>
        <n v="2.027208629125684E-5"/>
        <n v="7.584230592243762E-5"/>
        <n v="9.1584931678961352E-5"/>
        <n v="4.6243898436239637E-8"/>
        <n v="4.0983174671508815E-5"/>
        <n v="3.3146767561829651E-5"/>
        <n v="8.3412437084364613E-5"/>
        <n v="4.4144049423821624E-8"/>
        <n v="1.1003731575602952E-6"/>
        <n v="1.7439084895726648E-4"/>
        <n v="5.9797971803674804E-6"/>
        <n v="3.3684178902494026E-6"/>
        <n v="4.4398892729971826E-5"/>
        <n v="9.095939778553839E-6"/>
        <n v="6.7140994041618425E-5"/>
        <n v="2.2824330089927031E-5"/>
        <n v="4.1650808104285429E-5"/>
        <n v="9.3280520224439361E-5"/>
        <n v="1.2379775490536676E-5"/>
        <n v="5.2934527340616282E-5"/>
        <n v="2.1502529178749616E-5"/>
        <n v="1.6061580174592034E-5"/>
        <n v="1.4408288002994766E-5"/>
        <n v="4.4886801177546447E-8"/>
        <n v="3.6215511297426097E-6"/>
        <n v="1.592066310792468E-5"/>
        <n v="4.5449355355798381E-5"/>
        <n v="6.7278610156930178E-5"/>
        <n v="1.2994286297032963E-4"/>
        <n v="2.9404686609379872E-6"/>
        <n v="4.3652636568014732E-5"/>
        <n v="8.851420428440222E-5"/>
        <n v="3.8026036108309978E-6"/>
        <n v="3.2303244224253782E-5"/>
        <n v="7.7317370187308341E-7"/>
        <n v="9.5200481001624049E-6"/>
        <n v="5.7558183941043237E-5"/>
        <n v="1.2702748827138265E-6"/>
        <n v="1.6351411019943517E-5"/>
        <n v="4.0307714394213589E-6"/>
        <n v="1.6198778914827009E-5"/>
        <n v="1.619877891482666E-5"/>
        <n v="1.2710841100549024E-4"/>
        <n v="1.3014534621788319E-6"/>
        <n v="1.0101434673573115E-5"/>
        <n v="8.5871145265567487E-6"/>
        <n v="8.0578175750457824E-7"/>
        <n v="1.2596915815659455E-6"/>
        <n v="4.1113913497240294E-6"/>
        <n v="1.271607137184066E-6"/>
        <n v="3.2332464278635219E-6"/>
        <n v="1.4669177097763454E-5"/>
        <n v="1.3148197556825484E-4"/>
        <n v="7.7282432399285444E-6"/>
        <n v="1.6011821830947087E-4"/>
        <n v="4.5033145050249671E-5"/>
        <n v="4.5033145050249902E-5"/>
        <n v="9.6265223331993141E-6"/>
        <n v="4.429017829063683E-5"/>
        <n v="3.2467620405193412E-5"/>
        <n v="4.22730110003522E-5"/>
        <n v="9.2113291328157145E-5"/>
        <n v="7.1547029535192649E-5"/>
        <n v="6.5892966971067083E-6"/>
        <n v="6.9633004721362328E-5"/>
        <n v="4.9818463843386392E-5"/>
        <n v="7.9915436986347074E-5"/>
        <n v="1.2552426278999618E-4"/>
        <n v="1.0214334147623749E-4"/>
        <n v="8.5264635789197569E-4"/>
        <n v="1.5141827650386251E-5"/>
        <n v="9.1414300549531622E-6"/>
        <n v="3.8218355034780452E-6"/>
        <n v="3.5031571340814053E-5"/>
        <n v="6.1995135655507042E-5"/>
        <n v="6.1995135655506216E-5"/>
        <n v="1.1027895211039933E-4"/>
        <n v="2.6785820245858207E-4"/>
        <n v="4.3857361568797108E-4"/>
        <n v="2.3305171019296909E-4"/>
        <n v="6.2868061020362423E-5"/>
        <n v="1.0210646701019955E-3"/>
        <n v="1.5509223577394595E-4"/>
        <n v="7.7115098720461503E-5"/>
        <n v="5.3481811356606987E-5"/>
        <n v="1.3257193655629869E-5"/>
        <n v="5.5555828706524201E-6"/>
        <n v="1.7293686796086098E-6"/>
        <n v="7.4064527873769816E-5"/>
        <n v="1.2958154129939901E-5"/>
        <n v="5.3391694520898179E-6"/>
        <n v="2.1242857298858589E-5"/>
        <n v="8.2312035491526582E-5"/>
        <n v="1.4115399641519458E-5"/>
        <n v="1.7241560017121395E-4"/>
        <n v="4.4078770624452042E-5"/>
        <n v="6.8163149457771047E-5"/>
        <n v="1.3715725684439379E-4"/>
        <n v="2.1580103491698E-5"/>
        <n v="7.9299003509902724E-5"/>
        <n v="8.11672805975761E-6"/>
        <n v="2.9540599965854987E-5"/>
        <n v="2.7042480188530069E-5"/>
        <n v="3.1384944629485151E-5"/>
        <n v="3.4273766200753968E-6"/>
        <n v="5.3679464689691036E-5"/>
        <n v="4.1944465485098477E-6"/>
        <n v="5.2307677739092431E-6"/>
        <n v="1.4904229300732459E-4"/>
        <n v="4.0433428967519599E-6"/>
        <n v="1.2505389791660896E-6"/>
        <n v="1.1214918415583025E-4"/>
        <n v="3.0064432035325564E-5"/>
        <n v="1.776129738934437E-5"/>
        <n v="4.8525829299942967E-5"/>
        <n v="2.993860744303764E-5"/>
        <n v="1.535280862908899E-5"/>
        <n v="1.3366590208478413E-6"/>
        <n v="8.3520472336219914E-5"/>
        <n v="8.0081782750532964E-5"/>
        <n v="5.8987962247881496E-5"/>
        <n v="9.3373382181115397E-6"/>
        <n v="4.7736144631570365E-6"/>
        <n v="8.993976195714913E-5"/>
        <n v="2.5868142384114519E-5"/>
        <n v="3.4324219383531217E-5"/>
        <n v="8.5226806152678321E-6"/>
        <n v="8.522680615268115E-6"/>
        <n v="1.0823388009332905E-6"/>
        <n v="1.0875968796775685E-6"/>
        <n v="4.339864990656642E-6"/>
        <n v="4.3398649906564311E-6"/>
        <n v="6.9639961874576635E-7"/>
        <n v="1.3952880238133496E-5"/>
        <n v="7.2603112693231556E-6"/>
        <n v="5.2074722433306689E-5"/>
        <n v="6.0542035513941459E-6"/>
        <n v="1.5178864856207721E-6"/>
        <n v="4.1843144650781432E-6"/>
        <n v="5.0654351335639318E-6"/>
        <n v="8.303722546682452E-6"/>
        <n v="3.8330715456085096E-7"/>
        <n v="4.7057466318665899E-5"/>
        <n v="6.2247843158998907E-5"/>
        <n v="1.2133144836476097E-5"/>
        <n v="2.6754102715555333E-6"/>
        <n v="9.0660795800544985E-5"/>
        <n v="8.677239114858561E-5"/>
        <n v="6.1616892572879473E-7"/>
        <n v="6.5591556579555067E-6"/>
        <n v="3.9061712599349671E-8"/>
        <n v="1.921090648672717E-6"/>
        <n v="3.1992309644863217E-6"/>
        <n v="2.528955554156235E-6"/>
        <n v="5.7007112809242465E-6"/>
        <n v="7.8535878818981768E-6"/>
        <n v="1.9723135671198086E-5"/>
        <n v="6.9159263140641294E-6"/>
        <n v="9.0874334966534291E-6"/>
        <n v="3.9920268565908589E-6"/>
        <n v="1.0097195883161423E-5"/>
        <n v="9.7654363722299783E-7"/>
        <n v="6.5471407655135933E-6"/>
        <n v="9.7871186970985364E-6"/>
        <n v="1.5195256506235983E-7"/>
        <n v="6.0946857956064115E-7"/>
        <n v="7.4322292504038143E-6"/>
        <n v="2.4028153863196332E-6"/>
        <n v="3.7425637499927303E-8"/>
        <n v="2.4049846712783086E-6"/>
        <n v="3.7696798696272701E-8"/>
        <n v="3.0645203527189186E-6"/>
        <n v="6.0891513907478875E-7"/>
        <n v="4.0905270130539426E-5"/>
        <n v="5.9318653998802039E-7"/>
        <n v="1.0816113983486571E-5"/>
        <n v="2.3286511131232652E-5"/>
        <n v="3.2719099004233031E-5"/>
        <n v="5.1386556056230506E-6"/>
        <n v="2.8866770017056599E-6"/>
        <n v="3.047932136347445E-5"/>
        <n v="5.8842859691929314E-7"/>
        <n v="5.2770124487374259E-6"/>
        <n v="7.1000882622498197E-6"/>
        <n v="2.2959451037146406E-6"/>
        <n v="3.5763565138835568E-8"/>
        <n v="5.7347939269988044E-7"/>
        <n v="6.1030608348830082E-6"/>
        <n v="2.332838004636384E-6"/>
        <n v="1.3204252624235097E-6"/>
        <n v="1.3204252624235455E-6"/>
        <n v="9.2983118879992948E-6"/>
        <n v="2.9329091784208262E-6"/>
        <n v="9.0682374288886863E-7"/>
        <n v="2.3245634033346103E-6"/>
        <n v="9.1329258218271696E-7"/>
        <n v="5.8685528532778708E-7"/>
        <n v="5.88954435167363E-7"/>
        <n v="5.2817198509907494E-6"/>
        <n v="6.1301572782688648E-6"/>
        <n v="3.6048752628772787E-8"/>
        <n v="5.1613358172741903E-6"/>
        <n v="2.8994094133337211E-6"/>
        <n v="5.7398538757847677E-7"/>
        <n v="5.7196540134943714E-7"/>
        <n v="3.5842559036440334E-6"/>
        <n v="3.616069372135382E-6"/>
        <n v="9.0601995560985033E-7"/>
        <n v="2.9407220252602799E-6"/>
        <n v="5.8217288906814415E-7"/>
        <n v="2.9303117887205998E-6"/>
        <n v="2.9303117887205829E-6"/>
        <n v="1.0576573589397791E-5"/>
        <n v="2.9989786606462659E-6"/>
        <n v="2.3877119460465605E-6"/>
        <n v="3.3652761750694604E-7"/>
        <n v="3.7324703193780101E-8"/>
        <n v="1.0700133709013277E-5"/>
        <n v="2.3516175672034149E-6"/>
        <n v="1.0700133709013521E-5"/>
        <n v="5.9800221197839972E-7"/>
        <n v="5.9800221197840893E-7"/>
        <n v="6.1738870421426239E-6"/>
        <n v="5.801097281760182E-7"/>
        <n v="3.6208661026878643E-8"/>
        <n v="1.0548362598123346E-5"/>
        <n v="2.362148442186296E-6"/>
        <n v="2.3791450295654203E-6"/>
        <n v="5.4014748679663598E-6"/>
        <n v="9.5853621093745718E-6"/>
        <n v="2.3706239703865131E-6"/>
        <n v="1.804109588959193E-5"/>
        <n v="6.0342180551839128E-7"/>
        <n v="4.435770109674359E-5"/>
        <n v="2.1941289324478802E-5"/>
        <n v="1.0806377371960872E-5"/>
        <n v="2.1606214036885938E-5"/>
        <n v="6.44632914112535E-6"/>
        <n v="9.6144620215240379E-7"/>
        <n v="6.9323101175409834E-5"/>
        <n v="8.9529344565388035E-6"/>
        <n v="4.8057427012770918E-6"/>
        <n v="3.2471145004306839E-6"/>
        <n v="7.5956429105850993E-5"/>
        <n v="5.2224928563609738E-5"/>
        <n v="3.8964172611035331E-7"/>
        <n v="1.1402165398916565E-4"/>
        <n v="2.6426215187139783E-6"/>
        <n v="2.5601177090926546E-5"/>
        <n v="1.3006747605298686E-5"/>
        <n v="6.768555907340343E-6"/>
        <n v="2.5692100148587343E-6"/>
        <n v="9.9754011631841898E-7"/>
        <n v="1.1414624325089268E-5"/>
        <n v="6.2816237506994922E-7"/>
        <n v="2.240712993666368E-5"/>
        <n v="6.1448355528510416E-7"/>
        <n v="6.4404714424195616E-6"/>
        <n v="1.3601586169814634E-6"/>
        <n v="5.0734063413467862E-5"/>
        <n v="6.1959269560643315E-6"/>
        <n v="1.2044526312590368E-5"/>
        <n v="1.842146725530774E-6"/>
        <n v="1.8436719791394932E-5"/>
        <n v="6.5411456513941368E-6"/>
        <n v="7.0596423913782955E-5"/>
        <n v="3.0205911510990001E-6"/>
        <n v="5.9318653998803712E-7"/>
        <n v="9.2726989415430966E-7"/>
        <n v="2.7234868188386797E-5"/>
        <n v="3.8170281637334502E-5"/>
        <n v="5.3196060418815394E-6"/>
        <n v="3.730804417856226E-6"/>
        <n v="2.7656380595413266E-5"/>
        <n v="5.5002249317094208E-6"/>
        <n v="3.2373512901282016E-5"/>
        <n v="1.9072528603811693E-5"/>
        <n v="3.2380550935774139E-6"/>
        <n v="1.169419764926965E-5"/>
        <n v="4.0980390503819335E-6"/>
        <n v="8.0170711147372591E-6"/>
        <n v="1.4669860452347194E-6"/>
        <n v="7.9570390617585514E-6"/>
        <n v="3.5795980653825992E-5"/>
        <n v="3.1903703792804859E-6"/>
        <n v="2.5008750362514716E-5"/>
        <n v="1.9797466633277707E-5"/>
        <n v="1.9797466633278062E-5"/>
        <n v="2.5812319119175241E-6"/>
        <n v="1.7547886976534853E-5"/>
        <n v="6.6197273307809188E-6"/>
        <n v="6.2412608005812704E-7"/>
        <n v="6.6441903088051733E-6"/>
        <n v="7.8026146105109048E-6"/>
        <n v="1.2874333753702368E-5"/>
        <n v="1.7210642441251774E-5"/>
        <n v="6.1956045986580129E-7"/>
        <n v="1.553166098798915E-7"/>
        <n v="4.6790111775124988E-6"/>
        <n v="5.9580379853921547E-5"/>
        <n v="2.6638671373939131E-5"/>
        <n v="5.5760689635369579E-6"/>
        <n v="3.8492951987855087E-8"/>
        <n v="9.6408499276985299E-7"/>
        <n v="1.2420748688905541E-5"/>
        <n v="1.6609517065257882E-5"/>
        <n v="5.3434915268305917E-6"/>
        <n v="1.0748231855501781E-5"/>
        <n v="3.1110449054008989E-5"/>
        <n v="5.2864335319559526E-6"/>
        <n v="8.3604732855731688E-6"/>
        <n v="1.8388250102801417E-6"/>
        <n v="1.804109588959212E-5"/>
        <n v="1.0586002314255507E-5"/>
        <n v="2.0718640832310533E-5"/>
        <n v="1.5552004444631213E-5"/>
        <n v="4.3466823732887043E-5"/>
        <n v="1.7742271616114903E-6"/>
        <n v="2.057300418313335E-5"/>
        <n v="6.0069813111262891E-6"/>
        <n v="1.3025266620350848E-5"/>
        <n v="1.9446565962339636E-5"/>
        <n v="1.7800240361852877E-5"/>
        <n v="6.1192971673865583E-6"/>
        <n v="1.4528680616444437E-5"/>
        <n v="3.8067541142327583E-5"/>
        <n v="1.0983662719164087E-5"/>
        <n v="7.2229789628049161E-5"/>
        <n v="1.5791544767168037E-5"/>
        <n v="1.277929432169952E-5"/>
        <n v="2.5548938909930889E-6"/>
        <n v="3.657265178430337E-5"/>
        <n v="3.7039092830806197E-7"/>
        <n v="9.3125252559480501E-6"/>
        <n v="9.4461972449297237E-6"/>
        <n v="4.2083154778062518E-6"/>
        <n v="2.0060949585358226E-5"/>
        <n v="4.9376745332311587E-6"/>
        <n v="1.6087749655714567E-5"/>
        <n v="3.3967565810026566E-5"/>
        <n v="2.1425884421517036E-5"/>
        <n v="3.1009184746990805E-5"/>
        <n v="1.1196044865151708E-5"/>
        <n v="8.7086428220371895E-6"/>
        <n v="3.0165512755876109E-5"/>
        <n v="3.3729652937000062E-5"/>
        <n v="2.9355692894775484E-5"/>
        <n v="2.4180620617091319E-6"/>
        <n v="1.0796653854314972E-5"/>
        <n v="9.423345769666379E-6"/>
        <n v="3.2459172179083554E-5"/>
        <n v="6.0494021994092026E-6"/>
        <n v="1.0326668350818536E-5"/>
        <n v="1.0326668350818376E-5"/>
        <n v="9.0201694613519849E-7"/>
        <n v="5.7959564534129722E-7"/>
        <n v="2.3307652323558647E-6"/>
        <n v="8.1687106718933619E-6"/>
        <n v="1.8885962830756655E-5"/>
        <n v="5.6646490030206713E-7"/>
        <n v="3.2344638719160882E-5"/>
        <n v="1.1894546077821411E-5"/>
        <n v="1.6475254818562583E-5"/>
        <n v="3.0672975736705551E-6"/>
        <n v="2.4423148923568492E-6"/>
        <n v="1.3707665688351249E-5"/>
        <n v="1.358928468669948E-6"/>
        <n v="7.4660360868221149E-6"/>
        <n v="6.5172470599984966E-6"/>
        <n v="3.5400511250628129E-5"/>
        <n v="3.5400511250628068E-5"/>
        <n v="3.4962277709295217E-7"/>
        <n v="3.4534237641825087E-5"/>
        <n v="8.5746085960485548E-6"/>
        <n v="9.8949121269755042E-6"/>
        <n v="1.4179624740566262E-5"/>
        <n v="4.8191449065502811E-6"/>
        <n v="3.4126991780036032E-5"/>
        <n v="1.7962406208497599E-5"/>
        <n v="2.5716076894071437E-6"/>
        <n v="9.7797778427394238E-5"/>
        <n v="3.8057305487491177E-6"/>
        <n v="7.472825030064999E-6"/>
        <n v="3.1847703177623736E-5"/>
        <n v="1.4936600425037627E-7"/>
        <n v="1.8237304562449525E-5"/>
        <n v="3.4204851020052146E-7"/>
        <n v="1.6898384261365748E-5"/>
        <n v="1.8537651723341773E-5"/>
        <n v="3.7936480672078223E-8"/>
        <n v="1.7226481178550218E-5"/>
        <n v="1.9285786656984147E-5"/>
        <n v="1.9686126533021573E-5"/>
        <n v="2.958201603284111E-5"/>
        <n v="1.3372713408713258E-4"/>
        <n v="6.5535688697093713E-5"/>
        <n v="1.4351913032694584E-5"/>
        <n v="1.1199624022099154E-6"/>
        <n v="8.8632759493668333E-6"/>
        <n v="1.6343985704227972E-6"/>
        <n v="2.1672201232628619E-5"/>
        <n v="3.2723437446715737E-5"/>
        <n v="7.7376838935688381E-6"/>
        <n v="8.9694276947996846E-6"/>
        <n v="1.9834508056723421E-5"/>
        <n v="1.9834508056723469E-5"/>
        <n v="3.1121510746514989E-5"/>
        <n v="7.447367189281256E-7"/>
        <n v="7.41756454643657E-7"/>
        <n v="1.1537893702836712E-6"/>
        <n v="4.5807775188028282E-6"/>
        <n v="3.8892473741994628E-5"/>
        <n v="1.1701002889927961E-6"/>
        <n v="1.3378023981304911E-5"/>
        <n v="4.5921808503297075E-8"/>
        <n v="1.339142168549502E-5"/>
        <n v="2.978952845468118E-6"/>
        <n v="6.7161380837042598E-6"/>
        <n v="2.5112346355969082E-5"/>
        <n v="1.7343195535232698E-6"/>
        <n v="5.8144157443646232E-6"/>
        <n v="1.5625014549152444E-5"/>
        <n v="4.8921793052603815E-6"/>
        <n v="1.578580648189991E-5"/>
        <n v="4.3513245108204891E-7"/>
        <n v="1.7651890811651435E-5"/>
        <n v="4.9352070613197564E-8"/>
        <n v="1.249992703232082E-4"/>
        <n v="2.2416114594111029E-5"/>
        <n v="4.5830398767400695E-8"/>
        <n v="2.6730617574870976E-5"/>
        <n v="7.8861026161262205E-6"/>
        <n v="1.1410340472602459E-4"/>
        <n v="9.4811412791146816E-6"/>
        <n v="1.2195738322632576E-5"/>
        <n v="6.7636095611281436E-6"/>
        <n v="1.5264359502990916E-5"/>
        <n v="4.7518423368539669E-8"/>
        <n v="1.3845049988018858E-5"/>
        <n v="2.5866811685359688E-5"/>
        <n v="7.169553707903468E-6"/>
        <n v="1.0352766921843334E-4"/>
        <n v="2.3388978791804901E-5"/>
        <n v="4.4052088523625465E-7"/>
        <n v="1.7525518662550922E-5"/>
        <n v="7.0792786317317339E-5"/>
        <n v="8.6304342386016436E-5"/>
        <n v="4.5298924513915807E-5"/>
        <n v="1.0497807515947535E-4"/>
        <n v="4.4487536812022069E-5"/>
        <n v="1.9292224684874519E-4"/>
        <n v="1.6692139972769295E-4"/>
        <n v="2.7191618823593826E-5"/>
        <n v="7.4475368279366266E-5"/>
        <n v="1.7990519338686629E-4"/>
        <n v="4.0391459046578978E-6"/>
        <n v="1.0702981320911698E-4"/>
        <n v="2.7683002880542391E-4"/>
        <n v="1.1545139435722019E-4"/>
        <n v="8.6232742297913942E-5"/>
        <n v="9.7438571157249017E-5"/>
        <n v="5.4554563110078987E-6"/>
        <n v="1.8404847478952457E-6"/>
        <n v="6.2909209548210178E-6"/>
        <n v="4.5000994923481887E-6"/>
        <n v="3.0396936026834956E-6"/>
        <n v="1.6775847828607309E-5"/>
        <n v="3.5043706817556873E-5"/>
        <n v="8.8213892804576028E-6"/>
        <n v="1.405576697309524E-6"/>
        <n v="4.5978368901769117E-5"/>
        <n v="1.1915895755336607E-4"/>
        <n v="3.1236414359111767E-6"/>
        <n v="1.8932308873843289E-5"/>
        <n v="1.893230887384315E-5"/>
        <n v="2.7883492828555601E-5"/>
        <n v="1.8454774169855506E-6"/>
        <n v="3.5581516916814756E-5"/>
        <n v="2.6303414627924624E-5"/>
        <n v="1.1460980011811105E-5"/>
        <n v="2.7855022271507236E-5"/>
        <n v="2.8552546918581126E-5"/>
        <n v="1.4763398385361972E-7"/>
        <n v="3.0669362693376052E-5"/>
        <n v="2.3122335050491097E-6"/>
        <n v="1.4375162821604061E-5"/>
        <n v="4.2895422619989399E-6"/>
        <n v="6.8728166801066347E-6"/>
        <n v="2.8120083325469826E-6"/>
        <n v="5.8772435186716674E-6"/>
        <n v="4.1036398263860548E-5"/>
        <n v="2.5957803276992885E-5"/>
        <n v="6.8548675125614762E-6"/>
        <n v="3.1244466816289661E-7"/>
        <n v="3.1244466816291858E-7"/>
        <n v="2.9606689495295451E-5"/>
        <n v="3.7676158634597981E-5"/>
        <n v="4.8861003961581816E-6"/>
        <n v="2.1678724264276188E-6"/>
        <n v="1.6607656336976669E-5"/>
        <n v="4.5605303371748175E-5"/>
        <n v="3.7128242087240426E-5"/>
        <n v="1.4580398006282013E-5"/>
        <n v="6.683538702804921E-4"/>
        <n v="1.9329843889097191E-4"/>
        <n v="3.0331479692801256E-5"/>
        <n v="2.3012226860615132E-4"/>
        <n v="6.2521170391806479E-5"/>
        <n v="1.7991381416179299E-4"/>
        <n v="2.0286283498587377E-5"/>
        <n v="5.0450066317687358E-6"/>
        <n v="1.4211571773547798E-5"/>
        <n v="6.0922723550924815E-6"/>
        <n v="4.0069231837164306E-5"/>
        <n v="5.3482878552258442E-6"/>
        <n v="5.9000822066698215E-7"/>
        <n v="2.4597335412194264E-5"/>
        <n v="3.5953313676006779E-8"/>
        <n v="3.5921584593061846E-8"/>
        <n v="1.3071479761829491E-5"/>
        <n v="1.4593180873719406E-7"/>
        <n v="2.0773652025278549E-5"/>
        <n v="3.4766792618312407E-5"/>
        <n v="3.2966485372682518E-7"/>
        <n v="1.4645241745758107E-7"/>
        <n v="2.837573876172478E-5"/>
        <n v="2.2590814610064935E-5"/>
        <n v="4.1618695050630034E-5"/>
        <n v="1.7332726531924265E-5"/>
        <n v="2.2352676569328772E-5"/>
        <n v="8.9924373990346668E-6"/>
        <n v="3.6223162835931149E-5"/>
        <n v="3.8505696105929062E-5"/>
        <n v="1.8254026370277423E-5"/>
        <n v="2.1941314678059715E-6"/>
        <n v="5.8870628891514661E-5"/>
        <n v="5.1071526962390153E-6"/>
        <n v="1.2842834494292595E-5"/>
        <n v="8.9883353897353063E-7"/>
        <n v="1.7710867259599025E-6"/>
        <n v="3.7660684764876768E-5"/>
        <n v="8.3380054246472956E-6"/>
        <n v="1.0557753753505772E-5"/>
        <n v="2.8076423181571206E-5"/>
        <n v="2.016271783544108E-5"/>
        <n v="2.6832396322483159E-5"/>
        <n v="2.436895249554422E-5"/>
        <n v="1.614468973016887E-6"/>
        <n v="1.6144689730169002E-6"/>
        <n v="8.4028155292524278E-6"/>
        <n v="2.9305426888745131E-7"/>
        <n v="3.2858713485118171E-5"/>
        <n v="4.5369277502365524E-6"/>
        <n v="8.0790369936393903E-6"/>
        <n v="1.8482787293550398E-5"/>
        <n v="3.9037716635463973E-6"/>
        <n v="3.7658289239708503E-5"/>
        <n v="1.3331257787641719E-5"/>
        <n v="8.5465012852883077E-6"/>
        <n v="1.3252075428313665E-7"/>
        <n v="4.1159919196069592E-5"/>
        <n v="5.4664434233315638E-7"/>
        <n v="3.4077270277157923E-6"/>
        <n v="8.636131322422513E-5"/>
        <n v="1.8906513563408584E-5"/>
        <n v="8.431262439850548E-6"/>
        <n v="4.7345586460260358E-6"/>
        <n v="3.5490526043732927E-5"/>
        <n v="6.6330979297482445E-5"/>
        <n v="3.3242960616881847E-6"/>
        <n v="1.7341802932758336E-5"/>
        <n v="2.9182601532887567E-7"/>
        <n v="8.0791410428071619E-7"/>
        <n v="3.6756225668723893E-5"/>
        <n v="2.4297777342856555E-5"/>
        <n v="2.724077580505412E-5"/>
        <n v="2.6589802691761189E-5"/>
        <n v="1.0534122525826135E-6"/>
        <n v="1.7058315521248971E-5"/>
        <n v="4.384910413604492E-5"/>
        <n v="6.8964917465025763E-6"/>
        <n v="1.1083162549998678E-5"/>
        <n v="1.5111428543129129E-5"/>
        <n v="7.7166903296435426E-5"/>
        <n v="2.4585893017216929E-6"/>
        <n v="1.4885021682985023E-6"/>
        <n v="3.343436789672634E-5"/>
        <n v="2.081370579353518E-5"/>
        <n v="2.7756114908911426E-5"/>
        <n v="1.2386525922182001E-5"/>
        <n v="4.4445227444211752E-6"/>
        <n v="2.4040622187350249E-5"/>
        <n v="2.4466516392181167E-6"/>
        <n v="1.0860790080623932E-6"/>
        <n v="3.7579266038565344E-5"/>
        <n v="5.3206467775393112E-5"/>
        <n v="2.8939247234840476E-7"/>
        <n v="2.8866832067614791E-7"/>
        <n v="7.9918644900287333E-7"/>
        <n v="1.7038567866544781E-5"/>
        <n v="1.5982062050662871E-6"/>
        <n v="2.9817965807785207E-5"/>
        <n v="1.6089777662027894E-5"/>
        <n v="1.6185732998376814E-6"/>
        <n v="6.5830340302224522E-5"/>
        <n v="2.8675043338407516E-7"/>
        <n v="1.2739162535238063E-7"/>
        <n v="1.5569602826677485E-5"/>
        <n v="2.6397131888583162E-6"/>
        <n v="3.2575366739939246E-6"/>
        <n v="8.2488912742417502E-6"/>
        <n v="7.2114992611176543E-5"/>
        <n v="6.5657421614263553E-6"/>
        <n v="4.8279191436873347E-6"/>
        <n v="3.3214737675269999E-6"/>
        <n v="7.4892345341602895E-6"/>
        <n v="3.3484209357784898E-8"/>
        <n v="7.5791622955117946E-6"/>
        <n v="1.2173386847382764E-6"/>
        <n v="8.4140440801623847E-7"/>
        <n v="1.9544659202588726E-5"/>
        <n v="4.9624571584714443E-6"/>
        <n v="6.8310440551927692E-6"/>
        <n v="5.6006562576620808E-7"/>
        <n v="2.1604104403029985E-5"/>
        <n v="1.4944573960804636E-5"/>
        <n v="5.3643339012597122E-7"/>
        <n v="8.2072162096146763E-5"/>
        <n v="1.1400975292975986E-5"/>
        <n v="6.9942929067204689E-6"/>
        <n v="9.2571845247665837E-6"/>
        <n v="2.1202752407707185E-5"/>
        <n v="6.2515439374271009E-6"/>
        <n v="3.4859368323532629E-5"/>
        <n v="9.4576650422374079E-5"/>
        <n v="5.6482267370186997E-5"/>
        <n v="9.0708563813432261E-5"/>
        <n v="2.4797096734459904E-4"/>
        <n v="3.3104031784457357E-5"/>
        <n v="4.2447533239731017E-6"/>
        <n v="6.8668258282827084E-6"/>
        <n v="2.8316352074087426E-6"/>
        <n v="2.2176526491473298E-5"/>
        <n v="4.3619160269838728E-6"/>
        <n v="2.9459478822725882E-6"/>
        <n v="1.3294374275824451E-5"/>
        <n v="3.71573811547321E-8"/>
        <n v="5.8427740549420195E-5"/>
        <n v="1.7196047976058184E-5"/>
        <n v="4.2373564886593626E-6"/>
        <n v="5.8568745907039963E-6"/>
        <n v="1.8413014300707247E-5"/>
        <n v="4.2336652922496118E-6"/>
        <n v="2.2002442863540945E-5"/>
        <n v="2.2002442863540382E-5"/>
        <n v="4.2336652922496601E-6"/>
        <n v="3.5141763243956254E-8"/>
        <n v="2.8341029521541882E-6"/>
        <n v="2.2383147963061441E-6"/>
        <n v="4.2670599742851478E-6"/>
        <n v="4.267059974285191E-6"/>
        <n v="6.9210259446316668E-6"/>
        <n v="7.0066166894120958E-6"/>
        <n v="2.5912235067266913E-5"/>
        <n v="3.1572433870579093E-7"/>
        <n v="5.9545774720905437E-6"/>
        <n v="5.0759375351030215E-6"/>
        <n v="9.0397245724548743E-6"/>
        <n v="4.5367143031309989E-5"/>
        <n v="2.3560485878441957E-5"/>
        <n v="7.0000343940633265E-5"/>
        <n v="4.7159201042398739E-5"/>
        <n v="5.9910527868377157E-5"/>
        <n v="1.9394581270180281E-5"/>
        <n v="1.9394581270180319E-5"/>
        <n v="1.7726559044500097E-6"/>
        <n v="1.7617151026328837E-6"/>
        <n v="5.188750089821959E-6"/>
        <n v="2.4208668484837637E-5"/>
        <n v="8.8316558539746562E-7"/>
        <n v="1.411210223024723E-7"/>
        <n v="1.4112102230250364E-7"/>
        <n v="6.951413804725497E-6"/>
        <n v="2.9019659653810861E-6"/>
        <n v="1.7679545903549996E-6"/>
        <n v="1.0381434476428264E-5"/>
        <n v="5.0636416979618803E-5"/>
        <n v="3.1001821189491973E-7"/>
        <n v="7.6905462357412271E-6"/>
        <n v="1.8143952322466049E-5"/>
        <n v="1.397743655599792E-5"/>
        <n v="3.5404150913167003E-6"/>
        <n v="3.5907897836076245E-5"/>
        <n v="1.3844339408419753E-7"/>
        <n v="2.5551954548954992E-5"/>
        <n v="2.8841405480149457E-6"/>
        <n v="7.4138174322647057E-5"/>
        <n v="4.97105115050186E-6"/>
        <n v="3.1271602497684386E-7"/>
        <n v="5.0362209590537439E-6"/>
        <n v="7.9286430383470249E-5"/>
        <n v="8.4284224516785868E-6"/>
        <n v="3.7041043919812654E-6"/>
        <n v="1.930840049196835E-5"/>
        <n v="9.0121951654727668E-7"/>
        <n v="1.1747339891870611E-5"/>
        <n v="4.0393308963264679E-5"/>
        <n v="9.628466830080413E-5"/>
        <n v="1.2661962569276379E-5"/>
        <n v="1.6929227392190404E-5"/>
        <n v="6.0725931701493362E-7"/>
        <n v="9.4498181044409655E-7"/>
        <n v="1.0816113983486254E-5"/>
        <n v="2.9962933596210858E-6"/>
        <n v="1.2033719960744583E-5"/>
        <n v="2.3140686244855821E-5"/>
        <n v="7.1316598670351866E-6"/>
        <n v="1.2983305263233552E-6"/>
        <n v="2.2939211179643305E-6"/>
        <n v="5.7246940074605379E-7"/>
        <n v="1.8770154550875388E-5"/>
        <n v="1.3995849406027956E-4"/>
        <n v="1.3410990026223153E-5"/>
        <n v="1.7713428387447997E-5"/>
        <n v="7.5083700494891438E-6"/>
        <n v="3.3598691397455248E-8"/>
        <n v="1.7957548206206251E-5"/>
        <n v="2.9196976614038025E-5"/>
        <n v="3.5004194137300958E-6"/>
        <n v="3.1407810625922504E-7"/>
        <n v="1.2510913466363044E-5"/>
        <n v="5.7764447865623061E-6"/>
        <n v="4.8693707301771585E-6"/>
        <n v="4.7801494152657506E-5"/>
        <n v="3.171784900298299E-5"/>
        <n v="7.4765179801372726E-6"/>
        <n v="7.4765179801376097E-6"/>
        <n v="4.8402990811159635E-6"/>
        <n v="2.7472472497717126E-6"/>
        <n v="4.877724845365206E-6"/>
        <n v="4.0968842941803779E-6"/>
        <n v="3.0577349954474426E-7"/>
        <n v="9.8780988168990377E-6"/>
        <n v="3.0948282415283885E-7"/>
        <n v="3.468697311499253E-5"/>
        <n v="4.3976449312143705E-5"/>
        <n v="1.9645685864505221E-5"/>
        <n v="1.3514391649854837E-7"/>
        <n v="4.2052945068812863E-5"/>
        <n v="2.0286283498587329E-5"/>
        <n v="4.9527960975630155E-5"/>
        <n v="3.3054807287312394E-7"/>
        <n v="2.3495198134530782E-6"/>
        <n v="5.905361704495833E-7"/>
        <n v="2.728395764122877E-5"/>
        <n v="2.1586742372280111E-5"/>
        <n v="1.1915800375126505E-5"/>
        <n v="4.3929361660188304E-6"/>
        <n v="9.1838372693178386E-6"/>
        <n v="3.9362828697553111E-5"/>
        <n v="4.459958369346947E-6"/>
        <n v="5.9159419035047298E-7"/>
        <n v="1.4632391015785441E-5"/>
        <n v="1.1841657563143234E-5"/>
        <n v="1.0728953896547588E-5"/>
        <n v="9.331183308601679E-7"/>
        <n v="2.3748787882914442E-6"/>
        <n v="4.4960611332168213E-6"/>
        <n v="2.3812824467469387E-6"/>
        <n v="4.4639483498734685E-6"/>
        <n v="4.1803196576174351E-5"/>
        <n v="1.437516282160388E-5"/>
        <n v="8.867250558689171E-5"/>
        <n v="2.2131800073676316E-6"/>
        <n v="3.8070968271383415E-5"/>
        <n v="3.8070968271382642E-5"/>
        <n v="8.883527916230646E-6"/>
        <n v="1.5552004444631159E-5"/>
        <n v="1.99189371445606E-5"/>
        <n v="1.9511156120768887E-5"/>
        <n v="5.7360641351680084E-5"/>
        <n v="3.7287436232220882E-5"/>
        <n v="1.6491538376489894E-6"/>
        <n v="3.267882112109368E-5"/>
        <n v="1.5478654249229909E-4"/>
        <n v="5.4661004519506133E-6"/>
        <n v="3.874527365696466E-6"/>
        <n v="8.2144962460353035E-6"/>
        <n v="7.2227801418805843E-6"/>
        <n v="9.1545609110776617E-6"/>
        <n v="2.0064357106137221E-6"/>
        <n v="6.9874326382748794E-6"/>
        <n v="1.2355965078019385E-7"/>
        <n v="2.2789110646972733E-5"/>
        <n v="2.5073479638571124E-5"/>
        <n v="1.1362224707628633E-4"/>
        <n v="5.2311278443806435E-6"/>
        <n v="1.2550697780406E-5"/>
        <n v="2.8508785707533419E-7"/>
        <n v="5.3890427769670852E-6"/>
        <n v="2.0249064072363879E-5"/>
        <n v="1.6090206844301763E-6"/>
        <n v="3.2920449526550998E-8"/>
        <n v="5.9756495890528769E-5"/>
        <n v="2.702018444558412E-5"/>
        <n v="2.0518993760783781E-6"/>
        <n v="6.226677567622812E-6"/>
        <n v="2.5052595163167037E-5"/>
        <n v="8.2213580872545112E-6"/>
        <n v="8.2213580872544655E-6"/>
        <n v="3.903128064267592E-5"/>
        <n v="1.26654590020977E-5"/>
        <n v="8.228228496454364E-6"/>
        <n v="4.499380596037735E-5"/>
        <n v="8.605005276640854E-6"/>
        <n v="1.5060596291534246E-5"/>
        <n v="2.8022710444478414E-6"/>
        <n v="1.4014020302347355E-5"/>
        <n v="3.5187946022752275E-6"/>
        <n v="1.7120810330227454E-5"/>
        <n v="1.74555861062629E-5"/>
        <n v="2.961708997380731E-6"/>
        <n v="2.3579276509368841E-6"/>
        <n v="4.2100951669161336E-5"/>
        <n v="6.097663029174923E-6"/>
        <n v="5.8165607200212899E-7"/>
        <n v="1.0690552688018349E-5"/>
        <n v="4.1202185280249086E-5"/>
        <n v="2.4400951004105333E-6"/>
        <n v="3.1122495878564791E-6"/>
        <n v="4.3916017846141764E-5"/>
        <n v="2.385565899815227E-6"/>
        <n v="5.9531965636177612E-7"/>
        <n v="3.0314847923765066E-6"/>
        <n v="9.5509092543666046E-6"/>
        <n v="1.0786943407159252E-5"/>
        <n v="9.4242073340878043E-7"/>
        <n v="1.1003629011119112E-5"/>
        <n v="6.523209457868592E-6"/>
        <n v="2.4759772079290398E-6"/>
        <n v="2.5750629062861005E-5"/>
        <n v="3.7662743257387133E-8"/>
        <n v="2.3663805352201863E-6"/>
        <n v="2.3663805352203409E-6"/>
        <n v="2.1146035489581181E-5"/>
        <n v="2.4445086550258121E-5"/>
        <n v="1.9103887010015344E-5"/>
        <n v="5.8476729748554369E-7"/>
        <n v="3.3397663898965485E-5"/>
        <n v="2.3244707049059227E-5"/>
        <n v="1.7964450921485077E-6"/>
        <n v="5.8580990112074093E-7"/>
        <n v="9.1492056755238077E-7"/>
        <n v="5.2302813155500537E-6"/>
        <n v="1.6082059035145122E-5"/>
        <n v="9.2230044289760723E-7"/>
        <n v="5.9265504578904426E-7"/>
        <n v="2.2934720996630228E-5"/>
        <n v="1.3211598985585784E-5"/>
        <n v="4.4880006468199381E-6"/>
        <n v="8.7770347441425533E-5"/>
        <n v="3.5531605622265339E-5"/>
        <n v="1.7482892744808095E-5"/>
        <n v="1.1257853341398107E-5"/>
        <n v="1.8878817891279446E-6"/>
        <n v="6.1560636873779757E-7"/>
        <n v="4.2618217911608968E-5"/>
        <n v="2.6540477996287703E-5"/>
        <n v="3.8811344634405522E-8"/>
        <n v="5.622328082802271E-6"/>
        <n v="1.9175540333282169E-6"/>
        <n v="2.5057153125295655E-6"/>
        <n v="7.7521342724495633E-6"/>
        <n v="1.1323730918405477E-4"/>
        <n v="9.4927344715491617E-7"/>
        <n v="1.6944680520004886E-5"/>
        <n v="3.1293607452692551E-6"/>
        <n v="5.5102480697591041E-6"/>
        <n v="1.2230475673221032E-5"/>
        <n v="6.1086440470677284E-5"/>
        <n v="5.9964455522801595E-6"/>
        <n v="3.1710606903649377E-7"/>
        <n v="5.6399077196968882E-7"/>
        <n v="2.1830393518957755E-5"/>
        <n v="1.00592082586162E-5"/>
        <n v="2.8291706723159673E-6"/>
        <n v="3.1725369581041171E-5"/>
        <n v="3.1725369581041279E-5"/>
        <n v="1.7001449361064965E-5"/>
        <n v="5.6646490030202245E-7"/>
        <n v="8.8162127865049616E-7"/>
        <n v="5.0406109349483344E-6"/>
        <n v="1.3808585135275264E-5"/>
        <n v="2.1828197099500278E-6"/>
        <n v="5.8158667524556295E-5"/>
        <n v="9.0794149895688901E-6"/>
        <n v="1.7447252113054857E-6"/>
        <n v="5.6895528371968215E-7"/>
        <n v="3.5779434199097495E-6"/>
        <n v="5.202538900502309E-6"/>
        <n v="3.4430473098125346E-5"/>
        <n v="1.5730361861719321E-5"/>
        <n v="3.1976547088401918E-5"/>
        <n v="3.508047322810714E-8"/>
        <n v="6.9210259446314567E-6"/>
        <n v="2.3996695805389053E-5"/>
        <n v="2.2691159121798806E-5"/>
        <n v="1.7932457277811774E-6"/>
        <n v="4.2820951810337916E-5"/>
        <n v="2.4158751272131653E-6"/>
        <n v="3.2284981008830957E-5"/>
        <n v="5.4173614744616836E-5"/>
        <n v="7.8389734176090254E-6"/>
        <n v="3.5711914581276573E-7"/>
        <n v="9.9291864589613125E-7"/>
        <n v="4.7985013317710299E-5"/>
        <n v="5.4708524211064387E-5"/>
        <n v="3.7408911284709178E-6"/>
        <n v="4.6770561603624351E-5"/>
        <n v="4.7178017348054348E-6"/>
        <n v="2.8216497155779546E-5"/>
        <n v="3.4454578288461066E-7"/>
        <n v="1.2319469208967133E-5"/>
        <n v="1.6791092121540606E-5"/>
        <n v="5.5658664285676342E-6"/>
        <n v="3.0083037839777095E-5"/>
        <n v="3.771397018386848E-6"/>
        <n v="3.3743847548747239E-7"/>
        <n v="1.1452414432606694E-4"/>
        <n v="4.2975238552961206E-5"/>
        <n v="8.9066990973988562E-6"/>
        <n v="1.4001635356640086E-7"/>
        <n v="5.586042147969719E-7"/>
        <n v="9.998291004330904E-6"/>
        <n v="1.7988416257201005E-5"/>
        <n v="5.3780892812834153E-7"/>
        <n v="6.5378362789486549E-6"/>
        <n v="3.3299514108254438E-6"/>
        <n v="3.3427186796808749E-8"/>
        <n v="1.9050985106069572E-5"/>
        <n v="5.6002940357517118E-5"/>
        <n v="4.8568795895239598E-6"/>
        <n v="5.6396106922760629E-6"/>
        <n v="5.5777215992985953E-6"/>
        <n v="8.346350276005786E-6"/>
        <n v="3.2397913312109557E-8"/>
        <n v="3.5790978169950476E-5"/>
        <n v="1.6282109071244889E-6"/>
        <n v="3.2990237475914246E-6"/>
        <n v="3.2837110268438234E-8"/>
        <n v="6.3955432893390798E-6"/>
        <n v="5.4523828945781894E-6"/>
        <n v="3.4468094311980971E-5"/>
        <n v="6.9816964872039749E-6"/>
        <n v="7.6940905803918684E-7"/>
        <n v="1.7865982529169762E-5"/>
        <n v="2.8157334253844926E-7"/>
        <n v="4.991336184497693E-7"/>
        <n v="1.5304875190723111E-6"/>
        <n v="7.8473421517200931E-7"/>
        <n v="7.8798432572082071E-7"/>
        <n v="2.0281356909754641E-6"/>
        <n v="7.9322649050305842E-7"/>
        <n v="3.1676421341389453E-8"/>
        <n v="2.165549490472555E-5"/>
        <n v="5.4432664128912165E-6"/>
        <n v="5.7514113478190398E-5"/>
        <n v="1.3388136830748761E-5"/>
        <n v="2.1530775754666163E-6"/>
        <n v="2.1180070515793468E-5"/>
        <n v="2.7853516178344026E-6"/>
        <n v="7.8179533751906166E-6"/>
        <n v="1.108707259773505E-4"/>
        <n v="2.2761750210360422E-5"/>
        <n v="8.4937124725565822E-7"/>
        <n v="3.9769935619080941E-5"/>
        <n v="5.5763310443268008E-7"/>
        <n v="8.7168094179703392E-7"/>
        <n v="5.8721413738768376E-6"/>
        <n v="2.0110105196024135E-5"/>
        <n v="2.0110105196024281E-5"/>
        <n v="5.8721413738768232E-6"/>
        <n v="3.1489961485529461E-7"/>
        <n v="1.3892627503931093E-5"/>
        <n v="4.9325523795158458E-6"/>
        <n v="4.1429250038642683E-6"/>
        <n v="3.100182118949488E-7"/>
        <n v="3.4342562005677753E-6"/>
        <n v="9.9551155774574646E-6"/>
        <n v="8.6941080746362117E-7"/>
        <n v="1.4757010958050379E-4"/>
        <n v="2.6575677199767028E-6"/>
        <n v="1.3063049104924335E-7"/>
        <n v="1.1717253113936113E-6"/>
        <n v="2.697509847600125E-5"/>
        <n v="2.3363115605197073E-5"/>
        <n v="1.1638841493601846E-6"/>
        <n v="1.279245030958259E-5"/>
        <n v="1.6618933287265083E-5"/>
        <n v="2.4681075924673551E-5"/>
        <n v="4.0665289545864435E-5"/>
        <n v="1.0284088859501606E-4"/>
        <n v="8.0859135354916455E-7"/>
        <n v="2.9011934166369981E-7"/>
        <n v="5.320646777539238E-5"/>
        <n v="4.9708533391055621E-7"/>
        <n v="1.7691267410049501E-5"/>
        <n v="5.2749430861298021E-5"/>
        <n v="1.0559374813837617E-6"/>
        <n v="4.6893074566634272E-7"/>
        <n v="4.3041081889969052E-5"/>
        <n v="3.0389982632444382E-6"/>
        <n v="1.3342401894291752E-5"/>
        <n v="1.4740939210859144E-6"/>
        <n v="2.2235923313692531E-5"/>
        <n v="2.5072208088921332E-6"/>
        <n v="1.1128564105997512E-5"/>
        <n v="7.882021703365015E-6"/>
        <n v="4.9667718422949296E-7"/>
        <n v="4.1928418091943752E-5"/>
        <n v="2.6825767479702283E-5"/>
        <n v="1.8787235844513776E-6"/>
        <n v="2.636682466991029E-7"/>
        <n v="2.6430068338662786E-7"/>
        <n v="1.0534045264825479E-5"/>
        <n v="1.0400955113595557E-6"/>
        <n v="2.3430025395478065E-6"/>
        <n v="2.6441254158288335E-5"/>
        <n v="3.2814957857725802E-5"/>
        <n v="2.7518385655471914E-7"/>
        <n v="2.7585802609399802E-7"/>
        <n v="3.0700975909700051E-8"/>
        <n v="1.9721076717497492E-6"/>
        <n v="2.5134006287389915E-6"/>
        <n v="4.5070482986509667E-6"/>
        <n v="5.041012541058415E-7"/>
        <n v="1.3797261587039605E-5"/>
        <n v="1.0124206086843363E-5"/>
        <n v="9.1621594118348572E-6"/>
        <n v="3.5252869580054753E-5"/>
        <n v="2.7946077233863242E-5"/>
        <n v="6.1079634414766776E-5"/>
        <n v="3.2303102302222511E-6"/>
        <n v="1.580862907305709E-6"/>
        <n v="3.249332849533203E-6"/>
        <n v="3.5046865436212788E-5"/>
        <n v="7.1511596802023775E-5"/>
        <n v="2.5582614683286892E-5"/>
        <n v="3.4640216972994395E-5"/>
        <n v="2.6392234168348715E-4"/>
        <n v="1.6533907048781503E-6"/>
        <n v="1.3342604672193344E-5"/>
        <n v="1.7668208332648409E-5"/>
        <n v="7.6378276996687509E-6"/>
        <n v="2.1585405388793993E-5"/>
        <n v="7.8043941455744192E-6"/>
        <n v="1.0926616574018515E-4"/>
        <n v="5.5168418692737522E-6"/>
        <n v="2.0506252977298276E-5"/>
        <n v="3.3498804207243256E-5"/>
        <n v="1.8405878217894454E-5"/>
        <n v="9.2079489344230864E-6"/>
        <n v="3.3302035784097853E-5"/>
        <n v="4.2077471852567636E-5"/>
        <n v="2.6001900376687692E-6"/>
        <n v="9.2463685603783912E-6"/>
        <n v="2.006350994550872E-5"/>
        <n v="2.2170239206862532E-5"/>
        <n v="1.3151651362619759E-5"/>
        <n v="2.7088024807228356E-5"/>
        <n v="5.0999075620548058E-7"/>
        <n v="5.4251016438166974E-6"/>
        <n v="2.0726009315137873E-6"/>
        <n v="3.2357282491712693E-6"/>
        <n v="1.1725255869114125E-5"/>
        <n v="2.102466521161119E-6"/>
        <n v="3.1003264414587386E-4"/>
        <n v="1.8787316406166379E-5"/>
        <n v="2.9877873202380537E-6"/>
        <n v="2.5527364648082107E-5"/>
        <n v="7.5246597780423188E-5"/>
        <n v="3.8874842786663858E-6"/>
        <n v="2.3797892645921904E-5"/>
        <n v="1.4691480748499648E-5"/>
        <n v="3.3627403297597495E-8"/>
        <n v="4.4279932901262433E-5"/>
        <n v="6.5379937543242448E-5"/>
        <n v="3.2864849093662747E-5"/>
        <n v="1.7125358488863314E-4"/>
        <n v="4.7351964327393181E-6"/>
        <n v="2.4827928464281005E-6"/>
        <n v="5.6799245155432395E-5"/>
        <n v="4.0218938385976794E-6"/>
        <n v="4.8700264768308736E-5"/>
        <n v="3.893636263806988E-6"/>
        <n v="2.028894523966817E-5"/>
        <n v="1.6579540050891283E-5"/>
        <n v="3.722417518489365E-8"/>
        <n v="7.2470721717224941E-6"/>
        <n v="5.6876056512901864E-5"/>
        <n v="3.7885056536121938E-6"/>
        <n v="2.9946326693904386E-5"/>
        <n v="1.2450777346234524E-4"/>
        <n v="7.3851544349085659E-5"/>
        <n v="3.5187918665767731E-7"/>
        <n v="3.1756840383860914E-6"/>
        <n v="2.0607108742733559E-5"/>
        <n v="6.2819746179162048E-5"/>
        <n v="1.1650524536000815E-5"/>
        <n v="1.3055403191809966E-5"/>
        <n v="4.0143958577980157E-6"/>
        <n v="1.6147754754048964E-7"/>
        <n v="3.4449217550214071E-5"/>
        <n v="1.3570207584740993E-5"/>
        <n v="4.1206704675907854E-5"/>
        <n v="6.3042899437076202E-6"/>
        <n v="1.4404995950288599E-4"/>
        <n v="1.1230355064214794E-4"/>
        <n v="1.1362006717340757E-5"/>
        <n v="1.3878197866458246E-4"/>
        <n v="5.4308198030085869E-6"/>
        <n v="2.4356645533880109E-6"/>
        <n v="2.4534592552815643E-6"/>
        <n v="3.830042729229535E-6"/>
        <n v="8.9543248980246393E-5"/>
        <n v="2.4950699348148562E-5"/>
        <n v="9.3144173613860485E-7"/>
        <n v="3.3011571652235984E-5"/>
        <n v="1.4489885473115771E-7"/>
        <n v="6.1629109981015645E-6"/>
        <n v="1.9603775640763398E-5"/>
        <n v="3.4159366192415742E-5"/>
        <n v="1.3889177440582927E-6"/>
        <n v="9.6496699552855353E-7"/>
        <n v="2.3797049036067791E-5"/>
        <n v="1.8503916178574855E-5"/>
        <n v="4.6961923465996705E-6"/>
        <n v="9.9130501075362265E-6"/>
        <n v="1.3998229814164041E-5"/>
        <n v="1.0087867614132484E-5"/>
        <n v="4.5177951236221307E-5"/>
        <n v="2.0569292167685789E-5"/>
        <n v="1.1268204322518468E-5"/>
        <n v="4.0203820957832715E-5"/>
        <n v="1.5953212385352688E-7"/>
        <n v="2.4663078508578932E-5"/>
        <n v="3.4628916234259505E-5"/>
        <n v="1.3584138220150302E-5"/>
        <n v="2.7531399862032416E-5"/>
        <n v="3.6227801420227812E-5"/>
        <n v="2.1183821533144912E-5"/>
        <n v="1.4541396099158449E-7"/>
        <n v="1.3110542417607588E-6"/>
        <n v="6.1355981384528763E-6"/>
        <n v="3.6112589098112599E-8"/>
        <n v="9.0521723262316412E-7"/>
        <n v="1.1664441334345824E-5"/>
        <n v="1.8704454257987429E-5"/>
        <n v="2.3397422861248871E-5"/>
        <n v="4.0150641289173267E-5"/>
        <n v="5.1758896274865592E-5"/>
        <n v="4.1692349342838864E-5"/>
        <n v="3.1933570753981123E-7"/>
        <n v="4.3084130009267555E-6"/>
        <n v="3.5763565138853475E-8"/>
        <n v="4.3465285753003687E-6"/>
        <n v="6.065425520069454E-6"/>
        <n v="2.0773652025278478E-5"/>
        <n v="3.276176746611179E-7"/>
        <n v="4.8962473761583441E-5"/>
        <n v="2.2441757004697005E-6"/>
        <n v="7.2171419324909265E-5"/>
        <n v="3.7761787401586763E-5"/>
        <n v="3.3218633493815747E-5"/>
        <n v="6.5461307116389668E-5"/>
        <n v="7.5046546906296603E-5"/>
        <n v="2.4728965183773855E-5"/>
        <n v="2.3770104784525315E-6"/>
        <n v="5.8584043330626054E-5"/>
        <n v="1.2983305263234121E-6"/>
        <n v="6.1908086970109002E-5"/>
        <n v="3.7526980293688183E-8"/>
        <n v="5.900391902428385E-5"/>
        <n v="6.0868887999664051E-6"/>
        <n v="6.0175447580375764E-6"/>
        <n v="1.0457166509440217E-4"/>
        <n v="2.1802802695239994E-4"/>
        <n v="9.3231195141493353E-6"/>
        <n v="2.9590734063762966E-6"/>
        <n v="5.719945132238038E-5"/>
        <n v="4.2299788988557934E-6"/>
        <n v="7.8519333510644745E-5"/>
        <n v="5.3506310257827623E-7"/>
        <n v="7.4892345341603369E-6"/>
        <n v="1.1876462937349569E-6"/>
        <n v="5.6289803635067471E-5"/>
        <n v="1.5164860932840817E-5"/>
        <n v="5.0947015717630714E-5"/>
        <n v="7.4113440802476321E-5"/>
        <n v="7.2730982994940012E-6"/>
        <n v="1.6546817767302261E-4"/>
        <n v="4.3201086043460458E-5"/>
        <n v="1.169542553733473E-5"/>
        <n v="3.0210871959953881E-5"/>
        <n v="3.0210871959954026E-5"/>
        <n v="1.1883940170357642E-5"/>
        <n v="9.2643887745274433E-7"/>
        <n v="9.5251909279231851E-6"/>
        <n v="3.6958070336786164E-8"/>
        <n v="5.905361704496536E-7"/>
        <n v="3.7007869811072029E-6"/>
        <n v="3.5233379731426024E-5"/>
        <n v="9.0201694613511686E-7"/>
        <n v="1.4593370343043681E-5"/>
        <n v="9.4910605212661004E-6"/>
        <n v="9.6286900096910013E-6"/>
        <n v="1.5167715589801384E-7"/>
        <n v="6.376558443824231E-6"/>
        <n v="2.4093320315894636E-6"/>
        <n v="1.9780691085057494E-5"/>
        <n v="3.6991177681549375E-8"/>
        <n v="2.285310138002727E-5"/>
        <n v="6.1465015322171991E-6"/>
        <n v="7.2617696992385221E-5"/>
        <n v="2.9196976614037924E-5"/>
        <n v="2.7877593176000567E-6"/>
        <n v="2.6763153502546331E-5"/>
        <n v="1.4741584369177544E-5"/>
        <n v="8.8072733297468611E-5"/>
        <n v="1.6908014602258249E-6"/>
        <n v="1.1060126660690109E-5"/>
        <n v="9.7184041933253151E-6"/>
        <n v="2.4619978182330365E-5"/>
        <n v="2.9095872348445723E-5"/>
        <n v="2.7135563863533593E-5"/>
        <n v="2.5220947739408907E-5"/>
        <n v="9.0239209763536515E-6"/>
        <n v="9.1515169922593168E-6"/>
        <n v="3.2443885776982621E-7"/>
        <n v="1.8902593999040713E-5"/>
        <n v="1.2767837780673228E-6"/>
        <n v="9.039724572454627E-6"/>
        <n v="1.020947975725475E-5"/>
        <n v="3.2459172179083683E-5"/>
        <n v="1.463220053677079E-7"/>
        <n v="1.4658300333437128E-7"/>
        <n v="1.6327968262358345E-5"/>
        <n v="7.432229250403727E-6"/>
        <n v="5.4653577057757013E-6"/>
        <n v="6.050620023686811E-7"/>
        <n v="6.0725931701494019E-7"/>
        <n v="3.8005379641475726E-8"/>
        <n v="7.4932473117796666E-6"/>
        <n v="1.879285210469362E-6"/>
        <n v="1.3921549327934294E-5"/>
        <n v="2.4988054710153793E-6"/>
        <n v="3.3402755421438751E-5"/>
        <n v="3.2471145004306924E-6"/>
        <n v="7.7737087521945815E-6"/>
        <n v="1.7547886976535042E-5"/>
        <n v="2.5409338512893457E-5"/>
        <n v="9.696766189424118E-5"/>
        <n v="4.3272729405038742E-6"/>
        <n v="4.9449292177672133E-5"/>
        <n v="2.0689775014894839E-6"/>
        <n v="1.8497056187396911E-5"/>
        <n v="1.0550596770599783E-5"/>
        <n v="5.8024787683707097E-5"/>
        <n v="2.6369936651549661E-5"/>
        <n v="3.8563367648304208E-8"/>
        <n v="3.1122495878563702E-6"/>
        <n v="4.6534150508508018E-6"/>
        <n v="3.2942735521615115E-5"/>
        <n v="2.5501483394903974E-6"/>
        <n v="6.411050626329039E-7"/>
        <n v="2.3384275438769332E-5"/>
        <n v="1.0288642979585167E-6"/>
        <n v="2.630170238058137E-6"/>
        <n v="2.0127733685107083E-6"/>
        <n v="1.8064068317657041E-5"/>
        <n v="1.6238741578259588E-7"/>
        <n v="9.0789390999342622E-6"/>
        <n v="5.8023636292616203E-6"/>
        <n v="3.2684010233253868E-6"/>
        <n v="7.9272747051530058E-6"/>
        <n v="2.0014301226863298E-6"/>
        <n v="6.1204708543199528E-5"/>
        <n v="2.4414104854472138E-5"/>
        <n v="9.9586130683346121E-6"/>
        <n v="3.1610985182397404E-6"/>
        <n v="1.6975650091848686E-5"/>
        <n v="2.547210334066555E-5"/>
        <n v="1.8190814261719501E-6"/>
        <n v="2.5311704458497038E-5"/>
        <n v="1.6929227392190774E-5"/>
        <n v="1.8930679782413557E-6"/>
        <n v="1.5418299879732047E-7"/>
        <n v="7.6223578973931886E-5"/>
        <n v="3.2684010233252945E-6"/>
        <n v="4.0539803476717837E-8"/>
        <n v="4.8824332960017819E-6"/>
        <n v="6.4350106202970364E-7"/>
        <n v="3.2501427231250298E-6"/>
        <n v="1.7450530480624923E-5"/>
        <n v="8.8785824021790114E-6"/>
        <n v="1.4344570037630865E-6"/>
        <n v="2.6687971817445653E-5"/>
        <n v="1.2743924736899564E-5"/>
        <n v="4.2539828817515887E-5"/>
        <n v="5.7495614285682641E-5"/>
        <n v="1.3334747406689981E-6"/>
        <n v="9.2147607197889692E-7"/>
        <n v="1.6067766495747746E-5"/>
        <n v="4.3890406510207176E-6"/>
        <n v="9.1983063041336574E-7"/>
        <n v="1.3251483557453612E-6"/>
        <n v="6.9579875807455156E-5"/>
        <n v="3.8545877823373777E-6"/>
        <n v="2.4873521960860487E-6"/>
        <n v="5.5358805244562511E-5"/>
        <n v="6.0396779865749909E-7"/>
        <n v="4.55309525848778E-6"/>
        <n v="1.4990504593573868E-7"/>
        <n v="5.3723662855966466E-6"/>
        <n v="1.0642839366980464E-5"/>
        <n v="2.3307652323559544E-6"/>
        <n v="9.6246226130589676E-5"/>
        <n v="1.3928707143792976E-7"/>
        <n v="2.3296363446883773E-5"/>
        <n v="2.7041738636397371E-5"/>
        <n v="2.2422195201591465E-6"/>
        <n v="8.9377347622841216E-6"/>
        <n v="3.4655881262014503E-8"/>
        <n v="8.8069377979392783E-6"/>
        <n v="1.0984357633311327E-5"/>
        <n v="3.362740329760275E-8"/>
        <n v="2.7331587170362323E-6"/>
        <n v="2.7543322450333037E-6"/>
        <n v="6.731162106287707E-6"/>
        <n v="1.8461114307291668E-5"/>
        <n v="3.0025054370551174E-5"/>
        <n v="2.2431637353989246E-5"/>
        <n v="1.8590302838690251E-5"/>
        <n v="3.8438333525358861E-5"/>
        <n v="5.1841659549372811E-6"/>
        <n v="3.2145653399764143E-5"/>
        <n v="6.6952592005761096E-5"/>
        <n v="1.1705097197641785E-4"/>
        <n v="1.5038927215673173E-4"/>
        <n v="9.6637530237793698E-5"/>
        <n v="7.8160606834556668E-5"/>
        <n v="1.8356827336212551E-5"/>
        <n v="3.2526595924378515E-5"/>
        <n v="4.6581791443374555E-5"/>
        <n v="1.7662499143756751E-5"/>
        <n v="8.7416426228734264E-5"/>
        <n v="1.6913795318708076E-5"/>
        <n v="3.3974207198540908E-5"/>
        <n v="4.4839785002847404E-6"/>
        <n v="4.5203728355845067E-6"/>
        <n v="3.3835302305622649E-7"/>
        <n v="2.4006490244525281E-6"/>
        <n v="2.1297787108731216E-5"/>
        <n v="3.6744068164090818E-6"/>
        <n v="1.5004026063938642E-7"/>
        <n v="9.5423249595535112E-6"/>
        <n v="1.8077103063198157E-6"/>
        <n v="1.3275193762758733E-6"/>
        <n v="1.4803100668025894E-7"/>
        <n v="3.3381698389679589E-7"/>
        <n v="3.5201983599994392E-5"/>
        <n v="4.3929361660190667E-6"/>
        <n v="1.4606170131107349E-7"/>
        <n v="8.2785304153521983E-6"/>
        <n v="4.609710637187904E-5"/>
        <n v="3.0562112024214754E-6"/>
        <n v="3.0314847923764545E-6"/>
        <n v="2.356099710875001E-5"/>
        <n v="3.8143739833949597E-8"/>
        <n v="6.1168987675806666E-7"/>
        <n v="6.4346216957788635E-6"/>
        <n v="3.3608361282271848E-5"/>
        <n v="2.9722865224281848E-6"/>
        <n v="5.8165607200219358E-7"/>
        <n v="1.3029358944925759E-6"/>
        <n v="5.1260470287702614E-5"/>
        <n v="5.0013059230357552E-6"/>
        <n v="1.2406101381766527E-6"/>
        <n v="1.0006959663207714E-5"/>
        <n v="4.5925767863273371E-5"/>
        <n v="3.6337352235345665E-8"/>
        <n v="1.1685083817098475E-5"/>
        <n v="1.4324346070643589E-7"/>
        <n v="5.3593492232424586E-5"/>
        <n v="5.5329417612763104E-7"/>
        <n v="2.1344503099615371E-5"/>
        <n v="7.6509565900237215E-6"/>
        <n v="1.3808585135274906E-5"/>
        <n v="6.7837668400861739E-6"/>
        <n v="8.7463739628660065E-6"/>
        <n v="2.6285844795062128E-5"/>
        <n v="7.501983434859133E-6"/>
        <n v="3.0161504916729505E-7"/>
        <n v="4.0397292881311122E-5"/>
        <n v="3.1637451321008847E-5"/>
        <n v="2.7122274917766466E-6"/>
        <n v="9.3676770231550851E-5"/>
        <n v="1.7416624601630938E-6"/>
        <n v="4.2933065150983355E-6"/>
        <n v="7.642748758409424E-5"/>
        <n v="9.0147250007584895E-5"/>
        <n v="4.5209400574736881E-5"/>
        <n v="2.1107596383039425E-5"/>
        <n v="4.4935316754475198E-5"/>
        <n v="1.4075135667468224E-7"/>
        <n v="5.8265184316906161E-6"/>
        <n v="2.8820379664351743E-4"/>
        <n v="3.1901037120101031E-6"/>
        <n v="2.5829074726773895E-6"/>
        <n v="8.5056370550641393E-5"/>
        <n v="1.1125338586215894E-4"/>
        <n v="1.7150846242643343E-5"/>
        <n v="3.2632112167744001E-5"/>
        <n v="1.482985320445234E-5"/>
        <n v="3.371344471881502E-7"/>
        <n v="6.3022396261211739E-6"/>
        <n v="8.0203778008935316E-5"/>
        <n v="3.2045932243326564E-7"/>
        <n v="1.7090852958541848E-5"/>
        <n v="1.2557670615539299E-6"/>
        <n v="7.8794076981393429E-6"/>
        <n v="2.5396681844925531E-5"/>
        <n v="1.1243238871084124E-5"/>
        <n v="1.4001635356641311E-7"/>
        <n v="4.9764422111396692E-5"/>
        <n v="1.3100872536575734E-4"/>
        <n v="1.5703295199772739E-6"/>
        <n v="2.3559257460202899E-5"/>
        <n v="9.3904894726363556E-5"/>
        <n v="1.2341978854219302E-6"/>
        <n v="5.6772811972672304E-5"/>
        <n v="2.5712312004740363E-5"/>
        <n v="1.6981707735852639E-5"/>
        <n v="2.8579862152461568E-7"/>
        <n v="2.6355520542426814E-5"/>
        <n v="5.2054820146924881E-6"/>
        <n v="5.205482014692627E-6"/>
        <n v="1.237623542207337E-7"/>
        <n v="4.2973676972346158E-5"/>
        <n v="1.8177998415386545E-5"/>
        <n v="3.1376478687280119E-6"/>
        <n v="3.8043752027687784E-5"/>
        <n v="5.4941677205420662E-5"/>
        <n v="1.5482914041434357E-6"/>
        <n v="2.0982163391172938E-4"/>
        <n v="1.4389719092706103E-6"/>
        <n v="4.5245204628049312E-5"/>
        <n v="7.7861952047909264E-6"/>
        <n v="1.337600085677462E-4"/>
        <n v="1.0392831120518666E-5"/>
        <n v="1.9973251286846961E-4"/>
        <n v="1.3495904035552088E-4"/>
        <n v="2.7259775979327325E-5"/>
        <n v="1.8207770921924117E-5"/>
        <n v="3.5014745413940365E-5"/>
        <n v="3.717567071569054E-6"/>
        <n v="1.4937543300764847E-5"/>
        <n v="1.6510859391341489E-5"/>
        <n v="1.7120443226535017E-6"/>
        <n v="3.8816700566911774E-6"/>
        <n v="2.7090655652010103E-8"/>
        <n v="2.2027962374399783E-6"/>
        <n v="2.453205537194427E-7"/>
        <n v="5.3077558036017391E-6"/>
        <n v="2.970745065796717E-5"/>
        <n v="1.3575015644634601E-6"/>
        <n v="3.1693762093704518E-5"/>
        <n v="6.8849354956374521E-6"/>
        <n v="5.263169500304015E-5"/>
        <n v="1.0974970219829934E-5"/>
        <n v="7.0131138529401901E-6"/>
        <n v="3.3496026760231973E-6"/>
        <n v="2.7693397419361315E-6"/>
        <n v="2.2941977696720251E-5"/>
        <n v="2.1617361037568503E-4"/>
        <n v="6.0038163855009534E-5"/>
        <n v="2.7855256268315718E-8"/>
        <n v="1.7765103675944247E-6"/>
        <n v="4.1460713188695769E-5"/>
        <n v="4.8140502648195815E-5"/>
        <n v="4.7378286592356908E-5"/>
        <n v="1.3742958189772267E-5"/>
        <n v="9.0568755935769585E-6"/>
        <n v="1.0418624965376521E-4"/>
        <n v="2.3847573571683503E-7"/>
        <n v="9.7722443930832928E-5"/>
        <n v="2.9868324581918393E-5"/>
        <n v="2.7586180108714575E-4"/>
        <n v="2.8471854848152639E-5"/>
        <n v="1.0825696556380165E-6"/>
        <n v="2.3903834893894546E-5"/>
        <n v="6.9816964872040096E-6"/>
        <n v="1.52981778868161E-4"/>
        <n v="4.3527018977362127E-5"/>
        <n v="2.515551567943639E-5"/>
        <n v="1.260148451065505E-6"/>
        <n v="2.8539611296607624E-6"/>
        <n v="2.2718321620504124E-6"/>
        <n v="3.034465301202373E-5"/>
        <n v="5.8372746461754505E-7"/>
        <n v="2.2511015718617012E-5"/>
        <n v="7.3880277005218978E-5"/>
        <n v="1.5230575023466941E-5"/>
        <n v="5.8977184886454938E-6"/>
        <n v="1.9781606465770499E-5"/>
        <n v="1.3607453044190516E-7"/>
        <n v="1.7834864171675024E-5"/>
        <n v="3.3527171796455355E-6"/>
        <n v="3.368493719140781E-8"/>
        <n v="1.6463382663171307E-6"/>
        <n v="1.7896049092696935E-5"/>
        <n v="3.3276433988017057E-5"/>
        <n v="3.5111098250656975E-8"/>
        <n v="3.1204695880786081E-5"/>
        <n v="6.7486290808788819E-6"/>
        <n v="4.2116186872341379E-6"/>
        <n v="5.6055403260869205E-7"/>
        <n v="2.8316352074086672E-6"/>
        <n v="7.2236158543242205E-5"/>
        <n v="7.8714494117693178E-5"/>
        <n v="3.9037716635463032E-6"/>
        <n v="5.0116621107040134E-5"/>
        <n v="1.2090378487608483E-6"/>
        <n v="3.6156564324207614E-5"/>
        <n v="1.5700558868256674E-5"/>
        <n v="1.8662590957153229E-4"/>
        <n v="1.7942143854790752E-5"/>
        <n v="1.745762889028325E-4"/>
        <n v="2.079203760492852E-5"/>
        <n v="1.3282501858091154E-5"/>
        <n v="9.2560897331130591E-7"/>
        <n v="7.2952804244091004E-5"/>
        <n v="1.7798643516443293E-4"/>
        <n v="1.6516590212578981E-5"/>
        <n v="2.181234232624389E-5"/>
        <n v="1.6163098450325289E-5"/>
        <n v="2.2803195354723956E-5"/>
        <n v="1.4494176266364537E-4"/>
        <n v="2.9688961171579238E-4"/>
        <n v="1.0020456189528302E-5"/>
        <n v="8.6059710722936243E-6"/>
        <n v="1.2499860677910774E-5"/>
        <n v="1.0015340458721228E-5"/>
        <n v="1.3405682752104899E-6"/>
        <n v="1.060029460878126E-6"/>
        <n v="1.0105785499477649E-5"/>
        <n v="7.0125216690206015E-6"/>
        <n v="8.2294162420216245E-6"/>
        <n v="2.6004089152757483E-5"/>
        <n v="2.1406650434478079E-5"/>
        <n v="2.9269042202960625E-6"/>
        <n v="2.327562348937103E-5"/>
        <n v="5.2887934299114525E-5"/>
        <n v="4.2876885833749645E-8"/>
        <n v="8.0256889927328998E-5"/>
        <n v="8.2597846170505445E-5"/>
        <n v="1.5257698599549003E-4"/>
        <n v="3.8469337460268372E-6"/>
        <n v="6.4429492738833724E-6"/>
        <n v="1.367210763375019E-5"/>
        <n v="1.1633234453086264E-5"/>
        <n v="1.7053648963638244E-5"/>
        <n v="6.4188251843152116E-5"/>
        <n v="1.5896673912114184E-5"/>
        <n v="1.0012396108693587E-5"/>
        <n v="5.0447289836190943E-5"/>
        <n v="4.9315284447719987E-7"/>
        <n v="4.9702886917622909E-7"/>
        <n v="2.209205026591427E-6"/>
        <n v="1.0105196506402803E-5"/>
        <n v="1.4338686621202995E-5"/>
        <n v="1.7148296363449419E-5"/>
        <n v="3.5582876055101176E-5"/>
        <n v="6.2484384645618257E-7"/>
        <n v="6.6549619743185362E-5"/>
        <n v="1.3740082809807162E-5"/>
        <n v="8.2193911566521486E-6"/>
        <n v="5.3205777627868605E-6"/>
        <n v="2.148418711517315E-6"/>
        <n v="3.458405804629993E-5"/>
        <n v="8.7006595270595183E-6"/>
        <n v="1.4291505333258326E-6"/>
        <n v="4.4213312791152461E-5"/>
        <n v="2.9733386177980986E-5"/>
        <n v="8.8111763253835416E-6"/>
        <n v="6.181894030042419E-5"/>
        <n v="8.7948023148727781E-7"/>
        <n v="1.3121371462355344E-7"/>
        <n v="2.5575393603863585E-6"/>
        <n v="3.0598565217247238E-6"/>
        <n v="7.3809598378272954E-5"/>
        <n v="1.2673094706993369E-5"/>
        <n v="1.2859108185202668E-6"/>
        <n v="6.0593611093010963E-7"/>
        <n v="5.6481460286548727E-5"/>
        <n v="7.1182845195552622E-5"/>
        <n v="9.8388855409082933E-6"/>
        <n v="5.7388226669276265E-5"/>
        <n v="3.6107250454380757E-5"/>
        <n v="5.3605926850238695E-5"/>
        <n v="2.1422310152375521E-8"/>
        <n v="1.2529491670502368E-5"/>
        <n v="4.6957286923003963E-5"/>
        <n v="1.8838338749110829E-5"/>
        <n v="1.3070420538804208E-6"/>
        <n v="6.3744641246456547E-5"/>
        <n v="5.3326454671235061E-4"/>
        <n v="2.2805905775563328E-5"/>
        <n v="7.3547002121509019E-6"/>
        <n v="7.6360020792700428E-5"/>
        <n v="1.4889130376576059E-6"/>
        <n v="2.7150772743902587E-5"/>
        <n v="3.0257397669451695E-5"/>
        <n v="5.9100368943737052E-7"/>
        <n v="3.7357746727235433E-5"/>
        <n v="4.0192412704504387E-4"/>
        <n v="5.9695718261700147E-5"/>
        <n v="7.5165538294166717E-5"/>
        <n v="8.8114493377886687E-7"/>
        <n v="8.410040226105337E-6"/>
        <n v="1.3553706621029999E-6"/>
        <n v="3.4912567831400532E-5"/>
        <n v="2.1175457528339328E-5"/>
        <n v="6.1068153851590869E-5"/>
        <n v="1.9226626245628361E-4"/>
        <n v="3.3204967788485836E-6"/>
        <n v="1.401766961584743E-5"/>
        <n v="1.4568209499983954E-4"/>
        <n v="9.0208610455290946E-5"/>
        <n v="8.5629938315664002E-4"/>
        <n v="4.1012860744150793E-6"/>
        <n v="4.2216674182755152E-7"/>
        <n v="3.2599274515255665E-5"/>
        <n v="6.5042919510682783E-5"/>
        <n v="1.1885425414433544E-4"/>
        <n v="1.4721546903582784E-6"/>
        <n v="3.6211068834153027E-5"/>
        <n v="4.7108667060848484E-5"/>
        <n v="1.4555810696576053E-4"/>
        <n v="2.0781628993651291E-8"/>
        <n v="1.435163822385475E-5"/>
        <n v="1.8399513696586189E-4"/>
        <n v="9.263716947292586E-6"/>
        <n v="5.3596969437558996E-5"/>
        <n v="4.2334628138517029E-5"/>
        <n v="3.4640417767770512E-5"/>
        <n v="1.7745222688241213E-7"/>
        <n v="4.8552617188694749E-5"/>
        <n v="7.5540292812496671E-4"/>
        <n v="7.7196462296460537E-5"/>
        <n v="1.3248213734049009E-4"/>
        <n v="1.4042091915518311E-4"/>
        <n v="3.4643679775732495E-6"/>
        <n v="6.553152371978906E-5"/>
        <n v="1.5354531197877974E-5"/>
        <n v="1.5001009890883412E-6"/>
        <n v="1.9168297329084511E-7"/>
        <n v="5.6141487407056329E-5"/>
        <n v="7.3557154207569159E-5"/>
        <n v="1.2689521266141099E-4"/>
        <n v="1.0384804209177488E-3"/>
        <n v="1.8752484987183124E-5"/>
        <n v="1.8893315113707645E-3"/>
        <n v="2.4365742175016568E-5"/>
        <n v="1.3764494068300718E-4"/>
        <n v="8.201483160156259E-6"/>
        <n v="2.4799569511788624E-5"/>
        <n v="1.7663863747216488E-4"/>
        <n v="7.3491609281045678E-5"/>
        <n v="3.3014595708333451E-6"/>
        <n v="6.7666108388830348E-4"/>
        <n v="4.6438695362450093E-5"/>
        <n v="6.2802569010526671E-5"/>
        <n v="4.9115836549029894E-4"/>
        <n v="1.9725671837268589E-6"/>
        <n v="9.45535130715235E-5"/>
        <n v="6.026963256235379E-4"/>
        <n v="4.7625635872830421E-6"/>
        <n v="4.1835944688002997E-5"/>
        <n v="2.2282764698092027E-4"/>
        <n v="2.8397604962345706E-4"/>
        <n v="9.0233236299483034E-5"/>
        <n v="2.0529253283245756E-4"/>
        <n v="3.9782462773033003E-4"/>
        <n v="4.3549460630587896E-4"/>
        <n v="5.6536095965145075E-4"/>
        <n v="8.3132041213255039E-4"/>
        <n v="3.9654478975405591E-4"/>
        <n v="8.2619955949923623E-4"/>
        <n v="3.2000310370454501E-5"/>
        <n v="3.9786167140483476E-6"/>
        <n v="1.3989636346143357E-5"/>
        <n v="2.1305021383262099E-6"/>
        <n v="2.1104514883599513E-7"/>
        <n v="1.8700585826928489E-5"/>
        <n v="7.6959610059126527E-5"/>
        <n v="5.565956613260542E-6"/>
        <n v="1.6681228471508803E-5"/>
        <n v="9.7905608626299971E-5"/>
        <n v="2.2899382966957946E-5"/>
        <n v="2.6420626516303786E-4"/>
        <n v="7.7218623590062459E-5"/>
        <n v="3.6703198392200586E-6"/>
        <n v="1.330193878359822E-4"/>
        <n v="8.0682778321023162E-5"/>
        <n v="1.1113490882765958E-4"/>
        <n v="8.6657209271205904E-8"/>
        <n v="5.6248959701986725E-4"/>
        <n v="4.5124837575678536E-5"/>
        <n v="9.0273970208025215E-5"/>
        <n v="6.3747289303635108E-6"/>
        <n v="1.0695247560669138E-3"/>
        <n v="6.5854995115858476E-4"/>
        <n v="2.9685324675127361E-5"/>
        <n v="6.7236812861984796E-4"/>
        <n v="3.6355457734735708E-4"/>
        <n v="1.0323472955093167E-5"/>
        <n v="4.1200220592117762E-3"/>
        <n v="3.0719232309090518E-4"/>
        <n v="1.0507037045869849E-4"/>
        <n v="8.3937419738091233E-4"/>
        <n v="7.9247844886122477E-4"/>
        <n v="5.9958329592512785E-5"/>
        <n v="2.2171196560030367E-6"/>
        <n v="1.3116307444243459E-4"/>
        <n v="5.6245649658562475E-4"/>
        <n v="9.7122114760905733E-4"/>
        <n v="6.4526299256318373E-3"/>
        <n v="4.5535269654961276E-4"/>
        <n v="2.2431799661484351E-5"/>
        <n v="9.6794910896784584E-8"/>
        <n v="7.3266885223343358E-5"/>
        <n v="7.3545736315480113E-6"/>
        <n v="2.838911375403381E-4"/>
        <n v="3.7244902726954883E-4"/>
        <n v="1.3675201347008247E-4"/>
        <n v="9.1759286130377896E-5"/>
        <n v="1.2237277625192002E-5"/>
        <n v="1.6444909600733758E-5"/>
        <n v="5.7451747075350282E-5"/>
        <n v="5.7565369388942972E-5"/>
        <n v="1.1242963514942609E-5"/>
        <n v="5.8342090654404581E-5"/>
        <n v="4.2032717877669777E-12"/>
        <n v="1.7450936518932308E-4"/>
        <n v="6.7594370758501961E-5"/>
        <n v="1.2417041099811176E-4"/>
        <n v="4.54945400252143E-5"/>
        <n v="1.2803130651299087E-4"/>
        <n v="1.3726668905194591E-5"/>
        <n v="5.0380439970812234E-4"/>
        <n v="9.9475067419847044E-6"/>
        <n v="4.3897258260915674E-5"/>
        <n v="3.0818081635794501E-5"/>
        <n v="5.5112075664163061E-6"/>
        <n v="1.2676612051692662E-4"/>
        <n v="1.2970288111564248E-4"/>
        <n v="2.3196746560237406E-6"/>
        <n v="3.1705896306179127E-5"/>
        <n v="2.0498039197083777E-5"/>
        <n v="8.4520298456949578E-6"/>
        <n v="4.9642199014708562E-6"/>
        <n v="1.9755266025942878E-5"/>
        <n v="1.1327738642825145E-4"/>
        <n v="6.8525494550182855E-5"/>
        <n v="3.8072308464264301E-5"/>
        <n v="2.2276572702364192E-5"/>
        <n v="1.6849794806541153E-5"/>
        <n v="3.0847728137935313E-5"/>
        <n v="2.3191006670999131E-4"/>
        <n v="1.624380976260232E-4"/>
        <n v="3.1670544947469887E-5"/>
        <n v="2.9059658612700243E-6"/>
        <n v="2.0388562779526318E-4"/>
        <n v="1.3767761210102874E-8"/>
        <n v="1.8885454999884727E-5"/>
        <n v="4.7802736246806051E-4"/>
        <n v="5.4728402800080586E-6"/>
        <n v="1.5236631651800405E-4"/>
        <n v="6.3957400841188676E-5"/>
        <n v="1.8784036899111974E-4"/>
        <n v="1.6516287130495838E-5"/>
        <n v="9.5556699395005294E-5"/>
        <n v="2.5773215931754824E-4"/>
        <n v="9.4709980760342132E-6"/>
        <n v="9.5952028044690213E-6"/>
        <n v="8.9745063188677857E-6"/>
        <n v="6.1014930187116435E-5"/>
        <n v="5.8310190118342853E-6"/>
        <n v="4.1709983053016096E-5"/>
        <n v="8.8487015900557707E-5"/>
        <n v="3.5017617523884635E-5"/>
        <n v="5.1071353287183128E-6"/>
        <n v="4.9463241464842787E-5"/>
        <n v="2.0164538781038932E-4"/>
        <n v="4.6025359096390229E-6"/>
        <n v="1.7968974675078498E-4"/>
        <n v="4.2635621875021385E-8"/>
        <n v="2.2613643680497949E-5"/>
        <n v="1.4575678617181033E-4"/>
        <n v="2.5531510909729116E-6"/>
        <n v="1.1493423677359106E-4"/>
        <n v="4.6364723973303278E-7"/>
        <n v="1.7357093977633374E-5"/>
        <n v="1.7834904859656298E-5"/>
        <n v="5.714836474364396E-6"/>
        <n v="2.1944016580302642E-4"/>
        <n v="1.6832383727380826E-4"/>
        <n v="9.2379500161367405E-5"/>
        <n v="1.6578833933024039E-5"/>
        <n v="6.9886568108851718E-8"/>
        <n v="2.8434717441404389E-7"/>
        <n v="5.7781763695288399E-5"/>
        <n v="9.887510133139854E-7"/>
        <n v="7.4213529338843981E-8"/>
        <n v="4.3118888095608734E-5"/>
        <n v="1.0722051569402131E-4"/>
        <n v="3.0610604568635004E-8"/>
        <n v="5.7861599181682678E-5"/>
        <n v="4.2687461616041961E-5"/>
        <n v="2.5456730928166769E-4"/>
        <n v="1.5653654767143014E-6"/>
        <n v="2.13538971488178E-4"/>
        <n v="2.081994745515851E-5"/>
        <n v="3.6959726171177094E-5"/>
        <n v="9.4576654524218499E-5"/>
        <n v="5.4211374885753354E-5"/>
        <n v="5.998454936206658E-5"/>
        <n v="3.4285444185722188E-5"/>
        <n v="3.8690914434241808E-8"/>
        <n v="9.6373497576151238E-6"/>
        <n v="1.7341004847652538E-5"/>
        <n v="3.9895498940272144E-5"/>
        <n v="5.5358981116348775E-5"/>
        <n v="5.6166382961249054E-5"/>
        <n v="1.3028129778834847E-4"/>
        <n v="3.1070119476708968E-5"/>
        <n v="4.2043737732726607E-4"/>
        <n v="1.3810720002250555E-4"/>
        <n v="2.1123423957366861E-5"/>
        <n v="7.4875420505119083E-6"/>
        <n v="2.4478836533451636E-6"/>
        <n v="2.4875454912364856E-5"/>
        <n v="3.2088299720639971E-6"/>
        <n v="3.6011235837136039E-5"/>
        <n v="4.3616834735248688E-6"/>
        <n v="2.3681961430104612E-5"/>
        <n v="1.3767266287821844E-5"/>
        <n v="2.9983317250067532E-7"/>
        <n v="2.2352805179584775E-6"/>
        <n v="1.7848421912021016E-5"/>
        <n v="1.5674775303403999E-5"/>
        <n v="8.0097606008113241E-5"/>
        <n v="7.3766389573428124E-6"/>
        <n v="7.8008671139446778E-6"/>
        <n v="3.6399677809025548E-7"/>
        <n v="1.441767576413281E-5"/>
        <n v="2.1068483966485928E-7"/>
        <n v="3.3062980653697322E-5"/>
        <n v="2.3372193772506652E-5"/>
        <n v="3.9409025270082639E-5"/>
        <n v="3.1256161914048385E-5"/>
        <n v="3.1178008815727159E-5"/>
        <n v="4.9326400122226442E-6"/>
        <n v="6.8326268044475915E-6"/>
        <n v="3.8414595945001201E-5"/>
        <n v="1.1110321346384835E-5"/>
        <n v="3.6857848106290522E-5"/>
        <n v="7.161656913657834E-6"/>
        <n v="3.3606913945665523E-5"/>
        <n v="5.1200039253292449E-6"/>
        <n v="4.8297308109041631E-6"/>
        <n v="1.020844834134682E-4"/>
        <n v="1.0308954096625214E-5"/>
        <n v="3.6696520872664848E-6"/>
        <n v="5.0414006997980614E-5"/>
        <n v="5.5145739774476749E-8"/>
        <n v="1.3761754904415224E-6"/>
        <n v="7.5428657722047308E-7"/>
        <n v="1.9064366680934191E-5"/>
        <n v="2.3967105411163127E-6"/>
        <n v="1.4143187397621111E-4"/>
        <n v="2.4376658456996259E-5"/>
        <n v="1.5981076462150313E-5"/>
        <n v="5.5014125754860698E-6"/>
        <n v="2.1572545955918836E-6"/>
        <n v="1.391432872193674E-6"/>
        <n v="6.3402791494099632E-5"/>
        <n v="1.1848726581545477E-6"/>
        <n v="2.971309540751954E-5"/>
        <n v="7.7528029148369642E-6"/>
        <n v="1.7182788891982809E-5"/>
        <n v="1.0606360886738387E-5"/>
        <n v="3.6210869668318378E-5"/>
        <n v="5.7432694872937255E-5"/>
        <n v="5.2449755196262281E-5"/>
        <n v="9.6953554989609314E-6"/>
        <n v="5.5591609760687631E-5"/>
        <n v="7.3730820815097659E-6"/>
        <n v="4.9238217524792556E-5"/>
        <n v="1.9305146311836706E-5"/>
        <n v="3.8667303830457444E-6"/>
        <n v="4.3038222963491207E-5"/>
        <n v="3.9149574985152455E-5"/>
        <n v="9.0932922819103034E-7"/>
        <n v="2.2357721080053757E-5"/>
        <n v="4.7535029453264397E-5"/>
        <n v="2.1575987522787057E-5"/>
        <n v="4.9358552662206415E-4"/>
        <n v="1.3146262683417072E-4"/>
        <n v="9.4778005864359384E-4"/>
        <n v="7.6911282365512072E-5"/>
        <n v="7.7492717844385757E-6"/>
        <n v="9.5427310327636773E-6"/>
        <n v="1.4942823357851499E-4"/>
        <n v="1.7586810209180152E-4"/>
        <n v="4.7382840986700121E-8"/>
        <n v="1.9198560664338154E-4"/>
        <n v="1.1315098429913425E-5"/>
        <n v="2.1458921297193048E-6"/>
        <n v="2.1577011645046619E-6"/>
        <n v="3.5700422427962125E-6"/>
        <n v="7.0148894745403834E-6"/>
        <n v="8.6069139691213612E-5"/>
        <n v="7.0685557517716729E-6"/>
        <n v="5.5682789969941302E-5"/>
        <n v="5.1901129326350091E-6"/>
        <n v="5.3438516276043345E-7"/>
        <n v="1.7947577166793993E-6"/>
        <n v="1.394687172631919E-5"/>
        <n v="7.0244069332999603E-6"/>
        <n v="2.2953396238395697E-5"/>
        <n v="1.5481680139351926E-5"/>
        <n v="1.6862102392742779E-5"/>
        <n v="1.1442689029686932E-6"/>
        <n v="3.7301831896339671E-5"/>
        <n v="1.7958370364997823E-8"/>
        <n v="1.0018306324797999E-5"/>
        <n v="7.2116090285542447E-8"/>
        <n v="2.3684961565529622E-5"/>
        <n v="9.7753965767761489E-6"/>
        <n v="1.809154357177618E-5"/>
        <n v="9.5844256985374779E-6"/>
        <n v="3.5048567785430255E-7"/>
        <n v="9.458151925484864E-6"/>
        <n v="1.0336301037276006E-5"/>
        <n v="2.0809671517474121E-5"/>
        <n v="2.1430002440978595E-6"/>
        <n v="9.4876336269102388E-6"/>
        <n v="1.8670528581710783E-5"/>
        <n v="8.4472148082583671E-5"/>
        <n v="4.8341752704364448E-7"/>
        <n v="4.5864455328869378E-6"/>
        <n v="9.1262469932475103E-6"/>
        <n v="2.687553733164842E-6"/>
        <n v="3.3701339322721326E-6"/>
        <n v="1.4816645518689391E-6"/>
        <n v="2.4243168710774346E-6"/>
        <n v="2.6376144315053588E-6"/>
        <n v="4.2391631111065224E-5"/>
        <n v="3.5874039992219803E-7"/>
        <n v="7.4943484429525901E-7"/>
        <n v="1.7767555049906654E-6"/>
        <n v="4.2219285769603775E-6"/>
        <n v="1.5817934509167627E-7"/>
        <n v="6.2853559161815841E-6"/>
        <n v="1.8461420015950739E-5"/>
        <n v="1.1835426882337224E-5"/>
        <n v="9.2469789273708675E-6"/>
        <n v="5.3076080377919384E-7"/>
        <n v="5.2775226790579524E-7"/>
        <n v="1.0456109700549423E-5"/>
        <n v="3.8348553830856318E-5"/>
        <n v="4.5473352390563041E-6"/>
        <n v="1.3458079374572027E-6"/>
        <n v="2.6546895480311733E-7"/>
        <n v="1.0539788367749131E-7"/>
        <n v="6.2825325737060035E-6"/>
        <n v="2.7914869569911988E-6"/>
        <n v="2.5945204140293048E-6"/>
        <n v="7.0653811793513414E-7"/>
        <n v="6.7163489288367276E-8"/>
        <n v="4.5379869687147532E-6"/>
        <n v="1.2003460587852178E-5"/>
        <n v="6.894954374255563E-13"/>
        <n v="3.2081450158470003E-5"/>
        <n v="2.6771058836173741E-7"/>
        <n v="2.6706725595163857E-7"/>
        <n v="2.6308376647566432E-7"/>
        <n v="7.3846233253297349E-6"/>
        <n v="1.3578710989891678E-5"/>
        <n v="2.0042815249273697E-6"/>
        <n v="6.8761937972549787E-6"/>
        <n v="2.0144599148497958E-5"/>
        <n v="8.1022438646321345E-7"/>
        <n v="8.1022438646330811E-7"/>
        <n v="1.4080839907154059E-5"/>
        <n v="3.3309404711461252E-6"/>
        <n v="2.0773921087423638E-6"/>
        <n v="3.2842761629176117E-5"/>
        <n v="4.0001789403767388E-6"/>
        <n v="2.8077179615584972E-6"/>
        <n v="9.1676065081287901E-6"/>
        <n v="5.305336280554202E-6"/>
        <n v="2.7602163005645349E-6"/>
        <n v="4.9956225010215242E-6"/>
        <n v="2.7556256301608608E-6"/>
        <n v="1.0198092014675623E-7"/>
        <n v="4.182585512296615E-5"/>
        <n v="5.3886920623454081E-6"/>
        <n v="6.973648288849781E-6"/>
        <n v="7.04729817988649E-6"/>
        <n v="5.8326015670585708E-6"/>
        <n v="2.9737541044762775E-6"/>
        <n v="3.1957276262323951E-6"/>
        <n v="1.6292247252678447E-5"/>
        <n v="9.5997184962508216E-6"/>
        <n v="3.5427062455609663E-6"/>
        <n v="2.2335870096143747E-5"/>
        <n v="7.1045347011654665E-7"/>
        <n v="2.6772804332700745E-5"/>
        <n v="9.600984424186661E-6"/>
        <n v="4.7079354577120914E-5"/>
        <n v="2.971456355837362E-6"/>
        <n v="6.4344110413961703E-8"/>
        <n v="4.9609656462722132E-6"/>
        <n v="1.9673627759641167E-7"/>
        <n v="1.9399774043040093E-6"/>
        <n v="9.0270190899276538E-7"/>
        <n v="1.1830470062102961E-5"/>
        <n v="3.2770189176998925E-7"/>
        <n v="2.1484546331179416E-5"/>
        <n v="4.9250004319431102E-5"/>
        <n v="2.023351669219075E-5"/>
        <n v="1.3878848099025061E-5"/>
        <n v="1.6097711122311358E-5"/>
        <n v="3.9550576715356796E-6"/>
        <n v="4.1113710202157111E-7"/>
        <n v="3.6062559310552552E-5"/>
        <n v="3.061905076844494E-6"/>
        <n v="1.8095405697608753E-5"/>
        <n v="2.167748103521603E-5"/>
        <n v="2.8738544982593187E-5"/>
        <n v="1.3418614446260113E-6"/>
        <n v="1.6655636832987971E-5"/>
        <n v="1.3902356382847141E-5"/>
        <n v="1.7075883243023158E-5"/>
        <n v="1.777509653880434E-5"/>
        <n v="4.6407546425153875E-6"/>
        <n v="2.1544133497625222E-5"/>
        <n v="1.4700372574363899E-6"/>
        <n v="3.7643237576262193E-6"/>
        <n v="9.2736509879160825E-8"/>
        <n v="3.1188066408682812E-6"/>
        <n v="8.5059573056009614E-6"/>
        <n v="1.0624080417320093E-6"/>
        <n v="3.1703338493330897E-5"/>
        <n v="9.0662821051830901E-6"/>
        <n v="9.8360089640657243E-5"/>
        <n v="9.6167714021856631E-6"/>
        <n v="3.7859659715160679E-5"/>
        <n v="8.96106444711897E-6"/>
        <n v="6.7651352742268087E-5"/>
        <n v="2.2307504355150763E-7"/>
        <n v="1.2419817578811427E-6"/>
        <n v="1.5907225508811571E-5"/>
        <n v="3.1454921174457573E-6"/>
        <n v="4.3078095172235601E-5"/>
        <n v="9.1160195530509767E-6"/>
        <n v="2.8759663368826101E-5"/>
        <n v="2.7478975116011842E-5"/>
        <n v="6.4258803093406896E-6"/>
        <n v="2.2006550839446329E-6"/>
        <n v="1.1662800937477519E-5"/>
        <n v="8.7892900810427341E-7"/>
        <n v="3.8408748704180593E-9"/>
        <n v="1.56264991821838E-6"/>
        <n v="6.2641851199981555E-8"/>
        <n v="5.7038086489693398E-6"/>
        <n v="3.9449549149020904E-7"/>
        <n v="2.1023600160163441E-6"/>
        <n v="6.7531903451701634E-7"/>
        <n v="4.8432782164316745E-7"/>
        <n v="1.9491319766407623E-7"/>
        <n v="2.1297014491851519E-6"/>
        <n v="3.863623419159504E-6"/>
        <n v="2.096541984726791E-5"/>
        <n v="5.9585128916171966E-7"/>
        <n v="8.3043079801147035E-6"/>
        <n v="3.0267502495742949E-6"/>
        <n v="9.3915135139046553E-7"/>
        <n v="3.9973086427009294E-9"/>
        <n v="5.6950779136057435E-6"/>
        <n v="1.4836152495377441E-7"/>
        <n v="6.6048218918092237E-6"/>
        <n v="1.2749492422137066E-5"/>
        <n v="1.0208979575520599E-7"/>
        <n v="6.721028058972822E-6"/>
        <n v="3.7887099323334473E-9"/>
        <n v="4.6263144733930601E-6"/>
        <n v="2.1114024861597819E-6"/>
        <n v="4.245036058315701E-5"/>
        <n v="3.9276279514262071E-7"/>
        <n v="3.9807990534970905E-6"/>
        <n v="8.3173031720726297E-6"/>
        <n v="4.5848954186746738E-5"/>
        <n v="2.3864100336540736E-5"/>
        <n v="6.3894015255406066E-6"/>
        <n v="3.7332297346919589E-5"/>
        <n v="3.3571623060394661E-5"/>
        <n v="4.2479221095107701E-5"/>
        <n v="2.405173602847711E-6"/>
        <n v="2.6208402531458324E-7"/>
        <n v="2.2086451375802608E-6"/>
        <n v="1.0403085525730869E-5"/>
        <n v="5.0429989372269594E-7"/>
        <n v="3.8287964069147795E-9"/>
        <n v="1.9972075524564893E-6"/>
        <n v="5.0054352178828848E-7"/>
        <n v="1.4950313164758345E-6"/>
        <n v="1.2145346178884762E-5"/>
        <n v="1.0617648638566981E-4"/>
        <n v="1.7477070663810427E-6"/>
        <n v="7.0282324590457037E-8"/>
        <n v="1.1330217416850284E-5"/>
        <n v="2.8721279959442834E-5"/>
        <n v="6.7125895608143571E-6"/>
        <n v="1.7421547947851577E-5"/>
        <n v="2.7741236281699982E-6"/>
        <n v="4.9925084324933676E-7"/>
        <n v="3.0231209884976639E-6"/>
        <n v="9.3970428068437238E-7"/>
        <n v="3.0367565057788324E-6"/>
        <n v="2.3664238835215266E-5"/>
        <n v="1.0353939940494753E-6"/>
        <n v="1.9805872110787961E-7"/>
        <n v="2.5118895118562709E-6"/>
        <n v="6.7737397779544306E-6"/>
        <n v="2.0817992740533158E-5"/>
        <n v="4.0097591065253352E-9"/>
        <n v="2.9789649020318011E-5"/>
        <n v="1.3119575364978564E-5"/>
        <n v="1.0778306009113154E-5"/>
        <n v="7.6986931510412148E-6"/>
        <n v="1.1592809080050522E-6"/>
        <n v="8.931630611533078E-7"/>
        <n v="1.9079905690501788E-5"/>
        <n v="4.1049349380898612E-7"/>
        <n v="7.8962518369703634E-7"/>
        <n v="4.4185426175451903E-6"/>
        <n v="8.2017220933642794E-6"/>
        <n v="1.6625533938470783E-5"/>
        <n v="8.0171094453118455E-6"/>
        <n v="3.5440301753885184E-5"/>
        <n v="7.1560645106962088E-6"/>
        <n v="1.5274584906373491E-5"/>
        <n v="7.0166080580066309E-7"/>
        <n v="1.0321183730570375E-4"/>
        <n v="1.7199509181352686E-5"/>
        <n v="9.4661212500029465E-6"/>
        <n v="1.256367959861705E-5"/>
        <n v="9.1099809705038408E-7"/>
        <n v="3.5857299763556587E-8"/>
        <n v="3.6838606177208038E-8"/>
        <n v="3.448585345362369E-5"/>
        <n v="3.9480687523783329E-6"/>
        <n v="4.430463178262843E-6"/>
        <n v="1.8358432916995461E-5"/>
        <n v="6.9943376621812004E-6"/>
        <n v="4.1373530402790075E-7"/>
        <n v="1.0678835020490695E-6"/>
        <n v="4.5077957880913615E-5"/>
        <n v="3.3851957752583639E-6"/>
        <n v="6.146807937988039E-6"/>
        <n v="7.4532653128824946E-6"/>
        <n v="5.4690083932431941E-5"/>
        <n v="1.4322144150774333E-7"/>
        <n v="9.4795331423537597E-6"/>
        <n v="9.6000574708952298E-6"/>
        <n v="6.819823790080552E-7"/>
        <n v="1.8966712720503666E-5"/>
        <n v="1.0646830284878419E-6"/>
        <n v="1.0238969948916105E-7"/>
        <n v="1.4758475234232021E-5"/>
        <n v="1.4543731933882618E-5"/>
        <n v="2.0126385134600848E-4"/>
        <n v="1.2242514838484564E-5"/>
        <n v="1.9375137309405802E-5"/>
        <n v="2.2086217374291959E-5"/>
        <n v="6.4018997033509638E-6"/>
        <n v="2.3281425153120456E-6"/>
        <n v="7.9273618055582366E-7"/>
        <n v="1.5282367849654075E-5"/>
        <n v="4.6675853426004693E-5"/>
        <n v="9.5377029571711445E-5"/>
        <n v="4.992104767565906E-5"/>
        <n v="6.5590820152863574E-6"/>
        <n v="2.4126319748319739E-7"/>
        <n v="2.0171762029266806E-5"/>
        <n v="1.8637031455443505E-6"/>
        <n v="4.9090051413888079E-5"/>
        <n v="9.9014843051442781E-5"/>
        <n v="2.6270592767728488E-5"/>
        <n v="9.6389856668863087E-5"/>
        <n v="1.2850883330557176E-4"/>
        <n v="1.2228973227850007E-5"/>
        <n v="3.3748603215046259E-4"/>
        <n v="4.3530350805974376E-5"/>
        <n v="1.2916962525194502E-6"/>
        <n v="1.6334180193550731E-7"/>
        <n v="1.3567154568804064E-5"/>
        <n v="2.0996680242808282E-4"/>
        <n v="1.1752555122744543E-4"/>
        <n v="3.9685429950048073E-6"/>
        <n v="3.1362520556710307E-6"/>
        <n v="7.9531539270238471E-6"/>
        <n v="7.5554662204705759E-5"/>
        <n v="6.4457111617807892E-6"/>
        <n v="1.1144219659841925E-5"/>
        <n v="4.1431142528481449E-6"/>
        <n v="6.7575808849749459E-7"/>
        <n v="7.9125943141952013E-7"/>
        <n v="4.2957639624652419E-5"/>
        <n v="1.1044281205235599E-5"/>
        <n v="2.5772203913682113E-5"/>
        <n v="3.3161766258714361E-5"/>
        <n v="2.3845908678866282E-5"/>
        <n v="4.0170360170765929E-8"/>
        <n v="1.4744550512986341E-5"/>
        <n v="5.0539844653477442E-5"/>
        <n v="1.4716645933086997E-6"/>
        <n v="9.2310760042352475E-6"/>
        <n v="1.2499829966541813E-5"/>
        <n v="3.9645572005622587E-5"/>
        <n v="1.5908629542731328E-5"/>
        <n v="2.658849132195066E-6"/>
        <n v="2.8183304683107209E-5"/>
        <n v="3.4801868638460657E-6"/>
        <n v="5.2682281943448953E-7"/>
        <n v="4.3659640816853989E-7"/>
        <n v="6.7397880273161916E-6"/>
        <n v="6.0905598863119149E-5"/>
        <n v="1.0285434818879742E-5"/>
        <n v="1.0515357492091568E-6"/>
        <n v="2.134547477144951E-5"/>
        <n v="7.6741814560104623E-7"/>
        <n v="1.9143175057681373E-5"/>
        <n v="3.2568886488509852E-6"/>
        <n v="4.6008530748246303E-9"/>
        <n v="6.6016788812285862E-5"/>
        <n v="8.1964112334477996E-6"/>
        <n v="2.7719114525913743E-7"/>
        <n v="5.9013109429264992E-5"/>
        <n v="1.9309204081909654E-5"/>
        <n v="1.6078597022509905E-6"/>
        <n v="5.1078746595607539E-6"/>
        <n v="5.8605635607533062E-12"/>
        <n v="1.8130925068676724E-4"/>
        <n v="1.4518122735427433E-4"/>
        <n v="5.0981831247752907E-5"/>
        <n v="2.0558821267370619E-4"/>
        <n v="1.5031655333440458E-4"/>
        <n v="7.054588876346107E-5"/>
        <n v="2.8880484842895393E-5"/>
        <n v="4.4185419691375109E-6"/>
        <n v="5.9060182115967265E-4"/>
        <n v="4.3704467614572794E-6"/>
        <n v="6.0756978699742592E-5"/>
        <n v="5.7927989229942129E-9"/>
        <n v="5.3130026152602546E-5"/>
        <n v="3.3707749755935512E-7"/>
        <n v="1.8675905866197659E-5"/>
        <n v="5.2524557945734482E-5"/>
        <n v="3.8719369038270628E-4"/>
        <n v="1.5616116126924135E-4"/>
        <n v="6.1561569418700058E-7"/>
        <n v="1.0111227943642572E-3"/>
        <n v="4.5764874184958524E-4"/>
        <n v="3.1840805538024976E-5"/>
        <n v="2.8433511823910387E-4"/>
        <n v="2.9431245763402305E-5"/>
        <n v="1.2324336027418254E-3"/>
        <n v="1.4328870179809212E-6"/>
        <n v="5.7492216853834667E-8"/>
        <n v="6.2645644946431621E-9"/>
        <n v="2.26776496299396E-6"/>
        <n v="1.3479924987593872E-5"/>
        <n v="7.6742707005448719E-7"/>
        <n v="1.3603084338731375E-4"/>
        <n v="1.1684471867552159E-4"/>
        <n v="2.6223452519627728E-4"/>
        <n v="1.1179360073896022E-4"/>
        <n v="6.861348676109472E-6"/>
        <n v="9.2032789974654264E-6"/>
        <n v="1.8489756696524052E-3"/>
        <n v="3.8344978190982456E-5"/>
        <n v="3.64138415706905E-5"/>
        <n v="1.3840270673246845E-5"/>
        <n v="6.2910924274545072E-6"/>
        <n v="9.1237958264975163E-5"/>
        <n v="6.3304607681019127E-5"/>
        <n v="2.3250438821923217E-7"/>
        <n v="3.3929464725684855E-5"/>
        <n v="2.3248731859969001E-7"/>
        <n v="2.7166416968755216E-6"/>
        <n v="1.7930881213625788E-8"/>
        <n v="1.0608191376571265E-4"/>
        <n v="8.6914817673900027E-7"/>
        <n v="3.5169634928921761E-6"/>
        <n v="3.1323643179662095E-5"/>
        <n v="7.7858974506996544E-6"/>
        <n v="3.8675258044458453E-5"/>
        <n v="1.8734380032161546E-4"/>
        <n v="4.7447537200145687E-6"/>
        <n v="2.5153450387200121E-5"/>
        <n v="7.6523006448963639E-6"/>
        <n v="1.1839013033304146E-6"/>
        <n v="2.6121934334616565E-5"/>
        <n v="3.3369935768751236E-5"/>
        <n v="3.5432734382873806E-7"/>
        <n v="4.3621929556532123E-7"/>
        <n v="1.4860854437199783E-4"/>
        <n v="7.8556471519520763E-6"/>
        <n v="8.9912840250771118E-5"/>
        <n v="5.3075335980437032E-6"/>
        <n v="4.3647187397810097E-5"/>
        <n v="2.0034481455652661E-7"/>
        <n v="1.1188610324909316E-4"/>
        <n v="5.2240304824591846E-5"/>
        <n v="5.9408776390241735E-6"/>
        <n v="3.047247599604989E-5"/>
        <n v="2.6441072944776315E-6"/>
        <n v="4.9221192677348946E-6"/>
        <n v="6.0258302922407612E-7"/>
        <n v="6.0345557584975315E-5"/>
        <n v="9.5449476007104444E-6"/>
        <n v="5.5186983627174005E-6"/>
        <n v="1.1592667310701006E-6"/>
        <n v="1.1841667883291624E-5"/>
        <n v="3.2741173744709169E-5"/>
        <n v="6.8473002110371683E-6"/>
        <n v="2.7488702661320706E-6"/>
        <n v="4.3935599364858558E-5"/>
        <n v="1.3813976910598665E-5"/>
        <n v="6.0939047925917508E-5"/>
        <n v="1.9621801656005226E-6"/>
        <n v="7.8071456518159592E-7"/>
        <n v="1.5559608719162734E-5"/>
        <n v="6.5077702598043344E-6"/>
        <n v="1.66749754510087E-5"/>
        <n v="1.5064759574164041E-4"/>
        <n v="5.4142555963904717E-7"/>
        <n v="2.5177845580323666E-5"/>
        <n v="9.6881284228496046E-7"/>
        <n v="8.4841199480808604E-5"/>
        <n v="2.3046667286029681E-5"/>
        <n v="2.7993830434680791E-6"/>
        <n v="3.4449267547198841E-6"/>
        <n v="2.2714518844977412E-4"/>
        <n v="1.1859501582313633E-5"/>
        <n v="4.4765983333244051E-5"/>
        <n v="2.8206330181393827E-5"/>
        <n v="8.9536763883458103E-6"/>
        <n v="3.9033825896356049E-5"/>
        <n v="8.577936050927522E-6"/>
        <n v="2.7901945395916116E-9"/>
        <n v="1.2595615430920232E-5"/>
        <n v="5.6293151252236575E-7"/>
        <n v="4.158737279614574E-5"/>
        <n v="3.2193102119338743E-6"/>
        <n v="7.1099215605848368E-7"/>
        <n v="5.4259556079886389E-6"/>
        <n v="2.4625622764487516E-8"/>
        <n v="2.0038453100031416E-5"/>
        <n v="1.3952957012697941E-5"/>
        <n v="7.5719234677354041E-6"/>
        <n v="8.0480031732985336E-7"/>
        <n v="1.8489329786028139E-5"/>
        <n v="1.2461766764814183E-5"/>
        <n v="2.1601479775965723E-7"/>
        <n v="3.8839030931886489E-6"/>
        <n v="1.0138060436980431E-5"/>
        <n v="1.9569732006978299E-5"/>
        <n v="1.0728261114982029E-4"/>
        <n v="6.6280803269057494E-5"/>
        <n v="1.2554570045113936E-4"/>
        <n v="6.9051248275895855E-5"/>
        <n v="2.4094287141181339E-5"/>
        <n v="2.6119658627102246E-6"/>
        <n v="4.5356125349044137E-5"/>
        <n v="3.1606030432553201E-5"/>
        <n v="9.2351696184437536E-6"/>
        <n v="5.8377327683408523E-6"/>
        <n v="7.4723716370519359E-8"/>
        <n v="2.4141558974637244E-7"/>
        <n v="8.3198841762882148E-6"/>
        <n v="4.1370005654617885E-13"/>
        <n v="1.4194706363164468E-7"/>
        <n v="9.4308320279213489E-5"/>
        <n v="8.7067342389673954E-6"/>
        <n v="1.5557395133412003E-5"/>
        <n v="1.1485340166651607E-5"/>
        <n v="7.2154374387141462E-6"/>
        <n v="5.1580468729876127E-8"/>
        <n v="2.4909860314835946E-6"/>
        <n v="2.6637424730577629E-5"/>
        <n v="2.6098874439822997E-5"/>
        <n v="1.0543211310941745E-5"/>
        <n v="1.2161988831833095E-6"/>
        <n v="1.0294871143179227E-4"/>
        <n v="1.9328117524042658E-5"/>
        <n v="2.8401165705016433E-6"/>
        <n v="1.3091988242896081E-5"/>
        <n v="2.5155177852331453E-6"/>
        <n v="1.0500995768643265E-4"/>
        <n v="1.211220480849172E-7"/>
        <n v="7.0487991890213906E-6"/>
        <n v="1.4613088687820904E-6"/>
        <n v="5.6220237200027276E-7"/>
        <n v="1.2931697834982132E-5"/>
        <n v="5.4067580600015538E-6"/>
        <n v="2.6326027354187961E-5"/>
        <n v="1.0879160919219407E-5"/>
        <n v="1.3121008632121892E-5"/>
        <n v="3.1165217996703849E-5"/>
        <n v="2.8800050167969542E-6"/>
        <n v="2.1482352933616125E-5"/>
        <n v="3.5852703166692951E-5"/>
        <n v="2.4738024225515619E-7"/>
        <n v="1.721907325387909E-5"/>
        <n v="4.1516933458175379E-6"/>
        <n v="8.8900573406630265E-6"/>
        <n v="2.6398562011775357E-6"/>
        <n v="1.8996872160727944E-6"/>
        <n v="1.0087216707261832E-6"/>
        <n v="8.2646810318656814E-6"/>
        <n v="1.0406484806892849E-5"/>
        <n v="5.2072914466223369E-6"/>
        <n v="1.8494934622106319E-7"/>
        <n v="7.2360673846843504E-6"/>
        <n v="1.6044203995922328E-5"/>
        <n v="1.8078697354654197E-7"/>
        <n v="4.8346414762333989E-5"/>
        <n v="6.7095377949465623E-6"/>
        <n v="6.4888591151904916E-7"/>
        <n v="1.1707945222453703E-5"/>
        <n v="7.8546310353880023E-6"/>
        <n v="1.1083568372592656E-6"/>
        <n v="1.5394641797799081E-6"/>
        <n v="6.4853699445621644E-5"/>
        <n v="8.3591797062803467E-7"/>
        <n v="3.7283879007912611E-7"/>
        <n v="6.2451133049029356E-5"/>
        <n v="4.9486963002869193E-5"/>
        <n v="5.4476528325972043E-6"/>
        <n v="9.1920785866684594E-6"/>
        <n v="5.1808515119303774E-6"/>
        <n v="3.5677063439720258E-5"/>
        <n v="2.7770719119331787E-6"/>
        <n v="1.4653290534931957E-7"/>
        <n v="3.7021896441230523E-6"/>
        <n v="9.8969950789483732E-6"/>
        <n v="3.8431900582290263E-8"/>
        <n v="2.0117851404667794E-5"/>
        <n v="4.9303101055938185E-7"/>
        <n v="6.1825178511981467E-5"/>
        <n v="1.8612409469584274E-5"/>
        <n v="4.1715685954465055E-6"/>
        <n v="1.3534966642944204E-5"/>
        <n v="1.0630115835006166E-5"/>
        <n v="8.2612383916511562E-7"/>
        <n v="2.6797256346983315E-5"/>
        <n v="1.6913785058290262E-8"/>
        <n v="3.2291660483132365E-5"/>
        <n v="6.0831125702898317E-6"/>
        <n v="1.3263331280074705E-5"/>
        <n v="4.6392900933130764E-5"/>
        <n v="1.2255892157282254E-4"/>
        <n v="5.5345606203710769E-6"/>
        <n v="2.4698822439641712E-6"/>
        <n v="2.6975199153310073E-5"/>
        <n v="3.9995297471980041E-6"/>
        <n v="7.9408396028484328E-6"/>
        <n v="4.3385608775159168E-5"/>
        <n v="9.4328335416052492E-6"/>
        <n v="6.2650291446923078E-5"/>
        <n v="1.0611050001337928E-5"/>
        <n v="2.5937792541850587E-5"/>
        <n v="1.3533268212303469E-5"/>
        <n v="2.3455141933944136E-6"/>
        <n v="5.5083295752910925E-5"/>
        <n v="5.6055749981830089E-5"/>
        <n v="6.8230728208695721E-7"/>
        <n v="6.8344768869797416E-6"/>
        <n v="3.3428602997751326E-5"/>
        <n v="3.6461838976018172E-8"/>
        <n v="3.6948486858843692E-5"/>
        <n v="1.1218145450187371E-6"/>
        <n v="9.0386242620458146E-6"/>
        <n v="8.961837018729269E-7"/>
        <n v="1.0787354182245522E-4"/>
        <n v="7.0410813223845242E-6"/>
        <n v="5.4251200393568324E-6"/>
        <n v="3.8235337167000132E-8"/>
        <n v="1.6383140705130318E-8"/>
        <n v="3.0501064511792841E-5"/>
        <n v="5.1653198960934819E-5"/>
        <n v="2.7500079415270915E-6"/>
        <n v="2.9754179804865407E-6"/>
        <n v="2.9817419879744005E-4"/>
        <n v="3.3339752295875159E-5"/>
        <n v="1.7459955614524401E-5"/>
        <n v="1.1026718716779585E-4"/>
        <n v="1.6996175329985587E-6"/>
        <n v="4.9475907592324757E-5"/>
        <n v="3.6419013815272702E-5"/>
        <n v="4.5651120090034997E-5"/>
        <n v="2.3203230598536524E-5"/>
        <n v="5.9892837694527089E-6"/>
        <n v="1.0938168972254448E-5"/>
        <n v="6.473871399657595E-5"/>
        <n v="1.4599216989786567E-4"/>
        <n v="1.8672062746595077E-5"/>
        <n v="1.0887123845155145E-6"/>
        <n v="2.0126169310143593E-5"/>
        <n v="1.24451591663101E-5"/>
        <n v="5.019855841226971E-7"/>
        <n v="1.0810027389289455E-5"/>
        <n v="1.6439294446462427E-5"/>
        <n v="3.1001773956392596E-8"/>
        <n v="6.1747037015757369E-6"/>
        <n v="1.4122957244321301E-6"/>
        <n v="5.7093925820038299E-8"/>
        <n v="3.1543660533033716E-8"/>
        <n v="2.1798633240236029E-5"/>
        <n v="1.1853331190136749E-5"/>
        <n v="3.4181061365216738E-5"/>
        <n v="3.3403025003368045E-9"/>
        <n v="1.5011013961115632E-5"/>
        <n v="3.0772240910134875E-5"/>
        <n v="1.271329415973466E-4"/>
        <n v="3.8156359248175979E-5"/>
        <n v="4.1153478043974791E-6"/>
        <n v="1.2141461868354392E-5"/>
        <n v="6.9833208524847412E-6"/>
        <n v="7.6756106926453401E-6"/>
        <n v="2.0038264632178562E-6"/>
        <n v="5.1635285735792282E-5"/>
        <n v="6.0935923326975648E-6"/>
        <n v="1.8706716292699979E-5"/>
        <n v="3.0696354962195698E-6"/>
        <n v="1.1945689620216296E-5"/>
        <n v="4.3637236864384737E-5"/>
        <n v="2.4160849702371377E-5"/>
        <n v="1.9595930425712514E-5"/>
        <n v="9.1924732517594389E-6"/>
        <n v="5.3959742847813003E-5"/>
        <n v="5.100167267497814E-5"/>
        <n v="9.6869305777264102E-6"/>
        <n v="9.9556877509665256E-7"/>
        <n v="1.5080723273238434E-4"/>
        <n v="2.219058234528069E-5"/>
        <n v="3.1787627733099177E-5"/>
        <n v="1.0664669118532459E-5"/>
        <n v="5.7182246876116324E-7"/>
        <n v="7.8597056910240887E-6"/>
        <n v="8.5118732149837536E-6"/>
        <n v="1.9671720599398075E-4"/>
        <n v="5.8495870515869575E-5"/>
        <n v="6.8403088551613884E-7"/>
        <n v="8.8929872842666632E-7"/>
        <n v="1.6527113222911651E-6"/>
        <n v="9.1318968132554151E-6"/>
        <n v="7.0466966033684029E-7"/>
        <n v="1.9597905097490546E-6"/>
        <n v="1.6567317688872293E-6"/>
        <n v="6.2450481195676164E-6"/>
        <n v="1.1095448130766471E-5"/>
        <n v="9.6906073269860367E-6"/>
        <n v="1.2057754122966801E-5"/>
        <n v="3.9001491687168372E-5"/>
        <n v="1.0018126588556672E-6"/>
        <n v="2.2443166415985219E-6"/>
        <n v="4.4959534641226406E-5"/>
        <n v="1.0285764335357575E-5"/>
        <n v="3.7961514159449383E-6"/>
        <n v="1.6501437647242858E-5"/>
        <n v="1.1076817424593471E-5"/>
        <n v="3.2823904453288408E-5"/>
        <n v="4.8893306898562882E-6"/>
        <n v="4.1964152984336084E-6"/>
        <n v="6.0933781344080688E-6"/>
        <n v="2.6329204066781053E-6"/>
        <n v="4.8498739422952601E-6"/>
        <n v="9.9139536490792367E-6"/>
        <n v="2.0174400450540168E-6"/>
        <n v="1.6210090085282227E-5"/>
        <n v="5.5140123643817506E-6"/>
        <n v="3.3353606661383333E-6"/>
        <n v="1.6365459317674081E-5"/>
        <n v="3.2783397757942573E-6"/>
        <n v="1.9512739500072773E-6"/>
        <n v="1.0862286606923269E-5"/>
        <n v="3.9887463456063877E-5"/>
        <n v="1.4695405149052149E-6"/>
        <n v="2.5390322502539708E-5"/>
        <n v="3.0026859689925334E-7"/>
        <n v="6.8389059844829879E-6"/>
        <n v="1.3085738006523356E-5"/>
        <n v="4.2299720341765806E-5"/>
        <n v="8.0681841028135368E-5"/>
        <n v="1.3293378657982951E-5"/>
        <n v="6.2691446202280309E-6"/>
        <n v="1.4290932876704689E-5"/>
        <n v="5.1243901462238887E-6"/>
        <n v="1.2252732308202753E-5"/>
        <n v="1.3967039080187595E-5"/>
        <n v="1.6935784260853458E-6"/>
        <n v="1.6812397564258646E-6"/>
        <n v="2.929983857463533E-6"/>
        <n v="3.7180025778542353E-5"/>
        <n v="1.0640205210706112E-8"/>
        <n v="6.0495530071841986E-5"/>
        <n v="9.8204010271759233E-6"/>
        <n v="2.9094697912335643E-5"/>
        <n v="3.6120909205552561E-6"/>
        <n v="6.3516633233477529E-7"/>
        <n v="1.193450031324392E-6"/>
        <n v="1.3747189199803105E-5"/>
        <n v="4.0735799420469514E-5"/>
        <n v="5.1330585253149938E-7"/>
        <n v="4.4679638580903797E-5"/>
        <n v="1.2196407647319737E-6"/>
        <n v="5.3906740707024809E-6"/>
        <n v="4.9467737804709152E-5"/>
        <n v="1.4451341736974748E-5"/>
        <n v="1.2464155847351556E-5"/>
        <n v="2.0539979092850016E-5"/>
        <n v="6.2428466812814091E-5"/>
        <n v="3.3542457169516799E-6"/>
        <n v="2.6505668725003176E-5"/>
        <n v="3.7639315914411325E-7"/>
        <n v="3.2775607744034206E-5"/>
        <n v="2.5506227862600004E-5"/>
        <n v="3.2038032639120987E-7"/>
        <n v="2.2996155715169317E-5"/>
        <n v="1.5196816004349516E-4"/>
        <n v="2.0769299121124521E-5"/>
        <n v="4.7001119430021167E-6"/>
        <n v="2.4262822411166816E-5"/>
        <n v="8.7789579163018965E-6"/>
        <n v="2.3124979649808454E-9"/>
        <n v="2.0292418098007199E-5"/>
        <n v="1.3476269517223612E-5"/>
        <n v="8.4301718548993304E-6"/>
        <n v="3.4921309920070445E-6"/>
        <n v="2.9332533605039196E-7"/>
        <n v="8.4875348324091768E-6"/>
        <n v="9.0500152518450087E-6"/>
        <n v="1.1566235221839083E-6"/>
        <n v="4.082759731732823E-7"/>
        <n v="8.0586048902609352E-6"/>
        <n v="7.9953592214479399E-5"/>
        <n v="7.4487024977128727E-6"/>
        <n v="9.222887343572162E-9"/>
        <n v="5.9055973979922819E-5"/>
        <n v="3.7510814171419733E-7"/>
        <n v="1.9136865958945689E-5"/>
        <n v="2.129786742646461E-5"/>
        <n v="1.1685646805651499E-5"/>
        <n v="1.5432476660930381E-6"/>
        <n v="5.0923118923074508E-6"/>
        <n v="5.9363803993467549E-7"/>
        <n v="4.7518713693518978E-5"/>
        <n v="5.7857195503406139E-8"/>
        <n v="2.1925884803093519E-5"/>
        <n v="2.2271435532155775E-5"/>
        <n v="1.4428022578538458E-5"/>
        <n v="9.9286417656629616E-6"/>
        <n v="4.3672100807188646E-6"/>
        <n v="1.0320698102635439E-4"/>
        <n v="1.4500068966523821E-7"/>
        <n v="7.1445501000238076E-7"/>
        <n v="2.3130108771857603E-5"/>
        <n v="3.3231492577312998E-5"/>
        <n v="1.0772847919366224E-4"/>
        <n v="2.3711712350656592E-5"/>
        <n v="1.2636519792808643E-5"/>
        <n v="3.2405980657518701E-6"/>
        <n v="2.6438829602151369E-5"/>
        <n v="5.8517597018475722E-5"/>
        <n v="5.0836736032750665E-6"/>
        <n v="2.875874630991153E-6"/>
        <n v="5.5357403211157976E-5"/>
        <n v="9.2591982574659614E-6"/>
        <n v="3.3117645199804148E-5"/>
        <n v="1.4908325333674317E-5"/>
        <n v="1.5801093850596812E-5"/>
        <n v="6.6708750426603507E-7"/>
        <n v="9.4666970042261045E-9"/>
        <n v="2.6647113267662509E-6"/>
        <n v="2.1328616683648739E-4"/>
        <n v="5.4194986474690075E-6"/>
        <n v="2.5782721418570148E-4"/>
        <n v="2.4797863079432242E-4"/>
        <n v="4.7116482022715241E-5"/>
        <n v="7.2325268594382748E-5"/>
        <n v="5.8104589058376806E-7"/>
        <n v="1.6960218528475494E-5"/>
        <n v="1.6134258870971276E-4"/>
        <n v="3.1962353925701866E-5"/>
        <n v="2.4987034194375657E-5"/>
        <n v="1.3985032465576286E-6"/>
        <n v="1.4059292268162793E-7"/>
        <n v="3.1631873589343338E-4"/>
        <n v="9.0822531828887304E-5"/>
        <n v="1.3121470181184534E-5"/>
        <n v="2.0319445533593754E-4"/>
        <n v="3.8337849667548853E-4"/>
        <n v="2.0117827956663903E-5"/>
        <n v="2.7605556035933609E-5"/>
        <n v="4.8384640155618343E-5"/>
        <n v="9.5239929843732177E-6"/>
        <n v="3.8348256740114594E-5"/>
        <n v="9.2700644610966917E-5"/>
        <n v="2.1809528221561225E-4"/>
        <n v="3.8759159925085891E-4"/>
        <n v="7.7196067489416604E-7"/>
        <n v="2.2451725756184566E-5"/>
        <n v="3.0446586852374025E-4"/>
        <n v="1.1523192735554695E-4"/>
        <n v="2.4342176685879176E-5"/>
        <n v="2.8609712530162341E-5"/>
        <n v="3.3348013184168912E-5"/>
        <n v="1.0778423715239879E-5"/>
        <n v="1.6710002647675123E-4"/>
        <n v="1.14011238710584E-4"/>
        <n v="8.0659277234340002E-6"/>
        <n v="9.6341132705926683E-5"/>
        <n v="4.9717408384477702E-5"/>
        <n v="7.7883097114433479E-6"/>
        <n v="1.7532970067216294E-7"/>
        <n v="3.0777746735455628E-6"/>
        <n v="4.1667150579177504E-5"/>
        <n v="3.4030294051780416E-4"/>
        <n v="9.3971322812593211E-5"/>
        <n v="2.234745189262117E-5"/>
        <n v="1.2375567887503477E-4"/>
        <n v="9.8028602697113039E-6"/>
        <n v="3.6156391151790974E-5"/>
        <n v="1.2928104455356583E-5"/>
        <n v="1.0147009692150609E-5"/>
        <n v="2.0293292622186854E-5"/>
        <n v="3.5585592115780018E-6"/>
        <n v="2.4870929760052996E-5"/>
        <n v="8.0164098061356764E-5"/>
        <n v="2.5462496528084563E-5"/>
        <n v="1.4396540192484674E-5"/>
        <n v="5.886654254950029E-5"/>
        <n v="8.3245136313409679E-7"/>
        <n v="1.1463816040515605E-4"/>
        <n v="1.0067046336343249E-4"/>
        <n v="5.8544563002832397E-5"/>
        <n v="2.1539872581204706E-7"/>
        <n v="1.0800070369854298E-6"/>
        <n v="1.491981033045049E-5"/>
        <n v="1.8751134475596386E-5"/>
        <n v="4.804074619627327E-5"/>
        <n v="7.9122444706113807E-6"/>
        <n v="6.2871650940911702E-5"/>
        <n v="1.2625848217420838E-4"/>
        <n v="4.5838331801082463E-5"/>
        <n v="6.0003372284601785E-6"/>
        <n v="2.1054113778424643E-6"/>
        <n v="3.9110479248531061E-5"/>
        <n v="1.9997963603684676E-4"/>
        <n v="1.1091943397092798E-7"/>
        <n v="2.1550786611679875E-5"/>
        <n v="1.8190190176585133E-5"/>
        <n v="9.5946558690477175E-5"/>
        <n v="5.9149145432848011E-6"/>
        <n v="1.2463106463040568E-4"/>
        <n v="5.3029467472232382E-5"/>
        <n v="1.1400144337785026E-5"/>
        <n v="4.0128118413845907E-5"/>
        <n v="4.2460484665304138E-4"/>
        <n v="2.3377661575702892E-5"/>
        <n v="2.1971578307453175E-5"/>
        <n v="1.6731294978543466E-5"/>
        <n v="1.1559079793504412E-5"/>
        <n v="1.445924778037354E-5"/>
        <n v="2.1925005572157686E-4"/>
        <n v="7.0598529030473702E-5"/>
        <n v="2.6143429272816539E-4"/>
        <n v="2.9377391734026131E-5"/>
        <n v="1.9888797715653983E-5"/>
        <n v="4.2370501261606661E-5"/>
        <n v="6.752940629991538E-5"/>
        <n v="5.1086691909322275E-5"/>
        <n v="2.249933688399997E-6"/>
        <n v="2.6403021930247126E-4"/>
        <n v="3.3049163304623173E-4"/>
        <n v="4.539757740448624E-4"/>
        <n v="1.2229065463180915E-4"/>
        <n v="1.4302169380204477E-4"/>
        <n v="6.6257148759279647E-4"/>
        <n v="4.1424206643574073E-5"/>
        <n v="1.6697415543912681E-4"/>
        <n v="1.4800778671302932E-5"/>
        <n v="5.4721017909532506E-5"/>
        <n v="2.0845938964935878E-5"/>
        <n v="3.0164695164345584E-7"/>
        <n v="9.3904665981900311E-5"/>
        <n v="1.0540219455690209E-6"/>
        <n v="2.2996048170319381E-7"/>
        <n v="9.2918643172272607E-4"/>
        <n v="1.2736760564655068E-4"/>
        <n v="2.4307523980162935E-5"/>
        <n v="4.7182417311090631E-7"/>
        <n v="2.9130515421289107E-6"/>
        <n v="7.0534030513100609E-6"/>
        <n v="2.3396345221000104E-4"/>
        <n v="6.4157212779959727E-4"/>
        <n v="1.2806664857109844E-4"/>
        <n v="3.1033949332241642E-5"/>
        <n v="3.205268678023371E-6"/>
        <n v="4.4429410153709874E-4"/>
        <n v="3.9016948558775593E-4"/>
        <n v="1.0659234950399706E-5"/>
        <n v="1.6837600725678776E-4"/>
        <n v="1.7121361795962087E-4"/>
        <n v="1.5471178217267413E-3"/>
        <n v="6.1709462358775641E-4"/>
        <n v="8.2901533674711151E-5"/>
        <n v="2.4518779139746303E-7"/>
        <n v="4.6558364479401491E-5"/>
        <n v="1.2640015313231999E-6"/>
        <n v="2.865847340929604E-4"/>
        <n v="2.4511044337059372E-6"/>
        <n v="2.4971149533108952E-4"/>
        <n v="3.6672669586335305E-4"/>
        <n v="8.3584001997425267E-6"/>
        <n v="1.4238056170444228E-6"/>
        <n v="6.2139072607391002E-5"/>
        <n v="1.4075796721020652E-4"/>
        <n v="1.5432182087674143E-4"/>
        <n v="4.6565401201504675E-5"/>
        <n v="6.4873237257031289E-6"/>
        <n v="9.9071647593840126E-5"/>
        <n v="3.1731246372856774E-4"/>
        <n v="4.477433917013107E-5"/>
        <n v="1.5107697843625564E-4"/>
        <n v="3.7173801165728526E-4"/>
        <n v="9.210875073645646E-5"/>
        <n v="9.6585725494802283E-6"/>
        <n v="2.6418487780570083E-5"/>
        <n v="1.3860215873982991E-4"/>
        <n v="6.98882582036492E-8"/>
        <n v="4.6627223232495835E-5"/>
        <n v="1.526425193449815E-4"/>
        <n v="6.3360930946143378E-5"/>
        <n v="7.5648709128845495E-9"/>
        <n v="6.2415555801933209E-5"/>
        <n v="4.4492894877517777E-5"/>
        <n v="6.446108097411323E-5"/>
        <n v="3.5331779430293506E-6"/>
        <n v="2.5290083146065024E-4"/>
        <n v="3.4932122452778288E-5"/>
        <n v="1.1102628749056608E-5"/>
        <n v="1.1977258496653621E-4"/>
        <n v="1.0191214692019661E-4"/>
        <n v="4.3496009058747904E-5"/>
        <n v="5.2724093312407511E-6"/>
        <n v="8.0906793643542786E-5"/>
        <n v="3.548313952777482E-6"/>
        <n v="6.6629832542683423E-5"/>
        <n v="2.4514181680984445E-5"/>
        <n v="1.2752148850987526E-7"/>
        <n v="3.4971691783766753E-5"/>
        <n v="9.0905680590697244E-4"/>
        <n v="1.3399200675044388E-3"/>
        <n v="6.1794493322748616E-5"/>
        <n v="3.4578856622835937E-4"/>
        <n v="2.8856978814726124E-4"/>
        <n v="4.0924515668973214E-6"/>
        <n v="3.1138225218949582E-5"/>
        <n v="4.3435025771889763E-5"/>
        <n v="6.2619100408063634E-4"/>
        <n v="6.8889243388843178E-4"/>
        <n v="2.0386341851098869E-6"/>
        <n v="3.9886593798485626E-5"/>
        <n v="4.4936968860774063E-4"/>
        <n v="2.5220859828936462E-7"/>
        <n v="1.1669225433980303E-4"/>
        <n v="4.0751518902159937E-4"/>
        <n v="6.7634183441128793E-5"/>
        <n v="9.2537041431415949E-4"/>
        <n v="2.586434792488502E-5"/>
        <n v="3.3062318136297548E-5"/>
        <n v="6.3297855693744166E-4"/>
        <n v="1.9626726905093562E-3"/>
        <n v="2.4016917753301271E-5"/>
        <n v="1.0229229369660285E-6"/>
        <n v="1.7334154465359557E-5"/>
        <n v="6.7577242778748719E-6"/>
        <n v="1.942806932679267E-5"/>
        <n v="9.1029376230806362E-6"/>
        <n v="3.8712645026264204E-5"/>
        <n v="9.5001463492256952E-5"/>
        <n v="1.0594327531172902E-6"/>
        <n v="3.4612384443434647E-5"/>
        <n v="3.587225511408588E-9"/>
        <n v="4.0521957015727726E-5"/>
        <n v="6.8683149029571354E-6"/>
        <n v="9.898312729849176E-7"/>
        <n v="3.4478980268666977E-5"/>
        <n v="5.6874671095193489E-7"/>
        <n v="1.0988141942408199E-5"/>
        <n v="1.3414192897588459E-5"/>
        <n v="2.588900522986064E-6"/>
        <n v="1.8538635005165549E-6"/>
        <n v="2.3951867967991209E-6"/>
        <n v="1.7106704835736371E-5"/>
        <n v="1.2155981179621968E-5"/>
        <n v="1.8077816754237211E-7"/>
        <n v="3.334918699716367E-8"/>
        <n v="1.3216166539044974E-5"/>
        <n v="6.7131113190459247E-6"/>
        <n v="5.6294698952169812E-8"/>
        <n v="2.7518083261271961E-5"/>
        <n v="1.7532673905359889E-5"/>
        <n v="7.7524461008185233E-7"/>
        <n v="9.9242414200072389E-5"/>
        <n v="4.7552449738953318E-6"/>
        <n v="7.3976146291980874E-5"/>
        <n v="5.5730577222650898E-6"/>
        <n v="2.4780921796597816E-6"/>
        <n v="4.0874635124936373E-6"/>
        <n v="5.9154303466246838E-5"/>
        <n v="2.2698004266555627E-5"/>
        <n v="6.4459344425524628E-5"/>
        <n v="3.1479755328469734E-5"/>
        <n v="7.8760312220596146E-6"/>
        <n v="7.5475190927025464E-6"/>
        <n v="8.3226643551866236E-5"/>
        <n v="4.286206917554915E-7"/>
        <n v="1.7708437116746188E-5"/>
        <n v="2.9188670904726979E-5"/>
        <n v="2.3820405142839431E-4"/>
        <n v="2.2550954263828984E-4"/>
        <n v="1.7800510333935979E-4"/>
        <n v="2.3930381333989562E-5"/>
        <n v="3.2675000071634805E-6"/>
        <n v="3.5217496989316636E-6"/>
        <n v="8.6498179231132903E-5"/>
        <n v="6.2120245157263353E-7"/>
        <n v="1.4838206002790397E-5"/>
        <n v="4.6454522419812069E-6"/>
        <n v="9.4699345933521001E-5"/>
        <n v="1.6458081884661395E-5"/>
        <n v="8.2709937309470379E-6"/>
        <n v="9.7760562683310074E-6"/>
        <n v="5.741809031333597E-5"/>
        <n v="3.9672582219414399E-5"/>
        <n v="3.8574406752315229E-6"/>
        <n v="5.9492681256469279E-5"/>
        <n v="1.7317230139124538E-5"/>
        <n v="4.1683569476335954E-6"/>
        <n v="5.8892359780502417E-7"/>
        <n v="1.2749460647093808E-5"/>
        <n v="7.0730025075841477E-5"/>
        <n v="8.3968674516688279E-5"/>
        <n v="1.1928743550885901E-5"/>
        <n v="6.9951313733360056E-6"/>
        <n v="3.2526610921018037E-6"/>
        <n v="6.4345583198661677E-6"/>
        <n v="2.6175872038454802E-5"/>
        <n v="2.6778250364317142E-5"/>
        <n v="1.8533951946083863E-6"/>
        <n v="1.4192514936120919E-8"/>
        <n v="1.7427760528176235E-7"/>
        <n v="1.6564011306686425E-5"/>
        <n v="2.880110630373906E-5"/>
        <n v="1.2001926324123357E-7"/>
        <n v="1.3526799358193029E-6"/>
        <n v="2.7665085964547201E-5"/>
        <n v="4.7909109644540407E-6"/>
        <n v="5.2960065304944127E-6"/>
        <n v="3.0041352724472439E-5"/>
        <n v="8.0654155971953564E-5"/>
        <n v="1.8112491624196741E-5"/>
        <n v="2.1969453400722488E-6"/>
        <n v="2.0463632599593196E-5"/>
        <n v="1.0150005251778204E-5"/>
        <n v="2.6194624849052884E-6"/>
        <n v="1.1730148340275964E-6"/>
        <n v="2.8335560939708757E-6"/>
        <n v="1.4325182440430559E-6"/>
        <n v="1.245869441579743E-5"/>
        <n v="1.3815578911631092E-5"/>
        <n v="3.9288938676261391E-6"/>
        <n v="2.4358802901007012E-5"/>
        <n v="6.9146942049629839E-6"/>
        <n v="5.2872674837580039E-6"/>
        <n v="5.9307635571873769E-5"/>
        <n v="3.0442311064939777E-6"/>
        <n v="5.6330398786952804E-6"/>
        <n v="1.0257203949951436E-8"/>
        <n v="3.8366519634682551E-7"/>
        <n v="8.9238659196141088E-5"/>
        <n v="3.2303545197950729E-6"/>
        <n v="5.4646328353708473E-7"/>
        <n v="1.0062325550068305E-6"/>
        <n v="9.9030206211146785E-8"/>
        <n v="6.2066475744720608E-5"/>
        <n v="6.6222394461607696E-5"/>
        <n v="2.3682450943226466E-6"/>
        <n v="8.5408702480294356E-6"/>
        <n v="2.3439894153489918E-5"/>
        <n v="6.0902070598835782E-6"/>
        <n v="1.4670615922671215E-6"/>
        <n v="4.8513343077413796E-6"/>
        <n v="1.736107598827561E-6"/>
        <n v="4.1791389513284562E-5"/>
        <n v="4.4427832678081554E-6"/>
        <n v="6.7469094138371539E-6"/>
        <n v="4.6032394549689688E-5"/>
        <n v="4.6894914122168416E-6"/>
        <n v="1.2366574172195269E-5"/>
        <n v="5.0778581505593062E-6"/>
        <n v="1.5819586974963141E-5"/>
        <n v="1.0812372630775205E-6"/>
        <n v="2.2081919458616771E-7"/>
        <n v="2.1226133994083485E-6"/>
        <n v="6.0508127061133159E-6"/>
        <n v="5.5459532525748171E-6"/>
        <n v="2.9839415507443122E-5"/>
        <n v="2.7887885450341835E-7"/>
        <n v="3.1071750135103354E-5"/>
        <n v="2.7580915786309083E-7"/>
        <n v="2.2426109082655765E-5"/>
        <n v="6.9250699530886697E-6"/>
        <n v="2.6681638767682131E-9"/>
        <n v="9.4444284050761407E-8"/>
        <n v="1.9362395999734925E-5"/>
        <n v="9.2513109058831045E-8"/>
        <n v="3.9281480340266325E-6"/>
        <n v="1.470325167767854E-5"/>
        <n v="2.279125954938293E-6"/>
        <n v="7.3636190663470586E-6"/>
        <n v="1.0352891374166473E-5"/>
        <n v="2.7189792830107603E-5"/>
        <n v="1.2440554135201544E-5"/>
        <n v="2.9595931667564326E-7"/>
        <n v="1.2850669749028455E-6"/>
        <n v="2.8123841998290305E-6"/>
        <n v="7.8173708808509471E-5"/>
        <n v="1.1684659004201314E-5"/>
        <n v="6.3775849485009589E-5"/>
        <n v="1.8560875290595322E-5"/>
        <n v="1.1309921423906912E-5"/>
        <n v="4.1457779725053979E-5"/>
        <n v="2.8623904862634792E-6"/>
        <n v="4.7344309149073816E-6"/>
        <n v="1.8396955855858394E-5"/>
        <n v="2.7979606643091504E-9"/>
        <n v="2.3349739665384096E-6"/>
        <n v="1.1228850174944123E-6"/>
        <n v="3.2330833380992596E-5"/>
        <n v="3.0910433317667806E-5"/>
        <n v="1.2906237961536392E-6"/>
        <n v="4.2972868828173171E-8"/>
        <n v="2.7039038562747354E-9"/>
        <n v="4.7558577738005144E-6"/>
        <n v="1.3179183086411544E-7"/>
        <n v="4.3369489082991484E-8"/>
        <n v="3.1705845075817079E-5"/>
        <n v="6.1182778790892084E-5"/>
        <n v="1.5643252444730477E-5"/>
        <n v="1.2516894883529034E-5"/>
        <n v="1.1436748697108842E-5"/>
        <n v="4.1253329625043336E-6"/>
        <n v="7.4341108588390733E-5"/>
        <n v="2.469056113294727E-5"/>
        <n v="1.2670607527213319E-5"/>
        <n v="1.1019826936838967E-4"/>
        <n v="9.697322610827633E-5"/>
        <n v="4.2544848860035505E-13"/>
        <n v="5.4248666881687881E-6"/>
        <n v="1.2892004873544218E-5"/>
        <n v="1.6676730937559385E-5"/>
        <n v="1.0392945561842236E-5"/>
        <n v="1.169526389747336E-5"/>
        <n v="1.1077781209312362E-5"/>
        <n v="6.8119788058235817E-5"/>
        <n v="4.3562872154883543E-6"/>
        <n v="3.019524550149334E-6"/>
        <n v="9.8065728694558271E-5"/>
        <n v="2.7851198548167333E-5"/>
        <n v="6.218275260546453E-5"/>
        <n v="6.3157662633235627E-5"/>
        <n v="1.869179112936813E-5"/>
        <n v="1.0406902920100583E-5"/>
        <n v="1.1151307761922977E-5"/>
        <n v="2.9023951518586499E-7"/>
        <n v="6.8424912522055742E-6"/>
        <n v="3.6633678413623726E-6"/>
        <n v="1.4939359758495725E-6"/>
        <n v="4.3660215670853882E-5"/>
        <n v="4.8004808861630881E-6"/>
        <n v="3.6289231475756129E-5"/>
        <n v="6.8577911531992224E-6"/>
        <n v="8.4815086950935123E-6"/>
        <n v="2.3202812574215252E-6"/>
        <n v="6.5786225343197331E-7"/>
        <n v="3.3153029924489631E-6"/>
        <n v="1.1305338088531981E-5"/>
        <n v="6.4571577733684159E-6"/>
        <n v="1.9385795886240587E-6"/>
        <n v="2.096472972512922E-6"/>
        <n v="1.0901484937569249E-6"/>
        <n v="1.1049476480748478E-5"/>
        <n v="6.1331649322561667E-6"/>
        <n v="3.0341332582567281E-6"/>
        <n v="1.553060194823503E-5"/>
        <n v="7.4964085410175762E-6"/>
        <n v="4.6223375752322457E-6"/>
        <n v="1.5993299766923338E-5"/>
        <n v="7.9029502074668345E-5"/>
        <n v="1.1994606460418346E-6"/>
        <n v="7.3352321961856493E-6"/>
        <n v="1.4057571132178553E-6"/>
        <n v="7.9825949019493787E-6"/>
        <n v="1.1647657662323518E-5"/>
        <n v="1.7076724840337611E-6"/>
        <n v="1.4788513550132834E-6"/>
        <n v="1.0575898742889462E-6"/>
        <n v="1.0015978203428483E-5"/>
        <n v="2.2138700520007603E-5"/>
        <n v="5.3587381598375244E-7"/>
        <n v="1.6516356978268615E-6"/>
        <n v="2.8826098306586478E-6"/>
        <n v="2.0161237659652997E-6"/>
        <n v="2.1221385705578917E-7"/>
        <n v="1.1943964668172455E-5"/>
        <n v="8.2688762300367783E-6"/>
        <n v="6.5181029425037121E-6"/>
        <n v="1.5631774149679943E-6"/>
        <n v="3.9270170812808518E-6"/>
        <n v="4.2521722965424806E-6"/>
        <n v="1.1028631945857366E-6"/>
        <n v="3.3437355305494997E-6"/>
        <n v="7.4830327994031333E-7"/>
        <n v="1.0104363762277795E-7"/>
        <n v="1.3347784835292864E-7"/>
        <n v="1.8644814127451953E-6"/>
        <n v="7.4173779225931544E-7"/>
        <n v="1.0840770235351466E-6"/>
        <n v="3.4561621167528821E-6"/>
        <n v="1.2749148124475047E-5"/>
        <n v="2.2064774547490076E-6"/>
        <n v="2.3345142808602704E-6"/>
        <n v="7.3604932723631888E-8"/>
        <n v="1.3657852880974402E-6"/>
        <n v="8.1889262144986729E-6"/>
        <n v="1.9689739207242757E-5"/>
        <n v="5.1021210975880073E-6"/>
        <n v="6.5825810185881969E-7"/>
        <n v="6.1409892002900469E-6"/>
        <n v="2.3721773795669276E-5"/>
        <n v="9.5994399551061117E-8"/>
        <n v="7.788097686278426E-6"/>
        <n v="1.8936548258039374E-5"/>
        <n v="9.3049103334781575E-6"/>
        <n v="1.2711179385956798E-6"/>
        <n v="9.0841135384869838E-7"/>
        <n v="2.7083405655531494E-6"/>
        <n v="4.65254685857685E-6"/>
        <n v="3.1187103243390873E-6"/>
        <n v="2.2593287880579975E-7"/>
        <n v="2.7192725303043877E-6"/>
        <n v="1.5958182715836353E-6"/>
        <n v="2.2858047655096807E-7"/>
        <n v="6.118763120248482E-7"/>
        <n v="3.529130087187859E-6"/>
        <n v="1.3395168500144904E-5"/>
        <n v="3.9650969510664794E-6"/>
        <n v="4.2838048779450044E-6"/>
        <n v="4.7314422019753313E-7"/>
        <n v="7.6520531560647311E-5"/>
        <n v="1.1887782149578726E-6"/>
        <n v="1.2571604439315978E-4"/>
        <n v="1.6561783637525922E-5"/>
        <n v="2.1967495435806023E-7"/>
        <n v="1.4565042711031262E-7"/>
        <n v="3.3494500059406302E-6"/>
        <n v="3.3367553143072962E-6"/>
        <n v="2.4185344535631141E-5"/>
        <n v="1.9256412739064963E-6"/>
        <n v="7.8560637035116488E-6"/>
        <n v="2.4921907944123915E-7"/>
        <n v="2.1260587120096162E-5"/>
        <n v="6.5779559001280569E-9"/>
        <n v="8.3180974034430813E-6"/>
        <n v="2.5556030677505495E-6"/>
        <n v="2.5380676718753374E-6"/>
        <n v="2.6068570549491724E-5"/>
        <n v="8.5972255358900328E-7"/>
        <n v="7.9442479972492908E-8"/>
        <n v="1.711880763621929E-5"/>
        <n v="1.8120891348910825E-5"/>
        <n v="1.2250431024468643E-5"/>
        <n v="2.5601145452923602E-5"/>
        <n v="8.661413130883738E-7"/>
        <n v="5.3087838960269362E-7"/>
        <n v="2.8329030323373271E-5"/>
        <n v="1.0770657587876975E-4"/>
        <n v="6.2360747274509703E-6"/>
        <n v="5.9491239361453516E-6"/>
        <n v="7.9212394230921746E-7"/>
        <n v="3.6408134849986965E-6"/>
        <n v="1.8069724236825031E-5"/>
        <n v="4.8753710208340126E-6"/>
        <n v="1.7925341224717846E-5"/>
        <n v="1.1903829854459788E-4"/>
        <n v="5.9811364684304992E-5"/>
        <n v="3.1274259741681356E-7"/>
        <n v="5.9374803487751035E-5"/>
        <n v="4.8054111082244746E-6"/>
        <n v="1.1874456300386681E-6"/>
        <n v="1.3517720136319591E-5"/>
        <n v="1.9827705666876045E-6"/>
        <n v="5.3225988808713592E-5"/>
        <n v="8.0650681338296876E-7"/>
        <n v="4.8442758383406379E-6"/>
        <n v="2.2498326528604248E-9"/>
        <n v="2.4452726818138784E-7"/>
        <n v="6.3079274104958339E-6"/>
        <n v="5.4330784518720496E-6"/>
        <n v="1.5830115873794347E-6"/>
        <n v="2.8920379465411174E-7"/>
        <n v="4.8392371416875275E-6"/>
        <n v="4.2959310689698098E-6"/>
        <n v="6.1810926500104077E-6"/>
        <n v="4.0910315847874159E-6"/>
        <n v="3.5303014972232738E-6"/>
        <n v="1.3865175212163012E-5"/>
        <n v="1.3321371061520047E-5"/>
        <n v="2.7595669675311989E-7"/>
        <n v="6.2899631189106212E-5"/>
        <n v="2.1219772825107788E-6"/>
        <n v="1.0497654593567349E-5"/>
        <n v="1.543551084626034E-5"/>
        <n v="2.93710104289266E-5"/>
        <n v="2.8478993088640663E-5"/>
        <n v="1.5873571109563266E-6"/>
        <n v="1.2528899671895026E-5"/>
        <n v="2.3104601389179776E-5"/>
        <n v="2.7752152832401539E-6"/>
        <n v="3.0620261799178712E-5"/>
        <n v="1.8798310577071759E-7"/>
        <n v="2.7359859356662623E-5"/>
        <n v="3.2175825874916065E-5"/>
        <n v="7.1975379093135033E-6"/>
        <n v="3.2187227456050246E-6"/>
        <n v="1.3559624735042065E-6"/>
        <n v="1.012957646363767E-5"/>
        <n v="1.7470909056477628E-6"/>
        <n v="2.057634039624149E-7"/>
        <n v="1.5341157516543725E-8"/>
        <n v="1.6466884806496846E-6"/>
        <n v="9.09109602276177E-7"/>
        <n v="1.5422822971859821E-6"/>
        <n v="3.3661535830451179E-7"/>
        <n v="4.3927847711483743E-7"/>
        <n v="1.4685853155778518E-5"/>
        <n v="2.9193795732714265E-5"/>
        <n v="7.0200164167261367E-6"/>
        <n v="6.1837213957163051E-8"/>
        <n v="1.5373825360028853E-6"/>
        <n v="1.4311827756094098E-6"/>
        <n v="5.508453432816567E-7"/>
        <n v="3.4698287510935281E-6"/>
        <n v="8.1547463204925636E-6"/>
        <n v="1.3881951121894771E-7"/>
        <n v="1.1439998452753346E-6"/>
        <n v="1.2342379936639191E-6"/>
        <n v="7.4706942938172077E-7"/>
        <n v="4.9067422593686991E-6"/>
        <n v="7.6794839218758688E-6"/>
        <n v="1.4812190041759508E-6"/>
        <n v="1.4964342923850502E-6"/>
        <n v="1.5251170034608093E-5"/>
        <n v="1.0147802179784961E-5"/>
        <n v="5.1554233745184668E-7"/>
        <n v="7.0221751380928692E-6"/>
        <n v="7.7658999050056051E-8"/>
        <n v="6.938760657739931E-6"/>
        <n v="4.1297123394957968E-6"/>
        <n v="2.1751430774597094E-6"/>
        <n v="4.6095143901667097E-7"/>
        <n v="6.9640997182659253E-7"/>
        <n v="2.9097323378576181E-6"/>
        <n v="1.0578820775156361E-6"/>
        <n v="4.351541515331577E-5"/>
        <n v="8.4736576794491682E-6"/>
        <n v="1.2221656837808608E-5"/>
        <n v="3.0950976577347825E-6"/>
        <n v="1.5793607596748965E-5"/>
        <n v="1.4235839184978157E-5"/>
        <n v="1.1317894920962555E-5"/>
        <n v="1.0952618473015363E-5"/>
        <n v="1.8906755728458743E-6"/>
        <n v="5.2704237244621552E-6"/>
        <n v="1.6510703206848787E-6"/>
        <n v="2.2104508588449112E-6"/>
        <n v="6.985048080927075E-6"/>
        <n v="3.0681538019391335E-6"/>
        <n v="5.5290743955092096E-6"/>
        <n v="7.0047729834049548E-6"/>
        <n v="7.9854586740878592E-6"/>
        <n v="1.2877554439447413E-5"/>
        <n v="5.3636180711079692E-5"/>
        <n v="9.5891285142117884E-7"/>
        <n v="5.3466235566743588E-7"/>
        <n v="5.9983937721334967E-7"/>
        <n v="5.5935771286353394E-5"/>
        <n v="8.4894687359156477E-7"/>
        <n v="1.7235034440743596E-5"/>
        <n v="3.1388154665764108E-5"/>
        <n v="2.4340219700854887E-6"/>
        <n v="2.3305362768950469E-6"/>
        <n v="6.85806579513344E-6"/>
        <n v="1.6924545787434906E-5"/>
        <n v="2.4093708810642587E-5"/>
        <n v="1.2403201391835907E-6"/>
        <n v="2.9225941205604905E-5"/>
        <n v="5.6891376905344189E-6"/>
        <n v="2.9532117297034796E-7"/>
        <n v="1.5913696893506649E-5"/>
        <n v="1.3290191736652832E-5"/>
        <n v="2.3163989934241674E-5"/>
        <n v="4.762375811814432E-5"/>
        <n v="3.5473442242979668E-5"/>
        <n v="4.3264325933508384E-5"/>
        <n v="5.400487542323635E-5"/>
        <n v="1.4778278008221574E-6"/>
        <n v="3.2898170754118997E-5"/>
        <n v="2.3836315210471732E-6"/>
        <n v="4.4507858760938113E-6"/>
        <n v="1.9407920561430491E-6"/>
        <n v="1.2922337559873903E-7"/>
        <n v="1.7163924972270624E-6"/>
        <n v="3.1699121033244406E-6"/>
        <n v="2.0090184021984816E-6"/>
        <n v="1.9904377857540549E-5"/>
        <n v="3.8261835996186839E-8"/>
        <n v="1.6521020872809063E-6"/>
        <n v="7.2317016588134435E-6"/>
        <n v="1.2463820238200461E-7"/>
        <n v="7.982297535245503E-6"/>
        <n v="5.548047335876011E-8"/>
        <n v="5.5802246898758012E-6"/>
        <n v="1.3776694595355483E-5"/>
        <n v="3.0430847109198256E-6"/>
        <n v="9.7961751389703869E-8"/>
        <n v="8.5723154373813066E-7"/>
        <n v="3.8378027637191312E-7"/>
        <n v="3.8432764751151032E-7"/>
        <n v="8.5875375162659307E-6"/>
        <n v="1.2092186029726644E-5"/>
        <n v="2.064811213316925E-6"/>
        <n v="6.6402049759530284E-7"/>
        <n v="3.4001541018762179E-7"/>
        <n v="7.5323246880750111E-8"/>
        <n v="1.2373654617909992E-5"/>
        <n v="1.2076425255227652E-7"/>
        <n v="2.2075585285158793E-5"/>
        <n v="7.0492157709586361E-8"/>
        <n v="7.6702972248594752E-7"/>
        <n v="1.1613711314741044E-7"/>
        <n v="3.2231437294190511E-6"/>
        <n v="1.9798095567117302E-5"/>
        <n v="9.6631498614687033E-7"/>
        <n v="3.6187977849675163E-7"/>
        <n v="4.9589880075818944E-6"/>
        <n v="3.1321370433455169E-6"/>
        <n v="7.5874298819088747E-7"/>
        <n v="3.149580858252687E-6"/>
        <n v="5.7821755515938076E-6"/>
        <n v="6.6076342824277764E-5"/>
        <n v="5.9232671351688293E-6"/>
        <n v="1.2401610941449426E-8"/>
        <n v="5.7476161386526488E-6"/>
        <n v="1.2175229751966562E-8"/>
        <n v="2.490643649487884E-6"/>
        <n v="3.0303534382937251E-7"/>
        <n v="1.2097152852197474E-6"/>
        <n v="1.1227884679007302E-6"/>
        <n v="5.3155822622768129E-7"/>
        <n v="3.8417870881459398E-7"/>
        <n v="1.6185073521438603E-6"/>
        <n v="6.9760009889079695E-7"/>
        <n v="3.9496396810874652E-6"/>
        <n v="8.0433555979402512E-6"/>
        <n v="5.1644624350245461E-9"/>
        <n v="1.2919198927630868E-7"/>
        <n v="3.7228019619207176E-6"/>
        <n v="3.4560098363309816E-6"/>
        <n v="6.1969870951807812E-7"/>
        <n v="1.9483426827327967E-6"/>
        <n v="3.2391052486879758E-8"/>
        <n v="3.2766395606791295E-7"/>
        <n v="5.1533993082094536E-7"/>
        <n v="1.3001611030154676E-5"/>
        <n v="6.057694372441471E-6"/>
        <n v="1.8384736467557224E-7"/>
        <n v="8.3252136767349692E-6"/>
        <n v="7.2689530923699887E-7"/>
        <n v="1.2841644625284022E-6"/>
        <n v="1.041459425529004E-5"/>
        <n v="2.3505417669672268E-6"/>
        <n v="1.0334767511031898E-7"/>
        <n v="2.1638866486592257E-7"/>
        <n v="4.1120522270933121E-6"/>
        <n v="2.2328413740232705E-6"/>
        <n v="2.0045845404894461E-5"/>
        <n v="3.9345428841018781E-6"/>
        <n v="8.8206532666975488E-7"/>
        <n v="1.1804917120822034E-8"/>
        <n v="4.7063920030606089E-6"/>
        <n v="5.4443658554908237E-6"/>
        <n v="5.3870644173514549E-5"/>
        <n v="3.353530404808348E-6"/>
        <n v="4.6923859107033212E-6"/>
        <n v="1.2193924163734459E-9"/>
        <n v="1.177384762589191E-6"/>
        <n v="3.6741104481036229E-6"/>
        <n v="2.6707775446836786E-6"/>
        <n v="4.7996144741905241E-8"/>
        <n v="4.28308031895234E-6"/>
        <n v="2.9058580939249345E-6"/>
        <n v="2.9649576022515556E-7"/>
        <n v="3.9679770982148843E-6"/>
        <n v="3.7887916940417179E-7"/>
        <n v="8.0641880764214778E-6"/>
        <n v="4.2894270723982938E-5"/>
        <n v="7.5026795432300069E-6"/>
        <n v="1.5691052957838289E-5"/>
        <n v="8.3441068869991108E-7"/>
        <n v="4.7507744850512912E-6"/>
        <n v="5.1834296814319756E-6"/>
        <n v="3.2735107609970229E-8"/>
        <n v="2.0965259549696605E-8"/>
        <n v="5.4629443293852374E-6"/>
        <n v="4.8150739274593865E-6"/>
        <n v="3.7726460044671103E-7"/>
        <n v="1.2206352999897101E-8"/>
        <n v="4.0712690743340424E-6"/>
        <n v="4.6260545668367976E-6"/>
        <n v="1.4827237765201232E-6"/>
        <n v="2.4809151674086819E-6"/>
        <n v="3.3063427652174918E-6"/>
        <n v="8.870928186838868E-6"/>
        <n v="5.9754753434099358E-6"/>
        <n v="2.0350710739613299E-8"/>
        <n v="5.5632278968777122E-7"/>
        <n v="1.1301696992338818E-6"/>
        <n v="6.177523951560247E-8"/>
        <n v="7.0039643066575814E-6"/>
        <n v="2.8573989264087744E-6"/>
        <n v="3.1354010813934401E-8"/>
        <n v="1.6317845853276123E-5"/>
        <n v="6.7230200011217448E-6"/>
        <n v="5.4170453868575871E-6"/>
        <n v="2.1131910065690296E-7"/>
        <n v="8.4427715556240705E-7"/>
        <n v="8.0725383285783586E-8"/>
        <n v="4.1925465894492532E-6"/>
        <n v="1.0417003179470774E-6"/>
        <n v="2.502906921177651E-6"/>
        <n v="1.3826468363789592E-5"/>
        <n v="1.8202968723032901E-7"/>
        <n v="1.8259149468044875E-6"/>
        <n v="2.5820037724399825E-6"/>
        <n v="2.1418197273713468E-5"/>
        <n v="6.1822012817876201E-5"/>
        <n v="2.8451497892250885E-5"/>
        <n v="5.3339749424973799E-7"/>
        <n v="2.6056940048659539E-7"/>
        <n v="3.68322490839858E-5"/>
        <n v="4.0014199063054144E-7"/>
        <n v="3.8789875597355991E-5"/>
        <n v="1.6009173907513819E-5"/>
        <n v="1.1774724078276763E-6"/>
        <n v="1.3191447759801956E-5"/>
        <n v="6.1216263788939323E-8"/>
        <n v="3.690759420480738E-7"/>
        <n v="2.0763243601931692E-8"/>
        <n v="5.1252812110429242E-7"/>
        <n v="2.4962024571358156E-6"/>
        <n v="2.8445955281189206E-6"/>
        <n v="3.3807403743292186E-6"/>
        <n v="2.9832904988632231E-6"/>
        <n v="7.4367840985935442E-7"/>
        <n v="2.8571691493033061E-6"/>
        <n v="5.4530729700479009E-6"/>
        <n v="8.7005640218455246E-7"/>
        <n v="4.9868871863418146E-6"/>
        <n v="4.9868871863417875E-6"/>
        <n v="4.9274104938236039E-9"/>
        <n v="1.5270838824106544E-7"/>
        <n v="1.5950046639590764E-5"/>
        <n v="7.4413757408824585E-6"/>
        <n v="4.0591431428096463E-7"/>
        <n v="1.1799690824243522E-5"/>
        <n v="4.2518877548952344E-5"/>
        <n v="8.8392422149511945E-7"/>
        <n v="3.1553322231673256E-6"/>
        <n v="2.1090408414214572E-6"/>
        <n v="1.9182741592567779E-6"/>
        <n v="1.0897780566271329E-7"/>
        <n v="2.1300115684414092E-6"/>
        <n v="4.9404566944164304E-6"/>
        <n v="2.279071292089036E-7"/>
        <n v="5.9389997904237512E-7"/>
        <n v="1.8372914803256507E-6"/>
        <n v="9.894344418642598E-7"/>
        <n v="2.297373723962563E-6"/>
        <n v="2.2028260052290891E-8"/>
        <n v="7.2189750995060167E-7"/>
        <n v="2.8666001314267076E-6"/>
        <n v="3.389418468848013E-8"/>
        <n v="2.6284453452630535E-6"/>
        <n v="6.7164469517226889E-6"/>
        <n v="4.4483645045073126E-7"/>
        <n v="4.7660684380931474E-6"/>
        <n v="3.9543219950839323E-6"/>
        <n v="1.2487729151125816E-9"/>
        <n v="1.6296852619325783E-7"/>
        <n v="1.3575634504816044E-7"/>
        <n v="5.5290354384491857E-6"/>
        <n v="2.1909210289116424E-8"/>
        <n v="1.4019199230790271E-5"/>
        <n v="1.3456858029247763E-9"/>
        <n v="1.1682900776197113E-8"/>
        <n v="6.5120685622515337E-8"/>
        <n v="1.6297804698654922E-5"/>
        <n v="2.7590877049732331E-6"/>
        <n v="1.9836405767008424E-6"/>
        <n v="8.9525994353221819E-6"/>
        <n v="7.329472325928034E-5"/>
        <n v="1.7503782543643526E-6"/>
        <n v="2.3829141378012441E-6"/>
        <n v="2.4321236753896686E-5"/>
        <n v="3.4588304681281228E-8"/>
        <n v="2.1925125502686955E-6"/>
        <n v="4.1884009925783225E-6"/>
        <n v="3.1210215032192018E-7"/>
        <n v="1.6892785373533803E-7"/>
        <n v="6.2988796703513451E-6"/>
        <n v="1.453531784544988E-6"/>
        <n v="1.5447849610704225E-9"/>
        <n v="8.1570485018687431E-7"/>
        <n v="1.0525891065766732E-5"/>
        <n v="5.5723315516616619E-9"/>
        <n v="1.2979372432609569E-6"/>
        <n v="1.1359463252135961E-6"/>
        <n v="1.7370307080555952E-5"/>
        <n v="4.0974840888142192E-7"/>
        <n v="3.4101645913221732E-6"/>
        <n v="9.7244399637611272E-5"/>
        <n v="6.0302484710434431E-6"/>
        <n v="7.6397309556177865E-6"/>
        <n v="5.9290758342630083E-7"/>
        <n v="1.7063343734178991E-5"/>
        <n v="4.62666377787579E-7"/>
        <n v="5.2440449797532943E-8"/>
        <n v="3.7776279256789325E-6"/>
        <n v="1.2792959480119935E-5"/>
        <n v="3.1878239597082722E-5"/>
        <n v="9.4725182109957193E-8"/>
        <n v="5.1595731187039452E-6"/>
        <n v="1.5039769392292942E-7"/>
        <n v="2.2262165594456497E-5"/>
        <n v="1.6183376552694293E-5"/>
        <n v="3.641229342132062E-7"/>
        <n v="2.4049229464994768E-6"/>
        <n v="2.4022114022079594E-6"/>
        <n v="1.058025614383307E-5"/>
        <n v="7.2527086754423463E-6"/>
        <n v="1.7596255377481658E-7"/>
        <n v="8.316812940378144E-6"/>
        <n v="1.0771402030415227E-5"/>
        <n v="7.1028840094736626E-5"/>
        <n v="2.264114797028674E-6"/>
        <n v="2.6390700590210252E-6"/>
        <n v="3.7488635415237171E-6"/>
        <n v="1.1644620379907662E-5"/>
        <n v="6.8745539735148772E-7"/>
        <n v="3.9664121319420247E-5"/>
        <n v="1.793672580632019E-7"/>
        <n v="6.9003645093787846E-6"/>
        <n v="7.2044610815460431E-6"/>
        <n v="2.7394817153754296E-6"/>
        <n v="1.0785856921178655E-4"/>
        <n v="1.4915447062340378E-7"/>
        <n v="8.8940708898345785E-5"/>
        <n v="3.0335493089797492E-5"/>
        <n v="3.9615644101286175E-6"/>
        <n v="8.3506498836782268E-6"/>
        <n v="2.3654771255586144E-5"/>
        <n v="1.3631773779905505E-6"/>
        <n v="7.3671630968891297E-8"/>
        <n v="3.263445406372519E-5"/>
        <n v="5.0006021299046778E-7"/>
        <n v="1.3600170219621707E-8"/>
        <n v="8.8768918948275325E-7"/>
        <n v="5.1716421512221444E-6"/>
        <n v="1.4225062630167948E-4"/>
        <n v="1.4732535712923019E-6"/>
        <n v="1.0766189279552962E-5"/>
        <n v="6.4916146007895934E-6"/>
        <n v="9.2881893039978261E-6"/>
        <n v="2.3755213330512582E-7"/>
        <n v="2.573441790815921E-6"/>
        <n v="3.2924849572435546E-5"/>
        <n v="1.0278790471845321E-6"/>
        <n v="2.8003792728960354E-7"/>
        <n v="1.8985133796922199E-5"/>
        <n v="2.381998009346184E-5"/>
        <n v="5.5794532173787556E-7"/>
        <n v="2.254600868605614E-8"/>
        <n v="1.2110362792225358E-5"/>
        <n v="5.7162067917816303E-6"/>
        <n v="5.9002941477351324E-6"/>
        <n v="2.5571891004044922E-6"/>
        <n v="4.9785762604066928E-7"/>
        <n v="1.5966312619538204E-6"/>
        <n v="2.3419773653881051E-7"/>
        <n v="3.682865062558474E-5"/>
        <n v="4.3188058369246476E-7"/>
        <n v="1.1233163750754275E-5"/>
        <n v="6.1327306172412284E-5"/>
        <n v="3.1564652400910496E-6"/>
        <n v="1.0825284724110265E-5"/>
        <n v="1.7631825158133879E-6"/>
        <n v="3.1562015991272573E-6"/>
        <n v="1.1114379487455268E-7"/>
        <n v="1.1454873633215743E-5"/>
        <n v="6.7973861968331414E-6"/>
        <n v="2.3294198818803185E-6"/>
        <n v="1.3980600808085188E-9"/>
        <n v="1.695292172181988E-4"/>
        <n v="1.08510924632959E-5"/>
        <n v="7.7939147392050076E-6"/>
        <n v="1.4827847565670497E-9"/>
        <n v="1.4601805907427528E-5"/>
        <n v="2.1940393684756333E-6"/>
        <n v="9.8174924845732616E-6"/>
        <n v="3.8390694647111269E-6"/>
        <n v="2.1140808296308999E-5"/>
        <n v="7.3004170154052866E-6"/>
        <n v="2.1208757645940524E-7"/>
        <n v="7.0057322944036947E-5"/>
        <n v="2.6939538695065495E-5"/>
        <n v="2.8520024601942997E-4"/>
        <n v="2.4147688838835414E-6"/>
        <n v="5.0975594891362512E-6"/>
        <n v="1.0121495544340949E-5"/>
        <n v="6.2658441601280332E-5"/>
        <n v="2.0917241651263583E-4"/>
        <n v="3.2426867316625031E-7"/>
        <n v="3.7161946108410188E-5"/>
        <n v="1.0978472110693467E-6"/>
        <n v="2.0090610969668242E-5"/>
        <n v="2.345101642954336E-5"/>
        <n v="6.178936581460879E-5"/>
        <n v="3.7681527972614989E-6"/>
        <n v="8.8079613273835799E-6"/>
        <n v="2.361445499290351E-6"/>
        <n v="1.0810268621397737E-5"/>
        <n v="8.5725927032439511E-5"/>
        <n v="8.7642989828392589E-5"/>
        <n v="3.6119627141015088E-6"/>
        <n v="3.6198353523900442E-5"/>
        <n v="1.1533161378225044E-5"/>
        <n v="4.4574566546378579E-6"/>
        <n v="1.064083699465202E-5"/>
        <n v="6.7863777050393496E-6"/>
        <n v="3.215692002363998E-6"/>
        <n v="1.4643012711004566E-6"/>
        <n v="1.5490208818470977E-5"/>
        <n v="5.9811738823108047E-6"/>
        <n v="4.1236855645140417E-5"/>
        <n v="6.3343998412615464E-6"/>
        <n v="9.3850791392149259E-5"/>
        <n v="1.9662444874083914E-7"/>
        <n v="8.3027911872464612E-5"/>
        <n v="5.5034966255335179E-5"/>
        <n v="3.2778680822184652E-7"/>
        <n v="3.2601938444668161E-5"/>
        <n v="3.7483781393033719E-5"/>
        <n v="4.5197910692640566E-6"/>
        <n v="1.1057301199959891E-5"/>
        <n v="1.0209308366562911E-5"/>
        <n v="3.1496577615282141E-5"/>
        <n v="2.8417835397340046E-6"/>
        <n v="5.8360508068788759E-6"/>
        <n v="1.4466618563895076E-6"/>
        <n v="1.7956050658730173E-8"/>
        <n v="1.5094784265569865E-5"/>
        <n v="2.0830341198012567E-6"/>
        <n v="3.6803597978594549E-7"/>
        <n v="9.9076875412730669E-6"/>
        <n v="8.3642497307485146E-6"/>
        <n v="4.9018621730958455E-6"/>
        <n v="8.0849307264985765E-6"/>
        <n v="3.9850706774108038E-6"/>
        <n v="1.0984788140313712E-5"/>
        <n v="1.1890113516782062E-5"/>
        <n v="1.9688138776269958E-6"/>
        <n v="1.0235192130556103E-5"/>
        <n v="2.2135512242105518E-5"/>
        <n v="2.4746152047924871E-6"/>
        <n v="2.5421534535744063E-5"/>
        <n v="9.4084233717707726E-6"/>
        <n v="1.080530451630455E-6"/>
        <n v="9.804492974296919E-5"/>
        <n v="7.4298032705940955E-5"/>
        <n v="1.3029325002723193E-5"/>
        <n v="2.5242312888023315E-6"/>
        <n v="4.8657783280033978E-5"/>
        <n v="8.7344361607735251E-8"/>
        <n v="5.7132709606603339E-7"/>
        <n v="2.0250002758925037E-5"/>
        <n v="3.1909997977747282E-7"/>
        <n v="1.8437901240366366E-4"/>
        <n v="2.4934754362101297E-5"/>
        <n v="2.1565209248897854E-6"/>
        <n v="1.2016772427623379E-5"/>
        <n v="6.1049936239563393E-5"/>
        <n v="1.9588947956434239E-6"/>
        <n v="9.9603621213562876E-7"/>
        <n v="2.5662045358840598E-5"/>
        <n v="7.0129443735760139E-6"/>
        <n v="3.7752258958613852E-7"/>
        <n v="1.0147655939101315E-5"/>
        <n v="2.4785853381127984E-5"/>
        <n v="3.5966928019515092E-6"/>
        <n v="4.3452857724563765E-8"/>
        <n v="2.0098773583332059E-5"/>
        <n v="1.4118154083271652E-6"/>
        <n v="2.1094493122011739E-6"/>
        <n v="1.4172675793647739E-5"/>
        <n v="4.8457691395484803E-5"/>
        <n v="1.1233994917628278E-5"/>
        <n v="2.565584990999891E-5"/>
        <n v="3.5095656163516953E-6"/>
        <n v="3.9449362171592339E-8"/>
        <n v="4.0651596571097002E-6"/>
        <n v="1.0630036934648343E-5"/>
        <n v="1.3430607653118845E-6"/>
        <n v="1.8094762056042936E-5"/>
        <n v="3.140482941168755E-7"/>
        <n v="6.0401504637024721E-6"/>
        <n v="5.3148032090716848E-6"/>
        <n v="9.3758760078928896E-7"/>
        <n v="1.717962750588879E-7"/>
        <n v="5.5333057610461123E-7"/>
        <n v="4.033455834795722E-7"/>
        <n v="1.993752125054043E-6"/>
        <n v="1.7735283934540639E-6"/>
        <n v="2.7916696617423925E-6"/>
        <n v="7.4921802418962761E-7"/>
        <n v="1.13066992616751E-7"/>
        <n v="2.8377059883306543E-7"/>
        <n v="6.9572469869660241E-9"/>
        <n v="3.96930813489356E-6"/>
        <n v="1.4018876270330332E-6"/>
        <n v="1.3503776029713341E-7"/>
        <n v="1.9893862333810968E-8"/>
        <n v="7.9128498147167368E-8"/>
        <n v="2.0249735486856879E-7"/>
        <n v="9.5708673077688014E-8"/>
        <n v="6.2171825927232667E-7"/>
        <n v="2.7756991271765101E-6"/>
        <n v="2.3186278182687196E-7"/>
        <n v="1.3407895725915494E-6"/>
        <n v="7.4188621474867867E-6"/>
        <n v="1.8054303224167072E-6"/>
        <n v="7.9237372256365353E-10"/>
        <n v="1.3198747079723495E-6"/>
        <n v="8.5005084427138142E-7"/>
        <n v="7.0104411513552451E-7"/>
        <n v="6.0901428458694698E-7"/>
        <n v="1.9846794240413459E-7"/>
        <n v="1.6392751280870139E-6"/>
        <n v="8.0579612767793079E-6"/>
        <n v="5.3050563820629652E-7"/>
        <n v="1.7950479689678981E-6"/>
        <n v="7.4263509198036156E-7"/>
        <n v="7.761748014148121E-10"/>
        <n v="1.7009728352589233E-6"/>
        <n v="2.0020033513861501E-6"/>
        <n v="3.0587562120640195E-7"/>
        <n v="2.4070918608100006E-6"/>
        <n v="3.7129859716344221E-8"/>
        <n v="9.3775719545506188E-7"/>
        <n v="1.7777050468550516E-6"/>
        <n v="5.1145580095631445E-6"/>
        <n v="1.965614499964156E-8"/>
        <n v="1.8675210036113504E-6"/>
        <n v="9.3535705023352725E-8"/>
        <n v="1.6416212843971699E-6"/>
        <n v="1.1723094061043399E-6"/>
        <n v="5.6080656513912663E-7"/>
        <n v="1.1189763671139001E-7"/>
        <n v="8.402929289440413E-7"/>
        <n v="1.2390626499780728E-8"/>
        <n v="1.2390626499780345E-8"/>
        <n v="2.1698613073059768E-6"/>
        <n v="3.93083635563161E-6"/>
        <n v="9.5729595546244624E-6"/>
        <n v="1.0971023749828663E-7"/>
        <n v="3.0748532379024954E-7"/>
        <n v="3.8590930801009878E-6"/>
        <n v="1.7128840477140455E-7"/>
        <n v="2.7742057227098139E-8"/>
        <n v="1.9693662165050624E-6"/>
        <n v="2.4533952869580022E-7"/>
        <n v="4.6931693678134615E-8"/>
        <n v="6.7878210250752599E-7"/>
        <n v="3.0328060648500021E-9"/>
        <n v="2.7609972678127847E-5"/>
        <n v="1.0867308725680301E-5"/>
        <n v="6.988858669097967E-6"/>
        <n v="3.8446055812398911E-7"/>
        <n v="2.8603302274758057E-5"/>
        <n v="3.7272823359742793E-7"/>
        <n v="1.984673978980727E-7"/>
        <n v="2.4350536468543559E-6"/>
        <n v="4.6469924585301021E-6"/>
        <n v="2.3727114365742444E-6"/>
        <n v="4.6490671119628815E-6"/>
        <n v="5.5358747882317866E-6"/>
        <n v="3.7857407363822777E-7"/>
        <n v="3.1731563286111567E-6"/>
        <n v="3.0743667966410028E-6"/>
        <n v="7.0237414739872251E-7"/>
        <n v="4.0230326926442489E-6"/>
        <n v="1.7400687213511294E-7"/>
        <n v="2.6179226451712885E-6"/>
        <n v="1.3831303572922256E-6"/>
        <n v="3.9689557398222878E-6"/>
        <n v="1.4700403828498286E-6"/>
        <n v="2.8794807485351226E-6"/>
        <n v="7.2665047036384068E-9"/>
        <n v="3.5451675047601149E-7"/>
        <n v="8.4503444475910522E-6"/>
        <n v="9.1402988845931282E-6"/>
        <n v="7.0856584877732069E-6"/>
        <n v="3.2482546638905885E-6"/>
        <n v="3.820867050179478E-7"/>
        <n v="1.7754552376337255E-7"/>
        <n v="3.4589310875175983E-7"/>
        <n v="3.0977312011215607E-9"/>
        <n v="1.2658108687388718E-8"/>
        <n v="2.6406999295687899E-6"/>
        <n v="8.5678876833414119E-6"/>
        <n v="1.6963928099197698E-6"/>
        <n v="8.8373096322103789E-7"/>
        <n v="1.8643341776553133E-6"/>
        <n v="6.2204388213294381E-8"/>
        <n v="1.3371744819802178E-5"/>
        <n v="2.1292439986264012E-6"/>
        <n v="1.0998112966646455E-6"/>
        <n v="2.7965371032186767E-9"/>
        <n v="7.5901061363359263E-8"/>
        <n v="7.0315692481786481E-9"/>
        <n v="1.7122034628164473E-7"/>
        <n v="8.7483952305368218E-7"/>
        <n v="1.936330674367628E-7"/>
        <n v="9.2220396348794774E-7"/>
        <n v="3.7936480330794284E-6"/>
        <n v="2.4491806517298289E-7"/>
        <n v="4.871771141573581E-6"/>
        <n v="1.1423102201806472E-8"/>
        <n v="2.128638163206536E-7"/>
        <n v="6.6783148293239443E-7"/>
        <n v="2.1610181608576058E-7"/>
        <n v="8.1414460249452322E-7"/>
        <n v="1.458460553653984E-6"/>
        <n v="7.2530347880508171E-7"/>
        <n v="6.5681285923021581E-6"/>
        <n v="1.7029563475118646E-7"/>
        <n v="1.6285477569171937E-6"/>
        <n v="1.1849161149820001E-8"/>
        <n v="1.0785649329170373E-7"/>
        <n v="4.2974916559526739E-6"/>
        <n v="4.8694156307833726E-8"/>
        <n v="1.2094457553706312E-6"/>
        <n v="3.7128691551936845E-8"/>
        <n v="2.738308806583422E-6"/>
        <n v="7.7100709526976148E-8"/>
        <n v="6.2447886827544639E-8"/>
        <n v="3.8802889235235101E-6"/>
        <n v="4.0258238959056066E-6"/>
        <n v="6.1328173360896926E-8"/>
        <n v="1.2550492265234748E-8"/>
        <n v="6.9774585884713533E-6"/>
        <n v="1.7774892820382931E-6"/>
        <n v="2.8846398899646147E-6"/>
        <n v="9.8854454536992984E-6"/>
        <n v="2.0101958465589915E-5"/>
        <n v="2.5410543263248544E-5"/>
        <n v="6.9504011562846832E-9"/>
        <n v="3.046447734119097E-7"/>
        <n v="3.923839001684304E-5"/>
        <n v="3.4515684786187791E-6"/>
        <n v="1.2461632909969433E-3"/>
        <n v="4.5342713362279837E-7"/>
        <n v="4.4549991055219275E-6"/>
        <n v="2.5332586587729135E-5"/>
        <n v="2.5668694789707933E-5"/>
        <n v="1.1995005735474583E-5"/>
        <n v="4.3390953805757802E-6"/>
        <n v="1.0311088536507624E-5"/>
        <n v="2.1398915185001679E-6"/>
        <n v="7.4029456268996254E-7"/>
        <n v="5.4358552521766983E-5"/>
        <n v="3.2950430343832907E-8"/>
        <n v="6.6617764648341302E-7"/>
        <n v="2.1249259165984772E-6"/>
        <n v="2.4549741702610691E-5"/>
        <n v="3.9735083702090857E-6"/>
        <n v="8.2251434884190498E-9"/>
        <n v="1.4283545446650908E-5"/>
        <n v="2.8869269361503403E-5"/>
        <n v="2.7123947004326366E-7"/>
        <n v="1.9843771678672022E-5"/>
        <n v="2.1116289783056352E-5"/>
        <n v="2.5240780408810903E-5"/>
        <n v="8.8010141287995429E-6"/>
        <n v="1.1224304542343306E-6"/>
        <n v="3.1114336418117684E-6"/>
        <n v="1.5504196999473593E-8"/>
        <n v="3.3549337193072922E-7"/>
        <n v="4.9529280234105621E-7"/>
        <n v="8.6033295789270215E-9"/>
        <n v="1.5575477974849189E-6"/>
        <n v="4.9396967850354051E-7"/>
        <n v="1.1070564677881674E-6"/>
        <n v="1.9713230514043718E-6"/>
        <n v="1.9646380015968764E-5"/>
        <n v="1.7111543089860602E-5"/>
        <n v="3.8445121545404469E-6"/>
        <n v="4.69952151263227E-6"/>
        <n v="3.422696325028966E-6"/>
        <n v="7.6101577725831527E-6"/>
        <n v="1.3468484325199125E-6"/>
        <n v="2.6221078164195734E-6"/>
        <n v="5.780574224820159E-6"/>
        <n v="2.0767972371430495E-5"/>
        <n v="3.5852560788600869E-6"/>
        <n v="2.9347823632240378E-7"/>
        <n v="5.664427072276687E-7"/>
        <n v="1.0386662403566996E-6"/>
        <n v="3.1198087801797296E-6"/>
        <n v="1.5696669206890309E-6"/>
        <n v="2.5791175148071604E-7"/>
        <n v="4.7445925686223774E-6"/>
        <n v="9.0906024198323689E-7"/>
        <n v="6.3941761823244737E-7"/>
        <n v="1.5619617087630886E-5"/>
        <n v="1.5857468035586301E-5"/>
        <n v="4.199743643558175E-6"/>
        <n v="7.2309386293054116E-9"/>
        <n v="7.1854368686191203E-6"/>
        <n v="1.2764776181517917E-5"/>
        <n v="6.9266551022052201E-6"/>
        <n v="4.2733580302244858E-6"/>
        <n v="5.7264325210747965E-5"/>
        <n v="4.2957213761957032E-7"/>
        <n v="1.8526636497223541E-5"/>
        <n v="4.9385959146601866E-6"/>
        <n v="1.8070742152529977E-6"/>
        <n v="8.9923682280427076E-7"/>
        <n v="1.4651487626827074E-5"/>
        <n v="6.2739475991862323E-5"/>
        <n v="6.8415768168450121E-9"/>
        <n v="5.1601148706632538E-6"/>
        <n v="1.0163633413426852E-6"/>
        <n v="2.3079734093310974E-5"/>
        <n v="1.2866162899358434E-8"/>
        <n v="2.3173335931235334E-6"/>
        <n v="3.756470963036852E-6"/>
        <n v="1.9782125799252975E-8"/>
        <n v="8.2828758282640455E-6"/>
        <n v="1.1989949970321589E-5"/>
        <n v="7.4747511227429135E-6"/>
        <n v="1.2773397017654181E-5"/>
        <n v="7.2553674882436687E-5"/>
        <n v="2.5858260747070195E-6"/>
        <n v="2.1542813027925994E-5"/>
        <n v="9.7699782673726069E-5"/>
        <n v="2.2792125778822959E-5"/>
        <n v="1.343889396658212E-6"/>
        <n v="5.5646331032950541E-6"/>
        <n v="7.6075100902788386E-6"/>
        <n v="1.4520682905928782E-6"/>
        <n v="2.0929496664629741E-5"/>
        <n v="8.4464915060352906E-6"/>
        <n v="2.7606321625221122E-5"/>
        <n v="2.1858167046253525E-5"/>
        <n v="7.9288023229164134E-6"/>
        <n v="7.7988039881930738E-6"/>
        <n v="7.4545789672597325E-7"/>
        <n v="1.2130040281065176E-6"/>
        <n v="5.5104639492156163E-7"/>
        <n v="2.4863685467970599E-5"/>
        <n v="1.1400994611294964E-5"/>
        <n v="1.7752658623523147E-5"/>
        <n v="6.9889158914144858E-5"/>
        <n v="1.3946583412920852E-5"/>
        <n v="5.8828384575815208E-7"/>
        <n v="1.0084332104665164E-4"/>
        <n v="8.11684237074876E-5"/>
        <n v="1.1354929766293285E-7"/>
        <n v="1.545900566730398E-5"/>
        <n v="1.0198445041348195E-4"/>
        <n v="8.0277722115958347E-7"/>
        <n v="4.9984830719813271E-4"/>
        <n v="6.577722235561995E-5"/>
        <n v="1.7537664480526421E-4"/>
        <n v="5.0339046657387818E-6"/>
        <n v="9.5877205744399938E-6"/>
        <n v="5.4593979207301033E-6"/>
        <n v="1.3973148720129557E-7"/>
        <n v="1.4375440202927724E-5"/>
        <n v="9.3327332843371865E-6"/>
        <n v="6.4898103992436291E-7"/>
        <n v="9.5746542974803978E-6"/>
        <n v="3.2853776445112635E-7"/>
        <n v="2.7658972901821326E-6"/>
        <n v="1.0341008404761158E-6"/>
        <n v="1.6664478424109832E-7"/>
        <n v="4.7048117160260928E-6"/>
        <n v="7.7425023183130474E-7"/>
        <n v="4.5281742652569699E-5"/>
        <n v="8.485198060096442E-5"/>
        <n v="4.38205703617652E-5"/>
        <n v="1.7737537884034104E-8"/>
        <n v="5.7263796497877348E-6"/>
        <n v="1.0711668024733615E-6"/>
        <n v="2.5315761924876502E-7"/>
        <n v="7.6220425382758235E-6"/>
        <n v="9.2438755375132029E-7"/>
        <n v="8.9397904480216131E-8"/>
        <n v="4.8916351095747204E-6"/>
        <n v="1.4917008798845234E-5"/>
        <n v="1.1834035143720513E-5"/>
        <n v="1.9150659676970287E-5"/>
        <n v="1.5891357923226397E-5"/>
        <n v="4.5321608267581047E-5"/>
        <n v="9.2928053591073941E-7"/>
        <n v="2.9145810525337425E-6"/>
        <n v="1.1735746513550654E-5"/>
        <n v="2.0961668233874824E-6"/>
        <n v="2.2007098290747438E-6"/>
        <n v="8.5611807695712755E-9"/>
        <n v="1.0877248712707923E-5"/>
        <n v="1.8383736934652877E-7"/>
        <n v="1.2204258091104935E-6"/>
        <n v="1.1488900840547292E-7"/>
        <n v="4.1858870588618917E-7"/>
        <n v="2.0177305142933348E-6"/>
        <n v="2.679352508997434E-6"/>
        <n v="3.9931013939631724E-6"/>
        <n v="2.5329445925425249E-6"/>
        <n v="1.2028672494328056E-5"/>
        <n v="2.1985510859837536E-5"/>
        <n v="3.012975403067549E-5"/>
        <n v="2.680545906837869E-5"/>
        <n v="4.8163527147488554E-6"/>
        <n v="1.4117589915675863E-8"/>
        <n v="4.3900674072507469E-6"/>
        <n v="3.7538210187596621E-6"/>
        <n v="2.4727743359535572E-7"/>
        <n v="2.6830321209060161E-6"/>
        <n v="2.4876221082020947E-6"/>
        <n v="6.5273910175604591E-7"/>
        <n v="8.5767033413258376E-7"/>
        <n v="1.3665203291822665E-5"/>
        <n v="1.9219831865059934E-7"/>
        <n v="1.239833591394434E-6"/>
        <n v="1.7549853821973797E-6"/>
        <n v="6.2276787291388134E-6"/>
        <n v="7.071538210865496E-6"/>
        <n v="5.2498083718972401E-6"/>
        <n v="2.9153307399961862E-6"/>
        <n v="1.8304690793406977E-5"/>
        <n v="9.0255858623220913E-6"/>
        <n v="1.2784077084856475E-6"/>
        <n v="6.0786779785689729E-7"/>
        <n v="5.5431589033595818E-6"/>
        <n v="1.8908164642630647E-5"/>
        <n v="1.0768271981345506E-4"/>
        <n v="2.7374266637260454E-5"/>
        <n v="2.7818685622904343E-7"/>
        <n v="4.3183491038923203E-5"/>
        <n v="1.5210718247751478E-6"/>
        <n v="2.681195989247727E-7"/>
        <n v="1.063254410265032E-6"/>
        <n v="6.3080528085145849E-6"/>
        <n v="1.8447706184567127E-5"/>
        <n v="3.3000929560307146E-9"/>
        <n v="1.4054692680956315E-5"/>
        <n v="1.0238066950478397E-6"/>
        <n v="6.18522970035282E-6"/>
        <n v="2.2397763225869999E-5"/>
        <n v="2.3635938968555566E-7"/>
        <n v="7.109099516183488E-9"/>
        <n v="9.2602365878276629E-7"/>
        <n v="1.4365318098438006E-5"/>
        <n v="3.1494974193167151E-6"/>
        <n v="1.0011935735303087E-5"/>
        <n v="2.256425080623073E-5"/>
        <n v="1.1693941767903144E-6"/>
        <n v="1.9577257251052293E-7"/>
        <n v="1.5402899119151137E-5"/>
        <n v="2.3810491748392363E-5"/>
        <n v="5.7371634815497412E-6"/>
        <n v="4.3287586785465733E-8"/>
        <n v="3.6326951625753823E-6"/>
        <n v="1.7353700562655873E-7"/>
        <n v="1.6923842051245129E-6"/>
        <n v="4.3368905384863275E-5"/>
        <n v="1.6183428498793723E-5"/>
        <n v="2.8579537116201678E-7"/>
        <n v="1.5320696691655638E-11"/>
        <n v="1.2757253575423075E-7"/>
        <n v="7.9120429170217932E-8"/>
        <n v="2.4449051291980199E-9"/>
        <n v="6.5455029651902615E-10"/>
        <n v="3.2938199436126341E-5"/>
        <n v="1.4864057185533646E-6"/>
        <n v="5.5748634268604592E-9"/>
        <n v="9.7350444072768022E-8"/>
        <n v="2.1826826890380634E-7"/>
        <n v="2.4821217576091189E-8"/>
        <n v="2.814448477100858E-6"/>
        <n v="2.8408842279921626E-6"/>
        <n v="2.6993892027600467E-7"/>
        <n v="3.2567961266147091E-7"/>
        <n v="3.8316991430422476E-7"/>
        <n v="3.3502816198908085E-8"/>
        <n v="7.3405069680659478E-10"/>
        <n v="6.0222484848039946E-7"/>
        <n v="3.1844583444059041E-7"/>
        <n v="6.2818460076678968E-6"/>
        <n v="6.7742873549178857E-6"/>
        <n v="4.248047367862808E-7"/>
        <n v="1.2805165822981684E-5"/>
        <n v="1.9903047406181701E-5"/>
        <n v="7.1341996942082119E-6"/>
        <n v="1.9352607999760328E-6"/>
        <n v="3.468834328211963E-6"/>
        <n v="2.6583258113494504E-6"/>
        <n v="7.5205100311217252E-8"/>
        <n v="3.3162404963646655E-6"/>
        <n v="1.5245043919584289E-8"/>
        <n v="2.6046953031850202E-6"/>
        <n v="5.44704939801739E-6"/>
        <n v="3.3358762246472131E-6"/>
        <n v="4.1196146414137452E-7"/>
        <n v="1.3770186923560132E-6"/>
        <n v="5.3288436202804308E-7"/>
        <n v="6.8018723658202962E-7"/>
        <n v="6.1601507479180157E-9"/>
        <n v="1.073916727869945E-7"/>
        <n v="3.6293874418742498E-7"/>
        <n v="5.6205155622928823E-7"/>
        <n v="8.0794949869858048E-7"/>
        <n v="2.104599649120773E-6"/>
        <n v="3.4117633697314291E-6"/>
        <n v="1.00321820493839E-8"/>
        <n v="6.0461012397277648E-8"/>
        <n v="5.962188920422112E-6"/>
        <n v="3.842545205438789E-7"/>
        <n v="5.5712307999906684E-9"/>
        <n v="2.9737941688625055E-7"/>
        <n v="1.2212250558015297E-5"/>
        <n v="2.3039187607358988E-6"/>
        <n v="6.0734073549839181E-7"/>
        <n v="1.6162708259461377E-6"/>
        <n v="3.6944348994974264E-7"/>
        <n v="2.5235872466788592E-6"/>
        <n v="1.5476945491278076E-6"/>
        <n v="1.1933036962750372E-7"/>
        <n v="1.5140352910321291E-6"/>
        <n v="2.1529563528870328E-6"/>
        <n v="6.5751468737300046E-7"/>
        <n v="3.6230459872118793E-6"/>
        <n v="1.4512439027028346E-7"/>
        <n v="9.789534006365986E-9"/>
        <n v="1.6297910929496486E-6"/>
        <n v="9.1053646399163474E-7"/>
        <n v="3.2861483579127828E-5"/>
        <n v="3.8999990369341446E-6"/>
        <n v="3.285221486113249E-7"/>
        <n v="1.0250954135146768E-6"/>
        <n v="1.6016067775540012E-8"/>
        <n v="1.5843736220829839E-7"/>
        <n v="2.4483986070019362E-6"/>
        <n v="7.9443974273293635E-6"/>
        <n v="8.0879785520922915E-7"/>
        <n v="2.2223198965383964E-8"/>
        <n v="2.6352065492097606E-6"/>
        <n v="3.8151235223017001E-6"/>
        <n v="1.3195620831036186E-6"/>
        <n v="9.9863151497166994E-6"/>
        <n v="2.5313330066514724E-6"/>
        <n v="4.1876892119094403E-6"/>
        <n v="2.0479244087851571E-7"/>
        <n v="3.5314358423876162E-6"/>
        <n v="9.6182946394497292E-7"/>
        <n v="1.253307351723003E-5"/>
        <n v="2.1098313962401403E-6"/>
        <n v="1.904702757568372E-5"/>
        <n v="1.4900312015522217E-5"/>
        <n v="2.4021985777492746E-6"/>
        <n v="2.6085499242883283E-5"/>
        <n v="1.5029756728450753E-6"/>
        <n v="2.6807684889285856E-6"/>
        <n v="1.3686051781121878E-5"/>
        <n v="7.2197210667376512E-7"/>
        <n v="2.8133201736812339E-6"/>
        <n v="2.3420684354847023E-8"/>
        <n v="8.2227046086695531E-7"/>
        <n v="1.4351381683808784E-5"/>
        <n v="1.5481707197433027E-7"/>
        <n v="2.5427623355433838E-6"/>
        <n v="9.2486166780348531E-10"/>
        <n v="2.6946078824872166E-5"/>
        <n v="1.5355806370482093E-5"/>
        <n v="1.7076758829265791E-5"/>
        <n v="4.3643398635347956E-6"/>
        <n v="3.6330996015343538E-6"/>
        <n v="1.2015195864332217E-8"/>
        <n v="2.1126205084727996E-6"/>
        <n v="9.8421418162483384E-6"/>
        <n v="2.4584918962588071E-7"/>
        <n v="1.0357792434470279E-5"/>
        <n v="3.2251193138866203E-7"/>
        <n v="2.2877952987702903E-5"/>
        <n v="1.0503137059288312E-5"/>
        <n v="1.6105994353722173E-5"/>
        <n v="7.6334314750863402E-6"/>
        <n v="1.9962963360984876E-6"/>
        <n v="3.3820327788195269E-8"/>
        <n v="1.9892543746765629E-6"/>
        <n v="5.5874933238867114E-8"/>
        <n v="1.415556614878126E-5"/>
        <n v="2.7236256623773695E-6"/>
        <n v="7.5368783877843485E-6"/>
        <n v="5.6380047108928383E-9"/>
        <n v="4.2127190520980428E-6"/>
        <n v="3.6027315818381557E-5"/>
        <n v="1.7282575224695134E-6"/>
        <n v="7.7231754191706155E-8"/>
        <n v="5.4032920333705261E-7"/>
        <n v="2.3128764532182904E-7"/>
        <n v="1.0448215880404981E-8"/>
        <n v="2.5957467316914454E-9"/>
        <n v="1.1827368051849474E-5"/>
        <n v="1.3046871089950934E-5"/>
        <n v="2.3118631355614956E-6"/>
        <n v="8.4346581317277061E-7"/>
        <n v="7.7898443747896598E-6"/>
        <n v="2.0405645579863839E-6"/>
        <n v="2.0167502810475857E-6"/>
        <n v="2.1360916623151126E-8"/>
        <n v="1.9343588499984289E-7"/>
        <n v="5.1679402946485722E-6"/>
        <n v="1.2015542607837326E-6"/>
        <n v="1.9140219496562804E-6"/>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570">
  <r>
    <x v="0"/>
    <x v="0"/>
    <d v="2019-09-30T00:00:00"/>
    <m/>
    <m/>
    <m/>
    <m/>
    <m/>
    <m/>
    <m/>
    <x v="0"/>
  </r>
  <r>
    <x v="0"/>
    <x v="0"/>
    <d v="2019-09-27T00:00:00"/>
    <n v="7.4566223931835833E-5"/>
    <n v="7.288187420584283E-6"/>
    <n v="5.9635484003166963E-6"/>
    <n v="3.5362415486495433E-5"/>
    <n v="3.0814774736186531E-4"/>
    <n v="1.324986116485939E-3"/>
    <n v="4.4303210908322793E-3"/>
    <x v="1"/>
  </r>
  <r>
    <x v="0"/>
    <x v="0"/>
    <d v="2019-09-26T00:00:00"/>
    <n v="2.037307621906628E-6"/>
    <n v="1.777911158718466E-4"/>
    <n v="1.3231746264025936E-5"/>
    <n v="1.1031969636103977E-4"/>
    <n v="3.2460956155014767E-5"/>
    <n v="5.1424750681176076E-4"/>
    <n v="9.6248707228494982E-5"/>
    <x v="2"/>
  </r>
  <r>
    <x v="0"/>
    <x v="0"/>
    <d v="2019-09-25T00:00:00"/>
    <n v="1.6079604756139246E-4"/>
    <n v="3.7111764927926356E-4"/>
    <n v="1.1521128273788193E-4"/>
    <n v="1.8553983499671817E-4"/>
    <n v="1.5074520217837165E-4"/>
    <n v="3.2522416087593696E-4"/>
    <n v="2.0483872368528343E-4"/>
    <x v="3"/>
  </r>
  <r>
    <x v="0"/>
    <x v="0"/>
    <d v="2019-09-24T00:00:00"/>
    <n v="9.1109289227932872E-4"/>
    <n v="8.1538849182813552E-4"/>
    <n v="7.8261609842521685E-4"/>
    <n v="7.6633938353422434E-4"/>
    <n v="1.2623399066901374E-3"/>
    <n v="7.4744440297595392E-4"/>
    <n v="4.8760420101672918E-5"/>
    <x v="4"/>
  </r>
  <r>
    <x v="0"/>
    <x v="0"/>
    <d v="2019-09-20T00:00:00"/>
    <n v="3.5936570627263346E-5"/>
    <n v="3.6858381468263122E-4"/>
    <n v="8.1538849182813552E-4"/>
    <n v="6.000303177453167E-4"/>
    <n v="9.565949170756877E-4"/>
    <n v="1.8913454729868183E-3"/>
    <n v="1.2982404197792752E-4"/>
    <x v="5"/>
  </r>
  <r>
    <x v="0"/>
    <x v="0"/>
    <d v="2019-09-19T00:00:00"/>
    <n v="2.8644465326943118E-4"/>
    <n v="4.9946589833351838E-5"/>
    <n v="1.6347784793850119E-5"/>
    <n v="1.4411520856631449E-5"/>
    <n v="4.0502797076071731E-5"/>
    <n v="4.9677047858446221E-4"/>
    <n v="2.500607933307579E-3"/>
    <x v="6"/>
  </r>
  <r>
    <x v="0"/>
    <x v="0"/>
    <d v="2019-09-18T00:00:00"/>
    <n v="1.8347779258824875E-3"/>
    <n v="2.9797070143788001E-3"/>
    <n v="2.8331045123829285E-3"/>
    <n v="3.9418815541390345E-3"/>
    <n v="2.8867352849419811E-3"/>
    <n v="8.4728927138428937E-3"/>
    <n v="3.2150699389423944E-3"/>
    <x v="7"/>
  </r>
  <r>
    <x v="0"/>
    <x v="0"/>
    <d v="2019-09-17T00:00:00"/>
    <n v="3.792536223863172E-4"/>
    <n v="1.2477442988458787E-3"/>
    <n v="1.3470979524163693E-3"/>
    <n v="2.3116416215657664E-3"/>
    <n v="3.1812467816871516E-3"/>
    <n v="7.9366456405943267E-3"/>
    <n v="1.7788136003501192E-3"/>
    <x v="8"/>
  </r>
  <r>
    <x v="0"/>
    <x v="0"/>
    <d v="2019-09-13T00:00:00"/>
    <n v="2.9878863061000878E-5"/>
    <n v="2.7303773188549982E-5"/>
    <n v="1.1175094634560668E-5"/>
    <n v="2.6995607290666722E-6"/>
    <n v="2.6393888837959091E-6"/>
    <n v="2.1693427495597745E-4"/>
    <n v="4.2335872910813192E-4"/>
    <x v="9"/>
  </r>
  <r>
    <x v="0"/>
    <x v="0"/>
    <d v="2019-09-12T00:00:00"/>
    <n v="3.2093681297232007E-3"/>
    <n v="3.0479337347650852E-3"/>
    <n v="3.5400109404327539E-3"/>
    <n v="5.2711731175145759E-3"/>
    <n v="6.8014810971170547E-3"/>
    <n v="1.9583488919287306E-2"/>
    <n v="1.1447400092022128E-2"/>
    <x v="10"/>
  </r>
  <r>
    <x v="0"/>
    <x v="0"/>
    <d v="2019-09-11T00:00:00"/>
    <n v="3.2674019810945994E-4"/>
    <n v="8.5510316060627756E-5"/>
    <n v="1.9469098406712588E-5"/>
    <n v="2.0046375459543538E-4"/>
    <n v="1.8567425159025409E-4"/>
    <n v="1.633490530303453E-4"/>
    <n v="2.8724865861517601E-5"/>
    <x v="11"/>
  </r>
  <r>
    <x v="0"/>
    <x v="0"/>
    <d v="2019-09-10T00:00:00"/>
    <n v="2.2036845265379504E-4"/>
    <n v="5.1799177446702857E-4"/>
    <n v="6.670252286887432E-4"/>
    <n v="9.340349052267379E-4"/>
    <n v="1.1956060393507292E-3"/>
    <n v="1.6989194102590578E-3"/>
    <n v="7.554430005915437E-4"/>
    <x v="12"/>
  </r>
  <r>
    <x v="0"/>
    <x v="0"/>
    <d v="2019-09-09T00:00:00"/>
    <n v="8.8611927198385936E-4"/>
    <n v="1.2581585525699697E-3"/>
    <n v="9.5575074481323843E-4"/>
    <n v="1.4815470721064494E-3"/>
    <n v="1.35096144097214E-3"/>
    <n v="3.4530931535955113E-3"/>
    <n v="2.410496468221163E-2"/>
    <x v="13"/>
  </r>
  <r>
    <x v="0"/>
    <x v="0"/>
    <d v="2019-09-06T00:00:00"/>
    <n v="4.0583976012742321E-4"/>
    <n v="5.6654574968438304E-4"/>
    <n v="5.1239617935555399E-4"/>
    <n v="7.5366680007398328E-5"/>
    <n v="1.4185041534110545E-4"/>
    <n v="3.0712969681976178E-4"/>
    <n v="0"/>
    <x v="14"/>
  </r>
  <r>
    <x v="0"/>
    <x v="0"/>
    <d v="2019-09-05T00:00:00"/>
    <n v="3.1708108655162685E-4"/>
    <n v="7.6069000550849154E-5"/>
    <n v="3.0270029720881724E-5"/>
    <n v="1.5646418995603795E-6"/>
    <n v="1.4185041534110586E-4"/>
    <n v="1.951365749364511E-3"/>
    <n v="6.6811739142427856E-2"/>
    <x v="15"/>
  </r>
  <r>
    <x v="0"/>
    <x v="0"/>
    <d v="2019-09-04T00:00:00"/>
    <n v="2.740826250885613E-6"/>
    <n v="1.6946603713924107E-4"/>
    <n v="4.1138214961110607E-4"/>
    <n v="2.5415034233936153E-4"/>
    <n v="5.2370638745783478E-4"/>
    <n v="7.0927578185102835E-4"/>
    <n v="5.7286486870196697E-2"/>
    <x v="16"/>
  </r>
  <r>
    <x v="0"/>
    <x v="0"/>
    <d v="2019-09-03T00:00:00"/>
    <n v="3.4743191891398905E-4"/>
    <n v="2.0992226311927713E-4"/>
    <n v="1.7999138861212534E-4"/>
    <n v="1.2043580024227828E-4"/>
    <n v="4.5426354443271495E-5"/>
    <n v="3.4702154735825712E-4"/>
    <n v="3.5498076353085782E-3"/>
    <x v="17"/>
  </r>
  <r>
    <x v="0"/>
    <x v="0"/>
    <d v="2019-09-02T00:00:00"/>
    <n v="2.3437798954749632E-4"/>
    <n v="3.4263704265475697E-5"/>
    <n v="1.6552287056520996E-5"/>
    <n v="9.5424297215600099E-5"/>
    <n v="3.2460956155014849E-5"/>
    <n v="1.6583314483225296E-4"/>
    <n v="3.4992883078336375E-2"/>
    <x v="18"/>
  </r>
  <r>
    <x v="1"/>
    <x v="0"/>
    <d v="2019-08-30T00:00:00"/>
    <n v="1.7345262748472961E-4"/>
    <n v="1.3169591411587122E-4"/>
    <n v="2.879478439260938E-5"/>
    <n v="5.7996416192148285E-6"/>
    <n v="4.6622189567562435E-5"/>
    <n v="2.0911588922191491E-4"/>
    <n v="6.2679508384719893E-3"/>
    <x v="19"/>
  </r>
  <r>
    <x v="1"/>
    <x v="0"/>
    <d v="2019-08-29T00:00:00"/>
    <n v="2.0605907063482587E-4"/>
    <n v="1.9409388757503948E-4"/>
    <n v="8.5271263021471306E-5"/>
    <n v="5.1062064353336109E-5"/>
    <n v="1.0090764684923689E-4"/>
    <n v="2.9054212844958368E-4"/>
    <n v="7.6962700527244678E-5"/>
    <x v="20"/>
  </r>
  <r>
    <x v="1"/>
    <x v="0"/>
    <d v="2019-08-28T00:00:00"/>
    <n v="2.2396245764211245E-5"/>
    <n v="3.312331373956231E-4"/>
    <n v="1.4182447917263422E-4"/>
    <n v="4.2268018719823438E-4"/>
    <n v="2.1273341328826865E-4"/>
    <n v="5.4817078012782221E-4"/>
    <n v="2.2091263732486609E-2"/>
    <x v="21"/>
  </r>
  <r>
    <x v="1"/>
    <x v="0"/>
    <d v="2019-08-27T00:00:00"/>
    <n v="2.5249297543130912E-6"/>
    <n v="2.050744912738741E-6"/>
    <n v="1.8051939883646522E-6"/>
    <n v="1.5379954362886782E-6"/>
    <n v="2.1049517212110774E-5"/>
    <n v="9.4671705899924304E-5"/>
    <n v="3.9035802752482436E-5"/>
    <x v="22"/>
  </r>
  <r>
    <x v="1"/>
    <x v="0"/>
    <d v="2019-08-26T00:00:00"/>
    <n v="7.7005740451777224E-4"/>
    <n v="7.7181934953622969E-4"/>
    <n v="4.4161222144697249E-4"/>
    <n v="3.7754195111064994E-4"/>
    <n v="3.2647430106361392E-4"/>
    <n v="3.124114473116052E-4"/>
    <n v="4.4804194222200881E-3"/>
    <x v="23"/>
  </r>
  <r>
    <x v="1"/>
    <x v="0"/>
    <d v="2019-08-23T00:00:00"/>
    <n v="1.3993446694894227E-3"/>
    <n v="9.4003216789288356E-4"/>
    <n v="1.6219817776294766E-3"/>
    <n v="1.4799397776047293E-3"/>
    <n v="2.1772808415327612E-3"/>
    <n v="4.884022584828793E-3"/>
    <n v="5.7041838542319666E-2"/>
    <x v="24"/>
  </r>
  <r>
    <x v="1"/>
    <x v="0"/>
    <d v="2019-08-22T00:00:00"/>
    <n v="2.3578440638577187E-5"/>
    <n v="2.8869025722854313E-4"/>
    <n v="1.916307315339492E-4"/>
    <n v="1.6346033676650494E-4"/>
    <n v="1.4744742747601123E-4"/>
    <n v="1.2002738850778136E-4"/>
    <n v="3.3614297152169286E-3"/>
    <x v="25"/>
  </r>
  <r>
    <x v="1"/>
    <x v="0"/>
    <d v="2019-08-21T00:00:00"/>
    <n v="6.5988408425167715E-5"/>
    <n v="1.266344041891454E-4"/>
    <n v="3.0079498459792726E-5"/>
    <n v="1.5827930175164801E-6"/>
    <n v="3.6349265935492479E-5"/>
    <n v="0"/>
    <n v="6.0208961281690669E-4"/>
    <x v="26"/>
  </r>
  <r>
    <x v="1"/>
    <x v="0"/>
    <d v="2019-08-20T00:00:00"/>
    <n v="4.055549802485216E-4"/>
    <n v="2.0992226311927713E-4"/>
    <n v="4.8362228890071233E-5"/>
    <n v="5.7816337214014792E-5"/>
    <n v="5.9302154954400154E-6"/>
    <n v="8.3000730789736042E-5"/>
    <n v="2.2812018187311316E-3"/>
    <x v="27"/>
  </r>
  <r>
    <x v="1"/>
    <x v="0"/>
    <d v="2019-08-19T00:00:00"/>
    <n v="1.0878675919438191E-4"/>
    <n v="2.2464093741016337E-4"/>
    <n v="2.4656736881571072E-4"/>
    <n v="1.6837267555026974E-4"/>
    <n v="5.4589601787861115E-5"/>
    <n v="8.6591530838200868E-5"/>
    <n v="4.8596942808507368E-4"/>
    <x v="28"/>
  </r>
  <r>
    <x v="1"/>
    <x v="0"/>
    <d v="2019-08-16T00:00:00"/>
    <n v="2.0471162436688748E-4"/>
    <n v="8.5510316060627756E-5"/>
    <n v="7.7617693432457409E-5"/>
    <n v="2.8097300682695368E-5"/>
    <n v="1.5379954362888212E-6"/>
    <n v="8.6591530838201546E-5"/>
    <n v="5.6077756585978713E-3"/>
    <x v="29"/>
  </r>
  <r>
    <x v="1"/>
    <x v="0"/>
    <d v="2019-08-15T00:00:00"/>
    <n v="5.2023329232582582E-5"/>
    <n v="2.1605447777559593E-5"/>
    <n v="2.1927601217073649E-6"/>
    <n v="0"/>
    <n v="7.3676842636800712E-5"/>
    <n v="1.3447825608133956E-5"/>
    <n v="7.1072664096998471E-3"/>
    <x v="30"/>
  </r>
  <r>
    <x v="1"/>
    <x v="0"/>
    <d v="2019-08-14T00:00:00"/>
    <n v="4.052267088838698E-4"/>
    <n v="6.0447114888289189E-5"/>
    <n v="2.2619741343283257E-4"/>
    <n v="4.1916496911193087E-4"/>
    <n v="3.9498850566329632E-4"/>
    <n v="1.0370434209273055E-3"/>
    <n v="1.7582343955757421E-2"/>
    <x v="31"/>
  </r>
  <r>
    <x v="1"/>
    <x v="0"/>
    <d v="2019-08-13T00:00:00"/>
    <n v="2.7353319378692575E-4"/>
    <n v="4.5917796533617104E-4"/>
    <n v="5.0037905636742778E-4"/>
    <n v="4.1916496911193146E-4"/>
    <n v="3.4813663141298963E-4"/>
    <n v="9.2254711470833573E-4"/>
    <n v="1.176554416275063E-2"/>
    <x v="32"/>
  </r>
  <r>
    <x v="1"/>
    <x v="0"/>
    <d v="2019-08-09T00:00:00"/>
    <n v="1.7302968355885711E-3"/>
    <n v="7.700574045177717E-4"/>
    <n v="5.0037905636742539E-4"/>
    <n v="5.418467833290027E-4"/>
    <n v="6.2800667786975357E-4"/>
    <n v="1.0461434113947904E-3"/>
    <n v="1.5970979625335845E-2"/>
    <x v="33"/>
  </r>
  <r>
    <x v="1"/>
    <x v="0"/>
    <d v="2019-08-08T00:00:00"/>
    <n v="7.0708242711842531E-4"/>
    <n v="2.5592449565609607E-3"/>
    <n v="1.3470979524163693E-3"/>
    <n v="8.4578473815688103E-4"/>
    <n v="1.3175129698478826E-3"/>
    <n v="3.7725179782564316E-3"/>
    <n v="1.8133182674318151E-2"/>
    <x v="34"/>
  </r>
  <r>
    <x v="1"/>
    <x v="0"/>
    <d v="2019-08-07T00:00:00"/>
    <n v="4.4708818027307384E-6"/>
    <n v="1.1803624179341691E-4"/>
    <n v="2.7830456625381434E-6"/>
    <n v="5.557587602437718E-5"/>
    <n v="7.9138219578918667E-6"/>
    <n v="2.4459174982833251E-4"/>
    <n v="9.6245027461335333E-4"/>
    <x v="35"/>
  </r>
  <r>
    <x v="1"/>
    <x v="0"/>
    <d v="2019-08-06T00:00:00"/>
    <n v="5.7427732964745776E-4"/>
    <n v="9.2254711470833638E-4"/>
    <n v="6.6685660243452258E-4"/>
    <n v="5.1799177446702771E-4"/>
    <n v="8.514706762784498E-4"/>
    <n v="1.5213968504161641E-3"/>
    <n v="5.1265453344373959E-3"/>
    <x v="36"/>
  </r>
  <r>
    <x v="1"/>
    <x v="0"/>
    <d v="2019-08-05T00:00:00"/>
    <n v="5.0423040888860291E-6"/>
    <n v="9.8882264160748065E-5"/>
    <n v="5.1170976138706046E-5"/>
    <n v="5.9591789237186746E-5"/>
    <n v="5.5958895440526498E-5"/>
    <n v="1.3546107311697665E-3"/>
    <n v="2.6144719473018847E-3"/>
    <x v="37"/>
  </r>
  <r>
    <x v="1"/>
    <x v="0"/>
    <d v="2019-08-02T00:00:00"/>
    <n v="4.6334811512093181E-5"/>
    <n v="5.1582784327303078E-4"/>
    <n v="4.9260035085251766E-4"/>
    <n v="1.741133777980824E-3"/>
    <n v="1.6309176219123202E-3"/>
    <n v="5.1527060329443538E-3"/>
    <n v="7.2747826314256067E-3"/>
    <x v="38"/>
  </r>
  <r>
    <x v="1"/>
    <x v="0"/>
    <d v="2019-08-01T00:00:00"/>
    <n v="5.518722592407593E-4"/>
    <n v="1.2467567602964125E-3"/>
    <n v="2.7423758984459192E-3"/>
    <n v="3.0944232774423003E-3"/>
    <n v="3.7284844081602658E-3"/>
    <n v="1.1126934651536241E-2"/>
    <n v="6.8946422109896679E-3"/>
    <x v="39"/>
  </r>
  <r>
    <x v="2"/>
    <x v="0"/>
    <d v="2019-07-31T00:00:00"/>
    <n v="4.4940091712090621E-4"/>
    <n v="1.9102332019321382E-3"/>
    <n v="1.6671345604494406E-3"/>
    <n v="1.3463639390280527E-3"/>
    <n v="1.9777863147825469E-3"/>
    <n v="6.1868611708543238E-3"/>
    <n v="1.6480478436388358E-3"/>
    <x v="40"/>
  </r>
  <r>
    <x v="2"/>
    <x v="0"/>
    <d v="2019-07-30T00:00:00"/>
    <n v="5.313216313090799E-6"/>
    <n v="6.7859109730726718E-5"/>
    <n v="3.3719348486015327E-5"/>
    <n v="3.1079327938092462E-6"/>
    <n v="7.2897734190157539E-5"/>
    <n v="1.2572166642671833E-4"/>
    <n v="5.1967402044693519E-4"/>
    <x v="41"/>
  </r>
  <r>
    <x v="2"/>
    <x v="0"/>
    <d v="2019-07-29T00:00:00"/>
    <n v="5.3700151418694785E-6"/>
    <n v="0"/>
    <n v="9.4509491080114452E-5"/>
    <n v="3.9518258909409745E-4"/>
    <n v="7.5847061633079941E-5"/>
    <n v="2.0837348364234726E-4"/>
    <n v="2.5146744728194446E-4"/>
    <x v="42"/>
  </r>
  <r>
    <x v="2"/>
    <x v="0"/>
    <d v="2019-07-26T00:00:00"/>
    <n v="3.3130179676295113E-4"/>
    <n v="4.1813264917452092E-6"/>
    <n v="3.848610213947461E-6"/>
    <n v="1.2002738850778136E-4"/>
    <n v="7.5847061633080943E-5"/>
    <n v="2.0837348364234851E-4"/>
    <n v="3.1974185387432396E-4"/>
    <x v="43"/>
  </r>
  <r>
    <x v="2"/>
    <x v="0"/>
    <d v="2019-07-25T00:00:00"/>
    <n v="4.5382352118785227E-5"/>
    <n v="1.0755658100534451E-4"/>
    <n v="0"/>
    <n v="0"/>
    <n v="0"/>
    <n v="0"/>
    <n v="0"/>
    <x v="44"/>
  </r>
  <r>
    <x v="2"/>
    <x v="0"/>
    <d v="2019-07-24T00:00:00"/>
    <n v="3.419577029885022E-4"/>
    <n v="4.4277071268710292E-6"/>
    <n v="1.4174673227003321E-4"/>
    <n v="5.2897166685422618E-5"/>
    <n v="7.5847061633079941E-5"/>
    <n v="2.0837348364234726E-4"/>
    <n v="1.9518624417400957E-4"/>
    <x v="45"/>
  </r>
  <r>
    <x v="2"/>
    <x v="0"/>
    <d v="2019-07-23T00:00:00"/>
    <n v="5.6065708238179098E-6"/>
    <n v="4.4708818027307384E-6"/>
    <n v="0"/>
    <n v="5.2897166685422638E-5"/>
    <n v="0"/>
    <n v="0"/>
    <n v="3.4251644551146554E-5"/>
    <x v="46"/>
  </r>
  <r>
    <x v="2"/>
    <x v="0"/>
    <d v="2019-07-22T00:00:00"/>
    <n v="0"/>
    <n v="4.5146912895438496E-6"/>
    <n v="1.4984150864377044E-4"/>
    <n v="8.3000730789736042E-5"/>
    <n v="3.2254276279917521E-4"/>
    <n v="9.2376440635329139E-4"/>
    <n v="3.593675480749759E-4"/>
    <x v="47"/>
  </r>
  <r>
    <x v="2"/>
    <x v="0"/>
    <d v="2019-07-19T00:00:00"/>
    <n v="3.4562417224892936E-4"/>
    <n v="4.5591480941767964E-6"/>
    <n v="1.7290071179353998E-5"/>
    <n v="0"/>
    <n v="1.3561965145074078E-5"/>
    <n v="0"/>
    <n v="0"/>
    <x v="48"/>
  </r>
  <r>
    <x v="2"/>
    <x v="0"/>
    <d v="2019-07-18T00:00:00"/>
    <n v="5.2022899225205287E-6"/>
    <n v="1.6994594164797348E-4"/>
    <n v="2.2126217929815744E-4"/>
    <n v="8.6591530838200868E-5"/>
    <n v="3.1171427266923499E-5"/>
    <n v="0"/>
    <n v="1.2711440112206593E-4"/>
    <x v="49"/>
  </r>
  <r>
    <x v="2"/>
    <x v="0"/>
    <d v="2019-07-17T00:00:00"/>
    <n v="6.714588098796359E-4"/>
    <n v="6.2326293762244949E-4"/>
    <n v="4.9166660384442073E-4"/>
    <n v="9.728727364560763E-4"/>
    <n v="3.6656464753323634E-4"/>
    <n v="1.0679811016767163E-3"/>
    <n v="4.9565802519561952E-4"/>
    <x v="50"/>
  </r>
  <r>
    <x v="2"/>
    <x v="0"/>
    <d v="2019-07-16T00:00:00"/>
    <n v="0"/>
    <n v="1.3284535603149647E-4"/>
    <n v="2.048571673175365E-5"/>
    <n v="0"/>
    <n v="0"/>
    <n v="2.9964613052982516E-4"/>
    <n v="3.7832385151776859E-4"/>
    <x v="51"/>
  </r>
  <r>
    <x v="2"/>
    <x v="0"/>
    <d v="2019-07-12T00:00:00"/>
    <n v="5.3928795612108011E-5"/>
    <n v="2.6319060676805903E-4"/>
    <n v="8.2807292564495886E-5"/>
    <n v="1.0454241804389327E-4"/>
    <n v="1.4174673227003321E-4"/>
    <n v="3.2502809376981141E-4"/>
    <n v="7.328765409284814E-5"/>
    <x v="52"/>
  </r>
  <r>
    <x v="2"/>
    <x v="0"/>
    <d v="2019-07-11T00:00:00"/>
    <n v="5.7653493825923741E-4"/>
    <n v="5.287595779717802E-4"/>
    <n v="8.3542337375180518E-4"/>
    <n v="1.0180267834766583E-3"/>
    <n v="1.6254941022136151E-3"/>
    <n v="6.9691088053243653E-3"/>
    <n v="2.1607556277286155E-3"/>
    <x v="53"/>
  </r>
  <r>
    <x v="2"/>
    <x v="0"/>
    <d v="2019-07-10T00:00:00"/>
    <n v="4.6437909172678367E-4"/>
    <n v="1.8633342760255913E-4"/>
    <n v="3.082950429286179E-4"/>
    <n v="3.867340678646822E-4"/>
    <n v="2.830227537152751E-4"/>
    <n v="2.3176871210720644E-3"/>
    <n v="4.1116788814755625E-4"/>
    <x v="54"/>
  </r>
  <r>
    <x v="2"/>
    <x v="0"/>
    <d v="2019-07-09T00:00:00"/>
    <n v="4.6437909172678416E-4"/>
    <n v="4.1282747820233434E-4"/>
    <n v="4.7695519345417444E-4"/>
    <n v="9.6420321326183274E-4"/>
    <n v="7.666103171617549E-4"/>
    <n v="2.6183590832239189E-3"/>
    <n v="2.259687822872042E-3"/>
    <x v="55"/>
  </r>
  <r>
    <x v="2"/>
    <x v="0"/>
    <d v="2019-07-08T00:00:00"/>
    <n v="5.4863804909191627E-6"/>
    <n v="1.1860465612500843E-4"/>
    <n v="2.1491250975165949E-4"/>
    <n v="3.36291383159064E-4"/>
    <n v="1.9813779391757353E-4"/>
    <n v="8.5083597759814001E-4"/>
    <n v="9.8666451584618814E-5"/>
    <x v="56"/>
  </r>
  <r>
    <x v="2"/>
    <x v="0"/>
    <d v="2019-07-05T00:00:00"/>
    <n v="3.3834929172055943E-4"/>
    <n v="3.5875640075516566E-4"/>
    <n v="4.0484198622121821E-4"/>
    <n v="9.7203935613451745E-4"/>
    <n v="7.2118728849312032E-4"/>
    <n v="1.8443231898749878E-3"/>
    <n v="1.0641333110422715E-3"/>
    <x v="57"/>
  </r>
  <r>
    <x v="2"/>
    <x v="0"/>
    <d v="2019-07-04T00:00:00"/>
    <n v="3.1143218932053711E-4"/>
    <n v="4.0484198622121821E-4"/>
    <n v="1.5325368140909816E-5"/>
    <n v="0"/>
    <n v="4.3031771363057685E-5"/>
    <n v="6.9378525128321465E-4"/>
    <n v="4.2740397995420548E-4"/>
    <x v="58"/>
  </r>
  <r>
    <x v="2"/>
    <x v="0"/>
    <d v="2019-07-03T00:00:00"/>
    <n v="0"/>
    <n v="6.075565525588709E-5"/>
    <n v="3.6335701005774763E-4"/>
    <n v="2.4856818406187391E-5"/>
    <n v="2.4296509311633296E-5"/>
    <n v="0"/>
    <n v="3.893996075493283E-4"/>
    <x v="56"/>
  </r>
  <r>
    <x v="2"/>
    <x v="0"/>
    <d v="2019-07-02T00:00:00"/>
    <n v="4.6965321901706025E-6"/>
    <n v="9.5360517861341207E-5"/>
    <n v="3.6335701005774654E-4"/>
    <n v="1.0618847368322765E-3"/>
    <n v="1.839703604694981E-3"/>
    <n v="5.4484142195070839E-3"/>
    <n v="1.9351902224490534E-3"/>
    <x v="59"/>
  </r>
  <r>
    <x v="2"/>
    <x v="0"/>
    <d v="2019-07-01T00:00:00"/>
    <n v="0"/>
    <n v="6.130395902542352E-5"/>
    <n v="1.3310559590926606E-4"/>
    <n v="1.9654383762323564E-4"/>
    <n v="1.1419982316885885E-4"/>
    <n v="2.4963048774474545E-4"/>
    <n v="7.7512135351368757E-5"/>
    <x v="60"/>
  </r>
  <r>
    <x v="3"/>
    <x v="0"/>
    <d v="2019-06-28T00:00:00"/>
    <n v="7.7058038913321641E-5"/>
    <n v="1.5188303272697322E-5"/>
    <n v="3.6165469851258476E-6"/>
    <n v="2.8600287547029559E-4"/>
    <n v="6.5641726538697201E-4"/>
    <n v="2.2103110409389679E-3"/>
    <n v="7.5834551892778746E-4"/>
    <x v="61"/>
  </r>
  <r>
    <x v="3"/>
    <x v="0"/>
    <d v="2019-06-27T00:00:00"/>
    <n v="3.8054526763755999E-4"/>
    <n v="3.2339373794337334E-4"/>
    <n v="3.3126806749392951E-5"/>
    <n v="2.3075287814910408E-4"/>
    <n v="5.6952996627393341E-4"/>
    <n v="4.3617703924927302E-3"/>
    <n v="2.0224014684132622E-3"/>
    <x v="62"/>
  </r>
  <r>
    <x v="3"/>
    <x v="0"/>
    <d v="2019-06-26T00:00:00"/>
    <n v="2.1285662177051123E-4"/>
    <n v="6.5358772388655293E-5"/>
    <n v="2.9046794882357243E-4"/>
    <n v="1.8302521944933342E-4"/>
    <n v="4.8347093552784554E-5"/>
    <n v="3.6213159254976681E-4"/>
    <n v="3.6923591201718143E-4"/>
    <x v="63"/>
  </r>
  <r>
    <x v="3"/>
    <x v="0"/>
    <d v="2019-06-25T00:00:00"/>
    <n v="3.2638733694387995E-4"/>
    <n v="4.6169406259582963E-4"/>
    <n v="3.3068830087719809E-4"/>
    <n v="6.8005816835354805E-5"/>
    <n v="7.2897734190156943E-5"/>
    <n v="4.4930872945880807E-4"/>
    <n v="1.2487492478226974E-3"/>
    <x v="64"/>
  </r>
  <r>
    <x v="3"/>
    <x v="0"/>
    <d v="2019-06-24T00:00:00"/>
    <n v="1.5605125358772866E-5"/>
    <n v="5.7115579549007137E-5"/>
    <n v="3.1849384284039676E-6"/>
    <n v="1.0597181799746818E-5"/>
    <n v="0"/>
    <n v="8.7945779231259209E-6"/>
    <n v="0"/>
    <x v="48"/>
  </r>
  <r>
    <x v="3"/>
    <x v="0"/>
    <d v="2019-06-21T00:00:00"/>
    <n v="0"/>
    <n v="1.6686241792508678E-4"/>
    <n v="4.3877468090064122E-4"/>
    <n v="2.0605907063482587E-4"/>
    <n v="3.3173620390423747E-4"/>
    <n v="2.0411909875065618E-3"/>
    <n v="1.8257845517899666E-3"/>
    <x v="65"/>
  </r>
  <r>
    <x v="3"/>
    <x v="0"/>
    <d v="2019-06-20T00:00:00"/>
    <n v="1.9925752882769417E-4"/>
    <n v="5.3793216741702377E-5"/>
    <n v="3.0223699949643023E-4"/>
    <n v="3.1011523665768886E-4"/>
    <n v="0"/>
    <n v="7.1485451348264101E-6"/>
    <n v="2.2469370652286043E-3"/>
    <x v="66"/>
  </r>
  <r>
    <x v="3"/>
    <x v="0"/>
    <d v="2019-06-19T00:00:00"/>
    <n v="2.0543840258847226E-3"/>
    <n v="1.6546110667290533E-3"/>
    <n v="5.6132167166559048E-4"/>
    <n v="1.9979696562684446E-3"/>
    <n v="1.9667173615517492E-3"/>
    <n v="7.8090016228166059E-3"/>
    <n v="8.833992149716462E-3"/>
    <x v="67"/>
  </r>
  <r>
    <x v="3"/>
    <x v="0"/>
    <d v="2019-06-18T00:00:00"/>
    <n v="5.4595398134779703E-4"/>
    <n v="5.2577063394755607E-4"/>
    <n v="4.4553354652640526E-4"/>
    <n v="3.4203815963437784E-4"/>
    <n v="4.0866001045322681E-4"/>
    <n v="1.4065319945623916E-3"/>
    <n v="5.0424955462425279E-4"/>
    <x v="68"/>
  </r>
  <r>
    <x v="3"/>
    <x v="0"/>
    <d v="2019-06-17T00:00:00"/>
    <n v="2.1453593999136103E-4"/>
    <n v="2.324884834112654E-4"/>
    <n v="1.9561119974960517E-4"/>
    <n v="3.5851167499305871E-6"/>
    <n v="5.7615231663511348E-5"/>
    <n v="0"/>
    <n v="1.1677744669559846E-4"/>
    <x v="69"/>
  </r>
  <r>
    <x v="3"/>
    <x v="0"/>
    <d v="2019-06-14T00:00:00"/>
    <n v="5.4541374430671694E-5"/>
    <n v="4.6751155324428739E-4"/>
    <n v="1.4437050488323548E-4"/>
    <n v="1.2631288788712117E-4"/>
    <n v="8.9634722183306377E-5"/>
    <n v="0"/>
    <n v="4.9808531938266555E-5"/>
    <x v="70"/>
  </r>
  <r>
    <x v="3"/>
    <x v="0"/>
    <d v="2019-06-13T00:00:00"/>
    <n v="0"/>
    <n v="1.6496177631433249E-4"/>
    <n v="6.3573139179075473E-5"/>
    <n v="5.5655024865875203E-5"/>
    <n v="3.6656464753323634E-4"/>
    <n v="2.8038383482522473E-3"/>
    <n v="6.4962789472539908E-4"/>
    <x v="71"/>
  </r>
  <r>
    <x v="3"/>
    <x v="0"/>
    <d v="2019-06-12T00:00:00"/>
    <n v="5.9918349273154064E-6"/>
    <n v="1.2101798465264109E-4"/>
    <n v="3.6934885989825175E-5"/>
    <n v="9.042059793706464E-5"/>
    <n v="6.0214677604733286E-5"/>
    <n v="1.6330198450320604E-5"/>
    <n v="3.4385313706897789E-4"/>
    <x v="72"/>
  </r>
  <r>
    <x v="3"/>
    <x v="0"/>
    <d v="2019-06-11T00:00:00"/>
    <n v="6.0598934477703619E-6"/>
    <n v="4.9906132445397195E-6"/>
    <n v="4.1813264917452092E-6"/>
    <n v="9.4509491080114452E-5"/>
    <n v="0"/>
    <n v="0"/>
    <n v="2.9546027680565305E-6"/>
    <x v="73"/>
  </r>
  <r>
    <x v="3"/>
    <x v="0"/>
    <d v="2019-06-10T00:00:00"/>
    <n v="0"/>
    <n v="1.2225237532521217E-4"/>
    <n v="6.6878018096041018E-4"/>
    <n v="6.1691192193788285E-4"/>
    <n v="1.2964250767835849E-4"/>
    <n v="1.5064448154160411E-3"/>
    <n v="3.0636906134880751E-4"/>
    <x v="74"/>
  </r>
  <r>
    <x v="3"/>
    <x v="0"/>
    <d v="2019-06-07T00:00:00"/>
    <n v="5.579827453632363E-5"/>
    <n v="1.9263527402633127E-5"/>
    <n v="6.0755655255886819E-5"/>
    <n v="8.8093410456363761E-5"/>
    <n v="3.6656464753323634E-4"/>
    <n v="3.5998498770698585E-4"/>
    <n v="1.8063695025026312E-3"/>
    <x v="75"/>
  </r>
  <r>
    <x v="3"/>
    <x v="0"/>
    <d v="2019-06-06T00:00:00"/>
    <n v="5.9613382999338478E-4"/>
    <n v="4.628946141448483E-4"/>
    <n v="1.3549202139827784E-4"/>
    <n v="4.1565888833196637E-4"/>
    <n v="3.6656464753323406E-4"/>
    <n v="2.3238903510690425E-4"/>
    <n v="0"/>
    <x v="48"/>
  </r>
  <r>
    <x v="3"/>
    <x v="0"/>
    <d v="2019-06-05T00:00:00"/>
    <n v="0"/>
    <n v="8.0867105091465493E-4"/>
    <n v="8.7603007338740648E-4"/>
    <n v="3.1469466477313581E-4"/>
    <n v="8.5854959022050475E-5"/>
    <n v="6.4794308348332128E-4"/>
    <n v="0"/>
    <x v="76"/>
  </r>
  <r>
    <x v="3"/>
    <x v="0"/>
    <d v="2019-06-04T00:00:00"/>
    <n v="2.804644247024589E-3"/>
    <n v="5.6126112017789668E-3"/>
    <n v="5.7788107240840259E-3"/>
    <n v="5.4316808311703959E-3"/>
    <n v="2.7623847252731563E-3"/>
    <n v="1.0642319688207278E-2"/>
    <n v="1.4981323430130142E-3"/>
    <x v="77"/>
  </r>
  <r>
    <x v="3"/>
    <x v="0"/>
    <d v="2019-06-03T00:00:00"/>
    <n v="7.2373104330356162E-6"/>
    <n v="2.0297582659088202E-4"/>
    <n v="4.7695519345417606E-4"/>
    <n v="4.4509457221561131E-4"/>
    <n v="7.7101712493954334E-4"/>
    <n v="1.7891916546637252E-3"/>
    <n v="4.6945154249514881E-4"/>
    <x v="78"/>
  </r>
  <r>
    <x v="4"/>
    <x v="0"/>
    <d v="2019-05-31T00:00:00"/>
    <n v="6.6782375906354152E-5"/>
    <n v="5.8591139684318362E-6"/>
    <n v="5.0423040888860291E-6"/>
    <n v="0"/>
    <n v="7.6285861981348013E-5"/>
    <n v="3.7285678134789526E-4"/>
    <n v="2.0516576764958579E-4"/>
    <x v="79"/>
  </r>
  <r>
    <x v="4"/>
    <x v="0"/>
    <d v="2019-05-30T00:00:00"/>
    <n v="7.6094380763813952E-6"/>
    <n v="6.2386010052396757E-4"/>
    <n v="9.1802512596971225E-4"/>
    <n v="1.1356503952787336E-3"/>
    <n v="1.1356503952787336E-3"/>
    <n v="5.9773608844430953E-3"/>
    <n v="7.94629249628056E-4"/>
    <x v="80"/>
  </r>
  <r>
    <x v="4"/>
    <x v="0"/>
    <d v="2019-05-29T00:00:00"/>
    <n v="5.8652188145061649E-4"/>
    <n v="1.0330170341349095E-4"/>
    <n v="4.4940091712090621E-4"/>
    <n v="5.1774420421066519E-4"/>
    <n v="6.2326293762245155E-4"/>
    <n v="3.9579593553116027E-3"/>
    <n v="2.3338113575840561E-4"/>
    <x v="81"/>
  </r>
  <r>
    <x v="4"/>
    <x v="0"/>
    <d v="2019-05-28T00:00:00"/>
    <n v="1.062786388570986E-3"/>
    <n v="8.147051339263162E-4"/>
    <n v="1.47710209453431E-3"/>
    <n v="1.5540556339258816E-3"/>
    <n v="2.9097360335203749E-3"/>
    <n v="1.6866489914442145E-2"/>
    <n v="7.5008562377062917E-4"/>
    <x v="82"/>
  </r>
  <r>
    <x v="4"/>
    <x v="0"/>
    <d v="2019-05-27T00:00:00"/>
    <n v="8.011030848636647E-6"/>
    <n v="2.6885947491094866E-4"/>
    <n v="5.7766707779539014E-5"/>
    <n v="1.5151678311870826E-4"/>
    <n v="3.1827925459254874E-4"/>
    <n v="7.3748038840723009E-4"/>
    <n v="2.061240531585212E-4"/>
    <x v="83"/>
  </r>
  <r>
    <x v="4"/>
    <x v="0"/>
    <d v="2019-05-24T00:00:00"/>
    <n v="3.7776419703127481E-4"/>
    <n v="7.8063612570606068E-6"/>
    <n v="6.570523644808248E-6"/>
    <n v="0"/>
    <n v="1.6428595496218357E-4"/>
    <n v="1.6099144626376244E-3"/>
    <n v="6.6319355332892863E-6"/>
    <x v="84"/>
  </r>
  <r>
    <x v="4"/>
    <x v="0"/>
    <d v="2019-05-23T00:00:00"/>
    <n v="2.7575194605414423E-4"/>
    <n v="3.1837131629550975E-5"/>
    <n v="3.3779850194878716E-4"/>
    <n v="5.7099142301326054E-5"/>
    <n v="6.7726404931138236E-4"/>
    <n v="4.7736739746064259E-3"/>
    <n v="8.0053340435940276E-5"/>
    <x v="85"/>
  </r>
  <r>
    <x v="4"/>
    <x v="0"/>
    <d v="2019-05-22T00:00:00"/>
    <n v="0"/>
    <n v="8.1163981530843055E-6"/>
    <n v="1.1798898407724182E-4"/>
    <n v="3.2978079873747986E-4"/>
    <n v="2.6885947491094866E-4"/>
    <n v="6.7564480674732362E-3"/>
    <n v="1.000864801328635E-4"/>
    <x v="86"/>
  </r>
  <r>
    <x v="4"/>
    <x v="0"/>
    <d v="2019-05-21T00:00:00"/>
    <n v="3.1427801017494165E-5"/>
    <n v="3.2254513795220325E-5"/>
    <n v="3.5473697882832224E-4"/>
    <n v="6.9758457753675046E-6"/>
    <n v="2.9035675629103362E-4"/>
    <n v="3.3638216658843771E-3"/>
    <n v="3.2970232980283833E-4"/>
    <x v="87"/>
  </r>
  <r>
    <x v="4"/>
    <x v="0"/>
    <d v="2019-05-20T00:00:00"/>
    <n v="7.8063612570606068E-6"/>
    <n v="0"/>
    <n v="0"/>
    <n v="6.9758457753673606E-6"/>
    <n v="8.3334679084983188E-6"/>
    <n v="0"/>
    <n v="3.4661524223536656E-5"/>
    <x v="88"/>
  </r>
  <r>
    <x v="4"/>
    <x v="0"/>
    <d v="2019-05-17T00:00:00"/>
    <n v="2.7227298731116706E-4"/>
    <n v="7.4714710616072429E-4"/>
    <n v="1.0830786297226035E-4"/>
    <n v="1.7025784624351197E-4"/>
    <n v="7.7616807508355617E-4"/>
    <n v="1.020878346652644E-2"/>
    <n v="3.2068393659508555E-4"/>
    <x v="89"/>
  </r>
  <r>
    <x v="4"/>
    <x v="0"/>
    <d v="2019-05-16T00:00:00"/>
    <n v="7.3277398471187409E-6"/>
    <n v="2.7735105451976694E-5"/>
    <n v="1.6047762182003892E-4"/>
    <n v="2.2976081564154001E-4"/>
    <n v="4.4392469188640304E-4"/>
    <n v="1.5333140273494153E-3"/>
    <n v="5.4397244585317732E-5"/>
    <x v="90"/>
  </r>
  <r>
    <x v="4"/>
    <x v="0"/>
    <d v="2019-05-15T00:00:00"/>
    <n v="0"/>
    <n v="2.5582800422589474E-4"/>
    <n v="8.0506091412531659E-4"/>
    <n v="6.5356766711866725E-4"/>
    <n v="2.4666647244838644E-4"/>
    <n v="6.7564480674732362E-3"/>
    <n v="3.315515947668861E-4"/>
    <x v="91"/>
  </r>
  <r>
    <x v="4"/>
    <x v="0"/>
    <d v="2019-05-14T00:00:00"/>
    <n v="7.4198752395418253E-6"/>
    <n v="7.4198752395418253E-6"/>
    <n v="0"/>
    <n v="6.9758457753673606E-6"/>
    <n v="0"/>
    <n v="0"/>
    <n v="0"/>
    <x v="92"/>
  </r>
  <r>
    <x v="4"/>
    <x v="0"/>
    <d v="2019-05-13T00:00:00"/>
    <n v="7.513759795484302E-6"/>
    <n v="0"/>
    <n v="0"/>
    <n v="0"/>
    <n v="0"/>
    <n v="2.2827574947623152E-3"/>
    <n v="1.3753572500205873E-4"/>
    <x v="93"/>
  </r>
  <r>
    <x v="4"/>
    <x v="0"/>
    <d v="2019-05-10T00:00:00"/>
    <n v="3.0632477851557566E-5"/>
    <n v="7.513759795484302E-6"/>
    <n v="7.0614033675335925E-6"/>
    <n v="2.4372181364649848E-4"/>
    <n v="0"/>
    <n v="9.9706352682963723E-5"/>
    <n v="3.3920413278301948E-5"/>
    <x v="94"/>
  </r>
  <r>
    <x v="4"/>
    <x v="0"/>
    <d v="2019-05-09T00:00:00"/>
    <n v="7.8063612570606068E-6"/>
    <n v="0"/>
    <n v="7.0614033675335874E-6"/>
    <n v="2.4372181364649826E-4"/>
    <n v="0"/>
    <n v="0"/>
    <n v="3.4850594723729783E-5"/>
    <x v="95"/>
  </r>
  <r>
    <x v="4"/>
    <x v="0"/>
    <d v="2019-05-08T00:00:00"/>
    <n v="3.6829146988561807E-4"/>
    <n v="3.0632477851557566E-5"/>
    <n v="2.8074237544915788E-5"/>
    <n v="1.7025784624351197E-4"/>
    <n v="7.0614033675335925E-6"/>
    <n v="2.1854534126178114E-3"/>
    <n v="3.5819545039797072E-5"/>
    <x v="96"/>
  </r>
  <r>
    <x v="4"/>
    <x v="0"/>
    <d v="2019-05-07T00:00:00"/>
    <n v="7.2373104330356162E-6"/>
    <n v="0"/>
    <n v="2.7402083139156471E-5"/>
    <n v="0"/>
    <n v="7.0614033675335874E-6"/>
    <n v="0"/>
    <n v="3.5819545039797275E-5"/>
    <x v="97"/>
  </r>
  <r>
    <x v="5"/>
    <x v="0"/>
    <d v="2019-04-26T00:00:00"/>
    <n v="1.1947734842796539E-4"/>
    <n v="7.1173297890059751E-5"/>
    <n v="0"/>
    <n v="6.5705236448082946E-6"/>
    <n v="7.0614033675335925E-6"/>
    <n v="1.3681054897702093E-3"/>
    <n v="1.1170336228353689E-4"/>
    <x v="98"/>
  </r>
  <r>
    <x v="5"/>
    <x v="0"/>
    <d v="2019-04-25T00:00:00"/>
    <n v="3.0246093082048472E-5"/>
    <n v="3.0208576251446894E-4"/>
    <n v="8.7638639151203302E-4"/>
    <n v="6.9378525128321465E-4"/>
    <n v="9.0988911019732055E-4"/>
    <n v="2.6200609290175831E-2"/>
    <n v="2.9110293517280069E-4"/>
    <x v="99"/>
  </r>
  <r>
    <x v="5"/>
    <x v="0"/>
    <d v="2019-04-24T00:00:00"/>
    <n v="7.513759795484302E-6"/>
    <n v="2.1116987653867946E-4"/>
    <n v="0"/>
    <n v="7.4198752395418253E-6"/>
    <n v="3.1837131629551131E-5"/>
    <n v="5.905391566487941E-3"/>
    <n v="2.9110293517279901E-4"/>
    <x v="100"/>
  </r>
  <r>
    <x v="5"/>
    <x v="0"/>
    <d v="2019-04-23T00:00:00"/>
    <n v="2.6222231339531073E-4"/>
    <n v="1.3424045242874333E-4"/>
    <n v="3.1427801017494741E-5"/>
    <n v="1.2253985075952859E-4"/>
    <n v="2.9418933061807267E-4"/>
    <n v="8.2970365986727787E-3"/>
    <n v="1.3107460748305877E-4"/>
    <x v="101"/>
  </r>
  <r>
    <x v="5"/>
    <x v="0"/>
    <d v="2019-04-22T00:00:00"/>
    <n v="0"/>
    <n v="1.3424045242874292E-4"/>
    <n v="0"/>
    <n v="0"/>
    <n v="1.397741493938732E-4"/>
    <n v="2.0940460718057181E-3"/>
    <n v="1.0103406292835008E-4"/>
    <x v="102"/>
  </r>
  <r>
    <x v="5"/>
    <x v="0"/>
    <d v="2019-04-19T00:00:00"/>
    <n v="2.8419629806038579E-5"/>
    <n v="8.2238585690330793E-6"/>
    <n v="8.011030848636647E-6"/>
    <n v="0"/>
    <n v="9.0396226942794855E-6"/>
    <n v="2.6868133927096771E-4"/>
    <n v="0"/>
    <x v="103"/>
  </r>
  <r>
    <x v="5"/>
    <x v="0"/>
    <d v="2019-04-18T00:00:00"/>
    <n v="5.518211734781332E-4"/>
    <n v="2.0030976454281035E-4"/>
    <n v="2.7929803519438824E-4"/>
    <n v="7.907702643273723E-6"/>
    <n v="0"/>
    <n v="0"/>
    <n v="1.2505807025980174E-4"/>
    <x v="104"/>
  </r>
  <r>
    <x v="5"/>
    <x v="0"/>
    <d v="2019-04-17T00:00:00"/>
    <n v="6.8544995729419897E-4"/>
    <n v="2.9035675629103362E-4"/>
    <n v="7.9646549340995688E-4"/>
    <n v="2.2713818813263112E-3"/>
    <n v="2.2837958907852515E-3"/>
    <n v="0.21228991504832381"/>
    <n v="2.7782350791311815E-4"/>
    <x v="105"/>
  </r>
  <r>
    <x v="5"/>
    <x v="0"/>
    <d v="2019-04-16T00:00:00"/>
    <n v="5.5851035677638796E-4"/>
    <n v="2.0294484759876159E-4"/>
    <n v="1.3246877634600724E-4"/>
    <n v="1.3122657896482775E-3"/>
    <n v="1.0520910718366692E-3"/>
    <n v="0.13541650390242421"/>
    <n v="5.0039867115003181E-4"/>
    <x v="106"/>
  </r>
  <r>
    <x v="5"/>
    <x v="0"/>
    <d v="2019-04-15T00:00:00"/>
    <n v="0"/>
    <n v="7.3783458013628042E-4"/>
    <n v="6.1669585670199808E-4"/>
    <n v="1.1180191124875154E-3"/>
    <n v="1.7382095328681323E-3"/>
    <n v="2.8612824569787868E-2"/>
    <n v="6.3382959725047261E-5"/>
    <x v="107"/>
  </r>
  <r>
    <x v="5"/>
    <x v="0"/>
    <d v="2019-04-12T00:00:00"/>
    <n v="2.6438237380111851E-5"/>
    <n v="1.0830786297226035E-4"/>
    <n v="1.1247410090707405E-3"/>
    <n v="9.6393308010949406E-4"/>
    <n v="2.3352317876498417E-3"/>
    <n v="4.6755499693905619E-2"/>
    <n v="5.3574584302105272E-4"/>
    <x v="108"/>
  </r>
  <r>
    <x v="5"/>
    <x v="0"/>
    <d v="2019-04-11T00:00:00"/>
    <n v="6.7283020241181181E-6"/>
    <n v="6.6487106582705947E-6"/>
    <n v="0"/>
    <n v="2.4657109755464626E-5"/>
    <n v="1.5680023432496968E-4"/>
    <n v="7.1967158186588987E-3"/>
    <n v="1.4529096767716045E-4"/>
    <x v="109"/>
  </r>
  <r>
    <x v="5"/>
    <x v="0"/>
    <d v="2019-04-10T00:00:00"/>
    <n v="6.8093315805082223E-6"/>
    <n v="0"/>
    <n v="6.1995369236945813E-6"/>
    <n v="0"/>
    <n v="1.4814151196502665E-4"/>
    <n v="1.3338757569542759E-3"/>
    <n v="5.2886989218434171E-5"/>
    <x v="110"/>
  </r>
  <r>
    <x v="5"/>
    <x v="0"/>
    <d v="2019-04-09T00:00:00"/>
    <n v="7.2869516603916941E-4"/>
    <n v="1.7232101036798183E-4"/>
    <n v="2.3245532373361108E-4"/>
    <n v="2.2711290382466739E-4"/>
    <n v="2.9367445089840553E-4"/>
    <n v="8.6730049885576262E-3"/>
    <n v="1.4056157941852665E-4"/>
    <x v="111"/>
  </r>
  <r>
    <x v="5"/>
    <x v="0"/>
    <d v="2019-04-08T00:00:00"/>
    <n v="7.8063612570606068E-6"/>
    <n v="2.6550977728373188E-4"/>
    <n v="1.0961628548091862E-4"/>
    <n v="0"/>
    <n v="2.4657109755464626E-5"/>
    <n v="8.7256377148234212E-5"/>
    <n v="5.0049126308332799E-5"/>
    <x v="112"/>
  </r>
  <r>
    <x v="5"/>
    <x v="0"/>
    <d v="2019-04-05T00:00:00"/>
    <n v="3.1837131629550975E-5"/>
    <n v="7.7069560728778886E-6"/>
    <n v="1.8096050277035435E-4"/>
    <n v="1.0115498936200255E-3"/>
    <n v="1.7147938234413419E-3"/>
    <n v="2.7877033509339649E-2"/>
    <n v="5.3574584302105185E-4"/>
    <x v="113"/>
  </r>
  <r>
    <x v="5"/>
    <x v="0"/>
    <d v="2019-04-04T00:00:00"/>
    <n v="0"/>
    <n v="0"/>
    <n v="1.1652826715781897E-4"/>
    <n v="4.6051841689643478E-4"/>
    <n v="2.558280042258955E-4"/>
    <n v="1.1587155710817263E-2"/>
    <n v="1.5818603687729198E-4"/>
    <x v="114"/>
  </r>
  <r>
    <x v="5"/>
    <x v="0"/>
    <d v="2019-04-03T00:00:00"/>
    <n v="8.1163981530843055E-6"/>
    <n v="1.2099406243636458E-4"/>
    <n v="1.1094856928728696E-4"/>
    <n v="2.3798856098363789E-4"/>
    <n v="5.2623163545043917E-4"/>
    <n v="1.2433374897084784E-2"/>
    <n v="3.4103447988155424E-5"/>
    <x v="115"/>
  </r>
  <r>
    <x v="5"/>
    <x v="0"/>
    <d v="2019-04-02T00:00:00"/>
    <n v="1.27359263278301E-4"/>
    <n v="0"/>
    <n v="2.6753788583900141E-5"/>
    <n v="0"/>
    <n v="2.1453593999136184E-4"/>
    <n v="0"/>
    <n v="1.3864200904687288E-6"/>
    <x v="116"/>
  </r>
  <r>
    <x v="5"/>
    <x v="0"/>
    <d v="2019-04-01T00:00:00"/>
    <n v="1.5910373214855749E-3"/>
    <n v="1.3281998686992854E-3"/>
    <n v="1.7342819360762003E-3"/>
    <n v="2.5051706620786407E-3"/>
    <n v="2.0738200637958545E-3"/>
    <n v="1.4602458501674596E-2"/>
    <n v="1.1542522556125729E-4"/>
    <x v="117"/>
  </r>
  <r>
    <x v="6"/>
    <x v="0"/>
    <d v="2019-03-29T00:00:00"/>
    <n v="3.038571085931014E-4"/>
    <n v="4.8011910623737425E-4"/>
    <n v="4.2154029675024539E-4"/>
    <n v="3.9219208322382977E-4"/>
    <n v="6.3486795112165919E-4"/>
    <n v="4.7236541805599557E-3"/>
    <n v="3.4298090961478903E-4"/>
    <x v="118"/>
  </r>
  <r>
    <x v="6"/>
    <x v="0"/>
    <d v="2019-03-28T00:00:00"/>
    <n v="0"/>
    <n v="1.4487781825358106E-4"/>
    <n v="2.5231315698084189E-4"/>
    <n v="4.2270191010141372E-5"/>
    <n v="6.5358772388655293E-5"/>
    <n v="4.2803237591726293E-4"/>
    <n v="4.0364718226487434E-5"/>
    <x v="119"/>
  </r>
  <r>
    <x v="6"/>
    <x v="0"/>
    <d v="2019-03-27T00:00:00"/>
    <n v="5.9918349273154064E-6"/>
    <n v="3.991913340237213E-4"/>
    <n v="5.640013502736359E-4"/>
    <n v="2.347973516440911E-3"/>
    <n v="3.0752148526105062E-3"/>
    <n v="3.4723715871203154E-2"/>
    <n v="1.8176545100433549E-3"/>
    <x v="120"/>
  </r>
  <r>
    <x v="6"/>
    <x v="0"/>
    <d v="2019-03-26T00:00:00"/>
    <n v="0"/>
    <n v="6.570523644808248E-6"/>
    <n v="5.9918349273154064E-6"/>
    <n v="5.9918349273154064E-6"/>
    <n v="1.3284535603149683E-4"/>
    <n v="0"/>
    <n v="0"/>
    <x v="48"/>
  </r>
  <r>
    <x v="6"/>
    <x v="0"/>
    <d v="2019-03-25T00:00:00"/>
    <n v="6.8625845068678013E-4"/>
    <n v="1.0367632541045883E-3"/>
    <n v="1.5877782577393116E-3"/>
    <n v="1.5877782577393116E-3"/>
    <n v="1.7860396771630859E-3"/>
    <n v="1.7595302475779694E-2"/>
    <n v="9.7744841989446567E-4"/>
    <x v="121"/>
  </r>
  <r>
    <x v="6"/>
    <x v="0"/>
    <d v="2019-03-22T00:00:00"/>
    <n v="8.7317298681616838E-5"/>
    <n v="9.3233158155042969E-5"/>
    <n v="3.3479771887904897E-4"/>
    <n v="1.8633342760255913E-4"/>
    <n v="2.9916296452641848E-4"/>
    <n v="9.1202591609156041E-3"/>
    <n v="3.3529708385109883E-4"/>
    <x v="122"/>
  </r>
  <r>
    <x v="6"/>
    <x v="0"/>
    <d v="2019-03-20T00:00:00"/>
    <n v="2.7723421538528091E-3"/>
    <n v="1.6746405186451026E-3"/>
    <n v="1.7342819360762027E-3"/>
    <n v="1.9121804637906718E-3"/>
    <n v="3.7820490909072518E-3"/>
    <n v="0.12531811880651245"/>
    <n v="2.0570815441328439E-3"/>
    <x v="123"/>
  </r>
  <r>
    <x v="6"/>
    <x v="0"/>
    <d v="2019-03-19T00:00:00"/>
    <n v="7.1485451348264821E-6"/>
    <n v="7.2373104330356162E-6"/>
    <n v="0"/>
    <n v="6.4937081361191784E-6"/>
    <n v="3.9464257254710029E-4"/>
    <n v="1.8727599184485775E-2"/>
    <n v="1.1884611175333084E-4"/>
    <x v="124"/>
  </r>
  <r>
    <x v="6"/>
    <x v="0"/>
    <d v="2019-03-18T00:00:00"/>
    <n v="7.2373104330356162E-6"/>
    <n v="0"/>
    <n v="0"/>
    <n v="0"/>
    <n v="3.946425725470992E-4"/>
    <n v="1.4653941551672408E-2"/>
    <n v="2.3063536579046438E-4"/>
    <x v="125"/>
  </r>
  <r>
    <x v="6"/>
    <x v="0"/>
    <d v="2019-03-15T00:00:00"/>
    <n v="7.3277398471187409E-6"/>
    <n v="1.1368707398428322E-4"/>
    <n v="6.6487106582705947E-6"/>
    <n v="0"/>
    <n v="0"/>
    <n v="0"/>
    <n v="0"/>
    <x v="126"/>
  </r>
  <r>
    <x v="6"/>
    <x v="0"/>
    <d v="2019-03-14T00:00:00"/>
    <n v="2.9866974951117345E-5"/>
    <n v="2.8074237544916052E-5"/>
    <n v="0"/>
    <n v="6.4937081361190217E-6"/>
    <n v="1.5680023432496968E-4"/>
    <n v="5.0924405478077889E-3"/>
    <n v="2.8761088897101257E-5"/>
    <x v="127"/>
  </r>
  <r>
    <x v="6"/>
    <x v="0"/>
    <d v="2019-03-13T00:00:00"/>
    <n v="7.6094380763813952E-6"/>
    <n v="1.8322193600385609E-4"/>
    <n v="6.7283020241181181E-6"/>
    <n v="0"/>
    <n v="0"/>
    <n v="6.9812128894692314E-3"/>
    <n v="1.1676888847685221E-6"/>
    <x v="48"/>
  </r>
  <r>
    <x v="6"/>
    <x v="0"/>
    <d v="2019-03-12T00:00:00"/>
    <n v="8.1757005140314259E-4"/>
    <n v="1.9519130933734122E-4"/>
    <n v="1.109485692872859E-4"/>
    <n v="6.9378525128321465E-4"/>
    <n v="6.4594483834509871E-4"/>
    <n v="4.1671617098808983E-2"/>
    <n v="2.2166890854282217E-4"/>
    <x v="128"/>
  </r>
  <r>
    <x v="6"/>
    <x v="0"/>
    <d v="2019-03-11T00:00:00"/>
    <n v="3.5420415425167007E-5"/>
    <n v="3.0208576251446894E-4"/>
    <n v="6.5139122538465338E-5"/>
    <n v="2.9866974951117345E-5"/>
    <n v="1.123052981964795E-4"/>
    <n v="6.2705295530764583E-3"/>
    <n v="1.1198369017146515E-4"/>
    <x v="129"/>
  </r>
  <r>
    <x v="6"/>
    <x v="0"/>
    <d v="2019-03-08T00:00:00"/>
    <n v="9.0396226942794855E-6"/>
    <n v="0"/>
    <n v="1.2099406243636413E-4"/>
    <n v="1.241154613630722E-4"/>
    <n v="1.1230529819647991E-4"/>
    <n v="8.9792490422638943E-4"/>
    <n v="0"/>
    <x v="130"/>
  </r>
  <r>
    <x v="6"/>
    <x v="0"/>
    <d v="2019-03-07T00:00:00"/>
    <n v="0"/>
    <n v="0"/>
    <n v="1.2735926327830013E-4"/>
    <n v="7.3051770078635207E-5"/>
    <n v="1.9390118447965964E-3"/>
    <n v="0.71423474342072479"/>
    <n v="9.6110655289398145E-4"/>
    <x v="131"/>
  </r>
  <r>
    <x v="6"/>
    <x v="0"/>
    <d v="2019-03-06T00:00:00"/>
    <n v="9.1660046036327589E-6"/>
    <n v="8.7945779231259209E-6"/>
    <n v="0"/>
    <n v="0"/>
    <n v="0"/>
    <n v="0"/>
    <n v="1.6319215237957973E-4"/>
    <x v="132"/>
  </r>
  <r>
    <x v="6"/>
    <x v="0"/>
    <d v="2019-03-05T00:00:00"/>
    <n v="9.2950562158368747E-6"/>
    <n v="2.2919462144009494E-4"/>
    <n v="1.3424045242874333E-4"/>
    <n v="4.2526935968800544E-4"/>
    <n v="8.98445909673475E-4"/>
    <n v="1.084476111822118"/>
    <n v="1.1072828781602577E-4"/>
    <x v="133"/>
  </r>
  <r>
    <x v="6"/>
    <x v="0"/>
    <d v="2019-03-04T00:00:00"/>
    <n v="8.7415471733154912E-4"/>
    <n v="2.291946214400938E-4"/>
    <n v="1.3424045242874292E-4"/>
    <n v="2.199054192187234E-4"/>
    <n v="0"/>
    <n v="3.8529882801071551E-2"/>
    <n v="2.2575937885967209E-5"/>
    <x v="134"/>
  </r>
  <r>
    <x v="6"/>
    <x v="0"/>
    <d v="2019-03-01T00:00:00"/>
    <n v="4.9662506919703493E-4"/>
    <n v="1.3789215163471832E-4"/>
    <n v="2.8291299330999211E-4"/>
    <n v="2.0563228846094846E-4"/>
    <n v="1.0798362486479393E-3"/>
    <n v="0"/>
    <n v="2.1243286401707924E-4"/>
    <x v="135"/>
  </r>
  <r>
    <x v="7"/>
    <x v="0"/>
    <d v="2019-02-28T00:00:00"/>
    <n v="7.4198752395418253E-6"/>
    <n v="1.3073195344456986E-4"/>
    <n v="2.6222231339531073E-4"/>
    <n v="1.2411546136307275E-4"/>
    <n v="7.7616807508355617E-4"/>
    <n v="0.45793628395028729"/>
    <n v="1.2119433050275372E-4"/>
    <x v="136"/>
  </r>
  <r>
    <x v="7"/>
    <x v="0"/>
    <d v="2019-02-27T00:00:00"/>
    <n v="2.4052669982355251E-3"/>
    <n v="7.4714710616072429E-4"/>
    <n v="1.0961628548091804E-4"/>
    <n v="3.5473697882832224E-4"/>
    <n v="2.5271823314155909E-4"/>
    <n v="5.5141285593874722E-4"/>
    <n v="1.0250334781590504E-6"/>
    <x v="137"/>
  </r>
  <r>
    <x v="7"/>
    <x v="0"/>
    <d v="2019-02-26T00:00:00"/>
    <n v="0"/>
    <n v="1.7025784624351197E-4"/>
    <n v="1.6236503556243918E-4"/>
    <n v="2.4082958906611408E-4"/>
    <n v="1.0576035261983038E-4"/>
    <n v="2.0939466850967924E-3"/>
    <n v="1.0250334781590345E-6"/>
    <x v="138"/>
  </r>
  <r>
    <x v="7"/>
    <x v="0"/>
    <d v="2019-02-25T00:00:00"/>
    <n v="4.5930418972712236E-4"/>
    <n v="1.6047762182003892E-4"/>
    <n v="2.9701102215059654E-4"/>
    <n v="1.5680023432496968E-4"/>
    <n v="6.4182322388432951E-6"/>
    <n v="3.1011955805182959E-2"/>
    <n v="2.3955176168476684E-4"/>
    <x v="139"/>
  </r>
  <r>
    <x v="7"/>
    <x v="0"/>
    <d v="2019-02-22T00:00:00"/>
    <n v="3.3130179676295113E-4"/>
    <n v="9.7517603138810551E-5"/>
    <n v="2.305013864929962E-5"/>
    <n v="2.1214620025705104E-4"/>
    <n v="9.9771470764084742E-5"/>
    <n v="8.29703659867277E-3"/>
    <n v="5.5003446844823352E-5"/>
    <x v="140"/>
  </r>
  <r>
    <x v="7"/>
    <x v="0"/>
    <d v="2019-02-21T00:00:00"/>
    <n v="4.9906132445397195E-6"/>
    <n v="9.3233158155042427E-5"/>
    <n v="5.0461134650844189E-5"/>
    <n v="0"/>
    <n v="0"/>
    <n v="0"/>
    <n v="4.5452607585491548E-6"/>
    <x v="141"/>
  </r>
  <r>
    <x v="7"/>
    <x v="0"/>
    <d v="2019-02-20T00:00:00"/>
    <n v="5.0423040888860291E-6"/>
    <n v="0"/>
    <n v="0"/>
    <n v="5.7307556483001447E-6"/>
    <n v="6.0598934477703594E-6"/>
    <n v="5.9053915664879428E-3"/>
    <n v="2.7925614236105966E-5"/>
    <x v="142"/>
  </r>
  <r>
    <x v="7"/>
    <x v="0"/>
    <d v="2019-02-19T00:00:00"/>
    <n v="2.0485716731753477E-5"/>
    <n v="5.6681529668693227E-6"/>
    <n v="9.0202502314805542E-5"/>
    <n v="0"/>
    <n v="0"/>
    <n v="5.8360088876862641E-3"/>
    <n v="2.7256865602184292E-5"/>
    <x v="143"/>
  </r>
  <r>
    <x v="7"/>
    <x v="0"/>
    <d v="2019-02-18T00:00:00"/>
    <n v="5.1481252947373722E-6"/>
    <n v="2.8716785679503174E-4"/>
    <n v="5.2734207003239366E-5"/>
    <n v="1.4814151196502787E-4"/>
    <n v="9.86348779108715E-5"/>
    <n v="4.4463720805858691E-2"/>
    <n v="1.7072050779426273E-5"/>
    <x v="144"/>
  </r>
  <r>
    <x v="7"/>
    <x v="0"/>
    <d v="2019-02-15T00:00:00"/>
    <n v="2.0700688709429196E-5"/>
    <n v="3.1094274935676618E-4"/>
    <n v="9.7517603138811229E-5"/>
    <n v="2.2711290382466739E-4"/>
    <n v="2.5524378931743109E-5"/>
    <n v="0"/>
    <n v="4.2476917062310699E-6"/>
    <x v="48"/>
  </r>
  <r>
    <x v="7"/>
    <x v="0"/>
    <d v="2019-02-14T00:00:00"/>
    <n v="5.2573141659198406E-6"/>
    <n v="6.6487106582705947E-6"/>
    <n v="2.3245532373361108E-4"/>
    <n v="1.0702273527488391E-4"/>
    <n v="1.0576035261982989E-4"/>
    <n v="0.18145861120918438"/>
    <n v="3.3143337484952448E-4"/>
    <x v="145"/>
  </r>
  <r>
    <x v="7"/>
    <x v="0"/>
    <d v="2019-02-13T00:00:00"/>
    <n v="5.313216313090799E-6"/>
    <n v="0"/>
    <n v="6.7283020241181181E-6"/>
    <n v="7.2869516603916941E-4"/>
    <n v="8.7638639151203302E-4"/>
    <n v="0.60552781729116223"/>
    <n v="2.424771591910778E-5"/>
    <x v="48"/>
  </r>
  <r>
    <x v="7"/>
    <x v="0"/>
    <d v="2019-02-12T00:00:00"/>
    <n v="5.640013502736359E-4"/>
    <n v="1.7232101036798183E-4"/>
    <n v="1.109485692872859E-4"/>
    <n v="7.7069560728777311E-6"/>
    <n v="7.7069560728777311E-6"/>
    <n v="0.60552781729116201"/>
    <n v="1.4193031245847627E-4"/>
    <x v="146"/>
  </r>
  <r>
    <x v="7"/>
    <x v="0"/>
    <d v="2019-02-08T00:00:00"/>
    <n v="1.4487781825358044E-4"/>
    <n v="6.2785704380475526E-5"/>
    <n v="2.4666647244838677E-4"/>
    <n v="1.0240057532316163E-3"/>
    <n v="1.5717332968808978E-3"/>
    <n v="0.36249976743106466"/>
    <n v="3.4253531282573324E-4"/>
    <x v="147"/>
  </r>
  <r>
    <x v="7"/>
    <x v="0"/>
    <d v="2019-02-07T00:00:00"/>
    <n v="7.2547239494610393E-4"/>
    <n v="7.2869516603916941E-4"/>
    <n v="7.0227358943522156E-4"/>
    <n v="1.0240057532316189E-3"/>
    <n v="3.2006531662235695E-3"/>
    <n v="0.22766127000216255"/>
    <n v="6.0051334021684168E-4"/>
    <x v="148"/>
  </r>
  <r>
    <x v="7"/>
    <x v="0"/>
    <d v="2019-02-06T00:00:00"/>
    <n v="2.5230271963522365E-5"/>
    <n v="1.8787389754736875E-4"/>
    <n v="1.1652826715781897E-4"/>
    <n v="4.6625693752310246E-4"/>
    <n v="6.3266401812573953E-4"/>
    <n v="5.9070659799157522E-2"/>
    <n v="2.296051978049357E-4"/>
    <x v="149"/>
  </r>
  <r>
    <x v="7"/>
    <x v="0"/>
    <d v="2019-02-05T00:00:00"/>
    <n v="2.1696630236928886E-4"/>
    <n v="1.7656149344227182E-4"/>
    <n v="2.8074237544915788E-5"/>
    <n v="6.9758457753673606E-6"/>
    <n v="6.7627426039957255E-5"/>
    <n v="3.6822138680097732E-2"/>
    <n v="0"/>
    <x v="150"/>
  </r>
  <r>
    <x v="7"/>
    <x v="0"/>
    <d v="2019-02-04T00:00:00"/>
    <n v="5.1578887563937243E-5"/>
    <n v="1.66241177902672E-4"/>
    <n v="6.1286930705757386E-5"/>
    <n v="1.7025784624351197E-4"/>
    <n v="1.8552604076243744E-4"/>
    <n v="0"/>
    <n v="1.0543851573954141E-6"/>
    <x v="151"/>
  </r>
  <r>
    <x v="7"/>
    <x v="0"/>
    <d v="2019-02-01T00:00:00"/>
    <n v="3.4562417224892936E-4"/>
    <n v="3.9464257254710029E-4"/>
    <n v="8.9857626342299826E-4"/>
    <n v="6.2386010052396541E-4"/>
    <n v="1.2969263943767399E-3"/>
    <n v="0.1053144957131924"/>
    <n v="3.8412840897886551E-5"/>
    <x v="152"/>
  </r>
  <r>
    <x v="8"/>
    <x v="0"/>
    <d v="2019-01-31T00:00:00"/>
    <n v="6.642379662936931E-4"/>
    <n v="6.2386010052396757E-4"/>
    <n v="6.1674985763746255E-4"/>
    <n v="1.4459371765312859E-3"/>
    <n v="2.1972785363173091E-3"/>
    <n v="0"/>
    <n v="1.2904713581961085E-3"/>
    <x v="153"/>
  </r>
  <r>
    <x v="8"/>
    <x v="0"/>
    <d v="2019-01-30T00:00:00"/>
    <n v="5.8591139684318362E-6"/>
    <n v="7.0227358943522156E-4"/>
    <n v="3.3375352581482647E-4"/>
    <n v="1.150945170586659E-4"/>
    <n v="1.241154613630722E-4"/>
    <n v="4.4817272739163024E-3"/>
    <n v="5.7669656042908569E-5"/>
    <x v="154"/>
  </r>
  <r>
    <x v="8"/>
    <x v="0"/>
    <d v="2019-01-29T00:00:00"/>
    <n v="0"/>
    <n v="0"/>
    <n v="0"/>
    <n v="0"/>
    <n v="8.011030848636647E-6"/>
    <n v="4.4817272739163042E-3"/>
    <n v="8.8738293585348681E-7"/>
    <x v="155"/>
  </r>
  <r>
    <x v="8"/>
    <x v="0"/>
    <d v="2019-01-28T00:00:00"/>
    <n v="5.9249168817708715E-6"/>
    <n v="1.8096050277035465E-4"/>
    <n v="2.4666647244838677E-4"/>
    <n v="1.150945170586666E-4"/>
    <n v="1.2572166642671874E-4"/>
    <n v="0.60551091995144957"/>
    <n v="0"/>
    <x v="48"/>
  </r>
  <r>
    <x v="8"/>
    <x v="0"/>
    <d v="2019-01-25T00:00:00"/>
    <n v="4.5930418972712236E-4"/>
    <n v="1.0961628548091804E-4"/>
    <n v="6.6487106582705947E-6"/>
    <n v="0"/>
    <n v="0"/>
    <n v="0"/>
    <n v="0"/>
    <x v="156"/>
  </r>
  <r>
    <x v="8"/>
    <x v="0"/>
    <d v="2019-01-24T00:00:00"/>
    <n v="6.9384253129673096E-4"/>
    <n v="2.4966484082296163E-4"/>
    <n v="7.109187425862792E-4"/>
    <n v="4.7210343651110344E-4"/>
    <n v="9.9595452908069057E-4"/>
    <n v="0"/>
    <n v="8.7033783897876805E-5"/>
    <x v="157"/>
  </r>
  <r>
    <x v="8"/>
    <x v="0"/>
    <d v="2019-01-23T00:00:00"/>
    <n v="6.1291185082651257E-6"/>
    <n v="2.4966484082296076E-4"/>
    <n v="3.5473697882832224E-4"/>
    <n v="1.2099406243636458E-4"/>
    <n v="1.3789215163471832E-4"/>
    <n v="0.12402870242506725"/>
    <n v="8.5364960873928478E-7"/>
    <x v="158"/>
  </r>
  <r>
    <x v="8"/>
    <x v="0"/>
    <d v="2019-01-22T00:00:00"/>
    <n v="6.1995369236945813E-6"/>
    <n v="6.7283020241181181E-6"/>
    <n v="6.9758457753673606E-6"/>
    <n v="7.4198752395418253E-6"/>
    <n v="1.3073195344456986E-4"/>
    <n v="0"/>
    <n v="3.0407121546058749E-5"/>
    <x v="159"/>
  </r>
  <r>
    <x v="8"/>
    <x v="0"/>
    <d v="2019-01-21T00:00:00"/>
    <n v="0"/>
    <n v="0"/>
    <n v="7.0614033675335874E-6"/>
    <n v="0"/>
    <n v="1.3073195344456959E-4"/>
    <n v="0"/>
    <n v="2.0631670297295248E-5"/>
    <x v="160"/>
  </r>
  <r>
    <x v="8"/>
    <x v="0"/>
    <d v="2019-01-18T00:00:00"/>
    <n v="6.2711762847555959E-6"/>
    <n v="5.9841204993791078E-5"/>
    <n v="1.723210103679827E-4"/>
    <n v="0"/>
    <n v="0"/>
    <n v="0.15835106600335733"/>
    <n v="2.9036261502359397E-5"/>
    <x v="48"/>
  </r>
  <r>
    <x v="8"/>
    <x v="0"/>
    <d v="2019-01-17T00:00:00"/>
    <n v="6.3440649824789516E-6"/>
    <n v="6.570523644808248E-6"/>
    <n v="0"/>
    <n v="2.9494942363620158E-5"/>
    <n v="2.0294484759876159E-4"/>
    <n v="2.3993608158030064E-2"/>
    <n v="2.9036261502359471E-5"/>
    <x v="48"/>
  </r>
  <r>
    <x v="8"/>
    <x v="0"/>
    <d v="2019-01-16T00:00:00"/>
    <n v="8.2452378894776039E-4"/>
    <n v="1.7025784624351192E-4"/>
    <n v="3.4191749004259945E-4"/>
    <n v="3.7298271194647367E-4"/>
    <n v="7.8063612570604221E-6"/>
    <n v="4.4817272739163042E-3"/>
    <n v="0"/>
    <x v="48"/>
  </r>
  <r>
    <x v="8"/>
    <x v="0"/>
    <d v="2019-01-15T00:00:00"/>
    <n v="7.3277398471187409E-6"/>
    <n v="9.0988911019732055E-4"/>
    <n v="3.7298271194647367E-4"/>
    <n v="1.0366232321984933E-3"/>
    <n v="8.2843845235013622E-4"/>
    <n v="0.13540052244636536"/>
    <n v="2.9036261502359397E-5"/>
    <x v="161"/>
  </r>
  <r>
    <x v="8"/>
    <x v="0"/>
    <d v="2019-01-11T00:00:00"/>
    <n v="1.1472652659187677E-3"/>
    <n v="0"/>
    <n v="7.0261124170965811E-5"/>
    <n v="4.310949595508675E-4"/>
    <n v="1.3789215163471832E-4"/>
    <n v="0"/>
    <n v="3.1733348862713232E-6"/>
    <x v="48"/>
  </r>
  <r>
    <x v="8"/>
    <x v="0"/>
    <d v="2019-01-10T00:00:00"/>
    <n v="8.6757761465150889E-6"/>
    <n v="2.0837348364234726E-4"/>
    <n v="7.0261124170965553E-5"/>
    <n v="8.4452838577896054E-6"/>
    <n v="1.3789215163471954E-4"/>
    <n v="5.4789864814647662E-2"/>
    <n v="2.2061566980957934E-4"/>
    <x v="162"/>
  </r>
  <r>
    <x v="8"/>
    <x v="0"/>
    <d v="2019-01-09T00:00:00"/>
    <n v="8.0247588531183537E-5"/>
    <n v="8.6757761465150889E-6"/>
    <n v="0"/>
    <n v="4.3704113412615316E-4"/>
    <n v="9.5016898298894462E-4"/>
    <n v="6.7537706893030956E-3"/>
    <n v="1.4067885597801824E-4"/>
    <x v="163"/>
  </r>
  <r>
    <x v="8"/>
    <x v="0"/>
    <d v="2019-01-08T00:00:00"/>
    <n v="3.5910493396502196E-5"/>
    <n v="0"/>
    <n v="1.2411546136307275E-4"/>
    <n v="3.2327642166677485E-4"/>
    <n v="9.5016898298894441E-4"/>
    <n v="0.10001638861864461"/>
    <n v="2.616878299783034E-4"/>
    <x v="164"/>
  </r>
  <r>
    <x v="8"/>
    <x v="0"/>
    <d v="2019-01-07T00:00:00"/>
    <n v="2.0411909875065618E-3"/>
    <n v="2.7890435201183097E-3"/>
    <n v="2.681649487850957E-3"/>
    <n v="4.5984062190467939E-3"/>
    <n v="2.8251064862460712E-3"/>
    <n v="0"/>
    <n v="7.6791733886601545E-5"/>
    <x v="165"/>
  </r>
  <r>
    <x v="8"/>
    <x v="0"/>
    <d v="2019-01-04T00:00:00"/>
    <n v="8.1470513392631913E-4"/>
    <n v="6.459448383450986E-4"/>
    <n v="4.5930418972712236E-4"/>
    <n v="1.3052355947986342E-3"/>
    <n v="1.4292073373339059E-3"/>
    <n v="0"/>
    <n v="6.0446314549365604E-4"/>
    <x v="166"/>
  </r>
  <r>
    <x v="9"/>
    <x v="1"/>
    <d v="2018-12-28T00:00:00"/>
    <n v="4.5984062190467922E-3"/>
    <n v="1.0514055016229987E-2"/>
    <n v="6.6495342978939512E-3"/>
    <n v="8.5291459717596555E-3"/>
    <n v="8.8251988270836371E-3"/>
    <n v="0"/>
    <n v="1.5507286582707002E-3"/>
    <x v="167"/>
  </r>
  <r>
    <x v="9"/>
    <x v="1"/>
    <d v="2018-12-27T00:00:00"/>
    <n v="1.4169495227535055E-4"/>
    <n v="2.4610935668631937E-3"/>
    <n v="2.5473299727683499E-3"/>
    <n v="6.6424599991483767E-3"/>
    <n v="3.3158981237846018E-3"/>
    <n v="0.20632699763059803"/>
    <n v="4.3583193377564369E-4"/>
    <x v="168"/>
  </r>
  <r>
    <x v="9"/>
    <x v="1"/>
    <d v="2018-12-26T00:00:00"/>
    <n v="8.0247588531183849E-5"/>
    <n v="0"/>
    <n v="0"/>
    <n v="0"/>
    <n v="1.0287822372826138E-4"/>
    <n v="1.4156568141041577E-4"/>
    <n v="2.4200378775426082E-5"/>
    <x v="169"/>
  </r>
  <r>
    <x v="9"/>
    <x v="1"/>
    <d v="2018-12-25T00:00:00"/>
    <n v="3.0714723148791445E-3"/>
    <n v="5.4642603713617498E-3"/>
    <n v="1.3122657896482775E-3"/>
    <n v="2.0951400008513725E-3"/>
    <n v="1.2452224907168439E-3"/>
    <n v="8.8166285326941769E-3"/>
    <n v="1.096210957565564E-5"/>
    <x v="170"/>
  </r>
  <r>
    <x v="9"/>
    <x v="1"/>
    <d v="2018-12-21T00:00:00"/>
    <n v="1.7442191731371841E-4"/>
    <n v="1.4365563461215232E-4"/>
    <n v="8.98445909673475E-4"/>
    <n v="2.7797919007703275E-3"/>
    <n v="5.9848930874188602E-3"/>
    <n v="6.8566374843032962E-2"/>
    <n v="5.1355960902135583E-4"/>
    <x v="171"/>
  </r>
  <r>
    <x v="9"/>
    <x v="1"/>
    <d v="2018-12-20T00:00:00"/>
    <n v="7.1485451348264101E-6"/>
    <n v="8.1361797932259962E-5"/>
    <n v="7.3267717873266088E-4"/>
    <n v="2.4610935668631889E-3"/>
    <n v="3.8039850598418495E-3"/>
    <n v="1.2427564452793386E-2"/>
    <n v="2.324888718241945E-4"/>
    <x v="172"/>
  </r>
  <r>
    <x v="9"/>
    <x v="1"/>
    <d v="2018-12-19T00:00:00"/>
    <n v="5.4525149895328327E-4"/>
    <n v="2.1402295932824642E-4"/>
    <n v="1.3246877634600724E-4"/>
    <n v="4.55637209342569E-4"/>
    <n v="1.0279886604593506E-5"/>
    <n v="2.4968557157203654E-3"/>
    <n v="3.6758334454314314E-4"/>
    <x v="173"/>
  </r>
  <r>
    <x v="9"/>
    <x v="1"/>
    <d v="2018-12-18T00:00:00"/>
    <n v="4.9106146847365374E-4"/>
    <n v="2.8659861563737717E-4"/>
    <n v="2.7929803519438824E-4"/>
    <n v="1.3789215163471832E-4"/>
    <n v="1.0279886604593256E-5"/>
    <n v="3.6834371855575037E-3"/>
    <n v="1.5404662712444004E-5"/>
    <x v="174"/>
  </r>
  <r>
    <x v="9"/>
    <x v="1"/>
    <d v="2018-12-17T00:00:00"/>
    <n v="0"/>
    <n v="0"/>
    <n v="1.2253985075952859E-4"/>
    <n v="1.0948428164563367E-3"/>
    <n v="2.5775759247475805E-3"/>
    <n v="9.8628706479682304E-4"/>
    <n v="4.955271995431878E-5"/>
    <x v="175"/>
  </r>
  <r>
    <x v="9"/>
    <x v="1"/>
    <d v="2018-12-14T00:00:00"/>
    <n v="2.3306851351534172E-5"/>
    <n v="1.2572166642671833E-4"/>
    <n v="0"/>
    <n v="5.0393396226567559E-4"/>
    <n v="2.1327254200466009E-4"/>
    <n v="0"/>
    <n v="1.4914117788828141E-5"/>
    <x v="176"/>
  </r>
  <r>
    <x v="9"/>
    <x v="1"/>
    <d v="2018-12-13T00:00:00"/>
    <n v="7.5931665721070416E-4"/>
    <n v="3.0208576251446894E-4"/>
    <n v="1.448371562997939E-3"/>
    <n v="2.7462173616247059E-3"/>
    <n v="4.6518303047418143E-3"/>
    <n v="2.9821395060123705E-2"/>
    <n v="1.2957752414948767E-4"/>
    <x v="177"/>
  </r>
  <r>
    <x v="9"/>
    <x v="1"/>
    <d v="2018-12-12T00:00:00"/>
    <n v="6.7283020241181181E-6"/>
    <n v="2.2603385440050097E-4"/>
    <n v="1.5409755090267809E-4"/>
    <n v="5.4217777300362747E-5"/>
    <n v="1.8683660224530307E-5"/>
    <n v="0"/>
    <n v="9.038359830262409E-6"/>
    <x v="178"/>
  </r>
  <r>
    <x v="9"/>
    <x v="1"/>
    <d v="2018-12-11T00:00:00"/>
    <n v="6.8093315805082223E-6"/>
    <n v="0"/>
    <n v="3.4187728734191467E-4"/>
    <n v="1.7420080451117494E-3"/>
    <n v="2.0167821103854286E-3"/>
    <n v="6.7063265566074228E-3"/>
    <n v="9.1651740168971338E-6"/>
    <x v="48"/>
  </r>
  <r>
    <x v="9"/>
    <x v="1"/>
    <d v="2018-12-10T00:00:00"/>
    <n v="6.8918341891246037E-6"/>
    <n v="2.2603385440050203E-4"/>
    <n v="4.2526935968800533E-4"/>
    <n v="5.1145609827661436E-4"/>
    <n v="3.5998498770698693E-4"/>
    <n v="1.8515124559186961E-3"/>
    <n v="9.1651740168973371E-6"/>
    <x v="48"/>
  </r>
  <r>
    <x v="9"/>
    <x v="1"/>
    <d v="2018-12-07T00:00:00"/>
    <n v="6.3555799053976859E-5"/>
    <n v="3.2778162572126378E-4"/>
    <n v="2.1402295932824625E-4"/>
    <n v="2.1597034660484787E-3"/>
    <n v="7.3852434716179883E-3"/>
    <n v="2.2875342186768274E-2"/>
    <n v="1.9875420773460948E-4"/>
    <x v="179"/>
  </r>
  <r>
    <x v="9"/>
    <x v="1"/>
    <d v="2018-12-06T00:00:00"/>
    <n v="4.3859244188138171E-4"/>
    <n v="8.8617541687794786E-4"/>
    <n v="1.3789215163471832E-4"/>
    <n v="4.8316853641766672E-5"/>
    <n v="4.864482409430729E-4"/>
    <n v="1.0997803276348464E-3"/>
    <n v="1.2302436486399737E-4"/>
    <x v="180"/>
  </r>
  <r>
    <x v="9"/>
    <x v="1"/>
    <d v="2018-12-05T00:00:00"/>
    <n v="2.0954385602072714E-3"/>
    <n v="2.0660965439269238E-3"/>
    <n v="3.8650634100776604E-3"/>
    <n v="3.0320287243027978E-3"/>
    <n v="8.1953474370110753E-3"/>
    <n v="8.6002943510943824E-3"/>
    <n v="8.9141571137937358E-6"/>
    <x v="181"/>
  </r>
  <r>
    <x v="9"/>
    <x v="1"/>
    <d v="2018-12-04T00:00:00"/>
    <n v="1.050734615783779E-3"/>
    <n v="3.8424130874068136E-4"/>
    <n v="1.1254202168112576E-5"/>
    <n v="0"/>
    <n v="4.2803237591726293E-4"/>
    <n v="3.1391279675095472E-5"/>
    <n v="4.5520851596555363E-5"/>
    <x v="182"/>
  </r>
  <r>
    <x v="9"/>
    <x v="1"/>
    <d v="2018-12-03T00:00:00"/>
    <n v="0"/>
    <n v="0"/>
    <n v="0"/>
    <n v="4.0090229459279901E-4"/>
    <n v="1.3219535144692082E-2"/>
    <n v="6.7198773034893057E-3"/>
    <n v="3.1553473375127439E-4"/>
    <x v="183"/>
  </r>
  <r>
    <x v="10"/>
    <x v="1"/>
    <d v="2018-11-30T00:00:00"/>
    <n v="8.2499381398249853E-5"/>
    <n v="2.6882382731149813E-4"/>
    <n v="0"/>
    <n v="2.7922538100717446E-4"/>
    <n v="3.1499741053324769E-3"/>
    <n v="3.3432091016008005E-4"/>
    <n v="2.0964153594338285E-6"/>
    <x v="48"/>
  </r>
  <r>
    <x v="10"/>
    <x v="1"/>
    <d v="2018-11-29T00:00:00"/>
    <n v="1.6035485273931103E-3"/>
    <n v="1.6091879431424802E-4"/>
    <n v="3.9008526015413112E-4"/>
    <n v="1.5856818320731912E-4"/>
    <n v="8.39147339482898E-4"/>
    <n v="7.6861075421018365E-4"/>
    <n v="4.6777587287897707E-6"/>
    <x v="48"/>
  </r>
  <r>
    <x v="10"/>
    <x v="1"/>
    <d v="2018-11-28T00:00:00"/>
    <n v="9.7015801426606103E-4"/>
    <n v="5.0393396226567559E-4"/>
    <n v="1.9349494183812785E-3"/>
    <n v="4.484054390158386E-3"/>
    <n v="1.6809442349549182E-2"/>
    <n v="5.5299916011439373E-3"/>
    <n v="1.8096965037774955E-4"/>
    <x v="184"/>
  </r>
  <r>
    <x v="10"/>
    <x v="1"/>
    <d v="2018-11-27T00:00:00"/>
    <n v="8.0691423504368194E-4"/>
    <n v="1.0064931842816347E-3"/>
    <n v="1.1713481362816275E-3"/>
    <n v="2.5090894664551509E-3"/>
    <n v="7.3001738785564638E-3"/>
    <n v="1.7797283799015459E-3"/>
    <n v="1.1205173384626873E-4"/>
    <x v="185"/>
  </r>
  <r>
    <x v="10"/>
    <x v="1"/>
    <d v="2018-11-26T00:00:00"/>
    <n v="7.6094380763813952E-6"/>
    <n v="0"/>
    <n v="4.2680609491134189E-5"/>
    <n v="2.8467349822083258E-4"/>
    <n v="0"/>
    <n v="1.9831490167937415E-5"/>
    <n v="5.0951786648078708E-7"/>
    <x v="186"/>
  </r>
  <r>
    <x v="10"/>
    <x v="1"/>
    <d v="2018-11-22T00:00:00"/>
    <n v="1.8552604076243744E-4"/>
    <n v="0"/>
    <n v="9.6761881076514676E-5"/>
    <n v="4.4921658276462421E-4"/>
    <n v="1.0361334781000657E-3"/>
    <n v="4.7624381190948393E-4"/>
    <n v="4.0600319550956379E-5"/>
    <x v="187"/>
  </r>
  <r>
    <x v="10"/>
    <x v="1"/>
    <d v="2018-11-21T00:00:00"/>
    <n v="0"/>
    <n v="0"/>
    <n v="0"/>
    <n v="0"/>
    <n v="7.1136632206121687E-5"/>
    <n v="0"/>
    <n v="1.9693044697948345E-6"/>
    <x v="188"/>
  </r>
  <r>
    <x v="10"/>
    <x v="1"/>
    <d v="2018-11-20T00:00:00"/>
    <n v="0"/>
    <n v="0"/>
    <n v="4.1484729888930787E-4"/>
    <n v="3.1446324983130426E-4"/>
    <n v="1.258593546233284E-3"/>
    <n v="1.0747795974042067E-3"/>
    <n v="6.9317533985415727E-5"/>
    <x v="189"/>
  </r>
  <r>
    <x v="10"/>
    <x v="1"/>
    <d v="2018-11-19T00:00:00"/>
    <n v="0"/>
    <n v="8.2499381398249853E-5"/>
    <n v="4.1484729888930586E-4"/>
    <n v="3.1446324983130317E-4"/>
    <n v="7.0204050563629303E-3"/>
    <n v="1.7124560647092584E-3"/>
    <n v="4.7982358471165948E-5"/>
    <x v="190"/>
  </r>
  <r>
    <x v="10"/>
    <x v="1"/>
    <d v="2018-11-16T00:00:00"/>
    <n v="2.9129819834957133E-5"/>
    <n v="9.0396226942794855E-6"/>
    <n v="4.1484729888930787E-4"/>
    <n v="2.0947420651416136E-3"/>
    <n v="1.7593861612231837E-2"/>
    <n v="1.7124560647092566E-3"/>
    <n v="1.8891874490997222E-4"/>
    <x v="191"/>
  </r>
  <r>
    <x v="10"/>
    <x v="1"/>
    <d v="2018-11-15T00:00:00"/>
    <n v="0"/>
    <n v="3.4187728734191381E-4"/>
    <n v="6.2678175330375865E-4"/>
    <n v="2.1687025084545308E-4"/>
    <n v="3.0308323581897628E-3"/>
    <n v="2.4049264426505255E-4"/>
    <n v="0"/>
    <x v="48"/>
  </r>
  <r>
    <x v="10"/>
    <x v="1"/>
    <d v="2018-11-14T00:00:00"/>
    <n v="7.4198752395418253E-6"/>
    <n v="2.390852857172583E-4"/>
    <n v="1.1895439999613089E-4"/>
    <n v="0"/>
    <n v="0"/>
    <n v="0"/>
    <n v="1.1350661698834982E-5"/>
    <x v="192"/>
  </r>
  <r>
    <x v="10"/>
    <x v="1"/>
    <d v="2018-11-13T00:00:00"/>
    <n v="7.513759795484302E-6"/>
    <n v="3.4677845674960868E-4"/>
    <n v="6.7019490502263847E-4"/>
    <n v="6.6104682186302868E-4"/>
    <n v="3.9762073452694448E-3"/>
    <n v="3.4732599084328448E-4"/>
    <n v="3.598844227240641E-5"/>
    <x v="193"/>
  </r>
  <r>
    <x v="10"/>
    <x v="1"/>
    <d v="2018-11-12T00:00:00"/>
    <n v="0"/>
    <n v="9.9831075690782574E-6"/>
    <n v="1.4395007166737525E-5"/>
    <n v="2.8408043050551842E-5"/>
    <n v="1.8280103801853018E-3"/>
    <n v="3.193118051361578E-4"/>
    <n v="4.3158563055335052E-5"/>
    <x v="194"/>
  </r>
  <r>
    <x v="10"/>
    <x v="1"/>
    <d v="2018-11-09T00:00:00"/>
    <n v="3.0632477851557566E-5"/>
    <n v="9.9831075690780727E-6"/>
    <n v="5.6103004884587988E-5"/>
    <n v="2.8408043050551371E-5"/>
    <n v="6.7555553519538757E-3"/>
    <n v="2.9455481527086626E-4"/>
    <n v="6.760736098442904E-6"/>
    <x v="195"/>
  </r>
  <r>
    <x v="10"/>
    <x v="1"/>
    <d v="2018-11-08T00:00:00"/>
    <n v="0"/>
    <n v="2.6088929020298636E-4"/>
    <n v="0"/>
    <n v="0"/>
    <n v="3.1434768057904232E-4"/>
    <n v="0"/>
    <n v="3.763239750062236E-6"/>
    <x v="196"/>
  </r>
  <r>
    <x v="10"/>
    <x v="1"/>
    <d v="2018-11-07T00:00:00"/>
    <n v="7.8063612570606068E-6"/>
    <n v="4.0844022005426814E-4"/>
    <n v="7.1828182669180277E-4"/>
    <n v="1.089447305827377E-3"/>
    <n v="0"/>
    <n v="1.1415312961889704E-5"/>
    <n v="6.7002272665001165E-6"/>
    <x v="197"/>
  </r>
  <r>
    <x v="10"/>
    <x v="1"/>
    <d v="2018-11-06T00:00:00"/>
    <n v="0"/>
    <n v="2.8581899412732844E-4"/>
    <n v="0"/>
    <n v="3.2242170716737656E-5"/>
    <n v="9.3926029364849815E-3"/>
    <n v="1.7847947230982311E-4"/>
    <n v="0"/>
    <x v="48"/>
  </r>
  <r>
    <x v="10"/>
    <x v="1"/>
    <d v="2018-11-05T00:00:00"/>
    <n v="5.3006105141676252E-4"/>
    <n v="0"/>
    <n v="5.3230894985037316E-4"/>
    <n v="4.8394007742196156E-4"/>
    <n v="9.3926029364849797E-3"/>
    <n v="0"/>
    <n v="1.690176413669828E-6"/>
    <x v="48"/>
  </r>
  <r>
    <x v="10"/>
    <x v="1"/>
    <d v="2018-11-02T00:00:00"/>
    <n v="8.7945779231259209E-6"/>
    <n v="1.1082438582331551E-5"/>
    <n v="0"/>
    <n v="4.8394007742196357E-4"/>
    <n v="1.4206952829872515E-2"/>
    <n v="0"/>
    <n v="6.8220673992325015E-6"/>
    <x v="198"/>
  </r>
  <r>
    <x v="10"/>
    <x v="1"/>
    <d v="2018-11-01T00:00:00"/>
    <n v="0"/>
    <n v="2.9031971260641299E-4"/>
    <n v="1.2303758788596077E-4"/>
    <n v="1.2406703538077874E-4"/>
    <n v="4.9628613901996619E-4"/>
    <n v="2.8105799921402459E-4"/>
    <n v="1.5583968009431045E-5"/>
    <x v="199"/>
  </r>
  <r>
    <x v="11"/>
    <x v="1"/>
    <d v="2018-10-31T00:00:00"/>
    <n v="1.3789215163471832E-4"/>
    <n v="0"/>
    <n v="5.4217777300362543E-5"/>
    <n v="2.9855097082321862E-5"/>
    <n v="4.4903241216899808E-4"/>
    <n v="0"/>
    <n v="3.9497975086414798E-6"/>
    <x v="48"/>
  </r>
  <r>
    <x v="11"/>
    <x v="1"/>
    <d v="2018-10-30T00:00:00"/>
    <n v="0"/>
    <n v="0"/>
    <n v="5.4217777300362747E-5"/>
    <n v="0"/>
    <n v="5.7342843029723582E-3"/>
    <n v="4.4149740279480473E-4"/>
    <n v="4.4774569228114855E-5"/>
    <x v="200"/>
  </r>
  <r>
    <x v="11"/>
    <x v="1"/>
    <d v="2018-10-29T00:00:00"/>
    <n v="2.0294484759876159E-4"/>
    <n v="1.2176011079446739E-5"/>
    <n v="5.4217777300362543E-5"/>
    <n v="9.8690102637279901E-4"/>
    <n v="1.7835250249506159E-2"/>
    <n v="1.7123662888626939E-3"/>
    <n v="3.735616919816006E-5"/>
    <x v="201"/>
  </r>
  <r>
    <x v="11"/>
    <x v="1"/>
    <d v="2018-10-26T00:00:00"/>
    <n v="7.907702643273723E-6"/>
    <n v="0"/>
    <n v="0"/>
    <n v="4.2803237591726109E-4"/>
    <n v="7.1111105524572296E-3"/>
    <n v="3.724795417015386E-4"/>
    <n v="7.4370164351903907E-6"/>
    <x v="202"/>
  </r>
  <r>
    <x v="11"/>
    <x v="1"/>
    <d v="2018-10-25T00:00:00"/>
    <n v="5.371527653588304E-4"/>
    <n v="3.1969994999255132E-4"/>
    <n v="3.5998498770698585E-4"/>
    <n v="1.089447305827377E-3"/>
    <n v="7.2992459478349592E-3"/>
    <n v="0"/>
    <n v="7.3441972936082647E-6"/>
    <x v="48"/>
  </r>
  <r>
    <x v="11"/>
    <x v="1"/>
    <d v="2018-10-24T00:00:00"/>
    <n v="0"/>
    <n v="2.2062545524486601E-4"/>
    <n v="2.0167821103854247E-3"/>
    <n v="7.8211219760441295E-3"/>
    <n v="0.78256722420449776"/>
    <n v="4.8461402834604501E-3"/>
    <n v="2.5323038717230774E-4"/>
    <x v="203"/>
  </r>
  <r>
    <x v="11"/>
    <x v="1"/>
    <d v="2018-10-23T00:00:00"/>
    <n v="8.9158373512374461E-6"/>
    <n v="1.4395007166737724E-5"/>
    <n v="0"/>
    <n v="1.9545398840006925E-3"/>
    <n v="0"/>
    <n v="1.8350350079355422E-3"/>
    <n v="1.4873683565743033E-4"/>
    <x v="204"/>
  </r>
  <r>
    <x v="11"/>
    <x v="1"/>
    <d v="2018-10-22T00:00:00"/>
    <n v="9.0396226942794855E-6"/>
    <n v="0"/>
    <n v="0"/>
    <n v="6.1252904788493045E-5"/>
    <n v="5.9064326794128888E-2"/>
    <n v="2.0532101957132246E-4"/>
    <n v="1.4295810377236135E-5"/>
    <x v="205"/>
  </r>
  <r>
    <x v="11"/>
    <x v="1"/>
    <d v="2018-10-19T00:00:00"/>
    <n v="3.6921670567295845E-5"/>
    <n v="3.4773079928297681E-4"/>
    <n v="0"/>
    <n v="0"/>
    <n v="5.9064326794128902E-2"/>
    <n v="1.3053340322203834E-4"/>
    <n v="1.9486637818653073E-5"/>
    <x v="206"/>
  </r>
  <r>
    <x v="11"/>
    <x v="1"/>
    <d v="2018-10-18T00:00:00"/>
    <n v="9.4268532624605034E-6"/>
    <n v="1.3215921814826407E-5"/>
    <n v="1.7157218630646544E-4"/>
    <n v="1.075633848786297E-3"/>
    <n v="1.9126735404560877E-2"/>
    <n v="7.3906975163957905E-5"/>
    <n v="0"/>
    <x v="48"/>
  </r>
  <r>
    <x v="11"/>
    <x v="1"/>
    <d v="2018-10-17T00:00:00"/>
    <n v="0"/>
    <n v="0"/>
    <n v="1.985083513233015E-5"/>
    <n v="2.7915276775439062E-4"/>
    <n v="1.9126735404560877E-2"/>
    <n v="3.0163303377438275E-4"/>
    <n v="4.0773057904484421E-5"/>
    <x v="207"/>
  </r>
  <r>
    <x v="11"/>
    <x v="1"/>
    <d v="2018-10-16T00:00:00"/>
    <n v="9.5614741788066735E-6"/>
    <n v="5.3310606843584053E-5"/>
    <n v="2.0264289115848925E-5"/>
    <n v="6.8452654527522365E-5"/>
    <n v="4.4456852482675564E-2"/>
    <n v="3.4418914315888417E-5"/>
    <n v="3.7076429868926403E-6"/>
    <x v="208"/>
  </r>
  <r>
    <x v="11"/>
    <x v="1"/>
    <d v="2018-10-15T00:00:00"/>
    <n v="0"/>
    <n v="0"/>
    <n v="2.0264289115848861E-5"/>
    <n v="3.0092103493994794E-3"/>
    <n v="4.4456852482675578E-2"/>
    <n v="2.1958352480444993E-4"/>
    <n v="1.0329681331095098E-5"/>
    <x v="209"/>
  </r>
  <r>
    <x v="11"/>
    <x v="1"/>
    <d v="2018-10-12T00:00:00"/>
    <n v="3.9076526357445941E-5"/>
    <n v="1.3669523190216742E-5"/>
    <n v="2.0264289115848925E-5"/>
    <n v="5.1380388823339034E-4"/>
    <n v="4.4456852482675564E-2"/>
    <n v="2.1958352480444873E-4"/>
    <n v="4.1564900754560758E-7"/>
    <x v="210"/>
  </r>
  <r>
    <x v="11"/>
    <x v="1"/>
    <d v="2018-10-11T00:00:00"/>
    <n v="9.9831075690780727E-6"/>
    <n v="0"/>
    <n v="3.1446324983130317E-4"/>
    <n v="2.3232278742815537E-4"/>
    <n v="4.4456852482675578E-2"/>
    <n v="2.1958352480444993E-4"/>
    <n v="1.0453505860234106E-5"/>
    <x v="211"/>
  </r>
  <r>
    <x v="11"/>
    <x v="1"/>
    <d v="2018-10-10T00:00:00"/>
    <n v="0"/>
    <n v="0"/>
    <n v="4.9647975200175782E-4"/>
    <n v="5.3215855479092741E-4"/>
    <n v="0.10715747469252417"/>
    <n v="5.5095428060900108E-4"/>
    <n v="5.9590029882879866E-5"/>
    <x v="212"/>
  </r>
  <r>
    <x v="11"/>
    <x v="1"/>
    <d v="2018-10-09T00:00:00"/>
    <n v="1.0129866628145762E-5"/>
    <n v="1.3905133603079744E-5"/>
    <n v="1.9429673635664314E-4"/>
    <n v="0"/>
    <n v="2.2426476410633781E-2"/>
    <n v="2.8247487241241608E-4"/>
    <n v="1.0088535448992966E-5"/>
    <x v="213"/>
  </r>
  <r>
    <x v="11"/>
    <x v="1"/>
    <d v="2018-10-05T00:00:00"/>
    <n v="9.390630265017042E-5"/>
    <n v="3.3609201241320032E-4"/>
    <n v="1.9429673635664338E-4"/>
    <n v="5.3215855479092535E-4"/>
    <n v="1.5608060284011313E-2"/>
    <n v="8.0568103888709194E-4"/>
    <n v="4.0653018537410354E-5"/>
    <x v="214"/>
  </r>
  <r>
    <x v="11"/>
    <x v="1"/>
    <d v="2018-10-04T00:00:00"/>
    <n v="1.4065319945623916E-3"/>
    <n v="1.7143437172553477E-3"/>
    <n v="1.1054651588357275E-3"/>
    <n v="4.155952452631285E-3"/>
    <n v="3.6815888956031141E-2"/>
    <n v="6.5680317921407876E-4"/>
    <n v="9.0803328193386711E-5"/>
    <x v="215"/>
  </r>
  <r>
    <x v="11"/>
    <x v="1"/>
    <d v="2018-10-03T00:00:00"/>
    <n v="0"/>
    <n v="3.7289874797497312E-4"/>
    <n v="3.7285678134789526E-4"/>
    <n v="7.460083781912469E-3"/>
    <n v="0.29598641055125802"/>
    <n v="3.4995960604486571E-3"/>
    <n v="3.9720938932992587E-4"/>
    <x v="216"/>
  </r>
  <r>
    <x v="11"/>
    <x v="1"/>
    <d v="2018-10-02T00:00:00"/>
    <n v="1.2784533806860161E-5"/>
    <n v="0"/>
    <n v="1.9429673635664338E-4"/>
    <n v="5.1547670457898258E-5"/>
    <n v="3.362939991503795E-3"/>
    <n v="0"/>
    <n v="0"/>
    <x v="48"/>
  </r>
  <r>
    <x v="11"/>
    <x v="1"/>
    <d v="2018-10-01T00:00:00"/>
    <n v="1.9962829804500979E-4"/>
    <n v="0"/>
    <n v="0"/>
    <n v="0"/>
    <n v="5.4792405950593995E-2"/>
    <n v="3.9590055197814173E-5"/>
    <n v="3.8782471574534272E-6"/>
    <x v="217"/>
  </r>
  <r>
    <x v="0"/>
    <x v="1"/>
    <d v="2018-09-28T00:00:00"/>
    <n v="1.0615625100391849E-4"/>
    <n v="1.4395007166737724E-5"/>
    <n v="2.1130918247459975E-5"/>
    <n v="1.2087815841563894E-3"/>
    <n v="0"/>
    <n v="2.5295554708833418E-4"/>
    <n v="1.5583968009431045E-5"/>
    <x v="218"/>
  </r>
  <r>
    <x v="0"/>
    <x v="1"/>
    <d v="2018-09-27T00:00:00"/>
    <n v="1.9023663436701152E-4"/>
    <n v="2.2444537265267902E-4"/>
    <n v="0"/>
    <n v="4.3978979765854932E-5"/>
    <n v="1.1646063851194053"/>
    <n v="1.731094251458591E-4"/>
    <n v="1.0059222808805894E-4"/>
    <x v="219"/>
  </r>
  <r>
    <x v="0"/>
    <x v="1"/>
    <d v="2018-09-26T00:00:00"/>
    <n v="6.3723062626775101E-4"/>
    <n v="9.3012874604085931E-4"/>
    <n v="1.1300491714759965E-3"/>
    <n v="5.0932156687139045E-3"/>
    <n v="0.91056219034750441"/>
    <n v="2.6846791376391142E-4"/>
    <n v="5.4429796150820329E-5"/>
    <x v="220"/>
  </r>
  <r>
    <x v="0"/>
    <x v="1"/>
    <d v="2018-09-25T00:00:00"/>
    <n v="1.3905133603079744E-5"/>
    <n v="4.0839629270895511E-4"/>
    <n v="2.32355906149704E-4"/>
    <n v="2.4230551931291437E-3"/>
    <n v="7.6285184133992434E-2"/>
    <n v="3.5641035381457924E-4"/>
    <n v="7.0326399008143372E-6"/>
    <x v="221"/>
  </r>
  <r>
    <x v="0"/>
    <x v="1"/>
    <d v="2018-09-21T00:00:00"/>
    <n v="5.7082715299897601E-5"/>
    <n v="1.7281031282825996E-5"/>
    <n v="2.7063715115601411E-5"/>
    <n v="6.4055171575931125E-4"/>
    <n v="3.5739797457434254E-2"/>
    <n v="9.548049794760062E-6"/>
    <n v="4.436217210619472E-5"/>
    <x v="222"/>
  </r>
  <r>
    <x v="0"/>
    <x v="1"/>
    <d v="2018-09-20T00:00:00"/>
    <n v="1.464971110790948E-5"/>
    <n v="0"/>
    <n v="1.237070987846384E-3"/>
    <n v="9.9877046785125162E-4"/>
    <n v="0"/>
    <n v="1.5136024848958611E-3"/>
    <n v="2.257237351069404E-4"/>
    <x v="223"/>
  </r>
  <r>
    <x v="0"/>
    <x v="1"/>
    <d v="2018-09-19T00:00:00"/>
    <n v="1.4911236764117172E-5"/>
    <n v="4.1610246309700216E-4"/>
    <n v="0"/>
    <n v="0"/>
    <n v="0"/>
    <n v="0"/>
    <n v="0"/>
    <x v="48"/>
  </r>
  <r>
    <x v="0"/>
    <x v="1"/>
    <d v="2018-09-18T00:00:00"/>
    <n v="0"/>
    <n v="3.7961786234577547E-4"/>
    <n v="2.0288292034142637E-4"/>
    <n v="1.8898330272715061E-3"/>
    <n v="0"/>
    <n v="2.9927036013569348E-4"/>
    <n v="7.7761140750149369E-6"/>
    <x v="224"/>
  </r>
  <r>
    <x v="0"/>
    <x v="1"/>
    <d v="2018-09-14T00:00:00"/>
    <n v="6.9361347271177016E-4"/>
    <n v="1.464971110790948E-5"/>
    <n v="2.2054363598645037E-5"/>
    <n v="4.6792584638091779E-5"/>
    <n v="0"/>
    <n v="4.7144301453458924E-4"/>
    <n v="1.2328237317378471E-5"/>
    <x v="225"/>
  </r>
  <r>
    <x v="0"/>
    <x v="1"/>
    <d v="2018-09-13T00:00:00"/>
    <n v="0"/>
    <n v="0"/>
    <n v="1.9429673635664338E-4"/>
    <n v="3.9593385888718653E-4"/>
    <n v="0"/>
    <n v="1.3888943652641787E-5"/>
    <n v="4.9795839295981304E-7"/>
    <x v="48"/>
  </r>
  <r>
    <x v="0"/>
    <x v="1"/>
    <d v="2018-09-12T00:00:00"/>
    <n v="1.3439851913835082E-5"/>
    <n v="1.4911236764117172E-5"/>
    <n v="0"/>
    <n v="3.9593385888718458E-4"/>
    <n v="6.2698416704612932E-3"/>
    <n v="0"/>
    <n v="0"/>
    <x v="226"/>
  </r>
  <r>
    <x v="0"/>
    <x v="1"/>
    <d v="2018-09-11T00:00:00"/>
    <n v="0"/>
    <n v="0"/>
    <n v="0"/>
    <n v="0"/>
    <n v="0"/>
    <n v="0"/>
    <n v="2.0016110905115484E-6"/>
    <x v="227"/>
  </r>
  <r>
    <x v="0"/>
    <x v="1"/>
    <d v="2018-09-10T00:00:00"/>
    <n v="1.3669523190216742E-5"/>
    <n v="0"/>
    <n v="0"/>
    <n v="0"/>
    <n v="0.48856513822986852"/>
    <n v="3.3569403822645113E-4"/>
    <n v="2.4321133832833504E-5"/>
    <x v="228"/>
  </r>
  <r>
    <x v="0"/>
    <x v="1"/>
    <d v="2018-09-07T00:00:00"/>
    <n v="1.3669523190216666E-5"/>
    <n v="0"/>
    <n v="8.1907953959808039E-5"/>
    <n v="1.5151231046390441E-3"/>
    <n v="0.60552781729116201"/>
    <n v="3.3569403822644934E-4"/>
    <n v="1.7839445361065697E-5"/>
    <x v="229"/>
  </r>
  <r>
    <x v="0"/>
    <x v="1"/>
    <d v="2018-09-06T00:00:00"/>
    <n v="1.3669523190216742E-5"/>
    <n v="2.3238903510690425E-4"/>
    <n v="0"/>
    <n v="3.9062941596471739E-5"/>
    <n v="0"/>
    <n v="0"/>
    <n v="0"/>
    <x v="230"/>
  </r>
  <r>
    <x v="0"/>
    <x v="1"/>
    <d v="2018-09-05T00:00:00"/>
    <n v="0"/>
    <n v="0"/>
    <n v="1.7507323476601352E-4"/>
    <n v="3.7281482494947804E-4"/>
    <n v="0.60552781729116223"/>
    <n v="3.3569403822645113E-4"/>
    <n v="7.954417375895432E-6"/>
    <x v="231"/>
  </r>
  <r>
    <x v="0"/>
    <x v="1"/>
    <d v="2018-09-04T00:00:00"/>
    <n v="0"/>
    <n v="0"/>
    <n v="1.7507323476601301E-4"/>
    <n v="7.3748038840723009E-4"/>
    <n v="0"/>
    <n v="1.9938292776371932E-4"/>
    <n v="3.943115051562951E-5"/>
    <x v="232"/>
  </r>
  <r>
    <x v="0"/>
    <x v="1"/>
    <d v="2018-09-03T00:00:00"/>
    <n v="3.5998498770698585E-4"/>
    <n v="5.3230894985037403E-4"/>
    <n v="7.6933334246607565E-4"/>
    <n v="0"/>
    <n v="1.5609416608189122E-2"/>
    <n v="4.7493290695649837E-5"/>
    <n v="4.8057192561723917E-7"/>
    <x v="48"/>
  </r>
  <r>
    <x v="1"/>
    <x v="1"/>
    <d v="2018-08-31T00:00:00"/>
    <n v="1.3186104437094292E-4"/>
    <n v="1.1671824848901021E-3"/>
    <n v="1.6784084215864022E-3"/>
    <n v="5.032925861078676E-3"/>
    <n v="0"/>
    <n v="3.8928349613066085E-3"/>
    <n v="1.213068440123166E-5"/>
    <x v="233"/>
  </r>
  <r>
    <x v="1"/>
    <x v="1"/>
    <d v="2018-08-30T00:00:00"/>
    <n v="1.4146889720586522E-5"/>
    <n v="3.4773079928297556E-4"/>
    <n v="7.224625489427554E-4"/>
    <n v="5.9917804605618525E-4"/>
    <n v="0.29601594416935118"/>
    <n v="3.724795417015386E-4"/>
    <n v="1.2130684401231882E-5"/>
    <x v="234"/>
  </r>
  <r>
    <x v="1"/>
    <x v="1"/>
    <d v="2018-08-29T00:00:00"/>
    <n v="1.2303758788596077E-4"/>
    <n v="1.273347310765871E-4"/>
    <n v="7.2246254894275561E-4"/>
    <n v="9.2343414756377944E-4"/>
    <n v="0.81559898035889566"/>
    <n v="9.8002686665824685E-4"/>
    <n v="1.2645896421855166E-4"/>
    <x v="235"/>
  </r>
  <r>
    <x v="1"/>
    <x v="1"/>
    <d v="2018-08-28T00:00:00"/>
    <n v="1.3439851913835082E-5"/>
    <n v="1.3905133603079744E-5"/>
    <n v="0"/>
    <n v="0"/>
    <n v="9.3923924529232036E-3"/>
    <n v="6.2779773929558073E-4"/>
    <n v="0"/>
    <x v="236"/>
  </r>
  <r>
    <x v="1"/>
    <x v="1"/>
    <d v="2018-08-27T00:00:00"/>
    <n v="1.3669523190216742E-5"/>
    <n v="0"/>
    <n v="0"/>
    <n v="0"/>
    <n v="4.4903241216899808E-4"/>
    <n v="0"/>
    <n v="1.8433991803188783E-5"/>
    <x v="237"/>
  </r>
  <r>
    <x v="1"/>
    <x v="1"/>
    <d v="2018-08-24T00:00:00"/>
    <n v="1.3905133603079744E-5"/>
    <n v="0"/>
    <n v="0"/>
    <n v="1.3419009163741563E-4"/>
    <n v="1.3948729888668613E-2"/>
    <n v="4.4012117419391658E-4"/>
    <n v="2.5049443133417391E-5"/>
    <x v="238"/>
  </r>
  <r>
    <x v="1"/>
    <x v="1"/>
    <d v="2018-08-23T00:00:00"/>
    <n v="6.4794308348332128E-4"/>
    <n v="6.4794308348332128E-4"/>
    <n v="6.4071670677022725E-4"/>
    <n v="2.8280332509230142E-4"/>
    <n v="0"/>
    <n v="6.4005729470290875E-4"/>
    <n v="2.0147564732987385E-6"/>
    <x v="239"/>
  </r>
  <r>
    <x v="1"/>
    <x v="1"/>
    <d v="2018-08-22T00:00:00"/>
    <n v="4.9099088334047649E-5"/>
    <n v="1.1507119468011931E-4"/>
    <n v="0"/>
    <n v="0"/>
    <n v="6.9327019192844954E-4"/>
    <n v="0"/>
    <n v="0"/>
    <x v="48"/>
  </r>
  <r>
    <x v="1"/>
    <x v="1"/>
    <d v="2018-08-21T00:00:00"/>
    <n v="5.6034097381482055E-4"/>
    <n v="6.066407903076471E-4"/>
    <n v="2.5892558441364228E-4"/>
    <n v="1.3600578913096041E-3"/>
    <n v="8.42259861515832E-3"/>
    <n v="7.2176232325666333E-4"/>
    <n v="6.1858809271007767E-5"/>
    <x v="185"/>
  </r>
  <r>
    <x v="1"/>
    <x v="1"/>
    <d v="2018-08-20T00:00:00"/>
    <n v="0"/>
    <n v="0"/>
    <n v="6.1269912630055728E-5"/>
    <n v="2.218554780752219E-4"/>
    <n v="0"/>
    <n v="7.2176232325666225E-4"/>
    <n v="9.970984814000738E-5"/>
    <x v="240"/>
  </r>
  <r>
    <x v="1"/>
    <x v="1"/>
    <d v="2018-08-17T00:00:00"/>
    <n v="1.0914578270680605E-5"/>
    <n v="4.60791429914576E-5"/>
    <n v="1.3911691636303236E-4"/>
    <n v="3.9901762192418613E-4"/>
    <n v="8.4225986151583252E-3"/>
    <n v="1.9042053252538608E-5"/>
    <n v="0"/>
    <x v="48"/>
  </r>
  <r>
    <x v="1"/>
    <x v="1"/>
    <d v="2018-08-16T00:00:00"/>
    <n v="1.4517623243751922E-3"/>
    <n v="2.949276143766464E-4"/>
    <n v="1.0965246676610813E-3"/>
    <n v="2.3634287587207862E-3"/>
    <n v="0.10717027000904693"/>
    <n v="4.5764839691256781E-4"/>
    <n v="4.9633917245763731E-7"/>
    <x v="241"/>
  </r>
  <r>
    <x v="1"/>
    <x v="1"/>
    <d v="2018-08-15T00:00:00"/>
    <n v="0"/>
    <n v="4.6423854308661746E-4"/>
    <n v="0"/>
    <n v="1.0894473058273761E-3"/>
    <n v="4.4461431105342689E-2"/>
    <n v="9.1530500370840982E-4"/>
    <n v="2.4560337428891657E-5"/>
    <x v="242"/>
  </r>
  <r>
    <x v="1"/>
    <x v="1"/>
    <d v="2018-08-14T00:00:00"/>
    <n v="1.3215921814826373E-5"/>
    <n v="0"/>
    <n v="9.7351010300102939E-4"/>
    <n v="1.5023524553663241E-3"/>
    <n v="0.11276144011696973"/>
    <n v="1.4841265833305821E-3"/>
    <n v="0"/>
    <x v="48"/>
  </r>
  <r>
    <x v="1"/>
    <x v="1"/>
    <d v="2018-08-13T00:00:00"/>
    <n v="1.3439851913835082E-5"/>
    <n v="0"/>
    <n v="1.8624440757460779E-4"/>
    <n v="1.5023524553663225E-3"/>
    <n v="9.0622980548961285E-2"/>
    <n v="1.5538581742569461E-4"/>
    <n v="6.2476306451358257E-5"/>
    <x v="243"/>
  </r>
  <r>
    <x v="1"/>
    <x v="1"/>
    <d v="2018-08-10T00:00:00"/>
    <n v="5.5148306986940562E-5"/>
    <n v="1.3669523190216742E-5"/>
    <n v="8.1907953959807592E-5"/>
    <n v="1.5023524553663241E-3"/>
    <n v="0.60553626642658231"/>
    <n v="6.972089401936428E-5"/>
    <n v="6.2476306451358582E-5"/>
    <x v="244"/>
  </r>
  <r>
    <x v="1"/>
    <x v="1"/>
    <d v="2018-08-09T00:00:00"/>
    <n v="9.6366311091879207E-4"/>
    <n v="3.5998498770698585E-4"/>
    <n v="5.5161693284920673E-4"/>
    <n v="4.7462779618264251E-3"/>
    <n v="0"/>
    <n v="1.5600674280744394E-3"/>
    <n v="4.9879283747422634E-5"/>
    <x v="245"/>
  </r>
  <r>
    <x v="1"/>
    <x v="1"/>
    <d v="2018-08-08T00:00:00"/>
    <n v="1.6330198450320604E-5"/>
    <n v="3.9361274950258863E-4"/>
    <n v="2.0288292034142637E-4"/>
    <n v="2.0327453244634078E-3"/>
    <n v="3.5739797457434254E-2"/>
    <n v="3.7247954170153871E-4"/>
    <n v="7.8012171232904234E-6"/>
    <x v="246"/>
  </r>
  <r>
    <x v="1"/>
    <x v="1"/>
    <d v="2018-08-07T00:00:00"/>
    <n v="0"/>
    <n v="3.9361274950258738E-4"/>
    <n v="1.9020665769488315E-4"/>
    <n v="5.6678557818291191E-4"/>
    <n v="6.9293195005152269E-2"/>
    <n v="0"/>
    <n v="3.9815204042771094E-5"/>
    <x v="247"/>
  </r>
  <r>
    <x v="1"/>
    <x v="1"/>
    <d v="2018-08-06T00:00:00"/>
    <n v="7.5782807420042076E-4"/>
    <n v="1.5179829946433931E-5"/>
    <n v="8.0228117769609608E-5"/>
    <n v="1.3068225456120021E-4"/>
    <n v="0"/>
    <n v="4.0795758160266899E-4"/>
    <n v="4.9958554189633345E-7"/>
    <x v="48"/>
  </r>
  <r>
    <x v="1"/>
    <x v="1"/>
    <d v="2018-08-03T00:00:00"/>
    <n v="5.9120738862893675E-5"/>
    <n v="1.5455747640688979E-5"/>
    <n v="0"/>
    <n v="2.9798574718930702E-4"/>
    <n v="6.2694977909841312E-3"/>
    <n v="4.0795758160267127E-4"/>
    <n v="1.2408610529706874E-5"/>
    <x v="248"/>
  </r>
  <r>
    <x v="1"/>
    <x v="1"/>
    <d v="2018-08-02T00:00:00"/>
    <n v="2.0167821103854247E-3"/>
    <n v="4.0839629270895511E-4"/>
    <n v="2.6748312506988882E-3"/>
    <n v="8.2984218030999462E-3"/>
    <n v="0.17219567104720016"/>
    <n v="1.7123662888626921E-3"/>
    <n v="3.1922232739666031E-5"/>
    <x v="249"/>
  </r>
  <r>
    <x v="1"/>
    <x v="1"/>
    <d v="2018-08-01T00:00:00"/>
    <n v="2.051260474906144E-3"/>
    <n v="4.484054390158386E-3"/>
    <n v="3.4477574297203861E-3"/>
    <n v="1.3319150116537561E-2"/>
    <n v="0.16365979220532129"/>
    <n v="7.7259863781638824E-4"/>
    <n v="1.0137294136738879E-4"/>
    <x v="250"/>
  </r>
  <r>
    <x v="2"/>
    <x v="1"/>
    <d v="2018-07-31T00:00:00"/>
    <n v="1.4441154303929215E-2"/>
    <n v="1.4722413252447766E-2"/>
    <n v="3.1022669311241674E-2"/>
    <n v="0.10502090577958213"/>
    <n v="0"/>
    <n v="0.16936020416379499"/>
    <n v="2.3474809712914885E-3"/>
    <x v="251"/>
  </r>
  <r>
    <x v="2"/>
    <x v="1"/>
    <d v="2018-07-30T00:00:00"/>
    <n v="1.3215921814826373E-5"/>
    <n v="0"/>
    <n v="5.9120738862893675E-5"/>
    <n v="2.7337453468460628E-3"/>
    <n v="9.0634095676395729E-2"/>
    <n v="0.1064554274728719"/>
    <n v="2.6369732966879788E-3"/>
    <x v="252"/>
  </r>
  <r>
    <x v="2"/>
    <x v="1"/>
    <d v="2018-07-27T00:00:00"/>
    <n v="5.4217777300362543E-5"/>
    <n v="1.3439851913835082E-5"/>
    <n v="1.5179829946433931E-5"/>
    <n v="6.0262255612193738E-4"/>
    <n v="2.4585287445842229E-2"/>
    <n v="4.4012117419391572E-4"/>
    <n v="1.0482629898659999E-4"/>
    <x v="253"/>
  </r>
  <r>
    <x v="2"/>
    <x v="1"/>
    <d v="2018-07-26T00:00:00"/>
    <n v="0"/>
    <n v="1.3439851913834808E-5"/>
    <n v="6.0180934664419493E-5"/>
    <n v="7.6933334246607294E-4"/>
    <n v="3.7546361916603647E-3"/>
    <n v="2.0492939897588727E-3"/>
    <n v="1.3809162203204504E-5"/>
    <x v="254"/>
  </r>
  <r>
    <x v="2"/>
    <x v="1"/>
    <d v="2018-07-25T00:00:00"/>
    <n v="1.0364832512719138E-3"/>
    <n v="6.1658788556518307E-4"/>
    <n v="2.2836538971982565E-4"/>
    <n v="1.8167120645251787E-3"/>
    <n v="2.0882724524582633E-2"/>
    <n v="1.2977893874835028E-2"/>
    <n v="2.3078495182122084E-4"/>
    <x v="255"/>
  </r>
  <r>
    <x v="2"/>
    <x v="1"/>
    <d v="2018-07-24T00:00:00"/>
    <n v="1.0959352427998791E-4"/>
    <n v="1.0959352427998791E-4"/>
    <n v="1.5064448154160422E-3"/>
    <n v="9.007554292954488E-3"/>
    <n v="4.2346909923433061E-2"/>
    <n v="7.1072664096998401E-3"/>
    <n v="4.4614334345764023E-4"/>
    <x v="256"/>
  </r>
  <r>
    <x v="2"/>
    <x v="1"/>
    <d v="2018-07-23T00:00:00"/>
    <n v="1.3570036650572112E-3"/>
    <n v="3.6649358760433748E-3"/>
    <n v="1.8167120645251765E-3"/>
    <n v="2.3056804038701388E-3"/>
    <n v="5.0924405478077906E-3"/>
    <n v="2.5790554659291914E-5"/>
    <n v="5.1397390163146158E-4"/>
    <x v="257"/>
  </r>
  <r>
    <x v="2"/>
    <x v="1"/>
    <d v="2018-07-20T00:00:00"/>
    <n v="4.5584274382286663E-3"/>
    <n v="5.5415620219326257E-3"/>
    <n v="6.6317979730232245E-3"/>
    <n v="2.042773773759687E-2"/>
    <n v="0.13380635171614416"/>
    <n v="0.16237925192580738"/>
    <n v="4.4876095855801218E-3"/>
    <x v="258"/>
  </r>
  <r>
    <x v="2"/>
    <x v="1"/>
    <d v="2018-07-19T00:00:00"/>
    <n v="0"/>
    <n v="1.0287822372826138E-4"/>
    <n v="0"/>
    <n v="0"/>
    <n v="1.2087815841563879E-3"/>
    <n v="3.5498076353085782E-3"/>
    <n v="2.0289893377991629E-5"/>
    <x v="48"/>
  </r>
  <r>
    <x v="2"/>
    <x v="1"/>
    <d v="2018-07-18T00:00:00"/>
    <n v="0"/>
    <n v="0"/>
    <n v="2.2836538971982497E-4"/>
    <n v="2.7393221883735346E-4"/>
    <n v="1.4283857459794769E-3"/>
    <n v="2.7439411533076922E-3"/>
    <n v="1.2745801003497237E-5"/>
    <x v="259"/>
  </r>
  <r>
    <x v="2"/>
    <x v="1"/>
    <d v="2018-07-17T00:00:00"/>
    <n v="1.0914578270680605E-5"/>
    <n v="2.6882382731149813E-4"/>
    <n v="2.2836538971982565E-4"/>
    <n v="6.0495291185624423E-4"/>
    <n v="2.0226302294757748E-3"/>
    <n v="2.7439411533076866E-3"/>
    <n v="1.9956532773924136E-5"/>
    <x v="260"/>
  </r>
  <r>
    <x v="2"/>
    <x v="1"/>
    <d v="2018-07-13T00:00:00"/>
    <n v="1.0129587072025223E-4"/>
    <n v="4.2046149257983621E-5"/>
    <n v="1.3905133603079744E-5"/>
    <n v="0"/>
    <n v="4.3486416769861815E-4"/>
    <n v="1.2723670456981311E-4"/>
    <n v="1.9956532773924289E-5"/>
    <x v="261"/>
  </r>
  <r>
    <x v="2"/>
    <x v="1"/>
    <d v="2018-07-12T00:00:00"/>
    <n v="1.1609931837602798E-5"/>
    <n v="0"/>
    <n v="0"/>
    <n v="0"/>
    <n v="4.5353068497442836E-5"/>
    <n v="0"/>
    <n v="0"/>
    <x v="48"/>
  </r>
  <r>
    <x v="2"/>
    <x v="1"/>
    <d v="2018-07-11T00:00:00"/>
    <n v="0"/>
    <n v="0"/>
    <n v="0"/>
    <n v="0"/>
    <n v="4.5353068497442796E-5"/>
    <n v="0"/>
    <n v="1.2538303299623675E-5"/>
    <x v="262"/>
  </r>
  <r>
    <x v="2"/>
    <x v="1"/>
    <d v="2018-07-10T00:00:00"/>
    <n v="1.1794156495830523E-5"/>
    <n v="4.0218048185329563E-4"/>
    <n v="5.5148306986940779E-5"/>
    <n v="0"/>
    <n v="4.6792584638091806E-5"/>
    <n v="0"/>
    <n v="1.9631314451761385E-5"/>
    <x v="263"/>
  </r>
  <r>
    <x v="2"/>
    <x v="1"/>
    <d v="2018-07-09T00:00:00"/>
    <n v="1.1982802042789593E-5"/>
    <n v="2.8142215987575036E-4"/>
    <n v="2.0973320405985802E-4"/>
    <n v="5.4185876021075317E-4"/>
    <n v="2.0944437208809275E-3"/>
    <n v="1.7586661150550652E-2"/>
    <n v="2.891625365482924E-5"/>
    <x v="260"/>
  </r>
  <r>
    <x v="2"/>
    <x v="1"/>
    <d v="2018-07-06T00:00:00"/>
    <n v="4.7553168711918734E-5"/>
    <n v="0"/>
    <n v="0"/>
    <n v="1.4146889720586522E-5"/>
    <n v="1.5854082070296523E-4"/>
    <n v="2.4942458415103374E-4"/>
    <n v="2.01221784291467E-5"/>
    <x v="261"/>
  </r>
  <r>
    <x v="2"/>
    <x v="1"/>
    <d v="2018-07-05T00:00:00"/>
    <n v="4.0218048185329471E-4"/>
    <n v="1.0914578270680605E-5"/>
    <n v="4.3500013225425665E-4"/>
    <n v="2.1690225778247084E-4"/>
    <n v="1.6814695949289604E-4"/>
    <n v="5.4436044044583291E-3"/>
    <n v="7.9824774801127414E-7"/>
    <x v="264"/>
  </r>
  <r>
    <x v="2"/>
    <x v="1"/>
    <d v="2018-07-04T00:00:00"/>
    <n v="1.0750503847254289E-5"/>
    <n v="0"/>
    <n v="0"/>
    <n v="3.4183709487992401E-4"/>
    <n v="0"/>
    <n v="0"/>
    <n v="7.8368970941983287E-5"/>
    <x v="265"/>
  </r>
  <r>
    <x v="2"/>
    <x v="1"/>
    <d v="2018-07-03T00:00:00"/>
    <n v="0"/>
    <n v="1.1082438582331551E-5"/>
    <n v="0"/>
    <n v="0"/>
    <n v="4.397897976585399E-5"/>
    <n v="3.9748381940301319E-3"/>
    <n v="1.9004263294109574E-5"/>
    <x v="266"/>
  </r>
  <r>
    <x v="2"/>
    <x v="1"/>
    <d v="2018-07-02T00:00:00"/>
    <n v="1.0914578270680605E-5"/>
    <n v="2.6882382731149813E-4"/>
    <n v="1.0615625100391938E-4"/>
    <n v="0"/>
    <n v="1.0362034122695786E-3"/>
    <n v="5.8232970587010382E-4"/>
    <n v="0"/>
    <x v="48"/>
  </r>
  <r>
    <x v="3"/>
    <x v="1"/>
    <d v="2018-06-29T00:00:00"/>
    <n v="4.4672621080059014E-5"/>
    <n v="3.9008526015412917E-4"/>
    <n v="1.2176011079446739E-5"/>
    <n v="1.3186104437094311E-4"/>
    <n v="1.5151231046390463E-3"/>
    <n v="3.3624364025086071E-3"/>
    <n v="1.8627480011879033E-5"/>
    <x v="267"/>
  </r>
  <r>
    <x v="3"/>
    <x v="1"/>
    <d v="2018-06-28T00:00:00"/>
    <n v="1.1429990996110522E-5"/>
    <n v="1.1429990996110522E-5"/>
    <n v="0"/>
    <n v="1.5179829946433931E-5"/>
    <n v="0"/>
    <n v="0"/>
    <n v="0"/>
    <x v="48"/>
  </r>
  <r>
    <x v="3"/>
    <x v="1"/>
    <d v="2018-06-27T00:00:00"/>
    <n v="1.1609931837602798E-5"/>
    <n v="2.7712603675629103E-4"/>
    <n v="0"/>
    <n v="1.5455747640688979E-5"/>
    <n v="7.8585288284128876E-4"/>
    <n v="3.6834371855575107E-3"/>
    <n v="5.8706089957780147E-5"/>
    <x v="268"/>
  </r>
  <r>
    <x v="3"/>
    <x v="1"/>
    <d v="2018-06-26T00:00:00"/>
    <n v="1.0842340553919915E-3"/>
    <n v="1.6572112113494154E-4"/>
    <n v="0"/>
    <n v="0"/>
    <n v="0"/>
    <n v="9.1092371644915107E-5"/>
    <n v="7.1346819432205829E-7"/>
    <x v="48"/>
  </r>
  <r>
    <x v="3"/>
    <x v="1"/>
    <d v="2018-06-25T00:00:00"/>
    <n v="1.0129866628145762E-5"/>
    <n v="0"/>
    <n v="0"/>
    <n v="3.7289874797497312E-4"/>
    <n v="1.2087815841563894E-3"/>
    <n v="2.6160252990531417E-3"/>
    <n v="1.804750628794351E-5"/>
    <x v="269"/>
  </r>
  <r>
    <x v="3"/>
    <x v="1"/>
    <d v="2018-06-22T00:00:00"/>
    <n v="4.142573499505879E-5"/>
    <n v="1.0129866628145762E-5"/>
    <n v="1.2373932002231249E-5"/>
    <n v="1.4395007166737724E-5"/>
    <n v="0"/>
    <n v="1.2087460487220902E-4"/>
    <n v="1.1756957660758673E-5"/>
    <x v="270"/>
  </r>
  <r>
    <x v="3"/>
    <x v="1"/>
    <d v="2018-06-21T00:00:00"/>
    <n v="0"/>
    <n v="0"/>
    <n v="0"/>
    <n v="5.5166797764516517E-4"/>
    <n v="7.6109033483471114E-4"/>
    <n v="1.797718138751429E-3"/>
    <n v="1.175695766075872E-5"/>
    <x v="271"/>
  </r>
  <r>
    <x v="3"/>
    <x v="1"/>
    <d v="2018-06-20T00:00:00"/>
    <n v="1.0590102307480371E-5"/>
    <n v="1.0279886604593506E-5"/>
    <n v="0"/>
    <n v="1.6030644106700702E-5"/>
    <n v="4.7983338253463676E-4"/>
    <n v="1.0440915148390121E-4"/>
    <n v="7.2758615989701626E-7"/>
    <x v="48"/>
  </r>
  <r>
    <x v="3"/>
    <x v="1"/>
    <d v="2018-06-19T00:00:00"/>
    <n v="1.0750503847254289E-5"/>
    <n v="0"/>
    <n v="0"/>
    <n v="2.45119432134154E-4"/>
    <n v="1.8282890224568943E-3"/>
    <n v="3.0296370153916779E-3"/>
    <n v="1.1710566006329079E-5"/>
    <x v="270"/>
  </r>
  <r>
    <x v="3"/>
    <x v="1"/>
    <d v="2018-06-18T00:00:00"/>
    <n v="0"/>
    <n v="2.4963048774474545E-4"/>
    <n v="0"/>
    <n v="3.8652028610235714E-4"/>
    <n v="4.3332016358479004E-3"/>
    <n v="1.9871793981329944E-3"/>
    <n v="1.1710566006329165E-5"/>
    <x v="271"/>
  </r>
  <r>
    <x v="3"/>
    <x v="1"/>
    <d v="2018-06-15T00:00:00"/>
    <n v="6.5345650288867001E-4"/>
    <n v="3.9076526357445941E-5"/>
    <n v="4.9099088334047649E-5"/>
    <n v="0"/>
    <n v="6.1252904788492991E-5"/>
    <n v="0"/>
    <n v="0"/>
    <x v="48"/>
  </r>
  <r>
    <x v="3"/>
    <x v="1"/>
    <d v="2018-06-14T00:00:00"/>
    <n v="9.6990002231834304E-6"/>
    <n v="0"/>
    <n v="0"/>
    <n v="0"/>
    <n v="6.1252904788493045E-5"/>
    <n v="2.4968557157203654E-3"/>
    <n v="5.7793849911071128E-5"/>
    <x v="272"/>
  </r>
  <r>
    <x v="3"/>
    <x v="1"/>
    <d v="2018-06-13T00:00:00"/>
    <n v="1.2828417547720613E-3"/>
    <n v="2.5705315073150137E-4"/>
    <n v="6.2678175330375865E-4"/>
    <n v="4.2402889284191142E-4"/>
    <n v="7.5970460821315859E-3"/>
    <n v="8.6685565651786773E-3"/>
    <n v="6.8779306415816887E-5"/>
    <x v="273"/>
  </r>
  <r>
    <x v="3"/>
    <x v="1"/>
    <d v="2018-06-12T00:00:00"/>
    <n v="0"/>
    <n v="0"/>
    <n v="1.1895439999613089E-4"/>
    <n v="2.9605933654359599E-4"/>
    <n v="2.6171360620453167E-3"/>
    <n v="0"/>
    <n v="0"/>
    <x v="48"/>
  </r>
  <r>
    <x v="3"/>
    <x v="1"/>
    <d v="2018-06-11T00:00:00"/>
    <n v="1.1609931837602798E-5"/>
    <n v="0"/>
    <n v="0"/>
    <n v="1.9449908910199386E-5"/>
    <n v="2.6171360620453211E-3"/>
    <n v="2.3327128991461948E-3"/>
    <n v="1.7030617264034616E-5"/>
    <x v="274"/>
  </r>
  <r>
    <x v="3"/>
    <x v="1"/>
    <d v="2018-06-08T00:00:00"/>
    <n v="4.7553168711918415E-5"/>
    <n v="4.0218048185329563E-4"/>
    <n v="2.1327254200466009E-4"/>
    <n v="8.0228117769610041E-5"/>
    <n v="0"/>
    <n v="0"/>
    <n v="1.7359823803999166E-5"/>
    <x v="275"/>
  </r>
  <r>
    <x v="3"/>
    <x v="1"/>
    <d v="2018-06-07T00:00:00"/>
    <n v="1.1178737298551621E-3"/>
    <n v="1.8149262795436134E-4"/>
    <n v="2.1327254200466121E-4"/>
    <n v="2.0264289115848861E-5"/>
    <n v="9.1133826432272303E-5"/>
    <n v="1.0750641844473863E-3"/>
    <n v="1.7359823803999254E-5"/>
    <x v="276"/>
  </r>
  <r>
    <x v="3"/>
    <x v="1"/>
    <d v="2018-06-06T00:00:00"/>
    <n v="1.0433264833354719E-5"/>
    <n v="0"/>
    <n v="1.2997543112710859E-5"/>
    <n v="1.7507323476601352E-4"/>
    <n v="0"/>
    <n v="6.121891977912947E-5"/>
    <n v="1.7030617264034538E-5"/>
    <x v="277"/>
  </r>
  <r>
    <x v="3"/>
    <x v="1"/>
    <d v="2018-06-05T00:00:00"/>
    <n v="1.0590102307480371E-5"/>
    <n v="0"/>
    <n v="0"/>
    <n v="7.7019872866620131E-5"/>
    <n v="0"/>
    <n v="0"/>
    <n v="2.4571049254243041E-5"/>
    <x v="278"/>
  </r>
  <r>
    <x v="3"/>
    <x v="1"/>
    <d v="2018-06-04T00:00:00"/>
    <n v="3.6747653154282331E-4"/>
    <n v="1.7074173766882549E-4"/>
    <n v="2.0291387884872273E-4"/>
    <n v="6.6635127744668371E-4"/>
    <n v="0"/>
    <n v="0"/>
    <n v="1.7095705763396558E-5"/>
    <x v="279"/>
  </r>
  <r>
    <x v="3"/>
    <x v="1"/>
    <d v="2018-06-01T00:00:00"/>
    <n v="3.8520457807404613E-5"/>
    <n v="9.6379807502615161E-4"/>
    <n v="4.8316853641766672E-5"/>
    <n v="2.6878818995398012E-4"/>
    <n v="2.008632883773427E-3"/>
    <n v="2.4217726860826529E-3"/>
    <n v="6.9043441391437001E-5"/>
    <x v="280"/>
  </r>
  <r>
    <x v="4"/>
    <x v="1"/>
    <d v="2018-05-31T00:00:00"/>
    <n v="1.4770112373043714E-4"/>
    <n v="9.0396226942794855E-6"/>
    <n v="1.1008610740915951E-3"/>
    <n v="1.7753712577867062E-3"/>
    <n v="6.0482535958044951E-3"/>
    <n v="1.1640997939449489E-2"/>
    <n v="1.1349112153590804E-5"/>
    <x v="281"/>
  </r>
  <r>
    <x v="4"/>
    <x v="1"/>
    <d v="2018-05-30T00:00:00"/>
    <n v="9.0396226942794855E-6"/>
    <n v="1.4169495227535134E-4"/>
    <n v="1.0279886604593506E-5"/>
    <n v="0"/>
    <n v="1.170976277834024E-3"/>
    <n v="5.2626542372595621E-3"/>
    <n v="7.2906761353053E-5"/>
    <x v="282"/>
  </r>
  <r>
    <x v="4"/>
    <x v="1"/>
    <d v="2018-05-29T00:00:00"/>
    <n v="2.357184081123844E-4"/>
    <n v="1.4169495227535055E-4"/>
    <n v="3.9008526015412917E-4"/>
    <n v="1.2303758788596104E-4"/>
    <n v="7.3748038840723009E-4"/>
    <n v="3.7533057378888444E-3"/>
    <n v="7.2906761353052377E-5"/>
    <x v="283"/>
  </r>
  <r>
    <x v="4"/>
    <x v="1"/>
    <d v="2018-05-28T00:00:00"/>
    <n v="9.8395155953163197E-6"/>
    <n v="0"/>
    <n v="1.1429990996110522E-5"/>
    <n v="1.390513360307978E-5"/>
    <n v="1.9545398840006925E-3"/>
    <n v="2.8814813337439786E-3"/>
    <n v="3.4555524105428663E-5"/>
    <x v="284"/>
  </r>
  <r>
    <x v="4"/>
    <x v="1"/>
    <d v="2018-05-25T00:00:00"/>
    <n v="4.0225412956280115E-5"/>
    <n v="9.1660046036327589E-6"/>
    <n v="0"/>
    <n v="1.3905133603079744E-5"/>
    <n v="6.1252904788493045E-5"/>
    <n v="0"/>
    <n v="2.7722003512080965E-6"/>
    <x v="285"/>
  </r>
  <r>
    <x v="4"/>
    <x v="1"/>
    <d v="2018-05-24T00:00:00"/>
    <n v="4.0225412956280704E-5"/>
    <n v="9.2950562158368747E-6"/>
    <n v="1.0615625100391938E-4"/>
    <n v="3.6635650808642029E-4"/>
    <n v="4.6612734368438637E-3"/>
    <n v="2.2817201219022623E-3"/>
    <n v="1.0962109575655298E-5"/>
    <x v="286"/>
  </r>
  <r>
    <x v="4"/>
    <x v="1"/>
    <d v="2018-05-23T00:00:00"/>
    <n v="9.9831075690780727E-6"/>
    <n v="9.4268532624605034E-6"/>
    <n v="0"/>
    <n v="0"/>
    <n v="8.362124728839624E-5"/>
    <n v="0"/>
    <n v="0"/>
    <x v="287"/>
  </r>
  <r>
    <x v="4"/>
    <x v="1"/>
    <d v="2018-05-22T00:00:00"/>
    <n v="1.0129866628145762E-5"/>
    <n v="0"/>
    <n v="4.9099088334047866E-5"/>
    <n v="5.827491144259478E-4"/>
    <n v="2.2827574947623152E-3"/>
    <n v="1.8515124559186984E-3"/>
    <n v="6.6719689591055017E-5"/>
    <x v="288"/>
  </r>
  <r>
    <x v="4"/>
    <x v="1"/>
    <d v="2018-05-21T00:00:00"/>
    <n v="4.142573499505879E-5"/>
    <n v="2.4603917989002484E-4"/>
    <n v="1.1507119468011931E-4"/>
    <n v="2.8467349822083166E-4"/>
    <n v="4.2605967759730603E-3"/>
    <n v="2.1687303585857676E-3"/>
    <n v="1.6217203254608454E-5"/>
    <x v="289"/>
  </r>
  <r>
    <x v="4"/>
    <x v="1"/>
    <d v="2018-05-18T00:00:00"/>
    <n v="4.2680609491133512E-5"/>
    <n v="1.0279886604593506E-5"/>
    <n v="1.3215921814826373E-5"/>
    <n v="0"/>
    <n v="5.228107298952488E-4"/>
    <n v="4.6381744966896254E-4"/>
    <n v="1.020741174326333E-5"/>
    <x v="290"/>
  </r>
  <r>
    <x v="4"/>
    <x v="1"/>
    <d v="2018-05-17T00:00:00"/>
    <n v="1.0914578270680605E-5"/>
    <n v="2.4963048774474545E-4"/>
    <n v="0"/>
    <n v="0"/>
    <n v="5.2281072989524685E-4"/>
    <n v="0"/>
    <n v="0"/>
    <x v="48"/>
  </r>
  <r>
    <x v="4"/>
    <x v="1"/>
    <d v="2018-05-16T00:00:00"/>
    <n v="0"/>
    <n v="0"/>
    <n v="0"/>
    <n v="1.7157218630646544E-4"/>
    <n v="5.228107298952488E-4"/>
    <n v="8.3864418850688029E-4"/>
    <n v="1.5978615261208821E-5"/>
    <x v="291"/>
  </r>
  <r>
    <x v="4"/>
    <x v="1"/>
    <d v="2018-05-15T00:00:00"/>
    <n v="1.1082438582331551E-5"/>
    <n v="2.4963048774474534E-4"/>
    <n v="1.3439851913835082E-5"/>
    <n v="0"/>
    <n v="1.2728569737191768E-4"/>
    <n v="0"/>
    <n v="1.6277684474807938E-5"/>
    <x v="292"/>
  </r>
  <r>
    <x v="4"/>
    <x v="1"/>
    <d v="2018-05-14T00:00:00"/>
    <n v="8.4571765055852801E-4"/>
    <n v="1.6091879431424802E-4"/>
    <n v="3.2502809376981179E-4"/>
    <n v="6.6635127744668371E-4"/>
    <n v="1.0295856505736995E-2"/>
    <n v="2.2484797168733522E-3"/>
    <n v="1.6585221678570328E-5"/>
    <x v="293"/>
  </r>
  <r>
    <x v="4"/>
    <x v="1"/>
    <d v="2018-05-11T00:00:00"/>
    <n v="3.9644726243097E-5"/>
    <n v="9.8395155953163197E-6"/>
    <n v="1.2576719291350514E-5"/>
    <n v="2.6878818995398012E-4"/>
    <n v="1.8524469411535221E-3"/>
    <n v="1.9272151044652666E-3"/>
    <n v="1.6901549531639357E-5"/>
    <x v="294"/>
  </r>
  <r>
    <x v="4"/>
    <x v="1"/>
    <d v="2018-05-10T00:00:00"/>
    <n v="1.0129866628145762E-5"/>
    <n v="0"/>
    <n v="5.1563273891827249E-5"/>
    <n v="2.687881899539799E-4"/>
    <n v="2.7915276775439127E-4"/>
    <n v="1.9272151044652666E-3"/>
    <n v="0"/>
    <x v="295"/>
  </r>
  <r>
    <x v="4"/>
    <x v="1"/>
    <d v="2018-05-09T00:00:00"/>
    <n v="6.936707219952589E-4"/>
    <n v="2.5705315073150137E-4"/>
    <n v="1.2097015046472323E-4"/>
    <n v="0"/>
    <n v="7.3981634480909525E-5"/>
    <n v="7.1100007422086946E-5"/>
    <n v="0"/>
    <x v="296"/>
  </r>
  <r>
    <x v="4"/>
    <x v="1"/>
    <d v="2018-05-08T00:00:00"/>
    <n v="1.1609931837602798E-5"/>
    <n v="1.0750503847254289E-5"/>
    <n v="3.3049059578156863E-4"/>
    <n v="2.6878818995398012E-4"/>
    <n v="2.9020864296438911E-4"/>
    <n v="7.3944284400167691E-5"/>
    <n v="1.0837495746302875E-5"/>
    <x v="297"/>
  </r>
  <r>
    <x v="4"/>
    <x v="1"/>
    <d v="2018-05-07T00:00:00"/>
    <n v="1.0842340553919915E-3"/>
    <n v="2.6088929020298793E-4"/>
    <n v="3.0447883058113334E-4"/>
    <n v="2.4959614490459742E-4"/>
    <n v="5.93536463637863E-4"/>
    <n v="1.3110069951841039E-3"/>
    <n v="5.5391968467189357E-5"/>
    <x v="298"/>
  </r>
  <r>
    <x v="4"/>
    <x v="1"/>
    <d v="2018-05-02T00:00:00"/>
    <n v="4.0818955104149159E-5"/>
    <n v="9.9831075690782574E-6"/>
    <n v="1.0785434614324987E-4"/>
    <n v="1.3911691636303236E-4"/>
    <n v="2.5885565889964584E-4"/>
    <n v="9.1092371644915107E-5"/>
    <n v="0"/>
    <x v="48"/>
  </r>
  <r>
    <x v="4"/>
    <x v="1"/>
    <d v="2018-05-01T00:00:00"/>
    <n v="2.4963048774474545E-4"/>
    <n v="1.5409755090267671E-4"/>
    <n v="1.9023663436701114E-4"/>
    <n v="1.4539980205236496E-3"/>
    <n v="2.1699440244006547E-3"/>
    <n v="2.6160252990531417E-3"/>
    <n v="1.7561946298994893E-5"/>
    <x v="299"/>
  </r>
  <r>
    <x v="5"/>
    <x v="1"/>
    <d v="2018-04-27T00:00:00"/>
    <n v="3.9076526357445941E-5"/>
    <n v="2.4252484058344414E-4"/>
    <n v="1.0031653040987313E-3"/>
    <n v="4.4843454640660233E-3"/>
    <n v="3.6515854397113447E-2"/>
    <n v="1.9123132669213953E-2"/>
    <n v="2.2202428345126921E-4"/>
    <x v="300"/>
  </r>
  <r>
    <x v="5"/>
    <x v="1"/>
    <d v="2018-04-26T00:00:00"/>
    <n v="9.9831075690780727E-6"/>
    <n v="3.7852774729940696E-4"/>
    <n v="1.2303758788596104E-4"/>
    <n v="4.7671781054834999E-4"/>
    <n v="3.7546361916603629E-3"/>
    <n v="1.4275651777266635E-3"/>
    <n v="6.4992417373529337E-5"/>
    <x v="301"/>
  </r>
  <r>
    <x v="5"/>
    <x v="1"/>
    <d v="2018-04-25T00:00:00"/>
    <n v="1.0129866628145762E-5"/>
    <n v="1.7074173766882549E-4"/>
    <n v="5.5148306986940779E-5"/>
    <n v="0"/>
    <n v="0"/>
    <n v="0"/>
    <n v="1.6097246818228197E-5"/>
    <x v="302"/>
  </r>
  <r>
    <x v="5"/>
    <x v="1"/>
    <d v="2018-04-24T00:00:00"/>
    <n v="4.7544641036059427E-4"/>
    <n v="1.0279886604593256E-5"/>
    <n v="1.3439851913834808E-5"/>
    <n v="9.1622497534540556E-4"/>
    <n v="1.3217037399025862E-2"/>
    <n v="1.4275651777266613E-3"/>
    <n v="1.6399665466297024E-5"/>
    <x v="303"/>
  </r>
  <r>
    <x v="5"/>
    <x v="1"/>
    <d v="2018-04-23T00:00:00"/>
    <n v="6.2554811479156294E-4"/>
    <n v="1.6820332702914475E-4"/>
    <n v="1.7753712577867045E-3"/>
    <n v="2.35830074456335E-3"/>
    <n v="2.8826470856489028E-3"/>
    <n v="1.4275651777266635E-3"/>
    <n v="0"/>
    <x v="304"/>
  </r>
  <r>
    <x v="5"/>
    <x v="1"/>
    <d v="2018-04-20T00:00:00"/>
    <n v="4.2046149257983621E-5"/>
    <n v="1.0914578270680605E-5"/>
    <n v="1.4976167017599631E-4"/>
    <n v="0"/>
    <n v="3.7546361916603629E-3"/>
    <n v="5.3263041217274129E-5"/>
    <n v="0"/>
    <x v="305"/>
  </r>
  <r>
    <x v="5"/>
    <x v="1"/>
    <d v="2018-04-19T00:00:00"/>
    <n v="8.0920226100578249E-4"/>
    <n v="1.0213572604475182E-3"/>
    <n v="2.9564089622980184E-3"/>
    <n v="3.7107634144648242E-3"/>
    <n v="5.999619255344512E-2"/>
    <n v="3.2315704855792271E-2"/>
    <n v="3.9933729293212473E-4"/>
    <x v="306"/>
  </r>
  <r>
    <x v="5"/>
    <x v="1"/>
    <d v="2018-04-18T00:00:00"/>
    <n v="8.7415471733154912E-4"/>
    <n v="7.2263783547502384E-4"/>
    <n v="1.1698862766184233E-4"/>
    <n v="5.617460852107946E-4"/>
    <n v="1.8282890224568943E-3"/>
    <n v="3.5498076353085812E-3"/>
    <n v="2.6453499575710802E-5"/>
    <x v="307"/>
  </r>
  <r>
    <x v="5"/>
    <x v="1"/>
    <d v="2018-04-17T00:00:00"/>
    <n v="8.2238585690330793E-6"/>
    <n v="2.0294484759876159E-4"/>
    <n v="4.990047849316941E-5"/>
    <n v="0"/>
    <n v="1.8282890224568902E-3"/>
    <n v="3.5498076353085782E-3"/>
    <n v="2.6453499575711151E-5"/>
    <x v="308"/>
  </r>
  <r>
    <x v="5"/>
    <x v="1"/>
    <d v="2018-04-16T00:00:00"/>
    <n v="8.3334679084981307E-6"/>
    <n v="0"/>
    <n v="1.2373932002231249E-5"/>
    <n v="2.4511943213415433E-4"/>
    <n v="5.5132170601467442E-5"/>
    <n v="0"/>
    <n v="7.2758615989698175E-7"/>
    <x v="309"/>
  </r>
  <r>
    <x v="5"/>
    <x v="1"/>
    <d v="2018-04-13T00:00:00"/>
    <n v="3.9267379145062033E-4"/>
    <n v="1.2253985075952865E-4"/>
    <n v="1.0959352427998755E-4"/>
    <n v="2.45119432134154E-4"/>
    <n v="1.2484486194935356E-3"/>
    <n v="5.2626542372595621E-3"/>
    <n v="1.1756957660758673E-5"/>
    <x v="307"/>
  </r>
  <r>
    <x v="5"/>
    <x v="1"/>
    <d v="2018-04-12T00:00:00"/>
    <n v="0"/>
    <n v="7.513759795484302E-6"/>
    <n v="1.1794156495830935E-5"/>
    <n v="5.0512721967439962E-4"/>
    <n v="1.0676260176759155E-3"/>
    <n v="0"/>
    <n v="6.6263641838381721E-6"/>
    <x v="310"/>
  </r>
  <r>
    <x v="5"/>
    <x v="1"/>
    <d v="2018-04-11T00:00:00"/>
    <n v="7.0261124170965553E-5"/>
    <n v="0"/>
    <n v="2.8142215987575036E-4"/>
    <n v="2.0628126786621719E-4"/>
    <n v="9.2343414756377944E-4"/>
    <n v="5.0908910738993304E-3"/>
    <n v="6.6263641838382551E-6"/>
    <x v="311"/>
  </r>
  <r>
    <x v="5"/>
    <x v="1"/>
    <d v="2018-04-10T00:00:00"/>
    <n v="8.011030848636647E-6"/>
    <n v="1.241154613630722E-4"/>
    <n v="1.0750503847254084E-5"/>
    <n v="0"/>
    <n v="5.826442009286536E-4"/>
    <n v="5.0908910738993287E-3"/>
    <n v="5.8937521962555001E-5"/>
    <x v="312"/>
  </r>
  <r>
    <x v="5"/>
    <x v="1"/>
    <d v="2018-04-09T00:00:00"/>
    <n v="1.2592104182098224E-3"/>
    <n v="4.0848415764201042E-4"/>
    <n v="5.5171903268219885E-4"/>
    <n v="2.0628126786621594E-4"/>
    <n v="3.9062941596471739E-5"/>
    <n v="0"/>
    <n v="1.1349112153590881E-5"/>
    <x v="313"/>
  </r>
  <r>
    <x v="5"/>
    <x v="1"/>
    <d v="2018-04-06T00:00:00"/>
    <n v="0"/>
    <n v="1.4365563461215232E-4"/>
    <n v="1.0959352427998791E-4"/>
    <n v="2.2062545524486601E-4"/>
    <n v="1.5614397686760859E-3"/>
    <n v="3.7533057378888444E-3"/>
    <n v="1.7426808847355497E-5"/>
    <x v="314"/>
  </r>
  <r>
    <x v="5"/>
    <x v="1"/>
    <d v="2018-04-05T00:00:00"/>
    <n v="1.2452224907168459E-3"/>
    <n v="9.9195140920022972E-4"/>
    <n v="6.4794308348332008E-4"/>
    <n v="0"/>
    <n v="4.8301749044956056E-5"/>
    <n v="1.3411462714073858E-4"/>
    <n v="1.7426808847355375E-5"/>
    <x v="315"/>
  </r>
  <r>
    <x v="5"/>
    <x v="1"/>
    <d v="2018-04-04T00:00:00"/>
    <n v="1.1254202168112576E-5"/>
    <n v="9.3906302650170216E-5"/>
    <n v="2.1690225778247084E-4"/>
    <n v="2.2062545524486617E-4"/>
    <n v="2.1589965472124722E-3"/>
    <n v="1.8721656387288899E-2"/>
    <n v="1.6308757052340824E-4"/>
    <x v="316"/>
  </r>
  <r>
    <x v="5"/>
    <x v="1"/>
    <d v="2018-04-03T00:00:00"/>
    <n v="1.7599407849934153E-4"/>
    <n v="2.4603917989002386E-4"/>
    <n v="4.4926265099068364E-4"/>
    <n v="4.5665849403567639E-4"/>
    <n v="1.7616575136497907E-3"/>
    <n v="7.9095507675691276E-3"/>
    <n v="1.8479895460470172E-5"/>
    <x v="317"/>
  </r>
  <r>
    <x v="5"/>
    <x v="1"/>
    <d v="2018-04-02T00:00:00"/>
    <n v="4.0218048185329563E-4"/>
    <n v="3.56902462133391E-4"/>
    <n v="6.1658788556518426E-4"/>
    <n v="4.0328499704284509E-3"/>
    <n v="6.6401574871456934E-3"/>
    <n v="7.8851390598332488E-2"/>
    <n v="2.5463223582472663E-4"/>
    <x v="318"/>
  </r>
  <r>
    <x v="6"/>
    <x v="1"/>
    <d v="2018-03-30T00:00:00"/>
    <n v="5.4329464246265723E-4"/>
    <n v="4.0818955104149464E-5"/>
    <n v="1.3439851913835082E-5"/>
    <n v="0"/>
    <n v="0"/>
    <n v="1.0440915148390057E-4"/>
    <n v="6.812148100822366E-7"/>
    <x v="48"/>
  </r>
  <r>
    <x v="6"/>
    <x v="1"/>
    <d v="2018-03-29T00:00:00"/>
    <n v="2.5330102857967567E-4"/>
    <n v="8.856179417389808E-5"/>
    <n v="2.0973320405985802E-4"/>
    <n v="6.3538469173763791E-5"/>
    <n v="2.0944437208809275E-3"/>
    <n v="4.2588960770080474E-3"/>
    <n v="1.1004125027875395E-5"/>
    <x v="48"/>
  </r>
  <r>
    <x v="6"/>
    <x v="1"/>
    <d v="2018-03-28T00:00:00"/>
    <n v="7.4292729220378135E-4"/>
    <n v="1.7146137502319235E-3"/>
    <n v="4.3500013225425665E-4"/>
    <n v="2.4076211829059083E-4"/>
    <n v="0"/>
    <n v="3.9748381940301284E-3"/>
    <n v="1.7494182011156356E-5"/>
    <x v="319"/>
  </r>
  <r>
    <x v="6"/>
    <x v="1"/>
    <d v="2018-03-27T00:00:00"/>
    <n v="8.6757761465150889E-6"/>
    <n v="8.011030848636647E-6"/>
    <n v="0"/>
    <n v="0"/>
    <n v="0"/>
    <n v="0"/>
    <n v="1.1217866855298656E-5"/>
    <x v="320"/>
  </r>
  <r>
    <x v="6"/>
    <x v="1"/>
    <d v="2018-03-26T00:00:00"/>
    <n v="8.1757005140314519E-4"/>
    <n v="1.9519130933734182E-4"/>
    <n v="3.9606360015660583E-4"/>
    <n v="1.3342726170122094E-3"/>
    <n v="4.0194237825844688E-3"/>
    <n v="2.6476640287746683E-2"/>
    <n v="1.7561946298994893E-5"/>
    <x v="321"/>
  </r>
  <r>
    <x v="6"/>
    <x v="1"/>
    <d v="2018-03-23T00:00:00"/>
    <n v="3.1026316175703549E-5"/>
    <n v="7.6094380763813952E-6"/>
    <n v="1.0590102307480371E-5"/>
    <n v="1.2176011079446915E-5"/>
    <n v="6.7698122845292964E-4"/>
    <n v="1.9125834582124399E-2"/>
    <n v="0"/>
    <x v="322"/>
  </r>
  <r>
    <x v="6"/>
    <x v="1"/>
    <d v="2018-03-22T00:00:00"/>
    <n v="7.907702643273723E-6"/>
    <n v="0"/>
    <n v="0"/>
    <n v="4.5665849403567509E-4"/>
    <n v="3.5341996471966708E-3"/>
    <n v="8.2498445759700584E-2"/>
    <n v="1.3533310282170212E-4"/>
    <x v="323"/>
  </r>
  <r>
    <x v="6"/>
    <x v="1"/>
    <d v="2018-03-20T00:00:00"/>
    <n v="8.011030848636647E-6"/>
    <n v="7.7069560728778886E-6"/>
    <n v="0"/>
    <n v="2.2062545524486601E-4"/>
    <n v="8.9812020452943655E-4"/>
    <n v="4.2166034471803658E-3"/>
    <n v="1.6647773404636488E-5"/>
    <x v="324"/>
  </r>
  <r>
    <x v="6"/>
    <x v="1"/>
    <d v="2018-03-19T00:00:00"/>
    <n v="8.1163981530843055E-6"/>
    <n v="2.0030976454281019E-4"/>
    <n v="5.5171903268219885E-4"/>
    <n v="0"/>
    <n v="0"/>
    <n v="0"/>
    <n v="1.6647773404636651E-5"/>
    <x v="325"/>
  </r>
  <r>
    <x v="6"/>
    <x v="1"/>
    <d v="2018-03-16T00:00:00"/>
    <n v="1.0651362813450392E-3"/>
    <n v="8.3334679084981307E-6"/>
    <n v="1.1982802042789593E-5"/>
    <n v="0"/>
    <n v="3.796278538978952E-5"/>
    <n v="4.2166034471803641E-3"/>
    <n v="1.0674619575661309E-5"/>
    <x v="326"/>
  </r>
  <r>
    <x v="6"/>
    <x v="1"/>
    <d v="2018-03-15T00:00:00"/>
    <n v="9.5614741788066735E-6"/>
    <n v="2.1693427495597653E-4"/>
    <n v="6.2678175330375865E-4"/>
    <n v="1.5617832628341179E-3"/>
    <n v="1.4708381919325113E-3"/>
    <n v="1.2251950078769195E-2"/>
    <n v="1.6399665466297318E-5"/>
    <x v="327"/>
  </r>
  <r>
    <x v="6"/>
    <x v="1"/>
    <d v="2018-03-14T00:00:00"/>
    <n v="7.3267717873266088E-4"/>
    <n v="1.3977414939387217E-4"/>
    <n v="6.267817533037606E-4"/>
    <n v="0"/>
    <n v="7.6109033483471114E-4"/>
    <n v="2.6160252990531452E-3"/>
    <n v="1.0321297844113124E-5"/>
    <x v="328"/>
  </r>
  <r>
    <x v="6"/>
    <x v="1"/>
    <d v="2018-03-13T00:00:00"/>
    <n v="8.559366049731815E-6"/>
    <n v="2.0563228846094846E-4"/>
    <n v="1.0615625100391849E-4"/>
    <n v="2.6378774347031751E-4"/>
    <n v="0"/>
    <n v="0"/>
    <n v="1.5861289148050155E-5"/>
    <x v="48"/>
  </r>
  <r>
    <x v="6"/>
    <x v="1"/>
    <d v="2018-03-12T00:00:00"/>
    <n v="6.5780527720540991E-4"/>
    <n v="8.011030848636647E-6"/>
    <n v="0"/>
    <n v="7.3111265864127131E-4"/>
    <n v="0"/>
    <n v="9.5233235793362498E-5"/>
    <n v="1.5861289148049809E-5"/>
    <x v="329"/>
  </r>
  <r>
    <x v="6"/>
    <x v="1"/>
    <d v="2018-03-09T00:00:00"/>
    <n v="3.1026316175703549E-5"/>
    <n v="1.2572166642671874E-4"/>
    <n v="1.1609931837602798E-5"/>
    <n v="1.4146889720586014E-5"/>
    <n v="5.1547670457898258E-5"/>
    <n v="0"/>
    <n v="1.5861289148050155E-5"/>
    <x v="330"/>
  </r>
  <r>
    <x v="6"/>
    <x v="1"/>
    <d v="2018-03-08T00:00:00"/>
    <n v="7.907702643273723E-6"/>
    <n v="0"/>
    <n v="1.0287822372826138E-4"/>
    <n v="1.4146889720586522E-5"/>
    <n v="0"/>
    <n v="2.1844383924220973E-3"/>
    <n v="0"/>
    <x v="48"/>
  </r>
  <r>
    <x v="6"/>
    <x v="1"/>
    <d v="2018-03-07T00:00:00"/>
    <n v="7.4714710616072429E-4"/>
    <n v="1.8552604076243744E-4"/>
    <n v="9.8238776909209292E-5"/>
    <n v="1.390513360307978E-5"/>
    <n v="1.2087815841563894E-3"/>
    <n v="2.184438392422096E-3"/>
    <n v="1.5861289148049809E-5"/>
    <x v="329"/>
  </r>
  <r>
    <x v="6"/>
    <x v="1"/>
    <d v="2018-03-06T00:00:00"/>
    <n v="7.0614033675335874E-6"/>
    <n v="1.1230529819647991E-4"/>
    <n v="1.6572112113494154E-4"/>
    <n v="5.4217777300362747E-5"/>
    <n v="7.6109033483471114E-4"/>
    <n v="2.1844383924220973E-3"/>
    <n v="1.0169867959138595E-5"/>
    <x v="331"/>
  </r>
  <r>
    <x v="6"/>
    <x v="1"/>
    <d v="2018-03-05T00:00:00"/>
    <n v="1.723210103679827E-4"/>
    <n v="3.2204529921744333E-4"/>
    <n v="3.4677845674960949E-4"/>
    <n v="7.989356584493987E-4"/>
    <n v="4.3480010510305988E-3"/>
    <n v="1.2188279779437082E-2"/>
    <n v="1.5919790224638375E-5"/>
    <x v="332"/>
  </r>
  <r>
    <x v="6"/>
    <x v="1"/>
    <d v="2018-03-02T00:00:00"/>
    <n v="2.4243391738175699E-3"/>
    <n v="2.2785310876089274E-3"/>
    <n v="3.8359433297353459E-3"/>
    <n v="1.1707010896947138E-2"/>
    <n v="7.371800022978113E-2"/>
    <n v="4.819333973629971E-2"/>
    <n v="3.5438758787960606E-4"/>
    <x v="333"/>
  </r>
  <r>
    <x v="6"/>
    <x v="1"/>
    <d v="2018-03-01T00:00:00"/>
    <n v="6.4088178989318107E-4"/>
    <n v="1.9026662127673288E-4"/>
    <n v="1.6104376957461434E-3"/>
    <n v="2.8726329261107466E-3"/>
    <n v="4.2259524633201637E-2"/>
    <n v="1.3943601926790637E-2"/>
    <n v="1.1841104478215395E-4"/>
    <x v="334"/>
  </r>
  <r>
    <x v="7"/>
    <x v="1"/>
    <d v="2018-02-28T00:00:00"/>
    <n v="0"/>
    <n v="0"/>
    <n v="0"/>
    <n v="0"/>
    <n v="0"/>
    <n v="2.61591427898759E-3"/>
    <n v="0"/>
    <x v="335"/>
  </r>
  <r>
    <x v="7"/>
    <x v="1"/>
    <d v="2018-02-27T00:00:00"/>
    <n v="7.513759795484302E-6"/>
    <n v="2.9129819834956929E-5"/>
    <n v="4.0225412956280704E-5"/>
    <n v="5.1395166892387963E-4"/>
    <n v="1.170976277834024E-3"/>
    <n v="1.7801861522873108E-3"/>
    <n v="9.8410909095775524E-6"/>
    <x v="336"/>
  </r>
  <r>
    <x v="7"/>
    <x v="1"/>
    <d v="2018-02-26T00:00:00"/>
    <n v="1.241154613630722E-4"/>
    <n v="4.8413136290617527E-4"/>
    <n v="1.0679811016767163E-3"/>
    <n v="5.1395166892388103E-4"/>
    <n v="7.3748038840723009E-4"/>
    <n v="1.7801861522873091E-3"/>
    <n v="9.7000596269891731E-6"/>
    <x v="337"/>
  </r>
  <r>
    <x v="7"/>
    <x v="1"/>
    <d v="2018-02-23T00:00:00"/>
    <n v="8.011030848636647E-6"/>
    <n v="8.011030848636647E-6"/>
    <n v="5.9693256442771442E-4"/>
    <n v="3.9361274950258863E-4"/>
    <n v="1.9545398840006925E-3"/>
    <n v="6.5882518992467021E-5"/>
    <n v="1.5183702236704311E-5"/>
    <x v="338"/>
  </r>
  <r>
    <x v="7"/>
    <x v="1"/>
    <d v="2018-02-22T00:00:00"/>
    <n v="3.1837131629551131E-5"/>
    <n v="3.2680160087918215E-5"/>
    <n v="1.1895439999613096E-4"/>
    <n v="4.3218405810338539E-4"/>
    <n v="1.0361334781000657E-3"/>
    <n v="1.5324638496904185E-3"/>
    <n v="1.5183702236704213E-5"/>
    <x v="339"/>
  </r>
  <r>
    <x v="7"/>
    <x v="1"/>
    <d v="2018-02-21T00:00:00"/>
    <n v="7.907702643273723E-6"/>
    <n v="0"/>
    <n v="1.3669523190216742E-5"/>
    <n v="0"/>
    <n v="2.8357784542603435E-3"/>
    <n v="0"/>
    <n v="5.913035719812321E-5"/>
    <x v="340"/>
  </r>
  <r>
    <x v="7"/>
    <x v="1"/>
    <d v="2018-02-20T00:00:00"/>
    <n v="8.011030848636647E-6"/>
    <n v="0"/>
    <n v="1.2733473107658788E-4"/>
    <n v="3.0201020549531501E-4"/>
    <n v="2.4979408868585139E-3"/>
    <n v="3.1480244376002131E-3"/>
    <n v="9.229583345055726E-6"/>
    <x v="341"/>
  </r>
  <r>
    <x v="7"/>
    <x v="1"/>
    <d v="2018-02-19T00:00:00"/>
    <n v="0"/>
    <n v="0"/>
    <n v="0"/>
    <n v="1.985083513233015E-5"/>
    <n v="1.6348275519724139E-3"/>
    <n v="1.1702333279834498E-3"/>
    <n v="1.4446616152781273E-5"/>
    <x v="342"/>
  </r>
  <r>
    <x v="7"/>
    <x v="1"/>
    <d v="2018-02-16T00:00:00"/>
    <n v="7.4019025454241807E-5"/>
    <n v="6.3266401812573953E-4"/>
    <n v="1.273347310765871E-4"/>
    <n v="4.7671781054834804E-4"/>
    <n v="3.5673826250054197E-4"/>
    <n v="4.9854459287535671E-5"/>
    <n v="0"/>
    <x v="48"/>
  </r>
  <r>
    <x v="7"/>
    <x v="1"/>
    <d v="2018-02-15T00:00:00"/>
    <n v="0"/>
    <n v="7.4198752395418253E-6"/>
    <n v="2.2836538971982497E-4"/>
    <n v="4.7671781054834999E-4"/>
    <n v="2.3867130449085091E-3"/>
    <n v="7.3700870551782888E-4"/>
    <n v="5.839919235236964E-7"/>
    <x v="48"/>
  </r>
  <r>
    <x v="7"/>
    <x v="1"/>
    <d v="2018-02-14T00:00:00"/>
    <n v="8.4452838577896054E-6"/>
    <n v="1.9270536260799188E-4"/>
    <n v="3.8652028610235714E-4"/>
    <n v="7.6933334246607565E-4"/>
    <n v="3.0308323581897628E-3"/>
    <n v="0"/>
    <n v="0"/>
    <x v="48"/>
  </r>
  <r>
    <x v="7"/>
    <x v="1"/>
    <d v="2018-02-13T00:00:00"/>
    <n v="0"/>
    <n v="0"/>
    <n v="6.1653391535460803E-4"/>
    <n v="6.0262255612193684E-4"/>
    <n v="3.9762073452694448E-3"/>
    <n v="1.0054597960240054E-3"/>
    <n v="5.748555199670868E-5"/>
    <x v="343"/>
  </r>
  <r>
    <x v="7"/>
    <x v="1"/>
    <d v="2018-02-09T00:00:00"/>
    <n v="7.8086769200769713E-5"/>
    <n v="2.0563228846094811E-4"/>
    <n v="0"/>
    <n v="0"/>
    <n v="5.4452066518260204E-3"/>
    <n v="0"/>
    <n v="4.5051680317117249E-5"/>
    <x v="344"/>
  </r>
  <r>
    <x v="7"/>
    <x v="1"/>
    <d v="2018-02-08T00:00:00"/>
    <n v="0"/>
    <n v="8.559366049731815E-6"/>
    <n v="3.0201020549531501E-4"/>
    <n v="9.8690102637279814E-4"/>
    <n v="7.9114820986883484E-3"/>
    <n v="3.2736496273656087E-3"/>
    <n v="5.3843499996068114E-5"/>
    <x v="345"/>
  </r>
  <r>
    <x v="7"/>
    <x v="1"/>
    <d v="2018-02-07T00:00:00"/>
    <n v="8.9158373512374461E-6"/>
    <n v="1.4169495227535055E-4"/>
    <n v="0"/>
    <n v="1.1504788254067366E-4"/>
    <n v="7.9114820986883553E-3"/>
    <n v="1.1167121421612788E-3"/>
    <n v="4.3539026218474167E-5"/>
    <x v="346"/>
  </r>
  <r>
    <x v="7"/>
    <x v="1"/>
    <d v="2018-02-06T00:00:00"/>
    <n v="9.0396226942794855E-6"/>
    <n v="3.6921670567295845E-5"/>
    <n v="0"/>
    <n v="4.2803237591726293E-4"/>
    <n v="0"/>
    <n v="0"/>
    <n v="0"/>
    <x v="48"/>
  </r>
  <r>
    <x v="7"/>
    <x v="1"/>
    <d v="2018-02-05T00:00:00"/>
    <n v="9.7772268092123876E-4"/>
    <n v="2.4252484058344414E-4"/>
    <n v="1.0363433113005454E-3"/>
    <n v="4.2803237591726109E-4"/>
    <n v="0.10076536867110149"/>
    <n v="3.53136018994898E-3"/>
    <n v="8.6733037110236306E-6"/>
    <x v="347"/>
  </r>
  <r>
    <x v="7"/>
    <x v="1"/>
    <d v="2018-02-02T00:00:00"/>
    <n v="4.2680609491133512E-5"/>
    <n v="3.7852774729940696E-4"/>
    <n v="3.8128358749623536E-4"/>
    <n v="4.7191454002398878E-4"/>
    <n v="2.5505746439012461E-2"/>
    <n v="2.5790554659291711E-5"/>
    <n v="5.374983274331807E-7"/>
    <x v="48"/>
  </r>
  <r>
    <x v="7"/>
    <x v="1"/>
    <d v="2018-02-01T00:00:00"/>
    <n v="1.4288785779022416E-3"/>
    <n v="1.0129587072025223E-4"/>
    <n v="2.32355906149704E-4"/>
    <n v="1.6682206125552903E-3"/>
    <n v="0"/>
    <n v="2.3322936570019459E-3"/>
    <n v="3.3882635631065176E-5"/>
    <x v="348"/>
  </r>
  <r>
    <x v="8"/>
    <x v="1"/>
    <d v="2018-01-31T00:00:00"/>
    <n v="9.7142918418382271E-4"/>
    <n v="8.7145251253317225E-4"/>
    <n v="1.5616114952810749E-3"/>
    <n v="3.9146858709669715E-3"/>
    <n v="0"/>
    <n v="2.3322936570019472E-3"/>
    <n v="5.3120894450913719E-5"/>
    <x v="346"/>
  </r>
  <r>
    <x v="8"/>
    <x v="1"/>
    <d v="2018-01-30T00:00:00"/>
    <n v="0"/>
    <n v="5.1914798748658195E-4"/>
    <n v="1.5616114952810743E-3"/>
    <n v="3.191370558876382E-3"/>
    <n v="0"/>
    <n v="2.3322936570019459E-3"/>
    <n v="5.3120894450914518E-5"/>
    <x v="349"/>
  </r>
  <r>
    <x v="8"/>
    <x v="1"/>
    <d v="2018-01-29T00:00:00"/>
    <n v="1.1254202168112576E-5"/>
    <n v="4.5367705189473555E-5"/>
    <n v="2.323559061497034E-4"/>
    <n v="1.6242671156156618E-3"/>
    <n v="0"/>
    <n v="2.3322936570019472E-3"/>
    <n v="1.9472917619617149E-4"/>
    <x v="350"/>
  </r>
  <r>
    <x v="8"/>
    <x v="1"/>
    <d v="2018-01-26T00:00:00"/>
    <n v="4.6079142991457146E-5"/>
    <n v="1.7871162821274511E-4"/>
    <n v="2.1687025084545175E-4"/>
    <n v="1.0111351306203939E-3"/>
    <n v="6.9301769720443884E-2"/>
    <n v="3.6210627392309733E-3"/>
    <n v="5.56171620827567E-7"/>
    <x v="351"/>
  </r>
  <r>
    <x v="8"/>
    <x v="1"/>
    <d v="2018-01-25T00:00:00"/>
    <n v="1.1794156495830523E-5"/>
    <n v="0"/>
    <n v="0"/>
    <n v="1.3936726808818978E-3"/>
    <n v="1.2539338671962861E-2"/>
    <n v="3.0290397273844516E-3"/>
    <n v="9.1774503681180686E-5"/>
    <x v="352"/>
  </r>
  <r>
    <x v="8"/>
    <x v="1"/>
    <d v="2018-01-24T00:00:00"/>
    <n v="1.1008610740915951E-3"/>
    <n v="2.6088929020298793E-4"/>
    <n v="3.5682034185385337E-4"/>
    <n v="7.2840181292516647E-4"/>
    <n v="2.8056174271165794E-2"/>
    <n v="7.1005024129670369E-4"/>
    <n v="5.3207934861114073E-7"/>
    <x v="48"/>
  </r>
  <r>
    <x v="8"/>
    <x v="1"/>
    <d v="2018-01-23T00:00:00"/>
    <n v="1.0279886604593506E-5"/>
    <n v="2.4252484058344355E-4"/>
    <n v="7.2246254894275561E-4"/>
    <n v="4.1801866350027998E-4"/>
    <n v="6.2705295530764583E-3"/>
    <n v="8.0598895485525226E-4"/>
    <n v="1.3437612041685488E-5"/>
    <x v="353"/>
  </r>
  <r>
    <x v="8"/>
    <x v="1"/>
    <d v="2018-01-22T00:00:00"/>
    <n v="1.0433264833354719E-5"/>
    <n v="3.5178581815306306E-4"/>
    <n v="3.1446324983130426E-4"/>
    <n v="4.1801866350028042E-4"/>
    <n v="2.3997644912564311E-2"/>
    <n v="8.059889548552527E-4"/>
    <n v="8.6146141765812622E-6"/>
    <x v="354"/>
  </r>
  <r>
    <x v="8"/>
    <x v="1"/>
    <d v="2018-01-19T00:00:00"/>
    <n v="4.2680609491133512E-5"/>
    <n v="0"/>
    <n v="0"/>
    <n v="0"/>
    <n v="0"/>
    <n v="0"/>
    <n v="5.3387654235508406E-7"/>
    <x v="355"/>
  </r>
  <r>
    <x v="8"/>
    <x v="1"/>
    <d v="2018-01-18T00:00:00"/>
    <n v="0"/>
    <n v="3.8424130874068136E-4"/>
    <n v="1.9020665769488377E-4"/>
    <n v="1.0623612607225013E-3"/>
    <n v="0"/>
    <n v="0"/>
    <n v="3.3656032776478977E-5"/>
    <x v="356"/>
  </r>
  <r>
    <x v="8"/>
    <x v="1"/>
    <d v="2018-01-17T00:00:00"/>
    <n v="1.0914578270680605E-5"/>
    <n v="0"/>
    <n v="2.02882920341427E-4"/>
    <n v="3.1415617012980771E-5"/>
    <n v="8.4225986151583252E-3"/>
    <n v="7.1005024129670402E-4"/>
    <n v="8.3577373335873524E-6"/>
    <x v="357"/>
  </r>
  <r>
    <x v="8"/>
    <x v="1"/>
    <d v="2018-01-16T00:00:00"/>
    <n v="0"/>
    <n v="1.0365532366114927E-3"/>
    <n v="7.8597471230086667E-4"/>
    <n v="3.8639824797191556E-3"/>
    <n v="3.4052870635159466E-2"/>
    <n v="7.1005024129670369E-4"/>
    <n v="5.2674182962676561E-7"/>
    <x v="358"/>
  </r>
  <r>
    <x v="8"/>
    <x v="1"/>
    <d v="2018-01-15T00:00:00"/>
    <n v="8.3327581344668097E-4"/>
    <n v="0"/>
    <n v="3.4179691265474009E-4"/>
    <n v="3.2066585182176032E-3"/>
    <n v="8.1329997419839189E-3"/>
    <n v="8.0598895485525226E-4"/>
    <n v="4.772638821448326E-6"/>
    <x v="359"/>
  </r>
  <r>
    <x v="8"/>
    <x v="1"/>
    <d v="2018-01-12T00:00:00"/>
    <n v="8.8561794173898771E-5"/>
    <n v="3.6213159254976589E-4"/>
    <n v="3.4179691265474134E-4"/>
    <n v="4.6033185038487029E-4"/>
    <n v="1.7862449310083371E-4"/>
    <n v="3.4901796077959694E-5"/>
    <n v="1.3437612041685488E-5"/>
    <x v="360"/>
  </r>
  <r>
    <x v="8"/>
    <x v="1"/>
    <d v="2018-01-11T00:00:00"/>
    <n v="1.0842340553919878E-3"/>
    <n v="0"/>
    <n v="0"/>
    <n v="0"/>
    <n v="1.7862449310083501E-4"/>
    <n v="9.4916492475734184E-4"/>
    <n v="1.3437612041685652E-5"/>
    <x v="361"/>
  </r>
  <r>
    <x v="8"/>
    <x v="1"/>
    <d v="2018-01-10T00:00:00"/>
    <n v="0"/>
    <n v="2.7292757191045564E-4"/>
    <n v="1.0816751044684597E-3"/>
    <n v="1.0623612607225013E-3"/>
    <n v="2.648370744473133E-2"/>
    <n v="7.49140428174836E-3"/>
    <n v="4.2525003911159709E-5"/>
    <x v="362"/>
  </r>
  <r>
    <x v="8"/>
    <x v="1"/>
    <d v="2018-01-09T00:00:00"/>
    <n v="8.8476290699573685E-4"/>
    <n v="1.0520910718366692E-3"/>
    <n v="4.027479317057942E-3"/>
    <n v="6.7255747079562221E-3"/>
    <n v="8.4720917276740956E-2"/>
    <n v="8.6463819362129907E-3"/>
    <n v="1.03772008529173E-4"/>
    <x v="363"/>
  </r>
  <r>
    <x v="8"/>
    <x v="1"/>
    <d v="2018-01-05T00:00:00"/>
    <n v="6.166418660142999E-4"/>
    <n v="9.8395155953163197E-6"/>
    <n v="6.0495291185624423E-4"/>
    <n v="7.3759841136810007E-4"/>
    <n v="8.2479588115467097E-3"/>
    <n v="4.9265087017833133E-3"/>
    <n v="7.9682123088341169E-5"/>
    <x v="364"/>
  </r>
  <r>
    <x v="8"/>
    <x v="1"/>
    <d v="2018-01-04T00:00:00"/>
    <n v="9.1660046036327589E-6"/>
    <n v="0"/>
    <n v="0"/>
    <n v="0"/>
    <n v="0"/>
    <n v="1.5893047004883357E-3"/>
    <n v="5.1106349052362431E-6"/>
    <x v="365"/>
  </r>
  <r>
    <x v="9"/>
    <x v="2"/>
    <d v="2017-12-29T00:00:00"/>
    <n v="1.5191998911388621E-4"/>
    <n v="3.9076526357445887E-5"/>
    <n v="5.4185876021075317E-4"/>
    <n v="4.5811305185240042E-4"/>
    <n v="2.9033758274465923E-3"/>
    <n v="1.9272151044652666E-3"/>
    <n v="2.0766775144412095E-5"/>
    <x v="366"/>
  </r>
  <r>
    <x v="9"/>
    <x v="2"/>
    <d v="2017-12-28T00:00:00"/>
    <n v="9.8395155953163197E-6"/>
    <n v="3.9076526357445941E-5"/>
    <n v="0"/>
    <n v="2.9028267915803899E-4"/>
    <n v="2.0943442932604608E-3"/>
    <n v="1.9272151044652666E-3"/>
    <n v="1.4446616152781437E-5"/>
    <x v="367"/>
  </r>
  <r>
    <x v="9"/>
    <x v="2"/>
    <d v="2017-12-27T00:00:00"/>
    <n v="9.2376440635329117E-4"/>
    <n v="2.390852857172583E-4"/>
    <n v="1.251584947562917E-4"/>
    <n v="0"/>
    <n v="0"/>
    <n v="0"/>
    <n v="1.4446616152781273E-5"/>
    <x v="368"/>
  </r>
  <r>
    <x v="9"/>
    <x v="2"/>
    <d v="2017-12-26T00:00:00"/>
    <n v="8.6757761465150889E-6"/>
    <n v="3.641081592433058E-5"/>
    <n v="1.1895439999613089E-4"/>
    <n v="2.902826791580403E-4"/>
    <n v="5.4460081594136052E-3"/>
    <n v="1.0651797578208175E-2"/>
    <n v="9.3936058736837612E-6"/>
    <x v="369"/>
  </r>
  <r>
    <x v="9"/>
    <x v="2"/>
    <d v="2017-12-25T00:00:00"/>
    <n v="3.446989125778561E-5"/>
    <n v="3.5420415425167434E-5"/>
    <n v="1.1320052889738457E-4"/>
    <n v="5.9369528862763578E-4"/>
    <n v="2.0327453244634078E-3"/>
    <n v="3.1895304594981668E-3"/>
    <n v="5.9232408531545153E-7"/>
    <x v="370"/>
  </r>
  <r>
    <x v="9"/>
    <x v="2"/>
    <d v="2017-12-22T00:00:00"/>
    <n v="2.0563228846094846E-4"/>
    <n v="0"/>
    <n v="1.2373932002231249E-5"/>
    <n v="6.3538469173763154E-5"/>
    <n v="5.3463946969863506E-3"/>
    <n v="1.1330426344551912E-2"/>
    <n v="1.4703581496339895E-5"/>
    <x v="371"/>
  </r>
  <r>
    <x v="9"/>
    <x v="2"/>
    <d v="2017-12-21T00:00:00"/>
    <n v="0"/>
    <n v="8.7945779231259209E-6"/>
    <n v="0"/>
    <n v="2.687881899539799E-4"/>
    <n v="1.4283857459794769E-3"/>
    <n v="7.2964636920624043E-3"/>
    <n v="4.6481429649932559E-5"/>
    <x v="372"/>
  </r>
  <r>
    <x v="9"/>
    <x v="2"/>
    <d v="2017-12-20T00:00:00"/>
    <n v="8.011030848636647E-6"/>
    <n v="0"/>
    <n v="0"/>
    <n v="1.7281031282826003E-5"/>
    <n v="9.2986367371005526E-4"/>
    <n v="1.6493689374556203E-3"/>
    <n v="1.4245858653820241E-5"/>
    <x v="373"/>
  </r>
  <r>
    <x v="9"/>
    <x v="2"/>
    <d v="2017-12-19T00:00:00"/>
    <n v="8.1163981530843055E-6"/>
    <n v="2.1402295932824642E-4"/>
    <n v="1.1531045178724399E-3"/>
    <n v="1.5617832628341147E-3"/>
    <n v="1.3376833643085699E-2"/>
    <n v="2.2876983654082472E-2"/>
    <n v="5.8505387392899046E-5"/>
    <x v="374"/>
  </r>
  <r>
    <x v="9"/>
    <x v="2"/>
    <d v="2017-12-18T00:00:00"/>
    <n v="0"/>
    <n v="8.3334679084981307E-6"/>
    <n v="1.0750503847254289E-5"/>
    <n v="2.2062545524486617E-4"/>
    <n v="4.8394007742196156E-4"/>
    <n v="0"/>
    <n v="1.4755796033975724E-5"/>
    <x v="375"/>
  </r>
  <r>
    <x v="9"/>
    <x v="2"/>
    <d v="2017-12-15T00:00:00"/>
    <n v="3.3114290144709042E-5"/>
    <n v="2.0294484759876159E-4"/>
    <n v="0"/>
    <n v="2.2062545524486601E-4"/>
    <n v="3.2761349505068204E-3"/>
    <n v="2.0933505796506937E-3"/>
    <n v="0"/>
    <x v="376"/>
  </r>
  <r>
    <x v="9"/>
    <x v="2"/>
    <d v="2017-12-14T00:00:00"/>
    <n v="6.4088178989318107E-4"/>
    <n v="1.2253985075952865E-4"/>
    <n v="0"/>
    <n v="0"/>
    <n v="0"/>
    <n v="2.6160252990531452E-3"/>
    <n v="9.2946733842173081E-6"/>
    <x v="351"/>
  </r>
  <r>
    <x v="9"/>
    <x v="2"/>
    <d v="2017-12-13T00:00:00"/>
    <n v="0"/>
    <n v="0"/>
    <n v="9.5318049571494734E-5"/>
    <n v="2.2062545524486617E-4"/>
    <n v="3.6908465384456828E-5"/>
    <n v="0"/>
    <n v="2.7922221853002367E-5"/>
    <x v="377"/>
  </r>
  <r>
    <x v="9"/>
    <x v="2"/>
    <d v="2017-12-12T00:00:00"/>
    <n v="7.513759795484302E-6"/>
    <n v="1.9270536260799188E-4"/>
    <n v="0"/>
    <n v="2.2062545524486601E-4"/>
    <n v="3.144247165188654E-4"/>
    <n v="2.6160252990531417E-3"/>
    <n v="1.4196322537233279E-5"/>
    <x v="48"/>
  </r>
  <r>
    <x v="9"/>
    <x v="2"/>
    <d v="2017-12-11T00:00:00"/>
    <n v="7.6094380763813952E-6"/>
    <n v="0"/>
    <n v="3.9008526015412917E-4"/>
    <n v="5.8088319731008437E-5"/>
    <n v="5.6678557818291332E-4"/>
    <n v="1.7129949340954256E-3"/>
    <n v="1.4196322537233191E-5"/>
    <x v="378"/>
  </r>
  <r>
    <x v="9"/>
    <x v="2"/>
    <d v="2017-12-08T00:00:00"/>
    <n v="3.1026316175703549E-5"/>
    <n v="8.011030848636647E-6"/>
    <n v="1.1429990996110522E-5"/>
    <n v="0"/>
    <n v="8.738334417700399E-4"/>
    <n v="0"/>
    <n v="5.0928949535748472E-6"/>
    <x v="379"/>
  </r>
  <r>
    <x v="9"/>
    <x v="2"/>
    <d v="2017-12-07T00:00:00"/>
    <n v="1.0227943786129275E-3"/>
    <n v="8.6237707452985158E-4"/>
    <n v="4.3500013225425768E-4"/>
    <n v="7.7173850313941284E-4"/>
    <n v="3.3101783782544652E-5"/>
    <n v="2.1844383924220973E-3"/>
    <n v="5.590837329957732E-5"/>
    <x v="380"/>
  </r>
  <r>
    <x v="9"/>
    <x v="2"/>
    <d v="2017-12-06T00:00:00"/>
    <n v="0"/>
    <n v="0"/>
    <n v="1.2784533806860161E-5"/>
    <n v="0"/>
    <n v="0"/>
    <n v="0"/>
    <n v="2.1906041887247754E-6"/>
    <x v="381"/>
  </r>
  <r>
    <x v="9"/>
    <x v="2"/>
    <d v="2017-12-05T00:00:00"/>
    <n v="9.1660046036327589E-6"/>
    <n v="2.3908528571725939E-4"/>
    <n v="4.8814693867378563E-4"/>
    <n v="6.407167067702292E-4"/>
    <n v="5.6678557818291332E-4"/>
    <n v="1.1611361257303735E-3"/>
    <n v="8.6733037110236306E-6"/>
    <x v="382"/>
  </r>
  <r>
    <x v="9"/>
    <x v="2"/>
    <d v="2017-12-04T00:00:00"/>
    <n v="8.6237707452984931E-4"/>
    <n v="9.2376440635329117E-4"/>
    <n v="1.3121082970746598E-3"/>
    <n v="1.7142537267629801E-3"/>
    <n v="8.738334417700399E-4"/>
    <n v="5.0487663716558065E-3"/>
    <n v="8.673303711023695E-6"/>
    <x v="226"/>
  </r>
  <r>
    <x v="9"/>
    <x v="2"/>
    <d v="2017-12-01T00:00:00"/>
    <n v="3.7776419703127481E-4"/>
    <n v="1.1472652659187659E-3"/>
    <n v="1.5859183283425981E-3"/>
    <n v="1.1671824848901021E-3"/>
    <n v="2.8832303452992324E-3"/>
    <n v="2.6160252990531417E-3"/>
    <n v="1.9851215150899758E-5"/>
    <x v="383"/>
  </r>
  <r>
    <x v="10"/>
    <x v="2"/>
    <d v="2017-11-30T00:00:00"/>
    <n v="0"/>
    <n v="0"/>
    <n v="0"/>
    <n v="2.2062545524486601E-4"/>
    <n v="2.3056804038701388E-3"/>
    <n v="0"/>
    <n v="2.0266103585200603E-5"/>
    <x v="384"/>
  </r>
  <r>
    <x v="10"/>
    <x v="2"/>
    <d v="2017-11-29T00:00:00"/>
    <n v="5.6532196585821039E-4"/>
    <n v="1.3281998686992854E-3"/>
    <n v="6.079245529948857E-4"/>
    <n v="1.3121082970746598E-3"/>
    <n v="5.2658058919779448E-3"/>
    <n v="3.3624364025086058E-3"/>
    <n v="0"/>
    <x v="48"/>
  </r>
  <r>
    <x v="10"/>
    <x v="2"/>
    <d v="2017-11-28T00:00:00"/>
    <n v="1.6047762182003892E-4"/>
    <n v="6.1995369236946398E-6"/>
    <n v="0"/>
    <n v="4.5665849403567509E-4"/>
    <n v="3.1318968436116973E-3"/>
    <n v="1.4084431190038953E-2"/>
    <n v="1.2472244457977064E-4"/>
    <x v="385"/>
  </r>
  <r>
    <x v="10"/>
    <x v="2"/>
    <d v="2017-11-27T00:00:00"/>
    <n v="9.7517603138810551E-5"/>
    <n v="9.6419211089244011E-5"/>
    <n v="1.3977414939387217E-4"/>
    <n v="0"/>
    <n v="4.964313334083969E-4"/>
    <n v="2.4968557157203654E-3"/>
    <n v="1.362148891354848E-5"/>
    <x v="242"/>
  </r>
  <r>
    <x v="10"/>
    <x v="2"/>
    <d v="2017-11-24T00:00:00"/>
    <n v="3.6487243640284547E-4"/>
    <n v="4.5431206177254071E-4"/>
    <n v="6.4926079402394244E-4"/>
    <n v="2.0286999477332761E-3"/>
    <n v="2.8832303452992324E-3"/>
    <n v="4.7209677667953099E-3"/>
    <n v="4.5207262324149988E-5"/>
    <x v="386"/>
  </r>
  <r>
    <x v="10"/>
    <x v="2"/>
    <d v="2017-11-22T00:00:00"/>
    <n v="4.2154029675024539E-4"/>
    <n v="4.1282747820233434E-4"/>
    <n v="4.6051841689643478E-4"/>
    <n v="1.6820332702914445E-4"/>
    <n v="2.2832765647735945E-3"/>
    <n v="6.6689326061110934E-3"/>
    <n v="2.0621851201982693E-5"/>
    <x v="387"/>
  </r>
  <r>
    <x v="10"/>
    <x v="2"/>
    <d v="2017-11-21T00:00:00"/>
    <n v="4.9397134575319277E-6"/>
    <n v="4.8895886664777858E-6"/>
    <n v="2.7735105451976484E-5"/>
    <n v="2.6481197459866267E-4"/>
    <n v="2.2832765647735993E-3"/>
    <n v="3.1485116090799589E-3"/>
    <n v="1.4345711143049095E-5"/>
    <x v="388"/>
  </r>
  <r>
    <x v="10"/>
    <x v="2"/>
    <d v="2017-11-20T00:00:00"/>
    <n v="1.9860522954994348E-5"/>
    <n v="0"/>
    <n v="1.150945170586659E-4"/>
    <n v="4.1484729888930787E-4"/>
    <n v="4.2803237591726109E-4"/>
    <n v="5.2626542372595638E-3"/>
    <n v="0"/>
    <x v="354"/>
  </r>
  <r>
    <x v="10"/>
    <x v="2"/>
    <d v="2017-11-17T00:00:00"/>
    <n v="4.5854871362745574E-5"/>
    <n v="4.9397134575319379E-6"/>
    <n v="0"/>
    <n v="1.9962829804500963E-4"/>
    <n v="1.1504788254067318E-4"/>
    <n v="1.2723670456981311E-4"/>
    <n v="1.4098021562246613E-5"/>
    <x v="389"/>
  </r>
  <r>
    <x v="10"/>
    <x v="2"/>
    <d v="2017-11-16T00:00:00"/>
    <n v="0"/>
    <n v="1.2738380572108112E-4"/>
    <n v="1.2099406243636413E-4"/>
    <n v="3.3609201241319994E-4"/>
    <n v="6.9824835681007984E-3"/>
    <n v="1.0291450256197708E-2"/>
    <n v="3.5291532767435709E-5"/>
    <x v="390"/>
  </r>
  <r>
    <x v="10"/>
    <x v="2"/>
    <d v="2017-11-15T00:00:00"/>
    <n v="4.0025636141829231E-4"/>
    <n v="5.2573141659198406E-6"/>
    <n v="2.0030976454281019E-4"/>
    <n v="7.3111265864127316E-4"/>
    <n v="4.397897976585399E-5"/>
    <n v="0"/>
    <n v="1.3714844514787167E-5"/>
    <x v="391"/>
  </r>
  <r>
    <x v="10"/>
    <x v="2"/>
    <d v="2017-11-14T00:00:00"/>
    <n v="6.0418349264711971E-4"/>
    <n v="1.3570884809942108E-4"/>
    <n v="7.128035215702035E-4"/>
    <n v="2.6378774347031778E-4"/>
    <n v="1.7697049376349736E-3"/>
    <n v="1.8515124559186984E-3"/>
    <n v="5.4395164754712792E-5"/>
    <x v="392"/>
  </r>
  <r>
    <x v="10"/>
    <x v="2"/>
    <d v="2017-11-13T00:00:00"/>
    <n v="5.313216313090799E-6"/>
    <n v="5.8949121609970002E-4"/>
    <n v="4.8233736924630394E-4"/>
    <n v="4.4921658276462421E-4"/>
    <n v="0"/>
    <n v="6.841672740391857E-5"/>
    <n v="1.3483230965553875E-5"/>
    <x v="393"/>
  </r>
  <r>
    <x v="10"/>
    <x v="2"/>
    <d v="2017-11-10T00:00:00"/>
    <n v="5.3700151418694785E-6"/>
    <n v="1.5151678311870834E-4"/>
    <n v="4.8233736924630514E-4"/>
    <n v="2.8188203861270679E-3"/>
    <n v="4.6250798150786563E-3"/>
    <n v="8.6013007753453514E-3"/>
    <n v="5.5333611996041748E-5"/>
    <x v="250"/>
  </r>
  <r>
    <x v="10"/>
    <x v="2"/>
    <d v="2017-11-09T00:00:00"/>
    <n v="1.4293717785399159E-3"/>
    <n v="1.9213147490795993E-3"/>
    <n v="2.1516726124921628E-3"/>
    <n v="2.2378787568972745E-3"/>
    <n v="2.8361255479266998E-3"/>
    <n v="1.3944883532518172E-2"/>
    <n v="5.6391408918606771E-7"/>
    <x v="389"/>
  </r>
  <r>
    <x v="10"/>
    <x v="2"/>
    <d v="2017-11-08T00:00:00"/>
    <n v="4.514691289543615E-6"/>
    <n v="3.7306671689519102E-4"/>
    <n v="7.1091874258628071E-4"/>
    <n v="1.3221929848070584E-3"/>
    <n v="1.7988233296853658E-3"/>
    <n v="5.4436044044583335E-3"/>
    <n v="1.1347051540602586E-4"/>
    <x v="394"/>
  </r>
  <r>
    <x v="10"/>
    <x v="2"/>
    <d v="2017-11-07T00:00:00"/>
    <n v="4.7219794620987314E-4"/>
    <n v="9.2587836363931504E-4"/>
    <n v="2.4966484082296163E-4"/>
    <n v="3.7852774729940696E-4"/>
    <n v="1.360057891309603E-3"/>
    <n v="5.4436044044583291E-3"/>
    <n v="1.4703581496339895E-5"/>
    <x v="354"/>
  </r>
  <r>
    <x v="10"/>
    <x v="2"/>
    <d v="2017-11-06T00:00:00"/>
    <n v="6.3648936686033872E-4"/>
    <n v="5.3439962590291117E-4"/>
    <n v="9.3330360842255433E-4"/>
    <n v="7.4938376510723945E-4"/>
    <n v="0"/>
    <n v="8.1306499490944265E-3"/>
    <n v="1.4446616152781437E-5"/>
    <x v="355"/>
  </r>
  <r>
    <x v="10"/>
    <x v="2"/>
    <d v="2017-11-02T00:00:00"/>
    <n v="1.7740794798779163E-3"/>
    <n v="2.5286029195510386E-3"/>
    <n v="3.8102693338897932E-3"/>
    <n v="1.0642319688207278E-2"/>
    <n v="6.9800441674063088E-2"/>
    <n v="0.10585773738000252"/>
    <n v="2.001236236627308E-4"/>
    <x v="395"/>
  </r>
  <r>
    <x v="10"/>
    <x v="2"/>
    <d v="2017-11-01T00:00:00"/>
    <n v="6.8093315805082223E-6"/>
    <n v="6.5139122538465338E-5"/>
    <n v="1.0914578270680729E-5"/>
    <n v="1.9850835132330089E-5"/>
    <n v="2.8826470856489028E-3"/>
    <n v="1.4275651777266635E-3"/>
    <n v="5.3568284811437734E-7"/>
    <x v="396"/>
  </r>
  <r>
    <x v="11"/>
    <x v="2"/>
    <d v="2017-10-31T00:00:00"/>
    <n v="2.5582800422589474E-4"/>
    <n v="0"/>
    <n v="0"/>
    <n v="1.985083513233015E-5"/>
    <n v="1.2728569737191798E-4"/>
    <n v="5.3429021955354403E-3"/>
    <n v="8.499006498891741E-6"/>
    <x v="397"/>
  </r>
  <r>
    <x v="11"/>
    <x v="2"/>
    <d v="2017-10-30T00:00:00"/>
    <n v="0"/>
    <n v="1.9026662127673313E-4"/>
    <n v="7.3771647527407684E-4"/>
    <n v="7.6933334246607565E-4"/>
    <n v="1.2086305324414998E-3"/>
    <n v="3.7936031505114094E-5"/>
    <n v="0"/>
    <x v="398"/>
  </r>
  <r>
    <x v="11"/>
    <x v="2"/>
    <d v="2017-10-27T00:00:00"/>
    <n v="2.9866974951117345E-5"/>
    <n v="2.9418933061807267E-4"/>
    <n v="4.9900478493168854E-5"/>
    <n v="0"/>
    <n v="2.6170249396899321E-3"/>
    <n v="0"/>
    <n v="8.385708250948976E-6"/>
    <x v="399"/>
  </r>
  <r>
    <x v="11"/>
    <x v="2"/>
    <d v="2017-10-26T00:00:00"/>
    <n v="1.241154613630722E-4"/>
    <n v="3.446989125778565E-5"/>
    <n v="1.169886276618426E-4"/>
    <n v="8.9184008700476692E-5"/>
    <n v="7.857310943107361E-4"/>
    <n v="0"/>
    <n v="0"/>
    <x v="48"/>
  </r>
  <r>
    <x v="11"/>
    <x v="2"/>
    <d v="2017-10-25T00:00:00"/>
    <n v="5.371527653588304E-4"/>
    <n v="9.3682709880783821E-4"/>
    <n v="1.4539980205236489E-3"/>
    <n v="2.4419131382644134E-3"/>
    <n v="2.0282103400964257E-4"/>
    <n v="0"/>
    <n v="1.3124658703757068E-5"/>
    <x v="400"/>
  </r>
  <r>
    <x v="11"/>
    <x v="2"/>
    <d v="2017-10-24T00:00:00"/>
    <n v="0"/>
    <n v="0"/>
    <n v="0"/>
    <n v="0"/>
    <n v="7.3736240635419485E-4"/>
    <n v="3.903580275248228E-5"/>
    <n v="1.3124658703756811E-5"/>
    <x v="401"/>
  </r>
  <r>
    <x v="11"/>
    <x v="2"/>
    <d v="2017-10-23T00:00:00"/>
    <n v="8.9158373512374461E-6"/>
    <n v="0"/>
    <n v="0"/>
    <n v="0"/>
    <n v="0"/>
    <n v="0"/>
    <n v="8.2746583422919896E-6"/>
    <x v="402"/>
  </r>
  <r>
    <x v="11"/>
    <x v="2"/>
    <d v="2017-10-20T00:00:00"/>
    <n v="4.1956109588498619E-4"/>
    <n v="1.0129866628145762E-5"/>
    <n v="0"/>
    <n v="2.7063715115600896E-5"/>
    <n v="5.0924405478077906E-3"/>
    <n v="9.2277439705951321E-4"/>
    <n v="5.1459535877051698E-7"/>
    <x v="192"/>
  </r>
  <r>
    <x v="11"/>
    <x v="2"/>
    <d v="2017-10-19T00:00:00"/>
    <n v="0"/>
    <n v="2.4603917989002386E-4"/>
    <n v="5.4185876021075317E-4"/>
    <n v="2.323559061497034E-4"/>
    <n v="7.1111105524572322E-3"/>
    <n v="3.9741540017965886E-3"/>
    <n v="8.3022133024040289E-6"/>
    <x v="403"/>
  </r>
  <r>
    <x v="11"/>
    <x v="2"/>
    <d v="2017-10-18T00:00:00"/>
    <n v="8.7415471733155226E-4"/>
    <n v="1.2452224907168459E-3"/>
    <n v="1.3186104437094311E-4"/>
    <n v="1.7556812493879986E-3"/>
    <n v="0"/>
    <n v="1.0669166167178309E-3"/>
    <n v="1.3168693506751085E-5"/>
    <x v="404"/>
  </r>
  <r>
    <x v="11"/>
    <x v="2"/>
    <d v="2017-10-17T00:00:00"/>
    <n v="9.4268532624605034E-6"/>
    <n v="1.0365532366114927E-3"/>
    <n v="5.9120738862894143E-5"/>
    <n v="7.1062898645220664E-4"/>
    <n v="0"/>
    <n v="0"/>
    <n v="5.3207934861114073E-7"/>
    <x v="405"/>
  </r>
  <r>
    <x v="11"/>
    <x v="2"/>
    <d v="2017-10-16T00:00:00"/>
    <n v="0"/>
    <n v="2.3242217429786627E-4"/>
    <n v="4.9652818083225064E-4"/>
    <n v="8.9818532508111255E-4"/>
    <n v="3.5511015221768999E-3"/>
    <n v="1.0669166167178278E-3"/>
    <n v="0"/>
    <x v="48"/>
  </r>
  <r>
    <x v="11"/>
    <x v="2"/>
    <d v="2017-10-13T00:00:00"/>
    <n v="5.7484123446239794E-4"/>
    <n v="9.0396226942794855E-6"/>
    <n v="1.2997543112710419E-5"/>
    <n v="2.3557325555713228E-5"/>
    <n v="0"/>
    <n v="4.6762881391237261E-5"/>
    <n v="0"/>
    <x v="48"/>
  </r>
  <r>
    <x v="11"/>
    <x v="2"/>
    <d v="2017-10-12T00:00:00"/>
    <n v="8.559366049731815E-6"/>
    <n v="0"/>
    <n v="1.1895439999613096E-4"/>
    <n v="0"/>
    <n v="0"/>
    <n v="0"/>
    <n v="1.3437612041685488E-5"/>
    <x v="406"/>
  </r>
  <r>
    <x v="11"/>
    <x v="2"/>
    <d v="2017-10-11T00:00:00"/>
    <n v="8.6757761465150889E-6"/>
    <n v="0"/>
    <n v="1.1895439999613089E-4"/>
    <n v="3.6470635171019289E-4"/>
    <n v="1.2728569737191768E-4"/>
    <n v="0"/>
    <n v="1.3437612041685652E-5"/>
    <x v="407"/>
  </r>
  <r>
    <x v="11"/>
    <x v="2"/>
    <d v="2017-10-10T00:00:00"/>
    <n v="8.7945779231259209E-6"/>
    <n v="9.0396226942795702E-6"/>
    <n v="5.9693256442771322E-4"/>
    <n v="7.3759841136810007E-4"/>
    <n v="4.054581449497819E-3"/>
    <n v="8.1134942007639191E-4"/>
    <n v="0"/>
    <x v="401"/>
  </r>
  <r>
    <x v="11"/>
    <x v="2"/>
    <d v="2017-10-06T00:00:00"/>
    <n v="8.1361797932260057E-5"/>
    <n v="2.3242217429786675E-4"/>
    <n v="1.0615625100391938E-4"/>
    <n v="0"/>
    <n v="9.5275622239058657E-5"/>
    <n v="2.1687303585857702E-3"/>
    <n v="5.3387654235503822E-7"/>
    <x v="48"/>
  </r>
  <r>
    <x v="11"/>
    <x v="2"/>
    <d v="2017-10-05T00:00:00"/>
    <n v="8.1361797932259962E-5"/>
    <n v="0"/>
    <n v="1.0615625100391849E-4"/>
    <n v="2.960593365435968E-4"/>
    <n v="6.2712175994222739E-3"/>
    <n v="8.2440150953581592E-3"/>
    <n v="1.9943715425411527E-4"/>
    <x v="408"/>
  </r>
  <r>
    <x v="11"/>
    <x v="2"/>
    <d v="2017-10-04T00:00:00"/>
    <n v="0"/>
    <n v="2.4963048774474534E-4"/>
    <n v="4.3500013225425768E-4"/>
    <n v="2.9605933654359599E-4"/>
    <n v="1.1174378276909084E-3"/>
    <n v="8.2440150953581592E-3"/>
    <n v="1.4147044101280367E-5"/>
    <x v="409"/>
  </r>
  <r>
    <x v="11"/>
    <x v="2"/>
    <d v="2017-10-03T00:00:00"/>
    <n v="9.5016898298894462E-4"/>
    <n v="4.852188786085408E-3"/>
    <n v="6.7340516976390928E-3"/>
    <n v="1.9135748723190949E-2"/>
    <n v="0.10162514889419483"/>
    <n v="1.9328028894503361E-2"/>
    <n v="1.5748451788506594E-4"/>
    <x v="410"/>
  </r>
  <r>
    <x v="11"/>
    <x v="2"/>
    <d v="2017-10-02T00:00:00"/>
    <n v="0"/>
    <n v="3.7289874797497138E-4"/>
    <n v="7.0778801080870982E-4"/>
    <n v="6.164260056431898E-4"/>
    <n v="1.0294754558889552E-2"/>
    <n v="0"/>
    <n v="4.7887322299341837E-6"/>
    <x v="411"/>
  </r>
  <r>
    <x v="0"/>
    <x v="2"/>
    <d v="2017-09-29T00:00:00"/>
    <n v="4.142573499505879E-5"/>
    <n v="1.428796413652989E-3"/>
    <n v="1.8902108928459372E-3"/>
    <n v="3.5517488493564341E-3"/>
    <n v="7.0400973182347504E-2"/>
    <n v="5.0295373088685164E-3"/>
    <n v="1.2344562184968543E-4"/>
    <x v="412"/>
  </r>
  <r>
    <x v="0"/>
    <x v="2"/>
    <d v="2017-09-28T00:00:00"/>
    <n v="0"/>
    <n v="3.4183709487992401E-4"/>
    <n v="1.1851669885944531E-3"/>
    <n v="3.5517488493564385E-3"/>
    <n v="2.6852966310595978E-2"/>
    <n v="2.1575842135255923E-3"/>
    <n v="1.9672626594319909E-4"/>
    <x v="413"/>
  </r>
  <r>
    <x v="0"/>
    <x v="2"/>
    <d v="2017-09-27T00:00:00"/>
    <n v="9.7772268092123746E-4"/>
    <n v="2.4907164328597446E-3"/>
    <n v="6.6317979730232245E-3"/>
    <n v="1.978162911975502E-2"/>
    <n v="0.12405547349201559"/>
    <n v="2.7798010030338789E-2"/>
    <n v="3.1661628787401177E-4"/>
    <x v="414"/>
  </r>
  <r>
    <x v="0"/>
    <x v="2"/>
    <d v="2017-09-26T00:00:00"/>
    <n v="8.0247588531183849E-5"/>
    <n v="8.5844037627645804E-4"/>
    <n v="3.4736175656631977E-3"/>
    <n v="7.0222257878833913E-3"/>
    <n v="2.0360524613122814E-2"/>
    <n v="6.6101290812971641E-2"/>
    <n v="2.3740112512683103E-4"/>
    <x v="415"/>
  </r>
  <r>
    <x v="0"/>
    <x v="2"/>
    <d v="2017-09-25T00:00:00"/>
    <n v="0"/>
    <n v="0"/>
    <n v="9.2525696593701205E-5"/>
    <n v="4.9652818083225064E-4"/>
    <n v="1.1175830874702055E-3"/>
    <n v="8.6023074555594894E-3"/>
    <n v="1.5516954408643613E-5"/>
    <x v="416"/>
  </r>
  <r>
    <x v="0"/>
    <x v="2"/>
    <d v="2017-09-22T00:00:00"/>
    <n v="8.0247588531183537E-5"/>
    <n v="9.9831075690780727E-6"/>
    <n v="8.856179417389808E-5"/>
    <n v="2.1690225778247103E-4"/>
    <n v="2.9118089332351854E-5"/>
    <n v="0"/>
    <n v="1.5803109657238711E-5"/>
    <x v="373"/>
  </r>
  <r>
    <x v="0"/>
    <x v="2"/>
    <d v="2017-09-21T00:00:00"/>
    <n v="7.8615753324965526E-4"/>
    <n v="1.3221929848070573E-3"/>
    <n v="1.0365532366114932E-3"/>
    <n v="2.2503339332214803E-3"/>
    <n v="3.3643257050050067E-3"/>
    <n v="8.602307455559479E-3"/>
    <n v="1.5803109657238603E-5"/>
    <x v="417"/>
  </r>
  <r>
    <x v="0"/>
    <x v="2"/>
    <d v="2017-09-20T00:00:00"/>
    <n v="6.2554811479156207E-4"/>
    <n v="2.8581899412732844E-4"/>
    <n v="9.8238776909209292E-5"/>
    <n v="4.1610246309700216E-4"/>
    <n v="3.796278538978952E-5"/>
    <n v="0"/>
    <n v="9.9488907611781416E-6"/>
    <x v="418"/>
  </r>
  <r>
    <x v="0"/>
    <x v="2"/>
    <d v="2017-09-19T00:00:00"/>
    <n v="0"/>
    <n v="1.0213572604475182E-3"/>
    <n v="3.6747653154282331E-4"/>
    <n v="5.4185876021075317E-4"/>
    <n v="0"/>
    <n v="0"/>
    <n v="1.5293584460688265E-5"/>
    <x v="419"/>
  </r>
  <r>
    <x v="0"/>
    <x v="2"/>
    <d v="2017-09-15T00:00:00"/>
    <n v="4.310949595508675E-4"/>
    <n v="7.2263783547502384E-4"/>
    <n v="8.6059078457547314E-5"/>
    <n v="1.3121082970746598E-3"/>
    <n v="1.2668017271183676E-2"/>
    <n v="5.7058947049706404E-2"/>
    <n v="6.1733020807488978E-5"/>
    <x v="420"/>
  </r>
  <r>
    <x v="0"/>
    <x v="2"/>
    <d v="2017-09-14T00:00:00"/>
    <n v="1.0948428164563367E-3"/>
    <n v="1.0948428164563367E-3"/>
    <n v="1.7399540655213524E-3"/>
    <n v="5.7369170766633703E-3"/>
    <n v="1.1337362828408972E-2"/>
    <n v="0.13539093562280097"/>
    <n v="2.1929237064767374E-4"/>
    <x v="421"/>
  </r>
  <r>
    <x v="0"/>
    <x v="2"/>
    <d v="2017-09-13T00:00:00"/>
    <n v="9.1097316730438381E-4"/>
    <n v="2.3571840811238446E-4"/>
    <n v="1.0520910718366692E-3"/>
    <n v="2.9564089622980184E-3"/>
    <n v="1.0348897657644837E-2"/>
    <n v="5.9059578025181241E-2"/>
    <n v="2.1362005902922194E-5"/>
    <x v="422"/>
  </r>
  <r>
    <x v="0"/>
    <x v="2"/>
    <d v="2017-09-12T00:00:00"/>
    <n v="8.559366049731815E-6"/>
    <n v="0"/>
    <n v="1.6091879431424759E-4"/>
    <n v="2.2062545524486601E-4"/>
    <n v="8.9184008700476692E-5"/>
    <n v="1.5608331528471001E-2"/>
    <n v="1.5129204277140842E-5"/>
    <x v="423"/>
  </r>
  <r>
    <x v="0"/>
    <x v="2"/>
    <d v="2017-09-11T00:00:00"/>
    <n v="8.0691423504368194E-4"/>
    <n v="1.6248803578558673E-3"/>
    <n v="2.6551644650812988E-3"/>
    <n v="7.3029592087730331E-3"/>
    <n v="7.1600737474242712E-3"/>
    <n v="0"/>
    <n v="1.4120507863920578E-4"/>
    <x v="424"/>
  </r>
  <r>
    <x v="0"/>
    <x v="2"/>
    <d v="2017-09-08T00:00:00"/>
    <n v="3.0632477851557566E-5"/>
    <n v="1.17988984077241E-4"/>
    <n v="6.2460336741224868E-4"/>
    <n v="1.9554047342407962E-3"/>
    <n v="2.9319864528649302E-3"/>
    <n v="9.0622980548961285E-2"/>
    <n v="1.6277684474807938E-5"/>
    <x v="425"/>
  </r>
  <r>
    <x v="0"/>
    <x v="2"/>
    <d v="2017-09-07T00:00:00"/>
    <n v="1.2735926327830013E-4"/>
    <n v="1.8552604076243757E-4"/>
    <n v="3.7298271194647367E-4"/>
    <n v="2.240534095563229E-3"/>
    <n v="6.0604673602090622E-3"/>
    <n v="0"/>
    <n v="2.0597560478414546E-4"/>
    <x v="426"/>
  </r>
  <r>
    <x v="0"/>
    <x v="2"/>
    <d v="2017-09-06T00:00:00"/>
    <n v="8.2238585690330793E-6"/>
    <n v="1.9772568783152692E-4"/>
    <n v="1.3073195344456959E-4"/>
    <n v="8.9854302917694885E-5"/>
    <n v="0"/>
    <n v="0.12402870242506725"/>
    <n v="2.8192928429785473E-4"/>
    <x v="427"/>
  </r>
  <r>
    <x v="0"/>
    <x v="2"/>
    <d v="2017-09-05T00:00:00"/>
    <n v="8.3334679084981307E-6"/>
    <n v="1.27359263278301E-4"/>
    <n v="0"/>
    <n v="1.0279886604593506E-5"/>
    <n v="0"/>
    <n v="0.12402870242506725"/>
    <n v="0"/>
    <x v="48"/>
  </r>
  <r>
    <x v="0"/>
    <x v="2"/>
    <d v="2017-09-04T00:00:00"/>
    <n v="8.4452838577896054E-6"/>
    <n v="1.8787389754736875E-4"/>
    <n v="3.9267379145062033E-4"/>
    <n v="4.8233736924630514E-4"/>
    <n v="0"/>
    <n v="0.91056219034750441"/>
    <n v="2.6486197761618075E-6"/>
    <x v="428"/>
  </r>
  <r>
    <x v="0"/>
    <x v="2"/>
    <d v="2017-09-01T00:00:00"/>
    <n v="7.8086769200769713E-5"/>
    <n v="1.1368707398428322E-4"/>
    <n v="3.0246093082048472E-5"/>
    <n v="1.456573081681106E-4"/>
    <n v="0"/>
    <n v="0.48855299587453327"/>
    <n v="6.475114526043407E-5"/>
    <x v="429"/>
  </r>
  <r>
    <x v="1"/>
    <x v="2"/>
    <d v="2017-08-31T00:00:00"/>
    <n v="8.9158373512374461E-6"/>
    <n v="6.3555799053976859E-5"/>
    <n v="1.2253985075952859E-4"/>
    <n v="1.4565730816811011E-4"/>
    <n v="1.456756361136623E-3"/>
    <n v="4.1663637643934888E-2"/>
    <n v="1.574524939998822E-5"/>
    <x v="48"/>
  </r>
  <r>
    <x v="1"/>
    <x v="2"/>
    <d v="2017-08-30T00:00:00"/>
    <n v="2.3242217429786675E-4"/>
    <n v="3.682914698856197E-4"/>
    <n v="6.7540837696070653E-4"/>
    <n v="1.5409755090267809E-4"/>
    <n v="1.985083513233015E-5"/>
    <n v="2.6164694815786226E-3"/>
    <n v="9.9127616820471542E-6"/>
    <x v="181"/>
  </r>
  <r>
    <x v="1"/>
    <x v="2"/>
    <d v="2017-08-29T00:00:00"/>
    <n v="8.4847327681961896E-5"/>
    <n v="6.9366379476915128E-5"/>
    <n v="3.4940304197116079E-5"/>
    <n v="2.390852857172583E-4"/>
    <n v="1.8167120645251787E-3"/>
    <n v="0"/>
    <n v="0"/>
    <x v="48"/>
  </r>
  <r>
    <x v="1"/>
    <x v="2"/>
    <d v="2017-08-28T00:00:00"/>
    <n v="9.2950562158368747E-6"/>
    <n v="0"/>
    <n v="7.9156117141785867E-5"/>
    <n v="1.2092349848872848E-3"/>
    <n v="6.2845080732470385E-4"/>
    <n v="2.5502972150867914E-2"/>
    <n v="6.1395089286821282E-7"/>
    <x v="48"/>
  </r>
  <r>
    <x v="1"/>
    <x v="2"/>
    <d v="2017-08-25T00:00:00"/>
    <n v="8.6059078457547476E-5"/>
    <n v="7.6094380763813952E-6"/>
    <n v="9.0396226942794855E-6"/>
    <n v="1.0914578270680605E-5"/>
    <n v="1.2850156273223033E-3"/>
    <n v="1.9972395096878547E-2"/>
    <n v="2.4602566147969449E-6"/>
    <x v="48"/>
  </r>
  <r>
    <x v="1"/>
    <x v="2"/>
    <d v="2017-08-24T00:00:00"/>
    <n v="1.8197371712953831E-3"/>
    <n v="1.6466410187127988E-3"/>
    <n v="1.9744113512791782E-3"/>
    <n v="2.410873052114842E-3"/>
    <n v="6.7255747079562177E-3"/>
    <n v="3.6815888956031141E-2"/>
    <n v="2.2466988281304887E-5"/>
    <x v="430"/>
  </r>
  <r>
    <x v="1"/>
    <x v="2"/>
    <d v="2017-08-23T00:00:00"/>
    <n v="1.1982802042789593E-5"/>
    <n v="1.2092349848872848E-3"/>
    <n v="2.0950405015647635E-3"/>
    <n v="7.3852434716179883E-3"/>
    <n v="8.8576946699414575E-3"/>
    <n v="1.7586661150550652E-2"/>
    <n v="1.5630477284674861E-5"/>
    <x v="431"/>
  </r>
  <r>
    <x v="1"/>
    <x v="2"/>
    <d v="2017-08-22T00:00:00"/>
    <n v="1.2176011079446739E-5"/>
    <n v="1.0914578270680605E-5"/>
    <n v="1.3905133603079744E-5"/>
    <n v="8.0228117769609608E-5"/>
    <n v="1.3338757569542759E-3"/>
    <n v="2.8814813337439786E-3"/>
    <n v="0"/>
    <x v="432"/>
  </r>
  <r>
    <x v="1"/>
    <x v="2"/>
    <d v="2017-08-21T00:00:00"/>
    <n v="0"/>
    <n v="0"/>
    <n v="0"/>
    <n v="4.6727652951445131E-4"/>
    <n v="1.8898330272715061E-3"/>
    <n v="2.8814813337439769E-3"/>
    <n v="6.0846710250879174E-5"/>
    <x v="349"/>
  </r>
  <r>
    <x v="1"/>
    <x v="2"/>
    <d v="2017-08-18T00:00:00"/>
    <n v="4.9900478493168854E-5"/>
    <n v="0"/>
    <n v="5.7082715299897601E-5"/>
    <n v="9.3474470947215523E-4"/>
    <n v="1.2901017140175984E-3"/>
    <n v="2.8814813337439786E-3"/>
    <n v="5.8712606205063303E-5"/>
    <x v="433"/>
  </r>
  <r>
    <x v="1"/>
    <x v="2"/>
    <d v="2017-08-17T00:00:00"/>
    <n v="1.6850040460332982E-3"/>
    <n v="3.2025227179772876E-3"/>
    <n v="1.5906037824544238E-3"/>
    <n v="6.2724220750404206E-3"/>
    <n v="6.7564480674732362E-3"/>
    <n v="1.4918952774055608E-3"/>
    <n v="9.1651740168973371E-6"/>
    <x v="434"/>
  </r>
  <r>
    <x v="1"/>
    <x v="2"/>
    <d v="2017-08-16T00:00:00"/>
    <n v="1.5455747640688979E-5"/>
    <n v="3.4183709487992222E-4"/>
    <n v="1.7616494540319596E-5"/>
    <n v="4.964313334083969E-4"/>
    <n v="5.5716359783323111E-3"/>
    <n v="2.3856523116807015E-3"/>
    <n v="0"/>
    <x v="48"/>
  </r>
  <r>
    <x v="1"/>
    <x v="2"/>
    <d v="2017-08-15T00:00:00"/>
    <n v="1.428796413652989E-3"/>
    <n v="3.4183709487992401E-4"/>
    <n v="1.7616494540319762E-5"/>
    <n v="0"/>
    <n v="7.020405056362939E-3"/>
    <n v="8.6013007753453549E-3"/>
    <n v="4.6808380574111955E-5"/>
    <x v="435"/>
  </r>
  <r>
    <x v="1"/>
    <x v="2"/>
    <d v="2017-08-14T00:00:00"/>
    <n v="1.3215921814826373E-5"/>
    <n v="1.4395007166737724E-5"/>
    <n v="6.6635127744668469E-4"/>
    <n v="5.5156589828224412E-4"/>
    <n v="1.0796663221559704E-2"/>
    <n v="1.0355743728599238E-3"/>
    <n v="5.8813589284197648E-7"/>
    <x v="48"/>
  </r>
  <r>
    <x v="1"/>
    <x v="2"/>
    <d v="2017-08-10T00:00:00"/>
    <n v="1.2303758788596104E-4"/>
    <n v="0"/>
    <n v="8.0228117769610041E-5"/>
    <n v="1.4284678590473665E-3"/>
    <n v="3.9762073452694448E-3"/>
    <n v="8.9753457963798969E-4"/>
    <n v="9.3604537575018859E-6"/>
    <x v="436"/>
  </r>
  <r>
    <x v="1"/>
    <x v="2"/>
    <d v="2017-08-09T00:00:00"/>
    <n v="0"/>
    <n v="3.4773079928297681E-4"/>
    <n v="0"/>
    <n v="4.397897976585399E-5"/>
    <n v="3.3635697077575352E-3"/>
    <n v="0"/>
    <n v="0"/>
    <x v="48"/>
  </r>
  <r>
    <x v="1"/>
    <x v="2"/>
    <d v="2017-08-08T00:00:00"/>
    <n v="1.2308861936090364E-3"/>
    <n v="1.4539980205236489E-3"/>
    <n v="2.2832765647735993E-3"/>
    <n v="3.2543817805977971E-3"/>
    <n v="4.6968015325783277E-2"/>
    <n v="4.4804194222200951E-3"/>
    <n v="1.1111530453345323E-4"/>
    <x v="437"/>
  </r>
  <r>
    <x v="1"/>
    <x v="2"/>
    <d v="2017-08-07T00:00:00"/>
    <n v="0"/>
    <n v="1.6030644106700814E-5"/>
    <n v="2.581261476306323E-5"/>
    <n v="5.7066298533287641E-5"/>
    <n v="6.9327019192844694E-4"/>
    <n v="0"/>
    <n v="0"/>
    <x v="48"/>
  </r>
  <r>
    <x v="1"/>
    <x v="2"/>
    <d v="2017-08-04T00:00:00"/>
    <n v="3.9361274950258738E-4"/>
    <n v="3.8652028610235725E-4"/>
    <n v="2.2701463421235594E-4"/>
    <n v="8.39147339482898E-4"/>
    <n v="9.3923924529232036E-3"/>
    <n v="1.0355045306756076E-3"/>
    <n v="1.3952471721834044E-5"/>
    <x v="438"/>
  </r>
  <r>
    <x v="1"/>
    <x v="2"/>
    <d v="2017-08-03T00:00:00"/>
    <n v="0"/>
    <n v="3.5377829733378255E-4"/>
    <n v="9.529683078813065E-5"/>
    <n v="1.6099144626376244E-3"/>
    <n v="4.9821478879393559E-3"/>
    <n v="1.035504530675605E-3"/>
    <n v="0"/>
    <x v="48"/>
  </r>
  <r>
    <x v="1"/>
    <x v="2"/>
    <d v="2017-08-02T00:00:00"/>
    <n v="1.5179829946433931E-5"/>
    <n v="0"/>
    <n v="6.1647995537947992E-4"/>
    <n v="1.6099144626376255E-3"/>
    <n v="7.1105611127443751E-3"/>
    <n v="8.9746956129277964E-4"/>
    <n v="2.0057051854454932E-5"/>
    <x v="439"/>
  </r>
  <r>
    <x v="1"/>
    <x v="2"/>
    <d v="2017-08-01T00:00:00"/>
    <n v="1.5455747640688979E-5"/>
    <n v="1.3669523190216742E-5"/>
    <n v="1.0697776423932294E-4"/>
    <n v="0"/>
    <n v="2.1354672145540713E-2"/>
    <n v="0"/>
    <n v="4.3984730826594891E-5"/>
    <x v="407"/>
  </r>
  <r>
    <x v="2"/>
    <x v="2"/>
    <d v="2017-07-31T00:00:00"/>
    <n v="0"/>
    <n v="0"/>
    <n v="1.0697776423932211E-4"/>
    <n v="0"/>
    <n v="3.1010043531538002E-2"/>
    <n v="2.900237313433711E-4"/>
    <n v="5.3568284811434791E-7"/>
    <x v="406"/>
  </r>
  <r>
    <x v="2"/>
    <x v="2"/>
    <d v="2017-07-28T00:00:00"/>
    <n v="9.3012874604086126E-4"/>
    <n v="0"/>
    <n v="1.0697776423932294E-4"/>
    <n v="1.9017669125487185E-4"/>
    <n v="7.8567021534406607E-4"/>
    <n v="5.2251291445001857E-4"/>
    <n v="8.6438843010376151E-6"/>
    <x v="440"/>
  </r>
  <r>
    <x v="2"/>
    <x v="2"/>
    <d v="2017-07-27T00:00:00"/>
    <n v="0"/>
    <n v="5.6103004884587717E-5"/>
    <n v="0"/>
    <n v="0"/>
    <n v="0"/>
    <n v="5.8222495590145619E-4"/>
    <n v="5.4485323291922952E-7"/>
    <x v="441"/>
  </r>
  <r>
    <x v="2"/>
    <x v="2"/>
    <d v="2017-07-26T00:00:00"/>
    <n v="1.8071152608285445E-3"/>
    <n v="9.8111482901909117E-4"/>
    <n v="1.0623612607225013E-3"/>
    <n v="1.8282890224568902E-3"/>
    <n v="2.6481940268825901E-2"/>
    <n v="3.3618071463189262E-3"/>
    <n v="4.3539026218474194E-5"/>
    <x v="442"/>
  </r>
  <r>
    <x v="2"/>
    <x v="2"/>
    <d v="2017-07-25T00:00:00"/>
    <n v="1.66382298937567E-5"/>
    <n v="3.9361274950258738E-4"/>
    <n v="2.7564367346565396E-4"/>
    <n v="4.7736739746064199E-3"/>
    <n v="0.10262295682428207"/>
    <n v="4.1253588996358979E-3"/>
    <n v="5.3843499996067416E-5"/>
    <x v="249"/>
  </r>
  <r>
    <x v="2"/>
    <x v="2"/>
    <d v="2017-07-24T00:00:00"/>
    <n v="7.7173850313941457E-4"/>
    <n v="5.1395166892387963E-4"/>
    <n v="1.3276453806450917E-3"/>
    <n v="4.1411748164780333E-5"/>
    <n v="0"/>
    <n v="0"/>
    <n v="1.9515121135319415E-5"/>
    <x v="443"/>
  </r>
  <r>
    <x v="2"/>
    <x v="2"/>
    <d v="2017-07-21T00:00:00"/>
    <n v="1.464971110790928E-5"/>
    <n v="5.5148306986940562E-5"/>
    <n v="2.5219354089238826E-5"/>
    <n v="7.1495258924287632E-4"/>
    <n v="6.88544447158172E-3"/>
    <n v="4.0184095050291301E-5"/>
    <n v="5.3749832743316758E-7"/>
    <x v="48"/>
  </r>
  <r>
    <x v="2"/>
    <x v="2"/>
    <d v="2017-07-20T00:00:00"/>
    <n v="5.9120738862893675E-5"/>
    <n v="3.6635650808642029E-4"/>
    <n v="2.3788796825206229E-4"/>
    <n v="1.8898330272715102E-3"/>
    <n v="3.983215865721413E-2"/>
    <n v="1.3480862843108568E-3"/>
    <n v="0"/>
    <x v="48"/>
  </r>
  <r>
    <x v="2"/>
    <x v="2"/>
    <d v="2017-07-19T00:00:00"/>
    <n v="1.5179829946433931E-5"/>
    <n v="0"/>
    <n v="0"/>
    <n v="0"/>
    <n v="4.4821634085857103E-3"/>
    <n v="0"/>
    <n v="0"/>
    <x v="48"/>
  </r>
  <r>
    <x v="2"/>
    <x v="2"/>
    <d v="2017-07-18T00:00:00"/>
    <n v="0"/>
    <n v="4.0090229459279901E-4"/>
    <n v="4.6033185038487072E-4"/>
    <n v="9.9877046785124945E-4"/>
    <n v="1.191346330498174E-2"/>
    <n v="1.3480862843108542E-3"/>
    <n v="8.673303711023695E-6"/>
    <x v="444"/>
  </r>
  <r>
    <x v="2"/>
    <x v="2"/>
    <d v="2017-07-14T00:00:00"/>
    <n v="6.2388724177267984E-5"/>
    <n v="1.4698874132405203E-4"/>
    <n v="2.8280332509230131E-4"/>
    <n v="1.1617281523575069E-3"/>
    <n v="0.12404017414144594"/>
    <n v="3.5491610753032483E-3"/>
    <n v="7.7013338984718729E-5"/>
    <x v="445"/>
  </r>
  <r>
    <x v="2"/>
    <x v="2"/>
    <d v="2017-07-13T00:00:00"/>
    <n v="1.6030644106700814E-5"/>
    <n v="3.7961786234577547E-4"/>
    <n v="1.0894473058273761E-3"/>
    <n v="0"/>
    <n v="3.3631918473299043E-3"/>
    <n v="0"/>
    <n v="0"/>
    <x v="446"/>
  </r>
  <r>
    <x v="2"/>
    <x v="2"/>
    <d v="2017-07-12T00:00:00"/>
    <n v="1.6330198450320604E-5"/>
    <n v="3.7961786234577612E-4"/>
    <n v="4.7191454002398878E-4"/>
    <n v="4.4828905043377571E-3"/>
    <n v="0"/>
    <n v="2.7433727403224396E-3"/>
    <n v="3.9245176044810172E-4"/>
    <x v="447"/>
  </r>
  <r>
    <x v="2"/>
    <x v="2"/>
    <d v="2017-07-11T00:00:00"/>
    <n v="1.456756361136623E-3"/>
    <n v="4.1610246309700205E-4"/>
    <n v="1.2088571253486972E-3"/>
    <n v="1.8896441558957154E-3"/>
    <n v="0.36246446740717425"/>
    <n v="5.7575281543304727E-4"/>
    <n v="3.8190284375159297E-5"/>
    <x v="448"/>
  </r>
  <r>
    <x v="2"/>
    <x v="2"/>
    <d v="2017-07-10T00:00:00"/>
    <n v="8.0228117769610041E-5"/>
    <n v="4.5811305185240134E-4"/>
    <n v="1.9737354146623677E-3"/>
    <n v="5.5711495534130143E-3"/>
    <n v="0"/>
    <n v="0"/>
    <n v="9.3152810718358689E-5"/>
    <x v="449"/>
  </r>
  <r>
    <x v="2"/>
    <x v="2"/>
    <d v="2017-07-07T00:00:00"/>
    <n v="2.0264289115848861E-5"/>
    <n v="1.6817513814450536E-4"/>
    <n v="1.4708381919325117E-3"/>
    <n v="1.395001252060734E-2"/>
    <n v="5.4792405950594009E-2"/>
    <n v="5.7575281543304727E-4"/>
    <n v="1.7666678939559487E-5"/>
    <x v="450"/>
  </r>
  <r>
    <x v="2"/>
    <x v="2"/>
    <d v="2017-07-06T00:00:00"/>
    <n v="0"/>
    <n v="0"/>
    <n v="0"/>
    <n v="4.0826457206003203E-4"/>
    <n v="1.191204121831993E-2"/>
    <n v="2.183931265564952E-3"/>
    <n v="4.9472782902078931E-7"/>
    <x v="451"/>
  </r>
  <r>
    <x v="2"/>
    <x v="2"/>
    <d v="2017-07-05T00:00:00"/>
    <n v="4.3988847286566164E-3"/>
    <n v="3.1217948867513739E-3"/>
    <n v="8.6942173392434811E-3"/>
    <n v="1.4397725037326862E-2"/>
    <n v="0"/>
    <n v="5.9899640512395208E-3"/>
    <n v="1.1390071896675912E-4"/>
    <x v="452"/>
  </r>
  <r>
    <x v="2"/>
    <x v="2"/>
    <d v="2017-07-04T00:00:00"/>
    <n v="1.1083015740882723E-3"/>
    <n v="1.2904920132215123E-3"/>
    <n v="2.1859613062903769E-3"/>
    <n v="4.7736739746064199E-3"/>
    <n v="0.2473479984999423"/>
    <n v="4.7153723794720996E-4"/>
    <n v="8.3577373335873524E-6"/>
    <x v="453"/>
  </r>
  <r>
    <x v="2"/>
    <x v="2"/>
    <d v="2017-07-03T00:00:00"/>
    <n v="0"/>
    <n v="3.0942942920074798E-4"/>
    <n v="0"/>
    <n v="1.3490431951986178E-3"/>
    <n v="3.7273094282755869E-4"/>
    <n v="4.715372379472098E-4"/>
    <n v="5.2674182962676561E-7"/>
    <x v="48"/>
  </r>
  <r>
    <x v="3"/>
    <x v="2"/>
    <d v="2017-06-30T00:00:00"/>
    <n v="6.5892806788941266E-4"/>
    <n v="4.8814693867378563E-4"/>
    <n v="1.0363433113005454E-3"/>
    <n v="1.3490431951986178E-3"/>
    <n v="1.1333893432296793E-2"/>
    <n v="4.27673047552859E-4"/>
    <n v="1.3302134487822804E-5"/>
    <x v="225"/>
  </r>
  <r>
    <x v="3"/>
    <x v="2"/>
    <d v="2017-06-29T00:00:00"/>
    <n v="1.0714899635764228E-3"/>
    <n v="3.4183709487992222E-4"/>
    <n v="2.0512604749061396E-3"/>
    <n v="8.4249911671543231E-3"/>
    <n v="0.1814771151314018"/>
    <n v="3.1895144825386308E-2"/>
    <n v="4.415157070087698E-4"/>
    <x v="454"/>
  </r>
  <r>
    <x v="3"/>
    <x v="2"/>
    <d v="2017-06-28T00:00:00"/>
    <n v="0"/>
    <n v="0"/>
    <n v="1.8317408550504209E-5"/>
    <n v="8.9818532508111255E-4"/>
    <n v="2.6172471945827996E-3"/>
    <n v="5.9070648316072392E-5"/>
    <n v="9.3936058736837663E-6"/>
    <x v="48"/>
  </r>
  <r>
    <x v="3"/>
    <x v="2"/>
    <d v="2017-06-27T00:00:00"/>
    <n v="4.2140637984883667E-4"/>
    <n v="1.2097015046472323E-4"/>
    <n v="1.8317408550504233E-5"/>
    <n v="3.5682034185385337E-4"/>
    <n v="2.0943442932604582E-3"/>
    <n v="7.2964636920624139E-3"/>
    <n v="4.7980268473912269E-5"/>
    <x v="455"/>
  </r>
  <r>
    <x v="3"/>
    <x v="2"/>
    <d v="2017-06-26T00:00:00"/>
    <n v="1.2091593925000991E-3"/>
    <n v="2.6180254090877411E-3"/>
    <n v="4.2012859347641323E-3"/>
    <n v="4.9074329564507656E-3"/>
    <n v="6.271389636629039E-3"/>
    <n v="2.0076597959946436E-3"/>
    <n v="9.5620357044561789E-6"/>
    <x v="456"/>
  </r>
  <r>
    <x v="3"/>
    <x v="2"/>
    <d v="2017-06-23T00:00:00"/>
    <n v="0"/>
    <n v="1.7616494540319596E-5"/>
    <n v="0"/>
    <n v="0"/>
    <n v="7.398163448091004E-5"/>
    <n v="0"/>
    <n v="0"/>
    <x v="457"/>
  </r>
  <r>
    <x v="3"/>
    <x v="2"/>
    <d v="2017-06-22T00:00:00"/>
    <n v="0"/>
    <n v="1.7961823398825979E-5"/>
    <n v="0"/>
    <n v="1.1468235797168552E-3"/>
    <n v="2.9554638542840599E-3"/>
    <n v="0"/>
    <n v="6.0410689319902136E-5"/>
    <x v="458"/>
  </r>
  <r>
    <x v="3"/>
    <x v="2"/>
    <d v="2017-06-21T00:00:00"/>
    <n v="0"/>
    <n v="0"/>
    <n v="2.1687025084545175E-4"/>
    <n v="0"/>
    <n v="0"/>
    <n v="1.0750641844473863E-3"/>
    <n v="1.5238494921712947E-5"/>
    <x v="459"/>
  </r>
  <r>
    <x v="3"/>
    <x v="2"/>
    <d v="2017-06-20T00:00:00"/>
    <n v="1.2091593925000991E-3"/>
    <n v="1.6506923292358543E-3"/>
    <n v="2.0947420651416166E-3"/>
    <n v="1.1468235797168556E-3"/>
    <n v="0"/>
    <n v="1.0750641844473887E-3"/>
    <n v="6.0516037186545694E-7"/>
    <x v="460"/>
  </r>
  <r>
    <x v="3"/>
    <x v="2"/>
    <d v="2017-06-19T00:00:00"/>
    <n v="1.1082438582331412E-5"/>
    <n v="2.3238903510690425E-4"/>
    <n v="1.6487801117285068E-4"/>
    <n v="0"/>
    <n v="2.0942448758712721E-3"/>
    <n v="0"/>
    <n v="1.50210841166056E-5"/>
    <x v="461"/>
  </r>
  <r>
    <x v="3"/>
    <x v="2"/>
    <d v="2017-06-16T00:00:00"/>
    <n v="1.1082438582331551E-5"/>
    <n v="2.1690225778247084E-4"/>
    <n v="1.7961823398825979E-5"/>
    <n v="0"/>
    <n v="3.1438619343156682E-4"/>
    <n v="7.3944284400167691E-5"/>
    <n v="0"/>
    <x v="462"/>
  </r>
  <r>
    <x v="3"/>
    <x v="2"/>
    <d v="2017-06-15T00:00:00"/>
    <n v="0"/>
    <n v="0"/>
    <n v="0"/>
    <n v="0"/>
    <n v="1.2087060531847701E-3"/>
    <n v="0"/>
    <n v="1.5021084116605744E-5"/>
    <x v="463"/>
  </r>
  <r>
    <x v="3"/>
    <x v="2"/>
    <d v="2017-06-14T00:00:00"/>
    <n v="0"/>
    <n v="4.9652818083225096E-4"/>
    <n v="1.6817513814450485E-4"/>
    <n v="1.1468235797168552E-3"/>
    <n v="3.943643005026129E-3"/>
    <n v="6.2679508384719893E-3"/>
    <n v="1.1590133851626512E-4"/>
    <x v="464"/>
  </r>
  <r>
    <x v="3"/>
    <x v="2"/>
    <d v="2017-06-13T00:00:00"/>
    <n v="0"/>
    <n v="3.7961786234577612E-4"/>
    <n v="1.9449908910199386E-5"/>
    <n v="0"/>
    <n v="9.1133826432272303E-5"/>
    <n v="0"/>
    <n v="4.5997383131107515E-5"/>
    <x v="465"/>
  </r>
  <r>
    <x v="3"/>
    <x v="2"/>
    <d v="2017-06-12T00:00:00"/>
    <n v="0"/>
    <n v="3.7961786234577547E-4"/>
    <n v="8.982504558737544E-4"/>
    <n v="1.1468235797168556E-3"/>
    <n v="7.3001738785564638E-3"/>
    <n v="1.4275651777266613E-3"/>
    <n v="2.2285260555207068E-6"/>
    <x v="466"/>
  </r>
  <r>
    <x v="3"/>
    <x v="2"/>
    <d v="2017-06-09T00:00:00"/>
    <n v="0"/>
    <n v="5.5166797764516517E-4"/>
    <n v="1.7281031282825996E-5"/>
    <n v="0"/>
    <n v="5.0932156687139045E-3"/>
    <n v="1.7129050969744227E-3"/>
    <n v="2.0196058331924084E-5"/>
    <x v="467"/>
  </r>
  <r>
    <x v="3"/>
    <x v="2"/>
    <d v="2017-06-08T00:00:00"/>
    <n v="0"/>
    <n v="4.2402889284191142E-4"/>
    <n v="9.1622497534540556E-4"/>
    <n v="1.1468235797168552E-3"/>
    <n v="1.2541771177568958E-2"/>
    <n v="1.2979377316232228E-2"/>
    <n v="2.4115303432623763E-4"/>
    <x v="468"/>
  </r>
  <r>
    <x v="3"/>
    <x v="2"/>
    <d v="2017-06-07T00:00:00"/>
    <n v="0"/>
    <n v="3.0651552576724333E-3"/>
    <n v="4.9212445557630649E-3"/>
    <n v="6.4279630359788398E-3"/>
    <n v="3.202266791989427E-2"/>
    <n v="4.4447698347727521E-2"/>
    <n v="6.466396468913769E-4"/>
    <x v="469"/>
  </r>
  <r>
    <x v="3"/>
    <x v="2"/>
    <d v="2017-06-06T00:00:00"/>
    <n v="5.4174666191739414E-3"/>
    <n v="7.0777964437629083E-3"/>
    <n v="3.2553736234654804E-3"/>
    <n v="5.1576342663336447E-3"/>
    <n v="7.4685006548184853E-4"/>
    <n v="1.2087460487220902E-4"/>
    <n v="3.7442748096646545E-5"/>
    <x v="470"/>
  </r>
  <r>
    <x v="3"/>
    <x v="2"/>
    <d v="2017-06-05T00:00:00"/>
    <n v="8.011030848636647E-6"/>
    <n v="1.456573081681106E-4"/>
    <n v="0"/>
    <n v="0"/>
    <n v="1.089447305827377E-3"/>
    <n v="2.7439411533076922E-3"/>
    <n v="1.4295654250836832E-5"/>
    <x v="471"/>
  </r>
  <r>
    <x v="3"/>
    <x v="2"/>
    <d v="2017-06-02T00:00:00"/>
    <n v="7.1173297890059602E-5"/>
    <n v="6.7540837696070328E-4"/>
    <n v="1.733380629979253E-4"/>
    <n v="1.4976167017599526E-4"/>
    <n v="0"/>
    <n v="8.2035985957471685E-4"/>
    <n v="1.4049253152316467E-5"/>
    <x v="472"/>
  </r>
  <r>
    <x v="3"/>
    <x v="2"/>
    <d v="2017-06-01T00:00:00"/>
    <n v="1.8787389754736875E-4"/>
    <n v="1.9026662127673288E-4"/>
    <n v="3.6213159254976681E-4"/>
    <n v="9.6366311091879381E-4"/>
    <n v="3.3101783782544652E-5"/>
    <n v="3.2746706377447421E-4"/>
    <n v="1.3809162203204526E-5"/>
    <x v="473"/>
  </r>
  <r>
    <x v="4"/>
    <x v="2"/>
    <d v="2017-05-31T00:00:00"/>
    <n v="7.3277398471187409E-6"/>
    <n v="2.9129819834956929E-5"/>
    <n v="0"/>
    <n v="0"/>
    <n v="1.3784111103988135E-4"/>
    <n v="7.6962700527244285E-5"/>
    <n v="6.7533174368289398E-5"/>
    <x v="474"/>
  </r>
  <r>
    <x v="4"/>
    <x v="2"/>
    <d v="2017-05-30T00:00:00"/>
    <n v="7.4198752395418253E-6"/>
    <n v="6.3555799053977469E-5"/>
    <n v="3.3238170012580512E-4"/>
    <n v="2.1690225778247084E-4"/>
    <n v="8.2812568353891609E-4"/>
    <n v="2.0932512645603159E-3"/>
    <n v="1.4345711143048819E-5"/>
    <x v="475"/>
  </r>
  <r>
    <x v="4"/>
    <x v="2"/>
    <d v="2017-05-29T00:00:00"/>
    <n v="2.5899555087051526E-4"/>
    <n v="2.4082958906611408E-4"/>
    <n v="8.9158373512374461E-6"/>
    <n v="1.2097015046472323E-4"/>
    <n v="5.2291008347898048E-4"/>
    <n v="0"/>
    <n v="1.4345711143049095E-5"/>
    <x v="181"/>
  </r>
  <r>
    <x v="4"/>
    <x v="2"/>
    <d v="2017-05-26T00:00:00"/>
    <n v="2.7402083139156471E-5"/>
    <n v="5.9137456171807027E-5"/>
    <n v="9.0396226942794855E-6"/>
    <n v="4.7200896779345757E-4"/>
    <n v="8.066055526264412E-4"/>
    <n v="9.5233235793362498E-5"/>
    <n v="4.6808380574111955E-5"/>
    <x v="476"/>
  </r>
  <r>
    <x v="4"/>
    <x v="2"/>
    <d v="2017-05-25T00:00:00"/>
    <n v="6.8093315805082223E-6"/>
    <n v="0"/>
    <n v="8.3660997381790922E-5"/>
    <n v="8.5357239377828226E-4"/>
    <n v="8.3655550401327584E-3"/>
    <n v="7.908585486054831E-3"/>
    <n v="2.0502961552238099E-4"/>
    <x v="477"/>
  </r>
  <r>
    <x v="4"/>
    <x v="2"/>
    <d v="2017-05-24T00:00:00"/>
    <n v="0"/>
    <n v="1.7232101036798183E-4"/>
    <n v="0"/>
    <n v="0"/>
    <n v="0"/>
    <n v="0"/>
    <n v="8.8530127126641358E-6"/>
    <x v="478"/>
  </r>
  <r>
    <x v="4"/>
    <x v="2"/>
    <d v="2017-05-23T00:00:00"/>
    <n v="6.8918341891246037E-6"/>
    <n v="1.1094856928728696E-4"/>
    <n v="8.3660997381791328E-5"/>
    <n v="6.5892806788941255E-4"/>
    <n v="1.5151231046390441E-3"/>
    <n v="1.7801861522873108E-3"/>
    <n v="2.0266103585200603E-5"/>
    <x v="479"/>
  </r>
  <r>
    <x v="4"/>
    <x v="2"/>
    <d v="2017-05-22T00:00:00"/>
    <n v="4.2315990779988766E-4"/>
    <n v="6.7283020241180139E-6"/>
    <n v="9.1660046036327589E-6"/>
    <n v="1.169886276618426E-4"/>
    <n v="6.5323429729082438E-4"/>
    <n v="1.7801861522873091E-3"/>
    <n v="1.4098021562246613E-5"/>
    <x v="480"/>
  </r>
  <r>
    <x v="4"/>
    <x v="2"/>
    <d v="2017-05-19T00:00:00"/>
    <n v="6.3440649824789516E-6"/>
    <n v="3.4191749004259945E-4"/>
    <n v="0"/>
    <n v="5.2426020206442425E-5"/>
    <n v="3.7281482494947642E-4"/>
    <n v="9.7838534903443644E-3"/>
    <n v="6.8953303441458418E-5"/>
    <x v="481"/>
  </r>
  <r>
    <x v="4"/>
    <x v="2"/>
    <d v="2017-05-18T00:00:00"/>
    <n v="6.7726404931138236E-4"/>
    <n v="7.7616807508355476E-4"/>
    <n v="7.9755500553738959E-4"/>
    <n v="2.8533545395447212E-3"/>
    <n v="1.0676260176759147E-3"/>
    <n v="2.2817201219022623E-3"/>
    <n v="6.8953303441458852E-5"/>
    <x v="482"/>
  </r>
  <r>
    <x v="4"/>
    <x v="2"/>
    <d v="2017-05-17T00:00:00"/>
    <n v="7.2373104330356162E-6"/>
    <n v="6.3266401812573953E-4"/>
    <n v="2.5330102857967567E-4"/>
    <n v="2.5419665968142043E-4"/>
    <n v="1.0676260176759155E-3"/>
    <n v="8.358153809341554E-5"/>
    <n v="2.8440825808552836E-4"/>
    <x v="483"/>
  </r>
  <r>
    <x v="4"/>
    <x v="2"/>
    <d v="2017-05-16T00:00:00"/>
    <n v="5.5851035677638796E-4"/>
    <n v="6.9378525128321465E-4"/>
    <n v="4.55637209342569E-4"/>
    <n v="5.2300947797852358E-4"/>
    <n v="3.9062941596471833E-5"/>
    <n v="0"/>
    <n v="1.2822501836895287E-5"/>
    <x v="484"/>
  </r>
  <r>
    <x v="4"/>
    <x v="2"/>
    <d v="2017-05-15T00:00:00"/>
    <n v="6.1674985763745984E-4"/>
    <n v="1.021044157095834E-4"/>
    <n v="2.1402295932824642E-4"/>
    <n v="2.1327254200466121E-4"/>
    <n v="2.2094936446011978E-3"/>
    <n v="3.517378132013312E-3"/>
    <n v="5.1718608984010791E-5"/>
    <x v="485"/>
  </r>
  <r>
    <x v="4"/>
    <x v="2"/>
    <d v="2017-05-12T00:00:00"/>
    <n v="9.5339278593371249E-5"/>
    <n v="9.7517603138810551E-5"/>
    <n v="2.0030976454281035E-4"/>
    <n v="1.2997543112710859E-5"/>
    <n v="0"/>
    <n v="2.4968557157203654E-3"/>
    <n v="1.0070275160413464E-4"/>
    <x v="486"/>
  </r>
  <r>
    <x v="4"/>
    <x v="2"/>
    <d v="2017-05-11T00:00:00"/>
    <n v="4.6953860829919419E-4"/>
    <n v="9.3233158155042427E-5"/>
    <n v="7.8063612570606068E-6"/>
    <n v="0"/>
    <n v="2.2094936446011991E-3"/>
    <n v="3.7835341469371229E-3"/>
    <n v="1.24490918988307E-5"/>
    <x v="487"/>
  </r>
  <r>
    <x v="4"/>
    <x v="2"/>
    <d v="2017-05-10T00:00:00"/>
    <n v="5.5459871552076789E-6"/>
    <n v="5.6681529668693227E-6"/>
    <n v="3.6829146988561807E-4"/>
    <n v="4.4926265099068364E-4"/>
    <n v="4.0194237825844688E-3"/>
    <n v="1.0203957184762375E-2"/>
    <n v="1.1390071896675912E-4"/>
    <x v="488"/>
  </r>
  <r>
    <x v="4"/>
    <x v="2"/>
    <d v="2017-05-09T00:00:00"/>
    <n v="4.3053201071292563E-4"/>
    <n v="1.3717545113605686E-4"/>
    <n v="6.772640493113816E-4"/>
    <n v="1.3221929848070584E-3"/>
    <n v="3.0597222171076166E-3"/>
    <n v="1.8888890794440862E-3"/>
    <n v="1.3080844187677042E-5"/>
    <x v="489"/>
  </r>
  <r>
    <x v="4"/>
    <x v="2"/>
    <d v="2017-05-08T00:00:00"/>
    <n v="3.9219208322382977E-4"/>
    <n v="5.0706965093613233E-4"/>
    <n v="3.9017115073966698E-4"/>
    <n v="7.640838137826342E-4"/>
    <n v="3.4179691265474134E-4"/>
    <n v="5.5692047752351264E-3"/>
    <n v="4.3391961199449507E-5"/>
    <x v="490"/>
  </r>
  <r>
    <x v="4"/>
    <x v="2"/>
    <d v="2017-05-02T00:00:00"/>
    <n v="1.1287807342631626E-4"/>
    <n v="7.5525237850574149E-5"/>
    <n v="2.7478722830421903E-4"/>
    <n v="8.284384523501347E-4"/>
    <n v="2.2207178213809039E-3"/>
    <n v="2.6476640287746683E-2"/>
    <n v="1.4313651538193451E-4"/>
    <x v="491"/>
  </r>
  <r>
    <x v="4"/>
    <x v="2"/>
    <d v="2017-05-01T00:00:00"/>
    <n v="1.7797073119923398E-5"/>
    <n v="1.1287807342631626E-4"/>
    <n v="1.3144748931973372E-4"/>
    <n v="3.6368821373457965E-4"/>
    <n v="9.8111482901909247E-4"/>
    <n v="1.9125834582124399E-2"/>
    <n v="1.4497467980747758E-5"/>
    <x v="492"/>
  </r>
  <r>
    <x v="5"/>
    <x v="2"/>
    <d v="2017-04-28T00:00:00"/>
    <n v="1.814756985988464E-5"/>
    <n v="0"/>
    <n v="0"/>
    <n v="7.1485451348264821E-6"/>
    <n v="0"/>
    <n v="0"/>
    <n v="1.4755796033975348E-5"/>
    <x v="493"/>
  </r>
  <r>
    <x v="5"/>
    <x v="2"/>
    <d v="2017-04-27T00:00:00"/>
    <n v="7.0096323080160632E-4"/>
    <n v="9.2587836363931504E-4"/>
    <n v="1.2492167796339197E-3"/>
    <n v="1.5420158209377022E-3"/>
    <n v="3.7289874797497138E-4"/>
    <n v="1.3946165394523018E-2"/>
    <n v="1.8692853656893593E-4"/>
    <x v="494"/>
  </r>
  <r>
    <x v="5"/>
    <x v="2"/>
    <d v="2017-04-26T00:00:00"/>
    <n v="4.9166660384442127E-4"/>
    <n v="4.8178473088367961E-4"/>
    <n v="5.7021646853968233E-4"/>
    <n v="5.2310891343034015E-4"/>
    <n v="1.3663311954382166E-4"/>
    <n v="0"/>
    <n v="5.580922345553707E-7"/>
    <x v="48"/>
  </r>
  <r>
    <x v="5"/>
    <x v="2"/>
    <d v="2017-04-25T00:00:00"/>
    <n v="3.6225574807340142E-4"/>
    <n v="1.1178262775595927E-4"/>
    <n v="8.4568385409115654E-5"/>
    <n v="3.0632477851557498E-5"/>
    <n v="5.0512721967439962E-4"/>
    <n v="1.88907778723096E-3"/>
    <n v="1.2867394809757822E-4"/>
    <x v="495"/>
  </r>
  <r>
    <x v="5"/>
    <x v="2"/>
    <d v="2017-04-24T00:00:00"/>
    <n v="1.7290071179353998E-5"/>
    <n v="6.8506621931084131E-5"/>
    <n v="0"/>
    <n v="7.6094380763813952E-6"/>
    <n v="6.936134727117681E-4"/>
    <n v="1.0292551434101878E-2"/>
    <n v="1.4548588524111894E-5"/>
    <x v="496"/>
  </r>
  <r>
    <x v="5"/>
    <x v="2"/>
    <d v="2017-04-21T00:00:00"/>
    <n v="2.689308008431796E-4"/>
    <n v="4.0112001133773602E-4"/>
    <n v="8.1858510799422818E-4"/>
    <n v="1.7777889355944793E-3"/>
    <n v="1.3803209373460788E-3"/>
    <n v="5.4789864814647662E-2"/>
    <n v="1.5192519753879402E-4"/>
    <x v="497"/>
  </r>
  <r>
    <x v="5"/>
    <x v="2"/>
    <d v="2017-04-20T00:00:00"/>
    <n v="4.0657800265422174E-6"/>
    <n v="3.8486102139476024E-6"/>
    <n v="4.5591480941767964E-6"/>
    <n v="9.8634877910870849E-5"/>
    <n v="3.0447883058113334E-4"/>
    <n v="0"/>
    <n v="6.0953188466909598E-7"/>
    <x v="48"/>
  </r>
  <r>
    <x v="5"/>
    <x v="2"/>
    <d v="2017-04-19T00:00:00"/>
    <n v="4.1037573574372738E-6"/>
    <n v="0"/>
    <n v="0"/>
    <n v="0"/>
    <n v="4.60791429914576E-5"/>
    <n v="0.29599822315879953"/>
    <n v="4.8496005926963718E-5"/>
    <x v="498"/>
  </r>
  <r>
    <x v="5"/>
    <x v="2"/>
    <d v="2017-04-18T00:00:00"/>
    <n v="4.1422694826039143E-6"/>
    <n v="1.4304959201796793E-4"/>
    <n v="7.0096323080160632E-4"/>
    <n v="1.281702510415744E-3"/>
    <n v="1.2287557059410886E-3"/>
    <n v="0.26201457183333648"/>
    <n v="9.7324332606799597E-5"/>
    <x v="499"/>
  </r>
  <r>
    <x v="5"/>
    <x v="2"/>
    <d v="2017-04-17T00:00:00"/>
    <n v="4.1813264917452092E-6"/>
    <n v="9.9793197272392213E-5"/>
    <n v="4.5854871362745635E-5"/>
    <n v="2.4666647244838677E-4"/>
    <n v="1.2287557059410901E-3"/>
    <n v="0.40552855613420563"/>
    <n v="3.101100628585942E-4"/>
    <x v="500"/>
  </r>
  <r>
    <x v="5"/>
    <x v="2"/>
    <d v="2017-04-14T00:00:00"/>
    <n v="1.4706783829919939E-4"/>
    <n v="6.130395902542352E-5"/>
    <n v="4.4458971350138765E-5"/>
    <n v="1.0830786297225934E-4"/>
    <n v="4.2812231025457688E-4"/>
    <n v="0.40552855613420563"/>
    <n v="1.1672897590936765E-4"/>
    <x v="501"/>
  </r>
  <r>
    <x v="5"/>
    <x v="2"/>
    <d v="2017-04-13T00:00:00"/>
    <n v="1.8861263916312597E-4"/>
    <n v="0"/>
    <n v="4.8402232164329238E-6"/>
    <n v="2.8074237544916052E-5"/>
    <n v="3.1919844371375095E-3"/>
    <n v="6.1391770317704875E-2"/>
    <n v="2.0290521868995319E-4"/>
    <x v="502"/>
  </r>
  <r>
    <x v="5"/>
    <x v="2"/>
    <d v="2017-04-12T00:00:00"/>
    <n v="3.7464952153495685E-6"/>
    <n v="9.2023688494253278E-5"/>
    <n v="4.2694816665622614E-5"/>
    <n v="0"/>
    <n v="1.6030644106700702E-5"/>
    <n v="1.1331581784332479E-2"/>
    <n v="1.9383067152805124E-5"/>
    <x v="503"/>
  </r>
  <r>
    <x v="5"/>
    <x v="2"/>
    <d v="2017-04-11T00:00:00"/>
    <n v="3.7800770880536582E-6"/>
    <n v="9.2023688494253156E-5"/>
    <n v="4.2694816665622106E-5"/>
    <n v="2.6550977728373188E-4"/>
    <n v="6.1472902421013283E-3"/>
    <n v="0.10529335729318559"/>
    <n v="2.7138641427705524E-4"/>
    <x v="504"/>
  </r>
  <r>
    <x v="5"/>
    <x v="2"/>
    <d v="2017-04-10T00:00:00"/>
    <n v="0"/>
    <n v="9.6223096113170906E-5"/>
    <n v="2.4459174982833435E-4"/>
    <n v="1.9772568783152692E-4"/>
    <n v="2.5570452248559871E-3"/>
    <n v="1.0291450256197708E-2"/>
    <n v="4.8602474482991918E-5"/>
    <x v="505"/>
  </r>
  <r>
    <x v="5"/>
    <x v="2"/>
    <d v="2017-04-07T00:00:00"/>
    <n v="6.1859721812605772E-5"/>
    <n v="0"/>
    <n v="8.4568385409115152E-5"/>
    <n v="0"/>
    <n v="9.6352818775923812E-4"/>
    <n v="0"/>
    <n v="1.7384255989258265E-5"/>
    <x v="506"/>
  </r>
  <r>
    <x v="5"/>
    <x v="2"/>
    <d v="2017-04-06T00:00:00"/>
    <n v="1.5892616289832582E-5"/>
    <n v="2.614803232815958E-4"/>
    <n v="5.7021646853968287E-4"/>
    <n v="1.5087717212732563E-3"/>
    <n v="6.757341039173464E-3"/>
    <n v="6.7528787416834659E-3"/>
    <n v="4.7982358471165873E-5"/>
    <x v="507"/>
  </r>
  <r>
    <x v="5"/>
    <x v="2"/>
    <d v="2017-04-05T00:00:00"/>
    <n v="3.1182212612035099E-4"/>
    <n v="4.4509457221561131E-4"/>
    <n v="9.86348779108715E-5"/>
    <n v="9.8395155953163197E-6"/>
    <n v="3.6908465384456923E-5"/>
    <n v="8.3864418850687909E-4"/>
    <n v="1.3287721939979265E-4"/>
    <x v="508"/>
  </r>
  <r>
    <x v="5"/>
    <x v="2"/>
    <d v="2017-04-04T00:00:00"/>
    <n v="3.713359035781601E-6"/>
    <n v="8.4403812108381027E-4"/>
    <n v="6.692239778697042E-4"/>
    <n v="2.1597034660484787E-3"/>
    <n v="6.3442981333573323E-4"/>
    <n v="0"/>
    <n v="2.9012973555548603E-5"/>
    <x v="509"/>
  </r>
  <r>
    <x v="5"/>
    <x v="2"/>
    <d v="2017-04-03T00:00:00"/>
    <n v="1.5053069689051723E-5"/>
    <n v="9.6932133764802411E-4"/>
    <n v="7.5663714510383812E-4"/>
    <n v="3.6018374170268966E-3"/>
    <n v="1.8468339965136197E-2"/>
    <n v="4.2158987447575205E-3"/>
    <n v="0"/>
    <x v="510"/>
  </r>
  <r>
    <x v="6"/>
    <x v="2"/>
    <d v="2017-03-31T00:00:00"/>
    <n v="3.1993214830283098E-3"/>
    <n v="4.4387080706365404E-3"/>
    <n v="4.6498554852832212E-3"/>
    <n v="3.601837417026894E-3"/>
    <n v="5.3643447642607849E-3"/>
    <n v="9.7670416894470014E-4"/>
    <n v="1.1565674545477267E-5"/>
    <x v="224"/>
  </r>
  <r>
    <x v="6"/>
    <x v="2"/>
    <d v="2017-03-30T00:00:00"/>
    <n v="9.8279629687310875E-4"/>
    <n v="5.2076362855660524E-4"/>
    <n v="4.5431206177254071E-4"/>
    <n v="1.1352840459026925E-3"/>
    <n v="2.4495536024510592E-3"/>
    <n v="1.134186532967787E-3"/>
    <n v="1.1749548377100077E-5"/>
    <x v="511"/>
  </r>
  <r>
    <x v="6"/>
    <x v="2"/>
    <d v="2017-03-29T00:00:00"/>
    <n v="6.1269060578241267E-4"/>
    <n v="4.2954373822642507E-3"/>
    <n v="4.1282747820233434E-4"/>
    <n v="9.7772268092123746E-4"/>
    <n v="4.6120644973617854E-3"/>
    <n v="5.8335211436044646E-3"/>
    <n v="3.8927654661584148E-5"/>
    <x v="512"/>
  </r>
  <r>
    <x v="6"/>
    <x v="2"/>
    <d v="2017-03-28T00:00:00"/>
    <n v="7.6582417541186723E-4"/>
    <n v="2.9050503350680479E-4"/>
    <n v="3.7677814902326685E-4"/>
    <n v="6.9372798151567212E-4"/>
    <n v="4.964313334083969E-4"/>
    <n v="1.5893047004883361E-3"/>
    <n v="4.7982358471165873E-5"/>
    <x v="419"/>
  </r>
  <r>
    <x v="6"/>
    <x v="2"/>
    <d v="2017-03-27T00:00:00"/>
    <n v="0"/>
    <n v="6.8524631557301244E-5"/>
    <n v="2.1083010563854483E-4"/>
    <n v="2.7929803519438824E-4"/>
    <n v="0"/>
    <n v="0"/>
    <n v="2.9842576513610624E-5"/>
    <x v="513"/>
  </r>
  <r>
    <x v="6"/>
    <x v="2"/>
    <d v="2017-03-24T00:00:00"/>
    <n v="4.8986795532873736E-5"/>
    <n v="2.6995607290666722E-6"/>
    <n v="0"/>
    <n v="1.2253985075952859E-4"/>
    <n v="7.8591379244837825E-4"/>
    <n v="8.6734004684011379E-4"/>
    <n v="1.1421662289867276E-5"/>
    <x v="514"/>
  </r>
  <r>
    <x v="6"/>
    <x v="2"/>
    <d v="2017-03-23T00:00:00"/>
    <n v="1.8684310705795461E-4"/>
    <n v="2.122412721433289E-4"/>
    <n v="1.4570980599530958E-4"/>
    <n v="7.3783458013628042E-4"/>
    <n v="2.9559363263726834E-3"/>
    <n v="6.044876536446705E-3"/>
    <n v="0"/>
    <x v="48"/>
  </r>
  <r>
    <x v="6"/>
    <x v="2"/>
    <d v="2017-03-22T00:00:00"/>
    <n v="7.288187420584283E-6"/>
    <n v="6.4533713182985352E-5"/>
    <n v="4.1244312434926105E-4"/>
    <n v="7.3783458013627879E-4"/>
    <n v="1.3936726808818978E-3"/>
    <n v="1.6493689374556181E-3"/>
    <n v="1.142166228986724E-5"/>
    <x v="515"/>
  </r>
  <r>
    <x v="6"/>
    <x v="2"/>
    <d v="2017-03-21T00:00:00"/>
    <n v="1.839119152752065E-6"/>
    <n v="6.6985716680024351E-5"/>
    <n v="4.5386366702318358E-4"/>
    <n v="8.395251322814559E-4"/>
    <n v="5.2654905421499788E-3"/>
    <n v="1.3791107675102303E-3"/>
    <n v="3.6776974175058257E-5"/>
    <x v="516"/>
  </r>
  <r>
    <x v="6"/>
    <x v="2"/>
    <d v="2017-03-17T00:00:00"/>
    <n v="1.453400106845362E-4"/>
    <n v="1.0839234752828515E-5"/>
    <n v="6.1044473770957737E-4"/>
    <n v="9.6379807502614922E-4"/>
    <n v="6.2715616840764224E-3"/>
    <n v="4.3451378117141757E-3"/>
    <n v="1.1107298512831462E-5"/>
    <x v="517"/>
  </r>
  <r>
    <x v="6"/>
    <x v="2"/>
    <d v="2017-03-16T00:00:00"/>
    <n v="0"/>
    <n v="2.6995607290666722E-6"/>
    <n v="4.8851441207647901E-5"/>
    <n v="0"/>
    <n v="0"/>
    <n v="3.7936031505114094E-5"/>
    <n v="3.6211132052523602E-5"/>
    <x v="518"/>
  </r>
  <r>
    <x v="6"/>
    <x v="2"/>
    <d v="2017-03-15T00:00:00"/>
    <n v="0"/>
    <n v="2.8160462389982695E-4"/>
    <n v="1.5446793052944028E-3"/>
    <n v="4.852188786085408E-3"/>
    <n v="3.8540114750764756E-2"/>
    <n v="1.1907777172664313E-2"/>
    <n v="2.3149813077500106E-4"/>
    <x v="519"/>
  </r>
  <r>
    <x v="6"/>
    <x v="2"/>
    <d v="2017-03-14T00:00:00"/>
    <n v="7.0241946932330862E-6"/>
    <n v="7.1766006445495766E-5"/>
    <n v="2.2976081564154001E-4"/>
    <n v="2.2062545524486617E-4"/>
    <n v="1.1914885761113105E-2"/>
    <n v="6.1594091799841398E-4"/>
    <n v="1.0484809491724191E-5"/>
    <x v="520"/>
  </r>
  <r>
    <x v="6"/>
    <x v="2"/>
    <d v="2017-03-13T00:00:00"/>
    <n v="7.1105748070308082E-6"/>
    <n v="0"/>
    <n v="0"/>
    <n v="2.2062545524486601E-4"/>
    <n v="1.6348275519724128E-3"/>
    <n v="0"/>
    <n v="1.0329681331095162E-5"/>
    <x v="48"/>
  </r>
  <r>
    <x v="6"/>
    <x v="2"/>
    <d v="2017-03-10T00:00:00"/>
    <n v="1.5949994165568509E-5"/>
    <n v="6.9049408809705295E-5"/>
    <n v="9.6419211089244011E-5"/>
    <n v="2.2062545524486617E-4"/>
    <n v="1.6348275519724139E-3"/>
    <n v="0"/>
    <n v="6.5234908277976697E-6"/>
    <x v="48"/>
  </r>
  <r>
    <x v="6"/>
    <x v="2"/>
    <d v="2017-03-09T00:00:00"/>
    <n v="1.8110688263738156E-4"/>
    <n v="6.6484256285752219E-5"/>
    <n v="5.2151747263049456E-5"/>
    <n v="3.4773079928297556E-4"/>
    <n v="8.9798999410221968E-4"/>
    <n v="2.6404740274893539E-5"/>
    <n v="3.3270916390969521E-5"/>
    <x v="521"/>
  </r>
  <r>
    <x v="6"/>
    <x v="2"/>
    <d v="2017-03-08T00:00:00"/>
    <n v="4.5979767884355793E-5"/>
    <n v="1.0672338287132403E-3"/>
    <n v="2.0522452526008832E-3"/>
    <n v="1.030026685907284E-2"/>
    <n v="4.1149202429073259E-2"/>
    <n v="7.2955367852557112E-3"/>
    <n v="4.168899778301547E-7"/>
    <x v="48"/>
  </r>
  <r>
    <x v="6"/>
    <x v="2"/>
    <d v="2017-03-07T00:00:00"/>
    <n v="7.288187420584283E-6"/>
    <n v="5.5196777602446001E-5"/>
    <n v="1.6175987348847337E-4"/>
    <n v="4.2526935968800533E-4"/>
    <n v="2.9974052729787376E-3"/>
    <n v="1.0669166167178278E-3"/>
    <n v="9.6087822903036122E-5"/>
    <x v="522"/>
  </r>
  <r>
    <x v="6"/>
    <x v="2"/>
    <d v="2017-03-06T00:00:00"/>
    <n v="1.6655980985264645E-5"/>
    <n v="0"/>
    <n v="3.9850609554556935E-5"/>
    <n v="8.3334679084981307E-6"/>
    <n v="2.3341815343494426E-3"/>
    <n v="1.0669166167178309E-3"/>
    <n v="5.376136094558412E-5"/>
    <x v="523"/>
  </r>
  <r>
    <x v="6"/>
    <x v="2"/>
    <d v="2017-03-03T00:00:00"/>
    <n v="5.0344460478584903E-4"/>
    <n v="3.5204941810947051E-5"/>
    <n v="4.1033653332343688E-5"/>
    <n v="8.4452838577896054E-6"/>
    <n v="0"/>
    <n v="4.0184095050291301E-5"/>
    <n v="1.1287830455040323E-4"/>
    <x v="524"/>
  </r>
  <r>
    <x v="6"/>
    <x v="2"/>
    <d v="2017-03-02T00:00:00"/>
    <n v="6.3406075632009746E-4"/>
    <n v="5.2900976245071898E-4"/>
    <n v="2.3483614822146972E-4"/>
    <n v="9.1097316730438533E-4"/>
    <n v="4.7736739746064259E-3"/>
    <n v="3.5491610753032483E-3"/>
    <n v="1.5096746170341354E-4"/>
    <x v="525"/>
  </r>
  <r>
    <x v="6"/>
    <x v="2"/>
    <d v="2017-03-01T00:00:00"/>
    <n v="7.1441510639321491E-4"/>
    <n v="7.6329511716020861E-4"/>
    <n v="1.0478977435075428E-3"/>
    <n v="1.2828417547720613E-3"/>
    <n v="5.706629853328697E-5"/>
    <n v="2.8340443667030186E-3"/>
    <n v="3.0858184214828659E-4"/>
    <x v="526"/>
  </r>
  <r>
    <x v="7"/>
    <x v="2"/>
    <d v="2017-02-28T00:00:00"/>
    <n v="1.0597181799746974E-5"/>
    <n v="2.5047902791631399E-5"/>
    <n v="7.7795100851437316E-4"/>
    <n v="8.7145251253317225E-4"/>
    <n v="5.8746098131407087E-3"/>
    <n v="4.6221267391242304E-3"/>
    <n v="2.6362547655195363E-4"/>
    <x v="527"/>
  </r>
  <r>
    <x v="7"/>
    <x v="2"/>
    <d v="2017-02-27T00:00:00"/>
    <n v="1.0757636653874467E-5"/>
    <n v="1.092176520252744E-5"/>
    <n v="2.0485716731753477E-5"/>
    <n v="9.9831075690782574E-6"/>
    <n v="4.1411748164780333E-5"/>
    <n v="1.4786197055480447E-3"/>
    <n v="7.6523961620685115E-6"/>
    <x v="528"/>
  </r>
  <r>
    <x v="7"/>
    <x v="2"/>
    <d v="2017-02-24T00:00:00"/>
    <n v="0"/>
    <n v="2.6995607290666815E-6"/>
    <n v="5.2022899225205287E-6"/>
    <n v="5.1145609827661501E-4"/>
    <n v="1.8468339965136197E-2"/>
    <n v="8.7734941248621794E-3"/>
    <n v="2.8921314404555665E-4"/>
    <x v="529"/>
  </r>
  <r>
    <x v="7"/>
    <x v="2"/>
    <d v="2017-02-23T00:00:00"/>
    <n v="2.720076061950899E-6"/>
    <n v="6.8524631557300648E-5"/>
    <n v="3.4934995194684014E-4"/>
    <n v="4.1232330026215059E-3"/>
    <n v="4.5409674089253761E-2"/>
    <n v="6.7889394124524133E-3"/>
    <n v="2.8131086632481132E-5"/>
    <x v="517"/>
  </r>
  <r>
    <x v="7"/>
    <x v="2"/>
    <d v="2017-02-22T00:00:00"/>
    <n v="1.1005242263605733E-5"/>
    <n v="0"/>
    <n v="0"/>
    <n v="1.4911236764117172E-5"/>
    <n v="3.8629022049828858E-3"/>
    <n v="1.6725077587057631E-3"/>
    <n v="4.7713365702535798E-4"/>
    <x v="530"/>
  </r>
  <r>
    <x v="7"/>
    <x v="2"/>
    <d v="2017-02-21T00:00:00"/>
    <n v="2.524120008147191E-5"/>
    <n v="1.2099157775579187E-3"/>
    <n v="2.5581445780173974E-3"/>
    <n v="5.7926895870734491E-3"/>
    <n v="5.707035901888171E-2"/>
    <n v="2.1376137182037322E-3"/>
    <n v="7.5402311201236595E-5"/>
    <x v="531"/>
  </r>
  <r>
    <x v="7"/>
    <x v="2"/>
    <d v="2017-02-20T00:00:00"/>
    <n v="0"/>
    <n v="3.2921474587716769E-6"/>
    <n v="6.595307099806963E-5"/>
    <n v="2.1585234277478863E-5"/>
    <n v="0"/>
    <n v="0"/>
    <n v="0"/>
    <x v="48"/>
  </r>
  <r>
    <x v="7"/>
    <x v="2"/>
    <d v="2017-02-17T00:00:00"/>
    <n v="4.4701700237062857E-5"/>
    <n v="8.0952478695418638E-5"/>
    <n v="1.1652826715781897E-4"/>
    <n v="3.3463861898490901E-4"/>
    <n v="1.81448758692122E-2"/>
    <n v="7.3689088694056052E-4"/>
    <n v="3.776121005283224E-7"/>
    <x v="48"/>
  </r>
  <r>
    <x v="7"/>
    <x v="2"/>
    <d v="2017-02-16T00:00:00"/>
    <n v="2.7618148951603957E-6"/>
    <n v="8.0952478695418354E-5"/>
    <n v="6.5139122538465338E-5"/>
    <n v="3.3463861898490771E-4"/>
    <n v="3.8533292788672333E-2"/>
    <n v="3.3432091016008005E-4"/>
    <n v="6.0849481202765622E-6"/>
    <x v="532"/>
  </r>
  <r>
    <x v="7"/>
    <x v="2"/>
    <d v="2017-02-15T00:00:00"/>
    <n v="1.7214668462997774E-4"/>
    <n v="8.4409744176609981E-5"/>
    <n v="0"/>
    <n v="3.3463861898490901E-4"/>
    <n v="5.4797489002841787E-2"/>
    <n v="5.2801056041096371E-4"/>
    <n v="9.6308769630400138E-6"/>
    <x v="533"/>
  </r>
  <r>
    <x v="7"/>
    <x v="2"/>
    <d v="2017-02-14T00:00:00"/>
    <n v="2.6197783166873965E-6"/>
    <n v="3.6019131212099641E-4"/>
    <n v="7.8621849404495868E-4"/>
    <n v="1.7891916546637252E-3"/>
    <n v="5.4797489002841815E-2"/>
    <n v="7.5250016781207795E-4"/>
    <n v="0"/>
    <x v="48"/>
  </r>
  <r>
    <x v="7"/>
    <x v="2"/>
    <d v="2017-02-13T00:00:00"/>
    <n v="0"/>
    <n v="3.9382848077613379E-4"/>
    <n v="4.3109495955086631E-4"/>
    <n v="1.7140737764671512E-3"/>
    <n v="0"/>
    <n v="7.5250016781207589E-4"/>
    <n v="1.5979212076718699E-4"/>
    <x v="534"/>
  </r>
  <r>
    <x v="7"/>
    <x v="2"/>
    <d v="2017-02-10T00:00:00"/>
    <n v="1.2556342215773052E-4"/>
    <n v="0"/>
    <n v="3.1886349663332644E-4"/>
    <n v="1.7140737764671529E-3"/>
    <n v="7.2281304871044824E-2"/>
    <n v="8.5748612987183938E-4"/>
    <n v="3.3769088424198066E-5"/>
    <x v="535"/>
  </r>
  <r>
    <x v="7"/>
    <x v="2"/>
    <d v="2017-02-09T00:00:00"/>
    <n v="1.9587203952259482E-4"/>
    <n v="1.0553289986803648E-4"/>
    <n v="0"/>
    <n v="8.2091981764014193E-4"/>
    <n v="1.9975464020611119E-2"/>
    <n v="0"/>
    <n v="8.1110201918339417E-5"/>
    <x v="536"/>
  </r>
  <r>
    <x v="7"/>
    <x v="2"/>
    <d v="2017-02-08T00:00:00"/>
    <n v="8.2558668253045095E-5"/>
    <n v="4.3018713455695102E-6"/>
    <n v="3.446989125778565E-5"/>
    <n v="1.9113250057022659E-3"/>
    <n v="0"/>
    <n v="2.7312481264377257E-3"/>
    <n v="4.461440328129082E-4"/>
    <x v="537"/>
  </r>
  <r>
    <x v="7"/>
    <x v="2"/>
    <d v="2017-02-07T00:00:00"/>
    <n v="3.1053453096100547E-4"/>
    <n v="4.9217124262056157E-4"/>
    <n v="7.7038950769458474E-5"/>
    <n v="2.6427061453288072E-5"/>
    <n v="9.0615790030569909E-2"/>
    <n v="4.7624381190948393E-4"/>
    <n v="0"/>
    <x v="538"/>
  </r>
  <r>
    <x v="7"/>
    <x v="2"/>
    <d v="2017-02-06T00:00:00"/>
    <n v="2.0780216147362162E-6"/>
    <n v="0"/>
    <n v="7.7038950769458867E-5"/>
    <n v="7.1062898645220458E-4"/>
    <n v="7.7698122716350751E-2"/>
    <n v="2.7893517329239347E-4"/>
    <n v="0"/>
    <x v="539"/>
  </r>
  <r>
    <x v="7"/>
    <x v="2"/>
    <d v="2017-02-03T00:00:00"/>
    <n v="1.8952899528390272E-5"/>
    <n v="3.6981496881205596E-4"/>
    <n v="1.3554746645731992E-3"/>
    <n v="7.1677568541295006E-3"/>
    <n v="0"/>
    <n v="2.7893517329239233E-4"/>
    <n v="3.2222157597663111E-4"/>
    <x v="540"/>
  </r>
  <r>
    <x v="7"/>
    <x v="2"/>
    <d v="2017-02-02T00:00:00"/>
    <n v="3.3582340964313171E-5"/>
    <n v="9.042059793706464E-5"/>
    <n v="0"/>
    <n v="0"/>
    <n v="0"/>
    <n v="1.0747795974042067E-3"/>
    <n v="3.9884114562915851E-7"/>
    <x v="541"/>
  </r>
  <r>
    <x v="7"/>
    <x v="2"/>
    <d v="2017-02-01T00:00:00"/>
    <n v="2.0780216147362162E-6"/>
    <n v="3.6806606969694588E-6"/>
    <n v="6.5139122538464606E-5"/>
    <n v="3.1446324983130317E-4"/>
    <n v="0"/>
    <n v="3.4935497740369646E-3"/>
    <n v="1.6407687240701477E-4"/>
    <x v="542"/>
  </r>
  <r>
    <x v="8"/>
    <x v="2"/>
    <d v="2017-01-31T00:00:00"/>
    <n v="2.6180714075932284E-4"/>
    <n v="1.2887476857484917E-3"/>
    <n v="1.103813874524134E-3"/>
    <n v="7.224625489427554E-4"/>
    <n v="0.17221008869644708"/>
    <n v="1.8268967310256957E-3"/>
    <n v="4.2897742919461036E-5"/>
    <x v="543"/>
  </r>
  <r>
    <x v="8"/>
    <x v="2"/>
    <d v="2017-01-30T00:00:00"/>
    <n v="3.5446314459764657E-5"/>
    <n v="0"/>
    <n v="2.8659861563737717E-4"/>
    <n v="7.2246254894275561E-4"/>
    <n v="1.9975464020611119E-2"/>
    <n v="2.5197549022287722E-5"/>
    <n v="7.0111475274049036E-6"/>
    <x v="544"/>
  </r>
  <r>
    <x v="8"/>
    <x v="2"/>
    <d v="2017-01-27T00:00:00"/>
    <n v="1.825810036171468E-4"/>
    <n v="3.6580656920625048E-4"/>
    <n v="1.9772568783152692E-4"/>
    <n v="1.8683660224530307E-5"/>
    <n v="2.5507133830087753E-2"/>
    <n v="9.8608259483871593E-4"/>
    <n v="0"/>
    <x v="48"/>
  </r>
  <r>
    <x v="8"/>
    <x v="2"/>
    <d v="2017-01-26T00:00:00"/>
    <n v="5.7132027050818374E-5"/>
    <n v="4.696532190170467E-6"/>
    <n v="3.3114290144709042E-5"/>
    <n v="2.5090894664551548E-3"/>
    <n v="0.13957468113210642"/>
    <n v="2.6154703008725625E-3"/>
    <n v="7.0111475274047477E-6"/>
    <x v="545"/>
  </r>
  <r>
    <x v="8"/>
    <x v="2"/>
    <d v="2017-01-25T00:00:00"/>
    <n v="1.7643739982153535E-4"/>
    <n v="9.7806269666393794E-4"/>
    <n v="1.7147037817099055E-3"/>
    <n v="5.0524708456918654E-3"/>
    <n v="0.24020899440156102"/>
    <n v="1.0601490291140372E-2"/>
    <n v="3.8315414131316985E-4"/>
    <x v="546"/>
  </r>
  <r>
    <x v="8"/>
    <x v="2"/>
    <d v="2017-01-24T00:00:00"/>
    <n v="1.6187894755914551E-3"/>
    <n v="3.1938276095389655E-3"/>
    <n v="4.9490233962749611E-3"/>
    <n v="1.6918299926927109E-2"/>
    <n v="8.3001477069648347E-2"/>
    <n v="3.9210974908882479E-2"/>
    <n v="4.844632444391652E-5"/>
    <x v="547"/>
  </r>
  <r>
    <x v="8"/>
    <x v="2"/>
    <d v="2017-01-23T00:00:00"/>
    <n v="1.7614021639205428E-6"/>
    <n v="7.9628829466616043E-5"/>
    <n v="4.5854871362745574E-5"/>
    <n v="1.2092349848872848E-3"/>
    <n v="9.0786945901070708E-3"/>
    <n v="7.5932611978515229E-3"/>
    <n v="1.220913234150965E-5"/>
    <x v="548"/>
  </r>
  <r>
    <x v="8"/>
    <x v="2"/>
    <d v="2017-01-20T00:00:00"/>
    <n v="1.6048068740126851E-5"/>
    <n v="1.2002738850778269E-4"/>
    <n v="8.4568385409115152E-5"/>
    <n v="4.0844022005426814E-4"/>
    <n v="1.8524469411535227E-3"/>
    <n v="5.2620243975363794E-3"/>
    <n v="4.7676737072198891E-5"/>
    <x v="549"/>
  </r>
  <r>
    <x v="8"/>
    <x v="2"/>
    <d v="2017-01-19T00:00:00"/>
    <n v="7.2431651788469678E-6"/>
    <n v="8.733762634473768E-5"/>
    <n v="6.9384253129673096E-4"/>
    <n v="5.6379682275106997E-3"/>
    <n v="1.029585650573699E-2"/>
    <n v="3.1706577910500786E-3"/>
    <n v="1.9381030575104521E-4"/>
    <x v="550"/>
  </r>
  <r>
    <x v="8"/>
    <x v="2"/>
    <d v="2017-01-18T00:00:00"/>
    <n v="1.8277052173670163E-6"/>
    <n v="8.7337626344736975E-5"/>
    <n v="9.5339278593370544E-5"/>
    <n v="4.1754487687878849E-3"/>
    <n v="3.6515854397113433E-2"/>
    <n v="1.8718686530256368E-2"/>
    <n v="4.1104657116995284E-4"/>
    <x v="551"/>
  </r>
  <r>
    <x v="8"/>
    <x v="2"/>
    <d v="2017-01-17T00:00:00"/>
    <n v="1.8921419445494682E-4"/>
    <n v="8.733762634473768E-5"/>
    <n v="0"/>
    <n v="1.9329215007468217E-4"/>
    <n v="1.7697049376349729E-3"/>
    <n v="1.7801861522873108E-3"/>
    <n v="8.7325944627591258E-6"/>
    <x v="552"/>
  </r>
  <r>
    <x v="8"/>
    <x v="2"/>
    <d v="2017-01-16T00:00:00"/>
    <n v="1.9593905864540827E-6"/>
    <n v="1.3193596681847537E-4"/>
    <n v="0"/>
    <n v="4.60791429914576E-5"/>
    <n v="3.2543817805977971E-3"/>
    <n v="1.7801861522873091E-3"/>
    <n v="2.62490586181204E-5"/>
    <x v="553"/>
  </r>
  <r>
    <x v="8"/>
    <x v="2"/>
    <d v="2017-01-13T00:00:00"/>
    <n v="7.9138219578918667E-6"/>
    <n v="0"/>
    <n v="5.8591139684318362E-6"/>
    <n v="9.9749754500312444E-5"/>
    <n v="5.9104031791958736E-5"/>
    <n v="1.7801861522873108E-3"/>
    <n v="4.7887322299341837E-6"/>
    <x v="554"/>
  </r>
  <r>
    <x v="8"/>
    <x v="2"/>
    <d v="2017-01-12T00:00:00"/>
    <n v="0"/>
    <n v="3.7800770880536582E-6"/>
    <n v="5.3928795612108011E-5"/>
    <n v="9.9749754500312444E-5"/>
    <n v="1.954539884000692E-3"/>
    <n v="3.2172844648350025E-3"/>
    <n v="8.499006498891741E-6"/>
    <x v="555"/>
  </r>
  <r>
    <x v="8"/>
    <x v="2"/>
    <d v="2017-01-11T00:00:00"/>
    <n v="1.4302769387385681E-3"/>
    <n v="2.1320371535969948E-3"/>
    <n v="8.2129358344495247E-4"/>
    <n v="1.7599407849934153E-4"/>
    <n v="8.3914733948289529E-4"/>
    <n v="1.8869469598420341E-2"/>
    <n v="1.8457407131656676E-4"/>
    <x v="556"/>
  </r>
  <r>
    <x v="8"/>
    <x v="2"/>
    <d v="2017-01-10T00:00:00"/>
    <n v="1.6784695189524537E-6"/>
    <n v="7.8337394694800869E-5"/>
    <n v="4.8851441207647901E-5"/>
    <n v="1.7599407849934161E-4"/>
    <n v="5.3215855479092741E-4"/>
    <n v="5.5099928497437805E-5"/>
    <n v="9.9382138643565288E-5"/>
    <x v="557"/>
  </r>
  <r>
    <x v="8"/>
    <x v="2"/>
    <d v="2017-01-06T00:00:00"/>
    <n v="7.9174649796304414E-4"/>
    <n v="3.2786243697996041E-3"/>
    <n v="1.7540112738771581E-3"/>
    <n v="1.8725302011286045E-4"/>
    <n v="5.9353646363786267E-4"/>
    <n v="1.532463849690413E-3"/>
    <n v="5.2765029285619306E-5"/>
    <x v="558"/>
  </r>
  <r>
    <x v="8"/>
    <x v="2"/>
    <d v="2017-01-05T00:00:00"/>
    <n v="2.4021832035697456E-4"/>
    <n v="4.3657730139427483E-4"/>
    <n v="2.4966484082296163E-4"/>
    <n v="6.2678175330375865E-4"/>
    <n v="0"/>
    <n v="1.5324638496904185E-3"/>
    <n v="1.8766057611721053E-4"/>
    <x v="559"/>
  </r>
  <r>
    <x v="8"/>
    <x v="2"/>
    <d v="2017-01-04T00:00:00"/>
    <n v="7.5563063825309073E-5"/>
    <n v="4.8178473088367972E-4"/>
    <n v="9.3330360842255433E-4"/>
    <n v="1.18785591251269E-3"/>
    <n v="8.6053290329890526E-3"/>
    <n v="1.8271750054118232E-3"/>
    <n v="8.6973290022878796E-5"/>
    <x v="560"/>
  </r>
  <r>
    <x v="9"/>
    <x v="3"/>
    <d v="2016-12-30T00:00:00"/>
    <n v="8.6236635689245755E-6"/>
    <n v="1.8829937799368576E-4"/>
    <n v="7.3051770078634936E-5"/>
    <n v="3.7961786234577547E-4"/>
    <n v="3.101616371633855E-2"/>
    <n v="2.9821395060123712E-2"/>
    <n v="3.4297131209054353E-4"/>
    <x v="561"/>
  </r>
  <r>
    <x v="9"/>
    <x v="3"/>
    <d v="2016-12-29T00:00:00"/>
    <n v="0"/>
    <n v="1.3866596611192245E-4"/>
    <n v="2.9809831762110097E-4"/>
    <n v="1.5906037824544238E-3"/>
    <n v="0"/>
    <n v="1.0440915148390121E-4"/>
    <n v="1.4196322537233191E-5"/>
    <x v="562"/>
  </r>
  <r>
    <x v="9"/>
    <x v="3"/>
    <d v="2016-12-28T00:00:00"/>
    <n v="2.1779048739840881E-6"/>
    <n v="3.814534001465059E-4"/>
    <n v="9.2376440635329139E-4"/>
    <n v="3.9445981972852529E-3"/>
    <n v="4.8217177831174469E-2"/>
    <n v="1.7585221828984213E-2"/>
    <n v="1.0771751641834998E-4"/>
    <x v="563"/>
  </r>
  <r>
    <x v="9"/>
    <x v="3"/>
    <d v="2016-12-27T00:00:00"/>
    <n v="0"/>
    <n v="1.60477621820039E-4"/>
    <n v="1.632934726902575E-4"/>
    <n v="8.981853250811093E-4"/>
    <n v="3.9835192979380658E-2"/>
    <n v="8.6734004684011379E-4"/>
    <n v="2.2212968477429762E-4"/>
    <x v="564"/>
  </r>
  <r>
    <x v="9"/>
    <x v="3"/>
    <d v="2016-12-26T00:00:00"/>
    <n v="0"/>
    <n v="5.0819029315410142E-4"/>
    <n v="1.0590102307480371E-5"/>
    <n v="0"/>
    <n v="0"/>
    <n v="1.3791107675102292E-3"/>
    <n v="1.4245858653820265E-5"/>
    <x v="565"/>
  </r>
  <r>
    <x v="9"/>
    <x v="3"/>
    <d v="2016-12-22T00:00:00"/>
    <n v="1.3614944038273217E-4"/>
    <n v="5.2734207003239427E-5"/>
    <n v="4.9657661989251393E-4"/>
    <n v="8.9818532508111255E-4"/>
    <n v="6.75555535195388E-3"/>
    <n v="1.6493689374556203E-3"/>
    <n v="5.7485551996707745E-5"/>
    <x v="566"/>
  </r>
  <r>
    <x v="9"/>
    <x v="3"/>
    <d v="2016-12-21T00:00:00"/>
    <n v="0"/>
    <n v="0"/>
    <n v="9.6990002231834304E-6"/>
    <n v="8.981853250811093E-4"/>
    <n v="4.1553923319795436E-3"/>
    <n v="1.6493689374556181E-3"/>
    <n v="4.8151263883586505E-5"/>
    <x v="567"/>
  </r>
  <r>
    <x v="9"/>
    <x v="3"/>
    <d v="2016-12-20T00:00:00"/>
    <n v="2.0780216147362162E-6"/>
    <n v="1.4018091575240119E-4"/>
    <n v="0"/>
    <n v="4.491705247697984E-4"/>
    <n v="6.3415285204736757E-2"/>
    <n v="5.090116720599119E-3"/>
    <n v="4.8151263883586227E-5"/>
    <x v="568"/>
  </r>
  <r>
    <x v="9"/>
    <x v="3"/>
    <d v="2016-12-19T00:00:00"/>
    <n v="2.0918646016300075E-6"/>
    <n v="1.4018091575240162E-4"/>
    <n v="3.6747653154282542E-4"/>
    <n v="1.1468235797168552E-3"/>
    <n v="0.29602185173117745"/>
    <n v="3.7526408945091671E-3"/>
    <n v="3.2322383812075789E-4"/>
    <x v="569"/>
  </r>
  <r>
    <x v="9"/>
    <x v="3"/>
    <d v="2016-12-16T00:00:00"/>
    <n v="0"/>
    <n v="5.7944015456747447E-6"/>
    <n v="1.7599407849934161E-4"/>
    <n v="4.8864457363273607E-3"/>
    <n v="9.3917610638592081E-3"/>
    <n v="0"/>
    <n v="2.2289625089472117E-4"/>
    <x v="570"/>
  </r>
  <r>
    <x v="9"/>
    <x v="3"/>
    <d v="2016-12-15T00:00:00"/>
    <n v="1.6504563371465153E-4"/>
    <n v="1.9010660886940431E-3"/>
    <n v="2.8924619594667164E-3"/>
    <n v="9.6636604429902167E-3"/>
    <n v="0.38846133335347793"/>
    <n v="3.3076801731444579E-5"/>
    <n v="9.9134874968573772E-4"/>
    <x v="571"/>
  </r>
  <r>
    <x v="9"/>
    <x v="3"/>
    <d v="2016-12-14T00:00:00"/>
    <n v="1.9848584864002834E-6"/>
    <n v="0"/>
    <n v="7.8086769200770906E-5"/>
    <n v="2.6805239349383708E-3"/>
    <n v="7.8322363023977076E-2"/>
    <n v="1.8137857980416578E-2"/>
    <n v="5.070298186046216E-5"/>
    <x v="48"/>
  </r>
  <r>
    <x v="9"/>
    <x v="3"/>
    <d v="2016-12-13T00:00:00"/>
    <n v="2.4983675998236358E-4"/>
    <n v="1.159508224209601E-3"/>
    <n v="1.5730332336493949E-3"/>
    <n v="2.0516891086842775E-2"/>
    <n v="9.0632133962128728E-2"/>
    <n v="2.6471342625090974E-2"/>
    <n v="9.7088497800778368E-4"/>
    <x v="572"/>
  </r>
  <r>
    <x v="9"/>
    <x v="3"/>
    <d v="2016-12-12T00:00:00"/>
    <n v="2.1486439203043882E-6"/>
    <n v="1.3570884809942067E-4"/>
    <n v="7.7500275050696658E-4"/>
    <n v="8.3655550401327498E-3"/>
    <n v="9.7204688473180229E-2"/>
    <n v="3.361807146318931E-3"/>
    <n v="4.5333428099140197E-5"/>
    <x v="573"/>
  </r>
  <r>
    <x v="9"/>
    <x v="3"/>
    <d v="2016-12-09T00:00:00"/>
    <n v="1.960144498465581E-5"/>
    <n v="0"/>
    <n v="4.1956109588498619E-4"/>
    <n v="1.3600578913096041E-3"/>
    <n v="2.0480006788923137E-2"/>
    <n v="2.1347058608636015E-2"/>
    <n v="2.6873671591288754E-3"/>
    <x v="574"/>
  </r>
  <r>
    <x v="9"/>
    <x v="3"/>
    <d v="2016-12-08T00:00:00"/>
    <n v="8.7413047459083008E-6"/>
    <n v="0"/>
    <n v="0"/>
    <n v="3.8999941052571296E-4"/>
    <n v="0"/>
    <n v="1.1640997939449489E-2"/>
    <n v="9.0518080573033218E-4"/>
    <x v="575"/>
  </r>
  <r>
    <x v="9"/>
    <x v="3"/>
    <d v="2016-12-07T00:00:00"/>
    <n v="2.1779048739840881E-6"/>
    <n v="1.2871716569718601E-4"/>
    <n v="7.663092387430948E-4"/>
    <n v="2.5090894664551509E-3"/>
    <n v="1.3338757569542759E-3"/>
    <n v="1.655230285798245E-2"/>
    <n v="1.353331028217019E-4"/>
    <x v="576"/>
  </r>
  <r>
    <x v="9"/>
    <x v="3"/>
    <d v="2016-12-06T00:00:00"/>
    <n v="0"/>
    <n v="1.2871716569718691E-4"/>
    <n v="2.6885947491094866E-4"/>
    <n v="4.8644824094307333E-4"/>
    <n v="1.235780305474914E-2"/>
    <n v="3.2774900471639688E-2"/>
    <n v="1.7906741781193694E-5"/>
    <x v="577"/>
  </r>
  <r>
    <x v="9"/>
    <x v="3"/>
    <d v="2016-12-05T00:00:00"/>
    <n v="2.1927601217074157E-6"/>
    <n v="0"/>
    <n v="2.6885947491094692E-4"/>
    <n v="2.2207178213809039E-3"/>
    <n v="1.9133043755284195E-2"/>
    <n v="6.9284622642969779E-2"/>
    <n v="8.9558845980612515E-4"/>
    <x v="578"/>
  </r>
  <r>
    <x v="9"/>
    <x v="3"/>
    <d v="2016-12-02T00:00:00"/>
    <n v="3.3030681196152096E-4"/>
    <n v="5.5788734111798658E-4"/>
    <n v="7.6630923874309404E-4"/>
    <n v="8.6385328400859229E-4"/>
    <n v="9.0786945901070708E-3"/>
    <n v="2.2878625378925817E-2"/>
    <n v="6.6016173882293315E-5"/>
    <x v="579"/>
  </r>
  <r>
    <x v="9"/>
    <x v="3"/>
    <d v="2016-12-01T00:00:00"/>
    <n v="2.4799631958243674E-4"/>
    <n v="1.5151678311870826E-4"/>
    <n v="8.2238585690330793E-6"/>
    <n v="1.9061009366171378E-5"/>
    <n v="1.5333140273494153E-3"/>
    <n v="4.7714234810001437E-3"/>
    <n v="2.0205775095784221E-5"/>
    <x v="580"/>
  </r>
  <r>
    <x v="10"/>
    <x v="3"/>
    <d v="2016-11-30T00:00:00"/>
    <n v="3.2428443466733559E-4"/>
    <n v="3.1827925459254874E-4"/>
    <n v="3.1030455415462108E-4"/>
    <n v="1.9061009366171121E-5"/>
    <n v="1.2901017140175964E-3"/>
    <n v="1.9647633996629554E-2"/>
    <n v="5.3836761106228117E-4"/>
    <x v="581"/>
  </r>
  <r>
    <x v="10"/>
    <x v="3"/>
    <d v="2016-11-29T00:00:00"/>
    <n v="2.8045222919547218E-6"/>
    <n v="6.202952604037158E-5"/>
    <n v="9.0396226942794855E-6"/>
    <n v="0"/>
    <n v="1.1005005695918532E-3"/>
    <n v="1.3946165394523018E-2"/>
    <n v="2.2977301100375641E-5"/>
    <x v="582"/>
  </r>
  <r>
    <x v="10"/>
    <x v="3"/>
    <d v="2016-11-28T00:00:00"/>
    <n v="4.5750765928716847E-5"/>
    <n v="9.0988911019732055E-4"/>
    <n v="2.9786750258075263E-3"/>
    <n v="3.1446324983130426E-4"/>
    <n v="0"/>
    <n v="0"/>
    <n v="7.3795291779816841E-5"/>
    <x v="583"/>
  </r>
  <r>
    <x v="10"/>
    <x v="3"/>
    <d v="2016-11-25T00:00:00"/>
    <n v="1.8021084594992213E-4"/>
    <n v="1.050734615783779E-3"/>
    <n v="1.0196200706126398E-3"/>
    <n v="5.4468099231592222E-3"/>
    <n v="2.0258815741468914E-2"/>
    <n v="0.14970681965615629"/>
    <n v="4.8878305624047507E-4"/>
    <x v="584"/>
  </r>
  <r>
    <x v="10"/>
    <x v="3"/>
    <d v="2016-11-24T00:00:00"/>
    <n v="1.014577073272484E-3"/>
    <n v="3.2773791475027431E-3"/>
    <n v="2.3723847201236542E-3"/>
    <n v="2.5570452248559806E-3"/>
    <n v="2.5173425018373049E-3"/>
    <n v="5.226121453967761E-4"/>
    <n v="1.7598567287087895E-4"/>
    <x v="585"/>
  </r>
  <r>
    <x v="10"/>
    <x v="3"/>
    <d v="2016-11-22T00:00:00"/>
    <n v="1.4677927654226951E-4"/>
    <n v="0"/>
    <n v="4.2680609491134189E-5"/>
    <n v="0"/>
    <n v="0"/>
    <n v="3.9748381940301284E-3"/>
    <n v="1.9158181388549968E-5"/>
    <x v="586"/>
  </r>
  <r>
    <x v="10"/>
    <x v="3"/>
    <d v="2016-11-21T00:00:00"/>
    <n v="2.222930468727544E-6"/>
    <n v="5.518211734781332E-4"/>
    <n v="1.6329347269025671E-4"/>
    <n v="5.398778423925597E-4"/>
    <n v="1.7138039278004249E-3"/>
    <n v="1.7856645415949244E-4"/>
    <n v="1.248721996698077E-5"/>
    <x v="587"/>
  </r>
  <r>
    <x v="10"/>
    <x v="3"/>
    <d v="2016-11-18T00:00:00"/>
    <n v="6.7591733195513119E-4"/>
    <n v="1.6624117790267062E-4"/>
    <n v="9.1175322123617053E-5"/>
    <n v="7.8597471230087003E-4"/>
    <n v="7.429736813410916E-3"/>
    <n v="1.560670421537907E-2"/>
    <n v="2.8678457483052223E-5"/>
    <x v="588"/>
  </r>
  <r>
    <x v="10"/>
    <x v="3"/>
    <d v="2016-11-17T00:00:00"/>
    <n v="1.972062837019059E-6"/>
    <n v="8.8734525719410249E-4"/>
    <n v="9.5318049571495439E-5"/>
    <n v="2.5090894664551509E-3"/>
    <n v="8.4302242545098549E-2"/>
    <n v="0.28034448549644031"/>
    <n v="1.002605491734363E-3"/>
    <x v="589"/>
  </r>
  <r>
    <x v="10"/>
    <x v="3"/>
    <d v="2016-11-16T00:00:00"/>
    <n v="1.9701958432880276E-3"/>
    <n v="2.2197393789561991E-2"/>
    <n v="3.2798499089400641E-2"/>
    <n v="6.1749420230711324E-2"/>
    <n v="4.9232288656151785E-2"/>
    <n v="6.1391770317704875E-2"/>
    <n v="1.4803457930949473E-5"/>
    <x v="590"/>
  </r>
  <r>
    <x v="10"/>
    <x v="3"/>
    <d v="2016-11-15T00:00:00"/>
    <n v="9.0533142972358701E-4"/>
    <n v="4.9954722644487623E-2"/>
    <n v="6.7192395993422846E-2"/>
    <n v="9.9902397789758679E-2"/>
    <n v="7.7198874903577783E-2"/>
    <n v="0.26688839798463426"/>
    <n v="7.5785355849310149E-5"/>
    <x v="591"/>
  </r>
  <r>
    <x v="10"/>
    <x v="3"/>
    <d v="2016-11-14T00:00:00"/>
    <n v="1.6613436836479423E-4"/>
    <n v="5.7250900068167567E-3"/>
    <n v="7.5582594227152251E-3"/>
    <n v="1.2734546011492752E-2"/>
    <n v="1.6218560206437724E-2"/>
    <n v="0"/>
    <n v="4.8605592120763583E-4"/>
    <x v="592"/>
  </r>
  <r>
    <x v="10"/>
    <x v="3"/>
    <d v="2016-11-11T00:00:00"/>
    <n v="9.5403027164710173E-5"/>
    <n v="2.9202224916882844E-3"/>
    <n v="2.5937125999252251E-3"/>
    <n v="3.1226451969611994E-3"/>
    <n v="4.7608647396958151E-3"/>
    <n v="0.10076536867110152"/>
    <n v="3.1822999140130096E-4"/>
    <x v="593"/>
  </r>
  <r>
    <x v="10"/>
    <x v="3"/>
    <d v="2016-11-10T00:00:00"/>
    <n v="1.8451633649759405E-4"/>
    <n v="6.5128933926493005E-4"/>
    <n v="7.380709128314303E-4"/>
    <n v="4.8011910623737425E-4"/>
    <n v="2.9375987195226867E-3"/>
    <n v="4.0853329456420805E-2"/>
    <n v="1.4272789718282759E-4"/>
    <x v="594"/>
  </r>
  <r>
    <x v="10"/>
    <x v="3"/>
    <d v="2016-11-09T00:00:00"/>
    <n v="1.1171581720723871E-4"/>
    <n v="5.8106798778869394E-4"/>
    <n v="1.7012930590786421E-3"/>
    <n v="4.3508683873591213E-3"/>
    <n v="7.9884741371761513E-3"/>
    <n v="5.284802564282956E-2"/>
    <n v="1.5332599917687723E-3"/>
    <x v="595"/>
  </r>
  <r>
    <x v="10"/>
    <x v="3"/>
    <d v="2016-11-08T00:00:00"/>
    <n v="1.7563096671019372E-4"/>
    <n v="5.8106798778869448E-4"/>
    <n v="3.0466860896948223E-4"/>
    <n v="4.3657730139427483E-4"/>
    <n v="7.3032409718237811E-4"/>
    <n v="4.0951259482171253E-3"/>
    <n v="1.4133363663058901E-4"/>
    <x v="596"/>
  </r>
  <r>
    <x v="10"/>
    <x v="3"/>
    <d v="2016-11-07T00:00:00"/>
    <n v="1.8163972653241456E-6"/>
    <n v="4.4360023439870605E-5"/>
    <n v="0"/>
    <n v="1.850852727095217E-5"/>
    <n v="1.3866596611192245E-4"/>
    <n v="1.3951295409379684E-2"/>
    <n v="1.3388878441095544E-4"/>
    <x v="597"/>
  </r>
  <r>
    <x v="10"/>
    <x v="3"/>
    <d v="2016-11-04T00:00:00"/>
    <n v="1.6552287056520911E-5"/>
    <n v="6.9049408809705295E-5"/>
    <n v="1.1144398799325616E-4"/>
    <n v="2.8760503561312402E-4"/>
    <n v="5.4013044081966765E-4"/>
    <n v="8.0322319451818485E-3"/>
    <n v="1.6244282412445897E-4"/>
    <x v="598"/>
  </r>
  <r>
    <x v="10"/>
    <x v="3"/>
    <d v="2016-11-02T00:00:00"/>
    <n v="7.4725426801844235E-6"/>
    <n v="6.9049408809705349E-5"/>
    <n v="4.9129571631036624E-5"/>
    <n v="1.1070305736045658E-4"/>
    <n v="1.3144748931973407E-4"/>
    <n v="5.5132170601467733E-5"/>
    <n v="0"/>
    <x v="48"/>
  </r>
  <r>
    <x v="10"/>
    <x v="3"/>
    <d v="2016-11-01T00:00:00"/>
    <n v="6.8979605095911045E-5"/>
    <n v="2.9279610348899987E-4"/>
    <n v="2.623279909789388E-4"/>
    <n v="1.6825973551966872E-4"/>
    <n v="5.7021646853968287E-4"/>
    <n v="6.7564480674732362E-3"/>
    <n v="2.9889560942530534E-4"/>
    <x v="599"/>
  </r>
  <r>
    <x v="11"/>
    <x v="3"/>
    <d v="2016-10-31T00:00:00"/>
    <n v="1.9593905864540827E-6"/>
    <n v="1.2281993746611597E-5"/>
    <n v="3.3477942523046738E-6"/>
    <n v="1.2350575608222164E-4"/>
    <n v="0"/>
    <n v="8.0208657243159312E-5"/>
    <n v="0"/>
    <x v="600"/>
  </r>
  <r>
    <x v="11"/>
    <x v="3"/>
    <d v="2016-10-28T00:00:00"/>
    <n v="7.9138219578918667E-6"/>
    <n v="3.0828842904052101E-6"/>
    <n v="5.4249807540263712E-5"/>
    <n v="8.2807292564495886E-5"/>
    <n v="1.5500877699283467E-4"/>
    <n v="1.3681054897702093E-3"/>
    <n v="1.2441523317647006E-4"/>
    <x v="601"/>
  </r>
  <r>
    <x v="11"/>
    <x v="3"/>
    <d v="2016-10-27T00:00:00"/>
    <n v="1.9977791422766622E-6"/>
    <n v="1.0792211719965183E-4"/>
    <n v="1.210419171174697E-4"/>
    <n v="5.0185580411075503E-4"/>
    <n v="1.4935741589380666E-3"/>
    <n v="6.2712175994222739E-3"/>
    <n v="1.244152331764706E-4"/>
    <x v="602"/>
  </r>
  <r>
    <x v="11"/>
    <x v="3"/>
    <d v="2016-10-26T00:00:00"/>
    <n v="0"/>
    <n v="0"/>
    <n v="1.6545492538532985E-4"/>
    <n v="2.2565298902649434E-4"/>
    <n v="1.3007157836080987E-4"/>
    <n v="5.4460081594136052E-3"/>
    <n v="5.3861868020185105E-4"/>
    <x v="603"/>
  </r>
  <r>
    <x v="11"/>
    <x v="3"/>
    <d v="2016-10-25T00:00:00"/>
    <n v="2.0108264384181843E-6"/>
    <n v="0"/>
    <n v="0"/>
    <n v="4.4708818027307384E-6"/>
    <n v="0"/>
    <n v="0"/>
    <n v="1.1231106539379624E-4"/>
    <x v="604"/>
  </r>
  <r>
    <x v="11"/>
    <x v="3"/>
    <d v="2016-10-24T00:00:00"/>
    <n v="2.5317164995123655E-4"/>
    <n v="1.0792211719965223E-4"/>
    <n v="4.4162606430319084E-4"/>
    <n v="4.7219794620987314E-4"/>
    <n v="6.5014155095115549E-4"/>
    <n v="4.3332016358479004E-3"/>
    <n v="1.0701436609890713E-4"/>
    <x v="48"/>
  </r>
  <r>
    <x v="11"/>
    <x v="3"/>
    <d v="2016-10-21T00:00:00"/>
    <n v="2.0992226311927707E-4"/>
    <n v="1.9035664348309085E-4"/>
    <n v="4.4162606430319198E-4"/>
    <n v="4.7219794620987423E-4"/>
    <n v="1.9861210561904978E-4"/>
    <n v="6.1252904788492991E-5"/>
    <n v="3.1834218943709192E-5"/>
    <x v="605"/>
  </r>
  <r>
    <x v="11"/>
    <x v="3"/>
    <d v="2016-10-20T00:00:00"/>
    <n v="1.5975931047670366E-4"/>
    <n v="2.7730710518965952E-4"/>
    <n v="8.3294666048088612E-4"/>
    <n v="4.2830230182611096E-4"/>
    <n v="4.1282747820233434E-4"/>
    <n v="3.3640736649793728E-3"/>
    <n v="3.1021358866511892E-5"/>
    <x v="606"/>
  </r>
  <r>
    <x v="11"/>
    <x v="3"/>
    <d v="2016-10-19T00:00:00"/>
    <n v="1.9220985359717705E-6"/>
    <n v="4.2074362183185587E-5"/>
    <n v="2.7086344539614142E-5"/>
    <n v="0"/>
    <n v="1.9658476440826828E-5"/>
    <n v="4.3332016358479004E-3"/>
    <n v="3.0239220621695805E-5"/>
    <x v="607"/>
  </r>
  <r>
    <x v="11"/>
    <x v="3"/>
    <d v="2016-10-18T00:00:00"/>
    <n v="1.9344099802328788E-6"/>
    <n v="6.3590489556832199E-5"/>
    <n v="0"/>
    <n v="1.0454241804389327E-4"/>
    <n v="4.5382352118785227E-5"/>
    <n v="1.7138039278004249E-3"/>
    <n v="0"/>
    <x v="48"/>
  </r>
  <r>
    <x v="11"/>
    <x v="3"/>
    <d v="2016-10-17T00:00:00"/>
    <n v="1.5277511055731231E-4"/>
    <n v="0"/>
    <n v="1.1801626891334217E-5"/>
    <n v="0"/>
    <n v="0"/>
    <n v="1.7138039278004271E-3"/>
    <n v="1.930390178281679E-5"/>
    <x v="608"/>
  </r>
  <r>
    <x v="11"/>
    <x v="3"/>
    <d v="2016-10-14T00:00:00"/>
    <n v="8.7917284858477672E-5"/>
    <n v="1.0062984449268674E-5"/>
    <n v="2.9387639016525503E-6"/>
    <n v="0"/>
    <n v="5.0948024688519677E-6"/>
    <n v="6.1252904788492991E-5"/>
    <n v="4.455671312060798E-5"/>
    <x v="609"/>
  </r>
  <r>
    <x v="11"/>
    <x v="3"/>
    <d v="2016-10-13T00:00:00"/>
    <n v="2.624337608805843E-4"/>
    <n v="2.6301600058005128E-4"/>
    <n v="1.949690475032178E-4"/>
    <n v="5.4653890775030489E-4"/>
    <n v="0"/>
    <n v="1.954539884000692E-3"/>
    <n v="1.2902176274762355E-4"/>
    <x v="610"/>
  </r>
  <r>
    <x v="11"/>
    <x v="3"/>
    <d v="2016-10-12T00:00:00"/>
    <n v="0"/>
    <n v="0"/>
    <n v="4.9527956632074705E-5"/>
    <n v="0"/>
    <n v="5.0423040888860409E-6"/>
    <n v="0"/>
    <n v="1.2902176274762447E-4"/>
    <x v="611"/>
  </r>
  <r>
    <x v="11"/>
    <x v="3"/>
    <d v="2016-10-11T00:00:00"/>
    <n v="1.1808354053617672E-4"/>
    <n v="2.720076061950791E-6"/>
    <n v="0"/>
    <n v="0"/>
    <n v="1.8633342760255913E-4"/>
    <n v="7.1967158186588961E-3"/>
    <n v="2.7221134996469894E-4"/>
    <x v="612"/>
  </r>
  <r>
    <x v="11"/>
    <x v="3"/>
    <d v="2016-10-07T00:00:00"/>
    <n v="6.6006092526030299E-5"/>
    <n v="6.5390140582699964E-4"/>
    <n v="6.4622130485286007E-4"/>
    <n v="2.0759964818492143E-3"/>
    <n v="1.929600512303093E-3"/>
    <n v="1.5614301507186318E-2"/>
    <n v="1.4489833155735329E-4"/>
    <x v="613"/>
  </r>
  <r>
    <x v="11"/>
    <x v="3"/>
    <d v="2016-10-06T00:00:00"/>
    <n v="1.8740102522799648E-6"/>
    <n v="0"/>
    <n v="0"/>
    <n v="3.8835780765274204E-6"/>
    <n v="4.3432136709679969E-6"/>
    <n v="1.1005005695918508E-3"/>
    <n v="1.9904593735605218E-5"/>
    <x v="614"/>
  </r>
  <r>
    <x v="11"/>
    <x v="3"/>
    <d v="2016-10-05T00:00:00"/>
    <n v="7.5673559797596186E-6"/>
    <n v="5.9170921529953011E-5"/>
    <n v="1.2934450665256088E-4"/>
    <n v="3.7310873474437871E-4"/>
    <n v="1.5125787365580608E-4"/>
    <n v="0"/>
    <n v="1.2601776759732644E-6"/>
    <x v="615"/>
  </r>
  <r>
    <x v="11"/>
    <x v="3"/>
    <d v="2016-10-04T00:00:00"/>
    <n v="1.9099043131366768E-6"/>
    <n v="3.773507514089589E-5"/>
    <n v="0"/>
    <n v="0"/>
    <n v="9.9793197272392213E-5"/>
    <n v="4.0951259482171218E-3"/>
    <n v="1.2323459214580842E-3"/>
    <x v="616"/>
  </r>
  <r>
    <x v="11"/>
    <x v="3"/>
    <d v="2016-10-03T00:00:00"/>
    <n v="1.9220985359717705E-6"/>
    <n v="0"/>
    <n v="2.2891754663753307E-5"/>
    <n v="1.2523149121650102E-4"/>
    <n v="9.5360517861341505E-5"/>
    <n v="0"/>
    <n v="0"/>
    <x v="617"/>
  </r>
  <r>
    <x v="0"/>
    <x v="3"/>
    <d v="2016-09-30T00:00:00"/>
    <n v="4.7447550874443678E-5"/>
    <n v="1.4884534532814771E-4"/>
    <n v="3.4702154735825636E-4"/>
    <n v="5.4295864273505492E-4"/>
    <n v="8.9113671725725831E-4"/>
    <n v="3.7171424998636658E-3"/>
    <n v="3.6624081689079282E-5"/>
    <x v="48"/>
  </r>
  <r>
    <x v="0"/>
    <x v="3"/>
    <d v="2016-09-29T00:00:00"/>
    <n v="2.3411151775099787E-4"/>
    <n v="4.6571224487064331E-4"/>
    <n v="2.3925349125613032E-4"/>
    <n v="3.1727854998928284E-4"/>
    <n v="0"/>
    <n v="6.3082105217909812E-4"/>
    <n v="3.3910636978095541E-4"/>
    <x v="618"/>
  </r>
  <r>
    <x v="0"/>
    <x v="3"/>
    <d v="2016-09-28T00:00:00"/>
    <n v="1.7863976454279512E-5"/>
    <n v="7.5925008070258854E-4"/>
    <n v="9.8463400626740044E-6"/>
    <n v="1.1609425511252777E-4"/>
    <n v="7.9628829466616937E-5"/>
    <n v="5.6374323623808976E-4"/>
    <n v="3.8758056295165067E-5"/>
    <x v="619"/>
  </r>
  <r>
    <x v="0"/>
    <x v="3"/>
    <d v="2016-09-27T00:00:00"/>
    <n v="4.6466046579756538E-4"/>
    <n v="1.5023377158481222E-3"/>
    <n v="1.1651639872147907E-3"/>
    <n v="1.1609425511252747E-4"/>
    <n v="1.3578048814445987E-3"/>
    <n v="5.7028254787183513E-3"/>
    <n v="1.6093539933080623E-3"/>
    <x v="620"/>
  </r>
  <r>
    <x v="0"/>
    <x v="3"/>
    <d v="2016-09-26T00:00:00"/>
    <n v="3.591628647712532E-3"/>
    <n v="4.6705878623201748E-3"/>
    <n v="5.4047289782460234E-3"/>
    <n v="6.3342964869448504E-3"/>
    <n v="2.8203213408285639E-3"/>
    <n v="9.6636604429902202E-3"/>
    <n v="3.2168326627309381E-5"/>
    <x v="621"/>
  </r>
  <r>
    <x v="0"/>
    <x v="3"/>
    <d v="2016-09-23T00:00:00"/>
    <n v="2.9746034898473753E-4"/>
    <n v="1.8198320786306553E-4"/>
    <n v="2.0300681583026878E-4"/>
    <n v="5.0185580411075687E-4"/>
    <n v="4.9672199853849331E-4"/>
    <n v="4.483181414325685E-3"/>
    <n v="3.3026959978956549E-5"/>
    <x v="622"/>
  </r>
  <r>
    <x v="0"/>
    <x v="3"/>
    <d v="2016-09-21T00:00:00"/>
    <n v="1.9187574747703512E-4"/>
    <n v="6.0214677604733286E-5"/>
    <n v="4.3018713455693213E-6"/>
    <n v="1.1181645361086538E-3"/>
    <n v="4.0880682125453722E-3"/>
    <n v="6.5177358482401568E-2"/>
    <n v="2.3169841675567222E-3"/>
    <x v="623"/>
  </r>
  <r>
    <x v="0"/>
    <x v="3"/>
    <d v="2016-09-20T00:00:00"/>
    <n v="3.8253658679736117E-3"/>
    <n v="5.0150009618454196E-3"/>
    <n v="5.5275922100419123E-3"/>
    <n v="6.2756938992760006E-3"/>
    <n v="9.4001871783299887E-3"/>
    <n v="9.0638673378408877E-2"/>
    <n v="8.8744152182683396E-5"/>
    <x v="624"/>
  </r>
  <r>
    <x v="0"/>
    <x v="3"/>
    <d v="2016-09-16T00:00:00"/>
    <n v="3.5446314459764799E-5"/>
    <n v="2.3754942294626069E-5"/>
    <n v="4.9931209132785125E-5"/>
    <n v="6.9829773216219539E-5"/>
    <n v="1.9895047761142957E-3"/>
    <n v="3.1015781127354897E-2"/>
    <n v="1.7900564653444565E-3"/>
    <x v="625"/>
  </r>
  <r>
    <x v="0"/>
    <x v="3"/>
    <d v="2016-09-15T00:00:00"/>
    <n v="2.2537281129377333E-6"/>
    <n v="6.4059496183994653E-5"/>
    <n v="1.1144398799325616E-4"/>
    <n v="6.982977321621962E-5"/>
    <n v="5.4863804909191483E-6"/>
    <n v="2.6171360620453211E-3"/>
    <n v="2.3285384095861126E-5"/>
    <x v="626"/>
  </r>
  <r>
    <x v="0"/>
    <x v="3"/>
    <d v="2016-09-14T00:00:00"/>
    <n v="2.2693676210051055E-6"/>
    <n v="0"/>
    <n v="0"/>
    <n v="1.0963905692742511E-4"/>
    <n v="7.0155309681318263E-4"/>
    <n v="0.10957376392622074"/>
    <n v="7.9401920545493006E-4"/>
    <x v="627"/>
  </r>
  <r>
    <x v="0"/>
    <x v="3"/>
    <d v="2016-09-13T00:00:00"/>
    <n v="9.7840296877304178E-4"/>
    <n v="2.5394890952701132E-3"/>
    <n v="3.0857949300150613E-3"/>
    <n v="5.0748949870856753E-3"/>
    <n v="6.5356766711866725E-4"/>
    <n v="0"/>
    <n v="1.0928433660244731E-3"/>
    <x v="628"/>
  </r>
  <r>
    <x v="0"/>
    <x v="3"/>
    <d v="2016-09-12T00:00:00"/>
    <n v="2.0605907063482587E-4"/>
    <n v="7.7703432003724715E-5"/>
    <n v="0"/>
    <n v="0"/>
    <n v="0"/>
    <n v="4.4903241216899629E-4"/>
    <n v="1.5813160738143412E-4"/>
    <x v="629"/>
  </r>
  <r>
    <x v="0"/>
    <x v="3"/>
    <d v="2016-09-09T00:00:00"/>
    <n v="3.0388550335440417E-3"/>
    <n v="7.5026924682298473E-3"/>
    <n v="5.3212185443383027E-3"/>
    <n v="1.3281998686992843E-3"/>
    <n v="2.589955508705158E-4"/>
    <n v="0"/>
    <n v="5.5263155688797133E-4"/>
    <x v="630"/>
  </r>
  <r>
    <x v="0"/>
    <x v="3"/>
    <d v="2016-09-08T00:00:00"/>
    <n v="3.1849384284039676E-6"/>
    <n v="1.1626282940035973E-4"/>
    <n v="0"/>
    <n v="1.150945170586666E-4"/>
    <n v="1.7354146455909236E-3"/>
    <n v="9.7204688473180229E-2"/>
    <n v="2.1826288951283289E-3"/>
    <x v="631"/>
  </r>
  <r>
    <x v="0"/>
    <x v="3"/>
    <d v="2016-09-07T00:00:00"/>
    <n v="3.2112441170812725E-6"/>
    <n v="0"/>
    <n v="1.3284535603149647E-4"/>
    <n v="1.0984944372692952E-3"/>
    <n v="1.4449656348030514E-3"/>
    <n v="2.9779610265510778E-2"/>
    <n v="1.4023468638732213E-3"/>
    <x v="632"/>
  </r>
  <r>
    <x v="0"/>
    <x v="3"/>
    <d v="2016-09-06T00:00:00"/>
    <n v="4.0866001045322681E-4"/>
    <n v="5.0185580411075687E-4"/>
    <n v="1.4449656348030492E-3"/>
    <n v="2.7139248454179296E-3"/>
    <n v="5.9208511269727374E-3"/>
    <n v="0.12531811880651245"/>
    <n v="3.7744335003909116E-3"/>
    <x v="633"/>
  </r>
  <r>
    <x v="0"/>
    <x v="3"/>
    <d v="2016-09-05T00:00:00"/>
    <n v="3.5540946210829409E-6"/>
    <n v="8.2807292564495344E-5"/>
    <n v="2.1453593999136184E-4"/>
    <n v="6.7627426039956455E-5"/>
    <n v="0"/>
    <n v="0"/>
    <n v="1.8181262774460327E-5"/>
    <x v="634"/>
  </r>
  <r>
    <x v="0"/>
    <x v="3"/>
    <d v="2016-09-02T00:00:00"/>
    <n v="3.2549753614987048E-5"/>
    <n v="1.8829937799368576E-4"/>
    <n v="2.9367445089840553E-4"/>
    <n v="1.2099406243636413E-4"/>
    <n v="2.7575194605414423E-4"/>
    <n v="0"/>
    <n v="9.506409784347579E-5"/>
    <x v="635"/>
  </r>
  <r>
    <x v="0"/>
    <x v="3"/>
    <d v="2016-09-01T00:00:00"/>
    <n v="1.3549202139827892E-4"/>
    <n v="0"/>
    <n v="1.5151678311870834E-4"/>
    <n v="7.2869516603917028E-4"/>
    <n v="1.8443231898749878E-3"/>
    <n v="5.7963360939103752E-2"/>
    <n v="1.9158974650495375E-3"/>
    <x v="636"/>
  </r>
  <r>
    <x v="1"/>
    <x v="3"/>
    <d v="2016-08-31T00:00:00"/>
    <n v="3.8835780765274204E-6"/>
    <n v="5.1236521199399124E-4"/>
    <n v="1.3837630498049526E-3"/>
    <n v="1.2376062498277163E-3"/>
    <n v="1.5273564132212902E-3"/>
    <n v="8.3433758232839481E-3"/>
    <n v="9.066445993042917E-4"/>
    <x v="637"/>
  </r>
  <r>
    <x v="1"/>
    <x v="3"/>
    <d v="2016-08-30T00:00:00"/>
    <n v="3.9190248612522375E-6"/>
    <n v="0"/>
    <n v="4.4007816917514084E-5"/>
    <n v="5.5187225924075984E-4"/>
    <n v="5.1774420421066519E-4"/>
    <n v="4.7736739746064199E-3"/>
    <n v="7.1797916783795652E-4"/>
    <x v="638"/>
  </r>
  <r>
    <x v="1"/>
    <x v="3"/>
    <d v="2016-08-29T00:00:00"/>
    <n v="4.1244312434926105E-4"/>
    <n v="7.4570157540983586E-4"/>
    <n v="5.070696509361294E-4"/>
    <n v="4.4456901320772259E-4"/>
    <n v="4.1714975316208507E-4"/>
    <n v="2.2265827592344877E-3"/>
    <n v="3.9177125962869697E-4"/>
    <x v="639"/>
  </r>
  <r>
    <x v="1"/>
    <x v="3"/>
    <d v="2016-08-26T00:00:00"/>
    <n v="1.7456636682503282E-5"/>
    <n v="2.8087520908194955E-4"/>
    <n v="8.7317298681616838E-5"/>
    <n v="2.9367445089840553E-4"/>
    <n v="4.7820740448364453E-5"/>
    <n v="2.2265827592344834E-3"/>
    <n v="1.5478320286270342E-3"/>
    <x v="640"/>
  </r>
  <r>
    <x v="1"/>
    <x v="3"/>
    <d v="2016-08-25T00:00:00"/>
    <n v="3.4199792618518234E-4"/>
    <n v="5.6400135027363752E-4"/>
    <n v="1.9438765792219209E-4"/>
    <n v="9.7517603138810551E-5"/>
    <n v="1.8249281255183338E-4"/>
    <n v="8.4249911671543231E-3"/>
    <n v="5.9704629339815555E-4"/>
    <x v="61"/>
  </r>
  <r>
    <x v="1"/>
    <x v="3"/>
    <d v="2016-08-24T00:00:00"/>
    <n v="4.0657800265422174E-6"/>
    <n v="1.3007157836080987E-4"/>
    <n v="5.2022899225205388E-6"/>
    <n v="9.7517603138811229E-5"/>
    <n v="5.1774420421066671E-4"/>
    <n v="1.0362733566687758E-3"/>
    <n v="4.4244396918127318E-5"/>
    <x v="48"/>
  </r>
  <r>
    <x v="1"/>
    <x v="3"/>
    <d v="2016-08-23T00:00:00"/>
    <n v="1.6188128671098748E-5"/>
    <n v="9.258783636393119E-4"/>
    <n v="4.0025636141829231E-4"/>
    <n v="4.8011910623737425E-4"/>
    <n v="5.1774420421066519E-4"/>
    <n v="3.2841325026464864E-3"/>
    <n v="6.9399225101964864E-5"/>
    <x v="641"/>
  </r>
  <r>
    <x v="1"/>
    <x v="3"/>
    <d v="2016-08-22T00:00:00"/>
    <n v="4.0283276334018365E-6"/>
    <n v="1.1287807342631556E-4"/>
    <n v="7.7058038913321641E-5"/>
    <n v="1.1957484995914187E-3"/>
    <n v="2.1869778618041451E-3"/>
    <n v="1.222409687332471E-2"/>
    <n v="2.8865123782729984E-3"/>
    <x v="642"/>
  </r>
  <r>
    <x v="1"/>
    <x v="3"/>
    <d v="2016-08-19T00:00:00"/>
    <n v="1.4174673227003337E-4"/>
    <n v="7.259376649981776E-5"/>
    <n v="1.7165763264493066E-4"/>
    <n v="1.3651115805201281E-3"/>
    <n v="1.2628782225168292E-3"/>
    <n v="7.3011020655495253E-3"/>
    <n v="1.2677607924491594E-3"/>
    <x v="643"/>
  </r>
  <r>
    <x v="1"/>
    <x v="3"/>
    <d v="2016-08-18T00:00:00"/>
    <n v="3.8486102139476024E-6"/>
    <n v="4.6751155324428799E-4"/>
    <n v="3.9219208322382868E-4"/>
    <n v="4.7478463141818029E-4"/>
    <n v="1.3284535603149683E-4"/>
    <n v="7.1062898645220458E-4"/>
    <n v="4.1954222532684834E-4"/>
    <x v="644"/>
  </r>
  <r>
    <x v="1"/>
    <x v="3"/>
    <d v="2016-08-17T00:00:00"/>
    <n v="4.9217124262056189E-4"/>
    <n v="6.2982404981587318E-4"/>
    <n v="5.3439962590291117E-4"/>
    <n v="1.971309567416344E-3"/>
    <n v="1.4018091575240162E-4"/>
    <n v="0"/>
    <n v="2.1544929939451459E-5"/>
    <x v="48"/>
  </r>
  <r>
    <x v="1"/>
    <x v="3"/>
    <d v="2016-08-16T00:00:00"/>
    <n v="0"/>
    <n v="1.3426564818492859E-4"/>
    <n v="7.6157016442631809E-4"/>
    <n v="1.3606190993327614E-3"/>
    <n v="1.1967306755088492E-3"/>
    <n v="5.7028254787183496E-3"/>
    <n v="1.5942184688743798E-4"/>
    <x v="48"/>
  </r>
  <r>
    <x v="1"/>
    <x v="3"/>
    <d v="2016-08-15T00:00:00"/>
    <n v="0"/>
    <n v="1.9438765792219266E-4"/>
    <n v="6.3648936686033872E-4"/>
    <n v="5.4525149895328284E-4"/>
    <n v="1.0368332804318984E-3"/>
    <n v="2.387243795145736E-3"/>
    <n v="7.9057338762378326E-4"/>
    <x v="645"/>
  </r>
  <r>
    <x v="1"/>
    <x v="3"/>
    <d v="2016-08-12T00:00:00"/>
    <n v="3.3250065444118501E-4"/>
    <n v="8.7986562286516143E-4"/>
    <n v="1.3125808977400494E-3"/>
    <n v="3.025883092368788E-3"/>
    <n v="3.127731221926442E-3"/>
    <n v="1.02111984691198E-2"/>
    <n v="4.7463412907430533E-5"/>
    <x v="646"/>
  </r>
  <r>
    <x v="1"/>
    <x v="3"/>
    <d v="2016-08-10T00:00:00"/>
    <n v="3.9190248612522773E-6"/>
    <n v="1.1860465612500843E-4"/>
    <n v="2.9043087439732483E-4"/>
    <n v="4.2600055457577511E-4"/>
    <n v="2.7148520160342348E-4"/>
    <n v="0"/>
    <n v="4.8407217653327725E-4"/>
    <x v="647"/>
  </r>
  <r>
    <x v="1"/>
    <x v="3"/>
    <d v="2016-08-09T00:00:00"/>
    <n v="0"/>
    <n v="1.1239968441718866E-3"/>
    <n v="4.5834576292494791E-4"/>
    <n v="1.8633342760255913E-4"/>
    <n v="1.1291461706480501E-3"/>
    <n v="1.3653455190554557E-2"/>
    <n v="4.3189930869709419E-3"/>
    <x v="648"/>
  </r>
  <r>
    <x v="1"/>
    <x v="3"/>
    <d v="2016-08-08T00:00:00"/>
    <n v="4.0861603187340007E-4"/>
    <n v="1.3198295085831901E-3"/>
    <n v="2.8785513678933495E-3"/>
    <n v="4.9095651625211782E-3"/>
    <n v="7.9884741371761409E-3"/>
    <n v="4.7665234410398515E-2"/>
    <n v="4.3128245735655346E-4"/>
    <x v="48"/>
  </r>
  <r>
    <x v="1"/>
    <x v="3"/>
    <d v="2016-08-05T00:00:00"/>
    <n v="1.0180267834766583E-3"/>
    <n v="2.5051706620786407E-3"/>
    <n v="3.3662173116128721E-3"/>
    <n v="5.5750435358343682E-3"/>
    <n v="1.0032183573649914E-2"/>
    <n v="8.5337715577227427E-2"/>
    <n v="2.6647415964924617E-3"/>
    <x v="649"/>
  </r>
  <r>
    <x v="1"/>
    <x v="3"/>
    <d v="2016-08-04T00:00:00"/>
    <n v="3.6806606969694588E-6"/>
    <n v="1.2357759684181269E-3"/>
    <n v="1.1474862473081044E-3"/>
    <n v="2.3354419612771743E-3"/>
    <n v="2.2280190383593482E-3"/>
    <n v="1.1498868727780194E-2"/>
    <n v="4.9551332041862062E-4"/>
    <x v="650"/>
  </r>
  <r>
    <x v="1"/>
    <x v="3"/>
    <d v="2016-08-03T00:00:00"/>
    <n v="3.6806606969695579E-6"/>
    <n v="5.9918349273154064E-6"/>
    <n v="5.4863804909191483E-6"/>
    <n v="2.2711290382466644E-4"/>
    <n v="1.6617466280979835E-3"/>
    <n v="2.9559363263726834E-3"/>
    <n v="3.4549418829157084E-3"/>
    <x v="651"/>
  </r>
  <r>
    <x v="1"/>
    <x v="3"/>
    <d v="2016-08-02T00:00:00"/>
    <n v="0"/>
    <n v="9.3039398219854923E-4"/>
    <n v="2.4429874865253541E-3"/>
    <n v="5.2353522633112179E-3"/>
    <n v="3.9282993948728789E-3"/>
    <n v="2.28901246582289E-2"/>
    <n v="2.3015951377585995E-4"/>
    <x v="652"/>
  </r>
  <r>
    <x v="1"/>
    <x v="3"/>
    <d v="2016-08-01T00:00:00"/>
    <n v="5.0150009618454196E-3"/>
    <n v="2.4756706466883258E-2"/>
    <n v="2.6240907141839746E-2"/>
    <n v="3.7737307797692951E-2"/>
    <n v="2.8721461131082301E-2"/>
    <n v="0.12635906852518233"/>
    <n v="5.2801216061449663E-3"/>
    <x v="653"/>
  </r>
  <r>
    <x v="2"/>
    <x v="3"/>
    <d v="2016-07-29T00:00:00"/>
    <n v="2.0911588922191491E-4"/>
    <n v="6.2203309182193116E-4"/>
    <n v="1.441160306220654E-3"/>
    <n v="2.4319710248161069E-3"/>
    <n v="3.0788928860816765E-3"/>
    <n v="1.3671858951656037E-2"/>
    <n v="4.2985601062628404E-3"/>
    <x v="654"/>
  </r>
  <r>
    <x v="2"/>
    <x v="3"/>
    <d v="2016-07-28T00:00:00"/>
    <n v="1.4273191120556566E-2"/>
    <n v="1.911238776039851E-2"/>
    <n v="1.7639733602189438E-2"/>
    <n v="2.055696612583266E-2"/>
    <n v="1.9914937017277975E-2"/>
    <n v="3.8139732701165205E-2"/>
    <n v="7.8658583789237221E-3"/>
    <x v="655"/>
  </r>
  <r>
    <x v="2"/>
    <x v="3"/>
    <d v="2016-07-27T00:00:00"/>
    <n v="1.1395830773895039E-4"/>
    <n v="1.0727723425285854E-3"/>
    <n v="4.0892409745141723E-4"/>
    <n v="5.9767709444420551E-4"/>
    <n v="3.9918708786134245E-4"/>
    <n v="7.3830740962223772E-4"/>
    <n v="9.4388316534563125E-4"/>
    <x v="656"/>
  </r>
  <r>
    <x v="2"/>
    <x v="3"/>
    <d v="2016-07-26T00:00:00"/>
    <n v="1.438586308778323E-3"/>
    <n v="1.9574259482399423E-3"/>
    <n v="1.7164163290565434E-3"/>
    <n v="1.831080518236857E-3"/>
    <n v="2.1718895359595378E-3"/>
    <n v="3.9522352490633031E-3"/>
    <n v="5.5758701379712123E-4"/>
    <x v="657"/>
  </r>
  <r>
    <x v="2"/>
    <x v="3"/>
    <d v="2016-07-25T00:00:00"/>
    <n v="1.6391837445231219E-6"/>
    <n v="1.6784695189524537E-6"/>
    <n v="6.4992546442679267E-6"/>
    <n v="1.5646418995602677E-6"/>
    <n v="1.945697778915125E-4"/>
    <n v="6.8298911004542888E-4"/>
    <n v="6.1567178212847129E-4"/>
    <x v="658"/>
  </r>
  <r>
    <x v="2"/>
    <x v="3"/>
    <d v="2016-07-22T00:00:00"/>
    <n v="1.4928043305146443E-5"/>
    <n v="6.7742973047428369E-6"/>
    <n v="6.4992546442678047E-6"/>
    <n v="1.3047487936450686E-4"/>
    <n v="4.7521152333389896E-4"/>
    <n v="5.7571261549647544E-4"/>
    <n v="5.8486063154282492E-6"/>
    <x v="659"/>
  </r>
  <r>
    <x v="2"/>
    <x v="3"/>
    <d v="2016-07-21T00:00:00"/>
    <n v="1.6784695189524537E-6"/>
    <n v="6.2457475921066081E-5"/>
    <n v="4.146775696381156E-5"/>
    <n v="6.0608406339426997E-5"/>
    <n v="0"/>
    <n v="8.8093410456364086E-5"/>
    <n v="0"/>
    <x v="660"/>
  </r>
  <r>
    <x v="2"/>
    <x v="3"/>
    <d v="2016-07-20T00:00:00"/>
    <n v="1.6885117680352795E-6"/>
    <n v="0"/>
    <n v="0"/>
    <n v="6.8975478015503559E-6"/>
    <n v="5.4589601787860831E-5"/>
    <n v="2.1339959730494438E-4"/>
    <n v="6.3416078359571516E-3"/>
    <x v="661"/>
  </r>
  <r>
    <x v="2"/>
    <x v="3"/>
    <d v="2016-07-19T00:00:00"/>
    <n v="1.0584988615752831E-4"/>
    <n v="2.7926891706E-5"/>
    <n v="6.7742973047428369E-6"/>
    <n v="3.051593676700429E-4"/>
    <n v="2.6146932324955306E-4"/>
    <n v="2.7123541361845583E-4"/>
    <n v="9.0966283630278472E-4"/>
    <x v="662"/>
  </r>
  <r>
    <x v="2"/>
    <x v="3"/>
    <d v="2016-07-15T00:00:00"/>
    <n v="1.4666369933898108E-5"/>
    <n v="6.8560929824233602E-6"/>
    <n v="6.7742973047428954E-6"/>
    <n v="0"/>
    <n v="1.4580673818295908E-5"/>
    <n v="3.4634072682447678E-6"/>
    <n v="2.5295554708833418E-4"/>
    <x v="48"/>
  </r>
  <r>
    <x v="2"/>
    <x v="3"/>
    <d v="2016-07-14T00:00:00"/>
    <n v="5.057141712930314E-4"/>
    <n v="9.1506720635905244E-4"/>
    <n v="4.6295290485392923E-4"/>
    <n v="1.8528428655699655E-3"/>
    <n v="1.7164163290565462E-3"/>
    <n v="3.1025522741955332E-3"/>
    <n v="3.1565192020088943E-2"/>
    <x v="663"/>
  </r>
  <r>
    <x v="2"/>
    <x v="3"/>
    <d v="2016-07-13T00:00:00"/>
    <n v="1.4867058801219097E-6"/>
    <n v="0"/>
    <n v="2.4124638297687415E-5"/>
    <n v="9.6504708691350256E-5"/>
    <n v="3.3161882487842511E-4"/>
    <n v="1.0905242660252446E-3"/>
    <n v="2.0501342252404423E-2"/>
    <x v="664"/>
  </r>
  <r>
    <x v="2"/>
    <x v="3"/>
    <d v="2016-07-12T00:00:00"/>
    <n v="1.4950741914262521E-6"/>
    <n v="5.4281878803801652E-5"/>
    <n v="1.4950741914262521E-6"/>
    <n v="5.2198908890853608E-5"/>
    <n v="4.4051149539926539E-5"/>
    <n v="0"/>
    <n v="1.0669166167178309E-3"/>
    <x v="665"/>
  </r>
  <r>
    <x v="2"/>
    <x v="3"/>
    <d v="2016-07-11T00:00:00"/>
    <n v="6.0310634034739404E-6"/>
    <n v="0"/>
    <n v="5.9635484003166963E-6"/>
    <n v="1.4300476468392495E-6"/>
    <n v="6.0112066894214157E-5"/>
    <n v="5.8342458833811242E-5"/>
    <n v="1.1329271161266667E-2"/>
    <x v="666"/>
  </r>
  <r>
    <x v="2"/>
    <x v="3"/>
    <d v="2016-07-08T00:00:00"/>
    <n v="2.3989033592604877E-5"/>
    <n v="1.3685616296676317E-5"/>
    <n v="5.2489056038238366E-5"/>
    <n v="1.6840093622550541E-4"/>
    <n v="6.0112066894213892E-5"/>
    <n v="2.7657251440615585E-4"/>
    <n v="9.7838534903443644E-3"/>
    <x v="667"/>
  </r>
  <r>
    <x v="2"/>
    <x v="3"/>
    <d v="2016-07-07T00:00:00"/>
    <n v="1.2318243283518913E-4"/>
    <n v="1.8826865246792163E-4"/>
    <n v="2.9228760988462313E-4"/>
    <n v="3.4230376187305518E-5"/>
    <n v="7.8715230748051262E-5"/>
    <n v="2.2777013129503257E-4"/>
    <n v="4.2588960770080474E-3"/>
    <x v="668"/>
  </r>
  <r>
    <x v="2"/>
    <x v="3"/>
    <d v="2016-07-06T00:00:00"/>
    <n v="1.5646418995602677E-6"/>
    <n v="1.3357438838334728E-4"/>
    <n v="7.7562051509305786E-5"/>
    <n v="6.931240792307366E-5"/>
    <n v="1.288406714348601E-4"/>
    <n v="6.0017165478417012E-5"/>
    <n v="5.0968823443085301E-2"/>
    <x v="669"/>
  </r>
  <r>
    <x v="2"/>
    <x v="3"/>
    <d v="2016-07-05T00:00:00"/>
    <n v="2.3402008816061283E-4"/>
    <n v="3.4639573198062991E-4"/>
    <n v="4.9112003885867165E-4"/>
    <n v="3.8611735894534085E-4"/>
    <n v="3.098123103848602E-4"/>
    <n v="1.1651639872147907E-3"/>
    <n v="2.6476640287746701E-2"/>
    <x v="670"/>
  </r>
  <r>
    <x v="2"/>
    <x v="3"/>
    <d v="2016-07-04T00:00:00"/>
    <n v="1.3278923164643521E-4"/>
    <n v="4.5411676735175577E-5"/>
    <n v="6.3220883807841631E-5"/>
    <n v="9.8721349898775636E-5"/>
    <n v="2.2693683507706615E-5"/>
    <n v="0"/>
    <n v="1.6462567187387075E-2"/>
    <x v="671"/>
  </r>
  <r>
    <x v="2"/>
    <x v="3"/>
    <d v="2016-07-01T00:00:00"/>
    <n v="7.6672528215313286E-5"/>
    <n v="2.8269275055873138E-5"/>
    <n v="4.2467637604771266E-5"/>
    <n v="7.2446506768130976E-5"/>
    <n v="0"/>
    <n v="7.0117219600330507E-5"/>
    <n v="0"/>
    <x v="672"/>
  </r>
  <r>
    <x v="3"/>
    <x v="3"/>
    <d v="2016-06-30T00:00:00"/>
    <n v="1.1190379394621414E-3"/>
    <n v="1.7270112102211056E-3"/>
    <n v="1.6524604366381101E-3"/>
    <n v="3.191773119692762E-3"/>
    <n v="2.0139643281029801E-3"/>
    <n v="1.8992265946265292E-3"/>
    <n v="3.708717018489658E-2"/>
    <x v="673"/>
  </r>
  <r>
    <x v="3"/>
    <x v="3"/>
    <d v="2016-06-29T00:00:00"/>
    <n v="7.19855905832927E-6"/>
    <n v="2.1199690122771524E-6"/>
    <n v="4.9623546198581903E-5"/>
    <n v="2.9703796163023252E-5"/>
    <n v="4.2467637604771266E-5"/>
    <n v="8.2309422935485639E-5"/>
    <n v="2.0970787961688133E-2"/>
    <x v="674"/>
  </r>
  <r>
    <x v="3"/>
    <x v="3"/>
    <d v="2016-06-28T00:00:00"/>
    <n v="0"/>
    <n v="5.4082479351936896E-5"/>
    <n v="9.7899454578285704E-5"/>
    <n v="3.7565716184881912E-4"/>
    <n v="1.3927091470948737E-4"/>
    <n v="2.7123541361845583E-4"/>
    <n v="4.6853726437100871E-3"/>
    <x v="675"/>
  </r>
  <r>
    <x v="3"/>
    <x v="3"/>
    <d v="2016-06-27T00:00:00"/>
    <n v="1.1882451908537802E-4"/>
    <n v="1.8384820827195087E-4"/>
    <n v="4.1987308349210269E-4"/>
    <n v="8.5721418834086148E-4"/>
    <n v="1.0048376233208242E-3"/>
    <n v="3.8487432141194734E-3"/>
    <n v="9.0592266324249646E-2"/>
    <x v="676"/>
  </r>
  <r>
    <x v="3"/>
    <x v="3"/>
    <d v="2016-06-24T00:00:00"/>
    <n v="3.0079498459792953E-5"/>
    <n v="5.7531282634421518E-5"/>
    <n v="7.9214192680914915E-5"/>
    <n v="2.0424635545338578E-5"/>
    <n v="7.2158789589367084E-5"/>
    <n v="4.6500552442448031E-6"/>
    <n v="1.8325473161926502E-2"/>
    <x v="677"/>
  </r>
  <r>
    <x v="3"/>
    <x v="3"/>
    <d v="2016-06-23T00:00:00"/>
    <n v="5.7322053965822356E-3"/>
    <n v="7.119363227113055E-3"/>
    <n v="6.4659212240199349E-3"/>
    <n v="7.6925633096206984E-3"/>
    <n v="6.6399979519189281E-3"/>
    <n v="1.9294032388621318E-2"/>
    <n v="4.8494481907371413E-2"/>
    <x v="678"/>
  </r>
  <r>
    <x v="3"/>
    <x v="3"/>
    <d v="2016-06-22T00:00:00"/>
    <n v="2.6393888837959311E-6"/>
    <n v="5.2457517609996696E-5"/>
    <n v="2.7746562189083581E-5"/>
    <n v="2.9878863061001427E-5"/>
    <n v="2.8482284573669735E-6"/>
    <n v="1.3789215163471832E-4"/>
    <n v="1.782554123824576E-3"/>
    <x v="679"/>
  </r>
  <r>
    <x v="3"/>
    <x v="3"/>
    <d v="2016-06-21T00:00:00"/>
    <n v="2.6592205727038818E-6"/>
    <n v="7.8979151084554986E-5"/>
    <n v="1.0706774728731334E-4"/>
    <n v="0"/>
    <n v="2.8482284573667893E-6"/>
    <n v="1.3789215163471954E-4"/>
    <n v="1.0941180263717614E-4"/>
    <x v="680"/>
  </r>
  <r>
    <x v="3"/>
    <x v="3"/>
    <d v="2016-06-20T00:00:00"/>
    <n v="2.67927672107558E-6"/>
    <n v="4.8735976096469595E-5"/>
    <n v="2.5834715789223385E-5"/>
    <n v="1.1514119255214948E-4"/>
    <n v="7.0117219600330507E-5"/>
    <n v="2.1402295932824642E-4"/>
    <n v="3.6151219532995255E-4"/>
    <x v="681"/>
  </r>
  <r>
    <x v="3"/>
    <x v="3"/>
    <d v="2016-06-17T00:00:00"/>
    <n v="9.4671705899924873E-5"/>
    <n v="4.720798170139926E-5"/>
    <n v="6.9580240323751467E-5"/>
    <n v="2.7746562189083581E-5"/>
    <n v="2.7408262508857007E-6"/>
    <n v="2.8659861563737717E-4"/>
    <n v="3.9209534531879408E-3"/>
    <x v="682"/>
  </r>
  <r>
    <x v="3"/>
    <x v="3"/>
    <d v="2016-06-16T00:00:00"/>
    <n v="0"/>
    <n v="2.1911462692611829E-3"/>
    <n v="1.6785700635601616E-3"/>
    <n v="4.3881636706914369E-3"/>
    <n v="5.1061079855552463E-3"/>
    <n v="1.4937507730407392E-2"/>
    <n v="5.1817684467554893E-2"/>
    <x v="683"/>
  </r>
  <r>
    <x v="3"/>
    <x v="3"/>
    <d v="2016-06-15T00:00:00"/>
    <n v="1.5986082967447829E-4"/>
    <n v="0"/>
    <n v="0"/>
    <n v="7.9214192680914915E-5"/>
    <n v="1.9593905864542004E-6"/>
    <n v="5.5738780784060215E-4"/>
    <n v="2.6635229533301163E-2"/>
    <x v="684"/>
  </r>
  <r>
    <x v="3"/>
    <x v="3"/>
    <d v="2016-06-14T00:00:00"/>
    <n v="3.0559815617705303E-4"/>
    <n v="8.6119628363396912E-5"/>
    <n v="1.1355765984344659E-4"/>
    <n v="5.8327429658304366E-4"/>
    <n v="1.0167464821485622E-3"/>
    <n v="3.476864567034096E-3"/>
    <n v="2.9523967734795499E-3"/>
    <x v="685"/>
  </r>
  <r>
    <x v="3"/>
    <x v="3"/>
    <d v="2016-06-13T00:00:00"/>
    <n v="0"/>
    <n v="2.4527125811226322E-6"/>
    <n v="1.193342888374814E-4"/>
    <n v="3.91037266053059E-5"/>
    <n v="5.7531282634421294E-5"/>
    <n v="1.6428595496218468E-4"/>
    <n v="6.1567178212847129E-4"/>
    <x v="686"/>
  </r>
  <r>
    <x v="3"/>
    <x v="3"/>
    <d v="2016-06-10T00:00:00"/>
    <n v="6.4533713182986165E-5"/>
    <n v="9.0573290022862431E-5"/>
    <n v="2.4884280667227645E-6"/>
    <n v="1.2464406976562444E-4"/>
    <n v="5.9591789237185872E-5"/>
    <n v="5.793245805674693E-4"/>
    <n v="1.2072729059233549E-3"/>
    <x v="687"/>
  </r>
  <r>
    <x v="3"/>
    <x v="3"/>
    <d v="2016-06-09T00:00:00"/>
    <n v="2.1224127214332838E-4"/>
    <n v="1.7691577060728989E-3"/>
    <n v="1.3031578755616901E-3"/>
    <n v="1.1272585389310787E-3"/>
    <n v="1.8072652605608712E-3"/>
    <n v="5.5999188996353425E-3"/>
    <n v="4.101147146276656E-3"/>
    <x v="688"/>
  </r>
  <r>
    <x v="3"/>
    <x v="3"/>
    <d v="2016-06-08T00:00:00"/>
    <n v="1.7882795171917797E-4"/>
    <n v="7.9628829466616043E-5"/>
    <n v="5.2124557419137233E-4"/>
    <n v="1.4659191207239701E-3"/>
    <n v="7.0542652656122994E-4"/>
    <n v="3.1006143135056475E-3"/>
    <n v="2.8729100372812492E-4"/>
    <x v="689"/>
  </r>
  <r>
    <x v="3"/>
    <x v="3"/>
    <d v="2016-06-07T00:00:00"/>
    <n v="2.8929647822685916E-6"/>
    <n v="2.5385245021551878E-4"/>
    <n v="2.5385245021551878E-4"/>
    <n v="8.6862048837489333E-4"/>
    <n v="7.994275112029089E-4"/>
    <n v="1.269405838059361E-3"/>
    <n v="3.5624664426950255E-4"/>
    <x v="690"/>
  </r>
  <r>
    <x v="3"/>
    <x v="3"/>
    <d v="2016-06-06T00:00:00"/>
    <n v="1.0214838321989485E-4"/>
    <n v="3.0095299288007882E-6"/>
    <n v="2.6871503858551E-5"/>
    <n v="3.1849384284039676E-6"/>
    <n v="2.9387639016525503E-6"/>
    <n v="0"/>
    <n v="4.2921701137893227E-4"/>
    <x v="691"/>
  </r>
  <r>
    <x v="3"/>
    <x v="3"/>
    <d v="2016-06-03T00:00:00"/>
    <n v="2.7618148951601954E-6"/>
    <n v="3.792536223863172E-4"/>
    <n v="1.949690475032178E-4"/>
    <n v="4.8432281230247694E-4"/>
    <n v="7.0542652656122994E-4"/>
    <n v="4.9562451226822452E-3"/>
    <n v="1.0177497476358407E-3"/>
    <x v="692"/>
  </r>
  <r>
    <x v="3"/>
    <x v="3"/>
    <d v="2016-06-02T00:00:00"/>
    <n v="0"/>
    <n v="0"/>
    <n v="0"/>
    <n v="5.7615231663511348E-5"/>
    <n v="0"/>
    <n v="4.2402889284191142E-4"/>
    <n v="2.9083183104874246E-6"/>
    <x v="48"/>
  </r>
  <r>
    <x v="3"/>
    <x v="3"/>
    <d v="2016-06-01T00:00:00"/>
    <n v="4.3358182418759921E-5"/>
    <n v="1.3005384717699622E-5"/>
    <n v="7.707713730585784E-5"/>
    <n v="5.8561642149432323E-4"/>
    <n v="2.0640622675750781E-4"/>
    <n v="1.0558888808212459E-3"/>
    <n v="7.102688028466128E-5"/>
    <x v="693"/>
  </r>
  <r>
    <x v="4"/>
    <x v="3"/>
    <d v="2016-05-31T00:00:00"/>
    <n v="2.67927672107558E-6"/>
    <n v="2.9384265038223961E-5"/>
    <n v="3.0095299288007882E-6"/>
    <n v="3.2921474587716769E-6"/>
    <n v="2.8431226804622283E-5"/>
    <n v="1.5179829946434123E-5"/>
    <n v="3.5201528670948895E-4"/>
    <x v="694"/>
  </r>
  <r>
    <x v="4"/>
    <x v="3"/>
    <d v="2016-05-30T00:00:00"/>
    <n v="3.3944795250173774E-4"/>
    <n v="2.1888064659576878E-4"/>
    <n v="3.1214223146151126E-4"/>
    <n v="8.4409744176609981E-5"/>
    <n v="0"/>
    <n v="0"/>
    <n v="2.9205344041928266E-4"/>
    <x v="692"/>
  </r>
  <r>
    <x v="4"/>
    <x v="3"/>
    <d v="2016-05-27T00:00:00"/>
    <n v="8.8534527297824488E-4"/>
    <n v="2.7586031083319447E-4"/>
    <n v="0"/>
    <n v="1.3677564615442334E-5"/>
    <n v="0"/>
    <n v="1.491123676411682E-5"/>
    <n v="2.9205344041928288E-4"/>
    <x v="695"/>
  </r>
  <r>
    <x v="4"/>
    <x v="3"/>
    <d v="2016-05-26T00:00:00"/>
    <n v="2.5622408925755753E-6"/>
    <n v="3.2921474587716769E-6"/>
    <n v="3.2378771955863962E-6"/>
    <n v="5.518061047797447E-5"/>
    <n v="3.3347218192046726E-4"/>
    <n v="3.8652028610235714E-4"/>
    <n v="3.5201528670948792E-4"/>
    <x v="696"/>
  </r>
  <r>
    <x v="4"/>
    <x v="3"/>
    <d v="2016-05-25T00:00:00"/>
    <n v="4.1762320732980049E-5"/>
    <n v="8.4409744176609981E-5"/>
    <n v="1.1902556718809638E-4"/>
    <n v="5.3261001645427976E-4"/>
    <n v="9.5564913531307751E-4"/>
    <n v="3.6374298198182122E-3"/>
    <n v="5.1811007494553731E-4"/>
    <x v="697"/>
  </r>
  <r>
    <x v="4"/>
    <x v="3"/>
    <d v="2016-05-24T00:00:00"/>
    <n v="2.6592205727038818E-6"/>
    <n v="8.4409744176609466E-5"/>
    <n v="1.1902556718809665E-4"/>
    <n v="1.3670938357139041E-4"/>
    <n v="1.4046159810647774E-4"/>
    <n v="1.2589019003252471E-3"/>
    <n v="2.2829460128492187E-5"/>
    <x v="698"/>
  </r>
  <r>
    <x v="4"/>
    <x v="3"/>
    <d v="2016-05-23T00:00:00"/>
    <n v="2.67927672107558E-6"/>
    <n v="3.3197959005729131E-6"/>
    <n v="0"/>
    <n v="3.3719348486015232E-5"/>
    <n v="9.7097435870797553E-5"/>
    <n v="4.7671781054834999E-4"/>
    <n v="4.1650133032533241E-5"/>
    <x v="48"/>
  </r>
  <r>
    <x v="4"/>
    <x v="3"/>
    <d v="2016-05-20T00:00:00"/>
    <n v="0"/>
    <n v="1.3447825608133564E-5"/>
    <n v="3.2378771955862378E-6"/>
    <n v="1.5053069689051838E-5"/>
    <n v="9.7097435870797214E-5"/>
    <n v="4.7671781054834804E-4"/>
    <n v="1.0490146648911445E-5"/>
    <x v="699"/>
  </r>
  <r>
    <x v="4"/>
    <x v="3"/>
    <d v="2016-05-19T00:00:00"/>
    <n v="1.0839234752828502E-5"/>
    <n v="3.5398283815595336E-4"/>
    <n v="1.1378303974389102E-3"/>
    <n v="2.195498121231819E-3"/>
    <n v="3.3989691483329995E-3"/>
    <n v="2.2891768442708061E-2"/>
    <n v="1.4874859033828631E-3"/>
    <x v="700"/>
  </r>
  <r>
    <x v="4"/>
    <x v="3"/>
    <d v="2016-05-18T00:00:00"/>
    <n v="2.1383031793728951E-4"/>
    <n v="1.3578048814445983E-3"/>
    <n v="1.1378303974389093E-3"/>
    <n v="2.379795785084131E-3"/>
    <n v="3.6294504861199227E-3"/>
    <n v="1.6761546346888995E-2"/>
    <n v="4.4834322720036136E-4"/>
    <x v="701"/>
  </r>
  <r>
    <x v="4"/>
    <x v="3"/>
    <d v="2016-05-17T00:00:00"/>
    <n v="2.5622408925755753E-6"/>
    <n v="2.4382370188920675E-4"/>
    <n v="7.9628829466616937E-5"/>
    <n v="1.2964250767835849E-4"/>
    <n v="4.3396382742106969E-4"/>
    <n v="2.5672257646089185E-3"/>
    <n v="2.4911641781343621E-4"/>
    <x v="48"/>
  </r>
  <r>
    <x v="4"/>
    <x v="3"/>
    <d v="2016-05-16T00:00:00"/>
    <n v="2.581207506610376E-6"/>
    <n v="2.9157294029260705E-6"/>
    <n v="0"/>
    <n v="8.5854959022050475E-5"/>
    <n v="3.4048645306499734E-6"/>
    <n v="1.5739258622657689E-5"/>
    <n v="2.0251221487652013E-4"/>
    <x v="702"/>
  </r>
  <r>
    <x v="4"/>
    <x v="3"/>
    <d v="2016-05-13T00:00:00"/>
    <n v="4.0846754022416718E-5"/>
    <n v="2.9387639016525503E-6"/>
    <n v="1.2381583494173787E-5"/>
    <n v="1.3561965145074078E-5"/>
    <n v="3.4048645306498277E-6"/>
    <n v="0"/>
    <n v="2.2013623089028081E-5"/>
    <x v="703"/>
  </r>
  <r>
    <x v="4"/>
    <x v="3"/>
    <d v="2016-05-12T00:00:00"/>
    <n v="1.0136790863268868E-5"/>
    <n v="0"/>
    <n v="0"/>
    <n v="3.4048645306499734E-6"/>
    <n v="3.4048645306499734E-6"/>
    <n v="0"/>
    <n v="5.8817438909387378E-4"/>
    <x v="704"/>
  </r>
  <r>
    <x v="4"/>
    <x v="3"/>
    <d v="2016-05-11T00:00:00"/>
    <n v="1.0286861828285035E-5"/>
    <n v="7.5243041626329863E-5"/>
    <n v="0"/>
    <n v="5.518061047797447E-5"/>
    <n v="1.2523149121650254E-4"/>
    <n v="1.7142537267629784E-3"/>
    <n v="2.7758052668239306E-6"/>
    <x v="705"/>
  </r>
  <r>
    <x v="4"/>
    <x v="3"/>
    <d v="2016-05-10T00:00:00"/>
    <n v="2.3578440638577381E-5"/>
    <n v="0"/>
    <n v="2.7303773188549982E-5"/>
    <n v="5.5180610477975026E-5"/>
    <n v="3.0086092895290669E-4"/>
    <n v="3.1446324983130426E-4"/>
    <n v="2.1812841681365387E-4"/>
    <x v="706"/>
  </r>
  <r>
    <x v="4"/>
    <x v="3"/>
    <d v="2016-05-09T00:00:00"/>
    <n v="6.7492874644772133E-5"/>
    <n v="0"/>
    <n v="1.2086386845927371E-5"/>
    <n v="3.3761484435895669E-6"/>
    <n v="1.3549202139827784E-4"/>
    <n v="2.2207178213809039E-3"/>
    <n v="1.7922809481070293E-3"/>
    <x v="707"/>
  </r>
  <r>
    <x v="4"/>
    <x v="3"/>
    <d v="2016-05-06T00:00:00"/>
    <n v="4.470170023706302E-5"/>
    <n v="3.0828842904053384E-6"/>
    <n v="1.2086386845927039E-5"/>
    <n v="3.3477942523046738E-6"/>
    <n v="1.7417684840524906E-4"/>
    <n v="1.5064448154160411E-3"/>
    <n v="3.298990141216634E-4"/>
    <x v="708"/>
  </r>
  <r>
    <x v="4"/>
    <x v="3"/>
    <d v="2016-05-02T00:00:00"/>
    <n v="2.9511439760564938E-4"/>
    <n v="2.8200215029323379E-5"/>
    <n v="4.8735976096470253E-5"/>
    <n v="4.22839212165057E-4"/>
    <n v="3.6019131212099641E-4"/>
    <n v="3.5998498770698585E-4"/>
    <n v="6.3608059910007946E-4"/>
    <x v="709"/>
  </r>
  <r>
    <x v="5"/>
    <x v="3"/>
    <d v="2016-04-28T00:00:00"/>
    <n v="3.1989440608628513E-4"/>
    <n v="0"/>
    <n v="2.0471162436688748E-4"/>
    <n v="1.7792753882299177E-3"/>
    <n v="4.1892474914787294E-3"/>
    <n v="1.8343114751996747E-2"/>
    <n v="6.1233172452416123E-3"/>
    <x v="710"/>
  </r>
  <r>
    <x v="5"/>
    <x v="3"/>
    <d v="2016-04-27T00:00:00"/>
    <n v="1.3447825608133564E-5"/>
    <n v="7.7703432003724715E-5"/>
    <n v="5.2023329232582582E-5"/>
    <n v="1.0859032844763998E-4"/>
    <n v="2.0485716731753477E-5"/>
    <n v="7.7009998359717328E-3"/>
    <n v="3.4428545443135465E-3"/>
    <x v="711"/>
  </r>
  <r>
    <x v="5"/>
    <x v="3"/>
    <d v="2016-04-26T00:00:00"/>
    <n v="3.3761484435895669E-6"/>
    <n v="7.3245561659890206E-4"/>
    <n v="1.297474823990069E-3"/>
    <n v="3.3370482481942837E-3"/>
    <n v="7.1401100845823367E-3"/>
    <n v="3.3329388890139866E-2"/>
    <n v="1.9629118025144836E-3"/>
    <x v="712"/>
  </r>
  <r>
    <x v="5"/>
    <x v="3"/>
    <d v="2016-04-25T00:00:00"/>
    <n v="3.0644517080652384E-5"/>
    <n v="6.5988408425167661E-5"/>
    <n v="2.4667913271400991E-5"/>
    <n v="4.1213715366663771E-4"/>
    <n v="1.6997769358637988E-3"/>
    <n v="2.4767045797251263E-2"/>
    <n v="4.1291541534404985E-3"/>
    <x v="713"/>
  </r>
  <r>
    <x v="5"/>
    <x v="3"/>
    <d v="2016-04-22T00:00:00"/>
    <n v="3.0644517080652113E-5"/>
    <n v="2.4980235563372953E-4"/>
    <n v="1.4615665438343947E-3"/>
    <n v="5.3124734687170078E-3"/>
    <n v="7.6367202516795249E-3"/>
    <n v="5.697923861580443E-2"/>
    <n v="6.1826104165542415E-3"/>
    <x v="714"/>
  </r>
  <r>
    <x v="5"/>
    <x v="3"/>
    <d v="2016-04-21T00:00:00"/>
    <n v="1.9677712803044776E-3"/>
    <n v="5.7257129189640442E-4"/>
    <n v="1.1064777099968708E-3"/>
    <n v="2.064081721859473E-3"/>
    <n v="6.7754712633471051E-4"/>
    <n v="0"/>
    <n v="3.1446188096800952E-3"/>
    <x v="715"/>
  </r>
  <r>
    <x v="5"/>
    <x v="3"/>
    <d v="2016-04-20T00:00:00"/>
    <n v="1.6647100314122963E-5"/>
    <n v="2.6995607290666722E-6"/>
    <n v="9.5381767382151557E-5"/>
    <n v="1.4986814196326571E-4"/>
    <n v="3.7015445463478536E-4"/>
    <n v="1.3847058851913451E-3"/>
    <n v="0"/>
    <x v="716"/>
  </r>
  <r>
    <x v="5"/>
    <x v="3"/>
    <d v="2016-04-19T00:00:00"/>
    <n v="3.8351203923510449E-5"/>
    <n v="6.9049408809705349E-5"/>
    <n v="2.3578440638577381E-5"/>
    <n v="1.4986814196326482E-4"/>
    <n v="1.0792211719965223E-4"/>
    <n v="2.7292757191045564E-4"/>
    <n v="1.0268257760561715E-3"/>
    <x v="717"/>
  </r>
  <r>
    <x v="5"/>
    <x v="3"/>
    <d v="2016-04-18T00:00:00"/>
    <n v="6.6013537806237043E-4"/>
    <n v="7.1766006445495739E-5"/>
    <n v="1.3329907597652076E-4"/>
    <n v="5.6132167166559048E-4"/>
    <n v="2.5803800578175722E-4"/>
    <n v="1.7991920540862578E-3"/>
    <n v="5.0936538803271394E-4"/>
    <x v="718"/>
  </r>
  <r>
    <x v="5"/>
    <x v="3"/>
    <d v="2016-04-15T00:00:00"/>
    <n v="4.3125875237506356E-5"/>
    <n v="0"/>
    <n v="1.1261499858684961E-5"/>
    <n v="3.523473563111213E-6"/>
    <n v="0"/>
    <n v="2.2836538971982497E-4"/>
    <n v="4.6020600171862086E-4"/>
    <x v="719"/>
  </r>
  <r>
    <x v="5"/>
    <x v="3"/>
    <d v="2016-04-14T00:00:00"/>
    <n v="1.9070502765076E-5"/>
    <n v="4.6108675567723236E-5"/>
    <n v="1.045646649776411E-4"/>
    <n v="3.6981496881205499E-4"/>
    <n v="1.5971396422540757E-3"/>
    <n v="7.1600737474242712E-3"/>
    <n v="1.532602030762661E-4"/>
    <x v="720"/>
  </r>
  <r>
    <x v="5"/>
    <x v="3"/>
    <d v="2016-04-13T00:00:00"/>
    <n v="2.2789758935751075E-4"/>
    <n v="6.7754712633471051E-4"/>
    <n v="1.1990331841748023E-5"/>
    <n v="0"/>
    <n v="1.4706783829919953E-4"/>
    <n v="5.7627397494284312E-4"/>
    <n v="4.5265462744964804E-5"/>
    <x v="721"/>
  </r>
  <r>
    <x v="5"/>
    <x v="3"/>
    <d v="2016-04-12T00:00:00"/>
    <n v="9.4157660434203297E-4"/>
    <n v="2.4976796154909504E-4"/>
    <n v="2.362226801653925E-4"/>
    <n v="9.2254711470833573E-4"/>
    <n v="5.7241510345634435E-4"/>
    <n v="1.7891916546637259E-3"/>
    <n v="1.839268752095746E-4"/>
    <x v="722"/>
  </r>
  <r>
    <x v="5"/>
    <x v="3"/>
    <d v="2016-04-11T00:00:00"/>
    <n v="3.5595627764129464E-5"/>
    <n v="7.5847061633079941E-5"/>
    <n v="1.4177263764233091E-4"/>
    <n v="1.6973184684559051E-4"/>
    <n v="2.4973357772160718E-4"/>
    <n v="1.7891916546637252E-3"/>
    <n v="4.6703597287102092E-5"/>
    <x v="723"/>
  </r>
  <r>
    <x v="5"/>
    <x v="3"/>
    <d v="2016-04-08T00:00:00"/>
    <n v="3.38787431705801E-4"/>
    <n v="1.1419982316885964E-4"/>
    <n v="2.9856597522718287E-6"/>
    <n v="1.4155070127162404E-5"/>
    <n v="1.6338986495796545E-5"/>
    <n v="6.4566862800821885E-4"/>
    <n v="1.4486917635952242E-4"/>
    <x v="724"/>
  </r>
  <r>
    <x v="5"/>
    <x v="3"/>
    <d v="2016-04-07T00:00:00"/>
    <n v="7.8640143792077846E-4"/>
    <n v="8.3000730789736042E-5"/>
    <n v="1.5108104949329936E-4"/>
    <n v="1.0934926039376065E-3"/>
    <n v="3.4341365292022696E-3"/>
    <n v="2.4235406228035574E-2"/>
    <n v="9.3347277732473797E-4"/>
    <x v="725"/>
  </r>
  <r>
    <x v="5"/>
    <x v="3"/>
    <d v="2016-04-06T00:00:00"/>
    <n v="4.5382352118785227E-5"/>
    <n v="5.518061047797447E-5"/>
    <n v="0"/>
    <n v="0"/>
    <n v="6.1680386882031351E-4"/>
    <n v="1.2901017140175964E-3"/>
    <n v="3.2604989208807596E-4"/>
    <x v="726"/>
  </r>
  <r>
    <x v="5"/>
    <x v="3"/>
    <d v="2016-04-05T00:00:00"/>
    <n v="9.2795313552206256E-4"/>
    <n v="5.3261001645427976E-4"/>
    <n v="3.3068830087719798E-4"/>
    <n v="6.6591335310973255E-5"/>
    <n v="1.1742498313658379E-4"/>
    <n v="1.1005005695918532E-3"/>
    <n v="1.4289694600702447E-4"/>
    <x v="727"/>
  </r>
  <r>
    <x v="5"/>
    <x v="3"/>
    <d v="2016-04-04T00:00:00"/>
    <n v="9.6419211089245204E-5"/>
    <n v="9.5360517861341505E-5"/>
    <n v="1.210419171174697E-4"/>
    <n v="7.7926268669550262E-4"/>
    <n v="9.5955941428148338E-4"/>
    <n v="7.4970437602418756E-3"/>
    <n v="3.7245395775036286E-5"/>
    <x v="728"/>
  </r>
  <r>
    <x v="5"/>
    <x v="3"/>
    <d v="2016-04-01T00:00:00"/>
    <n v="2.223872536454276E-3"/>
    <n v="4.7439883996345915E-4"/>
    <n v="1.6545492538532985E-4"/>
    <n v="4.7439883996345915E-4"/>
    <n v="9.5955941428147991E-4"/>
    <n v="1.1275102383676901E-2"/>
    <n v="5.7180500133018812E-4"/>
    <x v="729"/>
  </r>
  <r>
    <x v="6"/>
    <x v="3"/>
    <d v="2016-03-31T00:00:00"/>
    <n v="7.0261124170965553E-5"/>
    <n v="2.7407618591539955E-4"/>
    <n v="5.6622401567527353E-5"/>
    <n v="2.6714686475781727E-3"/>
    <n v="2.031005680862852E-3"/>
    <n v="1.5063794929307615E-2"/>
    <n v="5.2789019752436557E-3"/>
    <x v="730"/>
  </r>
  <r>
    <x v="6"/>
    <x v="3"/>
    <d v="2016-03-30T00:00:00"/>
    <n v="1.0627863885709868E-3"/>
    <n v="1.6211053894837719E-3"/>
    <n v="1.7297327102951668E-3"/>
    <n v="6.8919389366416265E-3"/>
    <n v="1.1809881793836657E-2"/>
    <n v="8.0078046158164398E-2"/>
    <n v="1.2869885073303344E-3"/>
    <x v="731"/>
  </r>
  <r>
    <x v="6"/>
    <x v="3"/>
    <d v="2016-03-29T00:00:00"/>
    <n v="2.7735105451976484E-5"/>
    <n v="1.4919634907538738E-5"/>
    <n v="2.7086344539614376E-5"/>
    <n v="3.5540946210827232E-6"/>
    <n v="1.2631288788712109E-4"/>
    <n v="5.6374323623809041E-4"/>
    <n v="1.8092156484552051E-5"/>
    <x v="732"/>
  </r>
  <r>
    <x v="6"/>
    <x v="3"/>
    <d v="2016-03-28T00:00:00"/>
    <n v="6.9758457753675046E-6"/>
    <n v="1.491963490753926E-5"/>
    <n v="3.0581375138262536E-6"/>
    <n v="5.5655024865874708E-5"/>
    <n v="4.1565888833196637E-4"/>
    <n v="5.6374323623808976E-4"/>
    <n v="4.0908665299048886E-5"/>
    <x v="733"/>
  </r>
  <r>
    <x v="6"/>
    <x v="3"/>
    <d v="2016-03-25T00:00:00"/>
    <n v="5.9385420573445204E-4"/>
    <n v="1.4919634907538738E-5"/>
    <n v="4.9931209132785125E-5"/>
    <n v="1.3561965145074175E-5"/>
    <n v="3.2648431194163759E-6"/>
    <n v="7.2246254894275561E-4"/>
    <n v="2.0137075795745554E-4"/>
    <x v="734"/>
  </r>
  <r>
    <x v="6"/>
    <x v="3"/>
    <d v="2016-03-24T00:00:00"/>
    <n v="7.1173297890059751E-5"/>
    <n v="3.9382848077613379E-4"/>
    <n v="4.0183651485364228E-4"/>
    <n v="5.0980533825616169E-4"/>
    <n v="3.3914650474526839E-4"/>
    <n v="7.224625489427554E-4"/>
    <n v="4.3655694756863478E-5"/>
    <x v="735"/>
  </r>
  <r>
    <x v="6"/>
    <x v="3"/>
    <d v="2016-03-23T00:00:00"/>
    <n v="7.4019025454241807E-5"/>
    <n v="3.9382848077613379E-4"/>
    <n v="3.0906287238013429E-5"/>
    <n v="4.3020731001116409E-4"/>
    <n v="5.5655024865874708E-5"/>
    <n v="5.2148026657540475E-3"/>
    <n v="3.4113576931914858E-3"/>
    <x v="736"/>
  </r>
  <r>
    <x v="6"/>
    <x v="3"/>
    <d v="2016-03-22T00:00:00"/>
    <n v="1.3073195344456986E-4"/>
    <n v="3.1752884204725313E-4"/>
    <n v="3.5398283815595336E-4"/>
    <n v="9.3065938231618459E-4"/>
    <n v="9.3887919444514043E-4"/>
    <n v="2.0552556185550572E-3"/>
    <n v="3.9664146920515994E-5"/>
    <x v="737"/>
  </r>
  <r>
    <x v="6"/>
    <x v="3"/>
    <d v="2016-03-18T00:00:00"/>
    <n v="5.371527653588304E-4"/>
    <n v="9.9793197272392213E-5"/>
    <n v="1.4919634907538738E-5"/>
    <n v="0"/>
    <n v="3.9190248612522773E-6"/>
    <n v="1.8683660224530307E-5"/>
    <n v="3.9664146920515994E-5"/>
    <x v="738"/>
  </r>
  <r>
    <x v="6"/>
    <x v="3"/>
    <d v="2016-03-17T00:00:00"/>
    <n v="3.5910493396502332E-5"/>
    <n v="1.9002994994649011E-3"/>
    <n v="3.9036115558891836E-3"/>
    <n v="6.0285872022420332E-3"/>
    <n v="8.4728927138428937E-3"/>
    <n v="7.3972391520159109E-2"/>
    <n v="8.4711647654501666E-3"/>
    <x v="739"/>
  </r>
  <r>
    <x v="6"/>
    <x v="3"/>
    <d v="2016-03-16T00:00:00"/>
    <n v="8.3660997381790922E-5"/>
    <n v="3.1182290872195512E-3"/>
    <n v="2.2348512179348142E-3"/>
    <n v="5.8949121609970002E-4"/>
    <n v="0"/>
    <n v="0"/>
    <n v="1.0335530862064584E-3"/>
    <x v="740"/>
  </r>
  <r>
    <x v="6"/>
    <x v="3"/>
    <d v="2016-03-15T00:00:00"/>
    <n v="9.5614741788066735E-6"/>
    <n v="2.7802504394763244E-3"/>
    <n v="2.8143297698446207E-3"/>
    <n v="6.274660291382266E-3"/>
    <n v="9.0481931798730639E-3"/>
    <n v="0.11188037757324246"/>
    <n v="4.8260565091890893E-4"/>
    <x v="741"/>
  </r>
  <r>
    <x v="6"/>
    <x v="3"/>
    <d v="2016-03-14T00:00:00"/>
    <n v="3.9076526357445941E-5"/>
    <n v="1.4115212067762086E-3"/>
    <n v="3.6575322023158245E-3"/>
    <n v="6.2746602913822721E-3"/>
    <n v="8.5885015174580037E-3"/>
    <n v="8.5428845296313005E-2"/>
    <n v="2.2240640426192759E-4"/>
    <x v="742"/>
  </r>
  <r>
    <x v="6"/>
    <x v="3"/>
    <d v="2016-03-11T00:00:00"/>
    <n v="1.632934726902575E-4"/>
    <n v="2.4666647244838644E-4"/>
    <n v="1.281702510415744E-3"/>
    <n v="4.5414311786717053E-3"/>
    <n v="4.3767275370732587E-3"/>
    <n v="0.23630480996635655"/>
    <n v="1.9561787465549371E-3"/>
    <x v="743"/>
  </r>
  <r>
    <x v="6"/>
    <x v="3"/>
    <d v="2016-03-10T00:00:00"/>
    <n v="6.3464880029800866E-4"/>
    <n v="6.6922397786970571E-4"/>
    <n v="1.1115014536237147E-3"/>
    <n v="2.0563228846094846E-4"/>
    <n v="1.0898778131992939E-3"/>
    <n v="3.756999077763714E-2"/>
    <n v="7.9224103409199621E-4"/>
    <x v="744"/>
  </r>
  <r>
    <x v="6"/>
    <x v="3"/>
    <d v="2016-03-09T00:00:00"/>
    <n v="9.4268532624605034E-6"/>
    <n v="5.9613382999338478E-4"/>
    <n v="4.6953860829919419E-4"/>
    <n v="6.0893763025114743E-4"/>
    <n v="1.8096050277035435E-4"/>
    <n v="3.0825354006429775E-3"/>
    <n v="2.871370020526543E-4"/>
    <x v="745"/>
  </r>
  <r>
    <x v="6"/>
    <x v="3"/>
    <d v="2016-03-08T00:00:00"/>
    <n v="1.448237097930378E-2"/>
    <n v="9.8660157934756659E-3"/>
    <n v="1.3203427769056038E-2"/>
    <n v="2.238406040707935E-2"/>
    <n v="3.0080038826904638E-2"/>
    <n v="0.44957361782718691"/>
    <n v="3.2649014893974752E-2"/>
    <x v="746"/>
  </r>
  <r>
    <x v="6"/>
    <x v="3"/>
    <d v="2016-03-07T00:00:00"/>
    <n v="2.1595335904423833E-5"/>
    <n v="1.2539769069892508E-3"/>
    <n v="1.4172593037815599E-3"/>
    <n v="2.5001143002830995E-3"/>
    <n v="5.1253300995708394E-3"/>
    <n v="8.8143239534158133E-2"/>
    <n v="1.8014598130283929E-2"/>
    <x v="747"/>
  </r>
  <r>
    <x v="6"/>
    <x v="3"/>
    <d v="2016-03-04T00:00:00"/>
    <n v="1.3717545113605602E-4"/>
    <n v="3.5530753693887012E-4"/>
    <n v="4.0484198622121957E-4"/>
    <n v="2.205134250802954E-3"/>
    <n v="1.2990052041923308E-3"/>
    <n v="8.6053290329890526E-3"/>
    <n v="2.2870513093377782E-4"/>
    <x v="748"/>
  </r>
  <r>
    <x v="6"/>
    <x v="3"/>
    <d v="2016-03-03T00:00:00"/>
    <n v="8.8263452693557152E-5"/>
    <n v="2.8207574586727431E-4"/>
    <n v="0"/>
    <n v="5.8949121609970002E-4"/>
    <n v="2.7405955189416958E-3"/>
    <n v="6.8404262834131452E-2"/>
    <n v="7.2937812219359089E-4"/>
    <x v="749"/>
  </r>
  <r>
    <x v="6"/>
    <x v="3"/>
    <d v="2016-03-02T00:00:00"/>
    <n v="4.7820740448364453E-5"/>
    <n v="8.9056195817130857E-4"/>
    <n v="2.367476048910792E-3"/>
    <n v="4.776678218539639E-3"/>
    <n v="7.8132185319172414E-3"/>
    <n v="7.9381734962684788E-2"/>
    <n v="1.6634087237746645E-4"/>
    <x v="750"/>
  </r>
  <r>
    <x v="6"/>
    <x v="3"/>
    <d v="2016-03-01T00:00:00"/>
    <n v="2.1140913138007646E-5"/>
    <n v="3.5398283815595271E-4"/>
    <n v="8.1258788960646459E-4"/>
    <n v="1.6515758700554994E-3"/>
    <n v="9.7806269666393794E-4"/>
    <n v="2.1854534126178114E-3"/>
    <n v="2.553582369606348E-5"/>
    <x v="347"/>
  </r>
  <r>
    <x v="7"/>
    <x v="3"/>
    <d v="2016-02-29T00:00:00"/>
    <n v="9.6932133764802411E-4"/>
    <n v="2.6451323392175026E-4"/>
    <n v="1.8445720620593114E-4"/>
    <n v="5.9154183723452138E-5"/>
    <n v="4.0283276334019322E-6"/>
    <n v="2.5173425018373049E-3"/>
    <n v="1.9153999196193767E-3"/>
    <x v="751"/>
  </r>
  <r>
    <x v="7"/>
    <x v="3"/>
    <d v="2016-02-26T00:00:00"/>
    <n v="8.736140535449171E-3"/>
    <n v="2.6451323392175053E-4"/>
    <n v="2.3437798954749665E-4"/>
    <n v="3.7982972958675032E-4"/>
    <n v="1.4844495276862763E-4"/>
    <n v="0"/>
    <n v="2.7728540649442519E-5"/>
    <x v="752"/>
  </r>
  <r>
    <x v="7"/>
    <x v="3"/>
    <d v="2016-02-25T00:00:00"/>
    <n v="5.1096193344119607E-4"/>
    <n v="2.1717672869031629E-3"/>
    <n v="1.3020173948151458E-3"/>
    <n v="1.5700664574724542E-3"/>
    <n v="1.5712909077163505E-4"/>
    <n v="6.1252904788492991E-5"/>
    <n v="2.7728540649443075E-5"/>
    <x v="753"/>
  </r>
  <r>
    <x v="7"/>
    <x v="3"/>
    <d v="2016-02-24T00:00:00"/>
    <n v="4.6751155324428799E-4"/>
    <n v="1.6647100314123424E-5"/>
    <n v="5.3735440823927884E-4"/>
    <n v="4.7916018453418767E-6"/>
    <n v="1.1511784968069317E-4"/>
    <n v="7.3001738785564542E-3"/>
    <n v="1.8648671068176932E-3"/>
    <x v="754"/>
  </r>
  <r>
    <x v="7"/>
    <x v="3"/>
    <d v="2016-02-23T00:00:00"/>
    <n v="4.4917101560172941E-5"/>
    <n v="4.3241009691691085E-4"/>
    <n v="4.1244312434926105E-4"/>
    <n v="3.4393828191085244E-3"/>
    <n v="6.9862986196004206E-3"/>
    <n v="0"/>
    <n v="1.6922788527246406E-3"/>
    <x v="755"/>
  </r>
  <r>
    <x v="7"/>
    <x v="3"/>
    <d v="2016-02-22T00:00:00"/>
    <n v="5.0423040888860409E-6"/>
    <n v="3.5190819002739292E-4"/>
    <n v="4.1244312434926192E-4"/>
    <n v="1.5324785665516504E-4"/>
    <n v="0"/>
    <n v="0"/>
    <n v="6.4367280405513386E-5"/>
    <x v="756"/>
  </r>
  <r>
    <x v="7"/>
    <x v="3"/>
    <d v="2016-02-19T00:00:00"/>
    <n v="2.3721956796950809E-4"/>
    <n v="4.1813264917452092E-6"/>
    <n v="6.4160128834079373E-5"/>
    <n v="5.0819029315409957E-4"/>
    <n v="7.3783458013627879E-4"/>
    <n v="0.18144011162264237"/>
    <n v="3.020204267326521E-4"/>
    <x v="757"/>
  </r>
  <r>
    <x v="7"/>
    <x v="3"/>
    <d v="2016-02-18T00:00:00"/>
    <n v="5.9801813436556779E-4"/>
    <n v="3.2320554484824718E-3"/>
    <n v="3.1365497945628276E-3"/>
    <n v="2.9945153775073263E-3"/>
    <n v="8.395251322814559E-4"/>
    <n v="5.1634308870810622E-2"/>
    <n v="2.7609754453160267E-5"/>
    <x v="48"/>
  </r>
  <r>
    <x v="7"/>
    <x v="3"/>
    <d v="2016-02-17T00:00:00"/>
    <n v="5.5750435358343647E-3"/>
    <n v="8.2036538945553118E-3"/>
    <n v="6.9510672814837903E-3"/>
    <n v="6.3667221077541867E-3"/>
    <n v="7.370099824127941E-3"/>
    <n v="0.11024430442188873"/>
    <n v="6.4784827287385293E-5"/>
    <x v="758"/>
  </r>
  <r>
    <x v="7"/>
    <x v="3"/>
    <d v="2016-02-16T00:00:00"/>
    <n v="6.9378525128321465E-4"/>
    <n v="6.3266401812573953E-4"/>
    <n v="1.5910373214855749E-3"/>
    <n v="4.2201307962295128E-3"/>
    <n v="6.8629111189311993E-3"/>
    <n v="2.2484797168733522E-3"/>
    <n v="3.8697587224990075E-5"/>
    <x v="759"/>
  </r>
  <r>
    <x v="7"/>
    <x v="3"/>
    <d v="2016-02-15T00:00:00"/>
    <n v="6.9378525128321465E-4"/>
    <n v="1.8291255021165582E-3"/>
    <n v="1.5910373214855745E-3"/>
    <n v="5.1878254695956099E-3"/>
    <n v="1.4634712296235126E-2"/>
    <n v="7.5720071948135181E-2"/>
    <n v="1.4541596615430508E-3"/>
    <x v="760"/>
  </r>
  <r>
    <x v="7"/>
    <x v="3"/>
    <d v="2016-02-12T00:00:00"/>
    <n v="1.9247308157006172E-3"/>
    <n v="2.8618742379434878E-3"/>
    <n v="4.1707235134112574E-3"/>
    <n v="6.5585155925400127E-3"/>
    <n v="1.7444569704430839E-3"/>
    <n v="3.2165459220055126E-3"/>
    <n v="9.7610553058782889E-5"/>
    <x v="761"/>
  </r>
  <r>
    <x v="7"/>
    <x v="3"/>
    <d v="2016-02-10T00:00:00"/>
    <n v="4.0718462124834801E-3"/>
    <n v="1.4804434648686042E-2"/>
    <n v="1.3292520932978863E-2"/>
    <n v="3.3494252286022479E-2"/>
    <n v="4.4493510525771607E-2"/>
    <n v="0.57506457261783217"/>
    <n v="1.3094687756273363E-3"/>
    <x v="762"/>
  </r>
  <r>
    <x v="7"/>
    <x v="3"/>
    <d v="2016-02-09T00:00:00"/>
    <n v="2.5001143002830969E-3"/>
    <n v="2.0778455609764901E-3"/>
    <n v="1.9145591743001599E-3"/>
    <n v="3.1726017777008709E-3"/>
    <n v="5.1453735322220355E-3"/>
    <n v="0"/>
    <n v="7.5067609326324631E-5"/>
    <x v="763"/>
  </r>
  <r>
    <x v="7"/>
    <x v="3"/>
    <d v="2016-02-08T00:00:00"/>
    <n v="1.1344308554688709E-2"/>
    <n v="9.7553278027727834E-3"/>
    <n v="1.1464474620314802E-2"/>
    <n v="2.2906574109642475E-2"/>
    <n v="4.5201068285240946E-2"/>
    <n v="0"/>
    <n v="4.6747164899485803E-4"/>
    <x v="764"/>
  </r>
  <r>
    <x v="7"/>
    <x v="3"/>
    <d v="2016-02-05T00:00:00"/>
    <n v="5.1578887563937243E-5"/>
    <n v="5.0948024688519677E-6"/>
    <n v="1.5865033214445865E-4"/>
    <n v="2.0297582659088294E-4"/>
    <n v="8.8617541687794786E-4"/>
    <n v="1.1330426344551918E-2"/>
    <n v="4.9030981054887862E-6"/>
    <x v="48"/>
  </r>
  <r>
    <x v="7"/>
    <x v="3"/>
    <d v="2016-02-04T00:00:00"/>
    <n v="3.7720372893043289E-4"/>
    <n v="1.2357759684181269E-3"/>
    <n v="2.3122010279290226E-3"/>
    <n v="9.2865748099136714E-3"/>
    <n v="2.1199331948472698E-2"/>
    <n v="6.2423562852268459E-2"/>
    <n v="2.4414529361022346E-5"/>
    <x v="765"/>
  </r>
  <r>
    <x v="7"/>
    <x v="3"/>
    <d v="2016-02-03T00:00:00"/>
    <n v="6.1995369236945813E-6"/>
    <n v="9.3233158155042427E-5"/>
    <n v="2.7181722517238089E-4"/>
    <n v="9.1097316730438533E-4"/>
    <n v="3.6374298198182122E-3"/>
    <n v="3.9567465241885255E-4"/>
    <n v="2.3866191463236448E-5"/>
    <x v="766"/>
  </r>
  <r>
    <x v="7"/>
    <x v="3"/>
    <d v="2016-02-02T00:00:00"/>
    <n v="1.0788744110374043E-2"/>
    <n v="6.1246893955468834E-3"/>
    <n v="1.7062848725270047E-2"/>
    <n v="1.4850453061847183E-2"/>
    <n v="1.6398308443737551E-2"/>
    <n v="1.0675970061383539E-2"/>
    <n v="1.4980816428362872E-4"/>
    <x v="767"/>
  </r>
  <r>
    <x v="7"/>
    <x v="3"/>
    <d v="2016-02-01T00:00:00"/>
    <n v="1.5632228237261848E-4"/>
    <n v="4.9662506919703493E-4"/>
    <n v="2.5330102857967567E-4"/>
    <n v="4.0839629270895608E-4"/>
    <n v="1.2760661897773221E-3"/>
    <n v="9.3879746654455202E-3"/>
    <n v="4.3945210779349441E-4"/>
    <x v="768"/>
  </r>
  <r>
    <x v="8"/>
    <x v="3"/>
    <d v="2016-01-29T00:00:00"/>
    <n v="0.10035558301428646"/>
    <n v="8.129657031833247E-2"/>
    <n v="8.1655965826621588E-2"/>
    <n v="3.6167175748981185E-2"/>
    <n v="1.9732863052637665E-2"/>
    <n v="3.4034845873611982E-2"/>
    <n v="6.0616868199307532E-4"/>
    <x v="769"/>
  </r>
  <r>
    <x v="8"/>
    <x v="3"/>
    <d v="2016-01-28T00:00:00"/>
    <n v="0.20461640843907422"/>
    <n v="0.25418400636047483"/>
    <n v="0.46417396252189841"/>
    <n v="0"/>
    <n v="0"/>
    <n v="0.11742034399423756"/>
    <n v="2.4594277154627994E-3"/>
    <x v="770"/>
  </r>
  <r>
    <x v="8"/>
    <x v="3"/>
    <d v="2016-01-27T00:00:00"/>
    <n v="0"/>
    <n v="2.6868133927096928E-4"/>
    <n v="8.9785982460062746E-4"/>
    <n v="6.9293195005152269E-2"/>
    <n v="6.2688101542390465E-3"/>
    <n v="4.565511140650742E-4"/>
    <n v="5.6053521835694258E-5"/>
    <x v="771"/>
  </r>
  <r>
    <x v="8"/>
    <x v="3"/>
    <d v="2016-01-26T00:00:00"/>
    <n v="0"/>
    <n v="2.6868133927096771E-4"/>
    <n v="5.9070659799157536E-2"/>
    <n v="6.9293195005152228E-2"/>
    <n v="1.1170022937787797E-3"/>
    <n v="1.3888660931033625E-4"/>
    <n v="1.7870223575929021E-5"/>
    <x v="772"/>
  </r>
  <r>
    <x v="8"/>
    <x v="3"/>
    <d v="2016-01-25T00:00:00"/>
    <n v="3.4167642736897112E-4"/>
    <n v="0"/>
    <n v="1.5610230528059777E-2"/>
    <n v="0"/>
    <n v="5.4436044044583291E-3"/>
    <n v="5.9020649632948625E-5"/>
    <n v="7.8143747819594715E-6"/>
    <x v="773"/>
  </r>
  <r>
    <x v="8"/>
    <x v="3"/>
    <d v="2016-01-22T00:00:00"/>
    <n v="3.7273094282755923E-4"/>
    <n v="8.6043215842667043E-3"/>
    <n v="9.0621019371826636E-2"/>
    <n v="3.5739797457434268E-2"/>
    <n v="6.9309868956064628E-4"/>
    <n v="2.8236557179479622E-4"/>
    <n v="2.1589948980352253E-7"/>
    <x v="774"/>
  </r>
  <r>
    <x v="8"/>
    <x v="3"/>
    <d v="2016-01-21T00:00:00"/>
    <n v="6.9301769720443912E-2"/>
    <n v="7.8869683242520985E-2"/>
    <n v="0"/>
    <n v="8.421004400575598E-3"/>
    <n v="6.9309868956064736E-4"/>
    <n v="3.5012554406801396E-4"/>
    <n v="5.4324909639725713E-6"/>
    <x v="775"/>
  </r>
  <r>
    <x v="8"/>
    <x v="3"/>
    <d v="2016-01-20T00:00:00"/>
    <n v="0"/>
    <n v="0"/>
    <n v="0"/>
    <n v="8.4210044005755946E-3"/>
    <n v="1.560751782578219E-2"/>
    <n v="4.6484110099141127E-4"/>
    <n v="5.4324909639727974E-6"/>
    <x v="776"/>
  </r>
  <r>
    <x v="8"/>
    <x v="3"/>
    <d v="2016-01-19T00:00:00"/>
    <n v="0.2960454847950853"/>
    <n v="6.7416607587058613E-2"/>
    <n v="0.42669651747077342"/>
    <n v="6.1615641034472085E-4"/>
    <n v="2.616247369901516E-3"/>
    <n v="0"/>
    <n v="3.4432894736126517E-6"/>
    <x v="777"/>
  </r>
  <r>
    <x v="8"/>
    <x v="3"/>
    <d v="2016-01-18T00:00:00"/>
    <n v="1.0954803258352881E-4"/>
    <n v="9.3926029364849797E-3"/>
    <n v="2.5505746439012451E-2"/>
    <n v="3.1005837437765464E-2"/>
    <n v="4.0362411757185336E-2"/>
    <n v="4.2335872910813192E-4"/>
    <n v="1.3832599037108707E-5"/>
    <x v="778"/>
  </r>
  <r>
    <x v="8"/>
    <x v="3"/>
    <d v="2016-01-15T00:00:00"/>
    <n v="7.4297368134109134E-3"/>
    <n v="6.2705295530764583E-3"/>
    <n v="0"/>
    <n v="2.2880267360651168E-2"/>
    <n v="4.6957662613105453E-2"/>
    <n v="9.3078576366754538E-4"/>
    <n v="1.6588497873001304E-4"/>
    <x v="779"/>
  </r>
  <r>
    <x v="8"/>
    <x v="3"/>
    <d v="2016-01-14T00:00:00"/>
    <n v="7.7000805195695562E-5"/>
    <n v="2.0282103400964257E-4"/>
    <n v="8.1324121554067381E-3"/>
    <n v="6.1615641034472085E-4"/>
    <n v="1.1910619500656706E-2"/>
    <n v="3.6898026633525304E-4"/>
    <n v="9.9908143592948007E-6"/>
    <x v="780"/>
  </r>
  <r>
    <x v="8"/>
    <x v="3"/>
    <d v="2016-01-13T00:00:00"/>
    <n v="0"/>
    <n v="4.2180136188564301E-3"/>
    <n v="5.570663220677557E-3"/>
    <n v="4.5741326595128737E-2"/>
    <n v="3.100354373147212E-2"/>
    <n v="1.7114690914277267E-3"/>
    <n v="3.7331009237049473E-4"/>
    <x v="781"/>
  </r>
  <r>
    <x v="8"/>
    <x v="3"/>
    <d v="2016-01-12T00:00:00"/>
    <n v="8.0208657243158283E-5"/>
    <n v="1.1914411567975793E-2"/>
    <n v="5.5141285593874722E-4"/>
    <n v="3.5739797457434268E-2"/>
    <n v="2.2878625378925817E-2"/>
    <n v="4.9111198491912198E-4"/>
    <n v="1.7754292289303512E-5"/>
    <x v="782"/>
  </r>
  <r>
    <x v="8"/>
    <x v="3"/>
    <d v="2016-01-08T00:00:00"/>
    <n v="7.8579198345515584E-4"/>
    <n v="1.9542517848198863E-3"/>
    <n v="0"/>
    <n v="6.9315584673792477E-4"/>
    <n v="3.5498076353085782E-3"/>
    <n v="3.001833414338767E-4"/>
    <n v="1.7413177661753867E-5"/>
    <x v="783"/>
  </r>
  <r>
    <x v="8"/>
    <x v="3"/>
    <d v="2016-01-07T00:00:00"/>
    <n v="0"/>
    <n v="1.9542517848198907E-3"/>
    <n v="1.1913463304981735E-2"/>
    <n v="0"/>
    <n v="9.8248968394120204E-3"/>
    <n v="7.5196489953849365E-4"/>
    <n v="7.5331446334933247E-5"/>
    <x v="784"/>
  </r>
  <r>
    <x v="8"/>
    <x v="3"/>
    <d v="2016-01-06T00:00:00"/>
    <n v="9.5275622239059227E-5"/>
    <n v="2.322896789195381E-4"/>
    <n v="0"/>
    <n v="1.9125834582124388E-2"/>
    <n v="2.5160352768341765E-3"/>
    <n v="1.944842198350987E-4"/>
    <n v="1.6412483941895788E-5"/>
    <x v="785"/>
  </r>
  <r>
    <x v="8"/>
    <x v="3"/>
    <d v="2016-01-05T00:00:00"/>
    <n v="9.9706352682963031E-5"/>
    <n v="2.1680626766679907E-4"/>
    <n v="0"/>
    <n v="5.2629692184390049E-3"/>
    <n v="9.2933401987526114E-4"/>
    <n v="1.0348454610664505E-4"/>
    <n v="3.1984830764486026E-6"/>
    <x v="786"/>
  </r>
  <r>
    <x v="8"/>
    <x v="3"/>
    <d v="2016-01-04T00:00:00"/>
    <n v="1.0445353275213289E-4"/>
    <n v="8.9792490422638943E-4"/>
    <n v="0"/>
    <n v="0"/>
    <n v="0"/>
    <n v="6.8869085846256625E-5"/>
    <n v="4.4109058656426586E-5"/>
    <x v="787"/>
  </r>
  <r>
    <x v="9"/>
    <x v="4"/>
    <d v="2015-12-30T00:00:00"/>
    <n v="1.04453532752133E-4"/>
    <n v="5.0924405478077889E-3"/>
    <n v="1.035923736993349E-3"/>
    <n v="8.1306499490944231E-3"/>
    <n v="1.2476814824759904E-3"/>
    <n v="2.4050009328085808E-5"/>
    <n v="2.3100994487347828E-5"/>
    <x v="788"/>
  </r>
  <r>
    <x v="9"/>
    <x v="4"/>
    <d v="2015-12-29T00:00:00"/>
    <n v="3.2187626546079143E-3"/>
    <n v="6.531232559011022E-4"/>
    <n v="0"/>
    <n v="0"/>
    <n v="4.6762881391237261E-5"/>
    <n v="0"/>
    <n v="4.6965696599506465E-6"/>
    <x v="789"/>
  </r>
  <r>
    <x v="9"/>
    <x v="4"/>
    <d v="2015-12-28T00:00:00"/>
    <n v="8.0208657243158283E-5"/>
    <n v="1.4970849570909801E-4"/>
    <n v="3.8626322387031687E-3"/>
    <n v="2.6161363293888142E-3"/>
    <n v="0"/>
    <n v="0"/>
    <n v="1.871105984968216E-7"/>
    <x v="790"/>
  </r>
  <r>
    <x v="9"/>
    <x v="4"/>
    <d v="2015-12-25T00:00:00"/>
    <n v="7.8579198345515584E-4"/>
    <n v="1.208630532441498E-3"/>
    <n v="0"/>
    <n v="4.4810005873335123E-3"/>
    <n v="4.0923472313763856E-3"/>
    <n v="2.5464699654123118E-4"/>
    <n v="1.5035513680602045E-5"/>
    <x v="791"/>
  </r>
  <r>
    <x v="9"/>
    <x v="4"/>
    <d v="2015-12-24T00:00:00"/>
    <n v="0"/>
    <n v="1.2092235722166739E-4"/>
    <n v="8.9785982460062746E-4"/>
    <n v="4.481000587333514E-3"/>
    <n v="0"/>
    <n v="2.4636520467457521E-6"/>
    <n v="2.9551957372840815E-6"/>
    <x v="48"/>
  </r>
  <r>
    <x v="9"/>
    <x v="4"/>
    <d v="2015-12-22T00:00:00"/>
    <n v="0"/>
    <n v="4.4907843947829745E-4"/>
    <n v="0"/>
    <n v="0"/>
    <n v="9.4916492475734184E-4"/>
    <n v="6.2954206486633206E-5"/>
    <n v="6.7158380693133963E-6"/>
    <x v="790"/>
  </r>
  <r>
    <x v="9"/>
    <x v="4"/>
    <d v="2015-12-21T00:00:00"/>
    <n v="3.8991360183829581E-4"/>
    <n v="6.270873555781091E-3"/>
    <n v="1.035923736993349E-3"/>
    <n v="0"/>
    <n v="0"/>
    <n v="0"/>
    <n v="3.0148648237684741E-6"/>
    <x v="48"/>
  </r>
  <r>
    <x v="9"/>
    <x v="4"/>
    <d v="2015-12-18T00:00:00"/>
    <n v="4.279424825010813E-4"/>
    <n v="2.399966384633866E-2"/>
    <n v="0"/>
    <n v="0"/>
    <n v="2.2251484861431007E-3"/>
    <n v="9.4418335789868313E-5"/>
    <n v="1.8937852107838795E-7"/>
    <x v="792"/>
  </r>
  <r>
    <x v="9"/>
    <x v="4"/>
    <d v="2015-12-17T00:00:00"/>
    <n v="1.4745978802023912E-2"/>
    <n v="4.922650455289472E-2"/>
    <n v="0.40555621297064642"/>
    <n v="4.4810005873335123E-3"/>
    <n v="1.0230012320781667E-2"/>
    <n v="2.1663074371008114E-3"/>
    <n v="3.2077766000097066E-4"/>
    <x v="793"/>
  </r>
  <r>
    <x v="9"/>
    <x v="4"/>
    <d v="2015-12-16T00:00:00"/>
    <n v="2.0282103400964097E-4"/>
    <n v="6.2705295530764583E-3"/>
    <n v="0"/>
    <n v="0"/>
    <n v="7.4625675119681584E-4"/>
    <n v="0"/>
    <n v="8.4924154647309382E-6"/>
    <x v="794"/>
  </r>
  <r>
    <x v="9"/>
    <x v="4"/>
    <d v="2015-12-15T00:00:00"/>
    <n v="0"/>
    <n v="6.2705295530764583E-3"/>
    <n v="0.22765090823696149"/>
    <n v="4.481000587333514E-3"/>
    <n v="7.4625675119681378E-4"/>
    <n v="5.5035566695405375E-5"/>
    <n v="4.2831796162999129E-6"/>
    <x v="795"/>
  </r>
  <r>
    <x v="9"/>
    <x v="4"/>
    <d v="2015-12-14T00:00:00"/>
    <n v="0"/>
    <n v="0"/>
    <n v="3.1009278694206003E-2"/>
    <n v="5.9534118866554206E-3"/>
    <n v="4.8355799733130068E-4"/>
    <n v="5.5035566695405971E-5"/>
    <n v="1.6889321826153346E-5"/>
    <x v="796"/>
  </r>
  <r>
    <x v="9"/>
    <x v="4"/>
    <d v="2015-12-11T00:00:00"/>
    <n v="2.1680626766679915E-4"/>
    <n v="0"/>
    <n v="0"/>
    <n v="8.576767951895927E-4"/>
    <n v="2.5548495889918038E-3"/>
    <n v="3.5023639011646656E-4"/>
    <n v="2.6666255720523873E-6"/>
    <x v="797"/>
  </r>
  <r>
    <x v="9"/>
    <x v="4"/>
    <d v="2015-12-10T00:00:00"/>
    <n v="1.1196266798273583E-2"/>
    <n v="4.4825996353196765E-3"/>
    <n v="0.158364027979914"/>
    <n v="1.408443119003895E-2"/>
    <n v="6.0208961281690669E-4"/>
    <n v="5.0447867403379314E-5"/>
    <n v="1.3563935919050653E-5"/>
    <x v="798"/>
  </r>
  <r>
    <x v="9"/>
    <x v="4"/>
    <d v="2015-12-09T00:00:00"/>
    <n v="1.4161735908277591E-4"/>
    <n v="0"/>
    <n v="0"/>
    <n v="1.4965536214459031E-4"/>
    <n v="0"/>
    <n v="0"/>
    <n v="4.2022717740368162E-6"/>
    <x v="799"/>
  </r>
  <r>
    <x v="9"/>
    <x v="4"/>
    <d v="2015-12-08T00:00:00"/>
    <n v="1.1914411567975793E-2"/>
    <n v="4.4825996353196713E-3"/>
    <n v="7.4533844508059888E-2"/>
    <n v="1.2081776226764715E-3"/>
    <n v="3.8965642103590991E-4"/>
    <n v="7.2408948921116761E-5"/>
    <n v="3.7113770604999539E-5"/>
    <x v="800"/>
  </r>
  <r>
    <x v="9"/>
    <x v="4"/>
    <d v="2015-12-07T00:00:00"/>
    <n v="2.4949317778338192E-4"/>
    <n v="6.2705295530764583E-3"/>
    <n v="9.0621673087008428E-2"/>
    <n v="5.138828953115699E-3"/>
    <n v="4.4796931957487894E-3"/>
    <n v="3.6974915630210521E-4"/>
    <n v="3.1466286345992795E-5"/>
    <x v="801"/>
  </r>
  <r>
    <x v="9"/>
    <x v="4"/>
    <d v="2015-12-04T00:00:00"/>
    <n v="2.6868133927096771E-4"/>
    <n v="0"/>
    <n v="0"/>
    <n v="9.1092371644915107E-5"/>
    <n v="0"/>
    <n v="0"/>
    <n v="2.5262549499394898E-6"/>
    <x v="48"/>
  </r>
  <r>
    <x v="9"/>
    <x v="4"/>
    <d v="2015-12-03T00:00:00"/>
    <n v="4.4463720805858691E-2"/>
    <n v="9.3926029364849815E-3"/>
    <n v="0"/>
    <n v="9.3896570993801231E-3"/>
    <n v="4.4796931957487929E-3"/>
    <n v="2.6991603832845058E-4"/>
    <n v="1.5876791483262968E-5"/>
    <x v="802"/>
  </r>
  <r>
    <x v="9"/>
    <x v="4"/>
    <d v="2015-12-02T00:00:00"/>
    <n v="0"/>
    <n v="1.5611044538689512E-2"/>
    <n v="0.36248015527636845"/>
    <n v="0"/>
    <n v="0"/>
    <n v="3.07562023706848E-5"/>
    <n v="1.58767914832633E-5"/>
    <x v="802"/>
  </r>
  <r>
    <x v="9"/>
    <x v="4"/>
    <d v="2015-12-01T00:00:00"/>
    <n v="7.8567021534406488E-4"/>
    <n v="9.3921819797287143E-3"/>
    <n v="0"/>
    <n v="2.0933505796506937E-3"/>
    <n v="0"/>
    <n v="0"/>
    <n v="5.6945618662458607E-6"/>
    <x v="802"/>
  </r>
  <r>
    <x v="10"/>
    <x v="4"/>
    <d v="2015-11-30T00:00:00"/>
    <n v="3.1010043531538002E-2"/>
    <n v="3.1009661107369583E-2"/>
    <n v="0"/>
    <n v="0"/>
    <n v="0"/>
    <n v="7.5434809320019843E-6"/>
    <n v="0"/>
    <x v="48"/>
  </r>
  <r>
    <x v="10"/>
    <x v="4"/>
    <d v="2015-11-27T00:00:00"/>
    <n v="2.1354672145540706E-2"/>
    <n v="0"/>
    <n v="0"/>
    <n v="0"/>
    <n v="0"/>
    <n v="1.8799023022957183E-6"/>
    <n v="3.9949096518080695E-6"/>
    <x v="803"/>
  </r>
  <r>
    <x v="10"/>
    <x v="4"/>
    <d v="2015-11-26T00:00:00"/>
    <n v="0.29602185173117745"/>
    <n v="1.5610230528059777E-2"/>
    <n v="0"/>
    <n v="1.2087460487220902E-4"/>
    <n v="8.9740455315389994E-4"/>
    <n v="6.9203811885871962E-5"/>
    <n v="0"/>
    <x v="48"/>
  </r>
  <r>
    <x v="10"/>
    <x v="4"/>
    <d v="2015-11-25T00:00:00"/>
    <n v="1.5609959211633783E-2"/>
    <n v="0"/>
    <n v="0"/>
    <n v="0"/>
    <n v="1.5602388276362215E-3"/>
    <n v="3.0953833366844005E-5"/>
    <n v="1.2895829300555942E-5"/>
    <x v="804"/>
  </r>
  <r>
    <x v="10"/>
    <x v="4"/>
    <d v="2015-11-24T00:00:00"/>
    <n v="0"/>
    <n v="0.60552781729116223"/>
    <n v="0"/>
    <n v="5.138828953115699E-3"/>
    <n v="3.7825998052909899E-3"/>
    <n v="4.6513304325222462E-4"/>
    <n v="3.9832966320525131E-5"/>
    <x v="805"/>
  </r>
  <r>
    <x v="10"/>
    <x v="4"/>
    <d v="2015-11-20T00:00:00"/>
    <n v="0.74878226088651867"/>
    <n v="2.0022263949069758"/>
    <n v="0"/>
    <n v="5.1388289531157068E-3"/>
    <n v="2.7893517329239233E-4"/>
    <n v="4.3892713423071534E-5"/>
    <n v="7.5617802465931533E-6"/>
    <x v="48"/>
  </r>
  <r>
    <x v="10"/>
    <x v="4"/>
    <d v="2015-11-19T00:00:00"/>
    <n v="4.0822068564245318E-4"/>
    <n v="8.6043215842667043E-3"/>
    <n v="0"/>
    <n v="2.2082687781802943E-3"/>
    <n v="4.7699244306699095E-3"/>
    <n v="4.7993998844604699E-4"/>
    <n v="1.5673717064421354E-5"/>
    <x v="806"/>
  </r>
  <r>
    <x v="10"/>
    <x v="4"/>
    <d v="2015-11-18T00:00:00"/>
    <n v="7.8869683242520985E-2"/>
    <n v="2.1355306874359624E-2"/>
    <n v="9.3917610638592115E-3"/>
    <n v="0"/>
    <n v="2.5197549022287722E-5"/>
    <n v="0"/>
    <n v="2.5216134521673273E-6"/>
    <x v="807"/>
  </r>
  <r>
    <x v="10"/>
    <x v="4"/>
    <d v="2015-11-17T00:00:00"/>
    <n v="0"/>
    <n v="3.1010043531538002E-2"/>
    <n v="0"/>
    <n v="0"/>
    <n v="0"/>
    <n v="0"/>
    <n v="0"/>
    <x v="48"/>
  </r>
  <r>
    <x v="10"/>
    <x v="4"/>
    <d v="2015-11-16T00:00:00"/>
    <n v="1.7134442728149949E-3"/>
    <n v="9.0622326812139276E-2"/>
    <n v="0.29600412987662533"/>
    <n v="7.9908808115156989E-3"/>
    <n v="6.0208961281690832E-4"/>
    <n v="4.8521631316978511E-5"/>
    <n v="1.5716686431035089E-7"/>
    <x v="808"/>
  </r>
  <r>
    <x v="10"/>
    <x v="4"/>
    <d v="2015-11-13T00:00:00"/>
    <n v="0"/>
    <n v="0"/>
    <n v="4.4817272739163042E-3"/>
    <n v="1.7977181387514249E-3"/>
    <n v="0"/>
    <n v="0"/>
    <n v="1.4119104163199276E-6"/>
    <x v="809"/>
  </r>
  <r>
    <x v="10"/>
    <x v="4"/>
    <d v="2015-11-12T00:00:00"/>
    <n v="0"/>
    <n v="0"/>
    <n v="0"/>
    <n v="0"/>
    <n v="0"/>
    <n v="4.6999435800746566E-5"/>
    <n v="3.8933682940333606E-6"/>
    <x v="810"/>
  </r>
  <r>
    <x v="10"/>
    <x v="4"/>
    <d v="2015-11-11T00:00:00"/>
    <n v="0"/>
    <n v="0"/>
    <n v="1.5609145323980488E-2"/>
    <n v="1.797718138751429E-3"/>
    <n v="2.0492939897588697E-3"/>
    <n v="1.4576704022091507E-4"/>
    <n v="5.550534255452202E-6"/>
    <x v="811"/>
  </r>
  <r>
    <x v="10"/>
    <x v="4"/>
    <d v="2015-11-10T00:00:00"/>
    <n v="0"/>
    <n v="9.3917610638592115E-3"/>
    <n v="4.1663637643934895E-2"/>
    <n v="7.990880811515692E-3"/>
    <n v="4.8596942808507243E-4"/>
    <n v="4.4434223496272509E-5"/>
    <n v="1.2522910061169505E-5"/>
    <x v="812"/>
  </r>
  <r>
    <x v="10"/>
    <x v="4"/>
    <d v="2015-11-09T00:00:00"/>
    <n v="9.0618404616390771E-2"/>
    <n v="0"/>
    <n v="9.0615790030569909E-2"/>
    <n v="2.3989572885896576E-2"/>
    <n v="6.7510956139381594E-3"/>
    <n v="6.7964036756381783E-4"/>
    <n v="5.5309455024314514E-5"/>
    <x v="813"/>
  </r>
  <r>
    <x v="10"/>
    <x v="4"/>
    <d v="2015-11-06T00:00:00"/>
    <n v="3.1007749143666316E-2"/>
    <n v="0"/>
    <n v="1.7132645065144588E-3"/>
    <n v="4.289457496454231E-3"/>
    <n v="4.1525941840550879E-3"/>
    <n v="4.2969226248138457E-4"/>
    <n v="3.9115236111118295E-5"/>
    <x v="814"/>
  </r>
  <r>
    <x v="10"/>
    <x v="4"/>
    <d v="2015-11-05T00:00:00"/>
    <n v="0"/>
    <n v="0"/>
    <n v="0"/>
    <n v="0"/>
    <n v="1.7490088583021094E-4"/>
    <n v="6.4580745416099555E-5"/>
    <n v="3.893368294033198E-6"/>
    <x v="815"/>
  </r>
  <r>
    <x v="10"/>
    <x v="4"/>
    <d v="2015-11-04T00:00:00"/>
    <n v="0"/>
    <n v="9.0618404616390771E-2"/>
    <n v="0"/>
    <n v="0"/>
    <n v="0"/>
    <n v="1.8218385790188936E-6"/>
    <n v="1.4041741346798204E-6"/>
    <x v="48"/>
  </r>
  <r>
    <x v="10"/>
    <x v="4"/>
    <d v="2015-11-02T00:00:00"/>
    <n v="0"/>
    <n v="0"/>
    <n v="1.4278932824069877E-3"/>
    <n v="0"/>
    <n v="5.2801056041096371E-4"/>
    <n v="6.6622868776004086E-5"/>
    <n v="1.2707321621204767E-5"/>
    <x v="816"/>
  </r>
  <r>
    <x v="11"/>
    <x v="4"/>
    <d v="2015-10-30T00:00:00"/>
    <n v="0"/>
    <n v="0"/>
    <n v="1.2083285517492785E-3"/>
    <n v="1.7977181387514249E-3"/>
    <n v="2.4963135134142933E-3"/>
    <n v="1.9473680096438421E-4"/>
    <n v="1.2919686803748155E-5"/>
    <x v="817"/>
  </r>
  <r>
    <x v="11"/>
    <x v="4"/>
    <d v="2015-10-29T00:00:00"/>
    <n v="0"/>
    <n v="3.1007749143666316E-2"/>
    <n v="0"/>
    <n v="0"/>
    <n v="1.0885873958189774E-3"/>
    <n v="7.3851087721629014E-5"/>
    <n v="1.609854549490229E-7"/>
    <x v="818"/>
  </r>
  <r>
    <x v="11"/>
    <x v="4"/>
    <d v="2015-10-28T00:00:00"/>
    <n v="0"/>
    <n v="0"/>
    <n v="0"/>
    <n v="1.2723670456981311E-4"/>
    <n v="0"/>
    <n v="0"/>
    <n v="0"/>
    <x v="819"/>
  </r>
  <r>
    <x v="11"/>
    <x v="4"/>
    <d v="2015-10-27T00:00:00"/>
    <n v="0"/>
    <n v="0.18144473611030693"/>
    <n v="3.8620924288408067E-3"/>
    <n v="1.2188279779437082E-2"/>
    <n v="2.8808988410399302E-3"/>
    <n v="1.6454387012933961E-4"/>
    <n v="1.2943610455294717E-5"/>
    <x v="820"/>
  </r>
  <r>
    <x v="11"/>
    <x v="4"/>
    <d v="2015-10-26T00:00:00"/>
    <n v="0"/>
    <n v="4.4456852482675564E-2"/>
    <n v="1.0538664811954597E-2"/>
    <n v="1.1611361257303735E-3"/>
    <n v="3.2165459220055135E-3"/>
    <n v="2.3041938865193306E-4"/>
    <n v="1.2730658612285696E-5"/>
    <x v="821"/>
  </r>
  <r>
    <x v="11"/>
    <x v="4"/>
    <d v="2015-10-23T00:00:00"/>
    <n v="0"/>
    <n v="2.5502972150867921E-2"/>
    <n v="1.0538664811954594E-2"/>
    <n v="1.1611361257303754E-3"/>
    <n v="2.6723610914192513E-3"/>
    <n v="2.3041938865193403E-4"/>
    <n v="3.5559209590754511E-5"/>
    <x v="822"/>
  </r>
  <r>
    <x v="11"/>
    <x v="4"/>
    <d v="2015-10-22T00:00:00"/>
    <n v="0"/>
    <n v="2.093648586413211E-3"/>
    <n v="1.5608331528470997E-2"/>
    <n v="1.1611361257303735E-3"/>
    <n v="5.8870035424201154E-4"/>
    <n v="4.8521631316978511E-5"/>
    <n v="3.987525926226919E-6"/>
    <x v="823"/>
  </r>
  <r>
    <x v="11"/>
    <x v="4"/>
    <d v="2015-10-21T00:00:00"/>
    <n v="0"/>
    <n v="2.1352133641266355E-2"/>
    <n v="6.2689820479351144E-3"/>
    <n v="5.7163554398799476E-4"/>
    <n v="1.0137709613901025E-3"/>
    <n v="1.8508294216999162E-4"/>
    <n v="3.0720897270422693E-5"/>
    <x v="824"/>
  </r>
  <r>
    <x v="11"/>
    <x v="4"/>
    <d v="2015-10-20T00:00:00"/>
    <n v="0"/>
    <n v="3.6817971938410299E-2"/>
    <n v="3.4159615492632958E-4"/>
    <n v="0"/>
    <n v="7.852245594574167E-5"/>
    <n v="4.5547728553190605E-5"/>
    <n v="1.5616409943052646E-5"/>
    <x v="825"/>
  </r>
  <r>
    <x v="11"/>
    <x v="4"/>
    <d v="2015-10-19T00:00:00"/>
    <n v="0"/>
    <n v="0"/>
    <n v="3.415961549263305E-4"/>
    <n v="2.6158032691373403E-3"/>
    <n v="1.4841265833305821E-3"/>
    <n v="1.7940920574310493E-4"/>
    <n v="2.5123686812726447E-6"/>
    <x v="826"/>
  </r>
  <r>
    <x v="11"/>
    <x v="4"/>
    <d v="2015-10-16T00:00:00"/>
    <n v="0"/>
    <n v="2.093648586413211E-3"/>
    <n v="6.2689820479351187E-3"/>
    <n v="1.888700412493482E-3"/>
    <n v="6.4005729470290875E-4"/>
    <n v="6.3790092994712609E-5"/>
    <n v="3.929184811587533E-6"/>
    <x v="827"/>
  </r>
  <r>
    <x v="11"/>
    <x v="4"/>
    <d v="2015-10-15T00:00:00"/>
    <n v="0"/>
    <n v="0"/>
    <n v="0"/>
    <n v="0"/>
    <n v="0"/>
    <n v="0"/>
    <n v="3.9291848115876101E-6"/>
    <x v="828"/>
  </r>
  <r>
    <x v="11"/>
    <x v="4"/>
    <d v="2015-10-14T00:00:00"/>
    <n v="0"/>
    <n v="9.0615790030569951E-2"/>
    <n v="2.3992599200764197E-2"/>
    <n v="1.5893047004883357E-3"/>
    <n v="1.67680749239465E-3"/>
    <n v="1.8624993787909636E-4"/>
    <n v="3.1061600306954665E-5"/>
    <x v="829"/>
  </r>
  <r>
    <x v="11"/>
    <x v="4"/>
    <d v="2015-10-13T00:00:00"/>
    <n v="0"/>
    <n v="0"/>
    <n v="1.1911567271218533E-2"/>
    <n v="5.8335211436044646E-3"/>
    <n v="7.6861075421018625E-4"/>
    <n v="1.5133367878187248E-4"/>
    <n v="2.5591066025022421E-6"/>
    <x v="830"/>
  </r>
  <r>
    <x v="11"/>
    <x v="4"/>
    <d v="2015-10-09T00:00:00"/>
    <n v="9.0618404616390771E-2"/>
    <n v="0"/>
    <n v="5.51310878859325E-4"/>
    <n v="0"/>
    <n v="4.7624381190948393E-4"/>
    <n v="2.870164134592488E-5"/>
    <n v="1.2801055916326523E-5"/>
    <x v="831"/>
  </r>
  <r>
    <x v="11"/>
    <x v="4"/>
    <d v="2015-10-08T00:00:00"/>
    <n v="0"/>
    <n v="0"/>
    <n v="5.569690831521177E-3"/>
    <n v="7.3700870551782888E-4"/>
    <n v="2.7893517329239347E-4"/>
    <n v="4.3625661016118608E-5"/>
    <n v="1.2591591951142822E-5"/>
    <x v="832"/>
  </r>
  <r>
    <x v="11"/>
    <x v="4"/>
    <d v="2015-10-07T00:00:00"/>
    <n v="3.1007749143666316E-2"/>
    <n v="0.48855299587453327"/>
    <n v="8.1312372591194979E-3"/>
    <n v="5.0901167205991251E-3"/>
    <n v="2.7893517329239233E-4"/>
    <n v="1.7238893138061344E-6"/>
    <n v="2.4579510304919394E-6"/>
    <x v="833"/>
  </r>
  <r>
    <x v="11"/>
    <x v="4"/>
    <d v="2015-10-06T00:00:00"/>
    <n v="0"/>
    <n v="0"/>
    <n v="7.2274299388887325E-2"/>
    <n v="7.2964636920624139E-3"/>
    <n v="2.9533397551472084E-3"/>
    <n v="4.3892713423071534E-5"/>
    <n v="3.844040750822307E-6"/>
    <x v="834"/>
  </r>
  <r>
    <x v="11"/>
    <x v="4"/>
    <d v="2015-10-05T00:00:00"/>
    <n v="0"/>
    <n v="9.0618404616390771E-2"/>
    <n v="4.4817272739163042E-3"/>
    <n v="1.560581749275906E-3"/>
    <n v="2.0928541061329344E-3"/>
    <n v="1.4851126398386557E-4"/>
    <n v="1.5587873959955019E-5"/>
    <x v="835"/>
  </r>
  <r>
    <x v="11"/>
    <x v="4"/>
    <d v="2015-10-02T00:00:00"/>
    <n v="1.5609416608189122E-2"/>
    <n v="0"/>
    <n v="1.5609145323980488E-2"/>
    <n v="1.5605817492759053E-3"/>
    <n v="2.0928541061329357E-3"/>
    <n v="1.6812849891855258E-5"/>
    <n v="3.9147992381184789E-6"/>
    <x v="836"/>
  </r>
  <r>
    <x v="11"/>
    <x v="4"/>
    <d v="2015-10-01T00:00:00"/>
    <n v="9.3913401891135267E-3"/>
    <n v="0.29600412987662533"/>
    <n v="1.9126735404560877E-2"/>
    <n v="2.8343910002217496E-3"/>
    <n v="5.5110704719909306E-4"/>
    <n v="1.7940920574310493E-4"/>
    <n v="4.9685386521939864E-5"/>
    <x v="837"/>
  </r>
  <r>
    <x v="0"/>
    <x v="4"/>
    <d v="2015-09-30T00:00:00"/>
    <n v="9.0615790030569909E-2"/>
    <n v="0.10955076144934596"/>
    <n v="4.5741326595128723E-2"/>
    <n v="5.8335211436044646E-3"/>
    <n v="3.5626213882881102E-3"/>
    <n v="5.9354339558252928E-4"/>
    <n v="4.8102412733688983E-5"/>
    <x v="838"/>
  </r>
  <r>
    <x v="0"/>
    <x v="4"/>
    <d v="2015-09-29T00:00:00"/>
    <n v="0"/>
    <n v="9.3909193552052465E-3"/>
    <n v="6.1615641034472204E-4"/>
    <n v="1.953388039466473E-3"/>
    <n v="2.1333760817338326E-3"/>
    <n v="3.1746681246439483E-4"/>
    <n v="4.810241273368897E-5"/>
    <x v="839"/>
  </r>
  <r>
    <x v="0"/>
    <x v="4"/>
    <d v="2015-09-28T00:00:00"/>
    <n v="0"/>
    <n v="3.1006602088875922E-2"/>
    <n v="6.1615641034472085E-4"/>
    <n v="0"/>
    <n v="1.7797283799015449E-3"/>
    <n v="3.1746681246439348E-4"/>
    <n v="2.9202620897344362E-5"/>
    <x v="840"/>
  </r>
  <r>
    <x v="0"/>
    <x v="4"/>
    <d v="2015-09-25T00:00:00"/>
    <n v="2.3993608158030064E-2"/>
    <n v="2.6164694815786226E-3"/>
    <n v="2.6163584205145174E-3"/>
    <n v="1.0355743728599255E-3"/>
    <n v="9.781492400447513E-3"/>
    <n v="1.0464976616487496E-3"/>
    <n v="8.6596553233756016E-5"/>
    <x v="841"/>
  </r>
  <r>
    <x v="0"/>
    <x v="4"/>
    <d v="2015-09-24T00:00:00"/>
    <n v="2.3993608158030054E-2"/>
    <n v="2.5502972150867914E-2"/>
    <n v="1.9125834582124388E-2"/>
    <n v="1.0355743728599238E-3"/>
    <n v="2.216614584251013E-4"/>
    <n v="4.443422349627232E-5"/>
    <n v="3.8231864027557115E-6"/>
    <x v="842"/>
  </r>
  <r>
    <x v="0"/>
    <x v="4"/>
    <d v="2015-09-18T00:00:00"/>
    <n v="0"/>
    <n v="1.0357839606887076E-3"/>
    <n v="1.7131746389246721E-3"/>
    <n v="0"/>
    <n v="2.072034934681775E-4"/>
    <n v="1.5609589638304412E-5"/>
    <n v="7.4127100944129868E-6"/>
    <x v="807"/>
  </r>
  <r>
    <x v="0"/>
    <x v="4"/>
    <d v="2015-09-17T00:00:00"/>
    <n v="0"/>
    <n v="8.9772969597408966E-4"/>
    <n v="3.1004308258944305E-2"/>
    <n v="1.758378276403565E-2"/>
    <n v="1.0893285353109256E-2"/>
    <n v="1.3280970520802384E-3"/>
    <n v="1.9916696237167061E-4"/>
    <x v="843"/>
  </r>
  <r>
    <x v="0"/>
    <x v="4"/>
    <d v="2015-09-16T00:00:00"/>
    <n v="0"/>
    <n v="1.5608331528470997E-2"/>
    <n v="0"/>
    <n v="1.0885873958189779E-3"/>
    <n v="3.3009595289319396E-4"/>
    <n v="3.5819545039797275E-5"/>
    <n v="1.3960433068860621E-5"/>
    <x v="844"/>
  </r>
  <r>
    <x v="0"/>
    <x v="4"/>
    <d v="2015-09-15T00:00:00"/>
    <n v="0"/>
    <n v="0"/>
    <n v="0"/>
    <n v="0"/>
    <n v="3.0410004114262963E-4"/>
    <n v="3.4850594723729099E-5"/>
    <n v="3.4750246699569268E-6"/>
    <x v="845"/>
  </r>
  <r>
    <x v="0"/>
    <x v="4"/>
    <d v="2015-09-14T00:00:00"/>
    <n v="0"/>
    <n v="9.061252203196371E-2"/>
    <n v="9.3902881812855318E-3"/>
    <n v="8.8835432601431022E-3"/>
    <n v="3.4179666839583055E-3"/>
    <n v="3.2245778258025142E-4"/>
    <n v="1.1396503299336963E-5"/>
    <x v="846"/>
  </r>
  <r>
    <x v="0"/>
    <x v="4"/>
    <d v="2015-09-11T00:00:00"/>
    <n v="0"/>
    <n v="0"/>
    <n v="3.3626881764921299E-3"/>
    <n v="5.0901167205991251E-3"/>
    <n v="1.6802417851955339E-3"/>
    <n v="1.8654054743591234E-4"/>
    <n v="5.6820111544688276E-7"/>
    <x v="847"/>
  </r>
  <r>
    <x v="0"/>
    <x v="4"/>
    <d v="2015-09-10T00:00:00"/>
    <n v="0"/>
    <n v="1.7132645065144588E-3"/>
    <n v="4.4814365686265574E-3"/>
    <n v="5.1350860288574467E-4"/>
    <n v="4.4012117419391658E-4"/>
    <n v="3.9207177866822093E-5"/>
    <n v="5.1497254619008695E-6"/>
    <x v="848"/>
  </r>
  <r>
    <x v="0"/>
    <x v="4"/>
    <d v="2015-09-09T00:00:00"/>
    <n v="9.0618404616390771E-2"/>
    <n v="0"/>
    <n v="0"/>
    <n v="5.510699892875311E-3"/>
    <n v="2.9009198114499746E-3"/>
    <n v="1.5026298294834568E-4"/>
    <n v="3.5793274809281439E-6"/>
    <x v="849"/>
  </r>
  <r>
    <x v="0"/>
    <x v="4"/>
    <d v="2015-09-08T00:00:00"/>
    <n v="0"/>
    <n v="0"/>
    <n v="6.2691539519471803E-3"/>
    <n v="0"/>
    <n v="1.3200138310542926E-5"/>
    <n v="2.3636700847828115E-5"/>
    <n v="1.7415597757032832E-5"/>
    <x v="850"/>
  </r>
  <r>
    <x v="0"/>
    <x v="4"/>
    <d v="2015-09-07T00:00:00"/>
    <n v="0"/>
    <n v="0"/>
    <n v="7.8554848817705993E-4"/>
    <n v="3.3202538977732511E-4"/>
    <n v="1.4733663095047866E-3"/>
    <n v="9.3501146039637101E-5"/>
    <n v="1.4405670316036181E-5"/>
    <x v="851"/>
  </r>
  <r>
    <x v="0"/>
    <x v="4"/>
    <d v="2015-09-04T00:00:00"/>
    <n v="3.1007749143666316E-2"/>
    <n v="1.4278932824069877E-3"/>
    <n v="0"/>
    <n v="3.5871454326046832E-5"/>
    <n v="0"/>
    <n v="1.4327381479085157E-6"/>
    <n v="1.4267216703088252E-7"/>
    <x v="48"/>
  </r>
  <r>
    <x v="0"/>
    <x v="4"/>
    <d v="2015-09-03T00:00:00"/>
    <n v="1.5609416608189122E-2"/>
    <n v="0"/>
    <n v="9.3907089534348443E-3"/>
    <n v="4.4801289009881694E-3"/>
    <n v="5.4097975958164847E-3"/>
    <n v="1.1180162387497158E-3"/>
    <n v="7.3918585253036741E-5"/>
    <x v="852"/>
  </r>
  <r>
    <x v="0"/>
    <x v="4"/>
    <d v="2015-09-02T00:00:00"/>
    <n v="0"/>
    <n v="6.2693258661438494E-3"/>
    <n v="9.3907089534348356E-3"/>
    <n v="1.0354346987002125E-3"/>
    <n v="2.9764858787025754E-4"/>
    <n v="3.1181422483653603E-5"/>
    <n v="1.3709995518259751E-7"/>
    <x v="853"/>
  </r>
  <r>
    <x v="0"/>
    <x v="4"/>
    <d v="2015-09-01T00:00:00"/>
    <n v="0"/>
    <n v="2.3993608158030064E-2"/>
    <n v="4.1662308060272546E-2"/>
    <n v="5.2251291445001857E-4"/>
    <n v="5.8201557845155712E-4"/>
    <n v="3.2000619148435509E-5"/>
    <n v="3.4452126924221815E-6"/>
    <x v="854"/>
  </r>
  <r>
    <x v="1"/>
    <x v="4"/>
    <d v="2015-08-31T00:00:00"/>
    <n v="9.3913401891135267E-3"/>
    <n v="0"/>
    <n v="1.7132645065144588E-3"/>
    <n v="3.3970925705755514E-5"/>
    <n v="8.9714462262223264E-4"/>
    <n v="1.5250193662262067E-4"/>
    <n v="2.2068305981249691E-6"/>
    <x v="48"/>
  </r>
  <r>
    <x v="1"/>
    <x v="4"/>
    <d v="2015-08-28T00:00:00"/>
    <n v="6.2694977909841312E-3"/>
    <n v="3.3629399915038011E-3"/>
    <n v="1.7132645065144623E-3"/>
    <n v="2.900237313433711E-4"/>
    <n v="2.0263562018264019E-4"/>
    <n v="1.9402113958197169E-5"/>
    <n v="1.3757144544619613E-7"/>
    <x v="855"/>
  </r>
  <r>
    <x v="1"/>
    <x v="4"/>
    <d v="2015-08-27T00:00:00"/>
    <n v="0"/>
    <n v="0"/>
    <n v="3.1006219758074917E-2"/>
    <n v="1.3925379983356914E-3"/>
    <n v="6.9257909288183571E-5"/>
    <n v="1.9013695540543041E-5"/>
    <n v="2.3012219662121716E-5"/>
    <x v="856"/>
  </r>
  <r>
    <x v="1"/>
    <x v="4"/>
    <d v="2015-08-26T00:00:00"/>
    <n v="4.4817272739163024E-3"/>
    <n v="9.0616443661814108E-2"/>
    <n v="1.8142535915542209E-2"/>
    <n v="1.3925379983356929E-3"/>
    <n v="1.6224303954034663E-3"/>
    <n v="2.7499596740125084E-4"/>
    <n v="4.4308071729291889E-5"/>
    <x v="857"/>
  </r>
  <r>
    <x v="1"/>
    <x v="4"/>
    <d v="2015-08-25T00:00:00"/>
    <n v="0"/>
    <n v="0"/>
    <n v="1.9126735404560877E-2"/>
    <n v="0"/>
    <n v="2.1958352480444873E-4"/>
    <n v="0"/>
    <n v="1.390005734711121E-7"/>
    <x v="48"/>
  </r>
  <r>
    <x v="1"/>
    <x v="4"/>
    <d v="2015-08-24T00:00:00"/>
    <n v="0"/>
    <n v="0"/>
    <n v="4.1663637643934895E-2"/>
    <n v="5.2251291445001857E-4"/>
    <n v="2.122002061432171E-3"/>
    <n v="8.4862258326773581E-4"/>
    <n v="5.1059389377679568E-5"/>
    <x v="858"/>
  </r>
  <r>
    <x v="1"/>
    <x v="4"/>
    <d v="2015-08-21T00:00:00"/>
    <n v="3.3629399915038011E-3"/>
    <n v="0"/>
    <n v="0"/>
    <n v="3.4901796077959694E-5"/>
    <n v="1.0575974017542727E-5"/>
    <n v="2.2987675918993711E-5"/>
    <n v="1.4367578775509911E-7"/>
    <x v="859"/>
  </r>
  <r>
    <x v="1"/>
    <x v="4"/>
    <d v="2015-08-20T00:00:00"/>
    <n v="0"/>
    <n v="0"/>
    <n v="0"/>
    <n v="0"/>
    <n v="0"/>
    <n v="3.5041215519904283E-5"/>
    <n v="9.1231100053863806E-6"/>
    <x v="860"/>
  </r>
  <r>
    <x v="1"/>
    <x v="4"/>
    <d v="2015-08-19T00:00:00"/>
    <n v="2.6164694815786226E-3"/>
    <n v="0"/>
    <n v="4.9215904248524352E-2"/>
    <n v="5.3654881927052878E-4"/>
    <n v="1.6392059502879719E-3"/>
    <n v="2.9889560942530534E-4"/>
    <n v="4.5154882134824099E-5"/>
    <x v="861"/>
  </r>
  <r>
    <x v="1"/>
    <x v="4"/>
    <d v="2015-08-18T00:00:00"/>
    <n v="0"/>
    <n v="9.3913401891135267E-3"/>
    <n v="0"/>
    <n v="1.2397030611103747E-4"/>
    <n v="0"/>
    <n v="0"/>
    <n v="2.2030392128152847E-6"/>
    <x v="862"/>
  </r>
  <r>
    <x v="1"/>
    <x v="4"/>
    <d v="2015-08-17T00:00:00"/>
    <n v="0"/>
    <n v="0"/>
    <n v="1.5609416608189122E-2"/>
    <n v="2.1945301611897457E-3"/>
    <n v="2.8207223208469726E-3"/>
    <n v="4.3903770280860459E-4"/>
    <n v="4.4081248748988408E-5"/>
    <x v="863"/>
  </r>
  <r>
    <x v="1"/>
    <x v="4"/>
    <d v="2015-08-14T00:00:00"/>
    <n v="0.91056219034750441"/>
    <n v="0"/>
    <n v="9.3913401891135267E-3"/>
    <n v="1.2952841159806147E-3"/>
    <n v="8.9707966548371789E-4"/>
    <n v="2.7083486644103108E-4"/>
    <n v="1.3512447844355373E-5"/>
    <x v="864"/>
  </r>
  <r>
    <x v="1"/>
    <x v="4"/>
    <d v="2015-08-13T00:00:00"/>
    <n v="0"/>
    <n v="0"/>
    <n v="4.9215904248524352E-2"/>
    <n v="9.6271950780499728E-4"/>
    <n v="7.8954947156786111E-6"/>
    <n v="0"/>
    <n v="3.3925075819942316E-6"/>
    <x v="865"/>
  </r>
  <r>
    <x v="1"/>
    <x v="4"/>
    <d v="2015-08-12T00:00:00"/>
    <n v="0"/>
    <n v="0"/>
    <n v="1.5609416608189122E-2"/>
    <n v="1.0197275883740106E-4"/>
    <n v="2.8720595523115335E-3"/>
    <n v="5.8287946030467178E-4"/>
    <n v="4.9580263553371777E-5"/>
    <x v="866"/>
  </r>
  <r>
    <x v="1"/>
    <x v="4"/>
    <d v="2015-08-11T00:00:00"/>
    <n v="9.0618404616390771E-2"/>
    <n v="0"/>
    <n v="5.9065909905885325E-2"/>
    <n v="1.1806992317735681E-3"/>
    <n v="7.3896979764440998E-3"/>
    <n v="2.0146619173272637E-3"/>
    <n v="1.3909256653557806E-4"/>
    <x v="867"/>
  </r>
  <r>
    <x v="1"/>
    <x v="4"/>
    <d v="2015-08-10T00:00:00"/>
    <n v="0"/>
    <n v="0.48855299587453327"/>
    <n v="1.191204121831993E-2"/>
    <n v="0"/>
    <n v="1.055817768482616E-4"/>
    <n v="1.8003703221526377E-5"/>
    <n v="1.3206940594231373E-7"/>
    <x v="868"/>
  </r>
  <r>
    <x v="1"/>
    <x v="4"/>
    <d v="2015-08-07T00:00:00"/>
    <n v="3.1007749143666316E-2"/>
    <n v="0"/>
    <n v="2.6164694815786248E-3"/>
    <n v="5.2801056041096208E-4"/>
    <n v="1.0117239570437222E-3"/>
    <n v="2.1117711425368103E-4"/>
    <n v="8.3888306178635082E-6"/>
    <x v="869"/>
  </r>
  <r>
    <x v="1"/>
    <x v="4"/>
    <d v="2015-08-06T00:00:00"/>
    <n v="0"/>
    <n v="0"/>
    <n v="1.9126735404560877E-2"/>
    <n v="3.0783749461738458E-4"/>
    <n v="1.3545600200457001E-4"/>
    <n v="2.5746556768844144E-5"/>
    <n v="1.0467372919343427E-5"/>
    <x v="870"/>
  </r>
  <r>
    <x v="1"/>
    <x v="4"/>
    <d v="2015-08-05T00:00:00"/>
    <n v="1.5609416608189122E-2"/>
    <n v="0"/>
    <n v="1.7132645065144623E-3"/>
    <n v="2.5066970786189447E-3"/>
    <n v="4.1275473997776715E-3"/>
    <n v="6.2082746895218265E-4"/>
    <n v="1.0294442463037422E-4"/>
    <x v="871"/>
  </r>
  <r>
    <x v="1"/>
    <x v="4"/>
    <d v="2015-08-04T00:00:00"/>
    <n v="0"/>
    <n v="0"/>
    <n v="0"/>
    <n v="3.8965642103591127E-4"/>
    <n v="7.554430005915437E-4"/>
    <n v="1.4201524047196876E-4"/>
    <n v="2.6666020455366461E-5"/>
    <x v="872"/>
  </r>
  <r>
    <x v="1"/>
    <x v="4"/>
    <d v="2015-08-03T00:00:00"/>
    <n v="0"/>
    <n v="0"/>
    <n v="5.3103202724189544E-2"/>
    <n v="2.2812018187311316E-3"/>
    <n v="3.6961879253768382E-3"/>
    <n v="7.0889580991762328E-4"/>
    <n v="4.8906309053782602E-5"/>
    <x v="873"/>
  </r>
  <r>
    <x v="2"/>
    <x v="4"/>
    <d v="2015-07-31T00:00:00"/>
    <n v="9.3913401891135267E-3"/>
    <n v="0"/>
    <n v="6.1615641034472085E-4"/>
    <n v="0"/>
    <n v="2.4613998003228093E-5"/>
    <n v="3.8968134027646739E-5"/>
    <n v="1.6280722702676475E-5"/>
    <x v="874"/>
  </r>
  <r>
    <x v="2"/>
    <x v="4"/>
    <d v="2015-07-30T00:00:00"/>
    <n v="6.2694977909841312E-3"/>
    <n v="0"/>
    <n v="0"/>
    <n v="1.7850845605163305E-4"/>
    <n v="2.1658264826719315E-4"/>
    <n v="2.7125998974736292E-5"/>
    <n v="1.3466547459712821E-5"/>
    <x v="875"/>
  </r>
  <r>
    <x v="2"/>
    <x v="4"/>
    <d v="2015-07-29T00:00:00"/>
    <n v="0"/>
    <n v="0"/>
    <n v="6.1615641034472204E-4"/>
    <n v="0"/>
    <n v="8.9701471853196181E-4"/>
    <n v="1.0982780707475259E-4"/>
    <n v="4.8314798423332208E-6"/>
    <x v="876"/>
  </r>
  <r>
    <x v="2"/>
    <x v="4"/>
    <d v="2015-07-28T00:00:00"/>
    <n v="0"/>
    <n v="0"/>
    <n v="6.1615641034472085E-4"/>
    <n v="0"/>
    <n v="1.0434265613087032E-4"/>
    <n v="1.1279736227077264E-6"/>
    <n v="1.3500789948767609E-7"/>
    <x v="877"/>
  </r>
  <r>
    <x v="2"/>
    <x v="4"/>
    <d v="2015-07-27T00:00:00"/>
    <n v="0"/>
    <n v="9.3913401891135249E-3"/>
    <n v="0"/>
    <n v="2.9576050658789869E-4"/>
    <n v="4.9019569663086879E-4"/>
    <n v="4.0115435827772564E-5"/>
    <n v="3.3637469480377211E-6"/>
    <x v="878"/>
  </r>
  <r>
    <x v="2"/>
    <x v="4"/>
    <d v="2015-07-24T00:00:00"/>
    <n v="4.4817272739163024E-3"/>
    <n v="0"/>
    <n v="5.51310878859325E-4"/>
    <n v="0"/>
    <n v="1.4787733240315189E-4"/>
    <n v="4.4140217662627657E-6"/>
    <n v="3.3637469480376855E-6"/>
    <x v="879"/>
  </r>
  <r>
    <x v="2"/>
    <x v="4"/>
    <d v="2015-07-23T00:00:00"/>
    <n v="3.3629399915038011E-3"/>
    <n v="0"/>
    <n v="0"/>
    <n v="0"/>
    <n v="2.4060639974345002E-5"/>
    <n v="2.7388680897198019E-5"/>
    <n v="0"/>
    <x v="880"/>
  </r>
  <r>
    <x v="2"/>
    <x v="4"/>
    <d v="2015-07-22T00:00:00"/>
    <n v="0"/>
    <n v="0"/>
    <n v="4.0533370105475218E-3"/>
    <n v="2.9576050658789782E-4"/>
    <n v="1.5297916060982053E-4"/>
    <n v="1.0850149134293927E-6"/>
    <n v="1.3523798123927092E-7"/>
    <x v="881"/>
  </r>
  <r>
    <x v="2"/>
    <x v="4"/>
    <d v="2015-07-21T00:00:00"/>
    <n v="0"/>
    <n v="9.3913401891135267E-3"/>
    <n v="3.0818120745144417E-3"/>
    <n v="2.9576050658789869E-4"/>
    <n v="5.9507393391536247E-4"/>
    <n v="5.2409634192531145E-5"/>
    <n v="8.951193219221905E-5"/>
    <x v="882"/>
  </r>
  <r>
    <x v="2"/>
    <x v="4"/>
    <d v="2015-07-17T00:00:00"/>
    <n v="2.6164694815786226E-3"/>
    <n v="0"/>
    <n v="2.9009766535312623E-4"/>
    <n v="4.2358186186078312E-4"/>
    <n v="4.9823830865796968E-5"/>
    <n v="9.4002350113751385E-6"/>
    <n v="3.2252761517124507E-6"/>
    <x v="883"/>
  </r>
  <r>
    <x v="2"/>
    <x v="4"/>
    <d v="2015-07-16T00:00:00"/>
    <n v="0"/>
    <n v="0"/>
    <n v="2.6861015659644107E-4"/>
    <n v="3.8609348981997923E-4"/>
    <n v="1.4413147350395164E-3"/>
    <n v="3.5833809470143228E-4"/>
    <n v="1.2741695960376542E-5"/>
    <x v="884"/>
  </r>
  <r>
    <x v="2"/>
    <x v="4"/>
    <d v="2015-07-15T00:00:00"/>
    <n v="0"/>
    <n v="9.0615790030569909E-2"/>
    <n v="1.0021522306912485E-2"/>
    <n v="1.3554043025458429E-3"/>
    <n v="4.3567033852461289E-4"/>
    <n v="7.5448133687658722E-5"/>
    <n v="0"/>
    <x v="885"/>
  </r>
  <r>
    <x v="2"/>
    <x v="4"/>
    <d v="2015-07-14T00:00:00"/>
    <n v="0"/>
    <n v="9.0615790030569951E-2"/>
    <n v="0"/>
    <n v="3.2463672686751973E-4"/>
    <n v="6.5218405956675568E-5"/>
    <n v="3.2438455823472341E-5"/>
    <n v="2.0152545663201193E-6"/>
    <x v="886"/>
  </r>
  <r>
    <x v="2"/>
    <x v="4"/>
    <d v="2015-07-13T00:00:00"/>
    <n v="0"/>
    <n v="0"/>
    <n v="1.6806248489220196E-4"/>
    <n v="5.133610980957513E-4"/>
    <n v="9.6671821987264763E-4"/>
    <n v="2.0682942051147214E-4"/>
    <n v="1.2543702198946613E-7"/>
    <x v="48"/>
  </r>
  <r>
    <x v="2"/>
    <x v="4"/>
    <d v="2015-07-10T00:00:00"/>
    <n v="9.0618404616390771E-2"/>
    <n v="0"/>
    <n v="7.5940178469524845E-3"/>
    <n v="2.0146372893125246E-3"/>
    <n v="5.9078498393154335E-4"/>
    <n v="1.1790398618477237E-4"/>
    <n v="2.8551055173259395E-5"/>
    <x v="887"/>
  </r>
  <r>
    <x v="2"/>
    <x v="4"/>
    <d v="2015-07-09T00:00:00"/>
    <n v="0"/>
    <n v="6.5161834677314012E-2"/>
    <n v="0"/>
    <n v="1.6151130218967181E-4"/>
    <n v="3.9947476226102186E-4"/>
    <n v="1.8969861565242184E-4"/>
    <n v="1.2858240233415718E-7"/>
    <x v="48"/>
  </r>
  <r>
    <x v="2"/>
    <x v="4"/>
    <d v="2015-07-08T00:00:00"/>
    <n v="3.1007749143666316E-2"/>
    <n v="6.5161834677313984E-2"/>
    <n v="2.686101565964421E-4"/>
    <n v="6.6567880011565576E-4"/>
    <n v="1.4869093170232904E-3"/>
    <n v="1.1018517458852542E-3"/>
    <n v="6.9400887448787301E-5"/>
    <x v="888"/>
  </r>
  <r>
    <x v="2"/>
    <x v="4"/>
    <d v="2015-07-07T00:00:00"/>
    <n v="0"/>
    <n v="0"/>
    <n v="2.6861015659644107E-4"/>
    <n v="1.7797283799015449E-3"/>
    <n v="6.7076035581898679E-3"/>
    <n v="1.4446781354562511E-3"/>
    <n v="2.1727035153992774E-4"/>
    <x v="889"/>
  </r>
  <r>
    <x v="2"/>
    <x v="4"/>
    <d v="2015-07-06T00:00:00"/>
    <n v="0.27339423461954937"/>
    <n v="9.0615790030569909E-2"/>
    <n v="2.6162473699015169E-3"/>
    <n v="0"/>
    <n v="6.0620324653597441E-5"/>
    <n v="7.282950600293682E-5"/>
    <n v="1.1215603212064816E-6"/>
    <x v="890"/>
  </r>
  <r>
    <x v="2"/>
    <x v="4"/>
    <d v="2015-07-03T00:00:00"/>
    <n v="0"/>
    <n v="0"/>
    <n v="3.1427068552164397E-4"/>
    <n v="1.4782025334349423E-3"/>
    <n v="1.9351902224490534E-3"/>
    <n v="3.3794904898626718E-4"/>
    <n v="1.4907765145149234E-5"/>
    <x v="891"/>
  </r>
  <r>
    <x v="2"/>
    <x v="4"/>
    <d v="2015-07-02T00:00:00"/>
    <n v="9.0615790030569951E-2"/>
    <n v="0"/>
    <n v="2.9009766535312623E-4"/>
    <n v="3.0476393241998644E-3"/>
    <n v="1.8580538163175831E-3"/>
    <n v="6.4223929242625722E-4"/>
    <n v="4.341244962723907E-5"/>
    <x v="892"/>
  </r>
  <r>
    <x v="2"/>
    <x v="4"/>
    <d v="2015-07-01T00:00:00"/>
    <n v="0"/>
    <n v="0"/>
    <n v="3.4045658220649068E-2"/>
    <n v="3.0476393241998683E-3"/>
    <n v="5.1741004235402871E-3"/>
    <n v="1.2500928555738617E-3"/>
    <n v="1.3245495014753894E-4"/>
    <x v="893"/>
  </r>
  <r>
    <x v="3"/>
    <x v="4"/>
    <d v="2015-06-30T00:00:00"/>
    <n v="0"/>
    <n v="0"/>
    <n v="6.9315584673792477E-4"/>
    <n v="7.0497854072356899E-4"/>
    <n v="1.8532681983065816E-3"/>
    <n v="3.5429373980715422E-4"/>
    <n v="6.7351150644923672E-5"/>
    <x v="894"/>
  </r>
  <r>
    <x v="3"/>
    <x v="4"/>
    <d v="2015-06-29T00:00:00"/>
    <n v="0"/>
    <n v="3.1008513898853646E-2"/>
    <n v="4.1662308060272546E-2"/>
    <n v="2.5391976730486306E-4"/>
    <n v="1.6777719738286186E-3"/>
    <n v="1.871405577223636E-4"/>
    <n v="3.2577201994967817E-6"/>
    <x v="895"/>
  </r>
  <r>
    <x v="3"/>
    <x v="4"/>
    <d v="2015-06-26T00:00:00"/>
    <n v="0"/>
    <n v="0"/>
    <n v="1.7132645065144588E-3"/>
    <n v="2.8501076559329054E-3"/>
    <n v="6.7475324242273092E-3"/>
    <n v="9.9733803771948136E-4"/>
    <n v="1.3048866590232758E-4"/>
    <x v="896"/>
  </r>
  <r>
    <x v="3"/>
    <x v="4"/>
    <d v="2015-06-25T00:00:00"/>
    <n v="0"/>
    <n v="0"/>
    <n v="1.4278932824069877E-3"/>
    <n v="2.1301892245707615E-4"/>
    <n v="5.6984367902919862E-5"/>
    <n v="0"/>
    <n v="7.8914654762401426E-6"/>
    <x v="897"/>
  </r>
  <r>
    <x v="3"/>
    <x v="4"/>
    <d v="2015-06-24T00:00:00"/>
    <n v="0"/>
    <n v="1.5609416608189122E-2"/>
    <n v="0"/>
    <n v="0"/>
    <n v="2.4035815217220174E-4"/>
    <n v="1.9797071249810384E-4"/>
    <n v="4.0278699516190574E-5"/>
    <x v="898"/>
  </r>
  <r>
    <x v="3"/>
    <x v="4"/>
    <d v="2015-06-23T00:00:00"/>
    <n v="2.1352768206087305E-2"/>
    <n v="9.3913401891135267E-3"/>
    <n v="0"/>
    <n v="1.2678589734052524E-3"/>
    <n v="3.722703212672937E-4"/>
    <n v="8.8938472885459843E-5"/>
    <n v="3.1670386774997663E-6"/>
    <x v="48"/>
  </r>
  <r>
    <x v="3"/>
    <x v="4"/>
    <d v="2015-06-22T00:00:00"/>
    <n v="6.2694977909841312E-3"/>
    <n v="0"/>
    <n v="9.0615136408982305E-2"/>
    <n v="3.8928349613066085E-3"/>
    <n v="6.5047712613368657E-3"/>
    <n v="1.5226129803610369E-3"/>
    <n v="1.6989828209814311E-4"/>
    <x v="899"/>
  </r>
  <r>
    <x v="3"/>
    <x v="4"/>
    <d v="2015-06-19T00:00:00"/>
    <n v="1.5609145323980488E-2"/>
    <n v="0"/>
    <n v="3.1007366782407023E-2"/>
    <n v="2.5864612763705047E-4"/>
    <n v="1.9196461418554003E-4"/>
    <n v="1.0670879547464645E-4"/>
    <n v="1.3398133326202661E-5"/>
    <x v="900"/>
  </r>
  <r>
    <x v="3"/>
    <x v="4"/>
    <d v="2015-06-18T00:00:00"/>
    <n v="2.6164694815786226E-3"/>
    <n v="0"/>
    <n v="9.0616443661814108E-2"/>
    <n v="0"/>
    <n v="5.2221546641391414E-4"/>
    <n v="3.7717680363338511E-4"/>
    <n v="1.1660626224923497E-4"/>
    <x v="901"/>
  </r>
  <r>
    <x v="3"/>
    <x v="4"/>
    <d v="2015-06-17T00:00:00"/>
    <n v="0"/>
    <n v="0"/>
    <n v="1.9126735404560877E-2"/>
    <n v="1.5320391439685157E-3"/>
    <n v="5.1344759277098693E-3"/>
    <n v="1.3934652427915748E-3"/>
    <n v="1.2607155017435313E-4"/>
    <x v="902"/>
  </r>
  <r>
    <x v="3"/>
    <x v="4"/>
    <d v="2015-06-16T00:00:00"/>
    <n v="0"/>
    <n v="0"/>
    <n v="1.4278932824069877E-3"/>
    <n v="1.2289311144334059E-4"/>
    <n v="1.3097508152436878E-3"/>
    <n v="3.2270915544829553E-4"/>
    <n v="2.3251103389876035E-5"/>
    <x v="903"/>
  </r>
  <r>
    <x v="3"/>
    <x v="4"/>
    <d v="2015-06-15T00:00:00"/>
    <n v="0"/>
    <n v="0"/>
    <n v="9.3909193552052517E-3"/>
    <n v="7.9795391763604832E-4"/>
    <n v="2.3562231989961201E-4"/>
    <n v="1.9158181388549839E-5"/>
    <n v="1.1740445739922262E-7"/>
    <x v="48"/>
  </r>
  <r>
    <x v="3"/>
    <x v="4"/>
    <d v="2015-06-12T00:00:00"/>
    <n v="0"/>
    <n v="9.3917610638592115E-3"/>
    <n v="7.8554848817705993E-4"/>
    <n v="1.1595138680997023E-5"/>
    <n v="6.8869085846256625E-5"/>
    <n v="7.6015823119617721E-7"/>
    <n v="1.8740080712495401E-6"/>
    <x v="904"/>
  </r>
  <r>
    <x v="3"/>
    <x v="4"/>
    <d v="2015-06-11T00:00:00"/>
    <n v="0"/>
    <n v="9.3917610638592081E-3"/>
    <n v="2.4837840005889671E-2"/>
    <n v="2.9310947249284931E-3"/>
    <n v="2.3217431910059032E-3"/>
    <n v="5.2650265131759934E-4"/>
    <n v="3.729633872218368E-5"/>
    <x v="905"/>
  </r>
  <r>
    <x v="3"/>
    <x v="4"/>
    <d v="2015-06-10T00:00:00"/>
    <n v="4.4820180201298404E-3"/>
    <n v="0"/>
    <n v="2.4837840005889653E-2"/>
    <n v="2.9310947249284909E-3"/>
    <n v="4.2177017077643861E-3"/>
    <n v="7.9603211842837736E-4"/>
    <n v="9.0965993996766577E-5"/>
    <x v="906"/>
  </r>
  <r>
    <x v="3"/>
    <x v="4"/>
    <d v="2015-06-09T00:00:00"/>
    <n v="0"/>
    <n v="0"/>
    <n v="0.36246054570419034"/>
    <n v="8.9010949930204628E-3"/>
    <n v="1.4211081158234377E-2"/>
    <n v="1.9914577198774301E-3"/>
    <n v="6.3924421170717896E-5"/>
    <x v="907"/>
  </r>
  <r>
    <x v="3"/>
    <x v="4"/>
    <d v="2015-06-08T00:00:00"/>
    <n v="6.2698416704612932E-3"/>
    <n v="0"/>
    <n v="0.19300653814398644"/>
    <n v="3.9303336246479083E-3"/>
    <n v="5.2330134635478268E-3"/>
    <n v="1.6149103002743583E-3"/>
    <n v="2.9569761492025619E-4"/>
    <x v="908"/>
  </r>
  <r>
    <x v="3"/>
    <x v="4"/>
    <d v="2015-06-05T00:00:00"/>
    <n v="4.9217831204562738E-2"/>
    <n v="0"/>
    <n v="0"/>
    <n v="0"/>
    <n v="1.3398905714203578E-4"/>
    <n v="9.8619604865351638E-5"/>
    <n v="1.1456843292125727E-5"/>
    <x v="909"/>
  </r>
  <r>
    <x v="3"/>
    <x v="4"/>
    <d v="2015-06-04T00:00:00"/>
    <n v="3.1008513898853646E-2"/>
    <n v="0.15835884289986765"/>
    <n v="1.8142535915542209E-2"/>
    <n v="2.0603184114859798E-4"/>
    <n v="3.6573362334133198E-4"/>
    <n v="6.6292161957613033E-5"/>
    <n v="2.8981855783663617E-6"/>
    <x v="910"/>
  </r>
  <r>
    <x v="3"/>
    <x v="4"/>
    <d v="2015-06-03T00:00:00"/>
    <n v="0"/>
    <n v="0"/>
    <n v="0.15834847389637255"/>
    <n v="4.1706794006296684E-3"/>
    <n v="5.3571950257351513E-3"/>
    <n v="7.1837615595426671E-4"/>
    <n v="6.2706410645536556E-5"/>
    <x v="911"/>
  </r>
  <r>
    <x v="3"/>
    <x v="4"/>
    <d v="2015-06-02T00:00:00"/>
    <n v="0.22764883601729469"/>
    <n v="0.29601594416935118"/>
    <n v="0"/>
    <n v="1.4841265833305853E-3"/>
    <n v="1.9591416427471114E-3"/>
    <n v="6.5157296026217295E-4"/>
    <n v="9.6835609679061106E-5"/>
    <x v="912"/>
  </r>
  <r>
    <x v="3"/>
    <x v="4"/>
    <d v="2015-06-01T00:00:00"/>
    <n v="6.2698416704612932E-3"/>
    <n v="0"/>
    <n v="0"/>
    <n v="2.0244743682950062E-5"/>
    <n v="2.2412024979140478E-4"/>
    <n v="3.0770951679406352E-4"/>
    <n v="0"/>
    <x v="48"/>
  </r>
  <r>
    <x v="4"/>
    <x v="4"/>
    <d v="2015-05-29T00:00:00"/>
    <n v="0"/>
    <n v="3.3631918473299009E-3"/>
    <n v="1.5609959211633783E-2"/>
    <n v="2.0671048216847648E-5"/>
    <n v="8.3314162990265231E-4"/>
    <n v="4.0509140300119349E-5"/>
    <n v="4.634313897430962E-5"/>
    <x v="913"/>
  </r>
  <r>
    <x v="4"/>
    <x v="4"/>
    <d v="2015-05-28T00:00:00"/>
    <n v="0"/>
    <n v="0"/>
    <n v="3.1008513898853646E-2"/>
    <n v="0"/>
    <n v="6.5034010751257687E-5"/>
    <n v="2.8200017226964814E-5"/>
    <n v="6.7686427319116305E-5"/>
    <x v="914"/>
  </r>
  <r>
    <x v="4"/>
    <x v="4"/>
    <d v="2015-05-27T00:00:00"/>
    <n v="0"/>
    <n v="0.81558525216084143"/>
    <n v="0"/>
    <n v="4.9599602610263943E-4"/>
    <n v="7.1369382155951216E-6"/>
    <n v="1.3853072472285859E-4"/>
    <n v="8.6712199517026672E-5"/>
    <x v="915"/>
  </r>
  <r>
    <x v="4"/>
    <x v="4"/>
    <d v="2015-05-26T00:00:00"/>
    <n v="1.5609959211633783E-2"/>
    <n v="0"/>
    <n v="0.15835365819999661"/>
    <n v="3.2364331649606783E-3"/>
    <n v="7.5883469674769633E-3"/>
    <n v="1.0487026766966795E-3"/>
    <n v="8.0236391098277701E-5"/>
    <x v="916"/>
  </r>
  <r>
    <x v="4"/>
    <x v="4"/>
    <d v="2015-05-25T00:00:00"/>
    <n v="0"/>
    <n v="0"/>
    <n v="6.2694977909841312E-3"/>
    <n v="1.4633093224157796E-5"/>
    <n v="7.5374343286974693E-5"/>
    <n v="4.0339060334929823E-6"/>
    <n v="1.2564311179047972E-7"/>
    <x v="917"/>
  </r>
  <r>
    <x v="4"/>
    <x v="4"/>
    <d v="2015-05-22T00:00:00"/>
    <n v="3.1008513898853646E-2"/>
    <n v="0.60552781729116201"/>
    <n v="0.22764054756756485"/>
    <n v="0"/>
    <n v="1.865552429265011E-5"/>
    <n v="1.0275250323999995E-4"/>
    <n v="3.1514288757112068E-6"/>
    <x v="918"/>
  </r>
  <r>
    <x v="4"/>
    <x v="4"/>
    <d v="2015-05-21T00:00:00"/>
    <n v="0"/>
    <n v="0"/>
    <n v="0"/>
    <n v="7.7089419942162813E-4"/>
    <n v="1.7481484915063351E-4"/>
    <n v="2.6611839156027475E-5"/>
    <n v="3.1775096039266958E-6"/>
    <x v="919"/>
  </r>
  <r>
    <x v="4"/>
    <x v="4"/>
    <d v="2015-05-20T00:00:00"/>
    <n v="9.0619711970147968E-2"/>
    <n v="6.9298911220752477E-2"/>
    <n v="0"/>
    <n v="2.7893517329239233E-4"/>
    <n v="5.2776139853464058E-4"/>
    <n v="2.5138030820776725E-4"/>
    <n v="3.3110300655522031E-5"/>
    <x v="920"/>
  </r>
  <r>
    <x v="4"/>
    <x v="4"/>
    <d v="2015-05-19T00:00:00"/>
    <n v="0"/>
    <n v="1.7134442728149949E-3"/>
    <n v="9.0620365668625649E-2"/>
    <n v="1.8298825961404875E-5"/>
    <n v="3.7235397887547126E-4"/>
    <n v="1.1884611175333084E-4"/>
    <n v="1.3791274458882578E-4"/>
    <x v="921"/>
  </r>
  <r>
    <x v="4"/>
    <x v="4"/>
    <d v="2015-05-18T00:00:00"/>
    <n v="0"/>
    <n v="0"/>
    <n v="0"/>
    <n v="1.8664892731121042E-5"/>
    <n v="6.1183713642895553E-6"/>
    <n v="4.455671312060798E-5"/>
    <n v="2.3654700618637905E-5"/>
    <x v="922"/>
  </r>
  <r>
    <x v="4"/>
    <x v="4"/>
    <d v="2015-05-15T00:00:00"/>
    <n v="1.0000195437892683"/>
    <n v="0"/>
    <n v="0"/>
    <n v="7.3925624686404392E-5"/>
    <n v="4.7393333539560306E-4"/>
    <n v="2.7221134996469894E-4"/>
    <n v="6.7222245494699589E-5"/>
    <x v="923"/>
  </r>
  <r>
    <x v="4"/>
    <x v="4"/>
    <d v="2015-05-14T00:00:00"/>
    <n v="0"/>
    <n v="9.0622326812139276E-2"/>
    <n v="0"/>
    <n v="5.5003847998551462E-3"/>
    <n v="1.0503163565771941E-2"/>
    <n v="3.0947567752541757E-3"/>
    <n v="4.5151815271142812E-4"/>
    <x v="924"/>
  </r>
  <r>
    <x v="4"/>
    <x v="4"/>
    <d v="2015-05-13T00:00:00"/>
    <n v="0"/>
    <n v="0"/>
    <n v="7.7698122716350751E-2"/>
    <n v="1.4270733270829805E-3"/>
    <n v="7.3329878187643638E-4"/>
    <n v="7.1570986572826235E-5"/>
    <n v="7.853086659770408E-6"/>
    <x v="925"/>
  </r>
  <r>
    <x v="4"/>
    <x v="4"/>
    <d v="2015-05-12T00:00:00"/>
    <n v="0"/>
    <n v="0"/>
    <n v="6.8840030615355966E-3"/>
    <n v="0"/>
    <n v="3.0505474819858138E-6"/>
    <n v="2.1898404226382408E-5"/>
    <n v="1.7727098848142485E-5"/>
    <x v="926"/>
  </r>
  <r>
    <x v="4"/>
    <x v="4"/>
    <d v="2015-05-11T00:00:00"/>
    <n v="9.0618404616390771E-2"/>
    <n v="0"/>
    <n v="0.16603190462908762"/>
    <n v="1.672132390067348E-2"/>
    <n v="1.3778474349277365E-2"/>
    <n v="3.529658462931851E-3"/>
    <n v="3.373396126594989E-4"/>
    <x v="927"/>
  </r>
  <r>
    <x v="4"/>
    <x v="4"/>
    <d v="2015-05-08T00:00:00"/>
    <n v="3.1007749143666316E-2"/>
    <n v="0.60551091995144957"/>
    <n v="3.6817971938410306E-2"/>
    <n v="2.1333760817338352E-3"/>
    <n v="2.4602643099293892E-3"/>
    <n v="4.014192193577747E-4"/>
    <n v="2.6216170764523698E-5"/>
    <x v="928"/>
  </r>
  <r>
    <x v="4"/>
    <x v="4"/>
    <d v="2015-05-07T00:00:00"/>
    <n v="0.27339423461954937"/>
    <n v="0.18144011162264237"/>
    <n v="0.10001638861864463"/>
    <n v="4.4033429381603508E-3"/>
    <n v="1.5174626545942217E-3"/>
    <n v="3.6672206316235365E-4"/>
    <n v="1.0626044081823765E-5"/>
    <x v="929"/>
  </r>
  <r>
    <x v="4"/>
    <x v="4"/>
    <d v="2015-05-01T00:00:00"/>
    <n v="0"/>
    <n v="0.81554407137141904"/>
    <n v="0.10001638861864461"/>
    <n v="1.4761969512006612E-2"/>
    <n v="2.4889442650615948E-2"/>
    <n v="5.6512924881604587E-3"/>
    <n v="6.0009710625018504E-4"/>
    <x v="930"/>
  </r>
  <r>
    <x v="5"/>
    <x v="4"/>
    <d v="2015-04-30T00:00:00"/>
    <n v="0"/>
    <n v="0"/>
    <n v="5.9064326794128902E-2"/>
    <n v="7.161507570526587E-3"/>
    <n v="1.5156510399124941E-2"/>
    <n v="1.7493796321872749E-3"/>
    <n v="1.1723839719083989E-4"/>
    <x v="931"/>
  </r>
  <r>
    <x v="5"/>
    <x v="4"/>
    <d v="2015-04-28T00:00:00"/>
    <n v="0"/>
    <n v="0"/>
    <n v="1.5609145323980488E-2"/>
    <n v="8.3595977924288568E-3"/>
    <n v="1.6201419155210176E-2"/>
    <n v="1.6471683881730946E-3"/>
    <n v="8.2842976859271442E-5"/>
    <x v="932"/>
  </r>
  <r>
    <x v="5"/>
    <x v="4"/>
    <d v="2015-04-27T00:00:00"/>
    <n v="0"/>
    <n v="0"/>
    <n v="0"/>
    <n v="0"/>
    <n v="1.0353648769178732E-3"/>
    <n v="3.1763706667097899E-5"/>
    <n v="1.4355060698921124E-6"/>
    <x v="48"/>
  </r>
  <r>
    <x v="5"/>
    <x v="4"/>
    <d v="2015-04-24T00:00:00"/>
    <n v="0.26203457956162612"/>
    <n v="1.4499441549782357"/>
    <n v="0"/>
    <n v="6.7063265566074228E-3"/>
    <n v="2.6723610914192513E-3"/>
    <n v="5.2886262865962832E-4"/>
    <n v="5.2404808946078697E-5"/>
    <x v="933"/>
  </r>
  <r>
    <x v="5"/>
    <x v="4"/>
    <d v="2015-04-23T00:00:00"/>
    <n v="0.40555621297064642"/>
    <n v="1.4499441549782357"/>
    <n v="0"/>
    <n v="1.9328028894503361E-2"/>
    <n v="1.2027868158470926E-2"/>
    <n v="1.2543103289034468E-3"/>
    <n v="5.2404808946078989E-5"/>
    <x v="934"/>
  </r>
  <r>
    <x v="5"/>
    <x v="4"/>
    <d v="2015-04-22T00:00:00"/>
    <n v="3.1008513898853646E-2"/>
    <n v="0"/>
    <n v="1.5609416608189122E-2"/>
    <n v="1.3869326666737518E-3"/>
    <n v="1.6489283177880615E-3"/>
    <n v="1.910300048362411E-4"/>
    <n v="3.9949096518080695E-6"/>
    <x v="935"/>
  </r>
  <r>
    <x v="5"/>
    <x v="4"/>
    <d v="2015-04-21T00:00:00"/>
    <n v="0"/>
    <n v="0"/>
    <n v="5.9065909905885325E-2"/>
    <n v="3.6487722842870069E-3"/>
    <n v="1.6489283177880587E-3"/>
    <n v="3.1153374403987588E-5"/>
    <n v="4.0321371688772839E-6"/>
    <x v="48"/>
  </r>
  <r>
    <x v="5"/>
    <x v="4"/>
    <d v="2015-04-20T00:00:00"/>
    <n v="2.6164694815786226E-3"/>
    <n v="0"/>
    <n v="0"/>
    <n v="0"/>
    <n v="1.5162913978299445E-5"/>
    <n v="0"/>
    <n v="3.217863648237813E-5"/>
    <x v="936"/>
  </r>
  <r>
    <x v="5"/>
    <x v="4"/>
    <d v="2015-04-17T00:00:00"/>
    <n v="0"/>
    <n v="9.3913401891135267E-3"/>
    <n v="4.4817272739163042E-3"/>
    <n v="5.3654881927052759E-4"/>
    <n v="5.8212024677601129E-4"/>
    <n v="7.0550862015845268E-5"/>
    <n v="0"/>
    <x v="937"/>
  </r>
  <r>
    <x v="5"/>
    <x v="4"/>
    <d v="2015-04-16T00:00:00"/>
    <n v="0"/>
    <n v="0"/>
    <n v="1.5609145323980488E-2"/>
    <n v="3.7142304650175039E-3"/>
    <n v="5.7303400564765478E-3"/>
    <n v="1.1541376122142274E-3"/>
    <n v="8.612509410674401E-5"/>
    <x v="938"/>
  </r>
  <r>
    <x v="5"/>
    <x v="4"/>
    <d v="2015-04-15T00:00:00"/>
    <n v="0"/>
    <n v="0"/>
    <n v="0"/>
    <n v="1.4274011866866729E-3"/>
    <n v="1.3105356217434536E-3"/>
    <n v="2.7666579676804796E-5"/>
    <n v="3.0833840552059916E-5"/>
    <x v="939"/>
  </r>
  <r>
    <x v="5"/>
    <x v="4"/>
    <d v="2015-04-14T00:00:00"/>
    <n v="0"/>
    <n v="0"/>
    <n v="0"/>
    <n v="0"/>
    <n v="0"/>
    <n v="1.7556430057209885E-6"/>
    <n v="2.5939106815264407E-5"/>
    <x v="940"/>
  </r>
  <r>
    <x v="5"/>
    <x v="4"/>
    <d v="2015-04-13T00:00:00"/>
    <n v="0"/>
    <n v="0"/>
    <n v="0.14111417832610404"/>
    <n v="6.7198773034893057E-3"/>
    <n v="2.8333513754632699E-3"/>
    <n v="3.787729478431122E-4"/>
    <n v="7.8609833367597484E-5"/>
    <x v="941"/>
  </r>
  <r>
    <x v="5"/>
    <x v="4"/>
    <d v="2015-04-10T00:00:00"/>
    <n v="1.1646063851194053"/>
    <n v="6.2694977909841312E-3"/>
    <n v="1.0292551434101878E-2"/>
    <n v="3.3432091016008005E-4"/>
    <n v="1.1239637478806744E-5"/>
    <n v="1.6145333030375978E-6"/>
    <n v="1.1886946850143939E-5"/>
    <x v="942"/>
  </r>
  <r>
    <x v="5"/>
    <x v="4"/>
    <d v="2015-04-09T00:00:00"/>
    <n v="0"/>
    <n v="6.9293195005152228E-2"/>
    <n v="2.616247369901516E-3"/>
    <n v="0"/>
    <n v="2.2806837707656296E-3"/>
    <n v="6.1162928059272888E-4"/>
    <n v="4.7171932827171023E-5"/>
    <x v="943"/>
  </r>
  <r>
    <x v="5"/>
    <x v="4"/>
    <d v="2015-04-08T00:00:00"/>
    <n v="7.9825827175371025E-2"/>
    <n v="1.8142535915542209E-2"/>
    <n v="1.0021522306912485E-2"/>
    <n v="0"/>
    <n v="0"/>
    <n v="1.4486939558661003E-6"/>
    <n v="1.445644958163569E-5"/>
    <x v="944"/>
  </r>
  <r>
    <x v="5"/>
    <x v="4"/>
    <d v="2015-04-07T00:00:00"/>
    <n v="0"/>
    <n v="0"/>
    <n v="7.1089133466734778E-3"/>
    <n v="3.3432091016008156E-4"/>
    <n v="4.6804420131239127E-4"/>
    <n v="0"/>
    <n v="3.6300401215357205E-6"/>
    <x v="945"/>
  </r>
  <r>
    <x v="5"/>
    <x v="4"/>
    <d v="2015-04-06T00:00:00"/>
    <n v="3.6838324586077136E-3"/>
    <n v="0"/>
    <n v="0"/>
    <n v="3.643746732535472E-4"/>
    <n v="1.3204564563979097E-3"/>
    <n v="6.1513427428654263E-4"/>
    <n v="3.6300401215357188E-6"/>
    <x v="946"/>
  </r>
  <r>
    <x v="5"/>
    <x v="4"/>
    <d v="2015-04-03T00:00:00"/>
    <n v="0"/>
    <n v="0"/>
    <n v="2.3222349259430542E-4"/>
    <n v="1.3967444997551909E-3"/>
    <n v="1.3204564563979123E-3"/>
    <n v="3.0657091570986757E-4"/>
    <n v="3.6622837259828884E-6"/>
    <x v="947"/>
  </r>
  <r>
    <x v="5"/>
    <x v="4"/>
    <d v="2015-04-02T00:00:00"/>
    <n v="0"/>
    <n v="1.5608331528470997E-2"/>
    <n v="1.8274533716403773E-3"/>
    <n v="0"/>
    <n v="3.7802094435372571E-4"/>
    <n v="3.5296268848411771E-4"/>
    <n v="1.5507051214939187E-4"/>
    <x v="948"/>
  </r>
  <r>
    <x v="5"/>
    <x v="4"/>
    <d v="2015-04-01T00:00:00"/>
    <n v="9.3904985621845842E-3"/>
    <n v="9.3904985621845842E-3"/>
    <n v="1.3944883532518163E-2"/>
    <n v="1.8148614464230551E-3"/>
    <n v="3.8049096459775453E-3"/>
    <n v="2.2325455912504703E-3"/>
    <n v="1.1089150920333261E-4"/>
    <x v="949"/>
  </r>
  <r>
    <x v="6"/>
    <x v="4"/>
    <d v="2015-03-31T00:00:00"/>
    <n v="6.2688101542390526E-3"/>
    <n v="2.8984615848677821E-2"/>
    <n v="1.7585221828984213E-2"/>
    <n v="7.7196384755188734E-3"/>
    <n v="3.4863457693525787E-3"/>
    <n v="5.0039867115003029E-4"/>
    <n v="1.1929236761833392E-5"/>
    <x v="48"/>
  </r>
  <r>
    <x v="6"/>
    <x v="4"/>
    <d v="2015-03-30T00:00:00"/>
    <n v="3.1004308258944298E-2"/>
    <n v="5.8232970587010382E-4"/>
    <n v="9.9822153720210863E-4"/>
    <n v="1.1885307048430142E-3"/>
    <n v="3.4863457693525817E-3"/>
    <n v="1.1561858653523309E-3"/>
    <n v="2.8994929295720058E-5"/>
    <x v="815"/>
  </r>
  <r>
    <x v="6"/>
    <x v="4"/>
    <d v="2015-03-27T00:00:00"/>
    <n v="4.9618939386589516E-4"/>
    <n v="0"/>
    <n v="6.5882518992467536E-5"/>
    <n v="0"/>
    <n v="8.2114088985302695E-6"/>
    <n v="3.4287967281951068E-5"/>
    <n v="7.7636584278701118E-5"/>
    <x v="950"/>
  </r>
  <r>
    <x v="6"/>
    <x v="4"/>
    <d v="2015-03-26T00:00:00"/>
    <n v="4.9618939386589602E-4"/>
    <n v="4.4811459041659337E-3"/>
    <n v="1.4303153302759235E-2"/>
    <n v="1.415292595075791E-2"/>
    <n v="1.9713655777436376E-2"/>
    <n v="3.1121002452737427E-3"/>
    <n v="7.2855781443470654E-4"/>
    <x v="951"/>
  </r>
  <r>
    <x v="6"/>
    <x v="4"/>
    <d v="2015-03-25T00:00:00"/>
    <n v="4.9812282988775615E-3"/>
    <n v="0"/>
    <n v="4.7209677667953099E-3"/>
    <n v="8.5748612987183938E-4"/>
    <n v="0"/>
    <n v="0"/>
    <n v="1.0351179432933499E-5"/>
    <x v="952"/>
  </r>
  <r>
    <x v="6"/>
    <x v="4"/>
    <d v="2015-03-24T00:00:00"/>
    <n v="0"/>
    <n v="9.3902881812855318E-3"/>
    <n v="2.1350230195739752E-2"/>
    <n v="4.2767304755285797E-4"/>
    <n v="2.5153822161844298E-3"/>
    <n v="8.2441902036696024E-4"/>
    <n v="0"/>
    <x v="48"/>
  </r>
  <r>
    <x v="6"/>
    <x v="4"/>
    <d v="2015-03-23T00:00:00"/>
    <n v="0.10715747469252417"/>
    <n v="1.0292551434101878E-2"/>
    <n v="3.0818120745144473E-3"/>
    <n v="0"/>
    <n v="7.5250016781207589E-4"/>
    <n v="0"/>
    <n v="8.3147418396207364E-5"/>
    <x v="953"/>
  </r>
  <r>
    <x v="6"/>
    <x v="4"/>
    <d v="2015-03-20T00:00:00"/>
    <n v="2.6164694815786226E-3"/>
    <n v="7.7698122716350793E-2"/>
    <n v="0.11724437036867284"/>
    <n v="1.0885873958189774E-3"/>
    <n v="2.8336978251613295E-3"/>
    <n v="4.28540985072655E-4"/>
    <n v="0"/>
    <x v="954"/>
  </r>
  <r>
    <x v="6"/>
    <x v="4"/>
    <d v="2015-03-19T00:00:00"/>
    <n v="0"/>
    <n v="0.15835106600335727"/>
    <n v="2.3993608158030064E-2"/>
    <n v="1.0885873958189779E-3"/>
    <n v="0"/>
    <n v="0"/>
    <n v="1.5217308452325094E-4"/>
    <x v="955"/>
  </r>
  <r>
    <x v="6"/>
    <x v="4"/>
    <d v="2015-03-18T00:00:00"/>
    <n v="0"/>
    <n v="9.3913401891135267E-3"/>
    <n v="3.8529882801071558E-2"/>
    <n v="4.6843328222019309E-3"/>
    <n v="1.3565457240054557E-2"/>
    <n v="2.4610575102078087E-3"/>
    <n v="6.1060986094019806E-4"/>
    <x v="956"/>
  </r>
  <r>
    <x v="6"/>
    <x v="4"/>
    <d v="2015-03-17T00:00:00"/>
    <n v="0"/>
    <n v="0.22763433169962696"/>
    <n v="0.1646305388816505"/>
    <n v="9.3865030731462764E-3"/>
    <n v="1.4807447493915629E-2"/>
    <n v="3.0496392647765278E-3"/>
    <n v="8.0651880792871524E-4"/>
    <x v="957"/>
  </r>
  <r>
    <x v="6"/>
    <x v="4"/>
    <d v="2015-03-16T00:00:00"/>
    <n v="0"/>
    <n v="0"/>
    <n v="1.9536758625767646E-3"/>
    <n v="4.4871050700750462E-4"/>
    <n v="0"/>
    <n v="1.7742198338229318E-5"/>
    <n v="2.1304004049978626E-5"/>
    <x v="958"/>
  </r>
  <r>
    <x v="6"/>
    <x v="4"/>
    <d v="2015-03-13T00:00:00"/>
    <n v="0"/>
    <n v="7.8554848817705993E-4"/>
    <n v="1.900868532878001E-4"/>
    <n v="1.8410328477486037E-4"/>
    <n v="1.4954921748669056E-4"/>
    <n v="4.0115435827772375E-5"/>
    <n v="3.1052843551132363E-6"/>
    <x v="959"/>
  </r>
  <r>
    <x v="6"/>
    <x v="4"/>
    <d v="2015-03-12T00:00:00"/>
    <n v="0"/>
    <n v="0"/>
    <n v="8.1306499490944265E-3"/>
    <n v="2.8333513754632738E-3"/>
    <n v="5.2921315560941953E-3"/>
    <n v="1.4251912978681214E-3"/>
    <n v="6.0964655255850076E-5"/>
    <x v="960"/>
  </r>
  <r>
    <x v="6"/>
    <x v="4"/>
    <d v="2015-03-11T00:00:00"/>
    <n v="0.99998045728778995"/>
    <n v="7.4521396168390416E-2"/>
    <n v="4.3371633273245475E-2"/>
    <n v="3.19859158993667E-3"/>
    <n v="3.318013883248786E-3"/>
    <n v="1.8521123626894149E-3"/>
    <n v="1.2793676294273648E-4"/>
    <x v="961"/>
  </r>
  <r>
    <x v="6"/>
    <x v="4"/>
    <d v="2015-03-10T00:00:00"/>
    <n v="0"/>
    <n v="0"/>
    <n v="8.9759960819064868E-4"/>
    <n v="2.5028685591820341E-3"/>
    <n v="1.2656962643440236E-2"/>
    <n v="2.3657347736458913E-3"/>
    <n v="1.0694386050467649E-4"/>
    <x v="962"/>
  </r>
  <r>
    <x v="6"/>
    <x v="4"/>
    <d v="2015-03-09T00:00:00"/>
    <n v="0"/>
    <n v="7.4521396168390389E-2"/>
    <n v="3.6403551217277931E-2"/>
    <n v="7.1408839401899083E-3"/>
    <n v="6.0768216432546557E-3"/>
    <n v="1.5434035437700134E-3"/>
    <n v="2.4356206150725045E-4"/>
    <x v="963"/>
  </r>
  <r>
    <x v="6"/>
    <x v="4"/>
    <d v="2015-03-06T00:00:00"/>
    <n v="0"/>
    <n v="0.12888973927392111"/>
    <n v="0.10001638861864461"/>
    <n v="1.7785059049221483E-2"/>
    <n v="1.2811162709773442E-2"/>
    <n v="2.5074800919513062E-3"/>
    <n v="2.7419279789678237E-4"/>
    <x v="964"/>
  </r>
  <r>
    <x v="6"/>
    <x v="4"/>
    <d v="2015-03-05T00:00:00"/>
    <n v="0"/>
    <n v="0"/>
    <n v="0"/>
    <n v="2.072034934681775E-4"/>
    <n v="7.2158749658554166E-4"/>
    <n v="4.5747455367529651E-4"/>
    <n v="3.401089548473764E-5"/>
    <x v="965"/>
  </r>
  <r>
    <x v="6"/>
    <x v="4"/>
    <d v="2015-03-04T00:00:00"/>
    <n v="0"/>
    <n v="0.10955076144934596"/>
    <n v="8.9772969597408966E-4"/>
    <n v="0"/>
    <n v="1.3768823455530805E-4"/>
    <n v="2.9784044243258052E-5"/>
    <n v="1.0761117544422069E-4"/>
    <x v="966"/>
  </r>
  <r>
    <x v="6"/>
    <x v="4"/>
    <d v="2015-03-03T00:00:00"/>
    <n v="0"/>
    <n v="1.5608331528470997E-2"/>
    <n v="2.7663613830827709E-2"/>
    <n v="0"/>
    <n v="0"/>
    <n v="2.9784044243258035E-5"/>
    <n v="4.5194578374296201E-6"/>
    <x v="967"/>
  </r>
  <r>
    <x v="6"/>
    <x v="4"/>
    <d v="2015-03-02T00:00:00"/>
    <n v="0"/>
    <n v="1.5608331528471001E-2"/>
    <n v="2.7663613830827709E-2"/>
    <n v="1.4081598004660668E-2"/>
    <n v="9.9724814058606212E-3"/>
    <n v="2.2609442764972942E-3"/>
    <n v="2.3048912381823719E-4"/>
    <x v="968"/>
  </r>
  <r>
    <x v="7"/>
    <x v="4"/>
    <d v="2015-02-27T00:00:00"/>
    <n v="4.9214940836245079E-2"/>
    <n v="0"/>
    <n v="7.8554848817705993E-4"/>
    <n v="3.793603150511446E-5"/>
    <n v="1.4130559595163942E-5"/>
    <n v="3.8098698584273437E-5"/>
    <n v="1.6532578116263998E-5"/>
    <x v="969"/>
  </r>
  <r>
    <x v="7"/>
    <x v="4"/>
    <d v="2015-02-26T00:00:00"/>
    <n v="4.9214940836245079E-2"/>
    <n v="4.921205084099832E-2"/>
    <n v="7.4521396168390416E-2"/>
    <n v="1.1612505580454256E-2"/>
    <n v="3.4143573266033758E-4"/>
    <n v="1.5502711475494741E-6"/>
    <n v="2.1992575709404695E-6"/>
    <x v="970"/>
  </r>
  <r>
    <x v="7"/>
    <x v="4"/>
    <d v="2015-02-25T00:00:00"/>
    <n v="0"/>
    <n v="1.3111642012858039E-3"/>
    <n v="0"/>
    <n v="0"/>
    <n v="1.3200138310542926E-5"/>
    <n v="1.5592142020333006E-6"/>
    <n v="5.0268218546190267E-5"/>
    <x v="971"/>
  </r>
  <r>
    <x v="7"/>
    <x v="4"/>
    <d v="2015-02-24T00:00:00"/>
    <n v="0"/>
    <n v="1.0133170062820185E-2"/>
    <n v="1.5606975408436136E-2"/>
    <n v="2.4548894672025779E-3"/>
    <n v="1.2529618906086263E-2"/>
    <n v="1.6450034206016942E-3"/>
    <n v="2.2972351602634758E-4"/>
    <x v="972"/>
  </r>
  <r>
    <x v="7"/>
    <x v="4"/>
    <d v="2015-02-23T00:00:00"/>
    <n v="6.2693258661438451E-3"/>
    <n v="3.1485116090799589E-3"/>
    <n v="0"/>
    <n v="4.3173274769130117E-4"/>
    <n v="1.9240404012307088E-4"/>
    <n v="8.1287420579153775E-5"/>
    <n v="2.2059432782214312E-5"/>
    <x v="973"/>
  </r>
  <r>
    <x v="7"/>
    <x v="4"/>
    <d v="2015-02-20T00:00:00"/>
    <n v="6.2693258661438494E-3"/>
    <n v="1.6806248489220291E-4"/>
    <n v="1.7129949340954256E-3"/>
    <n v="3.9318205419106164E-4"/>
    <n v="5.7132436395005792E-4"/>
    <n v="1.9701286853668531E-5"/>
    <n v="1.8408972645266558E-5"/>
    <x v="974"/>
  </r>
  <r>
    <x v="7"/>
    <x v="4"/>
    <d v="2015-02-19T00:00:00"/>
    <n v="0"/>
    <n v="1.5845879454453836E-4"/>
    <n v="4.1100794013312104E-3"/>
    <n v="5.1336109809574989E-4"/>
    <n v="2.3205820539042311E-4"/>
    <n v="3.0086343372777792E-5"/>
    <n v="2.5098364598774338E-5"/>
    <x v="975"/>
  </r>
  <r>
    <x v="7"/>
    <x v="4"/>
    <d v="2015-02-18T00:00:00"/>
    <n v="0"/>
    <n v="3.3624364025086071E-3"/>
    <n v="1.0750641844473863E-3"/>
    <n v="1.4973623091989647E-3"/>
    <n v="3.1460773854568034E-3"/>
    <n v="4.0934955956306677E-4"/>
    <n v="1.063735008628572E-4"/>
    <x v="976"/>
  </r>
  <r>
    <x v="7"/>
    <x v="4"/>
    <d v="2015-02-17T00:00:00"/>
    <n v="0"/>
    <n v="3.3624364025086058E-3"/>
    <n v="0"/>
    <n v="4.2758331757627207E-4"/>
    <n v="2.3686853087723889E-3"/>
    <n v="3.6647930461390996E-4"/>
    <n v="1.9825209217060732E-6"/>
    <x v="977"/>
  </r>
  <r>
    <x v="7"/>
    <x v="4"/>
    <d v="2015-02-16T00:00:00"/>
    <n v="0"/>
    <n v="1.1910145676764655E-2"/>
    <n v="4.3306290680898609E-3"/>
    <n v="4.6832935013767611E-3"/>
    <n v="9.2874225498993431E-3"/>
    <n v="3.1386154757453355E-3"/>
    <n v="6.5869456745854058E-4"/>
    <x v="978"/>
  </r>
  <r>
    <x v="7"/>
    <x v="4"/>
    <d v="2015-02-13T00:00:00"/>
    <n v="0"/>
    <n v="2.6160252990531417E-3"/>
    <n v="0"/>
    <n v="3.4139565259405896E-4"/>
    <n v="1.6953411477321359E-3"/>
    <n v="9.4137831470642746E-4"/>
    <n v="4.0241623368538794E-4"/>
    <x v="979"/>
  </r>
  <r>
    <x v="7"/>
    <x v="4"/>
    <d v="2015-02-12T00:00:00"/>
    <n v="1.7132645065144588E-3"/>
    <n v="0"/>
    <n v="1.2476814824759893E-3"/>
    <n v="3.257586276965538E-3"/>
    <n v="2.294483760772608E-3"/>
    <n v="6.9855537885641229E-4"/>
    <n v="1.6165998863934547E-4"/>
    <x v="980"/>
  </r>
  <r>
    <x v="7"/>
    <x v="4"/>
    <d v="2015-02-10T00:00:00"/>
    <n v="0"/>
    <n v="2.6160252990531452E-3"/>
    <n v="8.1134942007639386E-4"/>
    <n v="0"/>
    <n v="1.4146244854931433E-4"/>
    <n v="1.1913315797803495E-6"/>
    <n v="1.048482725319947E-5"/>
    <x v="981"/>
  </r>
  <r>
    <x v="7"/>
    <x v="4"/>
    <d v="2015-02-09T00:00:00"/>
    <n v="1.4278932824069877E-3"/>
    <n v="0"/>
    <n v="1.888700412493482E-3"/>
    <n v="6.8496447059672502E-3"/>
    <n v="6.3389261625510151E-3"/>
    <n v="1.6035215715151365E-3"/>
    <n v="2.2699417787610922E-4"/>
    <x v="982"/>
  </r>
  <r>
    <x v="7"/>
    <x v="4"/>
    <d v="2015-02-06T00:00:00"/>
    <n v="1.2083285517492785E-3"/>
    <n v="1.1910145676764655E-2"/>
    <n v="5.5687188109497139E-3"/>
    <n v="4.9793902252246915E-3"/>
    <n v="1.0350856918624929E-3"/>
    <n v="5.4727229985913504E-4"/>
    <n v="3.9590012321930805E-4"/>
    <x v="983"/>
  </r>
  <r>
    <x v="7"/>
    <x v="4"/>
    <d v="2015-02-05T00:00:00"/>
    <n v="2.7160270958855492E-2"/>
    <n v="7.9908808115156989E-3"/>
    <n v="1.7332687796445128E-2"/>
    <n v="8.4178179372830092E-3"/>
    <n v="1.8753034210598682E-3"/>
    <n v="5.4727229985913276E-4"/>
    <n v="7.9458660015697732E-5"/>
    <x v="984"/>
  </r>
  <r>
    <x v="7"/>
    <x v="4"/>
    <d v="2015-02-04T00:00:00"/>
    <n v="0"/>
    <n v="2.4440034539743527E-2"/>
    <n v="1.2979377316232233E-2"/>
    <n v="4.487564628444395E-4"/>
    <n v="1.8292812432816328E-4"/>
    <n v="5.444340808852037E-4"/>
    <n v="2.0551666635952489E-4"/>
    <x v="985"/>
  </r>
  <r>
    <x v="7"/>
    <x v="4"/>
    <d v="2015-02-03T00:00:00"/>
    <n v="4.9618939386589602E-4"/>
    <n v="3.1004308258944298E-2"/>
    <n v="3.0814505495461962E-3"/>
    <n v="3.1415526951855872E-4"/>
    <n v="1.829281243281626E-4"/>
    <n v="4.9000873182254733E-4"/>
    <n v="6.1598378281887923E-4"/>
    <x v="986"/>
  </r>
  <r>
    <x v="7"/>
    <x v="4"/>
    <d v="2015-02-02T00:00:00"/>
    <n v="9.061252203196371E-2"/>
    <n v="9.061252203196371E-2"/>
    <n v="3.2774900471639688E-2"/>
    <n v="5.4774623459099912E-2"/>
    <n v="5.2947667851125868E-2"/>
    <n v="8.6421392375730065E-3"/>
    <n v="5.2916987274517877E-4"/>
    <x v="987"/>
  </r>
  <r>
    <x v="8"/>
    <x v="4"/>
    <d v="2015-01-30T00:00:00"/>
    <n v="2.0936485864132049E-3"/>
    <n v="0"/>
    <n v="1.0133170062820192E-2"/>
    <n v="7.2964636920624139E-3"/>
    <n v="3.5981888952680741E-3"/>
    <n v="5.5796574598616177E-5"/>
    <n v="1.3798188773401318E-5"/>
    <x v="988"/>
  </r>
  <r>
    <x v="8"/>
    <x v="4"/>
    <d v="2015-01-29T00:00:00"/>
    <n v="6.5161834677313984E-2"/>
    <n v="9.0615790030569951E-2"/>
    <n v="1.560753271409352E-3"/>
    <n v="2.0076597959946436E-3"/>
    <n v="7.5917483907187401E-3"/>
    <n v="5.5796574598616245E-5"/>
    <n v="1.6729796586180152E-5"/>
    <x v="989"/>
  </r>
  <r>
    <x v="8"/>
    <x v="4"/>
    <d v="2015-01-28T00:00:00"/>
    <n v="6.2694977909841312E-3"/>
    <n v="4.9215904248524352E-2"/>
    <n v="4.0813294345032894E-4"/>
    <n v="3.1192469664858562E-3"/>
    <n v="6.5267949903361877E-4"/>
    <n v="0"/>
    <n v="1.0686766701046659E-5"/>
    <x v="990"/>
  </r>
  <r>
    <x v="8"/>
    <x v="4"/>
    <d v="2015-01-27T00:00:00"/>
    <n v="0"/>
    <n v="0"/>
    <n v="0.41400759548000277"/>
    <n v="3.8104396084762411E-2"/>
    <n v="1.0421822915667083E-2"/>
    <n v="1.3756171501954247E-3"/>
    <n v="1.3512688718078665E-5"/>
    <x v="991"/>
  </r>
  <r>
    <x v="8"/>
    <x v="4"/>
    <d v="2015-01-26T00:00:00"/>
    <n v="0.10717027000904696"/>
    <n v="0.25518856737772161"/>
    <n v="0"/>
    <n v="0.27749802451395633"/>
    <n v="0.10047088512325533"/>
    <n v="4.8822938752700632E-3"/>
    <n v="4.1548207742558986E-6"/>
    <x v="992"/>
  </r>
  <r>
    <x v="8"/>
    <x v="4"/>
    <d v="2015-01-23T00:00:00"/>
    <n v="2.954991545931397E-3"/>
    <n v="7.8567021534406488E-4"/>
    <n v="3.3631918473299009E-3"/>
    <n v="4.5741326595128723E-2"/>
    <n v="1.6982929990296363E-2"/>
    <n v="7.5834551892778822E-4"/>
    <n v="1.0606354529334544E-5"/>
    <x v="993"/>
  </r>
  <r>
    <x v="8"/>
    <x v="4"/>
    <d v="2015-01-22T00:00:00"/>
    <n v="8.9785982460062746E-4"/>
    <n v="1.5611044538689509E-2"/>
    <n v="0"/>
    <n v="0.25056032708778503"/>
    <n v="0.15572826999881781"/>
    <n v="1.4168546237863696E-2"/>
    <n v="8.0068918128530586E-6"/>
    <x v="994"/>
  </r>
  <r>
    <x v="8"/>
    <x v="4"/>
    <d v="2015-01-21T00:00:00"/>
    <n v="3.8534998030720205E-2"/>
    <n v="3.6230702254534626E-2"/>
    <n v="0"/>
    <n v="0.27602678343299647"/>
    <n v="6.6464945619719495E-2"/>
    <n v="1.1396715395217891E-2"/>
    <n v="4.177860875623645E-3"/>
    <x v="995"/>
  </r>
  <r>
    <x v="8"/>
    <x v="4"/>
    <d v="2015-01-20T00:00:00"/>
    <n v="0"/>
    <n v="0"/>
    <n v="5.5141285593874885E-4"/>
    <n v="1.5139617998432429"/>
    <n v="5.0961472854735748E-2"/>
    <n v="3.0524418025973943E-3"/>
    <n v="2.627432388233963E-4"/>
    <x v="996"/>
  </r>
  <r>
    <x v="8"/>
    <x v="4"/>
    <d v="2015-01-19T00:00:00"/>
    <n v="4.0822068564245318E-4"/>
    <n v="5.8360088876862641E-3"/>
    <n v="2.7164565529780572E-2"/>
    <n v="1.084476111822118"/>
    <n v="4.4973878961935908E-2"/>
    <n v="9.3078576366754223E-4"/>
    <n v="3.7590557734678528E-6"/>
    <x v="48"/>
  </r>
  <r>
    <x v="8"/>
    <x v="4"/>
    <d v="2015-01-16T00:00:00"/>
    <n v="4.4903241216899629E-4"/>
    <n v="2.9017164019404527E-4"/>
    <n v="1.2084795216592459E-3"/>
    <n v="4.5741326595128723E-2"/>
    <n v="6.2427359278122346E-2"/>
    <n v="4.6392250355263226E-3"/>
    <n v="2.4561191955786807E-4"/>
    <x v="997"/>
  </r>
  <r>
    <x v="8"/>
    <x v="4"/>
    <d v="2015-01-15T00:00:00"/>
    <n v="0"/>
    <n v="0"/>
    <n v="4.4821634085857103E-3"/>
    <n v="0"/>
    <n v="1.8515124559186984E-3"/>
    <n v="2.5323007605465852E-4"/>
    <n v="5.4091341689372257E-6"/>
    <x v="998"/>
  </r>
  <r>
    <x v="8"/>
    <x v="4"/>
    <d v="2015-01-14T00:00:00"/>
    <n v="0"/>
    <n v="6.2705295530764583E-3"/>
    <n v="1.191346330498174E-2"/>
    <n v="0.12402487904856845"/>
    <n v="1.8515124559186961E-3"/>
    <n v="1.0595509400469274E-4"/>
    <n v="5.3513959814624985E-6"/>
    <x v="999"/>
  </r>
  <r>
    <x v="8"/>
    <x v="4"/>
    <d v="2015-01-13T00:00:00"/>
    <n v="4.9628613901996456E-4"/>
    <n v="0"/>
    <n v="2.0939466850967924E-3"/>
    <n v="3.362939991503795E-3"/>
    <n v="5.5687188109497122E-3"/>
    <n v="2.2488444263121912E-4"/>
    <n v="1.7081785699400599E-5"/>
    <x v="1000"/>
  </r>
  <r>
    <x v="8"/>
    <x v="4"/>
    <d v="2015-01-09T00:00:00"/>
    <n v="5.570663220677557E-3"/>
    <n v="2.1680626766679915E-4"/>
    <n v="9.3923924529232018E-3"/>
    <n v="5.4792405950593995E-2"/>
    <n v="4.0525078447327216E-3"/>
    <n v="4.9921618371782548E-4"/>
    <n v="9.8795762800496113E-5"/>
    <x v="1001"/>
  </r>
  <r>
    <x v="8"/>
    <x v="4"/>
    <d v="2015-01-08T00:00:00"/>
    <n v="8.1324121554067416E-3"/>
    <n v="2.6042786218232059E-2"/>
    <n v="3.3633177905164884E-3"/>
    <n v="1.5608602783559765E-2"/>
    <n v="1.9159290345438587E-3"/>
    <n v="5.9424278498359511E-5"/>
    <n v="2.1124558126772781E-4"/>
    <x v="1002"/>
  </r>
  <r>
    <x v="8"/>
    <x v="4"/>
    <d v="2015-01-07T00:00:00"/>
    <n v="1.2084795216592459E-3"/>
    <n v="9.3926029364849797E-3"/>
    <n v="1.035923736993349E-3"/>
    <n v="0"/>
    <n v="3.1074357255538075E-3"/>
    <n v="4.9892289495905267E-4"/>
    <n v="2.5192520164963976E-4"/>
    <x v="1003"/>
  </r>
  <r>
    <x v="8"/>
    <x v="4"/>
    <d v="2015-01-06T00:00:00"/>
    <n v="3.1010425965711536E-2"/>
    <n v="2.9017164019404479E-4"/>
    <n v="3.5004256150355309E-2"/>
    <n v="1.5608602783559768E-2"/>
    <n v="3.8110443697991461E-3"/>
    <n v="2.1793145019974002E-4"/>
    <n v="2.820050012818327E-5"/>
    <x v="1004"/>
  </r>
  <r>
    <x v="8"/>
    <x v="4"/>
    <d v="2015-01-05T00:00:00"/>
    <n v="6.1626421779845477E-4"/>
    <n v="2.6868133927096928E-4"/>
    <n v="4.9628613901996456E-4"/>
    <n v="6.9290337290093623E-2"/>
    <n v="1.234935670531315E-2"/>
    <n v="2.7331603895734209E-3"/>
    <n v="1.0105119040452835E-3"/>
    <x v="1005"/>
  </r>
  <r>
    <x v="9"/>
    <x v="5"/>
    <d v="2014-12-30T00:00:00"/>
    <n v="4.9821478879393619E-3"/>
    <n v="2.4949317778338029E-4"/>
    <n v="5.5141285593874722E-4"/>
    <n v="5.2629692184390049E-3"/>
    <n v="3.3432091016008005E-4"/>
    <n v="1.777301782740829E-6"/>
    <n v="4.1548207742557622E-6"/>
    <x v="1006"/>
  </r>
  <r>
    <x v="9"/>
    <x v="5"/>
    <d v="2014-12-29T00:00:00"/>
    <n v="4.7305406253059623E-2"/>
    <n v="5.0924405478077889E-3"/>
    <n v="0"/>
    <n v="8.1306499490944231E-3"/>
    <n v="2.0244743682950062E-5"/>
    <n v="1.7882816971885117E-6"/>
    <n v="2.3552817908597466E-5"/>
    <x v="1007"/>
  </r>
  <r>
    <x v="9"/>
    <x v="5"/>
    <d v="2014-12-26T00:00:00"/>
    <n v="1.6811879107445166E-4"/>
    <n v="5.0924405478077906E-3"/>
    <n v="6.2701855913870775E-3"/>
    <n v="1.3944883532518163E-2"/>
    <n v="1.5138556917450245E-3"/>
    <n v="4.4162224162060287E-5"/>
    <n v="0"/>
    <x v="48"/>
  </r>
  <r>
    <x v="9"/>
    <x v="5"/>
    <d v="2014-12-25T00:00:00"/>
    <n v="1.6811879107445242E-4"/>
    <n v="1.0359936404779975E-3"/>
    <n v="0"/>
    <n v="4.481000587333514E-3"/>
    <n v="4.4796931957487929E-3"/>
    <n v="4.1006191755477253E-4"/>
    <n v="3.21183562906827E-5"/>
    <x v="1008"/>
  </r>
  <r>
    <x v="9"/>
    <x v="5"/>
    <d v="2014-12-24T00:00:00"/>
    <n v="1.4282215505470935E-3"/>
    <n v="1.9976998868104352E-2"/>
    <n v="8.9785982460062746E-4"/>
    <n v="0"/>
    <n v="3.5649226973850424E-4"/>
    <n v="7.1797916783795501E-4"/>
    <n v="1.7534051898680249E-4"/>
    <x v="1009"/>
  </r>
  <r>
    <x v="9"/>
    <x v="5"/>
    <d v="2014-12-22T00:00:00"/>
    <n v="2.6170249396899321E-3"/>
    <n v="4.2180136188564336E-3"/>
    <n v="0"/>
    <n v="0"/>
    <n v="5.0633615610285994E-4"/>
    <n v="2.668648760121514E-5"/>
    <n v="2.6080856069538667E-5"/>
    <x v="1010"/>
  </r>
  <r>
    <x v="9"/>
    <x v="5"/>
    <d v="2014-12-19T00:00:00"/>
    <n v="0"/>
    <n v="2.7784172680876901E-3"/>
    <n v="7.1105611127443655E-3"/>
    <n v="2.6161363293888155E-3"/>
    <n v="3.7519763065321171E-3"/>
    <n v="3.5501125952535045E-4"/>
    <n v="1.2253716481595014E-5"/>
    <x v="1011"/>
  </r>
  <r>
    <x v="9"/>
    <x v="5"/>
    <d v="2014-12-18T00:00:00"/>
    <n v="0.21509197713471501"/>
    <n v="0.29603957610814918"/>
    <n v="5.3110208513576951E-2"/>
    <n v="2.6161363293888142E-3"/>
    <n v="3.7919489512257509E-4"/>
    <n v="3.8316603568740028E-5"/>
    <n v="1.2057466914458086E-5"/>
    <x v="821"/>
  </r>
  <r>
    <x v="9"/>
    <x v="5"/>
    <d v="2014-12-17T00:00:00"/>
    <n v="1.0845213389336592"/>
    <n v="0"/>
    <n v="0"/>
    <n v="1.1330426344551912E-2"/>
    <n v="2.448475298905535E-4"/>
    <n v="1.2274900211520334E-4"/>
    <n v="3.2786828810916248E-5"/>
    <x v="1012"/>
  </r>
  <r>
    <x v="9"/>
    <x v="5"/>
    <d v="2014-12-16T00:00:00"/>
    <n v="0"/>
    <n v="0"/>
    <n v="0"/>
    <n v="2.8343910002217496E-3"/>
    <n v="0"/>
    <n v="1.4814152063535772E-6"/>
    <n v="1.4254924581485335E-5"/>
    <x v="1013"/>
  </r>
  <r>
    <x v="9"/>
    <x v="5"/>
    <d v="2014-12-15T00:00:00"/>
    <n v="0"/>
    <n v="9.0615790030569909E-2"/>
    <n v="1.5139617998432422"/>
    <n v="2.5291480594600572E-2"/>
    <n v="5.0057738865627692E-3"/>
    <n v="5.6245649612112533E-4"/>
    <n v="3.1384299618895933E-5"/>
    <x v="1014"/>
  </r>
  <r>
    <x v="9"/>
    <x v="5"/>
    <d v="2014-12-12T00:00:00"/>
    <n v="0"/>
    <n v="9.0615790030569951E-2"/>
    <n v="6.1615641034472085E-4"/>
    <n v="1.1167121421612825E-3"/>
    <n v="9.9058405847869679E-4"/>
    <n v="4.5747455367529651E-4"/>
    <n v="7.1423717671395494E-5"/>
    <x v="1015"/>
  </r>
  <r>
    <x v="9"/>
    <x v="5"/>
    <d v="2014-12-11T00:00:00"/>
    <n v="0"/>
    <n v="0.48855299587453327"/>
    <n v="3.1005837437765464E-2"/>
    <n v="2.8384900216205773E-5"/>
    <n v="1.4344749803109856E-4"/>
    <n v="1.1765932435425288E-4"/>
    <n v="4.7907431643399914E-6"/>
    <x v="1016"/>
  </r>
  <r>
    <x v="9"/>
    <x v="5"/>
    <d v="2014-12-10T00:00:00"/>
    <n v="9.0618404616390771E-2"/>
    <n v="0"/>
    <n v="0"/>
    <n v="0"/>
    <n v="8.662988856111562E-6"/>
    <n v="0"/>
    <n v="1.3489468424087324E-5"/>
    <x v="1017"/>
  </r>
  <r>
    <x v="9"/>
    <x v="5"/>
    <d v="2014-12-09T00:00:00"/>
    <n v="0"/>
    <n v="0"/>
    <n v="0.60550247173961547"/>
    <n v="7.4625675119681378E-4"/>
    <n v="0"/>
    <n v="9.092696025034757E-5"/>
    <n v="7.6786515881892116E-5"/>
    <x v="1018"/>
  </r>
  <r>
    <x v="9"/>
    <x v="5"/>
    <d v="2014-12-08T00:00:00"/>
    <n v="0"/>
    <n v="0"/>
    <n v="0.54812244338291605"/>
    <n v="5.9723254276169459E-3"/>
    <n v="4.2563477886449963E-3"/>
    <n v="3.7896263196995005E-4"/>
    <n v="6.7798741604850355E-5"/>
    <x v="1019"/>
  </r>
  <r>
    <x v="9"/>
    <x v="5"/>
    <d v="2014-12-05T00:00:00"/>
    <n v="3.1007749143666316E-2"/>
    <n v="1.5609959211633783E-2"/>
    <n v="0.31839244516781645"/>
    <n v="6.8818421745368511E-3"/>
    <n v="1.7966144188733492E-3"/>
    <n v="2.668159001862799E-4"/>
    <n v="8.1009739439431797E-6"/>
    <x v="1020"/>
  </r>
  <r>
    <x v="9"/>
    <x v="5"/>
    <d v="2014-12-04T00:00:00"/>
    <n v="1.5609416608189122E-2"/>
    <n v="0"/>
    <n v="0"/>
    <n v="3.2217515239071704E-5"/>
    <n v="1.8757637786484703E-4"/>
    <n v="1.0569858561877594E-4"/>
    <n v="2.0319256212732016E-6"/>
    <x v="1021"/>
  </r>
  <r>
    <x v="9"/>
    <x v="5"/>
    <d v="2014-12-03T00:00:00"/>
    <n v="0"/>
    <n v="0"/>
    <n v="0"/>
    <n v="2.9776088243144654E-4"/>
    <n v="3.4135558272211562E-4"/>
    <n v="1.0346797924196135E-6"/>
    <n v="4.642016322976085E-5"/>
    <x v="1022"/>
  </r>
  <r>
    <x v="9"/>
    <x v="5"/>
    <d v="2014-12-02T00:00:00"/>
    <n v="0"/>
    <n v="0"/>
    <n v="0"/>
    <n v="8.9371632789377355E-3"/>
    <n v="2.8537445670144958E-3"/>
    <n v="3.5833809470143228E-4"/>
    <n v="2.0831964855516866E-6"/>
    <x v="1023"/>
  </r>
  <r>
    <x v="9"/>
    <x v="5"/>
    <d v="2014-12-01T00:00:00"/>
    <n v="0.15835106600335733"/>
    <n v="0.29600412987662533"/>
    <n v="0.15834847389637255"/>
    <n v="2.0071736353094085E-3"/>
    <n v="1.8214096926627145E-4"/>
    <n v="7.856638290960396E-5"/>
    <n v="0"/>
    <x v="48"/>
  </r>
  <r>
    <x v="10"/>
    <x v="5"/>
    <d v="2014-11-28T00:00:00"/>
    <n v="0"/>
    <n v="2.3993608158030054E-2"/>
    <n v="0"/>
    <n v="1.5840416150272754E-4"/>
    <n v="4.9300657686053159E-6"/>
    <n v="2.5038016574907557E-5"/>
    <n v="1.0432594496184952E-5"/>
    <x v="1024"/>
  </r>
  <r>
    <x v="10"/>
    <x v="5"/>
    <d v="2014-11-27T00:00:00"/>
    <n v="2.0936485864132049E-3"/>
    <n v="9.3911297669733197E-3"/>
    <n v="7.8554848817705993E-4"/>
    <n v="2.6350567433829807E-4"/>
    <n v="4.9300657686055523E-6"/>
    <n v="2.5038016574907228E-5"/>
    <n v="3.1827645122603735E-6"/>
    <x v="1025"/>
  </r>
  <r>
    <x v="10"/>
    <x v="5"/>
    <d v="2014-11-26T00:00:00"/>
    <n v="2.093648586413211E-3"/>
    <n v="0"/>
    <n v="0"/>
    <n v="6.232013619327477E-5"/>
    <n v="1.0246472507092878E-3"/>
    <n v="1.1683691718497449E-4"/>
    <n v="3.6133777642498932E-5"/>
    <x v="1026"/>
  </r>
  <r>
    <x v="10"/>
    <x v="5"/>
    <d v="2014-11-25T00:00:00"/>
    <n v="2.3993608158030064E-2"/>
    <n v="2.6164694815786226E-3"/>
    <n v="3.3628140789317309E-3"/>
    <n v="1.1457209749394985E-3"/>
    <n v="4.0396862671516478E-4"/>
    <n v="1.7897705522122527E-4"/>
    <n v="2.3895033769085673E-5"/>
    <x v="1027"/>
  </r>
  <r>
    <x v="10"/>
    <x v="5"/>
    <d v="2014-11-21T00:00:00"/>
    <n v="3.3629399915038011E-3"/>
    <n v="0"/>
    <n v="0"/>
    <n v="5.3247206432880284E-5"/>
    <n v="5.2673145490029073E-4"/>
    <n v="8.6660188348009824E-5"/>
    <n v="1.7191931685788163E-5"/>
    <x v="1028"/>
  </r>
  <r>
    <x v="10"/>
    <x v="5"/>
    <d v="2014-11-20T00:00:00"/>
    <n v="2.6164694815786226E-3"/>
    <n v="0"/>
    <n v="0"/>
    <n v="1.3653471027537185E-5"/>
    <n v="3.3267957786793336E-4"/>
    <n v="6.7413590100917362E-5"/>
    <n v="2.3437771470283306E-5"/>
    <x v="1029"/>
  </r>
  <r>
    <x v="10"/>
    <x v="5"/>
    <d v="2014-11-19T00:00:00"/>
    <n v="0"/>
    <n v="2.093648586413211E-3"/>
    <n v="1.1911567271218533E-2"/>
    <n v="4.714430145345888E-4"/>
    <n v="7.8145318778998754E-5"/>
    <n v="1.2958488240177687E-5"/>
    <n v="3.0563798641123563E-5"/>
    <x v="1030"/>
  </r>
  <r>
    <x v="10"/>
    <x v="5"/>
    <d v="2014-11-18T00:00:00"/>
    <n v="0"/>
    <n v="3.1006219758074917E-2"/>
    <n v="0.1127410256230291"/>
    <n v="6.4528246928653669E-3"/>
    <n v="1.8723520519469256E-3"/>
    <n v="5.9508000183161787E-4"/>
    <n v="2.2046033116238656E-4"/>
    <x v="1031"/>
  </r>
  <r>
    <x v="10"/>
    <x v="5"/>
    <d v="2014-11-17T00:00:00"/>
    <n v="0"/>
    <n v="0"/>
    <n v="5.226121453967761E-4"/>
    <n v="1.1242080725575097E-3"/>
    <n v="1.582808420901497E-3"/>
    <n v="7.3393833272164251E-4"/>
    <n v="2.0055665746672544E-4"/>
    <x v="1032"/>
  </r>
  <r>
    <x v="10"/>
    <x v="5"/>
    <d v="2014-11-14T00:00:00"/>
    <n v="2.093648586413211E-3"/>
    <n v="1.5608331528470997E-2"/>
    <n v="5.6615622531533908E-3"/>
    <n v="1.5610516027658077E-4"/>
    <n v="4.7463412907430865E-5"/>
    <n v="2.01221784291467E-5"/>
    <n v="9.4497246573907857E-6"/>
    <x v="1033"/>
  </r>
  <r>
    <x v="10"/>
    <x v="5"/>
    <d v="2014-11-13T00:00:00"/>
    <n v="0"/>
    <n v="3.1004308258944305E-2"/>
    <n v="1.096676522756242E-2"/>
    <n v="2.4422897747636862E-3"/>
    <n v="6.2012429942859488E-4"/>
    <n v="3.3668347706792998E-4"/>
    <n v="4.1198573393931058E-5"/>
    <x v="1034"/>
  </r>
  <r>
    <x v="10"/>
    <x v="5"/>
    <d v="2014-11-12T00:00:00"/>
    <n v="0.10381757794455479"/>
    <n v="3.100239701720112E-2"/>
    <n v="8.2168700582680651E-3"/>
    <n v="4.5977313221357198E-4"/>
    <n v="1.4874859033828631E-3"/>
    <n v="4.0242607945511626E-4"/>
    <n v="8.0281806489828031E-5"/>
    <x v="1035"/>
  </r>
  <r>
    <x v="10"/>
    <x v="5"/>
    <d v="2014-11-11T00:00:00"/>
    <n v="7.88574870982304E-2"/>
    <n v="3.100239701720112E-2"/>
    <n v="2.7798010030338789E-2"/>
    <n v="5.9388587894433822E-3"/>
    <n v="4.028470586853153E-3"/>
    <n v="1.0947604639051441E-3"/>
    <n v="2.8029994425014646E-4"/>
    <x v="1036"/>
  </r>
  <r>
    <x v="10"/>
    <x v="5"/>
    <d v="2014-11-10T00:00:00"/>
    <n v="0"/>
    <n v="6.2688101542390465E-3"/>
    <n v="6.5649803887630007E-3"/>
    <n v="2.1242507943865399E-3"/>
    <n v="3.4159387767005492E-3"/>
    <n v="5.1171565411366388E-4"/>
    <n v="3.414745824012044E-5"/>
    <x v="1037"/>
  </r>
  <r>
    <x v="10"/>
    <x v="5"/>
    <d v="2014-11-07T00:00:00"/>
    <n v="1.4278932824069877E-3"/>
    <n v="6.2688101542390526E-3"/>
    <n v="2.7439411533076922E-3"/>
    <n v="4.1431673107370924E-4"/>
    <n v="8.0537337776087669E-4"/>
    <n v="1.8807115633667502E-4"/>
    <n v="4.7150739198893076E-5"/>
    <x v="1038"/>
  </r>
  <r>
    <x v="10"/>
    <x v="5"/>
    <d v="2014-11-06T00:00:00"/>
    <n v="0"/>
    <n v="0"/>
    <n v="9.9662991760007989E-5"/>
    <n v="4.1431673107370968E-4"/>
    <n v="8.5653872512802989E-5"/>
    <n v="2.9523835898473637E-5"/>
    <n v="2.9119535881301017E-6"/>
    <x v="1039"/>
  </r>
  <r>
    <x v="10"/>
    <x v="5"/>
    <d v="2014-11-05T00:00:00"/>
    <n v="1.2083285517492785E-3"/>
    <n v="3.1004308258944298E-2"/>
    <n v="1.7977181387514249E-3"/>
    <n v="0"/>
    <n v="3.5153261641861296E-6"/>
    <n v="8.322174061959547E-7"/>
    <n v="9.5401136607978978E-6"/>
    <x v="1040"/>
  </r>
  <r>
    <x v="10"/>
    <x v="5"/>
    <d v="2014-11-04T00:00:00"/>
    <n v="0"/>
    <n v="0"/>
    <n v="2.2082687781802943E-3"/>
    <n v="1.599458007259141E-3"/>
    <n v="2.4718438072498712E-3"/>
    <n v="5.9629213754679091E-4"/>
    <n v="2.2710921908885857E-4"/>
    <x v="1041"/>
  </r>
  <r>
    <x v="11"/>
    <x v="5"/>
    <d v="2014-10-31T00:00:00"/>
    <n v="8.0646701291230555E-2"/>
    <n v="3.1004308258944305E-2"/>
    <n v="2.3989572885896576E-2"/>
    <n v="3.2514101807477854E-3"/>
    <n v="9.3078576366754538E-4"/>
    <n v="2.5989158319085357E-4"/>
    <n v="6.7356976567122266E-4"/>
    <x v="1042"/>
  </r>
  <r>
    <x v="11"/>
    <x v="5"/>
    <d v="2014-10-30T00:00:00"/>
    <n v="4.9212050840998306E-2"/>
    <n v="3.1004308258944298E-2"/>
    <n v="1.1640997939449489E-2"/>
    <n v="1.4733663095047851E-3"/>
    <n v="6.2856368730022152E-5"/>
    <n v="6.8855815297240517E-5"/>
    <n v="1.9264842185156368E-4"/>
    <x v="1043"/>
  </r>
  <r>
    <x v="11"/>
    <x v="5"/>
    <d v="2014-10-29T00:00:00"/>
    <n v="0"/>
    <n v="0"/>
    <n v="0"/>
    <n v="2.0603184114859798E-4"/>
    <n v="0"/>
    <n v="1.3456924459699038E-5"/>
    <n v="2.0950426296136792E-5"/>
    <x v="1044"/>
  </r>
  <r>
    <x v="11"/>
    <x v="5"/>
    <d v="2014-10-28T00:00:00"/>
    <n v="7.8554848817705993E-4"/>
    <n v="2.0935492406285051E-3"/>
    <n v="3.5498076353085812E-3"/>
    <n v="2.0603184114859711E-4"/>
    <n v="1.4812764085202969E-4"/>
    <n v="3.0929753889385816E-5"/>
    <n v="2.7110966049299106E-6"/>
    <x v="1045"/>
  </r>
  <r>
    <x v="11"/>
    <x v="5"/>
    <d v="2014-10-27T00:00:00"/>
    <n v="0"/>
    <n v="1.5608060284011306E-2"/>
    <n v="6.9309868956064736E-4"/>
    <n v="5.0454174224413319E-4"/>
    <n v="4.8658125240028636E-4"/>
    <n v="6.914980597197152E-5"/>
    <n v="8.7572448117728716E-6"/>
    <x v="48"/>
  </r>
  <r>
    <x v="11"/>
    <x v="5"/>
    <d v="2014-10-24T00:00:00"/>
    <n v="4.1662308060272546E-2"/>
    <n v="1.0292551434101878E-2"/>
    <n v="1.8274533716403773E-3"/>
    <n v="5.802213846689965E-5"/>
    <n v="1.934024598806524E-4"/>
    <n v="8.3927097622864439E-7"/>
    <n v="0"/>
    <x v="1046"/>
  </r>
  <r>
    <x v="11"/>
    <x v="5"/>
    <d v="2014-10-23T00:00:00"/>
    <n v="6.5159617657547603E-2"/>
    <n v="3.9344988438638678E-2"/>
    <n v="3.2774900471639688E-2"/>
    <n v="2.4876829446091476E-3"/>
    <n v="8.5691468467492024E-4"/>
    <n v="9.9446798578392524E-5"/>
    <n v="8.6383404033584864E-6"/>
    <x v="1047"/>
  </r>
  <r>
    <x v="11"/>
    <x v="5"/>
    <d v="2014-10-22T00:00:00"/>
    <n v="0"/>
    <n v="0"/>
    <n v="8.2035985957471685E-4"/>
    <n v="2.7256895114883043E-4"/>
    <n v="8.7134809931049131E-5"/>
    <n v="1.9874475311694927E-5"/>
    <n v="1.06002510204399E-7"/>
    <x v="1048"/>
  </r>
  <r>
    <x v="11"/>
    <x v="5"/>
    <d v="2014-10-21T00:00:00"/>
    <n v="0"/>
    <n v="6.2688101542390465E-3"/>
    <n v="0"/>
    <n v="1.0575974017542727E-5"/>
    <n v="8.7134809931048318E-5"/>
    <n v="2.8678457483052223E-5"/>
    <n v="0"/>
    <x v="48"/>
  </r>
  <r>
    <x v="11"/>
    <x v="5"/>
    <d v="2014-10-20T00:00:00"/>
    <n v="5.51310878859325E-4"/>
    <n v="0"/>
    <n v="0"/>
    <n v="0"/>
    <n v="2.7756569079901263E-4"/>
    <n v="6.4131590693978797E-5"/>
    <n v="2.0574529682487694E-5"/>
    <x v="1049"/>
  </r>
  <r>
    <x v="11"/>
    <x v="5"/>
    <d v="2014-10-17T00:00:00"/>
    <n v="7.7698122716350793E-2"/>
    <n v="4.9212050840998306E-2"/>
    <n v="8.2035985957471858E-4"/>
    <n v="1.7576369504976539E-4"/>
    <n v="1.0256958497425581E-3"/>
    <n v="3.2405158736001539E-4"/>
    <n v="3.8038210602638319E-5"/>
    <x v="1050"/>
  </r>
  <r>
    <x v="11"/>
    <x v="5"/>
    <d v="2014-10-16T00:00:00"/>
    <n v="0.22762397278988092"/>
    <n v="0.22761361498095373"/>
    <n v="2.6473108255178998E-2"/>
    <n v="4.2874682128884178E-3"/>
    <n v="1.4018058498557427E-3"/>
    <n v="2.9305693573596157E-4"/>
    <n v="1.7887700605250433E-5"/>
    <x v="1047"/>
  </r>
  <r>
    <x v="11"/>
    <x v="5"/>
    <d v="2014-10-15T00:00:00"/>
    <n v="0"/>
    <n v="0"/>
    <n v="0"/>
    <n v="4.3046398768134086E-4"/>
    <n v="3.2300671629848087E-6"/>
    <n v="7.8203702386115609E-7"/>
    <n v="0"/>
    <x v="48"/>
  </r>
  <r>
    <x v="11"/>
    <x v="5"/>
    <d v="2014-10-14T00:00:00"/>
    <n v="0"/>
    <n v="0"/>
    <n v="3.9567465241885255E-4"/>
    <n v="3.1839836093606658E-4"/>
    <n v="1.1392152911063239E-4"/>
    <n v="2.7868848205659428E-5"/>
    <n v="2.0329512468859288E-5"/>
    <x v="1051"/>
  </r>
  <r>
    <x v="11"/>
    <x v="5"/>
    <d v="2014-10-10T00:00:00"/>
    <n v="0"/>
    <n v="1.367463019394855E-3"/>
    <n v="9.7670416894469884E-4"/>
    <n v="0"/>
    <n v="3.0752635915226822E-6"/>
    <n v="2.7201854902644881E-5"/>
    <n v="1.0272080347371279E-7"/>
    <x v="1052"/>
  </r>
  <r>
    <x v="11"/>
    <x v="5"/>
    <d v="2014-10-09T00:00:00"/>
    <n v="0"/>
    <n v="0"/>
    <n v="6.1599477575759285E-4"/>
    <n v="9.0966283630278472E-4"/>
    <n v="4.6339718309421562E-4"/>
    <n v="1.1013736689663229E-4"/>
    <n v="3.764066140961728E-5"/>
    <x v="1053"/>
  </r>
  <r>
    <x v="11"/>
    <x v="5"/>
    <d v="2014-10-08T00:00:00"/>
    <n v="0"/>
    <n v="7.6962700527244285E-5"/>
    <n v="6.1599477575759371E-4"/>
    <n v="0"/>
    <n v="3.2444142608413609E-4"/>
    <n v="1.4931098742819348E-4"/>
    <n v="2.0512862678270032E-5"/>
    <x v="1054"/>
  </r>
  <r>
    <x v="11"/>
    <x v="5"/>
    <d v="2014-10-07T00:00:00"/>
    <n v="0"/>
    <n v="5.1656185805341011E-3"/>
    <n v="1.2079513057451103E-3"/>
    <n v="5.9019133131318435E-4"/>
    <n v="1.4829934406385243E-4"/>
    <n v="7.2620191731752443E-5"/>
    <n v="8.3328232657264503E-6"/>
    <x v="1055"/>
  </r>
  <r>
    <x v="11"/>
    <x v="5"/>
    <d v="2014-10-06T00:00:00"/>
    <n v="8.2942676964036961E-3"/>
    <n v="5.3263041217273967E-5"/>
    <n v="1.2085074401629315E-4"/>
    <n v="0"/>
    <n v="1.8255548611151437E-4"/>
    <n v="1.7630104743568977E-5"/>
    <n v="0"/>
    <x v="1056"/>
  </r>
  <r>
    <x v="11"/>
    <x v="5"/>
    <d v="2014-10-03T00:00:00"/>
    <n v="5.8232970587010382E-4"/>
    <n v="0"/>
    <n v="0"/>
    <n v="0"/>
    <n v="0"/>
    <n v="0"/>
    <n v="6.5015115923122291E-6"/>
    <x v="1057"/>
  </r>
  <r>
    <x v="11"/>
    <x v="5"/>
    <d v="2014-10-02T00:00:00"/>
    <n v="3.3624364025086071E-3"/>
    <n v="1.2080267345136756E-3"/>
    <n v="2.5551540654616148E-4"/>
    <n v="3.0163303377438204E-4"/>
    <n v="4.3573576033576406E-5"/>
    <n v="6.2494749748847116E-6"/>
    <n v="2.5154245037408948E-6"/>
    <x v="1058"/>
  </r>
  <r>
    <x v="11"/>
    <x v="5"/>
    <d v="2014-10-01T00:00:00"/>
    <n v="9.3894467593925689E-3"/>
    <n v="1.035504530675605E-3"/>
    <n v="2.3768705890380684E-4"/>
    <n v="2.7886272345924623E-4"/>
    <n v="6.5812130310852942E-5"/>
    <n v="1.7095705763396558E-5"/>
    <n v="1.0032145946488715E-7"/>
    <x v="1059"/>
  </r>
  <r>
    <x v="0"/>
    <x v="5"/>
    <d v="2014-09-30T00:00:00"/>
    <n v="1.2979377316232228E-2"/>
    <n v="2.2078608164886686E-3"/>
    <n v="1.154429732932396E-3"/>
    <n v="4.5414452083467099E-4"/>
    <n v="0"/>
    <n v="1.709570576339604E-5"/>
    <n v="1.7130225377228081E-5"/>
    <x v="1060"/>
  </r>
  <r>
    <x v="0"/>
    <x v="5"/>
    <d v="2014-09-29T00:00:00"/>
    <n v="1.20802673451368E-3"/>
    <n v="1.2085074401629315E-4"/>
    <n v="0"/>
    <n v="6.3735777061759227E-4"/>
    <n v="0"/>
    <n v="0"/>
    <n v="1.0241621655134495E-7"/>
    <x v="1061"/>
  </r>
  <r>
    <x v="0"/>
    <x v="5"/>
    <d v="2014-09-26T00:00:00"/>
    <n v="3.1000486033811558E-2"/>
    <n v="9.3881849338442042E-3"/>
    <n v="7.6826811917853977E-3"/>
    <n v="7.7580318746432416E-4"/>
    <n v="9.5127448244612881E-5"/>
    <n v="1.7426808847355375E-5"/>
    <n v="0"/>
    <x v="1062"/>
  </r>
  <r>
    <x v="0"/>
    <x v="5"/>
    <d v="2014-09-25T00:00:00"/>
    <n v="9.3898674497952753E-3"/>
    <n v="0"/>
    <n v="0"/>
    <n v="0"/>
    <n v="2.4050009328085808E-5"/>
    <n v="1.117462359494093E-5"/>
    <n v="8.2467577635332858E-6"/>
    <x v="1063"/>
  </r>
  <r>
    <x v="0"/>
    <x v="5"/>
    <d v="2014-09-24T00:00:00"/>
    <n v="1.7856645415949244E-4"/>
    <n v="0"/>
    <n v="0"/>
    <n v="1.1212127751869745E-4"/>
    <n v="9.3023682799203158E-5"/>
    <n v="1.716116779032603E-5"/>
    <n v="1.692970999632105E-5"/>
    <x v="1064"/>
  </r>
  <r>
    <x v="0"/>
    <x v="5"/>
    <d v="2014-09-22T00:00:00"/>
    <n v="1.7856645415949119E-4"/>
    <n v="1.0669166167178309E-3"/>
    <n v="4.9604435272772871E-4"/>
    <n v="1.1212127751869745E-4"/>
    <n v="2.4376401042292619E-4"/>
    <n v="5.414439919436594E-5"/>
    <n v="1.6611285381220917E-5"/>
    <x v="1065"/>
  </r>
  <r>
    <x v="0"/>
    <x v="5"/>
    <d v="2014-09-19T00:00:00"/>
    <n v="1.9008685328779991E-4"/>
    <n v="3.9035802752482436E-5"/>
    <n v="2.5551540654616148E-4"/>
    <n v="6.4484153052000689E-4"/>
    <n v="5.0236777031689944E-4"/>
    <n v="2.2908034547784525E-4"/>
    <n v="4.6386780151976481E-5"/>
    <x v="1066"/>
  </r>
  <r>
    <x v="0"/>
    <x v="5"/>
    <d v="2014-09-18T00:00:00"/>
    <n v="1.900868532878001E-4"/>
    <n v="8.9746956129277964E-4"/>
    <n v="2.3768705890380684E-4"/>
    <n v="2.1176683359248262E-4"/>
    <n v="1.6672883610064241E-4"/>
    <n v="4.8844460140745678E-5"/>
    <n v="1.5051637840617821E-6"/>
    <x v="48"/>
  </r>
  <r>
    <x v="0"/>
    <x v="5"/>
    <d v="2014-09-17T00:00:00"/>
    <n v="9.3898674497952771E-3"/>
    <n v="0"/>
    <n v="0"/>
    <n v="2.8987598577094462E-4"/>
    <n v="8.5467299634653122E-4"/>
    <n v="1.3716129173261597E-4"/>
    <n v="7.6471020803985349E-6"/>
    <x v="1067"/>
  </r>
  <r>
    <x v="0"/>
    <x v="5"/>
    <d v="2014-09-16T00:00:00"/>
    <n v="0"/>
    <n v="7.8530515634202063E-4"/>
    <n v="3.8965642103590991E-4"/>
    <n v="2.1415444165323941E-4"/>
    <n v="7.738926555391968E-4"/>
    <n v="3.4556851713055288E-4"/>
    <n v="4.9449582883565159E-5"/>
    <x v="1068"/>
  </r>
  <r>
    <x v="0"/>
    <x v="5"/>
    <d v="2014-09-12T00:00:00"/>
    <n v="7.7662480804506287E-3"/>
    <n v="7.8530515634202107E-4"/>
    <n v="0"/>
    <n v="0"/>
    <n v="5.1115479832661134E-5"/>
    <n v="1.4497467980747758E-5"/>
    <n v="1.3355962807339262E-5"/>
    <x v="1069"/>
  </r>
  <r>
    <x v="0"/>
    <x v="5"/>
    <d v="2014-09-11T00:00:00"/>
    <n v="0"/>
    <n v="0"/>
    <n v="0"/>
    <n v="0"/>
    <n v="2.0855879837316735E-6"/>
    <n v="2.1286213753311786E-5"/>
    <n v="4.6063002816733911E-6"/>
    <x v="1070"/>
  </r>
  <r>
    <x v="0"/>
    <x v="5"/>
    <d v="2014-09-10T00:00:00"/>
    <n v="7.7340116972311364E-3"/>
    <n v="5.6637207913235181E-4"/>
    <n v="2.1667842392899872E-4"/>
    <n v="1.614213136212358E-3"/>
    <n v="9.9188957527689982E-4"/>
    <n v="3.5957933966696302E-4"/>
    <n v="7.0221561212561616E-5"/>
    <x v="1071"/>
  </r>
  <r>
    <x v="0"/>
    <x v="5"/>
    <d v="2014-09-09T00:00:00"/>
    <n v="0"/>
    <n v="0"/>
    <n v="0"/>
    <n v="6.3451973108468045E-5"/>
    <n v="4.9921618371782451E-4"/>
    <n v="1.5098345493614939E-4"/>
    <n v="1.6757126733182934E-5"/>
    <x v="1072"/>
  </r>
  <r>
    <x v="0"/>
    <x v="5"/>
    <d v="2014-09-08T00:00:00"/>
    <n v="5.3263041217274129E-5"/>
    <n v="3.6882085688909707E-5"/>
    <n v="0"/>
    <n v="0"/>
    <n v="4.227688758063958E-5"/>
    <n v="6.9171876908341611E-7"/>
    <n v="3.6195527270791973E-6"/>
    <x v="1073"/>
  </r>
  <r>
    <x v="0"/>
    <x v="5"/>
    <d v="2014-09-05T00:00:00"/>
    <n v="5.3263041217273967E-5"/>
    <n v="5.5115798980912077E-4"/>
    <n v="3.809444531201057E-4"/>
    <n v="1.7413525109810597E-4"/>
    <n v="2.5093976137084061E-4"/>
    <n v="6.7995924918837011E-5"/>
    <n v="8.1260964375764166E-6"/>
    <x v="1074"/>
  </r>
  <r>
    <x v="0"/>
    <x v="5"/>
    <d v="2014-09-04T00:00:00"/>
    <n v="0"/>
    <n v="3.2217515239071704E-5"/>
    <n v="2.3018861377237745E-5"/>
    <n v="6.1926954854408449E-5"/>
    <n v="3.0476359887337743E-4"/>
    <n v="6.7995924918837268E-5"/>
    <n v="2.5006916324828221E-6"/>
    <x v="1075"/>
  </r>
  <r>
    <x v="0"/>
    <x v="5"/>
    <d v="2014-09-03T00:00:00"/>
    <n v="0"/>
    <n v="0"/>
    <n v="0"/>
    <n v="7.0498674389680095E-6"/>
    <n v="0"/>
    <n v="6.943826864525795E-7"/>
    <n v="1.0046894896852386E-7"/>
    <x v="1076"/>
  </r>
  <r>
    <x v="0"/>
    <x v="5"/>
    <d v="2014-09-02T00:00:00"/>
    <n v="2.0931519596080611E-3"/>
    <n v="8.4988584958147113E-4"/>
    <n v="0"/>
    <n v="0"/>
    <n v="0"/>
    <n v="0"/>
    <n v="1.0061676325121134E-7"/>
    <x v="1077"/>
  </r>
  <r>
    <x v="0"/>
    <x v="5"/>
    <d v="2014-09-01T00:00:00"/>
    <n v="0"/>
    <n v="0"/>
    <n v="0"/>
    <n v="0"/>
    <n v="6.6808110597038216E-5"/>
    <n v="8.6000468284188516E-5"/>
    <n v="8.210279332836495E-6"/>
    <x v="1078"/>
  </r>
  <r>
    <x v="1"/>
    <x v="5"/>
    <d v="2014-08-29T00:00:00"/>
    <n v="6.3486540902490246E-5"/>
    <n v="3.5871454326046859E-5"/>
    <n v="0"/>
    <n v="7.1369382155951216E-6"/>
    <n v="2.7336410203721504E-6"/>
    <n v="7.2758615989698175E-7"/>
    <n v="2.5604110316570328E-6"/>
    <x v="1079"/>
  </r>
  <r>
    <x v="1"/>
    <x v="5"/>
    <d v="2014-08-28T00:00:00"/>
    <n v="6.121891977912947E-5"/>
    <n v="0"/>
    <n v="2.3018861377237779E-5"/>
    <n v="3.6770828486712019E-4"/>
    <n v="6.9935506783760628E-5"/>
    <n v="1.8406759511417435E-5"/>
    <n v="0"/>
    <x v="1080"/>
  </r>
  <r>
    <x v="1"/>
    <x v="5"/>
    <d v="2014-08-27T00:00:00"/>
    <n v="0"/>
    <n v="2.0388363636690181E-3"/>
    <n v="1.9833667221860583E-4"/>
    <n v="2.7184318717248044E-4"/>
    <n v="4.4930822238683056E-5"/>
    <n v="1.8406759511417442E-5"/>
    <n v="2.5604110316569748E-6"/>
    <x v="1081"/>
  </r>
  <r>
    <x v="1"/>
    <x v="5"/>
    <d v="2014-08-26T00:00:00"/>
    <n v="5.9070648316072643E-5"/>
    <n v="0"/>
    <n v="2.1110959146273391E-5"/>
    <n v="0"/>
    <n v="4.3573576033576406E-5"/>
    <n v="1.1573025359043456E-5"/>
    <n v="2.5415214609423776E-6"/>
    <x v="1056"/>
  </r>
  <r>
    <x v="1"/>
    <x v="5"/>
    <d v="2014-08-25T00:00:00"/>
    <n v="0"/>
    <n v="0"/>
    <n v="0"/>
    <n v="7.2256316439882821E-6"/>
    <n v="2.584369635542845E-4"/>
    <n v="7.038720030318787E-5"/>
    <n v="8.150016386660107E-6"/>
    <x v="1082"/>
  </r>
  <r>
    <x v="1"/>
    <x v="5"/>
    <d v="2014-08-22T00:00:00"/>
    <n v="5.7033495663988668E-5"/>
    <n v="0"/>
    <n v="2.1110959146272835E-5"/>
    <n v="0"/>
    <n v="0"/>
    <n v="0"/>
    <n v="6.3597557618614533E-6"/>
    <x v="1083"/>
  </r>
  <r>
    <x v="1"/>
    <x v="5"/>
    <d v="2014-08-21T00:00:00"/>
    <n v="0"/>
    <n v="1.1167121421612788E-3"/>
    <n v="0"/>
    <n v="1.7413525109810597E-4"/>
    <n v="9.2827667140812258E-4"/>
    <n v="2.4044157762867667E-4"/>
    <n v="3.1593800305060152E-5"/>
    <x v="1084"/>
  </r>
  <r>
    <x v="1"/>
    <x v="5"/>
    <d v="2014-08-20T00:00:00"/>
    <n v="0"/>
    <n v="0"/>
    <n v="0"/>
    <n v="2.523041609485131E-4"/>
    <n v="1.0271178699290803E-3"/>
    <n v="1.4872463538734304E-4"/>
    <n v="3.1593800305059677E-5"/>
    <x v="1085"/>
  </r>
  <r>
    <x v="1"/>
    <x v="5"/>
    <d v="2014-08-19T00:00:00"/>
    <n v="5.5099928497438375E-5"/>
    <n v="8.9746956129278311E-4"/>
    <n v="1.9833667221860518E-4"/>
    <n v="1.8757637786484603E-4"/>
    <n v="6.8191510727545973E-4"/>
    <n v="1.5746718825383879E-4"/>
    <n v="8.054963650695891E-6"/>
    <x v="1086"/>
  </r>
  <r>
    <x v="1"/>
    <x v="5"/>
    <d v="2014-08-18T00:00:00"/>
    <n v="0"/>
    <n v="0"/>
    <n v="0"/>
    <n v="2.0000255199047911E-4"/>
    <n v="7.2143990857403658E-5"/>
    <n v="0"/>
    <n v="6.3690615661926799E-6"/>
    <x v="1087"/>
  </r>
  <r>
    <x v="1"/>
    <x v="5"/>
    <d v="2014-08-15T00:00:00"/>
    <n v="5.3263041217273967E-5"/>
    <n v="0"/>
    <n v="0"/>
    <n v="8.3209355158072957E-6"/>
    <n v="4.6352456238861163E-5"/>
    <n v="1.7836975788511069E-5"/>
    <n v="9.8219629170418055E-6"/>
    <x v="1088"/>
  </r>
  <r>
    <x v="1"/>
    <x v="5"/>
    <d v="2014-08-14T00:00:00"/>
    <n v="6.2679508384719893E-3"/>
    <n v="1.0355045306756076E-3"/>
    <n v="9.3107350459846298E-5"/>
    <n v="0"/>
    <n v="0"/>
    <n v="0"/>
    <n v="0"/>
    <x v="48"/>
  </r>
  <r>
    <x v="1"/>
    <x v="5"/>
    <d v="2014-08-13T00:00:00"/>
    <n v="0"/>
    <n v="0"/>
    <n v="2.3536251399959525E-5"/>
    <n v="2.8991290687202862E-4"/>
    <n v="6.993550678375976E-5"/>
    <n v="1.1217866855298656E-5"/>
    <n v="0"/>
    <x v="48"/>
  </r>
  <r>
    <x v="1"/>
    <x v="5"/>
    <d v="2014-08-12T00:00:00"/>
    <n v="7.3944284400167935E-5"/>
    <n v="4.3950183524004951E-5"/>
    <n v="0"/>
    <n v="0"/>
    <n v="0"/>
    <n v="0"/>
    <n v="0"/>
    <x v="1089"/>
  </r>
  <r>
    <x v="1"/>
    <x v="5"/>
    <d v="2014-08-11T00:00:00"/>
    <n v="0"/>
    <n v="0"/>
    <n v="9.5212057901058103E-5"/>
    <n v="0"/>
    <n v="6.7314597047835758E-5"/>
    <n v="1.7227006208102201E-5"/>
    <n v="7.8470686265669549E-6"/>
    <x v="1090"/>
  </r>
  <r>
    <x v="1"/>
    <x v="5"/>
    <d v="2014-08-08T00:00:00"/>
    <n v="0"/>
    <n v="0"/>
    <n v="2.2681837111432533E-4"/>
    <n v="2.8991290687202932E-4"/>
    <n v="1.3294831561779067E-4"/>
    <n v="2.4854664599573108E-5"/>
    <n v="9.6947499303217202E-6"/>
    <x v="1091"/>
  </r>
  <r>
    <x v="1"/>
    <x v="5"/>
    <d v="2014-08-07T00:00:00"/>
    <n v="0"/>
    <n v="0"/>
    <n v="6.1594091799841311E-4"/>
    <n v="3.9207160372174037E-4"/>
    <n v="7.5558927551867448E-4"/>
    <n v="2.4318325755184192E-4"/>
    <n v="4.2417587280930325E-5"/>
    <x v="1092"/>
  </r>
  <r>
    <x v="1"/>
    <x v="5"/>
    <d v="2014-08-06T00:00:00"/>
    <n v="6.9304154251467341E-4"/>
    <n v="0"/>
    <n v="0"/>
    <n v="3.9207160372174281E-4"/>
    <n v="2.5464699654123129E-4"/>
    <n v="5.3536347699342832E-5"/>
    <n v="2.3771110518944685E-6"/>
    <x v="1093"/>
  </r>
  <r>
    <x v="1"/>
    <x v="5"/>
    <d v="2014-08-05T00:00:00"/>
    <n v="0"/>
    <n v="4.2638049357155902E-5"/>
    <n v="0"/>
    <n v="0"/>
    <n v="1.0648594059931803E-5"/>
    <n v="0"/>
    <n v="0"/>
    <x v="1094"/>
  </r>
  <r>
    <x v="1"/>
    <x v="5"/>
    <d v="2014-08-04T00:00:00"/>
    <n v="0"/>
    <n v="0"/>
    <n v="9.5212057901058103E-5"/>
    <n v="0"/>
    <n v="6.5812130310852942E-5"/>
    <n v="5.353634769934292E-5"/>
    <n v="3.4205969915154675E-6"/>
    <x v="1095"/>
  </r>
  <r>
    <x v="1"/>
    <x v="5"/>
    <d v="2014-08-01T00:00:00"/>
    <n v="0"/>
    <n v="0"/>
    <n v="2.4071280808002929E-5"/>
    <n v="8.4326676355007542E-6"/>
    <n v="4.0735803726822172E-5"/>
    <n v="1.6097246818228482E-5"/>
    <n v="1.5094547923910252E-6"/>
    <x v="1096"/>
  </r>
  <r>
    <x v="2"/>
    <x v="5"/>
    <d v="2014-07-31T00:00:00"/>
    <n v="0"/>
    <n v="0"/>
    <n v="0"/>
    <n v="2.9374256038497231E-4"/>
    <n v="0"/>
    <n v="6.3913591185712946E-7"/>
    <n v="1.5008910051114896E-6"/>
    <x v="48"/>
  </r>
  <r>
    <x v="2"/>
    <x v="5"/>
    <d v="2014-07-30T00:00:00"/>
    <n v="0"/>
    <n v="4.1383805176352926E-5"/>
    <n v="0"/>
    <n v="2.9374256038497241E-4"/>
    <n v="6.3885815307097201E-5"/>
    <n v="1.6157058197784856E-5"/>
    <n v="7.62535545972828E-6"/>
    <x v="1097"/>
  </r>
  <r>
    <x v="2"/>
    <x v="5"/>
    <d v="2014-07-29T00:00:00"/>
    <n v="0"/>
    <n v="0"/>
    <n v="0"/>
    <n v="0"/>
    <n v="2.6127536495880019E-6"/>
    <n v="2.3748708453105578E-5"/>
    <n v="2.3771110518944685E-6"/>
    <x v="1098"/>
  </r>
  <r>
    <x v="2"/>
    <x v="5"/>
    <d v="2014-07-28T00:00:00"/>
    <n v="0"/>
    <n v="1.810055990432037E-3"/>
    <n v="9.7388937332756168E-5"/>
    <n v="0"/>
    <n v="6.4359390198867248E-5"/>
    <n v="0"/>
    <n v="2.394198418612735E-6"/>
    <x v="1099"/>
  </r>
  <r>
    <x v="2"/>
    <x v="5"/>
    <d v="2014-07-25T00:00:00"/>
    <n v="0"/>
    <n v="8.9746956129278311E-4"/>
    <n v="2.3215734710246857E-4"/>
    <n v="0"/>
    <n v="6.204281909923218E-5"/>
    <n v="1.6523021528854841E-5"/>
    <n v="1.5333858642032106E-6"/>
    <x v="1100"/>
  </r>
  <r>
    <x v="2"/>
    <x v="5"/>
    <d v="2014-07-24T00:00:00"/>
    <n v="0"/>
    <n v="0"/>
    <n v="0"/>
    <n v="0"/>
    <n v="3.6672806120001308E-4"/>
    <n v="2.3838026106788377E-5"/>
    <n v="7.7907445399720149E-6"/>
    <x v="1101"/>
  </r>
  <r>
    <x v="2"/>
    <x v="5"/>
    <d v="2014-07-23T00:00:00"/>
    <n v="0"/>
    <n v="0"/>
    <n v="0"/>
    <n v="0"/>
    <n v="9.3717119572546943E-5"/>
    <n v="6.5724373280000385E-5"/>
    <n v="2.763788115258011E-5"/>
    <x v="1102"/>
  </r>
  <r>
    <x v="2"/>
    <x v="5"/>
    <d v="2014-07-22T00:00:00"/>
    <n v="0"/>
    <n v="0"/>
    <n v="1.0947987169706939E-4"/>
    <n v="2.9374256038497231E-4"/>
    <n v="2.4552882521862207E-4"/>
    <n v="1.0245163622751137E-5"/>
    <n v="1.5819640856540898E-5"/>
    <x v="1103"/>
  </r>
  <r>
    <x v="2"/>
    <x v="5"/>
    <d v="2014-07-18T00:00:00"/>
    <n v="8.0169766852984783E-5"/>
    <n v="1.0355045306756076E-3"/>
    <n v="2.619058333371682E-4"/>
    <n v="7.8954947156784739E-6"/>
    <n v="2.1544929939451459E-5"/>
    <n v="6.3678297427053359E-7"/>
    <n v="9.3407891490575465E-6"/>
    <x v="1104"/>
  </r>
  <r>
    <x v="2"/>
    <x v="5"/>
    <d v="2014-07-17T00:00:00"/>
    <n v="0"/>
    <n v="0"/>
    <n v="0"/>
    <n v="0"/>
    <n v="2.025122148765213E-4"/>
    <n v="2.3223185979613936E-5"/>
    <n v="2.3602055485329303E-6"/>
    <x v="48"/>
  </r>
  <r>
    <x v="2"/>
    <x v="5"/>
    <d v="2014-07-16T00:00:00"/>
    <n v="6.5036283949339588E-3"/>
    <n v="0"/>
    <n v="0"/>
    <n v="1.2392200273436969E-4"/>
    <n v="2.4911641781343632E-4"/>
    <n v="7.7340708310219967E-5"/>
    <n v="2.1091667171334074E-5"/>
    <x v="1105"/>
  </r>
  <r>
    <x v="2"/>
    <x v="5"/>
    <d v="2014-07-15T00:00:00"/>
    <n v="5.3263041217273967E-5"/>
    <n v="0"/>
    <n v="3.0596421568892482E-5"/>
    <n v="1.2392200273436915E-4"/>
    <n v="8.8378079267091358E-5"/>
    <n v="2.2798450380445873E-5"/>
    <n v="2.3269298967070372E-6"/>
    <x v="48"/>
  </r>
  <r>
    <x v="2"/>
    <x v="5"/>
    <d v="2014-07-14T00:00:00"/>
    <n v="5.1516494257655223E-5"/>
    <n v="1.20802673451368E-3"/>
    <n v="0"/>
    <n v="0"/>
    <n v="0"/>
    <n v="0"/>
    <n v="9.3473352314070816E-8"/>
    <x v="48"/>
  </r>
  <r>
    <x v="2"/>
    <x v="5"/>
    <d v="2014-07-11T00:00:00"/>
    <n v="4.9854459287535671E-5"/>
    <n v="5.1516494257655223E-5"/>
    <n v="1.2079513057451099E-3"/>
    <n v="1.3053340322203834E-4"/>
    <n v="2.101029440214896E-4"/>
    <n v="2.3309555256821889E-5"/>
    <n v="1.4923997240678236E-6"/>
    <x v="1106"/>
  </r>
  <r>
    <x v="2"/>
    <x v="5"/>
    <d v="2014-07-10T00:00:00"/>
    <n v="0"/>
    <n v="0"/>
    <n v="0"/>
    <n v="7.6924636689738865E-5"/>
    <n v="1.6661896656045488E-4"/>
    <n v="7.7627032247188434E-5"/>
    <n v="1.5575582448210179E-5"/>
    <x v="1107"/>
  </r>
  <r>
    <x v="2"/>
    <x v="5"/>
    <d v="2014-07-09T00:00:00"/>
    <n v="2.0272828116593594E-4"/>
    <n v="0"/>
    <n v="0"/>
    <n v="0"/>
    <n v="2.5180335086587725E-6"/>
    <n v="6.2980152939420323E-7"/>
    <n v="1.4652940249038035E-6"/>
    <x v="1108"/>
  </r>
  <r>
    <x v="2"/>
    <x v="5"/>
    <d v="2014-07-08T00:00:00"/>
    <n v="4.4884840511208695E-4"/>
    <n v="7.6061115992160429E-4"/>
    <n v="1.2079513057451103E-3"/>
    <n v="3.0163303377438204E-4"/>
    <n v="2.4201814788924221E-4"/>
    <n v="5.027648286200093E-5"/>
    <n v="1.4652940249038323E-6"/>
    <x v="48"/>
  </r>
  <r>
    <x v="2"/>
    <x v="5"/>
    <d v="2014-07-07T00:00:00"/>
    <n v="2.0930526649041176E-3"/>
    <n v="1.4698390107114815E-3"/>
    <n v="4.715372379472098E-4"/>
    <n v="1.2552695954012519E-4"/>
    <n v="2.2554471108535569E-4"/>
    <n v="5.9979334184857233E-5"/>
    <n v="1.772549128128717E-5"/>
    <x v="1109"/>
  </r>
  <r>
    <x v="2"/>
    <x v="5"/>
    <d v="2014-07-04T00:00:00"/>
    <n v="0"/>
    <n v="3.6882085688909707E-5"/>
    <n v="1.2651222338507253E-3"/>
    <n v="2.6508535090644922E-4"/>
    <n v="1.9411652579803113E-5"/>
    <n v="0"/>
    <n v="9.0183721245557527E-6"/>
    <x v="1110"/>
  </r>
  <r>
    <x v="2"/>
    <x v="5"/>
    <d v="2014-07-03T00:00:00"/>
    <n v="0"/>
    <n v="0"/>
    <n v="2.2166145842510306E-4"/>
    <n v="0"/>
    <n v="3.4627238440966E-5"/>
    <n v="0"/>
    <n v="0"/>
    <x v="1111"/>
  </r>
  <r>
    <x v="2"/>
    <x v="5"/>
    <d v="2014-07-02T00:00:00"/>
    <n v="0"/>
    <n v="0"/>
    <n v="0"/>
    <n v="0"/>
    <n v="8.0626339086183188E-5"/>
    <n v="5.3309391842453701E-6"/>
    <n v="2.2783175903957739E-6"/>
    <x v="1112"/>
  </r>
  <r>
    <x v="2"/>
    <x v="5"/>
    <d v="2014-07-01T00:00:00"/>
    <n v="1.0355045306756076E-3"/>
    <n v="9.7670416894470014E-4"/>
    <n v="0"/>
    <n v="0"/>
    <n v="8.4071846692425971E-5"/>
    <n v="3.8662095056046859E-5"/>
    <n v="0"/>
    <x v="1113"/>
  </r>
  <r>
    <x v="3"/>
    <x v="5"/>
    <d v="2014-06-30T00:00:00"/>
    <n v="3.8610132999329196E-3"/>
    <n v="1.3869326666737492E-3"/>
    <n v="0"/>
    <n v="0"/>
    <n v="8.4071846692426771E-5"/>
    <n v="6.0194432700628678E-5"/>
    <n v="9.1516528372700128E-8"/>
    <x v="1114"/>
  </r>
  <r>
    <x v="3"/>
    <x v="5"/>
    <d v="2014-06-27T00:00:00"/>
    <n v="8.9746956129278311E-4"/>
    <n v="1.377391525482565E-4"/>
    <n v="0"/>
    <n v="7.1369382155951216E-6"/>
    <n v="2.8767163901672157E-4"/>
    <n v="2.151480852910913E-5"/>
    <n v="7.4651659164276124E-6"/>
    <x v="1115"/>
  </r>
  <r>
    <x v="3"/>
    <x v="5"/>
    <d v="2014-06-26T00:00:00"/>
    <n v="1.7127254534415575E-3"/>
    <n v="1.9367169102086242E-3"/>
    <n v="1.154429732932396E-3"/>
    <n v="1.1212127751869745E-4"/>
    <n v="2.3858220285575873E-4"/>
    <n v="4.8151263883586227E-5"/>
    <n v="1.4797969702505706E-6"/>
    <x v="1116"/>
  </r>
  <r>
    <x v="3"/>
    <x v="5"/>
    <d v="2014-06-25T00:00:00"/>
    <n v="2.7542740438826736E-4"/>
    <n v="2.7041126615030673E-5"/>
    <n v="1.9002701237493677E-4"/>
    <n v="2.3758674204293101E-4"/>
    <n v="2.2245226475049962E-4"/>
    <n v="1.4497467980747856E-5"/>
    <n v="1.7899832793677703E-5"/>
    <x v="1117"/>
  </r>
  <r>
    <x v="3"/>
    <x v="5"/>
    <d v="2014-06-24T00:00:00"/>
    <n v="0"/>
    <n v="0"/>
    <n v="0"/>
    <n v="0"/>
    <n v="1.6895759355076628E-4"/>
    <n v="1.4245858653820265E-5"/>
    <n v="1.514604744956911E-5"/>
    <x v="1118"/>
  </r>
  <r>
    <x v="3"/>
    <x v="5"/>
    <d v="2014-06-23T00:00:00"/>
    <n v="0"/>
    <n v="0"/>
    <n v="0"/>
    <n v="9.9598026927971277E-5"/>
    <n v="4.9793243188199229E-5"/>
    <n v="1.4000737118172234E-5"/>
    <n v="1.4171516985412247E-6"/>
    <x v="48"/>
  </r>
  <r>
    <x v="3"/>
    <x v="5"/>
    <d v="2014-06-20T00:00:00"/>
    <n v="0"/>
    <n v="2.6404740274893319E-5"/>
    <n v="0"/>
    <n v="9.9598026927971183E-5"/>
    <n v="7.1937608614856591E-5"/>
    <n v="2.0196058331924084E-5"/>
    <n v="1.4093585387405685E-6"/>
    <x v="1119"/>
  </r>
  <r>
    <x v="3"/>
    <x v="5"/>
    <d v="2014-06-19T00:00:00"/>
    <n v="0"/>
    <n v="0"/>
    <n v="2.0244743682950296E-5"/>
    <n v="9.9598026927971277E-5"/>
    <n v="1.9726823467722495E-4"/>
    <n v="4.5207262324150584E-5"/>
    <n v="7.0714915186942696E-6"/>
    <x v="1120"/>
  </r>
  <r>
    <x v="3"/>
    <x v="5"/>
    <d v="2014-06-18T00:00:00"/>
    <n v="0"/>
    <n v="0"/>
    <n v="6.7907037270039034E-4"/>
    <n v="2.1176683359248262E-4"/>
    <n v="3.0174528573781647E-5"/>
    <n v="1.3621488913548236E-5"/>
    <n v="1.7170201221923706E-5"/>
    <x v="1121"/>
  </r>
  <r>
    <x v="3"/>
    <x v="5"/>
    <d v="2014-06-17T00:00:00"/>
    <n v="0"/>
    <n v="0"/>
    <n v="0"/>
    <n v="0"/>
    <n v="4.7298092718878243E-5"/>
    <n v="1.362148891354848E-5"/>
    <n v="0"/>
    <x v="48"/>
  </r>
  <r>
    <x v="3"/>
    <x v="5"/>
    <d v="2014-06-16T00:00:00"/>
    <n v="0"/>
    <n v="0"/>
    <n v="1.6471075704701968E-4"/>
    <n v="5.7203637832455251E-6"/>
    <n v="1.8624993787909604E-4"/>
    <n v="5.4026452970619774E-5"/>
    <n v="4.3132022141796847E-6"/>
    <x v="1107"/>
  </r>
  <r>
    <x v="3"/>
    <x v="5"/>
    <d v="2014-06-13T00:00:00"/>
    <n v="2.9094659002142528E-5"/>
    <n v="4.3804670750243033E-4"/>
    <n v="0"/>
    <n v="9.0037589187899023E-5"/>
    <n v="0"/>
    <n v="8.4420725625405504E-6"/>
    <n v="2.1825495782109391E-6"/>
    <x v="1122"/>
  </r>
  <r>
    <x v="3"/>
    <x v="5"/>
    <d v="2014-06-12T00:00:00"/>
    <n v="0"/>
    <n v="0"/>
    <n v="0"/>
    <n v="0"/>
    <n v="6.620677166984499E-5"/>
    <n v="1.3212950075727931E-5"/>
    <n v="1.395873982899252E-6"/>
    <x v="1123"/>
  </r>
  <r>
    <x v="3"/>
    <x v="5"/>
    <d v="2014-06-11T00:00:00"/>
    <n v="0"/>
    <n v="0"/>
    <n v="0"/>
    <n v="1.3401415075891136E-4"/>
    <n v="1.8164698554136433E-4"/>
    <n v="8.4704678494711547E-6"/>
    <n v="1.465360425604193E-5"/>
    <x v="1124"/>
  </r>
  <r>
    <x v="3"/>
    <x v="5"/>
    <d v="2014-06-10T00:00:00"/>
    <n v="0"/>
    <n v="6.7641635382564131E-4"/>
    <n v="0"/>
    <n v="1.3401415075891103E-4"/>
    <n v="2.2048516628431501E-4"/>
    <n v="4.3245639336675598E-5"/>
    <n v="1.7006361395619302E-5"/>
    <x v="1125"/>
  </r>
  <r>
    <x v="3"/>
    <x v="5"/>
    <d v="2014-06-09T00:00:00"/>
    <n v="2.8384900216205773E-5"/>
    <n v="0"/>
    <n v="0"/>
    <n v="5.4762127096195932E-6"/>
    <n v="1.8278160097328462E-4"/>
    <n v="8.6146141765812622E-6"/>
    <n v="1.3977884979063772E-6"/>
    <x v="48"/>
  </r>
  <r>
    <x v="3"/>
    <x v="5"/>
    <d v="2014-06-06T00:00:00"/>
    <n v="0"/>
    <n v="0"/>
    <n v="1.8664892731120757E-5"/>
    <n v="3.6420907901669433E-4"/>
    <n v="6.4981592542178999E-5"/>
    <n v="5.3568284811434791E-7"/>
    <n v="8.7182285429676568E-8"/>
    <x v="1126"/>
  </r>
  <r>
    <x v="3"/>
    <x v="5"/>
    <d v="2014-06-05T00:00:00"/>
    <n v="0"/>
    <n v="2.5197549022288088E-5"/>
    <n v="1.8664892731121042E-5"/>
    <n v="3.6420907901669525E-4"/>
    <n v="4.4825150902192724E-4"/>
    <n v="2.0759204943501867E-4"/>
    <n v="1.6936859687237974E-5"/>
    <x v="1127"/>
  </r>
  <r>
    <x v="3"/>
    <x v="5"/>
    <d v="2014-06-04T00:00:00"/>
    <n v="0"/>
    <n v="0"/>
    <n v="0"/>
    <n v="0"/>
    <n v="0"/>
    <n v="1.8252547693327198E-5"/>
    <n v="8.6176715488679947E-6"/>
    <x v="1128"/>
  </r>
  <r>
    <x v="3"/>
    <x v="5"/>
    <d v="2014-06-03T00:00:00"/>
    <n v="0"/>
    <n v="0"/>
    <n v="0"/>
    <n v="5.4762127096196787E-6"/>
    <n v="6.113413571998713E-5"/>
    <n v="1.2907759844196086E-5"/>
    <n v="7.0714915186944424E-6"/>
    <x v="1129"/>
  </r>
  <r>
    <x v="3"/>
    <x v="5"/>
    <d v="2014-06-02T00:00:00"/>
    <n v="0"/>
    <n v="0"/>
    <n v="0"/>
    <n v="0"/>
    <n v="1.7343775312679794E-6"/>
    <n v="4.7090689145042117E-6"/>
    <n v="2.1885447377711607E-6"/>
    <x v="1130"/>
  </r>
  <r>
    <x v="4"/>
    <x v="5"/>
    <d v="2014-05-30T00:00:00"/>
    <n v="4.7153723794720996E-4"/>
    <n v="2.4624760623798433E-5"/>
    <n v="1.8664892731120757E-5"/>
    <n v="2.0483872368528419E-4"/>
    <n v="2.1776464972931694E-4"/>
    <n v="4.3245639336675598E-5"/>
    <n v="7.110420444352329E-6"/>
    <x v="1131"/>
  </r>
  <r>
    <x v="4"/>
    <x v="5"/>
    <d v="2014-05-29T00:00:00"/>
    <n v="0"/>
    <n v="0"/>
    <n v="4.4012117419391658E-4"/>
    <n v="1.4302646982039232E-4"/>
    <n v="0"/>
    <n v="1.3668047273360072E-5"/>
    <n v="7.1991916770323887E-6"/>
    <x v="1132"/>
  </r>
  <r>
    <x v="4"/>
    <x v="5"/>
    <d v="2014-05-28T00:00:00"/>
    <n v="0"/>
    <n v="2.1186153739579085E-4"/>
    <n v="1.5538581742569461E-4"/>
    <n v="5.5357642640701296E-6"/>
    <n v="1.1624733696845807E-4"/>
    <n v="1.0553810199244996E-4"/>
    <n v="5.6921775650394465E-6"/>
    <x v="1133"/>
  </r>
  <r>
    <x v="4"/>
    <x v="5"/>
    <d v="2014-05-27T00:00:00"/>
    <n v="3.0596421568892523E-5"/>
    <n v="8.7710476553302355E-4"/>
    <n v="0"/>
    <n v="1.3401415075891136E-4"/>
    <n v="4.3227226546738607E-4"/>
    <n v="3.3209587416254805E-5"/>
    <n v="7.1202027831631924E-6"/>
    <x v="1134"/>
  </r>
  <r>
    <x v="4"/>
    <x v="5"/>
    <d v="2014-05-26T00:00:00"/>
    <n v="0"/>
    <n v="0"/>
    <n v="0"/>
    <n v="5.1923890128217668E-6"/>
    <n v="5.8987368092503821E-5"/>
    <n v="8.2472402012179696E-6"/>
    <n v="0"/>
    <x v="48"/>
  </r>
  <r>
    <x v="4"/>
    <x v="5"/>
    <d v="2014-05-23T00:00:00"/>
    <n v="0"/>
    <n v="0"/>
    <n v="0"/>
    <n v="2.0879355310279799E-5"/>
    <n v="0"/>
    <n v="2.0824649500995658E-6"/>
    <n v="3.4992640806452623E-7"/>
    <x v="1135"/>
  </r>
  <r>
    <x v="4"/>
    <x v="5"/>
    <d v="2014-05-22T00:00:00"/>
    <n v="2.9831372024697225E-5"/>
    <n v="0"/>
    <n v="0"/>
    <n v="1.2847092207360044E-4"/>
    <n v="1.6195055280345723E-4"/>
    <n v="4.1683747308179071E-5"/>
    <n v="3.1407213572071522E-6"/>
    <x v="1136"/>
  </r>
  <r>
    <x v="4"/>
    <x v="5"/>
    <d v="2014-05-21T00:00:00"/>
    <n v="0"/>
    <n v="0"/>
    <n v="0"/>
    <n v="5.0325566815772612E-6"/>
    <n v="5.7618371687968303E-5"/>
    <n v="1.8433991803188783E-5"/>
    <n v="2.1795612098985385E-6"/>
    <x v="1137"/>
  </r>
  <r>
    <x v="4"/>
    <x v="5"/>
    <d v="2014-05-20T00:00:00"/>
    <n v="0"/>
    <n v="0"/>
    <n v="0"/>
    <n v="0"/>
    <n v="0"/>
    <n v="8.3299059929749114E-6"/>
    <n v="5.5682475989886835E-6"/>
    <x v="1138"/>
  </r>
  <r>
    <x v="4"/>
    <x v="5"/>
    <d v="2014-05-19T00:00:00"/>
    <n v="0"/>
    <n v="0"/>
    <n v="0"/>
    <n v="0"/>
    <n v="1.6336281490162879E-6"/>
    <n v="5.2498047692613266E-7"/>
    <n v="0"/>
    <x v="1139"/>
  </r>
  <r>
    <x v="4"/>
    <x v="5"/>
    <d v="2014-05-16T00:00:00"/>
    <n v="0"/>
    <n v="0"/>
    <n v="1.7943422106058546E-5"/>
    <n v="1.2982404197792795E-4"/>
    <n v="8.197536786729129E-5"/>
    <n v="1.3257429901243749E-5"/>
    <n v="1.3806981357200122E-6"/>
    <x v="1140"/>
  </r>
  <r>
    <x v="4"/>
    <x v="5"/>
    <d v="2014-05-15T00:00:00"/>
    <n v="0"/>
    <n v="0"/>
    <n v="0"/>
    <n v="0"/>
    <n v="1.3471170908414454E-4"/>
    <n v="4.2667684123131507E-5"/>
    <n v="2.1441733167760892E-6"/>
    <x v="1141"/>
  </r>
  <r>
    <x v="4"/>
    <x v="5"/>
    <d v="2014-05-14T00:00:00"/>
    <n v="0"/>
    <n v="0"/>
    <n v="0"/>
    <n v="1.2982404197792752E-4"/>
    <n v="3.9895631504206326E-5"/>
    <n v="4.1408864452921159E-5"/>
    <n v="5.4409447432083304E-6"/>
    <x v="1142"/>
  </r>
  <r>
    <x v="4"/>
    <x v="5"/>
    <d v="2014-05-13T00:00:00"/>
    <n v="0"/>
    <n v="6.9292727910138987E-4"/>
    <n v="0"/>
    <n v="2.0026812109856056E-5"/>
    <n v="2.4876242540173868E-5"/>
    <n v="1.7956033297598313E-5"/>
    <n v="1.3492582575744463E-6"/>
    <x v="1143"/>
  </r>
  <r>
    <x v="4"/>
    <x v="5"/>
    <d v="2014-05-12T00:00:00"/>
    <n v="0"/>
    <n v="2.9094659002142528E-5"/>
    <n v="0"/>
    <n v="4.5294623894303086E-5"/>
    <n v="3.8981647430652396E-5"/>
    <n v="4.9472782902075702E-7"/>
    <n v="0"/>
    <x v="48"/>
  </r>
  <r>
    <x v="4"/>
    <x v="5"/>
    <d v="2014-05-09T00:00:00"/>
    <n v="0"/>
    <n v="0"/>
    <n v="1.7943422106058627E-5"/>
    <n v="5.1382760872706141E-6"/>
    <n v="5.7956120366893914E-5"/>
    <n v="1.2489771486921839E-5"/>
    <n v="1.4338501266486333E-5"/>
    <x v="1144"/>
  </r>
  <r>
    <x v="4"/>
    <x v="5"/>
    <d v="2014-05-08T00:00:00"/>
    <n v="0"/>
    <n v="4.3804670750242973E-4"/>
    <n v="2.7364477567877048E-4"/>
    <n v="0"/>
    <n v="0"/>
    <n v="0"/>
    <n v="8.6176715488679947E-6"/>
    <x v="1145"/>
  </r>
  <r>
    <x v="4"/>
    <x v="5"/>
    <d v="2014-05-07T00:00:00"/>
    <n v="0"/>
    <n v="0"/>
    <n v="0"/>
    <n v="5.1923890128218024E-6"/>
    <n v="6.004637156498823E-5"/>
    <n v="1.2696188441955059E-5"/>
    <n v="0"/>
    <x v="48"/>
  </r>
  <r>
    <x v="4"/>
    <x v="5"/>
    <d v="2014-05-02T00:00:00"/>
    <n v="0"/>
    <n v="0"/>
    <n v="1.662051974002077E-5"/>
    <n v="0"/>
    <n v="1.0612032072120343E-4"/>
    <n v="3.2342914202500434E-5"/>
    <n v="1.2392606727679412E-5"/>
    <x v="1146"/>
  </r>
  <r>
    <x v="4"/>
    <x v="5"/>
    <d v="2014-05-01T00:00:00"/>
    <n v="0"/>
    <n v="0"/>
    <n v="0"/>
    <n v="1.8214096926627145E-4"/>
    <n v="1.5729914874331176E-4"/>
    <n v="4.9075476503903054E-5"/>
    <n v="1.3620730307158488E-6"/>
    <x v="48"/>
  </r>
  <r>
    <x v="5"/>
    <x v="5"/>
    <d v="2014-04-30T00:00:00"/>
    <n v="0"/>
    <n v="2.2681837111432403E-4"/>
    <n v="6.5864906532575913E-5"/>
    <n v="0"/>
    <n v="2.4175905827334349E-5"/>
    <n v="4.8366475043500897E-7"/>
    <n v="2.1153360844617303E-6"/>
    <x v="1147"/>
  </r>
  <r>
    <x v="5"/>
    <x v="5"/>
    <d v="2014-04-28T00:00:00"/>
    <n v="0"/>
    <n v="0"/>
    <n v="0"/>
    <n v="0"/>
    <n v="5.4707046834784298E-5"/>
    <n v="7.8012171232906588E-6"/>
    <n v="2.1153360844616655E-6"/>
    <x v="1148"/>
  </r>
  <r>
    <x v="5"/>
    <x v="5"/>
    <d v="2014-04-25T00:00:00"/>
    <n v="0"/>
    <n v="0"/>
    <n v="1.6013260411131519E-5"/>
    <n v="0"/>
    <n v="1.5026298294834568E-4"/>
    <n v="3.9178190608795054E-5"/>
    <n v="1.3547281179019613E-6"/>
    <x v="48"/>
  </r>
  <r>
    <x v="5"/>
    <x v="5"/>
    <d v="2014-04-24T00:00:00"/>
    <n v="0"/>
    <n v="2.4071280808002929E-5"/>
    <n v="0"/>
    <n v="0"/>
    <n v="1.8233854636375438E-4"/>
    <n v="4.844632444391652E-5"/>
    <n v="2.1181936096204761E-6"/>
    <x v="1149"/>
  </r>
  <r>
    <x v="5"/>
    <x v="5"/>
    <d v="2014-04-23T00:00:00"/>
    <n v="0"/>
    <n v="2.3536251399959525E-5"/>
    <n v="1.6013260411131353E-5"/>
    <n v="0"/>
    <n v="0"/>
    <n v="0"/>
    <n v="1.3565587798628823E-6"/>
    <x v="1150"/>
  </r>
  <r>
    <x v="5"/>
    <x v="5"/>
    <d v="2014-04-22T00:00:00"/>
    <n v="0"/>
    <n v="0"/>
    <n v="1.6013260411131519E-5"/>
    <n v="2.4921904821295317E-4"/>
    <n v="1.9425159248114682E-4"/>
    <n v="6.0650939561897783E-5"/>
    <n v="6.8908643365421635E-6"/>
    <x v="1151"/>
  </r>
  <r>
    <x v="5"/>
    <x v="5"/>
    <d v="2014-04-21T00:00:00"/>
    <n v="0"/>
    <n v="0"/>
    <n v="0"/>
    <n v="0"/>
    <n v="2.621584694670861E-5"/>
    <n v="0"/>
    <n v="1.3732026311273755E-6"/>
    <x v="1152"/>
  </r>
  <r>
    <x v="5"/>
    <x v="5"/>
    <d v="2014-04-18T00:00:00"/>
    <n v="0"/>
    <n v="0"/>
    <n v="0"/>
    <n v="0"/>
    <n v="6.5153194938338874E-6"/>
    <n v="1.2865025006390055E-5"/>
    <n v="2.1588130247478897E-6"/>
    <x v="1153"/>
  </r>
  <r>
    <x v="5"/>
    <x v="5"/>
    <d v="2014-04-17T00:00:00"/>
    <n v="0"/>
    <n v="0"/>
    <n v="0"/>
    <n v="0"/>
    <n v="0"/>
    <n v="8.2472402012181508E-6"/>
    <n v="5.5152945042511376E-6"/>
    <x v="1154"/>
  </r>
  <r>
    <x v="5"/>
    <x v="5"/>
    <d v="2014-04-16T00:00:00"/>
    <n v="0"/>
    <n v="0"/>
    <n v="0"/>
    <n v="5.3032103539194137E-6"/>
    <n v="1.6433027810186468E-6"/>
    <n v="1.2696188441954901E-5"/>
    <n v="8.5650370941189005E-8"/>
    <x v="1155"/>
  </r>
  <r>
    <x v="5"/>
    <x v="5"/>
    <d v="2014-04-15T00:00:00"/>
    <n v="0"/>
    <n v="0"/>
    <n v="0"/>
    <n v="0"/>
    <n v="4.1822679668116642E-5"/>
    <n v="1.2696188441955059E-5"/>
    <n v="6.8908643365418899E-6"/>
    <x v="1156"/>
  </r>
  <r>
    <x v="5"/>
    <x v="5"/>
    <d v="2014-04-14T00:00:00"/>
    <n v="0"/>
    <n v="0"/>
    <n v="1.5722033684405274E-5"/>
    <n v="1.8597789949919026E-4"/>
    <n v="1.6929889166965734E-6"/>
    <n v="5.1289446918109347E-7"/>
    <n v="8.4613289842302752E-8"/>
    <x v="48"/>
  </r>
  <r>
    <x v="5"/>
    <x v="5"/>
    <d v="2014-04-11T00:00:00"/>
    <n v="0"/>
    <n v="2.0928541061329344E-3"/>
    <n v="6.3469251906119619E-5"/>
    <n v="1.8597789949918923E-4"/>
    <n v="1.5055807678051282E-5"/>
    <n v="0"/>
    <n v="1.3510778666528261E-6"/>
    <x v="1140"/>
  </r>
  <r>
    <x v="5"/>
    <x v="5"/>
    <d v="2014-04-10T00:00:00"/>
    <n v="0"/>
    <n v="0"/>
    <n v="0"/>
    <n v="0"/>
    <n v="5.864058322882388E-5"/>
    <n v="8.1657976884561254E-6"/>
    <n v="1.3438213780588322E-6"/>
    <x v="1157"/>
  </r>
  <r>
    <x v="5"/>
    <x v="5"/>
    <d v="2014-04-09T00:00:00"/>
    <n v="0"/>
    <n v="0"/>
    <n v="0"/>
    <n v="0"/>
    <n v="2.5311142484831424E-5"/>
    <n v="1.2571730514227077E-5"/>
    <n v="5.3322010814665292E-6"/>
    <x v="1158"/>
  </r>
  <r>
    <x v="5"/>
    <x v="5"/>
    <d v="2014-04-08T00:00:00"/>
    <n v="0"/>
    <n v="0"/>
    <n v="0"/>
    <n v="0"/>
    <n v="2.4733762976845235E-5"/>
    <n v="1.2368326094369183E-5"/>
    <n v="1.3294822698097503E-6"/>
    <x v="1159"/>
  </r>
  <r>
    <x v="5"/>
    <x v="5"/>
    <d v="2014-04-07T00:00:00"/>
    <n v="0"/>
    <n v="0"/>
    <n v="0"/>
    <n v="0"/>
    <n v="3.8758056295164538E-5"/>
    <n v="1.2368326094369563E-5"/>
    <n v="2.7323113833307383E-5"/>
    <x v="1160"/>
  </r>
  <r>
    <x v="5"/>
    <x v="5"/>
    <d v="2014-04-04T00:00:00"/>
    <n v="0"/>
    <n v="2.8384900216205773E-5"/>
    <n v="1.6013260411131519E-5"/>
    <n v="5.060921684766393E-4"/>
    <n v="1.3017103296215733E-3"/>
    <n v="3.7389387590706723E-4"/>
    <n v="1.4299827612820469E-5"/>
    <x v="1161"/>
  </r>
  <r>
    <x v="5"/>
    <x v="5"/>
    <d v="2014-04-03T00:00:00"/>
    <n v="0"/>
    <n v="0"/>
    <n v="0"/>
    <n v="0"/>
    <n v="1.3351644418921949E-6"/>
    <n v="0"/>
    <n v="1.3384172149931556E-6"/>
    <x v="1162"/>
  </r>
  <r>
    <x v="5"/>
    <x v="5"/>
    <d v="2014-04-02T00:00:00"/>
    <n v="0"/>
    <n v="0"/>
    <n v="0"/>
    <n v="1.2326455123551558E-4"/>
    <n v="5.6554703914001828E-4"/>
    <n v="1.0508800618594751E-4"/>
    <n v="1.4222947098659002E-5"/>
    <x v="1163"/>
  </r>
  <r>
    <x v="5"/>
    <x v="5"/>
    <d v="2014-04-01T00:00:00"/>
    <n v="7.8530515634202107E-4"/>
    <n v="0"/>
    <n v="0"/>
    <n v="0"/>
    <n v="5.4707046834784298E-5"/>
    <n v="4.8602474482992135E-5"/>
    <n v="1.6799125353474975E-5"/>
    <x v="1164"/>
  </r>
  <r>
    <x v="6"/>
    <x v="5"/>
    <d v="2014-03-31T00:00:00"/>
    <n v="0"/>
    <n v="6.6048863607291947E-4"/>
    <n v="0"/>
    <n v="7.9291504629897666E-5"/>
    <n v="3.7830606002179485E-4"/>
    <n v="2.7379910260241774E-4"/>
    <n v="1.0944787764104958E-4"/>
    <x v="1165"/>
  </r>
  <r>
    <x v="6"/>
    <x v="5"/>
    <d v="2014-03-28T00:00:00"/>
    <n v="5.7316541507377019E-3"/>
    <n v="2.4624760623798433E-5"/>
    <n v="0"/>
    <n v="0"/>
    <n v="4.2829090434986968E-4"/>
    <n v="1.0542059380683762E-4"/>
    <n v="1.6308179034561736E-5"/>
    <x v="1166"/>
  </r>
  <r>
    <x v="6"/>
    <x v="5"/>
    <d v="2014-03-27T00:00:00"/>
    <n v="5.6330766642544768E-3"/>
    <n v="1.7126356469906946E-3"/>
    <n v="6.0431217250544013E-4"/>
    <n v="0"/>
    <n v="3.8316603568739825E-5"/>
    <n v="0"/>
    <n v="1.3402149837388964E-6"/>
    <x v="1167"/>
  </r>
  <r>
    <x v="6"/>
    <x v="5"/>
    <d v="2014-03-26T00:00:00"/>
    <n v="0"/>
    <n v="2.9831372024697387E-5"/>
    <n v="0"/>
    <n v="0"/>
    <n v="0"/>
    <n v="0"/>
    <n v="2.0954939491132064E-6"/>
    <x v="1168"/>
  </r>
  <r>
    <x v="6"/>
    <x v="5"/>
    <d v="2014-03-25T00:00:00"/>
    <n v="0"/>
    <n v="8.0598895485525226E-4"/>
    <n v="0"/>
    <n v="7.9291504629897165E-5"/>
    <n v="7.082972093804934E-4"/>
    <n v="2.189280200466154E-4"/>
    <n v="6.8537179311023598E-6"/>
    <x v="1169"/>
  </r>
  <r>
    <x v="6"/>
    <x v="5"/>
    <d v="2014-03-24T00:00:00"/>
    <n v="6.841672740391857E-5"/>
    <n v="0"/>
    <n v="0"/>
    <n v="5.0850044259921406E-6"/>
    <n v="0"/>
    <n v="0"/>
    <n v="0"/>
    <x v="1170"/>
  </r>
  <r>
    <x v="6"/>
    <x v="5"/>
    <d v="2014-03-20T00:00:00"/>
    <n v="7.1100007422086946E-5"/>
    <n v="3.3970925705755514E-5"/>
    <n v="0"/>
    <n v="1.8993732750169278E-4"/>
    <n v="2.5520363537729279E-4"/>
    <n v="5.223789288473469E-5"/>
    <n v="1.6844849974796899E-5"/>
    <x v="1171"/>
  </r>
  <r>
    <x v="6"/>
    <x v="5"/>
    <d v="2014-03-19T00:00:00"/>
    <n v="0"/>
    <n v="0"/>
    <n v="1.7598271041269503E-5"/>
    <n v="1.8993732750169346E-4"/>
    <n v="1.7830578374619752E-4"/>
    <n v="5.22378928847353E-5"/>
    <n v="6.2104845242108876E-5"/>
    <x v="1172"/>
  </r>
  <r>
    <x v="6"/>
    <x v="5"/>
    <d v="2014-03-18T00:00:00"/>
    <n v="0"/>
    <n v="7.8530515634202063E-4"/>
    <n v="1.5245291837623709E-4"/>
    <n v="8.0111507811595541E-5"/>
    <n v="1.6780961190390075E-4"/>
    <n v="5.0536619603132519E-5"/>
    <n v="3.9897424504425129E-5"/>
    <x v="1173"/>
  </r>
  <r>
    <x v="6"/>
    <x v="5"/>
    <d v="2014-03-17T00:00:00"/>
    <n v="4.9803090779873757E-3"/>
    <n v="0"/>
    <n v="0"/>
    <n v="0"/>
    <n v="5.761837168796833E-5"/>
    <n v="7.9028535023934437E-6"/>
    <n v="8.1775446328657009E-6"/>
    <x v="1174"/>
  </r>
  <r>
    <x v="6"/>
    <x v="5"/>
    <d v="2014-03-14T00:00:00"/>
    <n v="0"/>
    <n v="0"/>
    <n v="0"/>
    <n v="4.9300657686053159E-6"/>
    <n v="6.3276792015115823E-6"/>
    <n v="0"/>
    <n v="1.3206362814299225E-6"/>
    <x v="48"/>
  </r>
  <r>
    <x v="6"/>
    <x v="5"/>
    <d v="2014-03-13T00:00:00"/>
    <n v="0"/>
    <n v="2.9094659002142528E-5"/>
    <n v="2.5391976730486263E-4"/>
    <n v="5.6742459923279616E-4"/>
    <n v="3.8914316060275787E-4"/>
    <n v="1.5448727619467697E-4"/>
    <n v="6.6635286231971926E-6"/>
    <x v="1175"/>
  </r>
  <r>
    <x v="6"/>
    <x v="5"/>
    <d v="2014-03-12T00:00:00"/>
    <n v="2.0272828116593702E-4"/>
    <n v="7.6540753894516276E-4"/>
    <n v="7.998739413794349E-4"/>
    <n v="6.7873132086957051E-4"/>
    <n v="4.4057800935382957E-4"/>
    <n v="9.2856835282734235E-5"/>
    <n v="4.0164500178220704E-5"/>
    <x v="1176"/>
  </r>
  <r>
    <x v="6"/>
    <x v="5"/>
    <d v="2014-03-11T00:00:00"/>
    <n v="0"/>
    <n v="8.731916577013703E-4"/>
    <n v="1.6151130218967168E-4"/>
    <n v="0"/>
    <n v="0"/>
    <n v="0"/>
    <n v="2.1124843237414008E-6"/>
    <x v="1177"/>
  </r>
  <r>
    <x v="6"/>
    <x v="5"/>
    <d v="2014-03-10T00:00:00"/>
    <n v="0"/>
    <n v="0"/>
    <n v="0"/>
    <n v="8.1790128590740135E-5"/>
    <n v="5.8640583228823548E-5"/>
    <n v="1.2209132341509724E-5"/>
    <n v="1.3602312262894251E-6"/>
    <x v="1178"/>
  </r>
  <r>
    <x v="6"/>
    <x v="5"/>
    <d v="2014-03-07T00:00:00"/>
    <n v="2.7770441087520375E-3"/>
    <n v="3.6882085688909707E-5"/>
    <n v="0"/>
    <n v="5.2473610085447777E-6"/>
    <n v="2.621584694670861E-5"/>
    <n v="4.9312431165205939E-7"/>
    <n v="3.4051794687907244E-7"/>
    <x v="48"/>
  </r>
  <r>
    <x v="6"/>
    <x v="5"/>
    <d v="2014-03-06T00:00:00"/>
    <n v="0"/>
    <n v="0"/>
    <n v="0"/>
    <n v="8.6224896894875839E-5"/>
    <n v="4.1084004967505846E-5"/>
    <n v="5.0206339645445923E-5"/>
    <n v="1.6821964416671886E-5"/>
    <x v="1179"/>
  </r>
  <r>
    <x v="6"/>
    <x v="5"/>
    <d v="2014-03-05T00:00:00"/>
    <n v="0"/>
    <n v="0"/>
    <n v="0"/>
    <n v="5.4762127096195932E-6"/>
    <n v="4.1084004967506104E-5"/>
    <n v="0"/>
    <n v="2.1736028127065507E-6"/>
    <x v="1180"/>
  </r>
  <r>
    <x v="6"/>
    <x v="5"/>
    <d v="2014-03-04T00:00:00"/>
    <n v="0"/>
    <n v="0"/>
    <n v="0"/>
    <n v="8.9061057436930002E-5"/>
    <n v="1.6681125181445899E-4"/>
    <n v="1.0239082788001553E-4"/>
    <n v="2.2581239923072125E-5"/>
    <x v="1181"/>
  </r>
  <r>
    <x v="6"/>
    <x v="5"/>
    <d v="2014-03-03T00:00:00"/>
    <n v="0"/>
    <n v="0"/>
    <n v="7.5412005662112234E-5"/>
    <n v="1.4623332071301296E-4"/>
    <n v="6.3013864547173423E-5"/>
    <n v="8.6146141765815146E-6"/>
    <n v="8.9124664285364882E-8"/>
    <x v="1182"/>
  </r>
  <r>
    <x v="7"/>
    <x v="5"/>
    <d v="2014-02-28T00:00:00"/>
    <n v="1.275135525586762E-3"/>
    <n v="3.5871454326046859E-5"/>
    <n v="0"/>
    <n v="1.4623332071301326E-4"/>
    <n v="1.1134889375581539E-4"/>
    <n v="1.3437612041685652E-5"/>
    <n v="1.983308037368313E-5"/>
    <x v="1183"/>
  </r>
  <r>
    <x v="7"/>
    <x v="5"/>
    <d v="2014-02-27T00:00:00"/>
    <n v="0"/>
    <n v="0"/>
    <n v="1.6800621955605265E-4"/>
    <n v="5.0368625400835262E-5"/>
    <n v="0"/>
    <n v="1.3212950075728041E-5"/>
    <n v="1.2460343100991922E-5"/>
    <x v="1184"/>
  </r>
  <r>
    <x v="7"/>
    <x v="5"/>
    <d v="2014-02-26T00:00:00"/>
    <n v="4.9604435272772871E-4"/>
    <n v="1.5808201574171888E-3"/>
    <n v="1.5840416150272754E-4"/>
    <n v="0"/>
    <n v="2.7499521236021781E-5"/>
    <n v="5.2498047692613266E-7"/>
    <n v="7.7400312384683381E-7"/>
    <x v="1185"/>
  </r>
  <r>
    <x v="7"/>
    <x v="5"/>
    <d v="2014-02-25T00:00:00"/>
    <n v="0"/>
    <n v="0"/>
    <n v="0"/>
    <n v="2.1787501170517355E-5"/>
    <n v="1.5515193369610373E-5"/>
    <n v="0"/>
    <n v="8.6234766225912001E-8"/>
    <x v="1186"/>
  </r>
  <r>
    <x v="7"/>
    <x v="5"/>
    <d v="2014-02-24T00:00:00"/>
    <n v="0"/>
    <n v="0"/>
    <n v="0"/>
    <n v="0"/>
    <n v="2.7007320348455869E-5"/>
    <n v="1.3037248491984133E-5"/>
    <n v="1.4455465931371479E-5"/>
    <x v="1187"/>
  </r>
  <r>
    <x v="7"/>
    <x v="5"/>
    <d v="2014-02-21T00:00:00"/>
    <n v="0"/>
    <n v="0"/>
    <n v="1.7262982173114101E-5"/>
    <n v="0"/>
    <n v="2.6371334998165732E-5"/>
    <n v="1.2822501836895287E-5"/>
    <n v="1.352901150140727E-6"/>
    <x v="1188"/>
  </r>
  <r>
    <x v="7"/>
    <x v="5"/>
    <d v="2014-02-20T00:00:00"/>
    <n v="0"/>
    <n v="0"/>
    <n v="0"/>
    <n v="8.8100322544501294E-5"/>
    <n v="1.0675352180310638E-4"/>
    <n v="5.1718608984010791E-5"/>
    <n v="8.4900112615064521E-6"/>
    <x v="1189"/>
  </r>
  <r>
    <x v="7"/>
    <x v="5"/>
    <d v="2014-02-19T00:00:00"/>
    <n v="0"/>
    <n v="6.9292727910138835E-4"/>
    <n v="4.1565963113338614E-4"/>
    <n v="4.9823830865796968E-5"/>
    <n v="3.6768553560337212E-4"/>
    <n v="1.0070275160413464E-4"/>
    <n v="1.6595645441350946E-5"/>
    <x v="1190"/>
  </r>
  <r>
    <x v="7"/>
    <x v="5"/>
    <d v="2014-02-18T00:00:00"/>
    <n v="2.9831372024697387E-5"/>
    <n v="2.9535756026399297E-3"/>
    <n v="0"/>
    <n v="8.5309555218566739E-5"/>
    <n v="2.4733762976845235E-5"/>
    <n v="5.0286383309624769E-7"/>
    <n v="1.9064031137390835E-5"/>
    <x v="1191"/>
  </r>
  <r>
    <x v="7"/>
    <x v="5"/>
    <d v="2014-02-17T00:00:00"/>
    <n v="2.7582750534764881E-3"/>
    <n v="8.9746956129278311E-4"/>
    <n v="2.6350567433829693E-4"/>
    <n v="5.2473610085447777E-6"/>
    <n v="0"/>
    <n v="5.0451508021479301E-7"/>
    <n v="2.1470893495181169E-6"/>
    <x v="1192"/>
  </r>
  <r>
    <x v="7"/>
    <x v="5"/>
    <d v="2014-02-14T00:00:00"/>
    <n v="0"/>
    <n v="8.9746956129277964E-4"/>
    <n v="6.9720894019364361E-5"/>
    <n v="8.6224896894875839E-5"/>
    <n v="1.908894131971878E-4"/>
    <n v="1.1656709008590472E-4"/>
    <n v="8.6766504287116665E-6"/>
    <x v="1113"/>
  </r>
  <r>
    <x v="7"/>
    <x v="5"/>
    <d v="2014-02-13T00:00:00"/>
    <n v="0"/>
    <n v="8.9746956129278311E-4"/>
    <n v="0"/>
    <n v="1.3401415075891136E-4"/>
    <n v="1.5821326685428976E-4"/>
    <n v="5.22378928847353E-5"/>
    <n v="1.6959979621769705E-5"/>
    <x v="1193"/>
  </r>
  <r>
    <x v="7"/>
    <x v="5"/>
    <d v="2014-02-12T00:00:00"/>
    <n v="3.793603150511446E-5"/>
    <n v="0"/>
    <n v="0"/>
    <n v="1.8214096926627145E-4"/>
    <n v="1.2136651140322711E-4"/>
    <n v="5.0536619603132519E-5"/>
    <n v="1.9089801662358336E-5"/>
    <x v="1194"/>
  </r>
  <r>
    <x v="7"/>
    <x v="5"/>
    <d v="2014-02-10T00:00:00"/>
    <n v="0"/>
    <n v="3.793603150511446E-5"/>
    <n v="1.7598271041269503E-5"/>
    <n v="4.9300657686053159E-6"/>
    <n v="5.3483456200327619E-5"/>
    <n v="1.8073766733754867E-5"/>
    <n v="5.4043310394760153E-6"/>
    <x v="1195"/>
  </r>
  <r>
    <x v="7"/>
    <x v="5"/>
    <d v="2014-02-07T00:00:00"/>
    <n v="2.6855061812553326E-3"/>
    <n v="8.7319165770137074E-4"/>
    <n v="4.1565963113338614E-4"/>
    <n v="1.2077922264351471E-4"/>
    <n v="2.1039936757899323E-4"/>
    <n v="8.388752985561238E-5"/>
    <n v="4.1798414110877795E-6"/>
    <x v="1196"/>
  </r>
  <r>
    <x v="7"/>
    <x v="5"/>
    <d v="2014-02-06T00:00:00"/>
    <n v="2.5551540654616148E-4"/>
    <n v="7.6540753894516341E-4"/>
    <n v="2.448475298905535E-4"/>
    <n v="4.7342554219346633E-6"/>
    <n v="1.762967116490824E-4"/>
    <n v="3.9944468164047537E-5"/>
    <n v="8.9711354408690758E-5"/>
    <x v="1197"/>
  </r>
  <r>
    <x v="7"/>
    <x v="5"/>
    <d v="2014-02-05T00:00:00"/>
    <n v="0"/>
    <n v="2.8384900216205773E-5"/>
    <n v="0"/>
    <n v="1.2201239811743553E-4"/>
    <n v="9.8376443689395969E-5"/>
    <n v="5.087016612745506E-5"/>
    <n v="7.2997854414871473E-6"/>
    <x v="1198"/>
  </r>
  <r>
    <x v="7"/>
    <x v="5"/>
    <d v="2014-02-04T00:00:00"/>
    <n v="2.7041126615030673E-5"/>
    <n v="0"/>
    <n v="0"/>
    <n v="0"/>
    <n v="1.4033082900020335E-5"/>
    <n v="8.2199579749220761E-6"/>
    <n v="1.5188198047786147E-5"/>
    <x v="1199"/>
  </r>
  <r>
    <x v="7"/>
    <x v="5"/>
    <d v="2014-02-03T00:00:00"/>
    <n v="0"/>
    <n v="0"/>
    <n v="0"/>
    <n v="0"/>
    <n v="3.8098698584273687E-5"/>
    <n v="1.1205173384626815E-4"/>
    <n v="2.8500950260131933E-5"/>
    <x v="1200"/>
  </r>
  <r>
    <x v="8"/>
    <x v="5"/>
    <d v="2014-01-31T00:00:00"/>
    <n v="2.6404740274893319E-5"/>
    <n v="2.4341670164736826E-4"/>
    <n v="0"/>
    <n v="7.848402365514619E-5"/>
    <n v="1.3408059301668178E-5"/>
    <n v="1.2052989356629126E-5"/>
    <n v="1.686778215406013E-5"/>
    <x v="1201"/>
  </r>
  <r>
    <x v="8"/>
    <x v="5"/>
    <d v="2014-01-30T00:00:00"/>
    <n v="0"/>
    <n v="2.2681837111432403E-4"/>
    <n v="2.2810294688816802E-4"/>
    <n v="0"/>
    <n v="0"/>
    <n v="1.2052989356629324E-5"/>
    <n v="8.5302573863924947E-8"/>
    <x v="1202"/>
  </r>
  <r>
    <x v="8"/>
    <x v="5"/>
    <d v="2014-01-29T00:00:00"/>
    <n v="2.5790554659291914E-5"/>
    <n v="2.1186153739579085E-4"/>
    <n v="1.3888943652641787E-5"/>
    <n v="1.1718979399234681E-4"/>
    <n v="4.5554661940820602E-4"/>
    <n v="1.7022603470596235E-4"/>
    <n v="2.7323113833307468E-5"/>
    <x v="1203"/>
  </r>
  <r>
    <x v="8"/>
    <x v="5"/>
    <d v="2014-01-28T00:00:00"/>
    <n v="0"/>
    <n v="0"/>
    <n v="0"/>
    <n v="3.0459840774887286E-4"/>
    <n v="1.6687367344051264E-4"/>
    <n v="4.648296411711742E-5"/>
    <n v="8.3371066117400898E-8"/>
    <x v="48"/>
  </r>
  <r>
    <x v="8"/>
    <x v="5"/>
    <d v="2014-01-27T00:00:00"/>
    <n v="0"/>
    <n v="0"/>
    <n v="0"/>
    <n v="7.7688811222611796E-5"/>
    <n v="3.5041215519904283E-5"/>
    <n v="1.6839334624976738E-5"/>
    <n v="1.4222947098659002E-5"/>
    <x v="1204"/>
  </r>
  <r>
    <x v="8"/>
    <x v="5"/>
    <d v="2014-01-24T00:00:00"/>
    <n v="2.5197549022288088E-5"/>
    <n v="0"/>
    <n v="0"/>
    <n v="0"/>
    <n v="5.5607948237483076E-6"/>
    <n v="4.6407952020409774E-7"/>
    <n v="6.9189221982307066E-6"/>
    <x v="1205"/>
  </r>
  <r>
    <x v="8"/>
    <x v="5"/>
    <d v="2014-01-23T00:00:00"/>
    <n v="2.4624760623798433E-5"/>
    <n v="0"/>
    <n v="1.4130559595163942E-5"/>
    <n v="5.4542264622144956E-4"/>
    <n v="6.9556731274017535E-4"/>
    <n v="2.7946723536087682E-4"/>
    <n v="1.0282651523196687E-4"/>
    <x v="1206"/>
  </r>
  <r>
    <x v="8"/>
    <x v="5"/>
    <d v="2014-01-22T00:00:00"/>
    <n v="0"/>
    <n v="0"/>
    <n v="0"/>
    <n v="1.0432051139830453E-4"/>
    <n v="2.681130197760134E-4"/>
    <n v="1.356951457209335E-4"/>
    <n v="1.341663411382386E-4"/>
    <x v="1207"/>
  </r>
  <r>
    <x v="8"/>
    <x v="5"/>
    <d v="2014-01-21T00:00:00"/>
    <n v="0"/>
    <n v="0"/>
    <n v="4.8757138889712589E-4"/>
    <n v="4.094964243604046E-6"/>
    <n v="1.3517282128214811E-4"/>
    <n v="4.0178117621772118E-5"/>
    <n v="1.240017459325463E-6"/>
    <x v="1208"/>
  </r>
  <r>
    <x v="8"/>
    <x v="5"/>
    <d v="2014-01-20T00:00:00"/>
    <n v="2.4071280808002929E-5"/>
    <n v="0"/>
    <n v="0"/>
    <n v="3.4782806478360806E-4"/>
    <n v="6.0889758952084269E-4"/>
    <n v="2.5677099283319941E-4"/>
    <n v="1.3174304795320718E-5"/>
    <x v="1209"/>
  </r>
  <r>
    <x v="8"/>
    <x v="5"/>
    <d v="2014-01-17T00:00:00"/>
    <n v="0"/>
    <n v="2.3018861377237745E-5"/>
    <n v="5.2363148160140549E-5"/>
    <n v="1.0941180263717614E-4"/>
    <n v="7.6442684117682206E-5"/>
    <n v="4.2003231112218871E-5"/>
    <n v="5.0052493576821675E-6"/>
    <x v="1210"/>
  </r>
  <r>
    <x v="8"/>
    <x v="5"/>
    <d v="2014-01-16T00:00:00"/>
    <n v="2.3536251399959525E-5"/>
    <n v="0"/>
    <n v="0"/>
    <n v="0"/>
    <n v="0"/>
    <n v="4.1441356395988952E-7"/>
    <n v="1.5388572621532211E-5"/>
    <x v="1211"/>
  </r>
  <r>
    <x v="8"/>
    <x v="5"/>
    <d v="2014-01-15T00:00:00"/>
    <n v="0"/>
    <n v="0"/>
    <n v="1.2289311144334002E-4"/>
    <n v="5.4542264622145249E-4"/>
    <n v="2.9634599274095325E-5"/>
    <n v="5.1053380066547388E-5"/>
    <n v="1.3504708615698032E-5"/>
    <x v="1212"/>
  </r>
  <r>
    <x v="8"/>
    <x v="5"/>
    <d v="2014-01-14T00:00:00"/>
    <n v="2.6154703008725634E-3"/>
    <n v="0"/>
    <n v="1.4130559595163942E-5"/>
    <n v="4.347754595548208E-5"/>
    <n v="1.2314433114283377E-4"/>
    <n v="3.5224975543868086E-5"/>
    <n v="6.567041693363912E-6"/>
    <x v="1213"/>
  </r>
  <r>
    <x v="8"/>
    <x v="5"/>
    <d v="2014-01-10T00:00:00"/>
    <n v="0"/>
    <n v="2.3018861377237779E-5"/>
    <n v="3.4143573266033758E-4"/>
    <n v="1.4545204242750291E-3"/>
    <n v="2.1933729361325663E-3"/>
    <n v="7.6449498797118176E-4"/>
    <n v="5.4198384914460587E-5"/>
    <x v="1214"/>
  </r>
  <r>
    <x v="8"/>
    <x v="5"/>
    <d v="2014-01-09T00:00:00"/>
    <n v="0"/>
    <n v="0"/>
    <n v="0"/>
    <n v="1.4405758032062904E-4"/>
    <n v="3.6138504988064696E-5"/>
    <n v="0"/>
    <n v="0"/>
    <x v="1215"/>
  </r>
  <r>
    <x v="8"/>
    <x v="5"/>
    <d v="2014-01-08T00:00:00"/>
    <n v="0"/>
    <n v="0"/>
    <n v="0"/>
    <n v="0"/>
    <n v="1.5696272720324659E-5"/>
    <n v="9.6308769630397732E-6"/>
    <n v="1.2578291520281589E-6"/>
    <x v="1216"/>
  </r>
  <r>
    <x v="8"/>
    <x v="5"/>
    <d v="2014-01-07T00:00:00"/>
    <n v="0"/>
    <n v="0"/>
    <n v="0"/>
    <n v="3.9104320462953327E-6"/>
    <n v="3.5479229828726631E-5"/>
    <n v="9.6308769630400138E-6"/>
    <n v="6.3142730442944582E-6"/>
    <x v="1217"/>
  </r>
  <r>
    <x v="8"/>
    <x v="5"/>
    <d v="2014-01-06T00:00:00"/>
    <n v="0"/>
    <n v="0"/>
    <n v="2.0266649698073619E-4"/>
    <n v="3.7560456558737731E-4"/>
    <n v="5.9028895971081257E-4"/>
    <n v="3.13197029723442E-4"/>
    <n v="2.48214237735845E-5"/>
    <x v="1218"/>
  </r>
  <r>
    <x v="9"/>
    <x v="6"/>
    <d v="2013-12-30T00:00:00"/>
    <n v="0"/>
    <n v="1.0353648769178732E-3"/>
    <n v="1.899971072192701E-4"/>
    <n v="2.799502061209531E-4"/>
    <n v="1.2533290490021325E-4"/>
    <n v="4.2613490172661223E-5"/>
    <n v="1.0822071983279347E-5"/>
    <x v="1219"/>
  </r>
  <r>
    <x v="9"/>
    <x v="6"/>
    <d v="2013-12-27T00:00:00"/>
    <n v="0"/>
    <n v="0"/>
    <n v="4.3445682598846697E-4"/>
    <n v="1.0346672201129758E-3"/>
    <n v="9.3157472404179831E-4"/>
    <n v="2.8271890866636692E-4"/>
    <n v="2.4443171893996564E-5"/>
    <x v="1220"/>
  </r>
  <r>
    <x v="9"/>
    <x v="6"/>
    <d v="2013-12-26T00:00:00"/>
    <n v="0"/>
    <n v="0"/>
    <n v="0"/>
    <n v="0"/>
    <n v="1.5483209790667542E-5"/>
    <n v="3.7547646858807737E-7"/>
    <n v="6.2172263828500922E-6"/>
    <x v="1221"/>
  </r>
  <r>
    <x v="9"/>
    <x v="6"/>
    <d v="2013-12-25T00:00:00"/>
    <n v="0"/>
    <n v="0"/>
    <n v="0"/>
    <n v="4.0396862671516337E-4"/>
    <n v="2.2331418945793218E-4"/>
    <n v="1.250081709592683E-4"/>
    <n v="6.2897999964445838E-6"/>
    <x v="1222"/>
  </r>
  <r>
    <x v="9"/>
    <x v="6"/>
    <d v="2013-12-24T00:00:00"/>
    <n v="0"/>
    <n v="7.6943663504880797E-5"/>
    <n v="0"/>
    <n v="6.901905357905345E-5"/>
    <n v="2.3955176168476684E-4"/>
    <n v="9.1070479589311739E-5"/>
    <n v="1.95898182759487E-6"/>
    <x v="1223"/>
  </r>
  <r>
    <x v="9"/>
    <x v="6"/>
    <d v="2013-12-20T00:00:00"/>
    <n v="0"/>
    <n v="0"/>
    <n v="1.2561322325882657E-5"/>
    <n v="3.900870472737455E-5"/>
    <n v="6.9278543975179595E-5"/>
    <n v="6.5816187856444045E-6"/>
    <n v="7.8665407773042122E-8"/>
    <x v="48"/>
  </r>
  <r>
    <x v="9"/>
    <x v="6"/>
    <d v="2013-12-19T00:00:00"/>
    <n v="0"/>
    <n v="0"/>
    <n v="2.0603184114859711E-4"/>
    <n v="6.7078385079048208E-5"/>
    <n v="3.8781706815925403E-5"/>
    <n v="1.0299068587724483E-5"/>
    <n v="0"/>
    <x v="48"/>
  </r>
  <r>
    <x v="9"/>
    <x v="6"/>
    <d v="2013-12-18T00:00:00"/>
    <n v="0"/>
    <n v="0"/>
    <n v="1.2289311144334002E-4"/>
    <n v="8.6251410657117158E-4"/>
    <n v="4.5921588160081927E-4"/>
    <n v="1.7109236540304148E-4"/>
    <n v="1.3416568406141414E-5"/>
    <x v="1224"/>
  </r>
  <r>
    <x v="9"/>
    <x v="6"/>
    <d v="2013-12-17T00:00:00"/>
    <n v="0"/>
    <n v="4.9599602610264106E-4"/>
    <n v="0"/>
    <n v="0"/>
    <n v="1.9109700008957005E-5"/>
    <n v="2.137374561708782E-5"/>
    <n v="7.5406128613944042E-5"/>
    <x v="1225"/>
  </r>
  <r>
    <x v="9"/>
    <x v="6"/>
    <d v="2013-12-16T00:00:00"/>
    <n v="0"/>
    <n v="0"/>
    <n v="2.1664648850851229E-4"/>
    <n v="4.4852678563204161E-4"/>
    <n v="4.5026503678453911E-4"/>
    <n v="2.0211226997564119E-4"/>
    <n v="1.9486536426135966E-5"/>
    <x v="1226"/>
  </r>
  <r>
    <x v="9"/>
    <x v="6"/>
    <d v="2013-12-13T00:00:00"/>
    <n v="0"/>
    <n v="0"/>
    <n v="0"/>
    <n v="4.2928683719857208E-6"/>
    <n v="4.3089468648173268E-6"/>
    <n v="0"/>
    <n v="3.0176104076030237E-7"/>
    <x v="48"/>
  </r>
  <r>
    <x v="9"/>
    <x v="6"/>
    <d v="2013-12-12T00:00:00"/>
    <n v="0"/>
    <n v="5.5110704719909208E-4"/>
    <n v="1.2082689336061451E-4"/>
    <n v="4.5293891355105767E-4"/>
    <n v="9.7799400792142658E-4"/>
    <n v="3.5493785079561185E-4"/>
    <n v="2.2069113385377095E-5"/>
    <x v="1227"/>
  </r>
  <r>
    <x v="9"/>
    <x v="6"/>
    <d v="2013-12-11T00:00:00"/>
    <n v="0"/>
    <n v="2.3018861377237779E-5"/>
    <n v="0"/>
    <n v="7.4625793386082958E-5"/>
    <n v="1.2536756640860924E-6"/>
    <n v="0"/>
    <n v="6.2172263828500727E-6"/>
    <x v="1228"/>
  </r>
  <r>
    <x v="9"/>
    <x v="6"/>
    <d v="2013-12-10T00:00:00"/>
    <n v="0"/>
    <n v="6.0208961281690669E-4"/>
    <n v="0"/>
    <n v="4.0550507270819855E-5"/>
    <n v="2.7221134996469894E-4"/>
    <n v="4.3421766542787107E-5"/>
    <n v="1.3005244612348391E-5"/>
    <x v="1229"/>
  </r>
  <r>
    <x v="9"/>
    <x v="6"/>
    <d v="2013-12-09T00:00:00"/>
    <n v="0"/>
    <n v="0"/>
    <n v="3.5957310616366084E-4"/>
    <n v="1.1375798556982218E-4"/>
    <n v="1.1676888847685221E-6"/>
    <n v="4.3421766542786836E-5"/>
    <n v="2.8362003461970027E-5"/>
    <x v="1222"/>
  </r>
  <r>
    <x v="9"/>
    <x v="6"/>
    <d v="2013-12-06T00:00:00"/>
    <n v="0"/>
    <n v="0"/>
    <n v="2.321242896739747E-4"/>
    <n v="3.6151219532995206E-4"/>
    <n v="4.4588738216958071E-4"/>
    <n v="8.4593896094899571E-5"/>
    <n v="7.9025540268626084E-6"/>
    <x v="1230"/>
  </r>
  <r>
    <x v="9"/>
    <x v="6"/>
    <d v="2013-12-05T00:00:00"/>
    <n v="0"/>
    <n v="4.2767304755285797E-4"/>
    <n v="2.3212428967397399E-4"/>
    <n v="1.5130963465510201E-3"/>
    <n v="1.1011704062657115E-3"/>
    <n v="2.5245632430150061E-4"/>
    <n v="6.2692927718100775E-5"/>
    <x v="1231"/>
  </r>
  <r>
    <x v="9"/>
    <x v="6"/>
    <d v="2013-12-04T00:00:00"/>
    <n v="0"/>
    <n v="0"/>
    <n v="0"/>
    <n v="5.1382760872706141E-6"/>
    <n v="3.1342727350784974E-5"/>
    <n v="4.5543874252381385E-7"/>
    <n v="2.0295369890013142E-6"/>
    <x v="1232"/>
  </r>
  <r>
    <x v="9"/>
    <x v="6"/>
    <d v="2013-12-03T00:00:00"/>
    <n v="0"/>
    <n v="0"/>
    <n v="6.1201942586272908E-5"/>
    <n v="0"/>
    <n v="1.2733342719253202E-6"/>
    <n v="4.5543874252384165E-7"/>
    <n v="5.1512670240942036E-6"/>
    <x v="1233"/>
  </r>
  <r>
    <x v="9"/>
    <x v="6"/>
    <d v="2013-12-02T00:00:00"/>
    <n v="0"/>
    <n v="0"/>
    <n v="1.4413567361310346E-4"/>
    <n v="1.3259519296348785E-4"/>
    <n v="5.3861868020185105E-4"/>
    <n v="2.0729801814123704E-4"/>
    <n v="8.0594818821377257E-6"/>
    <x v="1234"/>
  </r>
  <r>
    <x v="10"/>
    <x v="6"/>
    <d v="2013-11-29T00:00:00"/>
    <n v="9.860825948387168E-4"/>
    <n v="2.7700796651604001E-5"/>
    <n v="1.6312653043743718E-5"/>
    <n v="5.4762127096196787E-6"/>
    <n v="7.0990377794940144E-5"/>
    <n v="5.9865222389517395E-5"/>
    <n v="8.1667050769437424E-6"/>
    <x v="1235"/>
  </r>
  <r>
    <x v="10"/>
    <x v="6"/>
    <d v="2013-11-28T00:00:00"/>
    <n v="3.8965642103590991E-4"/>
    <n v="6.4511697445003937E-4"/>
    <n v="2.4932177028170831E-4"/>
    <n v="0"/>
    <n v="0"/>
    <n v="0"/>
    <n v="8.2265301628844932E-8"/>
    <x v="1236"/>
  </r>
  <r>
    <x v="10"/>
    <x v="6"/>
    <d v="2013-11-27T00:00:00"/>
    <n v="0"/>
    <n v="1.4273192064792788E-3"/>
    <n v="5.1336109809574989E-4"/>
    <n v="1.9196461418553889E-4"/>
    <n v="1.4814152063535772E-6"/>
    <n v="0"/>
    <n v="2.064871544942566E-6"/>
    <x v="1237"/>
  </r>
  <r>
    <x v="10"/>
    <x v="6"/>
    <d v="2013-11-26T00:00:00"/>
    <n v="0"/>
    <n v="2.0671048216847648E-5"/>
    <n v="5.3247206432880501E-5"/>
    <n v="2.4411653229058081E-4"/>
    <n v="2.0692280149034491E-4"/>
    <n v="1.1060473924830054E-4"/>
    <n v="4.3174592819187074E-5"/>
    <x v="1238"/>
  </r>
  <r>
    <x v="10"/>
    <x v="6"/>
    <d v="2013-11-25T00:00:00"/>
    <n v="0"/>
    <n v="0"/>
    <n v="1.1493147515475436E-4"/>
    <n v="2.9561133655851254E-4"/>
    <n v="6.919007426505814E-4"/>
    <n v="1.8595488063161486E-4"/>
    <n v="2.865945079097514E-5"/>
    <x v="1239"/>
  </r>
  <r>
    <x v="10"/>
    <x v="6"/>
    <d v="2013-11-22T00:00:00"/>
    <n v="0"/>
    <n v="0"/>
    <n v="0"/>
    <n v="1.1375798556982218E-4"/>
    <n v="6.1433383776646658E-5"/>
    <n v="4.5759460041022909E-5"/>
    <n v="1.7815747912120834E-5"/>
    <x v="1240"/>
  </r>
  <r>
    <x v="10"/>
    <x v="6"/>
    <d v="2013-11-21T00:00:00"/>
    <n v="0"/>
    <n v="0"/>
    <n v="0"/>
    <n v="0"/>
    <n v="0"/>
    <n v="0"/>
    <n v="3.202641392215273E-7"/>
    <x v="1241"/>
  </r>
  <r>
    <x v="10"/>
    <x v="6"/>
    <d v="2013-11-20T00:00:00"/>
    <n v="0"/>
    <n v="0"/>
    <n v="0"/>
    <n v="0"/>
    <n v="2.5967143251037181E-4"/>
    <n v="9.3152810718358689E-5"/>
    <n v="1.1636327546463378E-5"/>
    <x v="1242"/>
  </r>
  <r>
    <x v="10"/>
    <x v="6"/>
    <d v="2013-11-19T00:00:00"/>
    <n v="0"/>
    <n v="0"/>
    <n v="0"/>
    <n v="7.31617525673263E-5"/>
    <n v="2.2243508101080955E-5"/>
    <n v="1.2052989356629126E-5"/>
    <n v="1.3647545685876991E-5"/>
    <x v="1243"/>
  </r>
  <r>
    <x v="10"/>
    <x v="6"/>
    <d v="2013-11-18T00:00:00"/>
    <n v="0"/>
    <n v="0"/>
    <n v="0"/>
    <n v="2.7612681764895144E-4"/>
    <n v="4.33914988146495E-4"/>
    <n v="7.9180734754404303E-5"/>
    <n v="0"/>
    <x v="1244"/>
  </r>
  <r>
    <x v="10"/>
    <x v="6"/>
    <d v="2013-11-15T00:00:00"/>
    <n v="0"/>
    <n v="0"/>
    <n v="1.2358659710353487E-5"/>
    <n v="4.1724506191086828E-6"/>
    <n v="6.1433383776646658E-5"/>
    <n v="4.5972871385909236E-7"/>
    <n v="0"/>
    <x v="48"/>
  </r>
  <r>
    <x v="10"/>
    <x v="6"/>
    <d v="2013-11-14T00:00:00"/>
    <n v="0"/>
    <n v="0"/>
    <n v="0"/>
    <n v="5.3489840203202075E-4"/>
    <n v="1.5580138126857867E-3"/>
    <n v="5.6210074294381416E-4"/>
    <n v="2.62512846950744E-5"/>
    <x v="1245"/>
  </r>
  <r>
    <x v="10"/>
    <x v="6"/>
    <d v="2013-11-13T00:00:00"/>
    <n v="0"/>
    <n v="5.5110704719909208E-4"/>
    <n v="1.899971072192701E-4"/>
    <n v="3.6151219532995206E-4"/>
    <n v="1.4368833988099016E-4"/>
    <n v="8.1657976884561254E-6"/>
    <n v="8.204678334485938E-8"/>
    <x v="1246"/>
  </r>
  <r>
    <x v="10"/>
    <x v="6"/>
    <d v="2013-11-12T00:00:00"/>
    <n v="0"/>
    <n v="0"/>
    <n v="0"/>
    <n v="1.0941180263717745E-4"/>
    <n v="5.1156222002510582E-5"/>
    <n v="1.2780188940262793E-5"/>
    <n v="6.6902114585786783E-6"/>
    <x v="1247"/>
  </r>
  <r>
    <x v="10"/>
    <x v="6"/>
    <d v="2013-11-11T00:00:00"/>
    <n v="0"/>
    <n v="0"/>
    <n v="1.1415312961889895E-5"/>
    <n v="0"/>
    <n v="9.4552743998722465E-5"/>
    <n v="4.2383037490367504E-5"/>
    <n v="1.6439922297681366E-5"/>
    <x v="1248"/>
  </r>
  <r>
    <x v="10"/>
    <x v="6"/>
    <d v="2013-11-08T00:00:00"/>
    <n v="0"/>
    <n v="2.3018861377237779E-5"/>
    <n v="0"/>
    <n v="7.3161752567327005E-5"/>
    <n v="7.553378504553266E-5"/>
    <n v="5.3207934861114073E-7"/>
    <n v="0"/>
    <x v="1249"/>
  </r>
  <r>
    <x v="10"/>
    <x v="6"/>
    <d v="2013-11-07T00:00:00"/>
    <n v="0"/>
    <n v="0"/>
    <n v="1.0436481105043451E-4"/>
    <n v="0"/>
    <n v="6.3276792015115823E-6"/>
    <n v="1.3212950075728041E-5"/>
    <n v="2.7103572600239248E-5"/>
    <x v="1250"/>
  </r>
  <r>
    <x v="10"/>
    <x v="6"/>
    <d v="2013-11-06T00:00:00"/>
    <n v="0"/>
    <n v="5.3937341267702883E-4"/>
    <n v="2.8545199882071287E-4"/>
    <n v="7.31617525673263E-5"/>
    <n v="7.2354500577031611E-4"/>
    <n v="2.0283931678918163E-4"/>
    <n v="2.946282990367126E-5"/>
    <x v="1251"/>
  </r>
  <r>
    <x v="10"/>
    <x v="6"/>
    <d v="2013-11-05T00:00:00"/>
    <n v="0"/>
    <n v="0"/>
    <n v="0"/>
    <n v="1.1488498362499388E-4"/>
    <n v="2.0923084537942684E-4"/>
    <n v="1.2368326094369563E-5"/>
    <n v="7.2391748602193887E-7"/>
    <x v="1252"/>
  </r>
  <r>
    <x v="10"/>
    <x v="6"/>
    <d v="2013-11-01T00:00:00"/>
    <n v="0"/>
    <n v="2.0244743682950296E-5"/>
    <n v="4.4614585539422135E-5"/>
    <n v="1.2077922264351394E-4"/>
    <n v="2.2392566543307483E-4"/>
    <n v="6.1452211589655756E-5"/>
    <n v="8.0329481204493078E-8"/>
    <x v="1253"/>
  </r>
  <r>
    <x v="11"/>
    <x v="6"/>
    <d v="2013-10-31T00:00:00"/>
    <n v="0"/>
    <n v="0"/>
    <n v="0"/>
    <n v="7.7688811222611796E-5"/>
    <n v="0"/>
    <n v="0"/>
    <n v="1.8266097957158445E-5"/>
    <x v="1254"/>
  </r>
  <r>
    <x v="11"/>
    <x v="6"/>
    <d v="2013-10-30T00:00:00"/>
    <n v="0"/>
    <n v="0"/>
    <n v="0"/>
    <n v="0"/>
    <n v="1.4616516131044049E-5"/>
    <n v="1.8805083384691117E-5"/>
    <n v="6.6812994439318452E-6"/>
    <x v="1255"/>
  </r>
  <r>
    <x v="11"/>
    <x v="6"/>
    <d v="2013-10-29T00:00:00"/>
    <n v="3.8965642103591127E-4"/>
    <n v="1.9831490167937191E-5"/>
    <n v="0"/>
    <n v="7.4625793386082958E-5"/>
    <n v="4.507922585790786E-4"/>
    <n v="1.8457407131656676E-4"/>
    <n v="2.9580343542160246E-5"/>
    <x v="1256"/>
  </r>
  <r>
    <x v="11"/>
    <x v="6"/>
    <d v="2013-10-28T00:00:00"/>
    <n v="0"/>
    <n v="3.017083864418234E-4"/>
    <n v="3.8957077576117004E-4"/>
    <n v="2.1655074343065268E-4"/>
    <n v="1.1735626169461909E-4"/>
    <n v="1.766667893956007E-5"/>
    <n v="1.6006854104880519E-5"/>
    <x v="1257"/>
  </r>
  <r>
    <x v="11"/>
    <x v="6"/>
    <d v="2013-10-25T00:00:00"/>
    <n v="2.5197549022288088E-5"/>
    <n v="0"/>
    <n v="4.1989846185108895E-5"/>
    <n v="4.2928683719857208E-6"/>
    <n v="0"/>
    <n v="4.8678749724906306E-7"/>
    <n v="0"/>
    <x v="1070"/>
  </r>
  <r>
    <x v="11"/>
    <x v="6"/>
    <d v="2013-10-24T00:00:00"/>
    <n v="1.3265379083869499E-3"/>
    <n v="1.8298825961404875E-5"/>
    <n v="9.8109683389954589E-5"/>
    <n v="1.5986414517973392E-4"/>
    <n v="5.1723587727832709E-5"/>
    <n v="1.2288342934037275E-5"/>
    <n v="1.6308179034561736E-5"/>
    <x v="1071"/>
  </r>
  <r>
    <x v="11"/>
    <x v="6"/>
    <d v="2013-10-23T00:00:00"/>
    <n v="0"/>
    <n v="0"/>
    <n v="0"/>
    <n v="0"/>
    <n v="3.7036546862626454E-5"/>
    <n v="1.2489771486921839E-5"/>
    <n v="1.4319144902629815E-5"/>
    <x v="1258"/>
  </r>
  <r>
    <x v="11"/>
    <x v="6"/>
    <d v="2013-10-22T00:00:00"/>
    <n v="0"/>
    <n v="0"/>
    <n v="1.1239637478806744E-5"/>
    <n v="1.5986414517973421E-4"/>
    <n v="1.7629671164908235E-4"/>
    <n v="1.1060473924830054E-4"/>
    <n v="2.7359962624543855E-5"/>
    <x v="1259"/>
  </r>
  <r>
    <x v="11"/>
    <x v="6"/>
    <d v="2013-10-21T00:00:00"/>
    <n v="0"/>
    <n v="1.8664892731121042E-5"/>
    <n v="4.4614585539422399E-5"/>
    <n v="0"/>
    <n v="3.4850594723729099E-5"/>
    <n v="7.6280067112965098E-6"/>
    <n v="2.3838582034192402E-5"/>
    <x v="1260"/>
  </r>
  <r>
    <x v="11"/>
    <x v="6"/>
    <d v="2013-10-18T00:00:00"/>
    <n v="0"/>
    <n v="0"/>
    <n v="4.4614585539422135E-5"/>
    <n v="6.7716082174417743E-5"/>
    <n v="5.0322508427490698E-5"/>
    <n v="1.1937837507175867E-5"/>
    <n v="6.6458284342540934E-6"/>
    <x v="1261"/>
  </r>
  <r>
    <x v="11"/>
    <x v="6"/>
    <d v="2013-10-17T00:00:00"/>
    <n v="0"/>
    <n v="0"/>
    <n v="1.1415312961889704E-5"/>
    <n v="1.4539543252376411E-4"/>
    <n v="3.4837730006121706E-4"/>
    <n v="4.7374023409134383E-5"/>
    <n v="4.3003408825691103E-5"/>
    <x v="1262"/>
  </r>
  <r>
    <x v="11"/>
    <x v="6"/>
    <d v="2013-10-16T00:00:00"/>
    <n v="0"/>
    <n v="4.9599602610264106E-4"/>
    <n v="1.0602205450971918E-4"/>
    <n v="6.1723166434571059E-5"/>
    <n v="1.2701674162292524E-4"/>
    <n v="3.7239241878958432E-5"/>
    <n v="0"/>
    <x v="48"/>
  </r>
  <r>
    <x v="11"/>
    <x v="6"/>
    <d v="2013-10-15T00:00:00"/>
    <n v="0"/>
    <n v="0"/>
    <n v="0"/>
    <n v="1.0168406494127356E-3"/>
    <n v="2.681130197760134E-4"/>
    <n v="2.516858016355228E-4"/>
    <n v="3.819954960472108E-5"/>
    <x v="1263"/>
  </r>
  <r>
    <x v="11"/>
    <x v="6"/>
    <d v="2013-10-11T00:00:00"/>
    <n v="0"/>
    <n v="3.4886289142975512E-4"/>
    <n v="1.2160861457248327E-5"/>
    <n v="1.6506411510915404E-4"/>
    <n v="1.7028855313430547E-4"/>
    <n v="4.2768217628286121E-5"/>
    <n v="2.8435930750747817E-5"/>
    <x v="1264"/>
  </r>
  <r>
    <x v="11"/>
    <x v="6"/>
    <d v="2013-10-10T00:00:00"/>
    <n v="0"/>
    <n v="0"/>
    <n v="0"/>
    <n v="5.6491757963904089E-5"/>
    <n v="1.2219078142254673E-6"/>
    <n v="4.3486280660201239E-7"/>
    <n v="2.0003404350840379E-6"/>
    <x v="1265"/>
  </r>
  <r>
    <x v="11"/>
    <x v="6"/>
    <d v="2013-10-09T00:00:00"/>
    <n v="1.1495473621156302E-4"/>
    <n v="5.3937341267702883E-4"/>
    <n v="4.2087163278605399E-4"/>
    <n v="0"/>
    <n v="1.2281641054713233E-6"/>
    <n v="0"/>
    <n v="0"/>
    <x v="1266"/>
  </r>
  <r>
    <x v="11"/>
    <x v="6"/>
    <d v="2013-10-08T00:00:00"/>
    <n v="2.7700796651604001E-5"/>
    <n v="0"/>
    <n v="0"/>
    <n v="1.3280513440177565E-4"/>
    <n v="1.1167492699184533E-5"/>
    <n v="0"/>
    <n v="1.5590635228076518E-5"/>
    <x v="1267"/>
  </r>
  <r>
    <x v="11"/>
    <x v="6"/>
    <d v="2013-10-07T00:00:00"/>
    <n v="0"/>
    <n v="0"/>
    <n v="1.1239637478806744E-5"/>
    <n v="6.17231664345703E-5"/>
    <n v="6.2396759041609436E-5"/>
    <n v="3.576779826680676E-5"/>
    <n v="9.6059127082368259E-6"/>
    <x v="1268"/>
  </r>
  <r>
    <x v="11"/>
    <x v="6"/>
    <d v="2013-10-04T00:00:00"/>
    <n v="2.7041126615030673E-5"/>
    <n v="2.0244743682950296E-5"/>
    <n v="4.6020200609800042E-5"/>
    <n v="3.4876175039538937E-5"/>
    <n v="8.1287420579153775E-5"/>
    <n v="3.5767798266806428E-5"/>
    <n v="5.1444923768678157E-6"/>
    <x v="1269"/>
  </r>
  <r>
    <x v="11"/>
    <x v="6"/>
    <d v="2013-10-03T00:00:00"/>
    <n v="0"/>
    <n v="0"/>
    <n v="1.9305070638577155E-4"/>
    <n v="6.2285903426812043E-5"/>
    <n v="4.5485898111487255E-5"/>
    <n v="1.0028218666351909E-4"/>
    <n v="6.5844286268784192E-6"/>
    <x v="1270"/>
  </r>
  <r>
    <x v="11"/>
    <x v="6"/>
    <d v="2013-10-02T00:00:00"/>
    <n v="8.9740455315389961E-4"/>
    <n v="1.7490088583020947E-4"/>
    <n v="1.9305070638577055E-4"/>
    <n v="7.298807474863838E-4"/>
    <n v="2.7782350791311815E-4"/>
    <n v="1.1315409151076689E-5"/>
    <n v="2.6182077346659904E-5"/>
    <x v="1271"/>
  </r>
  <r>
    <x v="11"/>
    <x v="6"/>
    <d v="2013-10-01T00:00:00"/>
    <n v="5.5110704719909306E-4"/>
    <n v="1.1165671276188545E-3"/>
    <n v="5.4258627506044595E-4"/>
    <n v="3.3549543380608415E-4"/>
    <n v="9.4120691050169372E-5"/>
    <n v="9.8753250592409068E-5"/>
    <n v="8.0089364902690487E-5"/>
    <x v="1272"/>
  </r>
  <r>
    <x v="0"/>
    <x v="6"/>
    <d v="2013-09-30T00:00:00"/>
    <n v="0"/>
    <n v="1.6312653043743501E-5"/>
    <n v="0"/>
    <n v="3.203466290923217E-6"/>
    <n v="1.1089789587002093E-4"/>
    <n v="2.1926738656093586E-4"/>
    <n v="2.453692221061962E-5"/>
    <x v="1273"/>
  </r>
  <r>
    <x v="0"/>
    <x v="6"/>
    <d v="2013-09-27T00:00:00"/>
    <n v="2.0671048216847696E-5"/>
    <n v="8.6295999885403481E-4"/>
    <n v="1.9629614664096657E-3"/>
    <n v="1.6095179996793778E-4"/>
    <n v="3.9535547256735412E-5"/>
    <n v="0"/>
    <n v="1.1948285199981796E-6"/>
    <x v="1274"/>
  </r>
  <r>
    <x v="0"/>
    <x v="6"/>
    <d v="2013-09-26T00:00:00"/>
    <n v="2.0244743682950296E-5"/>
    <n v="1.8664892731120757E-5"/>
    <n v="1.2769010116081756E-5"/>
    <n v="1.187414504904997E-4"/>
    <n v="8.8317024320122876E-5"/>
    <n v="3.9481201691987781E-5"/>
    <n v="1.8563101663117813E-6"/>
    <x v="1275"/>
  </r>
  <r>
    <x v="0"/>
    <x v="6"/>
    <d v="2013-09-25T00:00:00"/>
    <n v="0"/>
    <n v="0"/>
    <n v="1.1684774852004398E-4"/>
    <n v="1.1874145049049886E-4"/>
    <n v="2.4894557052671852E-4"/>
    <n v="1.6025987215844198E-4"/>
    <n v="3.9731830459226847E-5"/>
    <x v="1276"/>
  </r>
  <r>
    <x v="0"/>
    <x v="6"/>
    <d v="2013-09-24T00:00:00"/>
    <n v="0"/>
    <n v="4.8596942808507243E-4"/>
    <n v="0"/>
    <n v="1.187414504904997E-4"/>
    <n v="0"/>
    <n v="0"/>
    <n v="1.2773960662827432E-5"/>
    <x v="1277"/>
  </r>
  <r>
    <x v="0"/>
    <x v="6"/>
    <d v="2013-09-20T00:00:00"/>
    <n v="1.7490088583020947E-4"/>
    <n v="3.1415526951855785E-4"/>
    <n v="6.1583323305477869E-4"/>
    <n v="5.958195297664341E-4"/>
    <n v="5.7426453102949306E-4"/>
    <n v="1.4484428890791545E-4"/>
    <n v="5.3724035694704865E-5"/>
    <x v="1278"/>
  </r>
  <r>
    <x v="0"/>
    <x v="6"/>
    <d v="2013-09-19T00:00:00"/>
    <n v="0"/>
    <n v="1.7124560647092566E-3"/>
    <n v="4.0791376665914544E-4"/>
    <n v="5.1164593318430329E-4"/>
    <n v="2.732148342676114E-4"/>
    <n v="1.6072967815659105E-4"/>
    <n v="7.2499493590273896E-8"/>
    <x v="1279"/>
  </r>
  <r>
    <x v="0"/>
    <x v="6"/>
    <d v="2013-09-18T00:00:00"/>
    <n v="0"/>
    <n v="3.724795417015386E-4"/>
    <n v="1.0051158440589462E-3"/>
    <n v="9.6191229750913309E-4"/>
    <n v="8.7083673181616284E-4"/>
    <n v="4.5524845459914804E-4"/>
    <n v="1.6898998748730162E-4"/>
    <x v="1280"/>
  </r>
  <r>
    <x v="0"/>
    <x v="6"/>
    <d v="2013-09-17T00:00:00"/>
    <n v="0"/>
    <n v="0"/>
    <n v="0"/>
    <n v="0"/>
    <n v="3.4368100448308729E-5"/>
    <n v="5.9653461369189833E-6"/>
    <n v="6.8254715756522457E-8"/>
    <x v="48"/>
  </r>
  <r>
    <x v="0"/>
    <x v="6"/>
    <d v="2013-09-13T00:00:00"/>
    <n v="0"/>
    <n v="2.2036749948633322E-4"/>
    <n v="8.5938254917979456E-5"/>
    <n v="4.3573576033576406E-5"/>
    <n v="8.4200921807675347E-6"/>
    <n v="3.6558697835986592E-5"/>
    <n v="9.7517210366260478E-6"/>
    <x v="1281"/>
  </r>
  <r>
    <x v="0"/>
    <x v="6"/>
    <d v="2013-09-12T00:00:00"/>
    <n v="0"/>
    <n v="0"/>
    <n v="9.685479605856592E-6"/>
    <n v="4.357357603357604E-5"/>
    <n v="9.3139690378952818E-7"/>
    <n v="1.4380894552250226E-6"/>
    <n v="1.6858576053177541E-6"/>
    <x v="1282"/>
  </r>
  <r>
    <x v="0"/>
    <x v="6"/>
    <d v="2013-09-11T00:00:00"/>
    <n v="0"/>
    <n v="0"/>
    <n v="0"/>
    <n v="3.806059717369007E-4"/>
    <n v="0"/>
    <n v="5.0783564563182301E-5"/>
    <n v="5.4490482028778421E-6"/>
    <x v="1283"/>
  </r>
  <r>
    <x v="0"/>
    <x v="6"/>
    <d v="2013-09-10T00:00:00"/>
    <n v="0"/>
    <n v="1.3423935212761682E-5"/>
    <n v="8.8439225753996495E-5"/>
    <n v="9.3023682799203523E-5"/>
    <n v="9.3555958952445425E-7"/>
    <n v="8.7321741420628478E-6"/>
    <n v="5.4490482028777184E-6"/>
    <x v="1284"/>
  </r>
  <r>
    <x v="0"/>
    <x v="6"/>
    <d v="2013-09-09T00:00:00"/>
    <n v="0"/>
    <n v="0"/>
    <n v="0"/>
    <n v="4.2570713206858236E-4"/>
    <n v="5.5488679944223668E-4"/>
    <n v="1.2372826747928094E-4"/>
    <n v="3.2307118814095018E-5"/>
    <x v="1285"/>
  </r>
  <r>
    <x v="0"/>
    <x v="6"/>
    <d v="2013-09-06T00:00:00"/>
    <n v="0"/>
    <n v="1.3653471027537185E-5"/>
    <n v="3.4629338071031002E-4"/>
    <n v="8.1182556766143681E-4"/>
    <n v="1.4885497566538872E-3"/>
    <n v="3.6933159434772623E-4"/>
    <n v="5.0797987957380017E-5"/>
    <x v="1286"/>
  </r>
  <r>
    <x v="0"/>
    <x v="6"/>
    <d v="2013-09-05T00:00:00"/>
    <n v="0"/>
    <n v="0"/>
    <n v="8.4727358082207824E-5"/>
    <n v="4.989228949590518E-4"/>
    <n v="3.4961003588519814E-5"/>
    <n v="7.9879386139847743E-5"/>
    <n v="2.0868952613632129E-5"/>
    <x v="1287"/>
  </r>
  <r>
    <x v="0"/>
    <x v="6"/>
    <d v="2013-09-04T00:00:00"/>
    <n v="0"/>
    <n v="1.3888943652641787E-5"/>
    <n v="0"/>
    <n v="0"/>
    <n v="7.2472926882797703E-7"/>
    <n v="0"/>
    <n v="4.1466014079833095E-6"/>
    <x v="48"/>
  </r>
  <r>
    <x v="0"/>
    <x v="6"/>
    <d v="2013-09-03T00:00:00"/>
    <n v="0"/>
    <n v="0"/>
    <n v="0"/>
    <n v="5.9424278498359762E-5"/>
    <n v="1.1710566006329079E-5"/>
    <n v="5.1235785846895151E-6"/>
    <n v="6.4867440540115137E-6"/>
    <x v="1288"/>
  </r>
  <r>
    <x v="0"/>
    <x v="6"/>
    <d v="2013-09-02T00:00:00"/>
    <n v="0"/>
    <n v="0"/>
    <n v="0"/>
    <n v="6.1594526068857984E-5"/>
    <n v="2.2061566980957804E-4"/>
    <n v="2.0820098356114815E-5"/>
    <n v="4.8342119858321075E-5"/>
    <x v="1289"/>
  </r>
  <r>
    <x v="1"/>
    <x v="6"/>
    <d v="2013-08-30T00:00:00"/>
    <n v="0"/>
    <n v="1.4130559595163942E-5"/>
    <n v="3.9022248641353261E-5"/>
    <n v="1.2615130633368473E-4"/>
    <n v="3.6405350704634868E-4"/>
    <n v="1.4912626518119812E-4"/>
    <n v="1.3321463954810278E-5"/>
    <x v="1290"/>
  </r>
  <r>
    <x v="1"/>
    <x v="6"/>
    <d v="2013-08-29T00:00:00"/>
    <n v="0"/>
    <n v="1.4378534418438314E-5"/>
    <n v="0"/>
    <n v="6.4838248170906614E-5"/>
    <n v="3.1465966633732521E-5"/>
    <n v="7.9898673931184675E-5"/>
    <n v="6.8964369224181747E-6"/>
    <x v="1291"/>
  </r>
  <r>
    <x v="1"/>
    <x v="6"/>
    <d v="2013-08-28T00:00:00"/>
    <n v="0"/>
    <n v="1.3406436855622274E-4"/>
    <n v="0"/>
    <n v="1.5826775729633753E-4"/>
    <n v="8.6660188348009824E-5"/>
    <n v="4.3203979499140244E-5"/>
    <n v="2.2236180316692477E-5"/>
    <x v="1292"/>
  </r>
  <r>
    <x v="1"/>
    <x v="6"/>
    <d v="2013-08-27T00:00:00"/>
    <n v="0"/>
    <n v="0"/>
    <n v="9.2244490475020284E-4"/>
    <n v="5.1291913409211201E-4"/>
    <n v="6.7172584695411553E-4"/>
    <n v="2.1249939383561538E-4"/>
    <n v="4.8690844940556611E-5"/>
    <x v="1293"/>
  </r>
  <r>
    <x v="1"/>
    <x v="6"/>
    <d v="2013-08-26T00:00:00"/>
    <n v="0"/>
    <n v="0"/>
    <n v="2.080601461443478E-4"/>
    <n v="2.9940581680858771E-4"/>
    <n v="4.1352363060231115E-4"/>
    <n v="1.1576347447141467E-4"/>
    <n v="1.1021225158690466E-5"/>
    <x v="1294"/>
  </r>
  <r>
    <x v="1"/>
    <x v="6"/>
    <d v="2013-08-23T00:00:00"/>
    <n v="0"/>
    <n v="0"/>
    <n v="7.3906975163957729E-5"/>
    <n v="7.9407591186214397E-6"/>
    <n v="0"/>
    <n v="3.1321884415392244E-7"/>
    <n v="1.0329808852794403E-6"/>
    <x v="1295"/>
  </r>
  <r>
    <x v="1"/>
    <x v="6"/>
    <d v="2013-08-22T00:00:00"/>
    <n v="0"/>
    <n v="0"/>
    <n v="0"/>
    <n v="1.2957972298103951E-4"/>
    <n v="2.8490341633565235E-4"/>
    <n v="7.1960450527787164E-5"/>
    <n v="4.1417039650331821E-6"/>
    <x v="1296"/>
  </r>
  <r>
    <x v="1"/>
    <x v="6"/>
    <d v="2013-08-21T00:00:00"/>
    <n v="0"/>
    <n v="1.5438678586941576E-5"/>
    <n v="7.6924636689738865E-5"/>
    <n v="5.6189312670677219E-4"/>
    <n v="3.7479647278763185E-4"/>
    <n v="7.4867575541727205E-5"/>
    <n v="1.1073693679299376E-5"/>
    <x v="1297"/>
  </r>
  <r>
    <x v="1"/>
    <x v="6"/>
    <d v="2013-08-20T00:00:00"/>
    <n v="0"/>
    <n v="0"/>
    <n v="0"/>
    <n v="2.3106695775969836E-6"/>
    <n v="7.9338731124646981E-5"/>
    <n v="3.3496160181183678E-5"/>
    <n v="1.0590613890081726E-6"/>
    <x v="48"/>
  </r>
  <r>
    <x v="1"/>
    <x v="6"/>
    <d v="2013-08-19T00:00:00"/>
    <n v="0"/>
    <n v="0"/>
    <n v="0"/>
    <n v="5.6573469096272435E-5"/>
    <n v="4.6217921825682462E-4"/>
    <n v="1.1637197852337022E-4"/>
    <n v="1.1126536730678487E-5"/>
    <x v="1298"/>
  </r>
  <r>
    <x v="1"/>
    <x v="6"/>
    <d v="2013-08-16T00:00:00"/>
    <n v="0"/>
    <n v="0"/>
    <n v="8.0130917295456031E-5"/>
    <n v="5.6573469096272252E-5"/>
    <n v="1.0375793332170906E-4"/>
    <n v="1.1408427518014632E-5"/>
    <n v="0"/>
    <x v="1299"/>
  </r>
  <r>
    <x v="1"/>
    <x v="6"/>
    <d v="2013-08-15T00:00:00"/>
    <n v="0"/>
    <n v="0"/>
    <n v="3.6868911159154427E-5"/>
    <n v="1.1565364865443789E-4"/>
    <n v="3.0722971407117709E-4"/>
    <n v="7.3295663815744799E-5"/>
    <n v="6.5719712433815086E-6"/>
    <x v="1300"/>
  </r>
  <r>
    <x v="1"/>
    <x v="6"/>
    <d v="2013-08-14T00:00:00"/>
    <n v="0"/>
    <n v="0"/>
    <n v="8.2381083969324572E-5"/>
    <n v="2.3356382155545607E-4"/>
    <n v="6.360793958994864E-5"/>
    <n v="2.6595425129902461E-5"/>
    <n v="1.3067141573231298E-5"/>
    <x v="1301"/>
  </r>
  <r>
    <x v="1"/>
    <x v="6"/>
    <d v="2013-08-13T00:00:00"/>
    <n v="0"/>
    <n v="0"/>
    <n v="1.1731493397125496E-3"/>
    <n v="2.8362324976402239E-4"/>
    <n v="3.5506066743622785E-4"/>
    <n v="1.4714193734743745E-4"/>
    <n v="2.2021366916719906E-5"/>
    <x v="1302"/>
  </r>
  <r>
    <x v="1"/>
    <x v="6"/>
    <d v="2013-08-12T00:00:00"/>
    <n v="0"/>
    <n v="0"/>
    <n v="1.6307156046014125E-4"/>
    <n v="5.2013907602632486E-4"/>
    <n v="8.2358424289319309E-5"/>
    <n v="6.6007061274209576E-5"/>
    <n v="1.3353774032816143E-5"/>
    <x v="1303"/>
  </r>
  <r>
    <x v="1"/>
    <x v="6"/>
    <d v="2013-08-09T00:00:00"/>
    <n v="0"/>
    <n v="1.5722033684405122E-5"/>
    <n v="4.0170342840354993E-5"/>
    <n v="5.5796574598616177E-5"/>
    <n v="8.082171003019442E-7"/>
    <n v="8.2083304224963014E-6"/>
    <n v="1.9325357894136777E-5"/>
    <x v="1304"/>
  </r>
  <r>
    <x v="1"/>
    <x v="6"/>
    <d v="2013-08-08T00:00:00"/>
    <n v="0"/>
    <n v="0"/>
    <n v="0"/>
    <n v="0"/>
    <n v="8.115817156775075E-7"/>
    <n v="3.2573738243809379E-7"/>
    <n v="1.6498528073220947E-6"/>
    <x v="1305"/>
  </r>
  <r>
    <x v="1"/>
    <x v="6"/>
    <d v="2013-08-07T00:00:00"/>
    <n v="0"/>
    <n v="0"/>
    <n v="1.026596685152425E-5"/>
    <n v="8.3482443625260033E-5"/>
    <n v="0"/>
    <n v="0"/>
    <n v="4.3800031645981179E-5"/>
    <x v="1306"/>
  </r>
  <r>
    <x v="1"/>
    <x v="6"/>
    <d v="2013-08-06T00:00:00"/>
    <n v="0"/>
    <n v="3.7919489512257563E-4"/>
    <n v="9.1050957690522714E-5"/>
    <n v="2.2870206611548075E-4"/>
    <n v="8.284200698109506E-4"/>
    <n v="2.4593523261820575E-4"/>
    <n v="5.1411377347578477E-6"/>
    <x v="1307"/>
  </r>
  <r>
    <x v="1"/>
    <x v="6"/>
    <d v="2013-08-05T00:00:00"/>
    <n v="0"/>
    <n v="0"/>
    <n v="0"/>
    <n v="3.5832507095809135E-5"/>
    <n v="2.5937692875312154E-5"/>
    <n v="3.064506431975957E-5"/>
    <n v="3.0955582812964492E-5"/>
    <x v="1308"/>
  </r>
  <r>
    <x v="1"/>
    <x v="6"/>
    <d v="2013-08-02T00:00:00"/>
    <n v="0"/>
    <n v="3.4732599084328448E-4"/>
    <n v="3.4139565259405771E-4"/>
    <n v="8.4893801814887122E-4"/>
    <n v="7.8953917749161496E-4"/>
    <n v="3.2419969086487595E-4"/>
    <n v="1.0866031702496684E-5"/>
    <x v="1309"/>
  </r>
  <r>
    <x v="1"/>
    <x v="6"/>
    <d v="2013-08-01T00:00:00"/>
    <n v="0"/>
    <n v="0"/>
    <n v="3.6868911159154427E-5"/>
    <n v="5.3594634283054979E-4"/>
    <n v="4.5460285886961483E-4"/>
    <n v="5.6962993856806167E-5"/>
    <n v="5.1957087799099216E-6"/>
    <x v="1310"/>
  </r>
  <r>
    <x v="2"/>
    <x v="6"/>
    <d v="2013-07-31T00:00:00"/>
    <n v="0"/>
    <n v="0"/>
    <n v="0"/>
    <n v="0"/>
    <n v="2.5735582696689619E-5"/>
    <n v="0"/>
    <n v="1.0293336685460478E-6"/>
    <x v="48"/>
  </r>
  <r>
    <x v="2"/>
    <x v="6"/>
    <d v="2013-07-30T00:00:00"/>
    <n v="6.4005729470291059E-4"/>
    <n v="0"/>
    <n v="4.3640582401761169E-4"/>
    <n v="2.2164600622286536E-6"/>
    <n v="7.2472926882797703E-7"/>
    <n v="0"/>
    <n v="1.0293336685460294E-6"/>
    <x v="48"/>
  </r>
  <r>
    <x v="2"/>
    <x v="6"/>
    <d v="2013-07-29T00:00:00"/>
    <n v="2.5864612763705069E-4"/>
    <n v="1.2272338180160519E-3"/>
    <n v="5.1550356741600974E-4"/>
    <n v="7.8445632097750144E-5"/>
    <n v="0"/>
    <n v="0"/>
    <n v="1.6073878202856002E-6"/>
    <x v="1311"/>
  </r>
  <r>
    <x v="2"/>
    <x v="6"/>
    <d v="2013-07-26T00:00:00"/>
    <n v="0"/>
    <n v="0"/>
    <n v="0"/>
    <n v="1.0714031406179241E-4"/>
    <n v="1.8334056510261078E-5"/>
    <n v="7.4405056762137606E-6"/>
    <n v="0"/>
    <x v="1312"/>
  </r>
  <r>
    <x v="2"/>
    <x v="6"/>
    <d v="2013-07-25T00:00:00"/>
    <n v="0"/>
    <n v="0"/>
    <n v="0"/>
    <n v="7.8982442667104155E-5"/>
    <n v="4.6659240972267078E-5"/>
    <n v="2.3986438573452989E-5"/>
    <n v="3.0630915518225002E-5"/>
    <x v="1313"/>
  </r>
  <r>
    <x v="2"/>
    <x v="6"/>
    <d v="2013-07-24T00:00:00"/>
    <n v="0"/>
    <n v="1.1239637478806652E-5"/>
    <n v="3.0977953505345893E-5"/>
    <n v="1.0199236716692611E-3"/>
    <n v="6.8593799248082708E-4"/>
    <n v="1.7385806889127074E-4"/>
    <n v="1.2346281614614708E-5"/>
    <x v="1314"/>
  </r>
  <r>
    <x v="2"/>
    <x v="6"/>
    <d v="2013-07-23T00:00:00"/>
    <n v="0"/>
    <n v="0"/>
    <n v="0"/>
    <n v="2.4815818844498275E-6"/>
    <n v="7.9338731124646981E-5"/>
    <n v="2.7900263939507596E-6"/>
    <n v="0"/>
    <x v="1315"/>
  </r>
  <r>
    <x v="2"/>
    <x v="6"/>
    <d v="2013-07-22T00:00:00"/>
    <n v="0"/>
    <n v="0"/>
    <n v="7.8954947156784739E-6"/>
    <n v="0"/>
    <n v="1.2335827692292774E-5"/>
    <n v="4.3792531602622555E-5"/>
    <n v="5.1713485359718614E-6"/>
    <x v="1316"/>
  </r>
  <r>
    <x v="2"/>
    <x v="6"/>
    <d v="2013-07-19T00:00:00"/>
    <n v="0"/>
    <n v="0"/>
    <n v="7.8954947156786111E-6"/>
    <n v="4.6112122732700172E-4"/>
    <n v="2.3907159729640812E-4"/>
    <n v="4.2482779122592259E-5"/>
    <n v="5.1713485359718241E-6"/>
    <x v="1317"/>
  </r>
  <r>
    <x v="2"/>
    <x v="6"/>
    <d v="2013-07-18T00:00:00"/>
    <n v="0"/>
    <n v="0"/>
    <n v="1.2883182303537164E-4"/>
    <n v="2.2317571184543036E-6"/>
    <n v="1.7630104743568977E-5"/>
    <n v="2.9025103405931315E-7"/>
    <n v="1.5923506050350564E-6"/>
    <x v="1318"/>
  </r>
  <r>
    <x v="2"/>
    <x v="6"/>
    <d v="2013-07-17T00:00:00"/>
    <n v="0"/>
    <n v="0"/>
    <n v="1.3584537226334306E-4"/>
    <n v="7.8445632097750144E-5"/>
    <n v="1.3327973112094919E-4"/>
    <n v="4.821019648732105E-5"/>
    <n v="1.0245006011053163E-6"/>
    <x v="48"/>
  </r>
  <r>
    <x v="2"/>
    <x v="6"/>
    <d v="2013-07-16T00:00:00"/>
    <n v="0"/>
    <n v="0"/>
    <n v="3.4418914315888417E-5"/>
    <n v="2.0652801054311338E-4"/>
    <n v="5.2741403877124211E-5"/>
    <n v="1.0032522921539123E-5"/>
    <n v="9.1773795986473986E-6"/>
    <x v="1319"/>
  </r>
  <r>
    <x v="2"/>
    <x v="6"/>
    <d v="2013-07-12T00:00:00"/>
    <n v="1.5722033684405122E-5"/>
    <n v="2.8994983816511545E-4"/>
    <n v="0"/>
    <n v="1.0019069486497681E-4"/>
    <n v="3.1786157434628367E-5"/>
    <n v="1.0032522921539066E-5"/>
    <n v="1.0149357473628481E-6"/>
    <x v="1320"/>
  </r>
  <r>
    <x v="2"/>
    <x v="6"/>
    <d v="2013-07-11T00:00:00"/>
    <n v="0"/>
    <n v="0"/>
    <n v="8.4326676355004713E-6"/>
    <n v="3.3933026121591722E-5"/>
    <n v="1.6277684474808064E-5"/>
    <n v="0"/>
    <n v="1.5942187223419987E-6"/>
    <x v="1321"/>
  </r>
  <r>
    <x v="2"/>
    <x v="6"/>
    <d v="2013-07-10T00:00:00"/>
    <n v="0"/>
    <n v="1.8701537931704773E-4"/>
    <n v="7.3906975163957905E-5"/>
    <n v="4.6020600171862086E-4"/>
    <n v="1.2050175257816694E-3"/>
    <n v="2.9379849660063643E-4"/>
    <n v="3.0559459089662577E-5"/>
    <x v="1322"/>
  </r>
  <r>
    <x v="2"/>
    <x v="6"/>
    <d v="2013-07-09T00:00:00"/>
    <n v="1.6013260411131353E-5"/>
    <n v="0"/>
    <n v="3.7717355670959879E-4"/>
    <n v="1.886172704397298E-4"/>
    <n v="2.5628801553179338E-4"/>
    <n v="6.5160857610154678E-5"/>
    <n v="0"/>
    <x v="48"/>
  </r>
  <r>
    <x v="2"/>
    <x v="6"/>
    <d v="2013-07-08T00:00:00"/>
    <n v="0"/>
    <n v="2.7256895114883043E-4"/>
    <n v="6.5034010751257687E-5"/>
    <n v="1.7721250521688064E-4"/>
    <n v="9.7767552102273812E-5"/>
    <n v="3.5483418228843348E-5"/>
    <n v="1.9987680863423818E-5"/>
    <x v="1323"/>
  </r>
  <r>
    <x v="2"/>
    <x v="6"/>
    <d v="2013-07-05T00:00:00"/>
    <n v="1.6312653043743501E-5"/>
    <n v="1.0575974017542727E-5"/>
    <n v="7.0498674389681162E-6"/>
    <n v="2.1509415281886556E-4"/>
    <n v="4.3008482047476675E-4"/>
    <n v="1.4392312492341502E-4"/>
    <n v="2.9927421456901638E-5"/>
    <x v="1324"/>
  </r>
  <r>
    <x v="2"/>
    <x v="6"/>
    <d v="2013-07-04T00:00:00"/>
    <n v="1.662051974002077E-5"/>
    <n v="0"/>
    <n v="0"/>
    <n v="2.9059589997824363E-5"/>
    <n v="1.3302134487822587E-5"/>
    <n v="9.1842060744252502E-6"/>
    <n v="1.0043340893572933E-6"/>
    <x v="1325"/>
  </r>
  <r>
    <x v="2"/>
    <x v="6"/>
    <d v="2013-07-03T00:00:00"/>
    <n v="0"/>
    <n v="0"/>
    <n v="3.5859484091926039E-4"/>
    <n v="2.9059589997824784E-5"/>
    <n v="5.1890840774638014E-5"/>
    <n v="8.947204232465928E-5"/>
    <n v="4.1896632121165009E-5"/>
    <x v="1326"/>
  </r>
  <r>
    <x v="2"/>
    <x v="6"/>
    <d v="2013-07-02T00:00:00"/>
    <n v="0"/>
    <n v="2.5670511899413006E-4"/>
    <n v="3.5859484091925827E-4"/>
    <n v="1.7830578374619752E-4"/>
    <n v="3.2236968414306592E-5"/>
    <n v="1.9442394442731798E-5"/>
    <n v="1.5307329490932153E-6"/>
    <x v="48"/>
  </r>
  <r>
    <x v="2"/>
    <x v="6"/>
    <d v="2013-07-01T00:00:00"/>
    <n v="1.6937183330599807E-5"/>
    <n v="0"/>
    <n v="0"/>
    <n v="2.7333970547180506E-5"/>
    <n v="4.9795839295981304E-7"/>
    <n v="2.4030274277213407E-5"/>
    <n v="1.0455719443855897E-5"/>
    <x v="1327"/>
  </r>
  <r>
    <x v="3"/>
    <x v="6"/>
    <d v="2013-06-28T00:00:00"/>
    <n v="1.7262982173114101E-5"/>
    <n v="9.9693902871647088E-6"/>
    <n v="1.285422940860855E-3"/>
    <n v="1.139797037952513E-3"/>
    <n v="6.8652085675335211E-4"/>
    <n v="2.9225212563639479E-4"/>
    <n v="8.2505072027783244E-5"/>
    <x v="1328"/>
  </r>
  <r>
    <x v="3"/>
    <x v="6"/>
    <d v="2013-06-27T00:00:00"/>
    <n v="0"/>
    <n v="2.4218679040431335E-4"/>
    <n v="3.8700900305277722E-4"/>
    <n v="3.1153374403987588E-5"/>
    <n v="5.6391408918606771E-7"/>
    <n v="2.1536040587567126E-5"/>
    <n v="1.0428018423706939E-6"/>
    <x v="1329"/>
  </r>
  <r>
    <x v="3"/>
    <x v="6"/>
    <d v="2013-06-26T00:00:00"/>
    <n v="0"/>
    <n v="8.5938254917979456E-5"/>
    <n v="1.1780036241361624E-4"/>
    <n v="1.1990408886133972E-3"/>
    <n v="8.448340517426652E-4"/>
    <n v="2.0383763131545985E-4"/>
    <n v="1.8691582532211699E-5"/>
    <x v="1330"/>
  </r>
  <r>
    <x v="3"/>
    <x v="6"/>
    <d v="2013-06-25T00:00:00"/>
    <n v="1.7598271041269232E-5"/>
    <n v="2.5295554708833418E-4"/>
    <n v="0"/>
    <n v="0"/>
    <n v="1.9821326930406749E-6"/>
    <n v="0"/>
    <n v="2.052878675517684E-5"/>
    <x v="1331"/>
  </r>
  <r>
    <x v="3"/>
    <x v="6"/>
    <d v="2013-06-24T00:00:00"/>
    <n v="0"/>
    <n v="0"/>
    <n v="0"/>
    <n v="1.5913537231324379E-4"/>
    <n v="1.2328237317378191E-5"/>
    <n v="4.8519974401480137E-5"/>
    <n v="9.3244587369915229E-5"/>
    <x v="1332"/>
  </r>
  <r>
    <x v="3"/>
    <x v="6"/>
    <d v="2013-06-21T00:00:00"/>
    <n v="1.7943422106058546E-5"/>
    <n v="0"/>
    <n v="7.1369382155954155E-6"/>
    <n v="7.4252378878904656E-5"/>
    <n v="4.3811026216680383E-6"/>
    <n v="8.8300512413081125E-6"/>
    <n v="1.7493861271465944E-5"/>
    <x v="1333"/>
  </r>
  <r>
    <x v="3"/>
    <x v="6"/>
    <d v="2013-06-20T00:00:00"/>
    <n v="0"/>
    <n v="2.7256895114882983E-4"/>
    <n v="3.6310868622104462E-4"/>
    <n v="5.6641609792935433E-4"/>
    <n v="8.7146926494752967E-4"/>
    <n v="3.7284993139355394E-4"/>
    <n v="2.996201951098772E-5"/>
    <x v="1334"/>
  </r>
  <r>
    <x v="3"/>
    <x v="6"/>
    <d v="2013-06-19T00:00:00"/>
    <n v="1.8298825961404875E-5"/>
    <n v="1.1239637478806652E-5"/>
    <n v="7.1063423470836882E-5"/>
    <n v="7.0484693047529791E-4"/>
    <n v="7.6681070213480401E-4"/>
    <n v="1.6015061975635972E-4"/>
    <n v="7.8397684760531225E-5"/>
    <x v="1335"/>
  </r>
  <r>
    <x v="3"/>
    <x v="6"/>
    <d v="2013-06-18T00:00:00"/>
    <n v="0"/>
    <n v="0"/>
    <n v="0"/>
    <n v="0"/>
    <n v="2.2466988281304762E-5"/>
    <n v="2.8281260971504642E-5"/>
    <n v="1.2911861084717773E-5"/>
    <x v="1336"/>
  </r>
  <r>
    <x v="3"/>
    <x v="6"/>
    <d v="2013-06-17T00:00:00"/>
    <n v="0"/>
    <n v="0"/>
    <n v="7.1063423470837112E-5"/>
    <n v="1.8164698554136433E-4"/>
    <n v="2.3824808662765629E-4"/>
    <n v="5.3832304620391746E-5"/>
    <n v="2.6539893179613613E-7"/>
    <x v="1337"/>
  </r>
  <r>
    <x v="3"/>
    <x v="6"/>
    <d v="2013-06-14T00:00:00"/>
    <n v="1.8664892731121042E-5"/>
    <n v="0"/>
    <n v="7.6949041576389834E-6"/>
    <n v="1.570484953963147E-5"/>
    <n v="7.091749463957756E-5"/>
    <n v="1.1067051157352033E-4"/>
    <n v="1.1287348989241277E-5"/>
    <x v="1338"/>
  </r>
  <r>
    <x v="3"/>
    <x v="6"/>
    <d v="2013-06-13T00:00:00"/>
    <n v="0"/>
    <n v="0"/>
    <n v="1.1926775529797354E-3"/>
    <n v="1.2488258139184559E-3"/>
    <n v="1.0722256433585574E-3"/>
    <n v="5.2053683492270242E-4"/>
    <n v="6.0471866088583684E-7"/>
    <x v="1339"/>
  </r>
  <r>
    <x v="3"/>
    <x v="6"/>
    <d v="2013-06-12T00:00:00"/>
    <n v="0"/>
    <n v="2.8994983816511545E-4"/>
    <n v="1.0684309645151848E-4"/>
    <n v="9.616370003346584E-5"/>
    <n v="0"/>
    <n v="4.9196916326927166E-5"/>
    <n v="1.1246821538064188E-5"/>
    <x v="1340"/>
  </r>
  <r>
    <x v="3"/>
    <x v="6"/>
    <d v="2013-06-11T00:00:00"/>
    <n v="0"/>
    <n v="0"/>
    <n v="2.5541139115016107E-4"/>
    <n v="7.9356851375948919E-4"/>
    <n v="3.62851113703712E-4"/>
    <n v="8.9526743409419832E-6"/>
    <n v="5.3775686214442836E-6"/>
    <x v="1341"/>
  </r>
  <r>
    <x v="3"/>
    <x v="6"/>
    <d v="2013-06-10T00:00:00"/>
    <n v="0"/>
    <n v="0"/>
    <n v="1.3533968488476538E-3"/>
    <n v="1.4994109487395562E-3"/>
    <n v="9.1461235420040509E-4"/>
    <n v="2.8349088808308077E-4"/>
    <n v="6.1172606258285737E-5"/>
    <x v="1342"/>
  </r>
  <r>
    <x v="3"/>
    <x v="6"/>
    <d v="2013-06-07T00:00:00"/>
    <n v="0"/>
    <n v="3.1411681793512553E-4"/>
    <n v="8.0130917295456031E-5"/>
    <n v="5.1454264256633318E-5"/>
    <n v="4.0680573061306297E-5"/>
    <n v="4.5041497319988404E-5"/>
    <n v="1.0040775176970303E-5"/>
    <x v="1343"/>
  </r>
  <r>
    <x v="3"/>
    <x v="6"/>
    <d v="2013-06-06T00:00:00"/>
    <n v="0"/>
    <n v="1.3200138310542926E-5"/>
    <n v="0"/>
    <n v="1.5926565403686662E-4"/>
    <n v="2.2303959007346604E-5"/>
    <n v="6.0110713080253793E-5"/>
    <n v="5.6583143223323153E-6"/>
    <x v="1344"/>
  </r>
  <r>
    <x v="3"/>
    <x v="6"/>
    <d v="2013-06-05T00:00:00"/>
    <n v="0"/>
    <n v="0"/>
    <n v="6.1577940588658769E-4"/>
    <n v="7.6888934989852485E-6"/>
    <n v="3.1120965062817965E-4"/>
    <n v="9.598796737465224E-5"/>
    <n v="4.6226166331872403E-5"/>
    <x v="1345"/>
  </r>
  <r>
    <x v="3"/>
    <x v="6"/>
    <d v="2013-06-04T00:00:00"/>
    <n v="1.7124560647092566E-3"/>
    <n v="3.193118051361578E-4"/>
    <n v="6.1810099627438659E-3"/>
    <n v="1.2971399390781218E-3"/>
    <n v="4.8313736714172297E-4"/>
    <n v="9.1782058790650174E-5"/>
    <n v="5.4820096101852335E-6"/>
    <x v="1346"/>
  </r>
  <r>
    <x v="3"/>
    <x v="6"/>
    <d v="2013-06-03T00:00:00"/>
    <n v="0"/>
    <n v="2.9455481527086626E-4"/>
    <n v="2.8724865861518001E-5"/>
    <n v="1.1050932989847932E-3"/>
    <n v="1.9664105476537631E-3"/>
    <n v="9.6139296767200268E-4"/>
    <n v="3.6878189079105333E-4"/>
    <x v="1347"/>
  </r>
  <r>
    <x v="4"/>
    <x v="6"/>
    <d v="2013-05-31T00:00:00"/>
    <n v="3.724795417015386E-4"/>
    <n v="1.0506828673303194E-3"/>
    <n v="4.8449325458809669E-3"/>
    <n v="4.90519361625214E-3"/>
    <n v="2.8657979057716909E-3"/>
    <n v="8.4140580960380103E-4"/>
    <n v="1.1608375969553558E-4"/>
    <x v="1348"/>
  </r>
  <r>
    <x v="4"/>
    <x v="6"/>
    <d v="2013-05-30T00:00:00"/>
    <n v="0"/>
    <n v="1.5170594717823913E-4"/>
    <n v="9.6218120456033958E-4"/>
    <n v="1.4624371196543099E-3"/>
    <n v="1.0744964818128644E-4"/>
    <n v="1.4065226305570082E-4"/>
    <n v="1.1048789078895589E-4"/>
    <x v="1349"/>
  </r>
  <r>
    <x v="4"/>
    <x v="6"/>
    <d v="2013-05-29T00:00:00"/>
    <n v="1.4378534418438314E-5"/>
    <n v="9.281820245117172E-6"/>
    <n v="2.1655074343065268E-4"/>
    <n v="1.4521837302324673E-3"/>
    <n v="1.4361606534669692E-3"/>
    <n v="5.1919778676058354E-4"/>
    <n v="2.1600949986911229E-5"/>
    <x v="1350"/>
  </r>
  <r>
    <x v="4"/>
    <x v="6"/>
    <d v="2013-05-28T00:00:00"/>
    <n v="0"/>
    <n v="1.2253578953583177E-3"/>
    <n v="7.6945023245697996E-4"/>
    <n v="6.9823603891283191E-4"/>
    <n v="2.9686508826929768E-4"/>
    <n v="2.2669520812670317E-4"/>
    <n v="5.9465563245804206E-7"/>
    <x v="1351"/>
  </r>
  <r>
    <x v="4"/>
    <x v="6"/>
    <d v="2013-05-27T00:00:00"/>
    <n v="0"/>
    <n v="4.1431673107370968E-4"/>
    <n v="3.4704654725950315E-3"/>
    <n v="2.7335466116556739E-3"/>
    <n v="1.5608697264445897E-3"/>
    <n v="1.0432238408305643E-3"/>
    <n v="6.4808026238560214E-5"/>
    <x v="1352"/>
  </r>
  <r>
    <x v="4"/>
    <x v="6"/>
    <d v="2013-05-24T00:00:00"/>
    <n v="1.4633093224157796E-5"/>
    <n v="0"/>
    <n v="9.9598026927971277E-5"/>
    <n v="1.3605928631264192E-4"/>
    <n v="4.0600319550956379E-5"/>
    <n v="1.0622219960966913E-6"/>
    <n v="2.2021366916719841E-5"/>
    <x v="1353"/>
  </r>
  <r>
    <x v="4"/>
    <x v="6"/>
    <d v="2013-05-23T00:00:00"/>
    <n v="1.4894471163363706E-5"/>
    <n v="3.1411681793512553E-4"/>
    <n v="1.5652844049529553E-4"/>
    <n v="1.650798451028832E-4"/>
    <n v="2.041804636043382E-4"/>
    <n v="1.3090230199266377E-5"/>
    <n v="1.6757392692384624E-6"/>
    <x v="1354"/>
  </r>
  <r>
    <x v="4"/>
    <x v="6"/>
    <d v="2013-05-22T00:00:00"/>
    <n v="0"/>
    <n v="3.1411681793512601E-4"/>
    <n v="4.3331397954280114E-3"/>
    <n v="2.6384934453430385E-3"/>
    <n v="1.9499133178708472E-3"/>
    <n v="6.6008254436945239E-4"/>
    <n v="6.3047199371975507E-5"/>
    <x v="1355"/>
  </r>
  <r>
    <x v="4"/>
    <x v="6"/>
    <d v="2013-05-21T00:00:00"/>
    <n v="0"/>
    <n v="4.1431673107370924E-4"/>
    <n v="4.529389135510587E-4"/>
    <n v="8.7892970693628374E-5"/>
    <n v="0"/>
    <n v="3.8447748503714791E-6"/>
    <n v="1.0969127640286725E-5"/>
    <x v="1356"/>
  </r>
  <r>
    <x v="4"/>
    <x v="6"/>
    <d v="2013-05-20T00:00:00"/>
    <n v="1.5162913978299445E-5"/>
    <n v="0"/>
    <n v="0"/>
    <n v="1.3193547031188293E-4"/>
    <n v="2.3580293433339249E-4"/>
    <n v="2.7308204669303969E-4"/>
    <n v="1.1139806431528259E-5"/>
    <x v="1357"/>
  </r>
  <r>
    <x v="4"/>
    <x v="6"/>
    <d v="2013-05-17T00:00:00"/>
    <n v="0"/>
    <n v="1.1067985501316923E-5"/>
    <n v="2.1866492187953425E-4"/>
    <n v="1.3254504160124987E-3"/>
    <n v="1.834225652963238E-3"/>
    <n v="5.0742617941011659E-4"/>
    <n v="4.5614878177397406E-5"/>
    <x v="1358"/>
  </r>
  <r>
    <x v="4"/>
    <x v="6"/>
    <d v="2013-05-16T00:00:00"/>
    <n v="1.5438678586941576E-5"/>
    <n v="0"/>
    <n v="1.8430461452928312E-3"/>
    <n v="9.0064497399186885E-4"/>
    <n v="1.056995813359108E-3"/>
    <n v="3.7839968148594344E-4"/>
    <n v="6.1578578267053276E-7"/>
    <x v="48"/>
  </r>
  <r>
    <x v="4"/>
    <x v="6"/>
    <d v="2013-05-15T00:00:00"/>
    <n v="0"/>
    <n v="2.6846791376391142E-4"/>
    <n v="1.6676898398170802E-3"/>
    <n v="7.8773634109900888E-4"/>
    <n v="5.6168750252830158E-4"/>
    <n v="1.6040484743878357E-4"/>
    <n v="0"/>
    <x v="1359"/>
  </r>
  <r>
    <x v="4"/>
    <x v="6"/>
    <d v="2013-05-14T00:00:00"/>
    <n v="0"/>
    <n v="0"/>
    <n v="3.2715315524300254E-4"/>
    <n v="7.2867964662236219E-4"/>
    <n v="3.0557353824161584E-4"/>
    <n v="5.7069958553710668E-5"/>
    <n v="5.5623444894714653E-6"/>
    <x v="1360"/>
  </r>
  <r>
    <x v="4"/>
    <x v="6"/>
    <d v="2013-05-13T00:00:00"/>
    <n v="0"/>
    <n v="1.1164221538771553E-3"/>
    <n v="9.3816713696779162E-3"/>
    <n v="5.9573354793420862E-3"/>
    <n v="3.9234802651869375E-3"/>
    <n v="1.5910748529018722E-3"/>
    <n v="6.7632093442965624E-5"/>
    <x v="1361"/>
  </r>
  <r>
    <x v="4"/>
    <x v="6"/>
    <d v="2013-05-10T00:00:00"/>
    <n v="1.5722033684405122E-5"/>
    <n v="1.9200650740715689E-3"/>
    <n v="4.9010483784792972E-3"/>
    <n v="5.2217123454615325E-3"/>
    <n v="4.3304353526829424E-3"/>
    <n v="2.0973770661470181E-3"/>
    <n v="2.0043371648281592E-4"/>
    <x v="1362"/>
  </r>
  <r>
    <x v="4"/>
    <x v="6"/>
    <d v="2013-05-09T00:00:00"/>
    <n v="1.6013260411131353E-5"/>
    <n v="0"/>
    <n v="5.4404029779984665E-3"/>
    <n v="9.2337186521025492E-3"/>
    <n v="1.2032156970658479E-2"/>
    <n v="4.5646041385371677E-3"/>
    <n v="2.227512245156232E-4"/>
    <x v="1363"/>
  </r>
  <r>
    <x v="4"/>
    <x v="6"/>
    <d v="2013-05-08T00:00:00"/>
    <n v="0"/>
    <n v="0"/>
    <n v="0"/>
    <n v="3.5768983497048342E-6"/>
    <n v="0"/>
    <n v="5.2498047692613266E-7"/>
    <n v="2.9674790949444656E-6"/>
    <x v="1364"/>
  </r>
  <r>
    <x v="4"/>
    <x v="6"/>
    <d v="2013-05-07T00:00:00"/>
    <n v="1.6312653043743501E-5"/>
    <n v="1.4894471163363706E-5"/>
    <n v="0"/>
    <n v="5.6491757963903811E-5"/>
    <n v="0"/>
    <n v="0"/>
    <n v="1.6373852403723615E-5"/>
    <x v="1365"/>
  </r>
  <r>
    <x v="4"/>
    <x v="6"/>
    <d v="2013-05-02T00:00:00"/>
    <n v="6.7113912027329817E-5"/>
    <n v="1.5162913978299445E-5"/>
    <n v="9.5190890199600031E-5"/>
    <n v="9.5350224516875081E-4"/>
    <n v="2.404233278615389E-3"/>
    <n v="6.8407775015418991E-4"/>
    <n v="8.8251235058359081E-5"/>
    <x v="1366"/>
  </r>
  <r>
    <x v="4"/>
    <x v="6"/>
    <d v="2013-05-01T00:00:00"/>
    <n v="1.5600674280744394E-3"/>
    <n v="2.3625290553864746E-4"/>
    <n v="1.2075743149642742E-3"/>
    <n v="1.196371495955185E-3"/>
    <n v="1.9582090034409526E-3"/>
    <n v="4.430502266041023E-4"/>
    <n v="8.748225836171578E-6"/>
    <x v="1367"/>
  </r>
  <r>
    <x v="5"/>
    <x v="6"/>
    <d v="2013-04-30T00:00:00"/>
    <n v="0"/>
    <n v="6.581479273144843E-4"/>
    <n v="1.4269094584806713E-3"/>
    <n v="7.2123811842792558E-4"/>
    <n v="6.588319951820904E-4"/>
    <n v="2.0828461180558822E-4"/>
    <n v="4.1428182895492673E-5"/>
    <x v="1368"/>
  </r>
  <r>
    <x v="5"/>
    <x v="6"/>
    <d v="2013-04-26T00:00:00"/>
    <n v="5.8022138466899494E-5"/>
    <n v="4.9839139978482454E-5"/>
    <n v="0"/>
    <n v="1.2153301950406436E-5"/>
    <n v="2.2448901352127473E-4"/>
    <n v="1.4972835815278064E-4"/>
    <n v="4.1516670181667994E-6"/>
    <x v="1369"/>
  </r>
  <r>
    <x v="5"/>
    <x v="6"/>
    <d v="2013-04-25T00:00:00"/>
    <n v="0"/>
    <n v="1.2358659710353758E-5"/>
    <n v="1.2716329191846102E-4"/>
    <n v="3.8775138251903525E-4"/>
    <n v="8.9955377342091671E-5"/>
    <n v="4.383540592729179E-5"/>
    <n v="7.6461243691964586E-7"/>
    <x v="1370"/>
  </r>
  <r>
    <x v="5"/>
    <x v="6"/>
    <d v="2013-04-24T00:00:00"/>
    <n v="0"/>
    <n v="1.1493147515475372E-4"/>
    <n v="1.3403925456463166E-4"/>
    <n v="2.2213476641278902E-4"/>
    <n v="1.1354143529263034E-4"/>
    <n v="1.2054147907585461E-4"/>
    <n v="8.4842122232367361E-8"/>
    <x v="1371"/>
  </r>
  <r>
    <x v="5"/>
    <x v="6"/>
    <d v="2013-04-23T00:00:00"/>
    <n v="1.4894471163363706E-5"/>
    <n v="0"/>
    <n v="3.4888980463085519E-5"/>
    <n v="3.2761761297590771E-5"/>
    <n v="3.4661524223536107E-5"/>
    <n v="6.4385250072299864E-5"/>
    <n v="8.3331229116319537E-5"/>
    <x v="1372"/>
  </r>
  <r>
    <x v="5"/>
    <x v="6"/>
    <d v="2013-04-22T00:00:00"/>
    <n v="0"/>
    <n v="3.1411681793512601E-4"/>
    <n v="8.7817033465127685E-6"/>
    <n v="5.7989109057761651E-5"/>
    <n v="8.8665763882342635E-4"/>
    <n v="2.7593255478001126E-4"/>
    <n v="6.8121603233537334E-5"/>
    <x v="1373"/>
  </r>
  <r>
    <x v="5"/>
    <x v="6"/>
    <d v="2013-04-19T00:00:00"/>
    <n v="1.5162913978299445E-5"/>
    <n v="0"/>
    <n v="0"/>
    <n v="1.316368290804939E-4"/>
    <n v="8.8665763882342797E-4"/>
    <n v="4.1242501661321857E-4"/>
    <n v="1.4018031089798298E-4"/>
    <x v="1374"/>
  </r>
  <r>
    <x v="5"/>
    <x v="6"/>
    <d v="2013-04-18T00:00:00"/>
    <n v="0"/>
    <n v="2.8994983816511556E-4"/>
    <n v="1.3533968488476523E-3"/>
    <n v="7.9150013901056271E-4"/>
    <n v="1.3679451954521409E-4"/>
    <n v="1.3668047273360431E-5"/>
    <n v="3.0108369998349565E-4"/>
    <x v="1375"/>
  </r>
  <r>
    <x v="5"/>
    <x v="6"/>
    <d v="2013-04-17T00:00:00"/>
    <n v="1.5438678586941576E-5"/>
    <n v="0"/>
    <n v="6.5034010751257687E-5"/>
    <n v="3.1650544166075839E-4"/>
    <n v="1.1092676232061748E-3"/>
    <n v="1.1892770903273905E-4"/>
    <n v="8.3300982143048915E-5"/>
    <x v="1376"/>
  </r>
  <r>
    <x v="5"/>
    <x v="6"/>
    <d v="2013-04-16T00:00:00"/>
    <n v="0"/>
    <n v="0"/>
    <n v="1.7203607653763897E-4"/>
    <n v="5.6364539803877825E-4"/>
    <n v="4.5903090433387977E-6"/>
    <n v="4.2383037490367504E-5"/>
    <n v="8.3300982143049145E-5"/>
    <x v="1377"/>
  </r>
  <r>
    <x v="5"/>
    <x v="6"/>
    <d v="2013-04-15T00:00:00"/>
    <n v="0"/>
    <n v="0"/>
    <n v="2.3205820539042311E-4"/>
    <n v="1.6912654348782551E-4"/>
    <n v="1.7584779072630111E-3"/>
    <n v="1.3690477098740916E-3"/>
    <n v="5.9498558266404261E-5"/>
    <x v="1378"/>
  </r>
  <r>
    <x v="5"/>
    <x v="6"/>
    <d v="2013-04-12T00:00:00"/>
    <n v="9.2906943809500085E-4"/>
    <n v="1.1239637478806744E-5"/>
    <n v="3.1773712676347798E-4"/>
    <n v="6.1073520501958621E-4"/>
    <n v="5.7849410513511029E-4"/>
    <n v="2.9103976065315531E-4"/>
    <n v="2.244270482005968E-4"/>
    <x v="1379"/>
  </r>
  <r>
    <x v="5"/>
    <x v="6"/>
    <d v="2013-04-11T00:00:00"/>
    <n v="1.1865091666292541E-3"/>
    <n v="1.2272338180160539E-3"/>
    <n v="2.4513066755991668E-3"/>
    <n v="9.2988962638943882E-3"/>
    <n v="1.3530087045905062E-2"/>
    <n v="2.5121561600429353E-3"/>
    <n v="1.7150140933183984E-4"/>
    <x v="1380"/>
  </r>
  <r>
    <x v="5"/>
    <x v="6"/>
    <d v="2013-04-10T00:00:00"/>
    <n v="1.1865091666292545E-3"/>
    <n v="2.0603184114859798E-4"/>
    <n v="5.2268712986128785E-3"/>
    <n v="1.4289668155369322E-2"/>
    <n v="5.6665920241054813E-3"/>
    <n v="5.2122661778912917E-4"/>
    <n v="1.9966072064476386E-4"/>
    <x v="1381"/>
  </r>
  <r>
    <x v="5"/>
    <x v="6"/>
    <d v="2013-04-09T00:00:00"/>
    <n v="5.1642150150524964E-3"/>
    <n v="3.1883050045222118E-3"/>
    <n v="1.4790055044938993E-2"/>
    <n v="1.8122672835397185E-2"/>
    <n v="5.666592024105483E-3"/>
    <n v="1.7642395104555651E-3"/>
    <n v="3.6691126159417317E-4"/>
    <x v="1382"/>
  </r>
  <r>
    <x v="5"/>
    <x v="6"/>
    <d v="2013-04-08T00:00:00"/>
    <n v="2.0927548420429493E-3"/>
    <n v="3.6337637538810127E-3"/>
    <n v="3.5254148255884476E-3"/>
    <n v="1.0132876219031163E-3"/>
    <n v="1.4941522307937406E-3"/>
    <n v="2.4292256747099472E-5"/>
    <n v="4.8848532805673551E-4"/>
    <x v="1383"/>
  </r>
  <r>
    <x v="5"/>
    <x v="6"/>
    <d v="2013-04-05T00:00:00"/>
    <n v="2.6154703008725634E-3"/>
    <n v="3.5166058917537055E-3"/>
    <n v="1.2295152648241837E-3"/>
    <n v="9.1030266008550867E-5"/>
    <n v="1.0283102018090317E-3"/>
    <n v="5.4349384506421451E-5"/>
    <n v="1.0296050321871278E-3"/>
    <x v="1384"/>
  </r>
  <r>
    <x v="5"/>
    <x v="6"/>
    <d v="2013-04-04T00:00:00"/>
    <n v="1.5604263938231508E-2"/>
    <n v="2.2608072087268099E-2"/>
    <n v="1.8839676422080051E-2"/>
    <n v="1.9029662517585335E-2"/>
    <n v="5.4791388434684264E-2"/>
    <n v="6.727166000194601E-3"/>
    <n v="4.9061242127276746E-6"/>
    <x v="1385"/>
  </r>
  <r>
    <x v="5"/>
    <x v="6"/>
    <d v="2013-04-03T00:00:00"/>
    <n v="0"/>
    <n v="2.321904147376957E-4"/>
    <n v="2.9002373134336969E-4"/>
    <n v="3.7802094435372517E-4"/>
    <n v="8.7050401002858029E-3"/>
    <n v="9.75122277200389E-3"/>
    <n v="6.3168956224738081E-3"/>
    <x v="1386"/>
  </r>
  <r>
    <x v="5"/>
    <x v="6"/>
    <d v="2013-04-02T00:00:00"/>
    <n v="0"/>
    <n v="0"/>
    <n v="0"/>
    <n v="1.5610516027658077E-4"/>
    <n v="5.3504376106614654E-4"/>
    <n v="5.9979334184857233E-5"/>
    <n v="2.3534936917585901E-6"/>
    <x v="1387"/>
  </r>
  <r>
    <x v="5"/>
    <x v="6"/>
    <d v="2013-04-01T00:00:00"/>
    <n v="0"/>
    <n v="6.1218919779128955E-5"/>
    <n v="1.3108498298570743E-3"/>
    <n v="1.5610516027658031E-4"/>
    <n v="8.2899214354214466E-5"/>
    <n v="0"/>
    <n v="9.4581432146888703E-5"/>
    <x v="1388"/>
  </r>
  <r>
    <x v="6"/>
    <x v="6"/>
    <d v="2013-03-29T00:00:00"/>
    <n v="8.9753457963798818E-4"/>
    <n v="2.4055995149132889E-4"/>
    <n v="3.7256330125047977E-4"/>
    <n v="3.7802094435372571E-4"/>
    <n v="2.3600417719153935E-6"/>
    <n v="5.902244219875204E-7"/>
    <n v="1.0692539972024739E-4"/>
    <x v="1389"/>
  </r>
  <r>
    <x v="6"/>
    <x v="6"/>
    <d v="2013-03-28T00:00:00"/>
    <n v="7.2964636920624139E-3"/>
    <n v="8.668556565178679E-3"/>
    <n v="1.4533885032689977E-2"/>
    <n v="2.4078885961427159E-3"/>
    <n v="6.2615998431491526E-3"/>
    <n v="1.6210141337513087E-3"/>
    <n v="3.7364091647261188E-5"/>
    <x v="1388"/>
  </r>
  <r>
    <x v="6"/>
    <x v="6"/>
    <d v="2013-03-27T00:00:00"/>
    <n v="0"/>
    <n v="5.1388289531157068E-3"/>
    <n v="3.0814505495461962E-3"/>
    <n v="7.1746729737800987E-4"/>
    <n v="0"/>
    <n v="1.7630104743568977E-5"/>
    <n v="6.5884854597835486E-5"/>
    <x v="1390"/>
  </r>
  <r>
    <x v="6"/>
    <x v="6"/>
    <d v="2013-03-26T00:00:00"/>
    <n v="0"/>
    <n v="0"/>
    <n v="8.2035985957471685E-4"/>
    <n v="5.3170792156969184E-4"/>
    <n v="8.3502242147956595E-5"/>
    <n v="4.1634192310815716E-4"/>
    <n v="3.8554250209504778E-5"/>
    <x v="1088"/>
  </r>
  <r>
    <x v="6"/>
    <x v="6"/>
    <d v="2013-03-25T00:00:00"/>
    <n v="8.7215813927045524E-5"/>
    <n v="0"/>
    <n v="8.3581538093416109E-5"/>
    <n v="2.1664648850851229E-4"/>
    <n v="3.1392471285749388E-4"/>
    <n v="1.214433477266943E-4"/>
    <n v="2.5196245674676441E-5"/>
    <x v="1391"/>
  </r>
  <r>
    <x v="6"/>
    <x v="6"/>
    <d v="2013-03-22T00:00:00"/>
    <n v="8.3581538093416109E-5"/>
    <n v="3.8615527825661368E-3"/>
    <n v="8.0169766852984783E-5"/>
    <n v="0"/>
    <n v="7.6886613619887292E-5"/>
    <n v="9.5962644388098803E-6"/>
    <n v="1.3733694462402608E-4"/>
    <x v="1392"/>
  </r>
  <r>
    <x v="6"/>
    <x v="6"/>
    <d v="2013-03-21T00:00:00"/>
    <n v="0"/>
    <n v="0"/>
    <n v="7.5267877413453892E-4"/>
    <n v="0"/>
    <n v="6.6517540648330486E-4"/>
    <n v="1.3049064262431575E-4"/>
    <n v="8.3743712123008932E-5"/>
    <x v="1393"/>
  </r>
  <r>
    <x v="6"/>
    <x v="6"/>
    <d v="2013-03-19T00:00:00"/>
    <n v="8.0169766852984783E-5"/>
    <n v="0"/>
    <n v="8.7215813927045524E-5"/>
    <n v="2.1664648850851348E-4"/>
    <n v="5.9258544391617657E-4"/>
    <n v="1.0808730184972173E-4"/>
    <n v="8.0297660872706136E-5"/>
    <x v="1225"/>
  </r>
  <r>
    <x v="6"/>
    <x v="6"/>
    <d v="2013-03-18T00:00:00"/>
    <n v="0"/>
    <n v="0"/>
    <n v="8.3581538093416109E-5"/>
    <n v="5.3170792156968956E-4"/>
    <n v="1.252229983993589E-4"/>
    <n v="1.958165426895477E-5"/>
    <n v="1.2872322690337455E-5"/>
    <x v="1394"/>
  </r>
  <r>
    <x v="6"/>
    <x v="6"/>
    <d v="2013-03-15T00:00:00"/>
    <n v="7.6962700527244285E-5"/>
    <n v="0"/>
    <n v="3.4155603407313415E-4"/>
    <n v="1.4271552766664329E-3"/>
    <n v="1.0719255869319022E-3"/>
    <n v="4.703155080298793E-4"/>
    <n v="7.579962316277E-5"/>
    <x v="1395"/>
  </r>
  <r>
    <x v="6"/>
    <x v="6"/>
    <d v="2013-03-14T00:00:00"/>
    <n v="7.4263680980911784E-3"/>
    <n v="2.6160252990531417E-3"/>
    <n v="0"/>
    <n v="0"/>
    <n v="0"/>
    <n v="4.452566105322892E-6"/>
    <n v="1.0368621404435246E-5"/>
    <x v="1396"/>
  </r>
  <r>
    <x v="6"/>
    <x v="6"/>
    <d v="2013-03-13T00:00:00"/>
    <n v="1.0950258178027167E-4"/>
    <n v="0"/>
    <n v="0"/>
    <n v="0"/>
    <n v="3.558647334029187E-5"/>
    <n v="1.220913234150965E-5"/>
    <n v="1.4130489374047665E-5"/>
    <x v="1397"/>
  </r>
  <r>
    <x v="6"/>
    <x v="6"/>
    <d v="2013-03-12T00:00:00"/>
    <n v="1.0440915148390057E-4"/>
    <n v="0"/>
    <n v="8.7215813927045524E-5"/>
    <n v="0"/>
    <n v="5.5796574598616177E-5"/>
    <n v="3.8679511809322083E-5"/>
    <n v="4.8374808913552503E-5"/>
    <x v="1398"/>
  </r>
  <r>
    <x v="6"/>
    <x v="6"/>
    <d v="2013-03-11T00:00:00"/>
    <n v="0"/>
    <n v="0"/>
    <n v="0"/>
    <n v="3.4143573266033638E-4"/>
    <n v="4.8549163541938497E-4"/>
    <n v="1.8248931592597842E-4"/>
    <n v="4.6849791292897036E-5"/>
    <x v="1399"/>
  </r>
  <r>
    <x v="6"/>
    <x v="6"/>
    <d v="2013-03-08T00:00:00"/>
    <n v="8.576767951895927E-4"/>
    <n v="0"/>
    <n v="8.7215813927045714E-5"/>
    <n v="2.362529055386474E-4"/>
    <n v="8.2596700201814946E-6"/>
    <n v="1.114158329105469E-5"/>
    <n v="6.6806718390607198E-5"/>
    <x v="1400"/>
  </r>
  <r>
    <x v="6"/>
    <x v="6"/>
    <d v="2013-03-07T00:00:00"/>
    <n v="0"/>
    <n v="0"/>
    <n v="0"/>
    <n v="0"/>
    <n v="7.7935052432183741E-4"/>
    <n v="1.5748683237659146E-4"/>
    <n v="5.7072307826123686E-6"/>
    <x v="1401"/>
  </r>
  <r>
    <x v="6"/>
    <x v="6"/>
    <d v="2013-03-06T00:00:00"/>
    <n v="8.7215813927045524E-5"/>
    <n v="0"/>
    <n v="0"/>
    <n v="1.516291397829926E-5"/>
    <n v="2.8879784271865254E-5"/>
    <n v="6.8220673992325015E-6"/>
    <n v="7.3188528485920409E-5"/>
    <x v="1402"/>
  </r>
  <r>
    <x v="6"/>
    <x v="6"/>
    <d v="2013-03-05T00:00:00"/>
    <n v="8.3581538093416109E-5"/>
    <n v="0"/>
    <n v="8.7215813927045524E-5"/>
    <n v="3.5957310616365937E-4"/>
    <n v="6.3013864547172894E-5"/>
    <n v="1.5583968009431045E-5"/>
    <n v="4.6292422534912464E-5"/>
    <x v="1403"/>
  </r>
  <r>
    <x v="6"/>
    <x v="6"/>
    <d v="2013-03-04T00:00:00"/>
    <n v="8.0169766852984783E-5"/>
    <n v="0"/>
    <n v="0"/>
    <n v="4.0764552520244314E-3"/>
    <n v="2.4966953125930341E-3"/>
    <n v="3.0748100131091575E-4"/>
    <n v="1.7133660526953145E-4"/>
    <x v="1404"/>
  </r>
  <r>
    <x v="6"/>
    <x v="6"/>
    <d v="2013-03-01T00:00:00"/>
    <n v="9.0479531107438577E-3"/>
    <n v="2.6160252990531452E-3"/>
    <n v="3.6346795187317833E-3"/>
    <n v="7.9344181818896894E-3"/>
    <n v="1.7664212842707981E-3"/>
    <n v="1.0136054364670705E-3"/>
    <n v="4.0656054211790215E-4"/>
    <x v="1405"/>
  </r>
  <r>
    <x v="7"/>
    <x v="6"/>
    <d v="2013-02-28T00:00:00"/>
    <n v="4.9854459287535671E-5"/>
    <n v="0"/>
    <n v="0"/>
    <n v="1.2358659710353758E-5"/>
    <n v="1.7882816971885117E-6"/>
    <n v="3.6640469075104364E-6"/>
    <n v="6.8642838247773871E-5"/>
    <x v="1406"/>
  </r>
  <r>
    <x v="7"/>
    <x v="6"/>
    <d v="2013-02-27T00:00:00"/>
    <n v="0"/>
    <n v="0"/>
    <n v="6.3486540902490246E-5"/>
    <n v="1.2358659710353487E-5"/>
    <n v="4.4162224162060287E-5"/>
    <n v="1.0058986464387216E-5"/>
    <n v="1.2048735694241173E-4"/>
    <x v="1407"/>
  </r>
  <r>
    <x v="7"/>
    <x v="6"/>
    <d v="2013-02-26T00:00:00"/>
    <n v="4.8271570528304836E-5"/>
    <n v="0"/>
    <n v="0"/>
    <n v="1.2358659710353758E-5"/>
    <n v="3.7427860317061808E-4"/>
    <n v="7.6716012587557789E-5"/>
    <n v="3.7810586002725693E-5"/>
    <x v="1408"/>
  </r>
  <r>
    <x v="7"/>
    <x v="6"/>
    <d v="2013-02-25T00:00:00"/>
    <n v="0"/>
    <n v="0"/>
    <n v="0"/>
    <n v="4.2758331757627223E-4"/>
    <n v="4.3807866724306495E-4"/>
    <n v="2.1358494226120657E-4"/>
    <n v="3.377423959940035E-5"/>
    <x v="1409"/>
  </r>
  <r>
    <x v="7"/>
    <x v="6"/>
    <d v="2013-02-22T00:00:00"/>
    <n v="1.8416216946596202E-4"/>
    <n v="0"/>
    <n v="2.5871593054553729E-4"/>
    <n v="8.5729555638763551E-4"/>
    <n v="3.1203038944243276E-4"/>
    <n v="1.3954037309748599E-4"/>
    <n v="1.0565293557132475E-5"/>
    <x v="1410"/>
  </r>
  <r>
    <x v="7"/>
    <x v="6"/>
    <d v="2013-02-21T00:00:00"/>
    <n v="4.3950183524004951E-5"/>
    <n v="0"/>
    <n v="6.5882518992467536E-5"/>
    <n v="9.8258973545941535E-6"/>
    <n v="3.285250656087751E-5"/>
    <n v="3.3496160181183678E-5"/>
    <n v="2.7033810501404727E-5"/>
    <x v="1411"/>
  </r>
  <r>
    <x v="7"/>
    <x v="6"/>
    <d v="2013-02-20T00:00:00"/>
    <n v="4.2638049357155902E-5"/>
    <n v="0"/>
    <n v="0"/>
    <n v="0"/>
    <n v="8.1287420579153775E-5"/>
    <n v="8.2083304224963014E-6"/>
    <n v="1.5184902335551634E-6"/>
    <x v="1412"/>
  </r>
  <r>
    <x v="7"/>
    <x v="6"/>
    <d v="2013-02-19T00:00:00"/>
    <n v="0"/>
    <n v="0"/>
    <n v="6.5882518992467021E-5"/>
    <n v="9.685479605856592E-6"/>
    <n v="2.0111061908703625E-5"/>
    <n v="8.2083304224962269E-6"/>
    <n v="1.0371666064603392E-5"/>
    <x v="1413"/>
  </r>
  <r>
    <x v="7"/>
    <x v="6"/>
    <d v="2013-02-18T00:00:00"/>
    <n v="4.1383805176352926E-5"/>
    <n v="0"/>
    <n v="6.5882518992467536E-5"/>
    <n v="1.0782669765719507E-3"/>
    <n v="1.2377733697038884E-4"/>
    <n v="2.9628276982624626E-6"/>
    <n v="9.9159995335247106E-7"/>
    <x v="1414"/>
  </r>
  <r>
    <x v="7"/>
    <x v="6"/>
    <d v="2013-02-15T00:00:00"/>
    <n v="1.5843147292081292E-4"/>
    <n v="0"/>
    <n v="6.5882518992467021E-5"/>
    <n v="0"/>
    <n v="1.9109700008957005E-5"/>
    <n v="5.2187027264455838E-6"/>
    <n v="1.5484802684501331E-6"/>
    <x v="1415"/>
  </r>
  <r>
    <x v="7"/>
    <x v="6"/>
    <d v="2013-02-14T00:00:00"/>
    <n v="4.4804194222200881E-3"/>
    <n v="2.6160252990531417E-3"/>
    <n v="1.5324638496904185E-3"/>
    <n v="1.288318230353727E-4"/>
    <n v="4.0734509889784449E-4"/>
    <n v="1.0268417695977795E-4"/>
    <n v="1.0359740991930895E-5"/>
    <x v="1416"/>
  </r>
  <r>
    <x v="7"/>
    <x v="6"/>
    <d v="2013-02-13T00:00:00"/>
    <n v="0"/>
    <n v="1.5606975408436132E-2"/>
    <n v="1.013185900137027E-2"/>
    <n v="8.3826725412001416E-4"/>
    <n v="1.6169406544796656E-3"/>
    <n v="2.5176856339873395E-4"/>
    <n v="9.757391754808074E-7"/>
    <x v="1417"/>
  </r>
  <r>
    <x v="7"/>
    <x v="6"/>
    <d v="2013-02-12T00:00:00"/>
    <n v="0"/>
    <n v="2.0275918854867722E-4"/>
    <n v="8.7215813927045524E-5"/>
    <n v="0"/>
    <n v="1.5250193662262067E-4"/>
    <n v="2.6666010968384904E-5"/>
    <n v="4.9255608886056746E-6"/>
    <x v="1418"/>
  </r>
  <r>
    <x v="7"/>
    <x v="6"/>
    <d v="2013-02-08T00:00:00"/>
    <n v="5.3263041217274129E-5"/>
    <n v="1.900868532878001E-4"/>
    <n v="8.7215813927045714E-5"/>
    <n v="3.6358422913152089E-5"/>
    <n v="1.0941386885182191E-5"/>
    <n v="2.6040679572488399E-5"/>
    <n v="1.0148549645407668E-5"/>
    <x v="1419"/>
  </r>
  <r>
    <x v="7"/>
    <x v="6"/>
    <d v="2013-02-07T00:00:00"/>
    <n v="5.3263041217273967E-5"/>
    <n v="0"/>
    <n v="8.7215813927045524E-5"/>
    <n v="0"/>
    <n v="1.9109700008957005E-5"/>
    <n v="1.1349279483361788E-5"/>
    <n v="4.8037295307010405E-6"/>
    <x v="1420"/>
  </r>
  <r>
    <x v="7"/>
    <x v="6"/>
    <d v="2013-02-06T00:00:00"/>
    <n v="4.4884840511208695E-4"/>
    <n v="4.0965586890112815E-2"/>
    <n v="1.1244329119844186E-2"/>
    <n v="8.6110218517686373E-4"/>
    <n v="2.5635810675387152E-4"/>
    <n v="2.5046223133740519E-5"/>
    <n v="0"/>
    <x v="1421"/>
  </r>
  <r>
    <x v="7"/>
    <x v="6"/>
    <d v="2013-02-05T00:00:00"/>
    <n v="4.0923472313763856E-3"/>
    <n v="1.4039230567414991E-2"/>
    <n v="8.2928839980396154E-3"/>
    <n v="9.0844865601943242E-4"/>
    <n v="2.0817451922692902E-4"/>
    <n v="1.0772201292101904E-4"/>
    <n v="0"/>
    <x v="1422"/>
  </r>
  <r>
    <x v="7"/>
    <x v="6"/>
    <d v="2013-02-04T00:00:00"/>
    <n v="0"/>
    <n v="0"/>
    <n v="1.3408949275414001E-4"/>
    <n v="1.6997462398276288E-4"/>
    <n v="3.193934418397569E-4"/>
    <n v="5.6120505537768729E-5"/>
    <n v="4.7551851839884552E-6"/>
    <x v="1423"/>
  </r>
  <r>
    <x v="7"/>
    <x v="6"/>
    <d v="2013-02-01T00:00:00"/>
    <n v="1.377391525482565E-4"/>
    <n v="0"/>
    <n v="1.34089492754139E-4"/>
    <n v="1.864332228200518E-3"/>
    <n v="1.661823758456371E-3"/>
    <n v="3.3942542786775584E-4"/>
    <n v="1.9117706163879606E-5"/>
    <x v="1424"/>
  </r>
  <r>
    <x v="8"/>
    <x v="6"/>
    <d v="2013-01-31T00:00:00"/>
    <n v="0"/>
    <n v="0"/>
    <n v="5.8222495590145619E-4"/>
    <n v="8.1040301195250303E-6"/>
    <n v="6.4020783515003035E-4"/>
    <n v="1.2578921401106273E-4"/>
    <n v="1.4944401241095196E-6"/>
    <x v="1425"/>
  </r>
  <r>
    <x v="8"/>
    <x v="6"/>
    <d v="2013-01-30T00:00:00"/>
    <n v="2.953575602639931E-3"/>
    <n v="5.929165403559214E-3"/>
    <n v="4.7200730321615746E-3"/>
    <n v="9.2003514949812962E-4"/>
    <n v="8.1204204269282596E-4"/>
    <n v="1.8020969837958216E-4"/>
    <n v="1.0056748480377092E-5"/>
    <x v="1426"/>
  </r>
  <r>
    <x v="8"/>
    <x v="6"/>
    <d v="2013-01-29T00:00:00"/>
    <n v="2.5790554659291914E-5"/>
    <n v="0"/>
    <n v="2.8384900216206173E-5"/>
    <n v="7.0498674389681162E-6"/>
    <n v="0"/>
    <n v="3.0723645615142141E-5"/>
    <n v="3.7976839911768687E-6"/>
    <x v="1427"/>
  </r>
  <r>
    <x v="8"/>
    <x v="6"/>
    <d v="2013-01-28T00:00:00"/>
    <n v="0"/>
    <n v="0"/>
    <n v="0"/>
    <n v="7.0498674389680095E-6"/>
    <n v="6.8835728301163475E-4"/>
    <n v="1.15159724925018E-4"/>
    <n v="1.4944401241095196E-6"/>
    <x v="1428"/>
  </r>
  <r>
    <x v="8"/>
    <x v="6"/>
    <d v="2013-01-25T00:00:00"/>
    <n v="9.8608259483871593E-4"/>
    <n v="2.9831372024697387E-5"/>
    <n v="2.9094659002142284E-5"/>
    <n v="1.1020830886605785E-3"/>
    <n v="9.9530364294780991E-4"/>
    <n v="2.1135843399727573E-4"/>
    <n v="0"/>
    <x v="1429"/>
  </r>
  <r>
    <x v="8"/>
    <x v="6"/>
    <d v="2013-01-24T00:00:00"/>
    <n v="1.3265379083869484E-3"/>
    <n v="1.0103067093628604E-3"/>
    <n v="6.9292727910138835E-4"/>
    <n v="1.288318230353727E-4"/>
    <n v="1.4289694600702377E-4"/>
    <n v="2.7986099022406373E-5"/>
    <n v="1.0206563287888579E-5"/>
    <x v="1430"/>
  </r>
  <r>
    <x v="8"/>
    <x v="6"/>
    <d v="2013-01-23T00:00:00"/>
    <n v="2.4624760623798433E-5"/>
    <n v="0"/>
    <n v="2.5790554659291914E-5"/>
    <n v="3.6770828486711792E-4"/>
    <n v="6.6844697295284067E-5"/>
    <n v="3.4177458927134509E-7"/>
    <n v="3.2615758877421249E-5"/>
    <x v="1431"/>
  </r>
  <r>
    <x v="8"/>
    <x v="6"/>
    <d v="2013-01-22T00:00:00"/>
    <n v="2.7433727403224375E-3"/>
    <n v="2.9535756026399297E-3"/>
    <n v="2.3038039493367885E-3"/>
    <n v="9.3184473082598104E-4"/>
    <n v="1.6687367344051264E-4"/>
    <n v="3.4177458927134133E-7"/>
    <n v="6.2118866505538844E-6"/>
    <x v="1432"/>
  </r>
  <r>
    <x v="8"/>
    <x v="6"/>
    <d v="2013-01-21T00:00:00"/>
    <n v="3.0596421568892523E-5"/>
    <n v="0"/>
    <n v="1.3058297950368589E-4"/>
    <n v="1.288318230353727E-4"/>
    <n v="3.5041215519904283E-5"/>
    <n v="3.0594218852786823E-6"/>
    <n v="1.5484802684500757E-6"/>
    <x v="48"/>
  </r>
  <r>
    <x v="8"/>
    <x v="6"/>
    <d v="2013-01-18T00:00:00"/>
    <n v="0"/>
    <n v="0"/>
    <n v="0"/>
    <n v="0"/>
    <n v="2.6105612251373724E-4"/>
    <n v="6.5130554083112571E-5"/>
    <n v="4.1368716252727797E-5"/>
    <x v="1433"/>
  </r>
  <r>
    <x v="8"/>
    <x v="6"/>
    <d v="2013-01-17T00:00:00"/>
    <n v="2.9831372024697225E-5"/>
    <n v="7.8530515634202063E-4"/>
    <n v="7.8530515634202063E-4"/>
    <n v="2.7184318717248044E-4"/>
    <n v="1.9076736479938173E-4"/>
    <n v="9.6422003353062029E-5"/>
    <n v="4.1368716252727668E-5"/>
    <x v="1434"/>
  </r>
  <r>
    <x v="8"/>
    <x v="6"/>
    <d v="2013-01-16T00:00:00"/>
    <n v="0"/>
    <n v="0"/>
    <n v="0"/>
    <n v="1.1350192423407944E-4"/>
    <n v="4.8454634285290802E-5"/>
    <n v="4.8364405772157255E-5"/>
    <n v="1.5574695610812664E-6"/>
    <x v="1435"/>
  </r>
  <r>
    <x v="8"/>
    <x v="6"/>
    <d v="2013-01-15T00:00:00"/>
    <n v="0"/>
    <n v="0"/>
    <n v="1.2085074401629189E-4"/>
    <n v="2.8028234086370981E-5"/>
    <n v="2.8657265024337089E-4"/>
    <n v="1.1637197852337022E-4"/>
    <n v="4.1607437221126786E-5"/>
    <x v="1436"/>
  </r>
  <r>
    <x v="8"/>
    <x v="6"/>
    <d v="2013-01-11T00:00:00"/>
    <n v="2.14278738081513E-3"/>
    <n v="0"/>
    <n v="7.2781587378743448E-4"/>
    <n v="6.6810095661162827E-4"/>
    <n v="1.611316026323956E-3"/>
    <n v="5.5056549897754541E-4"/>
    <n v="4.0388127501080725E-5"/>
    <x v="1437"/>
  </r>
  <r>
    <x v="8"/>
    <x v="6"/>
    <d v="2013-01-10T00:00:00"/>
    <n v="2.5601631654672925E-3"/>
    <n v="6.2669199972801041E-3"/>
    <n v="5.2029826371271862E-3"/>
    <n v="2.9360159021608002E-3"/>
    <n v="6.486297178594769E-4"/>
    <n v="2.2601005227969061E-5"/>
    <n v="0"/>
    <x v="1438"/>
  </r>
  <r>
    <x v="8"/>
    <x v="6"/>
    <d v="2013-01-09T00:00:00"/>
    <n v="0"/>
    <n v="0"/>
    <n v="0"/>
    <n v="3.0155772187681417E-4"/>
    <n v="2.2379185607412442E-5"/>
    <n v="0"/>
    <n v="0"/>
    <x v="1439"/>
  </r>
  <r>
    <x v="8"/>
    <x v="6"/>
    <d v="2013-01-08T00:00:00"/>
    <n v="1.8664892731120757E-5"/>
    <n v="0"/>
    <n v="1.943076034294974E-5"/>
    <n v="1.5832228842316268E-4"/>
    <n v="0"/>
    <n v="0"/>
    <n v="9.3982153803231873E-7"/>
    <x v="1440"/>
  </r>
  <r>
    <x v="8"/>
    <x v="6"/>
    <d v="2013-01-07T00:00:00"/>
    <n v="0"/>
    <n v="0"/>
    <n v="1.9042053252538418E-5"/>
    <n v="1.5832228842316439E-4"/>
    <n v="3.5572696011764691E-6"/>
    <n v="2.7266223788235518E-5"/>
    <n v="0"/>
    <x v="1441"/>
  </r>
  <r>
    <x v="8"/>
    <x v="6"/>
    <d v="2013-01-04T00:00:00"/>
    <n v="0"/>
    <n v="2.0244743682950296E-5"/>
    <n v="1.7490088583021094E-4"/>
    <n v="4.5498796762711274E-6"/>
    <n v="1.9458580732601205E-4"/>
    <n v="0"/>
    <n v="4.7712847864715052E-6"/>
    <x v="1442"/>
  </r>
  <r>
    <x v="9"/>
    <x v="7"/>
    <d v="2012-12-28T00:00:00"/>
    <n v="1.7140156978363819E-4"/>
    <n v="1.9831490167937191E-5"/>
    <n v="7.8522455945742172E-5"/>
    <n v="1.2700010218753403E-3"/>
    <n v="1.3873256769970292E-3"/>
    <n v="4.7618259289103977E-4"/>
    <n v="3.1731242104012692E-5"/>
    <x v="1443"/>
  </r>
  <r>
    <x v="9"/>
    <x v="7"/>
    <d v="2012-12-27T00:00:00"/>
    <n v="0"/>
    <n v="0"/>
    <n v="7.852245594574167E-5"/>
    <n v="1.8794197838622496E-4"/>
    <n v="9.7217953979633422E-5"/>
    <n v="7.4031126495469782E-6"/>
    <n v="0"/>
    <x v="1444"/>
  </r>
  <r>
    <x v="9"/>
    <x v="7"/>
    <d v="2012-12-26T00:00:00"/>
    <n v="0"/>
    <n v="0"/>
    <n v="0"/>
    <n v="5.3339613451770286E-4"/>
    <n v="2.2127451998247861E-4"/>
    <n v="6.7477749125979976E-5"/>
    <n v="1.2007959109969432E-5"/>
    <x v="1445"/>
  </r>
  <r>
    <x v="9"/>
    <x v="7"/>
    <d v="2012-12-25T00:00:00"/>
    <n v="0"/>
    <n v="1.943076034294974E-5"/>
    <n v="0"/>
    <n v="5.9507393391536063E-4"/>
    <n v="7.3218462575425785E-4"/>
    <n v="1.1308333593991926E-4"/>
    <n v="4.2385348787375258E-5"/>
    <x v="1446"/>
  </r>
  <r>
    <x v="9"/>
    <x v="7"/>
    <d v="2012-12-21T00:00:00"/>
    <n v="0"/>
    <n v="1.9042053252538418E-5"/>
    <n v="7.8522455945742172E-5"/>
    <n v="6.3331309303849364E-6"/>
    <n v="2.0137075795745554E-4"/>
    <n v="1.1649698413017271E-5"/>
    <n v="1.5960901198353586E-6"/>
    <x v="1447"/>
  </r>
  <r>
    <x v="9"/>
    <x v="7"/>
    <d v="2012-12-20T00:00:00"/>
    <n v="1.943076034294974E-5"/>
    <n v="0"/>
    <n v="1.7850845605163173E-4"/>
    <n v="9.9598026927971277E-5"/>
    <n v="4.3655694756863478E-5"/>
    <n v="2.6109069753209566E-5"/>
    <n v="1.6239193236910683E-5"/>
    <x v="1448"/>
  </r>
  <r>
    <x v="9"/>
    <x v="7"/>
    <d v="2012-12-19T00:00:00"/>
    <n v="0"/>
    <n v="0"/>
    <n v="0"/>
    <n v="3.723539788754699E-4"/>
    <n v="1.9541968423322147E-4"/>
    <n v="3.1444666849841642E-5"/>
    <n v="1.401738239046848E-5"/>
    <x v="1449"/>
  </r>
  <r>
    <x v="9"/>
    <x v="7"/>
    <d v="2012-12-18T00:00:00"/>
    <n v="0"/>
    <n v="0"/>
    <n v="0"/>
    <n v="2.2023792922089776E-5"/>
    <n v="9.2731679720390898E-5"/>
    <n v="1.8447823037777498E-4"/>
    <n v="5.0287115944928708E-6"/>
    <x v="1450"/>
  </r>
  <r>
    <x v="9"/>
    <x v="7"/>
    <d v="2012-12-17T00:00:00"/>
    <n v="0"/>
    <n v="0"/>
    <n v="2.0244743682950296E-5"/>
    <n v="5.7549261850505028E-4"/>
    <n v="8.4593264753175606E-4"/>
    <n v="1.3580728610833675E-4"/>
    <n v="5.0815027804160057E-6"/>
    <x v="1451"/>
  </r>
  <r>
    <x v="9"/>
    <x v="7"/>
    <d v="2012-12-14T00:00:00"/>
    <n v="1.9042053252538418E-5"/>
    <n v="0"/>
    <n v="1.9831490167937191E-5"/>
    <n v="6.1183713642895553E-6"/>
    <n v="4.8977563815413054E-5"/>
    <n v="8.7800766318585827E-6"/>
    <n v="1.2462229045144937E-5"/>
    <x v="1452"/>
  </r>
  <r>
    <x v="9"/>
    <x v="7"/>
    <d v="2012-12-13T00:00:00"/>
    <n v="0"/>
    <n v="4.9599602610264106E-4"/>
    <n v="1.8222879223095921E-4"/>
    <n v="1.0075338319309942E-4"/>
    <n v="5.0598135267842018E-5"/>
    <n v="1.2835999023884331E-5"/>
    <n v="6.414425824686695E-8"/>
    <x v="1453"/>
  </r>
  <r>
    <x v="9"/>
    <x v="7"/>
    <d v="2012-12-12T00:00:00"/>
    <n v="1.8664892731120757E-5"/>
    <n v="0"/>
    <n v="2.0671048216847696E-5"/>
    <n v="6.4072344319432156E-6"/>
    <n v="9.5869628003960997E-4"/>
    <n v="2.327397804329372E-4"/>
    <n v="9.4793871887441096E-5"/>
    <x v="1454"/>
  </r>
  <r>
    <x v="9"/>
    <x v="7"/>
    <d v="2012-12-11T00:00:00"/>
    <n v="0"/>
    <n v="2.0671048216847696E-5"/>
    <n v="0"/>
    <n v="2.5779539918126211E-5"/>
    <n v="1.4702823568652646E-5"/>
    <n v="3.8633923841906695E-7"/>
    <n v="0"/>
    <x v="1455"/>
  </r>
  <r>
    <x v="9"/>
    <x v="7"/>
    <d v="2012-12-10T00:00:00"/>
    <n v="0"/>
    <n v="0"/>
    <n v="2.0244743682950296E-5"/>
    <n v="2.4331518148149248E-4"/>
    <n v="2.6215846946708762E-5"/>
    <n v="6.226088307668362E-6"/>
    <n v="1.0769994350109555E-6"/>
    <x v="48"/>
  </r>
  <r>
    <x v="9"/>
    <x v="7"/>
    <d v="2012-12-07T00:00:00"/>
    <n v="1.8298825961405241E-5"/>
    <n v="0"/>
    <n v="1.9831490167937191E-5"/>
    <n v="6.9643799746599625E-6"/>
    <n v="1.0364300039153421E-4"/>
    <n v="2.4761796245930117E-5"/>
    <n v="1.6919725374616254E-6"/>
    <x v="1456"/>
  </r>
  <r>
    <x v="9"/>
    <x v="7"/>
    <d v="2012-12-06T00:00:00"/>
    <n v="1.7943422106058627E-5"/>
    <n v="0"/>
    <n v="1.943076034294974E-5"/>
    <n v="0"/>
    <n v="2.7778611147529679E-4"/>
    <n v="1.4192132200836955E-4"/>
    <n v="1.0887720979278951E-6"/>
    <x v="1457"/>
  </r>
  <r>
    <x v="9"/>
    <x v="7"/>
    <d v="2012-12-05T00:00:00"/>
    <n v="0"/>
    <n v="2.0244743682950296E-5"/>
    <n v="1.7850845605163173E-4"/>
    <n v="6.5245786552390163E-4"/>
    <n v="9.1723536880583838E-4"/>
    <n v="2.2483034725012593E-4"/>
    <n v="7.7259046535178231E-5"/>
    <x v="1458"/>
  </r>
  <r>
    <x v="9"/>
    <x v="7"/>
    <d v="2012-12-04T00:00:00"/>
    <n v="1.7598271041269503E-5"/>
    <n v="0"/>
    <n v="4.8596942808507368E-4"/>
    <n v="2.1415444165323941E-4"/>
    <n v="1.4448632265866792E-4"/>
    <n v="7.2465041229754614E-5"/>
    <n v="1.0452789046734965E-6"/>
    <x v="1459"/>
  </r>
  <r>
    <x v="9"/>
    <x v="7"/>
    <d v="2012-12-03T00:00:00"/>
    <n v="0"/>
    <n v="0"/>
    <n v="1.8298825961405241E-5"/>
    <n v="5.7839521075226092E-6"/>
    <n v="0"/>
    <n v="1.7592463803133679E-5"/>
    <n v="5.3074826019761008E-6"/>
    <x v="1460"/>
  </r>
  <r>
    <x v="10"/>
    <x v="7"/>
    <d v="2012-11-30T00:00:00"/>
    <n v="4.5764839691256917E-4"/>
    <n v="0"/>
    <n v="7.3925624686405165E-5"/>
    <n v="0"/>
    <n v="5.652665876445079E-6"/>
    <n v="3.1869458504406384E-6"/>
    <n v="1.0565353395850663E-6"/>
    <x v="1461"/>
  </r>
  <r>
    <x v="10"/>
    <x v="7"/>
    <d v="2012-11-29T00:00:00"/>
    <n v="0"/>
    <n v="1.9831490167937191E-5"/>
    <n v="0"/>
    <n v="5.7839521075228404E-6"/>
    <n v="3.5041215519904283E-5"/>
    <n v="8.7560763096504258E-6"/>
    <n v="1.6597378802633101E-6"/>
    <x v="1462"/>
  </r>
  <r>
    <x v="10"/>
    <x v="7"/>
    <d v="2012-11-28T00:00:00"/>
    <n v="0"/>
    <n v="0"/>
    <n v="1.8664892731120757E-5"/>
    <n v="0"/>
    <n v="3.4103447988155458E-5"/>
    <n v="8.6375363874716574E-6"/>
    <n v="0"/>
    <x v="48"/>
  </r>
  <r>
    <x v="10"/>
    <x v="7"/>
    <d v="2012-11-27T00:00:00"/>
    <n v="1.7850845605163173E-4"/>
    <n v="0"/>
    <n v="0"/>
    <n v="3.524837316167887E-4"/>
    <n v="2.5424134044693995E-4"/>
    <n v="5.6990204042846246E-5"/>
    <n v="0"/>
    <x v="1463"/>
  </r>
  <r>
    <x v="10"/>
    <x v="7"/>
    <d v="2012-11-26T00:00:00"/>
    <n v="0"/>
    <n v="7.6943663504880797E-5"/>
    <n v="0"/>
    <n v="0"/>
    <n v="0"/>
    <n v="0"/>
    <n v="1.6597378802632703E-6"/>
    <x v="1464"/>
  </r>
  <r>
    <x v="10"/>
    <x v="7"/>
    <d v="2012-11-22T00:00:00"/>
    <n v="8.0150336975017141E-5"/>
    <n v="0"/>
    <n v="7.5412005662112234E-5"/>
    <n v="1.2847092207360044E-4"/>
    <n v="1.9802549184393173E-5"/>
    <n v="8.2301154632361003E-6"/>
    <n v="1.1100068166472447E-5"/>
    <x v="1465"/>
  </r>
  <r>
    <x v="10"/>
    <x v="7"/>
    <d v="2012-11-21T00:00:00"/>
    <n v="0"/>
    <n v="0"/>
    <n v="0"/>
    <n v="5.0325566815772612E-6"/>
    <n v="0"/>
    <n v="1.6174008848060405E-5"/>
    <n v="5.3074826019761008E-6"/>
    <x v="1466"/>
  </r>
  <r>
    <x v="10"/>
    <x v="7"/>
    <d v="2012-11-20T00:00:00"/>
    <n v="0"/>
    <n v="0"/>
    <n v="1.9042053252538418E-5"/>
    <n v="1.2982404197792795E-4"/>
    <n v="3.1021358866512536E-5"/>
    <n v="8.3850653107403417E-6"/>
    <n v="6.6270817783156623E-6"/>
    <x v="1467"/>
  </r>
  <r>
    <x v="10"/>
    <x v="7"/>
    <d v="2012-11-19T00:00:00"/>
    <n v="1.943076034294974E-5"/>
    <n v="0"/>
    <n v="0"/>
    <n v="0"/>
    <n v="2.032075724429389E-5"/>
    <n v="5.3736175798768494E-6"/>
    <n v="5.3711401288192164E-6"/>
    <x v="1468"/>
  </r>
  <r>
    <x v="10"/>
    <x v="7"/>
    <d v="2012-11-16T00:00:00"/>
    <n v="1.9042053252538418E-5"/>
    <n v="0"/>
    <n v="1.9042053252538608E-5"/>
    <n v="2.1554990729710047E-5"/>
    <n v="4.6935099947756672E-5"/>
    <n v="8.4075572973116355E-6"/>
    <n v="1.643963978210795E-6"/>
    <x v="1469"/>
  </r>
  <r>
    <x v="10"/>
    <x v="7"/>
    <d v="2012-11-15T00:00:00"/>
    <n v="0"/>
    <n v="0"/>
    <n v="0"/>
    <n v="4.20738175687026E-4"/>
    <n v="1.2902176274762447E-4"/>
    <n v="5.3880412976460525E-6"/>
    <n v="5.3391694520898179E-6"/>
    <x v="1470"/>
  </r>
  <r>
    <x v="10"/>
    <x v="7"/>
    <d v="2012-11-14T00:00:00"/>
    <n v="0"/>
    <n v="0"/>
    <n v="0"/>
    <n v="2.3437050884016826E-4"/>
    <n v="1.225161658375127E-4"/>
    <n v="8.3181275849652899E-6"/>
    <n v="1.5045636248878508E-5"/>
    <x v="1471"/>
  </r>
  <r>
    <x v="10"/>
    <x v="7"/>
    <d v="2012-11-13T00:00:00"/>
    <n v="0"/>
    <n v="4.9599602610264106E-4"/>
    <n v="1.9042053252538418E-5"/>
    <n v="4.6406948321694356E-6"/>
    <n v="3.0239220621696242E-5"/>
    <n v="1.1994127604454718E-5"/>
    <n v="5.495277736494233E-6"/>
    <x v="1472"/>
  </r>
  <r>
    <x v="10"/>
    <x v="7"/>
    <d v="2012-11-12T00:00:00"/>
    <n v="0"/>
    <n v="0"/>
    <n v="1.8664892731120757E-5"/>
    <n v="7.31617525673263E-5"/>
    <n v="1.980254918439298E-5"/>
    <n v="5.4025230950313808E-6"/>
    <n v="6.8171994678869976E-8"/>
    <x v="1473"/>
  </r>
  <r>
    <x v="10"/>
    <x v="7"/>
    <d v="2012-11-09T00:00:00"/>
    <n v="1.8664892731120757E-5"/>
    <n v="2.0671048216847696E-5"/>
    <n v="1.7140156978363819E-4"/>
    <n v="7.3161752567327005E-5"/>
    <n v="1.1167492699184404E-5"/>
    <n v="5.4025230950312699E-6"/>
    <n v="1.0874545427835246E-6"/>
    <x v="1474"/>
  </r>
  <r>
    <x v="10"/>
    <x v="7"/>
    <d v="2012-11-08T00:00:00"/>
    <n v="0"/>
    <n v="0"/>
    <n v="0"/>
    <n v="4.6871250924582571E-6"/>
    <n v="1.9501077062749487E-5"/>
    <n v="2.1266290759623388E-5"/>
    <n v="2.4320333582452345E-6"/>
    <x v="1475"/>
  </r>
  <r>
    <x v="10"/>
    <x v="7"/>
    <d v="2012-11-07T00:00:00"/>
    <n v="0"/>
    <n v="0"/>
    <n v="1.943076034294974E-5"/>
    <n v="7.3888335837649921E-5"/>
    <n v="2.6148514508322028E-4"/>
    <n v="1.2810346444486084E-4"/>
    <n v="5.189636870783662E-5"/>
    <x v="1476"/>
  </r>
  <r>
    <x v="10"/>
    <x v="7"/>
    <d v="2012-11-06T00:00:00"/>
    <n v="0"/>
    <n v="0"/>
    <n v="0"/>
    <n v="0"/>
    <n v="4.4571297723540505E-6"/>
    <n v="7.8508227181677429E-6"/>
    <n v="5.3011789957046877E-6"/>
    <x v="1477"/>
  </r>
  <r>
    <x v="10"/>
    <x v="7"/>
    <d v="2012-11-05T00:00:00"/>
    <n v="0"/>
    <n v="0"/>
    <n v="0"/>
    <n v="0"/>
    <n v="1.3067299601009224E-4"/>
    <n v="2.5305774088046428E-5"/>
    <n v="1.0502595071566159E-6"/>
    <x v="1478"/>
  </r>
  <r>
    <x v="10"/>
    <x v="7"/>
    <d v="2012-11-02T00:00:00"/>
    <n v="0"/>
    <n v="2.0244743682950296E-5"/>
    <n v="0"/>
    <n v="7.1045146784776183E-5"/>
    <n v="6.6068160648271085E-5"/>
    <n v="2.4727354653692219E-5"/>
    <n v="1.6420080209458688E-6"/>
    <x v="1479"/>
  </r>
  <r>
    <x v="10"/>
    <x v="7"/>
    <d v="2012-11-01T00:00:00"/>
    <n v="0"/>
    <n v="0"/>
    <n v="0"/>
    <n v="7.1045146784775668E-5"/>
    <n v="2.5626395825649233E-5"/>
    <n v="0"/>
    <n v="6.5915361210405529E-8"/>
    <x v="48"/>
  </r>
  <r>
    <x v="11"/>
    <x v="7"/>
    <d v="2012-10-31T00:00:00"/>
    <n v="1.8298825961405241E-5"/>
    <n v="0"/>
    <n v="1.9042053252538418E-5"/>
    <n v="7.3888335837649893E-5"/>
    <n v="1.2881297022000629E-4"/>
    <n v="7.5929432193078397E-6"/>
    <n v="6.5563512722013354E-6"/>
    <x v="1480"/>
  </r>
  <r>
    <x v="11"/>
    <x v="7"/>
    <d v="2012-10-30T00:00:00"/>
    <n v="0"/>
    <n v="0"/>
    <n v="0"/>
    <n v="2.391690928322264E-4"/>
    <n v="2.5509989476408282E-4"/>
    <n v="4.4699595400867959E-5"/>
    <n v="0"/>
    <x v="1481"/>
  </r>
  <r>
    <x v="11"/>
    <x v="7"/>
    <d v="2012-10-29T00:00:00"/>
    <n v="0"/>
    <n v="1.9831490167937191E-5"/>
    <n v="0"/>
    <n v="0"/>
    <n v="2.5509989476408228E-4"/>
    <n v="2.5240509893597453E-5"/>
    <n v="1.6342189002217694E-6"/>
    <x v="48"/>
  </r>
  <r>
    <x v="11"/>
    <x v="7"/>
    <d v="2012-10-26T00:00:00"/>
    <n v="3.0170838644182172E-4"/>
    <n v="0"/>
    <n v="7.6943663504880973E-5"/>
    <n v="0"/>
    <n v="3.9920731026487022E-5"/>
    <n v="2.5240509893597592E-5"/>
    <n v="1.116641695137035E-5"/>
    <x v="1482"/>
  </r>
  <r>
    <x v="11"/>
    <x v="7"/>
    <d v="2012-10-25T00:00:00"/>
    <n v="0"/>
    <n v="0"/>
    <n v="8.973395552195248E-4"/>
    <n v="4.8083194290159695E-4"/>
    <n v="4.2899967336730669E-4"/>
    <n v="6.957559560427869E-5"/>
    <n v="2.1344257947561715E-5"/>
    <x v="1483"/>
  </r>
  <r>
    <x v="11"/>
    <x v="7"/>
    <d v="2012-10-24T00:00:00"/>
    <n v="1.943076034294974E-5"/>
    <n v="7.6943663504880797E-5"/>
    <n v="0"/>
    <n v="0"/>
    <n v="3.7337256204365034E-5"/>
    <n v="7.6317836164216685E-6"/>
    <n v="1.0403335504709181E-6"/>
    <x v="1484"/>
  </r>
  <r>
    <x v="11"/>
    <x v="7"/>
    <d v="2012-10-23T00:00:00"/>
    <n v="0"/>
    <n v="0"/>
    <n v="6.9720894019364361E-5"/>
    <n v="7.1740363088170845E-5"/>
    <n v="1.2404257691649148E-4"/>
    <n v="2.4601507957144493E-5"/>
    <n v="0"/>
    <x v="1485"/>
  </r>
  <r>
    <x v="11"/>
    <x v="7"/>
    <d v="2012-10-22T00:00:00"/>
    <n v="0"/>
    <n v="0"/>
    <n v="0"/>
    <n v="0"/>
    <n v="3.6475050013900735E-5"/>
    <n v="7.5543981942065931E-6"/>
    <n v="1.8936804685012199E-5"/>
    <x v="1486"/>
  </r>
  <r>
    <x v="11"/>
    <x v="7"/>
    <d v="2012-10-19T00:00:00"/>
    <n v="1.9042053252538418E-5"/>
    <n v="0"/>
    <n v="0"/>
    <n v="4.4185733589150214E-6"/>
    <n v="1.6286411380458784E-5"/>
    <n v="4.8409527135865735E-6"/>
    <n v="6.6230835684491523E-8"/>
    <x v="1487"/>
  </r>
  <r>
    <x v="11"/>
    <x v="7"/>
    <d v="2012-10-18T00:00:00"/>
    <n v="0"/>
    <n v="0"/>
    <n v="0"/>
    <n v="0"/>
    <n v="9.8558927529290597E-5"/>
    <n v="2.4107595555521509E-5"/>
    <n v="5.3391694520898264E-6"/>
    <x v="1488"/>
  </r>
  <r>
    <x v="11"/>
    <x v="7"/>
    <d v="2012-10-17T00:00:00"/>
    <n v="0"/>
    <n v="0"/>
    <n v="0"/>
    <n v="3.7601983110151189E-4"/>
    <n v="9.9520370383825922E-4"/>
    <n v="1.747447180887834E-4"/>
    <n v="5.3391694520898179E-6"/>
    <x v="1489"/>
  </r>
  <r>
    <x v="11"/>
    <x v="7"/>
    <d v="2012-10-16T00:00:00"/>
    <n v="0"/>
    <n v="0"/>
    <n v="1.7598271041269503E-5"/>
    <n v="4.8799900753079858E-6"/>
    <n v="4.0708168094549656E-5"/>
    <n v="3.1690647680148225E-5"/>
    <n v="9.6118401644794524E-6"/>
    <x v="1490"/>
  </r>
  <r>
    <x v="11"/>
    <x v="7"/>
    <d v="2012-10-15T00:00:00"/>
    <n v="0"/>
    <n v="0"/>
    <n v="0"/>
    <n v="7.6905620061735419E-5"/>
    <n v="2.9047920674899818E-5"/>
    <n v="1.1649698413017271E-5"/>
    <n v="5.4753935109095606E-6"/>
    <x v="1491"/>
  </r>
  <r>
    <x v="11"/>
    <x v="7"/>
    <d v="2012-10-12T00:00:00"/>
    <n v="0"/>
    <n v="0"/>
    <n v="0"/>
    <n v="0"/>
    <n v="1.8636817949094208E-5"/>
    <n v="3.2191336800160885E-5"/>
    <n v="6.8007001812328365E-8"/>
    <x v="1492"/>
  </r>
  <r>
    <x v="11"/>
    <x v="7"/>
    <d v="2012-10-11T00:00:00"/>
    <n v="0"/>
    <n v="0"/>
    <n v="2.8998677966076872E-4"/>
    <n v="7.6905620061735636E-5"/>
    <n v="1.1825048620062479E-4"/>
    <n v="3.90028844511065E-5"/>
    <n v="1.0914143824054655E-6"/>
    <x v="1493"/>
  </r>
  <r>
    <x v="11"/>
    <x v="7"/>
    <d v="2012-10-10T00:00:00"/>
    <n v="0"/>
    <n v="0"/>
    <n v="0"/>
    <n v="0"/>
    <n v="2.9826299129471665E-4"/>
    <n v="7.214895353474792E-5"/>
    <n v="5.5085939594624053E-6"/>
    <x v="1494"/>
  </r>
  <r>
    <x v="11"/>
    <x v="7"/>
    <d v="2012-10-09T00:00:00"/>
    <n v="0"/>
    <n v="0"/>
    <n v="1.8664892731120757E-5"/>
    <n v="0"/>
    <n v="1.7742198338229318E-5"/>
    <n v="5.005045553677257E-6"/>
    <n v="1.0848265779073861E-6"/>
    <x v="1495"/>
  </r>
  <r>
    <x v="11"/>
    <x v="7"/>
    <d v="2012-10-05T00:00:00"/>
    <n v="0"/>
    <n v="0"/>
    <n v="1.8298825961405241E-5"/>
    <n v="4.347754595548208E-5"/>
    <n v="9.8123198901247027E-6"/>
    <n v="2.7900263939507596E-6"/>
    <n v="4.3288449819714752E-6"/>
    <x v="1496"/>
  </r>
  <r>
    <x v="11"/>
    <x v="7"/>
    <d v="2012-10-04T00:00:00"/>
    <n v="0"/>
    <n v="0"/>
    <n v="0"/>
    <n v="4.7820999658222938E-6"/>
    <n v="1.7486346159907526E-5"/>
    <n v="2.5305774088045869E-5"/>
    <n v="1.3305352753358625E-5"/>
    <x v="1497"/>
  </r>
  <r>
    <x v="11"/>
    <x v="7"/>
    <d v="2012-10-03T00:00:00"/>
    <n v="0"/>
    <n v="0"/>
    <n v="0"/>
    <n v="7.8484023655146475E-5"/>
    <n v="1.3717271755222233E-4"/>
    <n v="0"/>
    <n v="1.092739123335066E-6"/>
    <x v="1498"/>
  </r>
  <r>
    <x v="11"/>
    <x v="7"/>
    <d v="2012-10-02T00:00:00"/>
    <n v="0"/>
    <n v="0"/>
    <n v="1.7943422106058627E-5"/>
    <n v="0"/>
    <n v="2.9486275550630909E-5"/>
    <n v="1.5629715846483262E-5"/>
    <n v="5.5488335403929854E-6"/>
    <x v="1499"/>
  </r>
  <r>
    <x v="11"/>
    <x v="7"/>
    <d v="2012-10-01T00:00:00"/>
    <n v="0"/>
    <n v="0"/>
    <n v="0"/>
    <n v="7.848402365514619E-5"/>
    <n v="1.8918412260287497E-5"/>
    <n v="3.2148252307010006E-7"/>
    <n v="0"/>
    <x v="48"/>
  </r>
  <r>
    <x v="0"/>
    <x v="7"/>
    <d v="2012-09-28T00:00:00"/>
    <n v="0"/>
    <n v="0"/>
    <n v="7.248275348727232E-5"/>
    <n v="0"/>
    <n v="1.8544348267516535E-5"/>
    <n v="2.570272121987876E-5"/>
    <n v="0"/>
    <x v="48"/>
  </r>
  <r>
    <x v="0"/>
    <x v="7"/>
    <d v="2012-09-27T00:00:00"/>
    <n v="0"/>
    <n v="0"/>
    <n v="0"/>
    <n v="4.2609726979145724E-5"/>
    <n v="9.092696025034757E-5"/>
    <n v="2.5110735705740875E-5"/>
    <n v="0"/>
    <x v="1500"/>
  </r>
  <r>
    <x v="0"/>
    <x v="7"/>
    <d v="2012-09-26T00:00:00"/>
    <n v="0"/>
    <n v="0"/>
    <n v="0"/>
    <n v="0"/>
    <n v="1.0955217033932306E-6"/>
    <n v="0"/>
    <n v="1.1047708032917682E-6"/>
    <x v="1318"/>
  </r>
  <r>
    <x v="0"/>
    <x v="7"/>
    <d v="2012-09-25T00:00:00"/>
    <n v="0"/>
    <n v="0"/>
    <n v="1.8298825961405241E-5"/>
    <n v="0"/>
    <n v="2.3728634118136172E-4"/>
    <n v="5.9004042511121799E-5"/>
    <n v="9.8946692810326812E-6"/>
    <x v="1501"/>
  </r>
  <r>
    <x v="0"/>
    <x v="7"/>
    <d v="2012-09-24T00:00:00"/>
    <n v="0"/>
    <n v="0"/>
    <n v="0"/>
    <n v="0"/>
    <n v="1.0202607941576634E-6"/>
    <n v="7.4405056762137606E-6"/>
    <n v="1.7001775279275936E-6"/>
    <x v="1502"/>
  </r>
  <r>
    <x v="0"/>
    <x v="7"/>
    <d v="2012-09-21T00:00:00"/>
    <n v="0"/>
    <n v="0"/>
    <n v="1.7943422106058627E-5"/>
    <n v="1.1375798556982348E-4"/>
    <n v="9.9927818845737371E-5"/>
    <n v="1.8976027298975755E-5"/>
    <n v="5.4621970963305686E-6"/>
    <x v="1503"/>
  </r>
  <r>
    <x v="0"/>
    <x v="7"/>
    <d v="2012-09-20T00:00:00"/>
    <n v="0"/>
    <n v="0"/>
    <n v="2.9576050658789782E-4"/>
    <n v="1.7934236767575843E-5"/>
    <n v="0"/>
    <n v="0"/>
    <n v="4.2719085510237448E-6"/>
    <x v="1504"/>
  </r>
  <r>
    <x v="0"/>
    <x v="7"/>
    <d v="2012-09-19T00:00:00"/>
    <n v="0"/>
    <n v="0"/>
    <n v="8.7989794478440201E-4"/>
    <n v="6.1556419913519052E-4"/>
    <n v="3.3783790012049399E-4"/>
    <n v="5.6539399023283404E-5"/>
    <n v="2.1293467333142634E-5"/>
    <x v="1505"/>
  </r>
  <r>
    <x v="0"/>
    <x v="7"/>
    <d v="2012-09-18T00:00:00"/>
    <n v="0"/>
    <n v="0"/>
    <n v="0"/>
    <n v="0"/>
    <n v="3.272459047986774E-5"/>
    <n v="4.5584714073689419E-6"/>
    <n v="6.5407867695875663E-6"/>
    <x v="1506"/>
  </r>
  <r>
    <x v="0"/>
    <x v="7"/>
    <d v="2012-09-14T00:00:00"/>
    <n v="0"/>
    <n v="0"/>
    <n v="1.6620519740020763E-5"/>
    <n v="5.1474341380054994E-4"/>
    <n v="4.2594380430640888E-4"/>
    <n v="7.4774111322412794E-5"/>
    <n v="4.5177868834757548E-5"/>
    <x v="1507"/>
  </r>
  <r>
    <x v="0"/>
    <x v="7"/>
    <d v="2012-09-13T00:00:00"/>
    <n v="0"/>
    <n v="4.9599602610264106E-4"/>
    <n v="0"/>
    <n v="3.4782806478360638E-4"/>
    <n v="5.5263155688797035E-4"/>
    <n v="2.4173881513760728E-4"/>
    <n v="1.1382766860854808E-5"/>
    <x v="1508"/>
  </r>
  <r>
    <x v="0"/>
    <x v="7"/>
    <d v="2012-09-12T00:00:00"/>
    <n v="0"/>
    <n v="0"/>
    <n v="0"/>
    <n v="1.5237260021676091E-4"/>
    <n v="3.8026814148063213E-4"/>
    <n v="1.1369207303467136E-4"/>
    <n v="3.5846520872214516E-5"/>
    <x v="1509"/>
  </r>
  <r>
    <x v="0"/>
    <x v="7"/>
    <d v="2012-09-11T00:00:00"/>
    <n v="0"/>
    <n v="0"/>
    <n v="1.6312653043743718E-5"/>
    <n v="7.1045146784775668E-5"/>
    <n v="8.2263153491063889E-5"/>
    <n v="2.9501589517867621E-5"/>
    <n v="6.1954222103235307E-7"/>
    <x v="48"/>
  </r>
  <r>
    <x v="0"/>
    <x v="7"/>
    <d v="2012-09-10T00:00:00"/>
    <n v="0"/>
    <n v="2.0671048216847696E-5"/>
    <n v="2.6850345916536303E-4"/>
    <n v="7.1045146784776183E-5"/>
    <n v="1.6439142664870443E-5"/>
    <n v="0"/>
    <n v="0"/>
    <x v="48"/>
  </r>
  <r>
    <x v="0"/>
    <x v="7"/>
    <d v="2012-09-07T00:00:00"/>
    <n v="1.8664892731120757E-5"/>
    <n v="0"/>
    <n v="1.7262982173114593E-5"/>
    <n v="1.0347369399362801E-3"/>
    <n v="1.9319170389298543E-4"/>
    <n v="9.4637655656432923E-5"/>
    <n v="4.3922617995436362E-6"/>
    <x v="1510"/>
  </r>
  <r>
    <x v="0"/>
    <x v="7"/>
    <d v="2012-09-06T00:00:00"/>
    <n v="0"/>
    <n v="0"/>
    <n v="1.5840416150272746E-4"/>
    <n v="1.899074529242309E-4"/>
    <n v="2.2229084794403553E-4"/>
    <n v="6.547325840645761E-5"/>
    <n v="1.095395831541556E-6"/>
    <x v="48"/>
  </r>
  <r>
    <x v="0"/>
    <x v="7"/>
    <d v="2012-09-05T00:00:00"/>
    <n v="0"/>
    <n v="2.0244743682950296E-5"/>
    <n v="0"/>
    <n v="1.0238301190466204E-4"/>
    <n v="1.2699235214929652E-4"/>
    <n v="4.7679234437253085E-6"/>
    <n v="1.1690636448352726E-5"/>
    <x v="1511"/>
  </r>
  <r>
    <x v="0"/>
    <x v="7"/>
    <d v="2012-09-04T00:00:00"/>
    <n v="0"/>
    <n v="0"/>
    <n v="7.3925624686405165E-5"/>
    <n v="1.0238301190466299E-4"/>
    <n v="8.5411584287837052E-5"/>
    <n v="2.3986438573452989E-5"/>
    <n v="9.967321751162422E-6"/>
    <x v="1512"/>
  </r>
  <r>
    <x v="0"/>
    <x v="7"/>
    <d v="2012-09-03T00:00:00"/>
    <n v="1.8298825961405241E-5"/>
    <n v="0"/>
    <n v="1.9042053252538608E-5"/>
    <n v="3.9827187170801014E-6"/>
    <n v="2.6112150752416616E-5"/>
    <n v="4.6614356602103235E-6"/>
    <n v="4.4190963152824466E-6"/>
    <x v="1513"/>
  </r>
  <r>
    <x v="1"/>
    <x v="7"/>
    <d v="2012-08-31T00:00:00"/>
    <n v="4.7624381190948485E-4"/>
    <n v="0"/>
    <n v="1.9042053252538418E-5"/>
    <n v="1.3888660931033625E-4"/>
    <n v="2.0047346143661502E-4"/>
    <n v="4.1129021324315068E-5"/>
    <n v="1.163374077876449E-5"/>
    <x v="1514"/>
  </r>
  <r>
    <x v="1"/>
    <x v="7"/>
    <d v="2012-08-30T00:00:00"/>
    <n v="0"/>
    <n v="1.7490088583020947E-4"/>
    <n v="0"/>
    <n v="1.4886103669217731E-5"/>
    <n v="9.6777035701017269E-5"/>
    <n v="6.9925911281417346E-6"/>
    <n v="0"/>
    <x v="48"/>
  </r>
  <r>
    <x v="1"/>
    <x v="7"/>
    <d v="2012-08-29T00:00:00"/>
    <n v="0"/>
    <n v="1.9042053252538608E-5"/>
    <n v="0"/>
    <n v="3.6723334437402732E-6"/>
    <n v="3.4523613221739149E-5"/>
    <n v="6.9925911281416542E-6"/>
    <n v="2.4676406000320994E-6"/>
    <x v="48"/>
  </r>
  <r>
    <x v="1"/>
    <x v="7"/>
    <d v="2012-08-28T00:00:00"/>
    <n v="1.9831490167937191E-5"/>
    <n v="0"/>
    <n v="0"/>
    <n v="0"/>
    <n v="1.1474575322559938E-4"/>
    <n v="2.2545901674743461E-5"/>
    <n v="1.1535165297609394E-5"/>
    <x v="1515"/>
  </r>
  <r>
    <x v="1"/>
    <x v="7"/>
    <d v="2012-08-27T00:00:00"/>
    <n v="0"/>
    <n v="1.9042053252538418E-5"/>
    <n v="1.8664892731120757E-5"/>
    <n v="0"/>
    <n v="9.2726191801142693E-7"/>
    <n v="0"/>
    <n v="6.7678803146977164E-8"/>
    <x v="1516"/>
  </r>
  <r>
    <x v="1"/>
    <x v="7"/>
    <d v="2012-08-24T00:00:00"/>
    <n v="0"/>
    <n v="0"/>
    <n v="0"/>
    <n v="9.3459766116783295E-5"/>
    <n v="3.3907810589858649E-5"/>
    <n v="2.756425929428449E-7"/>
    <n v="6.767880314700227E-8"/>
    <x v="1517"/>
  </r>
  <r>
    <x v="1"/>
    <x v="7"/>
    <d v="2012-08-23T00:00:00"/>
    <n v="0"/>
    <n v="0"/>
    <n v="7.5412005662112234E-5"/>
    <n v="3.6573362334133198E-4"/>
    <n v="6.5580438395988934E-4"/>
    <n v="8.7500131240722282E-5"/>
    <n v="5.4556167236955349E-6"/>
    <x v="1518"/>
  </r>
  <r>
    <x v="1"/>
    <x v="7"/>
    <d v="2012-08-22T00:00:00"/>
    <n v="0"/>
    <n v="0"/>
    <n v="1.9430760342949821E-5"/>
    <n v="5.5051641868591202E-5"/>
    <n v="8.5002053250917094E-7"/>
    <n v="6.646838104564233E-6"/>
    <n v="2.7121296201041061E-5"/>
    <x v="1519"/>
  </r>
  <r>
    <x v="1"/>
    <x v="7"/>
    <d v="2012-08-21T00:00:00"/>
    <n v="0"/>
    <n v="0"/>
    <n v="0"/>
    <n v="1.187414504904997E-4"/>
    <n v="7.715764542001087E-6"/>
    <n v="0"/>
    <n v="2.7484955913601506E-7"/>
    <x v="48"/>
  </r>
  <r>
    <x v="1"/>
    <x v="7"/>
    <d v="2012-08-20T00:00:00"/>
    <n v="1.943076034294974E-5"/>
    <n v="0"/>
    <n v="1.943076034294974E-5"/>
    <n v="2.5117792860530642E-4"/>
    <n v="1.8807115633667502E-4"/>
    <n v="8.48291011909328E-5"/>
    <n v="1.0980622138724005E-6"/>
    <x v="1520"/>
  </r>
  <r>
    <x v="1"/>
    <x v="7"/>
    <d v="2012-08-17T00:00:00"/>
    <n v="0"/>
    <n v="0"/>
    <n v="0"/>
    <n v="7.6268630479466265E-5"/>
    <n v="1.0028443543119699E-4"/>
    <n v="3.1417760233655251E-5"/>
    <n v="9.930896126200019E-6"/>
    <x v="1521"/>
  </r>
  <r>
    <x v="1"/>
    <x v="7"/>
    <d v="2012-08-16T00:00:00"/>
    <n v="1.9042053252538418E-5"/>
    <n v="0"/>
    <n v="0"/>
    <n v="3.6047144758217793E-4"/>
    <n v="7.1739939431309321E-4"/>
    <n v="2.1384235530303765E-4"/>
    <n v="4.2764514052033592E-5"/>
    <x v="1522"/>
  </r>
  <r>
    <x v="1"/>
    <x v="7"/>
    <d v="2012-08-15T00:00:00"/>
    <n v="0"/>
    <n v="0"/>
    <n v="1.7850845605163173E-4"/>
    <n v="4.2904860684684363E-3"/>
    <n v="1.6666089595273107E-3"/>
    <n v="5.0112121250462131E-4"/>
    <n v="7.4878345770098152E-5"/>
    <x v="1523"/>
  </r>
  <r>
    <x v="1"/>
    <x v="7"/>
    <d v="2012-08-14T00:00:00"/>
    <n v="1.8664892731120757E-5"/>
    <n v="4.9599602610264106E-4"/>
    <n v="0"/>
    <n v="1.0641333110422715E-3"/>
    <n v="7.0109981717846016E-4"/>
    <n v="1.6172415906962859E-4"/>
    <n v="3.4420731305046182E-5"/>
    <x v="1524"/>
  </r>
  <r>
    <x v="1"/>
    <x v="7"/>
    <d v="2012-08-13T00:00:00"/>
    <n v="0"/>
    <n v="5.5110704719909208E-4"/>
    <n v="2.0244743682950296E-5"/>
    <n v="0"/>
    <n v="0"/>
    <n v="7.2744301276307963E-6"/>
    <n v="1.8079677628654437E-6"/>
    <x v="1525"/>
  </r>
  <r>
    <x v="1"/>
    <x v="7"/>
    <d v="2012-08-10T00:00:00"/>
    <n v="1.8298825961405241E-5"/>
    <n v="2.3018861377237779E-5"/>
    <n v="2.0244743682950062E-5"/>
    <n v="4.5054681940466579E-6"/>
    <n v="8.1127207468967662E-5"/>
    <n v="1.8553252540632429E-5"/>
    <n v="1.8079677628653043E-6"/>
    <x v="1526"/>
  </r>
  <r>
    <x v="1"/>
    <x v="7"/>
    <d v="2012-08-09T00:00:00"/>
    <n v="0"/>
    <n v="0"/>
    <n v="2.0244743682950296E-5"/>
    <n v="4.5498796762711274E-6"/>
    <n v="9.83250277428959E-7"/>
    <n v="0"/>
    <n v="1.1506258224551141E-6"/>
    <x v="1527"/>
  </r>
  <r>
    <x v="1"/>
    <x v="7"/>
    <d v="2012-08-08T00:00:00"/>
    <n v="0"/>
    <n v="0"/>
    <n v="0"/>
    <n v="0"/>
    <n v="3.5971975253532206E-5"/>
    <n v="0"/>
    <n v="0"/>
    <x v="1318"/>
  </r>
  <r>
    <x v="1"/>
    <x v="7"/>
    <d v="2012-08-07T00:00:00"/>
    <n v="1.7943422106058627E-5"/>
    <n v="2.1186153739579104E-4"/>
    <n v="1.9831490167937191E-5"/>
    <n v="1.6960641473121084E-4"/>
    <n v="2.0523547029862598E-4"/>
    <n v="1.0610791880015073E-4"/>
    <n v="3.5200763878005461E-5"/>
    <x v="1528"/>
  </r>
  <r>
    <x v="1"/>
    <x v="7"/>
    <d v="2012-08-06T00:00:00"/>
    <n v="0"/>
    <n v="0"/>
    <n v="0"/>
    <n v="1.3520544606766033E-3"/>
    <n v="1.6250857802513879E-3"/>
    <n v="4.8158065693909352E-4"/>
    <n v="7.2272239555347728E-5"/>
    <x v="1529"/>
  </r>
  <r>
    <x v="1"/>
    <x v="7"/>
    <d v="2012-08-03T00:00:00"/>
    <n v="1.7598271041269503E-5"/>
    <n v="3.7252141636967139E-4"/>
    <n v="1.9831490167937415E-5"/>
    <n v="9.410879563957785E-5"/>
    <n v="3.3026959978956549E-5"/>
    <n v="1.6478930492916019E-5"/>
    <n v="0"/>
    <x v="1530"/>
  </r>
  <r>
    <x v="1"/>
    <x v="7"/>
    <d v="2012-08-02T00:00:00"/>
    <n v="0"/>
    <n v="8.7195547633936104E-5"/>
    <n v="1.9831490167937191E-5"/>
    <n v="3.6824775995285725E-4"/>
    <n v="9.0995846714869493E-4"/>
    <n v="4.9047264652584386E-4"/>
    <n v="1.1964721650028911E-4"/>
    <x v="1531"/>
  </r>
  <r>
    <x v="1"/>
    <x v="7"/>
    <d v="2012-08-01T00:00:00"/>
    <n v="1.7262982173114593E-5"/>
    <n v="2.1110959146273391E-5"/>
    <n v="0"/>
    <n v="0"/>
    <n v="1.1676888847685221E-6"/>
    <n v="7.6123263082586399E-6"/>
    <n v="5.9391098570189406E-6"/>
    <x v="1532"/>
  </r>
  <r>
    <x v="2"/>
    <x v="7"/>
    <d v="2012-07-31T00:00:00"/>
    <n v="0"/>
    <n v="8.1829362890753341E-5"/>
    <n v="4.6680724923375572E-4"/>
    <n v="7.442791119217693E-4"/>
    <n v="2.5385091759015177E-4"/>
    <n v="5.8262699064680436E-5"/>
    <n v="5.9391098570187949E-6"/>
    <x v="1533"/>
  </r>
  <r>
    <x v="2"/>
    <x v="7"/>
    <d v="2012-07-30T00:00:00"/>
    <n v="0"/>
    <n v="1.7490088583020947E-4"/>
    <n v="1.7943422106058546E-5"/>
    <n v="7.6134209103596905E-5"/>
    <n v="2.7521454050273203E-5"/>
    <n v="6.6968094538923348E-5"/>
    <n v="1.2422756759727314E-5"/>
    <x v="1534"/>
  </r>
  <r>
    <x v="2"/>
    <x v="7"/>
    <d v="2012-07-27T00:00:00"/>
    <n v="1.6937183330599563E-5"/>
    <n v="0"/>
    <n v="0"/>
    <n v="7.1402439935930751E-4"/>
    <n v="1.0078735671292488E-3"/>
    <n v="3.66452885177245E-4"/>
    <n v="5.4963598230152145E-5"/>
    <x v="1535"/>
  </r>
  <r>
    <x v="2"/>
    <x v="7"/>
    <d v="2012-07-26T00:00:00"/>
    <n v="1.6620519740020763E-5"/>
    <n v="0"/>
    <n v="0"/>
    <n v="1.3545600200456901E-4"/>
    <n v="1.3247049379022988E-4"/>
    <n v="3.3585951845730176E-5"/>
    <n v="6.249325815211503E-6"/>
    <x v="1536"/>
  </r>
  <r>
    <x v="2"/>
    <x v="7"/>
    <d v="2012-07-25T00:00:00"/>
    <n v="0"/>
    <n v="0"/>
    <n v="1.7943422106058627E-5"/>
    <n v="1.4302646982039196E-4"/>
    <n v="3.6387837930801901E-4"/>
    <n v="2.7910217769768044E-5"/>
    <n v="1.2384169562102943E-6"/>
    <x v="1537"/>
  </r>
  <r>
    <x v="2"/>
    <x v="7"/>
    <d v="2012-07-24T00:00:00"/>
    <n v="0"/>
    <n v="0"/>
    <n v="0"/>
    <n v="9.2039445753563026E-5"/>
    <n v="1.4448632265866792E-4"/>
    <n v="2.7910217769767804E-5"/>
    <n v="1.9238336943643234E-6"/>
    <x v="1538"/>
  </r>
  <r>
    <x v="2"/>
    <x v="7"/>
    <d v="2012-07-23T00:00:00"/>
    <n v="1.6312653043743718E-5"/>
    <n v="0"/>
    <n v="7.248275348727232E-5"/>
    <n v="1.4461656626009366E-4"/>
    <n v="1.4448632265866721E-4"/>
    <n v="3.4504052611146973E-5"/>
    <n v="4.118556394313141E-5"/>
    <x v="1539"/>
  </r>
  <r>
    <x v="2"/>
    <x v="7"/>
    <d v="2012-07-20T00:00:00"/>
    <n v="0"/>
    <n v="0"/>
    <n v="1.8298825961405241E-5"/>
    <n v="4.5846689330331076E-4"/>
    <n v="3.638783793080189E-4"/>
    <n v="1.2306131755922099E-4"/>
    <n v="3.7706357141102249E-5"/>
    <x v="1540"/>
  </r>
  <r>
    <x v="2"/>
    <x v="7"/>
    <d v="2012-07-19T00:00:00"/>
    <n v="1.6013260411131519E-5"/>
    <n v="0"/>
    <n v="0"/>
    <n v="0"/>
    <n v="3.4473987255395768E-5"/>
    <n v="8.3626633490591122E-6"/>
    <n v="4.1238947210331052E-5"/>
    <x v="1541"/>
  </r>
  <r>
    <x v="2"/>
    <x v="7"/>
    <d v="2012-07-18T00:00:00"/>
    <n v="0"/>
    <n v="0"/>
    <n v="0"/>
    <n v="0"/>
    <n v="3.4473987255395951E-5"/>
    <n v="5.5934245246859296E-5"/>
    <n v="5.2596802208571451E-5"/>
    <x v="1542"/>
  </r>
  <r>
    <x v="2"/>
    <x v="7"/>
    <d v="2012-07-17T00:00:00"/>
    <n v="0"/>
    <n v="0"/>
    <n v="0"/>
    <n v="0"/>
    <n v="2.941830358352092E-4"/>
    <n v="7.1772684393137787E-5"/>
    <n v="2.7286743404108887E-5"/>
    <x v="1543"/>
  </r>
  <r>
    <x v="2"/>
    <x v="7"/>
    <d v="2012-07-13T00:00:00"/>
    <n v="1.0953744774716185E-3"/>
    <n v="0"/>
    <n v="7.3925624686405165E-5"/>
    <n v="5.417616670718534E-6"/>
    <n v="1.2601776759732644E-6"/>
    <n v="3.1321884415392244E-7"/>
    <n v="1.251709301582448E-5"/>
    <x v="1544"/>
  </r>
  <r>
    <x v="2"/>
    <x v="7"/>
    <d v="2012-07-12T00:00:00"/>
    <n v="0"/>
    <n v="0"/>
    <n v="0"/>
    <n v="2.0260475358378419E-4"/>
    <n v="1.5735476463918778E-4"/>
    <n v="0"/>
    <n v="1.2314036050576364E-5"/>
    <x v="1545"/>
  </r>
  <r>
    <x v="2"/>
    <x v="7"/>
    <d v="2012-07-11T00:00:00"/>
    <n v="1.8298825961405241E-5"/>
    <n v="0"/>
    <n v="1.8664892731120757E-5"/>
    <n v="5.5085248718959076E-4"/>
    <n v="3.2862966157515408E-4"/>
    <n v="6.0374544001954088E-5"/>
    <n v="0"/>
    <x v="1546"/>
  </r>
  <r>
    <x v="2"/>
    <x v="7"/>
    <d v="2012-07-10T00:00:00"/>
    <n v="0"/>
    <n v="0"/>
    <n v="0"/>
    <n v="1.8214096926627145E-4"/>
    <n v="9.7485575329931434E-5"/>
    <n v="2.4229671609004211E-5"/>
    <n v="2.0667599302743703E-5"/>
    <x v="1547"/>
  </r>
  <r>
    <x v="2"/>
    <x v="7"/>
    <d v="2012-07-09T00:00:00"/>
    <n v="0"/>
    <n v="0"/>
    <n v="0"/>
    <n v="0"/>
    <n v="1.1794214322413467E-6"/>
    <n v="2.961226351661091E-7"/>
    <n v="1.7636574900209375E-6"/>
    <x v="1548"/>
  </r>
  <r>
    <x v="2"/>
    <x v="7"/>
    <d v="2012-07-06T00:00:00"/>
    <n v="1.7943422106058627E-5"/>
    <n v="0"/>
    <n v="1.8298825961405241E-5"/>
    <n v="4.347754595548208E-5"/>
    <n v="2.2386088531168492E-4"/>
    <n v="2.3746845139647097E-5"/>
    <n v="1.1225028411122843E-6"/>
    <x v="1549"/>
  </r>
  <r>
    <x v="2"/>
    <x v="7"/>
    <d v="2012-07-05T00:00:00"/>
    <n v="1.7598271041269503E-5"/>
    <n v="0"/>
    <n v="0"/>
    <n v="1.6626234600285419E-4"/>
    <n v="1.077335475892383E-4"/>
    <n v="7.2023961331102313E-6"/>
    <n v="2.2426723897080766E-5"/>
    <x v="1550"/>
  </r>
  <r>
    <x v="2"/>
    <x v="7"/>
    <d v="2012-07-04T00:00:00"/>
    <n v="0"/>
    <n v="0"/>
    <n v="0"/>
    <n v="7.0359984273042785E-5"/>
    <n v="3.7337256204364729E-5"/>
    <n v="2.2935903100109309E-5"/>
    <n v="0"/>
    <x v="1551"/>
  </r>
  <r>
    <x v="2"/>
    <x v="7"/>
    <d v="2012-07-03T00:00:00"/>
    <n v="0"/>
    <n v="0"/>
    <n v="0"/>
    <n v="0"/>
    <n v="3.7337256204365034E-5"/>
    <n v="0"/>
    <n v="5.5759047121955439E-6"/>
    <x v="1552"/>
  </r>
  <r>
    <x v="2"/>
    <x v="7"/>
    <d v="2012-07-02T00:00:00"/>
    <n v="1.7262982173114593E-5"/>
    <n v="0"/>
    <n v="1.7943422106058627E-5"/>
    <n v="6.7716082174417743E-5"/>
    <n v="5.0701542057915997E-5"/>
    <n v="3.9742153530125387E-5"/>
    <n v="1.1047708032917138E-6"/>
    <x v="1553"/>
  </r>
  <r>
    <x v="3"/>
    <x v="7"/>
    <d v="2012-06-29T00:00:00"/>
    <n v="1.6937183330599563E-5"/>
    <n v="0"/>
    <n v="0"/>
    <n v="1.0143443453183753E-4"/>
    <n v="6.3951764471286551E-5"/>
    <n v="1.7241439674611172E-5"/>
    <n v="1.9702052529350141E-5"/>
    <x v="1554"/>
  </r>
  <r>
    <x v="3"/>
    <x v="7"/>
    <d v="2012-06-28T00:00:00"/>
    <n v="0"/>
    <n v="0"/>
    <n v="7.248275348727232E-5"/>
    <n v="1.4675200243897019E-4"/>
    <n v="1.2175608239318095E-4"/>
    <n v="8.8347362963404205E-5"/>
    <n v="1.9702052529350378E-5"/>
    <x v="1555"/>
  </r>
  <r>
    <x v="3"/>
    <x v="7"/>
    <d v="2012-06-27T00:00:00"/>
    <n v="0"/>
    <n v="0"/>
    <n v="0"/>
    <n v="6.8362913252620873E-5"/>
    <n v="1.2820177428486489E-4"/>
    <n v="2.8211844501937434E-5"/>
    <n v="1.0993990475307797E-6"/>
    <x v="1556"/>
  </r>
  <r>
    <x v="3"/>
    <x v="7"/>
    <d v="2012-06-26T00:00:00"/>
    <n v="1.6620519740020763E-5"/>
    <n v="0"/>
    <n v="0"/>
    <n v="3.8636989719104775E-5"/>
    <n v="8.6226915248025342E-5"/>
    <n v="5.5025917660867985E-5"/>
    <n v="1.1493300786274062E-5"/>
    <x v="1557"/>
  </r>
  <r>
    <x v="3"/>
    <x v="7"/>
    <d v="2012-06-25T00:00:00"/>
    <n v="0"/>
    <n v="0"/>
    <n v="0"/>
    <n v="1.4812764085202974E-4"/>
    <n v="1.017977874236255E-4"/>
    <n v="1.3408806529858608E-5"/>
    <n v="1.6817993322225234E-6"/>
    <x v="1558"/>
  </r>
  <r>
    <x v="3"/>
    <x v="7"/>
    <d v="2012-06-22T00:00:00"/>
    <n v="1.6312653043743718E-5"/>
    <n v="0"/>
    <n v="1.8298825961405241E-5"/>
    <n v="0"/>
    <n v="0"/>
    <n v="4.362506963861015E-6"/>
    <n v="5.4621970963307025E-6"/>
    <x v="1559"/>
  </r>
  <r>
    <x v="3"/>
    <x v="7"/>
    <d v="2012-06-21T00:00:00"/>
    <n v="0"/>
    <n v="0"/>
    <n v="0"/>
    <n v="4.0196157493284725E-6"/>
    <n v="1.2346495658094439E-4"/>
    <n v="4.4049489923701058E-6"/>
    <n v="4.3184087915052605E-6"/>
    <x v="1560"/>
  </r>
  <r>
    <x v="3"/>
    <x v="7"/>
    <d v="2012-06-20T00:00:00"/>
    <n v="0"/>
    <n v="0"/>
    <n v="1.7943422106058627E-5"/>
    <n v="6.3434704500568901E-5"/>
    <n v="2.586756424251581E-5"/>
    <n v="0"/>
    <n v="5.4687893491855471E-6"/>
    <x v="1561"/>
  </r>
  <r>
    <x v="3"/>
    <x v="7"/>
    <d v="2012-06-19T00:00:00"/>
    <n v="1.6013260411131519E-5"/>
    <n v="0"/>
    <n v="0"/>
    <n v="6.343470450056882E-5"/>
    <n v="2.7191677445320928E-4"/>
    <n v="3.3927870835958942E-5"/>
    <n v="1.1563201832345693E-5"/>
    <x v="1562"/>
  </r>
  <r>
    <x v="3"/>
    <x v="7"/>
    <d v="2012-06-18T00:00:00"/>
    <n v="0"/>
    <n v="0"/>
    <n v="0"/>
    <n v="3.8588047439629337E-4"/>
    <n v="6.5009514637273441E-4"/>
    <n v="1.5898546809492141E-4"/>
    <n v="1.748408236046197E-5"/>
    <x v="1563"/>
  </r>
  <r>
    <x v="3"/>
    <x v="7"/>
    <d v="2012-06-15T00:00:00"/>
    <n v="1.5722033684405274E-5"/>
    <n v="0"/>
    <n v="7.248275348727232E-5"/>
    <n v="3.2761761297591116E-5"/>
    <n v="9.590414428584897E-5"/>
    <n v="4.4614418687314877E-5"/>
    <n v="1.6858576053176482E-6"/>
    <x v="1564"/>
  </r>
  <r>
    <x v="3"/>
    <x v="7"/>
    <d v="2012-06-14T00:00:00"/>
    <n v="1.7124560647092584E-3"/>
    <n v="0"/>
    <n v="0"/>
    <n v="0"/>
    <n v="8.3826275132009528E-6"/>
    <n v="2.5691787593760265E-5"/>
    <n v="6.6828865094452108E-6"/>
    <x v="1565"/>
  </r>
  <r>
    <x v="3"/>
    <x v="7"/>
    <d v="2012-06-13T00:00:00"/>
    <n v="0"/>
    <n v="0"/>
    <n v="0"/>
    <n v="1.4496719174597988E-5"/>
    <n v="1.4935781722134778E-5"/>
    <n v="6.3853608519427056E-6"/>
    <n v="4.2312009602855927E-6"/>
    <x v="48"/>
  </r>
  <r>
    <x v="3"/>
    <x v="7"/>
    <d v="2012-06-12T00:00:00"/>
    <n v="1.8664892731120757E-5"/>
    <n v="0"/>
    <n v="0"/>
    <n v="3.0833958772702187E-4"/>
    <n v="9.6339108130269414E-5"/>
    <n v="2.5995586572915624E-5"/>
    <n v="2.9383879760749564E-5"/>
    <x v="1566"/>
  </r>
  <r>
    <x v="3"/>
    <x v="7"/>
    <d v="2012-06-11T00:00:00"/>
    <n v="0"/>
    <n v="0"/>
    <n v="1.8298825961405241E-5"/>
    <n v="4.5655111406507317E-4"/>
    <n v="5.824232117449382E-4"/>
    <n v="1.2406812475040141E-4"/>
    <n v="6.0617700587318322E-7"/>
    <x v="48"/>
  </r>
  <r>
    <x v="3"/>
    <x v="7"/>
    <d v="2012-06-08T00:00:00"/>
    <n v="1.8298825961405241E-5"/>
    <n v="0"/>
    <n v="0"/>
    <n v="3.0286576723942199E-4"/>
    <n v="4.4797659832402395E-4"/>
    <n v="8.2663256204834018E-5"/>
    <n v="4.3236221763547293E-6"/>
    <x v="1567"/>
  </r>
  <r>
    <x v="3"/>
    <x v="7"/>
    <d v="2012-06-07T00:00:00"/>
    <n v="0"/>
    <n v="0"/>
    <n v="0"/>
    <n v="1.5430159365616443E-5"/>
    <n v="3.3633427537646391E-4"/>
    <n v="1.3418701595727206E-4"/>
    <n v="4.1794434280207498E-5"/>
    <x v="1568"/>
  </r>
  <r>
    <x v="3"/>
    <x v="7"/>
    <d v="2012-06-06T00:00:00"/>
    <n v="1.7943422106058627E-5"/>
    <n v="0"/>
    <n v="1.7943422106058627E-5"/>
    <n v="3.6573362334133198E-4"/>
    <n v="8.912539709726357E-7"/>
    <n v="2.0213591350772262E-5"/>
    <n v="1.923286775333032E-5"/>
    <x v="1569"/>
  </r>
  <r>
    <x v="3"/>
    <x v="7"/>
    <d v="2012-06-05T00:00:00"/>
    <n v="0"/>
    <n v="0"/>
    <n v="0"/>
    <n v="2.1651884877721688E-4"/>
    <n v="3.4083560031091187E-4"/>
    <n v="5.5763451528385795E-5"/>
    <n v="3.2805086676342836E-6"/>
    <x v="48"/>
  </r>
  <r>
    <x v="3"/>
    <x v="7"/>
    <d v="2012-06-04T00:00:00"/>
    <n v="0"/>
    <n v="0"/>
    <n v="1.6471075704701968E-4"/>
    <n v="6.8056376067848008E-4"/>
    <n v="1.2108601603202846E-3"/>
    <n v="3.1078432897701716E-4"/>
    <n v="9.8508732737451755E-5"/>
    <x v="1570"/>
  </r>
  <r>
    <x v="3"/>
    <x v="7"/>
    <d v="2012-06-01T00:00:00"/>
    <n v="1.7598271041269503E-5"/>
    <n v="0"/>
    <n v="1.8664892731120757E-5"/>
    <n v="2.4471182369567465E-4"/>
    <n v="2.4247715919108054E-5"/>
    <n v="1.3058997657001138E-5"/>
    <n v="1.1893084250978838E-5"/>
    <x v="1571"/>
  </r>
  <r>
    <x v="4"/>
    <x v="7"/>
    <d v="2012-05-31T00:00:00"/>
    <n v="1.7262982173114593E-5"/>
    <n v="0"/>
    <n v="1.8298825961405241E-5"/>
    <n v="1.8819535899686814E-4"/>
    <n v="4.1273242425357776E-4"/>
    <n v="3.8150282807508036E-5"/>
    <n v="7.0895436290001867E-8"/>
    <x v="1572"/>
  </r>
  <r>
    <x v="4"/>
    <x v="7"/>
    <d v="2012-05-30T00:00:00"/>
    <n v="0"/>
    <n v="0"/>
    <n v="0"/>
    <n v="3.562466442695045E-4"/>
    <n v="1.9458580732601205E-4"/>
    <n v="5.7740473386401733E-5"/>
    <n v="2.2703194721379133E-5"/>
    <x v="1573"/>
  </r>
  <r>
    <x v="4"/>
    <x v="7"/>
    <d v="2012-05-29T00:00:00"/>
    <n v="0"/>
    <n v="0"/>
    <n v="1.8298825961404875E-5"/>
    <n v="3.4259055317490634E-6"/>
    <n v="1.3287633137336731E-5"/>
    <n v="6.2676137998352267E-6"/>
    <n v="1.1061198772073053E-6"/>
    <x v="1299"/>
  </r>
  <r>
    <x v="4"/>
    <x v="7"/>
    <d v="2012-05-28T00:00:00"/>
    <n v="1.6937183330599563E-5"/>
    <n v="0"/>
    <n v="0"/>
    <n v="2.6832583406741369E-4"/>
    <n v="6.5273304882205259E-4"/>
    <n v="1.7620179738224423E-4"/>
    <n v="7.361811186284696E-5"/>
    <x v="1574"/>
  </r>
  <r>
    <x v="4"/>
    <x v="7"/>
    <d v="2012-05-25T00:00:00"/>
    <n v="1.6620519740020763E-5"/>
    <n v="0"/>
    <n v="1.8298825961405241E-5"/>
    <n v="1.1207537438078835E-4"/>
    <n v="1.1618601995369782E-5"/>
    <n v="3.7338978337484997E-6"/>
    <n v="1.057797236362187E-6"/>
    <x v="1575"/>
  </r>
  <r>
    <x v="4"/>
    <x v="7"/>
    <d v="2012-05-24T00:00:00"/>
    <n v="0"/>
    <n v="0"/>
    <n v="1.5840416150272754E-4"/>
    <n v="3.0261280260492901E-6"/>
    <n v="5.9404507096952207E-5"/>
    <n v="4.6257368792299461E-5"/>
    <n v="5.6442465795074738E-5"/>
    <x v="1576"/>
  </r>
  <r>
    <x v="4"/>
    <x v="7"/>
    <d v="2012-05-23T00:00:00"/>
    <n v="0"/>
    <n v="0"/>
    <n v="0"/>
    <n v="1.1116907434583392E-4"/>
    <n v="9.235799248453276E-5"/>
    <n v="3.853507416835101E-6"/>
    <n v="4.3498308670621914E-6"/>
    <x v="1577"/>
  </r>
  <r>
    <x v="4"/>
    <x v="7"/>
    <d v="2012-05-22T00:00:00"/>
    <n v="1.6312653043743718E-5"/>
    <n v="0"/>
    <n v="0"/>
    <n v="3.1771925438747847E-6"/>
    <n v="0"/>
    <n v="6.0830961862025779E-6"/>
    <n v="1.7484082360462296E-5"/>
    <x v="1578"/>
  </r>
  <r>
    <x v="4"/>
    <x v="7"/>
    <d v="2012-05-21T00:00:00"/>
    <n v="0"/>
    <n v="0"/>
    <n v="1.6937183330599563E-5"/>
    <n v="1.1207537438078835E-4"/>
    <n v="1.2385984674165565E-5"/>
    <n v="2.4443671080299858E-7"/>
    <n v="4.4353149141480743E-6"/>
    <x v="1579"/>
  </r>
  <r>
    <x v="4"/>
    <x v="7"/>
    <d v="2012-05-18T00:00:00"/>
    <n v="1.6013260411131519E-5"/>
    <n v="0"/>
    <n v="1.6937183330599807E-5"/>
    <n v="5.4164387702127653E-4"/>
    <n v="5.4775581222731397E-4"/>
    <n v="2.2751883484914054E-4"/>
    <n v="1.0295430636664336E-4"/>
    <x v="1580"/>
  </r>
  <r>
    <x v="4"/>
    <x v="7"/>
    <d v="2012-05-17T00:00:00"/>
    <n v="0"/>
    <n v="0"/>
    <n v="4.0795758160267127E-4"/>
    <n v="3.2444142608413609E-4"/>
    <n v="3.2812949224977857E-4"/>
    <n v="1.0229400058985888E-4"/>
    <n v="6.4485312889701511E-5"/>
    <x v="1581"/>
  </r>
  <r>
    <x v="4"/>
    <x v="7"/>
    <d v="2012-05-16T00:00:00"/>
    <n v="1.5722033684405274E-5"/>
    <n v="0"/>
    <n v="0"/>
    <n v="3.1256051680232276E-6"/>
    <n v="5.6167553515090209E-4"/>
    <n v="1.0229400058985871E-4"/>
    <n v="4.5233368531456559E-6"/>
    <x v="1582"/>
  </r>
  <r>
    <x v="4"/>
    <x v="7"/>
    <d v="2012-05-15T00:00:00"/>
    <n v="0"/>
    <n v="4.4875646284443907E-4"/>
    <n v="1.1658475131408491E-3"/>
    <n v="5.8170181804910828E-4"/>
    <n v="5.6167553515090079E-4"/>
    <n v="1.4662255099817418E-4"/>
    <n v="4.7253219183771024E-5"/>
    <x v="1583"/>
  </r>
  <r>
    <x v="4"/>
    <x v="7"/>
    <d v="2012-05-14T00:00:00"/>
    <n v="1.5438678586941996E-5"/>
    <n v="0"/>
    <n v="1.3200138310542998E-5"/>
    <n v="7.1582168207274613E-5"/>
    <n v="1.1615401938133534E-4"/>
    <n v="6.2242958719692283E-6"/>
    <n v="4.381596207526575E-6"/>
    <x v="1584"/>
  </r>
  <r>
    <x v="4"/>
    <x v="7"/>
    <d v="2012-05-11T00:00:00"/>
    <n v="1.516291397829926E-5"/>
    <n v="2.6350567433829807E-4"/>
    <n v="0"/>
    <n v="0"/>
    <n v="0"/>
    <n v="2.5070321038914037E-7"/>
    <n v="1.0874545427835246E-6"/>
    <x v="1585"/>
  </r>
  <r>
    <x v="4"/>
    <x v="7"/>
    <d v="2012-05-10T00:00:00"/>
    <n v="0"/>
    <n v="0"/>
    <n v="5.1500921472525113E-5"/>
    <n v="2.2838072741934563E-4"/>
    <n v="3.1742193306660035E-4"/>
    <n v="4.1787755295967539E-5"/>
    <n v="1.0874545427836298E-6"/>
    <x v="1586"/>
  </r>
  <r>
    <x v="4"/>
    <x v="7"/>
    <d v="2012-05-09T00:00:00"/>
    <n v="0"/>
    <n v="0"/>
    <n v="0"/>
    <n v="6.9399225101964864E-5"/>
    <n v="2.0146895177942351E-4"/>
    <n v="1.993625408496053E-5"/>
    <n v="1.0927391233349908E-6"/>
    <x v="1587"/>
  </r>
  <r>
    <x v="4"/>
    <x v="7"/>
    <d v="2012-05-08T00:00:00"/>
    <n v="1.4894471163363555E-5"/>
    <n v="0"/>
    <n v="3.0410004114262963E-4"/>
    <n v="2.7239002337935136E-4"/>
    <n v="2.014689517794237E-4"/>
    <n v="4.7966457493514095E-5"/>
    <n v="5.515270179753257E-6"/>
    <x v="1588"/>
  </r>
  <r>
    <x v="4"/>
    <x v="7"/>
    <d v="2012-05-07T00:00:00"/>
    <n v="0"/>
    <n v="0"/>
    <n v="4.4149740279480473E-4"/>
    <n v="2.7239002337935202E-4"/>
    <n v="2.0146895177942351E-4"/>
    <n v="1.1895773434554016E-5"/>
    <n v="5.5152701797532468E-6"/>
    <x v="1589"/>
  </r>
  <r>
    <x v="4"/>
    <x v="7"/>
    <d v="2012-05-02T00:00:00"/>
    <n v="1.3648086767589356E-4"/>
    <n v="1.6013260411131353E-5"/>
    <n v="1.9938292776371932E-4"/>
    <n v="5.2596902236060202E-4"/>
    <n v="6.0232782268286914E-4"/>
    <n v="1.7303922549485846E-4"/>
    <n v="6.0511518703008717E-5"/>
    <x v="1590"/>
  </r>
  <r>
    <x v="4"/>
    <x v="7"/>
    <d v="2012-05-01T00:00:00"/>
    <n v="0"/>
    <n v="0"/>
    <n v="4.7493290695649837E-5"/>
    <n v="6.4838248170906763E-5"/>
    <n v="2.1709843127506236E-4"/>
    <n v="2.3285204382430761E-5"/>
    <n v="1.0590613890081726E-6"/>
    <x v="1472"/>
  </r>
  <r>
    <x v="5"/>
    <x v="7"/>
    <d v="2012-04-27T00:00:00"/>
    <n v="0"/>
    <n v="1.6013260411131519E-5"/>
    <n v="4.6020200609800313E-5"/>
    <n v="2.6521431878680005E-6"/>
    <n v="1.2335827692292774E-5"/>
    <n v="1.8882009458571851E-5"/>
    <n v="2.8896904146031565E-5"/>
    <x v="1591"/>
  </r>
  <r>
    <x v="5"/>
    <x v="7"/>
    <d v="2012-04-26T00:00:00"/>
    <n v="0"/>
    <n v="1.6013260411131353E-5"/>
    <n v="2.8884926209096192E-3"/>
    <n v="8.9656037512320574E-4"/>
    <n v="4.5492456808156822E-4"/>
    <n v="1.190350372183695E-4"/>
    <n v="1.0853246704618986E-5"/>
    <x v="1592"/>
  </r>
  <r>
    <x v="5"/>
    <x v="7"/>
    <d v="2012-04-25T00:00:00"/>
    <n v="1.4413567361310346E-4"/>
    <n v="6.5864906532575357E-5"/>
    <n v="8.9028742881839898E-6"/>
    <n v="2.1091040848967368E-5"/>
    <n v="0"/>
    <n v="2.1706864947968672E-5"/>
    <n v="1.017314399094546E-6"/>
    <x v="1593"/>
  </r>
  <r>
    <x v="5"/>
    <x v="7"/>
    <d v="2012-04-24T00:00:00"/>
    <n v="0"/>
    <n v="0"/>
    <n v="0"/>
    <n v="9.5413529037050048E-6"/>
    <n v="6.9171876908341484E-7"/>
    <n v="1.3626654084572024E-5"/>
    <n v="5.1111901652178951E-6"/>
    <x v="1594"/>
  </r>
  <r>
    <x v="5"/>
    <x v="7"/>
    <d v="2012-04-23T00:00:00"/>
    <n v="0"/>
    <n v="0"/>
    <n v="3.6358422913152089E-5"/>
    <n v="6.11510721722727E-5"/>
    <n v="1.5992871294394259E-4"/>
    <n v="3.6176429127596509E-5"/>
    <n v="2.5137579296391481E-7"/>
    <x v="1595"/>
  </r>
  <r>
    <x v="5"/>
    <x v="7"/>
    <d v="2012-04-20T00:00:00"/>
    <n v="1.6312653043743718E-5"/>
    <n v="1.6937183330599807E-5"/>
    <n v="3.1839836093606658E-4"/>
    <n v="5.3125811452507405E-4"/>
    <n v="2.2897266475677114E-4"/>
    <n v="4.8061459411870213E-5"/>
    <n v="7.5644798018152947E-6"/>
    <x v="1596"/>
  </r>
  <r>
    <x v="5"/>
    <x v="7"/>
    <d v="2012-04-19T00:00:00"/>
    <n v="1.6013260411131519E-5"/>
    <n v="0"/>
    <n v="3.972341822820066E-4"/>
    <n v="3.5342963711873054E-5"/>
    <n v="1.6901549531639421E-5"/>
    <n v="1.8859100743775134E-6"/>
    <n v="3.9940735275464741E-6"/>
    <x v="1597"/>
  </r>
  <r>
    <x v="5"/>
    <x v="7"/>
    <d v="2012-04-18T00:00:00"/>
    <n v="0"/>
    <n v="4.0795758160267127E-4"/>
    <n v="1.2080305290681909E-4"/>
    <n v="7.6867617353927725E-5"/>
    <n v="1.6585221678570531E-5"/>
    <n v="8.3729453372939763E-7"/>
    <n v="6.2661401058344112E-8"/>
    <x v="1598"/>
  </r>
  <r>
    <x v="5"/>
    <x v="7"/>
    <d v="2012-04-17T00:00:00"/>
    <n v="0"/>
    <n v="0"/>
    <n v="1.2080305290681932E-4"/>
    <n v="1.049814092270043E-4"/>
    <n v="8.1190519968017889E-5"/>
    <n v="1.7154607138122209E-5"/>
    <n v="1.5701862872803994E-6"/>
    <x v="1599"/>
  </r>
  <r>
    <x v="5"/>
    <x v="7"/>
    <d v="2012-04-16T00:00:00"/>
    <n v="1.5722033684405274E-5"/>
    <n v="0"/>
    <n v="7.6949041576389834E-6"/>
    <n v="0"/>
    <n v="1.696589945643318E-5"/>
    <n v="5.3171950357161786E-6"/>
    <n v="4.0126762593871467E-6"/>
    <x v="1600"/>
  </r>
  <r>
    <x v="5"/>
    <x v="7"/>
    <d v="2012-04-13T00:00:00"/>
    <n v="0"/>
    <n v="3.724795417015386E-4"/>
    <n v="3.0977953505345893E-5"/>
    <n v="5.3922905174625883E-5"/>
    <n v="5.353634769934292E-5"/>
    <n v="1.3425267518308884E-5"/>
    <n v="0"/>
    <x v="1601"/>
  </r>
  <r>
    <x v="5"/>
    <x v="7"/>
    <d v="2012-04-12T00:00:00"/>
    <n v="1.5438678586941996E-5"/>
    <n v="1.4378534418438314E-5"/>
    <n v="0"/>
    <n v="3.3481746304502626E-5"/>
    <n v="1.6097246818228482E-5"/>
    <n v="5.1727091656748461E-6"/>
    <n v="1.0008369929269087E-6"/>
    <x v="1602"/>
  </r>
  <r>
    <x v="5"/>
    <x v="7"/>
    <d v="2012-04-11T00:00:00"/>
    <n v="0"/>
    <n v="0"/>
    <n v="0"/>
    <n v="2.0717658145523892E-6"/>
    <n v="1.0283125138220064E-5"/>
    <n v="0"/>
    <n v="1.5629006537751074E-6"/>
    <x v="1603"/>
  </r>
  <r>
    <x v="5"/>
    <x v="7"/>
    <d v="2012-04-10T00:00:00"/>
    <n v="0"/>
    <n v="0"/>
    <n v="6.9257909288183571E-5"/>
    <n v="0"/>
    <n v="4.0830756334464968E-5"/>
    <n v="3.2793946128760339E-6"/>
    <n v="9.950488421608877E-7"/>
    <x v="1604"/>
  </r>
  <r>
    <x v="5"/>
    <x v="7"/>
    <d v="2012-04-09T00:00:00"/>
    <n v="1.516291397829926E-5"/>
    <n v="0"/>
    <n v="3.5416463037744471E-4"/>
    <n v="3.2821512997521778E-5"/>
    <n v="1.563434342340695E-4"/>
    <n v="3.942701778464563E-5"/>
    <n v="1.7756707592308227E-5"/>
    <x v="1605"/>
  </r>
  <r>
    <x v="5"/>
    <x v="7"/>
    <d v="2012-04-06T00:00:00"/>
    <n v="1.4894471163363555E-5"/>
    <n v="1.4633093224157796E-5"/>
    <n v="0"/>
    <n v="3.2808744769088498E-4"/>
    <n v="3.5501541464378499E-4"/>
    <n v="7.0195692655274203E-5"/>
    <n v="1.9512046289023865E-5"/>
    <x v="1606"/>
  </r>
  <r>
    <x v="5"/>
    <x v="7"/>
    <d v="2012-04-05T00:00:00"/>
    <n v="0"/>
    <n v="2.2810294688816802E-4"/>
    <n v="1.0812714836651703E-4"/>
    <n v="5.1072630892885795E-4"/>
    <n v="4.3582534780266317E-4"/>
    <n v="4.2270540900695694E-5"/>
    <n v="2.9092454677666964E-6"/>
    <x v="1607"/>
  </r>
  <r>
    <x v="5"/>
    <x v="7"/>
    <d v="2012-04-04T00:00:00"/>
    <n v="0"/>
    <n v="1.3888943652641787E-5"/>
    <n v="6.5593960694604999E-6"/>
    <n v="3.1561090254501374E-4"/>
    <n v="1.0848619123478322E-4"/>
    <n v="7.9940405745684173E-5"/>
    <n v="3.0882126878273472E-5"/>
    <x v="1608"/>
  </r>
  <r>
    <x v="5"/>
    <x v="7"/>
    <d v="2012-04-03T00:00:00"/>
    <n v="1.4633093224157418E-5"/>
    <n v="0"/>
    <n v="0"/>
    <n v="0"/>
    <n v="0"/>
    <n v="0"/>
    <n v="0"/>
    <x v="48"/>
  </r>
  <r>
    <x v="5"/>
    <x v="7"/>
    <d v="2012-04-02T00:00:00"/>
    <n v="2.4049264426505168E-4"/>
    <n v="0"/>
    <n v="0"/>
    <n v="3.9207177866821456E-5"/>
    <n v="1.2363303670847507E-4"/>
    <n v="3.528388184180295E-5"/>
    <n v="4.2653948450927063E-5"/>
    <x v="1609"/>
  </r>
  <r>
    <x v="6"/>
    <x v="7"/>
    <d v="2012-03-30T00:00:00"/>
    <n v="1.5722033684405122E-5"/>
    <n v="1.4130559595163942E-5"/>
    <n v="2.4331518148149248E-4"/>
    <n v="7.471011663181279E-4"/>
    <n v="3.4971027538446717E-4"/>
    <n v="1.2662772418941601E-4"/>
    <n v="2.9114674371329151E-5"/>
    <x v="1610"/>
  </r>
  <r>
    <x v="6"/>
    <x v="7"/>
    <d v="2012-03-29T00:00:00"/>
    <n v="1.5722033684405274E-5"/>
    <n v="1.4378534418438314E-5"/>
    <n v="0"/>
    <n v="0"/>
    <n v="0"/>
    <n v="4.782520815279505E-6"/>
    <n v="8.7116168044666009E-6"/>
    <x v="1611"/>
  </r>
  <r>
    <x v="6"/>
    <x v="7"/>
    <d v="2012-03-28T00:00:00"/>
    <n v="1.5722033684405122E-5"/>
    <n v="2.4049264426505168E-4"/>
    <n v="2.61800523813076E-4"/>
    <n v="1.8105488181838268E-6"/>
    <n v="8.5854923293715966E-6"/>
    <n v="1.5278262786204579E-5"/>
    <n v="2.155666247655216E-6"/>
    <x v="1612"/>
  </r>
  <r>
    <x v="6"/>
    <x v="7"/>
    <d v="2012-03-27T00:00:00"/>
    <n v="0"/>
    <n v="0"/>
    <n v="0"/>
    <n v="1.7612924621854893E-4"/>
    <n v="1.0204983720012806E-4"/>
    <n v="3.1184017712572909E-5"/>
    <n v="9.5265017917274476E-7"/>
    <x v="48"/>
  </r>
  <r>
    <x v="6"/>
    <x v="7"/>
    <d v="2012-03-26T00:00:00"/>
    <n v="1.468308235563807E-4"/>
    <n v="1.5438678586941996E-5"/>
    <n v="0"/>
    <n v="0"/>
    <n v="5.0951786648083187E-7"/>
    <n v="1.8233419607718479E-7"/>
    <n v="9.5265017917267742E-7"/>
    <x v="1613"/>
  </r>
  <r>
    <x v="6"/>
    <x v="7"/>
    <d v="2012-03-23T00:00:00"/>
    <n v="1.6620519740020763E-5"/>
    <n v="0"/>
    <n v="0"/>
    <n v="1.3471170908414454E-4"/>
    <n v="1.2728416023745706E-4"/>
    <n v="2.1846442374575164E-5"/>
    <n v="1.4876732717079517E-6"/>
    <x v="1612"/>
  </r>
  <r>
    <x v="6"/>
    <x v="7"/>
    <d v="2012-03-22T00:00:00"/>
    <n v="1.6312653043743718E-5"/>
    <n v="0"/>
    <n v="7.5018599556801749E-6"/>
    <n v="5.7283565245289472E-5"/>
    <n v="7.7015269279443958E-6"/>
    <n v="0"/>
    <n v="9.4727327488153011E-7"/>
    <x v="48"/>
  </r>
  <r>
    <x v="6"/>
    <x v="7"/>
    <d v="2012-03-21T00:00:00"/>
    <n v="0"/>
    <n v="0"/>
    <n v="0"/>
    <n v="6.2911242810086508E-6"/>
    <n v="0"/>
    <n v="6.4678386803879325E-6"/>
    <n v="1.4809521445598527E-6"/>
    <x v="1614"/>
  </r>
  <r>
    <x v="6"/>
    <x v="7"/>
    <d v="2012-03-19T00:00:00"/>
    <n v="1.6013260411131519E-5"/>
    <n v="1.5438678586941576E-5"/>
    <n v="6.8380841109401467E-5"/>
    <n v="3.8981647430652565E-5"/>
    <n v="4.7074180722178728E-5"/>
    <n v="3.4939943332247886E-5"/>
    <n v="9.966183787663271E-6"/>
    <x v="1615"/>
  </r>
  <r>
    <x v="6"/>
    <x v="7"/>
    <d v="2012-03-16T00:00:00"/>
    <n v="1.5722033684405274E-5"/>
    <n v="0"/>
    <n v="3.631086862210444E-4"/>
    <n v="2.8961782309009824E-4"/>
    <n v="8.8856952777782917E-5"/>
    <n v="2.9347239944696303E-5"/>
    <n v="1.8777103755320091E-5"/>
    <x v="1616"/>
  </r>
  <r>
    <x v="6"/>
    <x v="7"/>
    <d v="2012-03-15T00:00:00"/>
    <n v="0"/>
    <n v="0"/>
    <n v="6.2682509629832794E-5"/>
    <n v="1.1231106539379624E-4"/>
    <n v="8.5109812964167909E-5"/>
    <n v="1.6986132712373493E-5"/>
    <n v="1.6425570594707682E-5"/>
    <x v="1617"/>
  </r>
  <r>
    <x v="6"/>
    <x v="7"/>
    <d v="2012-03-14T00:00:00"/>
    <n v="1.5438678586941996E-5"/>
    <n v="4.0795758160266899E-4"/>
    <n v="1.9359532400239385E-3"/>
    <n v="5.3780802243739347E-3"/>
    <n v="3.007258783737803E-3"/>
    <n v="4.7847136363771901E-4"/>
    <n v="8.7516047645783227E-5"/>
    <x v="1618"/>
  </r>
  <r>
    <x v="6"/>
    <x v="7"/>
    <d v="2012-03-13T00:00:00"/>
    <n v="0"/>
    <n v="4.0795758160267127E-4"/>
    <n v="7.6924636689738865E-5"/>
    <n v="8.1036158566538121E-4"/>
    <n v="1.4960392105627537E-3"/>
    <n v="2.2276203245586936E-4"/>
    <n v="2.6243138216968313E-5"/>
    <x v="1619"/>
  </r>
  <r>
    <x v="6"/>
    <x v="7"/>
    <d v="2012-03-12T00:00:00"/>
    <n v="0"/>
    <n v="0"/>
    <n v="0"/>
    <n v="0"/>
    <n v="2.6092565965981101E-6"/>
    <n v="0"/>
    <n v="3.8366616277053742E-6"/>
    <x v="1620"/>
  </r>
  <r>
    <x v="6"/>
    <x v="7"/>
    <d v="2012-03-09T00:00:00"/>
    <n v="1.516291397829926E-5"/>
    <n v="1.3648086767589437E-4"/>
    <n v="7.6924636689739665E-5"/>
    <n v="3.4162093473487776E-5"/>
    <n v="1.2413605696500444E-4"/>
    <n v="3.8542063428323118E-5"/>
    <n v="9.5265017917274476E-7"/>
    <x v="1621"/>
  </r>
  <r>
    <x v="6"/>
    <x v="7"/>
    <d v="2012-03-08T00:00:00"/>
    <n v="1.4894471163363555E-5"/>
    <n v="0"/>
    <n v="8.3209355158072381E-6"/>
    <n v="0"/>
    <n v="2.198317455419144E-5"/>
    <n v="1.9403962683288101E-7"/>
    <n v="9.5265017917267742E-7"/>
    <x v="1622"/>
  </r>
  <r>
    <x v="6"/>
    <x v="7"/>
    <d v="2012-03-07T00:00:00"/>
    <n v="0"/>
    <n v="1.4894471163363706E-5"/>
    <n v="0"/>
    <n v="7.4341380802206444E-5"/>
    <n v="7.4562481213015109E-5"/>
    <n v="1.5878862101742095E-5"/>
    <n v="1.4961390303157733E-6"/>
    <x v="1623"/>
  </r>
  <r>
    <x v="6"/>
    <x v="7"/>
    <d v="2012-03-06T00:00:00"/>
    <n v="0"/>
    <n v="0"/>
    <n v="0"/>
    <n v="1.5926565403686662E-4"/>
    <n v="1.3765720495427175E-4"/>
    <n v="1.5878862101742471E-5"/>
    <n v="9.5807286050077435E-7"/>
    <x v="1624"/>
  </r>
  <r>
    <x v="6"/>
    <x v="7"/>
    <d v="2012-03-05T00:00:00"/>
    <n v="1.3648086767589356E-4"/>
    <n v="1.5162913978299445E-5"/>
    <n v="0"/>
    <n v="0"/>
    <n v="9.460440168016247E-6"/>
    <n v="1.9403962683290092E-7"/>
    <n v="0"/>
    <x v="1625"/>
  </r>
  <r>
    <x v="6"/>
    <x v="7"/>
    <d v="2012-03-02T00:00:00"/>
    <n v="1.5722033684405122E-5"/>
    <n v="1.5438678586941576E-5"/>
    <n v="7.5898538322082546E-5"/>
    <n v="3.0174528573781647E-5"/>
    <n v="9.3274766708308643E-6"/>
    <n v="7.7379100177903905E-7"/>
    <n v="1.4978408268504373E-6"/>
    <x v="1626"/>
  </r>
  <r>
    <x v="6"/>
    <x v="7"/>
    <d v="2012-03-01T00:00:00"/>
    <n v="0"/>
    <n v="0"/>
    <n v="7.9040242351598481E-5"/>
    <n v="4.7298092718878243E-5"/>
    <n v="2.1616867829345689E-4"/>
    <n v="3.8384362012188378E-5"/>
    <n v="1.0229907708313769E-5"/>
    <x v="1627"/>
  </r>
  <r>
    <x v="7"/>
    <x v="7"/>
    <d v="2012-02-29T00:00:00"/>
    <n v="0"/>
    <n v="1.5722033684405122E-5"/>
    <n v="0"/>
    <n v="1.9283743835872208E-6"/>
    <n v="0"/>
    <n v="4.9412491012938064E-6"/>
    <n v="0"/>
    <x v="48"/>
  </r>
  <r>
    <x v="7"/>
    <x v="7"/>
    <d v="2012-02-28T00:00:00"/>
    <n v="1.5722033684405274E-5"/>
    <n v="1.5722033684405274E-5"/>
    <n v="3.5368740145839058E-5"/>
    <n v="4.7599603951864129E-5"/>
    <n v="1.534897300194526E-5"/>
    <n v="7.0355768354704378E-6"/>
    <n v="4.9142954354040425E-6"/>
    <x v="1628"/>
  </r>
  <r>
    <x v="7"/>
    <x v="7"/>
    <d v="2012-02-27T00:00:00"/>
    <n v="0"/>
    <n v="5.9306054064177296E-4"/>
    <n v="8.662988856111562E-6"/>
    <n v="1.8799023022957183E-6"/>
    <n v="1.1631405400794717E-4"/>
    <n v="1.559004201153913E-5"/>
    <n v="4.8640747446946378E-6"/>
    <x v="1623"/>
  </r>
  <r>
    <x v="7"/>
    <x v="7"/>
    <d v="2012-02-24T00:00:00"/>
    <n v="1.5722033684405122E-5"/>
    <n v="0"/>
    <n v="0"/>
    <n v="9.0399205203687633E-5"/>
    <n v="5.7989155708554495E-7"/>
    <n v="0"/>
    <n v="1.4978408268504373E-6"/>
    <x v="48"/>
  </r>
  <r>
    <x v="7"/>
    <x v="7"/>
    <d v="2012-02-23T00:00:00"/>
    <n v="6.4650440438940581E-5"/>
    <n v="1.7262982173114593E-5"/>
    <n v="3.3958282323080999E-5"/>
    <n v="1.609473923562646E-5"/>
    <n v="9.229583345055726E-6"/>
    <n v="4.7440319259233221E-6"/>
    <n v="6.0118467292796866E-8"/>
    <x v="1629"/>
  </r>
  <r>
    <x v="7"/>
    <x v="7"/>
    <d v="2012-02-22T00:00:00"/>
    <n v="0"/>
    <n v="0"/>
    <n v="0"/>
    <n v="1.7664226285671947E-6"/>
    <n v="5.7181920570528894E-7"/>
    <n v="7.5675222019733623E-7"/>
    <n v="9.6464123746082619E-7"/>
    <x v="1630"/>
  </r>
  <r>
    <x v="7"/>
    <x v="7"/>
    <d v="2012-02-21T00:00:00"/>
    <n v="1.6312653043743718E-5"/>
    <n v="0"/>
    <n v="0"/>
    <n v="1.1552800337960382E-4"/>
    <n v="1.318785079373546E-4"/>
    <n v="3.7686527312130672E-5"/>
    <n v="1.0288619345813891E-5"/>
    <x v="1631"/>
  </r>
  <r>
    <x v="7"/>
    <x v="7"/>
    <d v="2012-02-20T00:00:00"/>
    <n v="0"/>
    <n v="0"/>
    <n v="0"/>
    <n v="1.5423728332814685E-4"/>
    <n v="1.3916117480458487E-4"/>
    <n v="3.8780441123120038E-5"/>
    <n v="1.3920379711481412E-5"/>
    <x v="1632"/>
  </r>
  <r>
    <x v="7"/>
    <x v="7"/>
    <d v="2012-02-17T00:00:00"/>
    <n v="1.6013260411131519E-5"/>
    <n v="0"/>
    <n v="8.3209355158072381E-6"/>
    <n v="1.9659687372433397E-6"/>
    <n v="2.5518356027129494E-6"/>
    <n v="2.0094266202146158E-7"/>
    <n v="2.4933935276792331E-7"/>
    <x v="1633"/>
  </r>
  <r>
    <x v="7"/>
    <x v="7"/>
    <d v="2012-02-16T00:00:00"/>
    <n v="0"/>
    <n v="0"/>
    <n v="7.7495861061362332E-4"/>
    <n v="0"/>
    <n v="1.1087103044992454E-4"/>
    <n v="7.2867872731714201E-6"/>
    <n v="5.0170916480092885E-6"/>
    <x v="1634"/>
  </r>
  <r>
    <x v="7"/>
    <x v="7"/>
    <d v="2012-02-15T00:00:00"/>
    <n v="1.5722033684405274E-5"/>
    <n v="0"/>
    <n v="1.1363147169676856E-3"/>
    <n v="8.9076341825967964E-4"/>
    <n v="4.0108114482223072E-4"/>
    <n v="7.9802335794908717E-5"/>
    <n v="4.9652956680540327E-6"/>
    <x v="1635"/>
  </r>
  <r>
    <x v="7"/>
    <x v="7"/>
    <d v="2012-02-14T00:00:00"/>
    <n v="1.1658475131408491E-3"/>
    <n v="1.5600674280744394E-3"/>
    <n v="3.8077513091802054E-4"/>
    <n v="8.2466684610935656E-5"/>
    <n v="4.8844460140745678E-5"/>
    <n v="7.8012960671734128E-7"/>
    <n v="0"/>
    <x v="1636"/>
  </r>
  <r>
    <x v="7"/>
    <x v="7"/>
    <d v="2012-02-13T00:00:00"/>
    <n v="1.3200138310542998E-5"/>
    <n v="1.3105356217434543E-3"/>
    <n v="3.4870086473171719E-4"/>
    <n v="4.5340129754252868E-4"/>
    <n v="1.3003288221348058E-4"/>
    <n v="2.3288987800988675E-5"/>
    <n v="6.0948684708946397E-8"/>
    <x v="48"/>
  </r>
  <r>
    <x v="7"/>
    <x v="7"/>
    <d v="2012-02-10T00:00:00"/>
    <n v="1.2981890593840857E-5"/>
    <n v="1.2160861457248327E-5"/>
    <n v="2.1100994904914436E-5"/>
    <n v="1.4981928772405027E-6"/>
    <n v="5.6391408918606771E-7"/>
    <n v="1.9052795050888297E-7"/>
    <n v="2.4393463405862147E-7"/>
    <x v="1637"/>
  </r>
  <r>
    <x v="7"/>
    <x v="7"/>
    <d v="2012-02-09T00:00:00"/>
    <n v="0"/>
    <n v="0"/>
    <n v="1.8597789949919026E-4"/>
    <n v="1.3408059301668178E-5"/>
    <n v="4.5051680317117249E-5"/>
    <n v="1.5309018540730544E-5"/>
    <n v="2.9796550996467324E-6"/>
    <x v="48"/>
  </r>
  <r>
    <x v="7"/>
    <x v="7"/>
    <d v="2012-02-08T00:00:00"/>
    <n v="1.2769010116081756E-5"/>
    <n v="2.9455481527086626E-4"/>
    <n v="4.4372140635867509E-5"/>
    <n v="2.3373834187790372E-5"/>
    <n v="1.3575167812638852E-5"/>
    <n v="0"/>
    <n v="2.4254145991393066E-7"/>
    <x v="1638"/>
  </r>
  <r>
    <x v="7"/>
    <x v="7"/>
    <d v="2012-02-07T00:00:00"/>
    <n v="0"/>
    <n v="0"/>
    <n v="4.8799900753079858E-6"/>
    <n v="3.3910636978095541E-4"/>
    <n v="3.2322383812075762E-4"/>
    <n v="4.2783943340942518E-5"/>
    <n v="4.9425316305205342E-6"/>
    <x v="1639"/>
  </r>
  <r>
    <x v="7"/>
    <x v="7"/>
    <d v="2012-02-06T00:00:00"/>
    <n v="0"/>
    <n v="1.1415312961889704E-5"/>
    <n v="0"/>
    <n v="0"/>
    <n v="2.3483867863908561E-6"/>
    <n v="3.1014800326508159E-6"/>
    <n v="1.3920379711481412E-5"/>
    <x v="1640"/>
  </r>
  <r>
    <x v="7"/>
    <x v="7"/>
    <d v="2012-02-03T00:00:00"/>
    <n v="1.2561322325882657E-5"/>
    <n v="0"/>
    <n v="8.0111507811595541E-5"/>
    <n v="2.7615030142809268E-4"/>
    <n v="3.2487347259112367E-4"/>
    <n v="7.9473455545911421E-5"/>
    <n v="3.0704169182434157E-6"/>
    <x v="1641"/>
  </r>
  <r>
    <x v="7"/>
    <x v="7"/>
    <d v="2012-02-02T00:00:00"/>
    <n v="1.2358659710353487E-5"/>
    <n v="0"/>
    <n v="1.2453607339548998E-4"/>
    <n v="1.5146038805027151E-5"/>
    <n v="5.7949558857796993E-6"/>
    <n v="2.0304303121967186E-7"/>
    <n v="5.6526655495430705E-7"/>
    <x v="48"/>
  </r>
  <r>
    <x v="7"/>
    <x v="7"/>
    <d v="2012-02-01T00:00:00"/>
    <n v="0"/>
    <n v="0"/>
    <n v="1.6960641473120962E-4"/>
    <n v="2.6371334998165732E-5"/>
    <n v="2.3051880077977376E-5"/>
    <n v="1.6310403947805684E-5"/>
    <n v="1.005503850611523E-6"/>
    <x v="48"/>
  </r>
  <r>
    <x v="8"/>
    <x v="7"/>
    <d v="2012-01-31T00:00:00"/>
    <n v="0"/>
    <n v="1.1595138680996598E-5"/>
    <n v="0"/>
    <n v="1.4530966000687429E-5"/>
    <n v="1.568770604554701E-5"/>
    <n v="3.1787223540310765E-6"/>
    <n v="6.2625336464478958E-6"/>
    <x v="1642"/>
  </r>
  <r>
    <x v="8"/>
    <x v="7"/>
    <d v="2012-01-30T00:00:00"/>
    <n v="1.2160861457248562E-5"/>
    <n v="0"/>
    <n v="1.847117807090894E-5"/>
    <n v="2.5908965877243637E-5"/>
    <n v="2.2631809950149343E-5"/>
    <n v="3.1787223540309613E-6"/>
    <n v="0"/>
    <x v="1643"/>
  </r>
  <r>
    <x v="8"/>
    <x v="7"/>
    <d v="2012-01-27T00:00:00"/>
    <n v="1.1967773134825716E-5"/>
    <n v="0"/>
    <n v="0"/>
    <n v="1.6433027810186468E-6"/>
    <n v="1.574524939998822E-5"/>
    <n v="9.7048448225866745E-6"/>
    <n v="1.5520666495029427E-6"/>
    <x v="48"/>
  </r>
  <r>
    <x v="8"/>
    <x v="7"/>
    <d v="2012-01-26T00:00:00"/>
    <n v="0"/>
    <n v="0"/>
    <n v="4.6871250924582571E-6"/>
    <n v="1.9312106831930408E-4"/>
    <n v="4.9732189747318909E-5"/>
    <n v="4.3571734328444074E-5"/>
    <n v="8.852658102845603E-6"/>
    <x v="1644"/>
  </r>
  <r>
    <x v="8"/>
    <x v="7"/>
    <d v="2012-01-25T00:00:00"/>
    <n v="1.1779246395656079E-5"/>
    <n v="0"/>
    <n v="1.6462726776356252E-4"/>
    <n v="2.91249048233951E-4"/>
    <n v="6.2088370965400551E-4"/>
    <n v="1.072485305465603E-4"/>
    <n v="1.9578951060228006E-5"/>
    <x v="1645"/>
  </r>
  <r>
    <x v="8"/>
    <x v="7"/>
    <d v="2012-01-24T00:00:00"/>
    <n v="0"/>
    <n v="0"/>
    <n v="1.7934236767575843E-5"/>
    <n v="1.424858856114429E-6"/>
    <n v="1.3347065351726298E-5"/>
    <n v="1.8197436600724779E-7"/>
    <n v="1.4995455202409649E-6"/>
    <x v="1646"/>
  </r>
  <r>
    <x v="8"/>
    <x v="7"/>
    <d v="2012-01-23T00:00:00"/>
    <n v="0"/>
    <n v="1.1779246395656281E-5"/>
    <n v="0"/>
    <n v="2.2987675918993961E-5"/>
    <n v="6.5261836960191688E-5"/>
    <n v="1.4886717024235153E-5"/>
    <n v="0"/>
    <x v="1647"/>
  </r>
  <r>
    <x v="8"/>
    <x v="7"/>
    <d v="2012-01-20T00:00:00"/>
    <n v="1.1595138680997023E-5"/>
    <n v="0"/>
    <n v="7.3888335837649893E-5"/>
    <n v="2.9622623121001871E-4"/>
    <n v="1.4463115963414506E-4"/>
    <n v="4.8239779357426973E-5"/>
    <n v="4.8974693777706504E-6"/>
    <x v="1648"/>
  </r>
  <r>
    <x v="8"/>
    <x v="7"/>
    <d v="2012-01-19T00:00:00"/>
    <n v="1.1415312961889895E-5"/>
    <n v="0"/>
    <n v="1.7481484915063351E-4"/>
    <n v="1.0303721769810818E-4"/>
    <n v="1.5301204643128509E-4"/>
    <n v="3.8071844476769432E-5"/>
    <n v="3.9074480934867711E-6"/>
    <x v="1649"/>
  </r>
  <r>
    <x v="8"/>
    <x v="7"/>
    <d v="2012-01-18T00:00:00"/>
    <n v="0"/>
    <n v="0"/>
    <n v="7.848402365514619E-5"/>
    <n v="1.3002879238873877E-4"/>
    <n v="2.4513706014167139E-6"/>
    <n v="1.9724313020201888E-7"/>
    <n v="1.5377951855959844E-6"/>
    <x v="1650"/>
  </r>
  <r>
    <x v="8"/>
    <x v="7"/>
    <d v="2012-01-17T00:00:00"/>
    <n v="1.2272338180160539E-3"/>
    <n v="1.1967773134825589E-5"/>
    <n v="0"/>
    <n v="6.2189578387753484E-6"/>
    <n v="1.5404662712444004E-5"/>
    <n v="4.9616433293005044E-6"/>
    <n v="9.8931061818899992E-7"/>
    <x v="48"/>
  </r>
  <r>
    <x v="8"/>
    <x v="7"/>
    <d v="2012-01-16T00:00:00"/>
    <n v="0"/>
    <n v="0"/>
    <n v="7.8484023655146475E-5"/>
    <n v="1.5913537231324352E-4"/>
    <n v="2.324888718241945E-4"/>
    <n v="1.2798148418347147E-4"/>
    <n v="3.0381905107556147E-5"/>
    <x v="1651"/>
  </r>
  <r>
    <x v="8"/>
    <x v="7"/>
    <d v="2012-01-13T00:00:00"/>
    <n v="1.3200138310542998E-5"/>
    <n v="1.8701537931704773E-4"/>
    <n v="5.0325566815772612E-6"/>
    <n v="1.4616516131044251E-5"/>
    <n v="9.3940848995582101E-5"/>
    <n v="2.0800426940110666E-5"/>
    <n v="1.2360686592158836E-5"/>
    <x v="1652"/>
  </r>
  <r>
    <x v="8"/>
    <x v="7"/>
    <d v="2012-01-12T00:00:00"/>
    <n v="0"/>
    <n v="0"/>
    <n v="2.0446422231098592E-5"/>
    <n v="0"/>
    <n v="2.5424497838802475E-6"/>
    <n v="1.6515523724374663E-5"/>
    <n v="3.9848204992337229E-6"/>
    <x v="1653"/>
  </r>
  <r>
    <x v="8"/>
    <x v="7"/>
    <d v="2012-01-11T00:00:00"/>
    <n v="1.2981890593840857E-5"/>
    <n v="0"/>
    <n v="0"/>
    <n v="1.6145333030375978E-6"/>
    <n v="6.2183449174317489E-5"/>
    <n v="3.3680288101224033E-5"/>
    <n v="0"/>
    <x v="1654"/>
  </r>
  <r>
    <x v="8"/>
    <x v="7"/>
    <d v="2012-01-10T00:00:00"/>
    <n v="0"/>
    <n v="1.1415312961889704E-5"/>
    <n v="0"/>
    <n v="0"/>
    <n v="1.5129204277140603E-5"/>
    <n v="1.5781704760427636E-5"/>
    <n v="9.8931061818895333E-7"/>
    <x v="1655"/>
  </r>
  <r>
    <x v="8"/>
    <x v="7"/>
    <d v="2012-01-06T00:00:00"/>
    <n v="5.2363148160140549E-5"/>
    <n v="1.1595138680996598E-5"/>
    <n v="0"/>
    <n v="1.624038654991119E-6"/>
    <n v="6.0083567635050939E-7"/>
    <n v="1.7322055212185473E-6"/>
    <n v="3.0106131009394854E-6"/>
    <x v="1656"/>
  </r>
  <r>
    <x v="8"/>
    <x v="7"/>
    <d v="2012-01-05T00:00:00"/>
    <n v="0"/>
    <n v="0"/>
    <n v="0"/>
    <n v="0"/>
    <n v="9.5620357044561789E-6"/>
    <n v="3.0577131948175178E-6"/>
    <n v="5.5169733877607978E-7"/>
    <x v="1453"/>
  </r>
  <r>
    <x v="8"/>
    <x v="7"/>
    <d v="2012-01-04T00:00:00"/>
    <n v="0"/>
    <n v="2.8105799921402449E-4"/>
    <n v="1.2582736612864049E-4"/>
    <n v="1.5821326685428976E-4"/>
    <n v="1.4703581496339895E-5"/>
    <n v="3.0331176027939425E-6"/>
    <n v="5.516973387760369E-7"/>
    <x v="1657"/>
  </r>
  <r>
    <x v="9"/>
    <x v="8"/>
    <d v="2011-12-30T00:00:00"/>
    <n v="0"/>
    <n v="1.0900235099491404E-5"/>
    <n v="4.9300657686053159E-6"/>
    <n v="7.6848631255792017E-5"/>
    <n v="3.7842713756913085E-5"/>
    <n v="1.9072374329465194E-5"/>
    <n v="3.9344973893928555E-6"/>
    <x v="1467"/>
  </r>
  <r>
    <x v="9"/>
    <x v="8"/>
    <d v="2011-12-29T00:00:00"/>
    <n v="0"/>
    <n v="0"/>
    <n v="4.9300657686055523E-6"/>
    <n v="1.5549450798335446E-4"/>
    <n v="9.9052527397705775E-5"/>
    <n v="2.3054351254311268E-5"/>
    <n v="1.2007959109969729E-5"/>
    <x v="1658"/>
  </r>
  <r>
    <x v="9"/>
    <x v="8"/>
    <d v="2011-12-28T00:00:00"/>
    <n v="0"/>
    <n v="0"/>
    <n v="0"/>
    <n v="0"/>
    <n v="4.567887007720405E-5"/>
    <n v="3.002787537797838E-6"/>
    <n v="6.0809128841797582E-8"/>
    <x v="48"/>
  </r>
  <r>
    <x v="9"/>
    <x v="8"/>
    <d v="2011-12-27T00:00:00"/>
    <n v="0"/>
    <n v="0"/>
    <n v="4.9300657686053159E-6"/>
    <n v="2.4452449656014021E-5"/>
    <n v="9.5974105175789396E-5"/>
    <n v="4.2697729964114722E-5"/>
    <n v="1.775670759230841E-5"/>
    <x v="1659"/>
  </r>
  <r>
    <x v="9"/>
    <x v="8"/>
    <d v="2011-12-26T00:00:00"/>
    <n v="0"/>
    <n v="1.1067985501316923E-5"/>
    <n v="0"/>
    <n v="0"/>
    <n v="3.7708683393275236E-5"/>
    <n v="4.8411369051074712E-6"/>
    <n v="9.9045429641506022E-7"/>
    <x v="1660"/>
  </r>
  <r>
    <x v="9"/>
    <x v="8"/>
    <d v="2011-12-22T00:00:00"/>
    <n v="0"/>
    <n v="0"/>
    <n v="4.5294623894303086E-5"/>
    <n v="1.4033082900020171E-5"/>
    <n v="5.9869067658824865E-7"/>
    <n v="0"/>
    <n v="6.1796168702657975E-8"/>
    <x v="48"/>
  </r>
  <r>
    <x v="9"/>
    <x v="8"/>
    <d v="2011-12-21T00:00:00"/>
    <n v="0"/>
    <n v="1.7310942514585793E-4"/>
    <n v="0"/>
    <n v="0"/>
    <n v="5.3690369281894676E-6"/>
    <n v="1.9483315796446919E-7"/>
    <n v="3.975599497820868E-6"/>
    <x v="1661"/>
  </r>
  <r>
    <x v="9"/>
    <x v="8"/>
    <d v="2011-12-20T00:00:00"/>
    <n v="0"/>
    <n v="1.731094251458591E-4"/>
    <n v="0"/>
    <n v="1.5773339007187331E-6"/>
    <n v="5.3690369281896565E-6"/>
    <n v="0"/>
    <n v="0"/>
    <x v="1662"/>
  </r>
  <r>
    <x v="9"/>
    <x v="8"/>
    <d v="2011-12-19T00:00:00"/>
    <n v="0"/>
    <n v="0"/>
    <n v="0"/>
    <n v="0"/>
    <n v="2.1825368982666031E-5"/>
    <n v="7.0644520472663488E-6"/>
    <n v="9.9620245969257057E-7"/>
    <x v="1487"/>
  </r>
  <r>
    <x v="9"/>
    <x v="8"/>
    <d v="2011-12-16T00:00:00"/>
    <n v="0"/>
    <n v="0"/>
    <n v="0"/>
    <n v="0"/>
    <n v="2.1825368982665828E-5"/>
    <n v="1.5846377030651519E-5"/>
    <n v="5.0055118171039993E-6"/>
    <x v="1488"/>
  </r>
  <r>
    <x v="9"/>
    <x v="8"/>
    <d v="2011-12-15T00:00:00"/>
    <n v="1.3200138310542998E-5"/>
    <n v="2.8994983816511545E-4"/>
    <n v="0"/>
    <n v="0"/>
    <n v="1.5129204277140842E-5"/>
    <n v="7.7695062397348339E-7"/>
    <n v="0"/>
    <x v="1663"/>
  </r>
  <r>
    <x v="9"/>
    <x v="8"/>
    <d v="2011-12-14T00:00:00"/>
    <n v="0"/>
    <n v="2.8994983816511556E-4"/>
    <n v="8.0111507811595541E-5"/>
    <n v="0"/>
    <n v="3.8523696146395612E-5"/>
    <n v="2.3288987800988675E-5"/>
    <n v="9.8589141035823768E-7"/>
    <x v="1664"/>
  </r>
  <r>
    <x v="9"/>
    <x v="8"/>
    <d v="2011-12-13T00:00:00"/>
    <n v="0"/>
    <n v="0"/>
    <n v="4.347754595548208E-5"/>
    <n v="3.8981647430652565E-5"/>
    <n v="1.4703581496339895E-5"/>
    <n v="4.7344821838989277E-6"/>
    <n v="9.8589141035814133E-7"/>
    <x v="1465"/>
  </r>
  <r>
    <x v="9"/>
    <x v="8"/>
    <d v="2011-12-12T00:00:00"/>
    <n v="0"/>
    <n v="0"/>
    <n v="4.529389135510587E-4"/>
    <n v="5.8138842401949981E-4"/>
    <n v="3.2210831073291633E-4"/>
    <n v="6.674675711529338E-5"/>
    <n v="7.3917836511978756E-6"/>
    <x v="1665"/>
  </r>
  <r>
    <x v="9"/>
    <x v="8"/>
    <d v="2011-12-09T00:00:00"/>
    <n v="1.2981890593840857E-5"/>
    <n v="0"/>
    <n v="7.7707762482117325E-4"/>
    <n v="6.8682829697698354E-5"/>
    <n v="1.9515121135319446E-5"/>
    <n v="4.558372662718934E-6"/>
    <n v="0"/>
    <x v="1666"/>
  </r>
  <r>
    <x v="9"/>
    <x v="8"/>
    <d v="2011-12-08T00:00:00"/>
    <n v="0"/>
    <n v="0"/>
    <n v="0"/>
    <n v="1.390363128766487E-4"/>
    <n v="3.8156217950283236E-4"/>
    <n v="9.4769667441086652E-5"/>
    <n v="2.1678486645400621E-5"/>
    <x v="1667"/>
  </r>
  <r>
    <x v="9"/>
    <x v="8"/>
    <d v="2011-12-07T00:00:00"/>
    <n v="0"/>
    <n v="0"/>
    <n v="8.0111507811595541E-5"/>
    <n v="1.2080914420912552E-5"/>
    <n v="1.5748723912409337E-4"/>
    <n v="1.7348308929331129E-5"/>
    <n v="0"/>
    <x v="1668"/>
  </r>
  <r>
    <x v="9"/>
    <x v="8"/>
    <d v="2011-12-06T00:00:00"/>
    <n v="0"/>
    <n v="2.8994983816511545E-4"/>
    <n v="4.6733218969081644E-5"/>
    <n v="3.3738847270078764E-5"/>
    <n v="1.1899819700599695E-5"/>
    <n v="4.3161971245281323E-6"/>
    <n v="5.974390980683724E-6"/>
    <x v="1669"/>
  </r>
  <r>
    <x v="9"/>
    <x v="8"/>
    <d v="2011-12-05T00:00:00"/>
    <n v="1.2769010116081756E-5"/>
    <n v="0"/>
    <n v="0"/>
    <n v="0"/>
    <n v="0"/>
    <n v="4.3161971245279993E-6"/>
    <n v="2.155666247655216E-6"/>
    <x v="1670"/>
  </r>
  <r>
    <x v="9"/>
    <x v="8"/>
    <d v="2011-12-02T00:00:00"/>
    <n v="1.2769010116081571E-5"/>
    <n v="2.8994983816511556E-4"/>
    <n v="4.6733218969081502E-5"/>
    <n v="2.1650612859900183E-5"/>
    <n v="3.0318915900739627E-5"/>
    <n v="5.4723246622766138E-5"/>
    <n v="1.7081394074773398E-5"/>
    <x v="1671"/>
  </r>
  <r>
    <x v="9"/>
    <x v="8"/>
    <d v="2011-12-01T00:00:00"/>
    <n v="0"/>
    <n v="2.6846791376391142E-4"/>
    <n v="6.9252767845106688E-4"/>
    <n v="4.1378763160113878E-4"/>
    <n v="1.8135561308004158E-4"/>
    <n v="5.888197306202521E-5"/>
    <n v="2.3155792637336921E-5"/>
    <x v="1672"/>
  </r>
  <r>
    <x v="10"/>
    <x v="8"/>
    <d v="2011-11-30T00:00:00"/>
    <n v="0"/>
    <n v="2.4928751939927402E-4"/>
    <n v="2.1446707064835951E-4"/>
    <n v="1.9303901782816692E-5"/>
    <n v="4.3289865070263719E-5"/>
    <n v="0"/>
    <n v="0"/>
    <x v="1673"/>
  </r>
  <r>
    <x v="10"/>
    <x v="8"/>
    <d v="2011-11-29T00:00:00"/>
    <n v="0"/>
    <n v="2.3209124243698382E-4"/>
    <n v="3.2871367642169628E-4"/>
    <n v="9.4590631384716429E-5"/>
    <n v="6.7810877476305134E-6"/>
    <n v="6.4215147633149537E-7"/>
    <n v="5.7278348115173873E-8"/>
    <x v="1674"/>
  </r>
  <r>
    <x v="10"/>
    <x v="8"/>
    <d v="2011-11-28T00:00:00"/>
    <n v="0"/>
    <n v="0"/>
    <n v="0"/>
    <n v="4.1725640875530661E-5"/>
    <n v="7.2608918564764135E-5"/>
    <n v="1.0370480190088526E-5"/>
    <n v="9.1900746670371231E-7"/>
    <x v="1675"/>
  </r>
  <r>
    <x v="10"/>
    <x v="8"/>
    <d v="2011-11-25T00:00:00"/>
    <n v="0"/>
    <n v="2.3209124243698227E-4"/>
    <n v="1.2185825420020296E-3"/>
    <n v="1.0663258956100422E-3"/>
    <n v="9.9692976711539477E-4"/>
    <n v="1.411136977206364E-4"/>
    <n v="5.6292250532003233E-5"/>
    <x v="1676"/>
  </r>
  <r>
    <x v="10"/>
    <x v="8"/>
    <d v="2011-11-24T00:00:00"/>
    <n v="0"/>
    <n v="1.262124313229622E-3"/>
    <n v="1.6244754554653198E-3"/>
    <n v="1.4334844382555007E-3"/>
    <n v="1.43852221680473E-3"/>
    <n v="3.4861558066162169E-4"/>
    <n v="1.183482166136571E-4"/>
    <x v="1677"/>
  </r>
  <r>
    <x v="10"/>
    <x v="8"/>
    <d v="2011-11-22T00:00:00"/>
    <n v="5.2363148160140549E-5"/>
    <n v="1.8701537931704859E-4"/>
    <n v="1.4146244854931449E-4"/>
    <n v="1.0675352180310638E-4"/>
    <n v="1.592033334337008E-4"/>
    <n v="4.8925408788358744E-5"/>
    <n v="2.2650227658190688E-6"/>
    <x v="48"/>
  </r>
  <r>
    <x v="10"/>
    <x v="8"/>
    <d v="2011-11-21T00:00:00"/>
    <n v="0"/>
    <n v="0"/>
    <n v="5.8486063154282492E-6"/>
    <n v="6.2631049934568081E-5"/>
    <n v="1.6157058197784856E-5"/>
    <n v="2.3769117947285794E-5"/>
    <n v="6.3174513819498343E-8"/>
    <x v="1678"/>
  </r>
  <r>
    <x v="10"/>
    <x v="8"/>
    <d v="2011-11-18T00:00:00"/>
    <n v="1.3200138310542998E-5"/>
    <n v="3.1411681793512553E-4"/>
    <n v="9.6248707228494332E-5"/>
    <n v="6.4981592542178999E-5"/>
    <n v="8.0579793400824967E-5"/>
    <n v="2.4314583948758907E-5"/>
    <n v="2.5314117922254355E-7"/>
    <x v="1679"/>
  </r>
  <r>
    <x v="10"/>
    <x v="8"/>
    <d v="2011-11-17T00:00:00"/>
    <n v="0"/>
    <n v="3.1411681793512601E-4"/>
    <n v="1.4954921748668983E-4"/>
    <n v="1.7830578374619752E-4"/>
    <n v="1.1212560170295562E-4"/>
    <n v="2.43145839487587E-5"/>
    <n v="7.6174663443727693E-6"/>
    <x v="1680"/>
  </r>
  <r>
    <x v="10"/>
    <x v="8"/>
    <d v="2011-11-16T00:00:00"/>
    <n v="0"/>
    <n v="2.8994983816511556E-4"/>
    <n v="0"/>
    <n v="0"/>
    <n v="1.6338504367688187E-5"/>
    <n v="7.1966125320489136E-6"/>
    <n v="0"/>
    <x v="1681"/>
  </r>
  <r>
    <x v="10"/>
    <x v="8"/>
    <d v="2011-11-15T00:00:00"/>
    <n v="0"/>
    <n v="0"/>
    <n v="2.3008456042887685E-5"/>
    <n v="2.8110161810089644E-4"/>
    <n v="1.4435633299613912E-4"/>
    <n v="4.4564445695471214E-5"/>
    <n v="6.2588608418473305E-8"/>
    <x v="1682"/>
  </r>
  <r>
    <x v="10"/>
    <x v="8"/>
    <d v="2011-11-14T00:00:00"/>
    <n v="1.3200138310542926E-5"/>
    <n v="0"/>
    <n v="0"/>
    <n v="3.4494311647986553E-4"/>
    <n v="1.5460655779080847E-5"/>
    <n v="1.5653540435016014E-5"/>
    <n v="5.0462171369440898E-6"/>
    <x v="1683"/>
  </r>
  <r>
    <x v="10"/>
    <x v="8"/>
    <d v="2011-11-11T00:00:00"/>
    <n v="1.3423935212761682E-5"/>
    <n v="2.8994983816511545E-4"/>
    <n v="2.1176683359248251E-4"/>
    <n v="2.3769799206799626E-5"/>
    <n v="6.241051260355038E-5"/>
    <n v="2.3431490376081504E-5"/>
    <n v="2.0290863803502529E-5"/>
    <x v="1684"/>
  </r>
  <r>
    <x v="10"/>
    <x v="8"/>
    <d v="2011-11-10T00:00:00"/>
    <n v="0"/>
    <n v="2.8994983816511556E-4"/>
    <n v="0"/>
    <n v="5.5019501690656632E-5"/>
    <n v="1.6037766653056095E-5"/>
    <n v="1.9603259798835765E-7"/>
    <n v="6.2917525822968594E-6"/>
    <x v="1685"/>
  </r>
  <r>
    <x v="10"/>
    <x v="8"/>
    <d v="2011-11-09T00:00:00"/>
    <n v="1.3653471027537185E-5"/>
    <n v="0"/>
    <n v="2.1176683359248262E-4"/>
    <n v="1.5111640529532597E-4"/>
    <n v="1.4172308428462373E-4"/>
    <n v="3.7917012748833127E-5"/>
    <n v="3.2653410969857043E-5"/>
    <x v="1686"/>
  </r>
  <r>
    <x v="10"/>
    <x v="8"/>
    <d v="2011-11-08T00:00:00"/>
    <n v="0"/>
    <n v="0"/>
    <n v="9.3065496253877825E-5"/>
    <n v="2.1886001261232037E-4"/>
    <n v="2.2303959007346842E-5"/>
    <n v="0"/>
    <n v="2.2004611665262704E-6"/>
    <x v="1687"/>
  </r>
  <r>
    <x v="10"/>
    <x v="8"/>
    <d v="2011-11-07T00:00:00"/>
    <n v="0"/>
    <n v="1.7310942514585793E-4"/>
    <n v="5.2639636172523042E-5"/>
    <n v="7.5533785045533148E-5"/>
    <n v="6.1509638050370239E-5"/>
    <n v="1.5309018540730544E-5"/>
    <n v="0"/>
    <x v="1688"/>
  </r>
  <r>
    <x v="10"/>
    <x v="8"/>
    <d v="2011-11-04T00:00:00"/>
    <n v="5.6037964732871638E-5"/>
    <n v="4.136984899592474E-5"/>
    <n v="2.0040712194094255E-4"/>
    <n v="2.3904024291679281E-5"/>
    <n v="1.4967457752711965E-5"/>
    <n v="1.8748575164452146E-7"/>
    <n v="4.9939719174683656E-6"/>
    <x v="1689"/>
  </r>
  <r>
    <x v="10"/>
    <x v="8"/>
    <d v="2011-11-02T00:00:00"/>
    <n v="0"/>
    <n v="8.973084302161322E-5"/>
    <n v="4.7730685124727627E-5"/>
    <n v="2.3373834187790372E-5"/>
    <n v="2.8717579438286438E-5"/>
    <n v="1.6839976306768392E-6"/>
    <n v="3.9481271843843157E-6"/>
    <x v="1690"/>
  </r>
  <r>
    <x v="10"/>
    <x v="8"/>
    <d v="2011-11-01T00:00:00"/>
    <n v="1.4378534418438314E-5"/>
    <n v="1.5170594717823913E-4"/>
    <n v="9.5242469107213279E-4"/>
    <n v="5.4737714694738822E-4"/>
    <n v="4.0281419906572087E-4"/>
    <n v="1.5245855350024134E-4"/>
    <n v="7.796336418540171E-5"/>
    <x v="1691"/>
  </r>
  <r>
    <x v="11"/>
    <x v="8"/>
    <d v="2011-10-31T00:00:00"/>
    <n v="0"/>
    <n v="0"/>
    <n v="4.0156600823270943E-5"/>
    <n v="1.5250193662262067E-4"/>
    <n v="2.4625430645176918E-4"/>
    <n v="9.9167262058569256E-5"/>
    <n v="3.7550661315607789E-6"/>
    <x v="1692"/>
  </r>
  <r>
    <x v="11"/>
    <x v="8"/>
    <d v="2011-10-28T00:00:00"/>
    <n v="1.4633093224157796E-5"/>
    <n v="0"/>
    <n v="4.0156600823271641E-5"/>
    <n v="6.1117209430646793E-5"/>
    <n v="1.7839445361065697E-5"/>
    <n v="6.0916812848971772E-6"/>
    <n v="4.755185183988196E-6"/>
    <x v="1693"/>
  </r>
  <r>
    <x v="11"/>
    <x v="8"/>
    <d v="2011-10-27T00:00:00"/>
    <n v="0"/>
    <n v="3.7390224078463873E-5"/>
    <n v="3.8360326992708767E-4"/>
    <n v="5.3574584302105272E-4"/>
    <n v="7.7014429220115081E-4"/>
    <n v="1.471904188726152E-4"/>
    <n v="2.1531162157658277E-5"/>
    <x v="1694"/>
  </r>
  <r>
    <x v="11"/>
    <x v="8"/>
    <d v="2011-10-26T00:00:00"/>
    <n v="1.4894471163363706E-5"/>
    <n v="9.4135237506462037E-6"/>
    <n v="0"/>
    <n v="7.0597789741974252E-5"/>
    <n v="1.3141343833667675E-4"/>
    <n v="7.3445601756916729E-5"/>
    <n v="1.5576273442269625E-5"/>
    <x v="1695"/>
  </r>
  <r>
    <x v="11"/>
    <x v="8"/>
    <d v="2011-10-25T00:00:00"/>
    <n v="0"/>
    <n v="1.4544772601061918E-4"/>
    <n v="5.6742459923279616E-4"/>
    <n v="6.1174195676889627E-4"/>
    <n v="5.8076273252895012E-4"/>
    <n v="1.0534640599465913E-4"/>
    <n v="2.1927399622911147E-5"/>
    <x v="1696"/>
  </r>
  <r>
    <x v="11"/>
    <x v="8"/>
    <d v="2011-10-24T00:00:00"/>
    <n v="0"/>
    <n v="0"/>
    <n v="1.758917459831209E-5"/>
    <n v="2.0750101570196857E-5"/>
    <n v="5.2765029285618486E-5"/>
    <n v="2.8465929695912555E-6"/>
    <n v="5.9743909806838273E-6"/>
    <x v="1697"/>
  </r>
  <r>
    <x v="11"/>
    <x v="8"/>
    <d v="2011-10-21T00:00:00"/>
    <n v="1.5162913978299445E-5"/>
    <n v="0"/>
    <n v="1.758917459831252E-5"/>
    <n v="3.2507718498076389E-5"/>
    <n v="6.3953558546812523E-5"/>
    <n v="4.0464900075268621E-5"/>
    <n v="9.5265017917267742E-7"/>
    <x v="1698"/>
  </r>
  <r>
    <x v="11"/>
    <x v="8"/>
    <d v="2011-10-20T00:00:00"/>
    <n v="0"/>
    <n v="0"/>
    <n v="4.4617035887428156E-6"/>
    <n v="0"/>
    <n v="5.3932304256815022E-7"/>
    <n v="0"/>
    <n v="3.8366616277053335E-6"/>
    <x v="1699"/>
  </r>
  <r>
    <x v="11"/>
    <x v="8"/>
    <d v="2011-10-19T00:00:00"/>
    <n v="0"/>
    <n v="8.9028742881839898E-6"/>
    <n v="1.7760449156031988E-5"/>
    <n v="1.2834818260960021E-4"/>
    <n v="1.1852932536850353E-4"/>
    <n v="3.5283881841803594E-5"/>
    <n v="0"/>
    <x v="48"/>
  </r>
  <r>
    <x v="11"/>
    <x v="8"/>
    <d v="2011-10-18T00:00:00"/>
    <n v="1.5438678586941576E-5"/>
    <n v="0"/>
    <n v="0"/>
    <n v="0"/>
    <n v="5.1459535877051698E-7"/>
    <n v="0"/>
    <n v="4.9030684765875581E-6"/>
    <x v="1700"/>
  </r>
  <r>
    <x v="11"/>
    <x v="8"/>
    <d v="2011-10-17T00:00:00"/>
    <n v="0"/>
    <n v="9.624502746133555E-4"/>
    <n v="1.6301618445807001E-4"/>
    <n v="0"/>
    <n v="0"/>
    <n v="0"/>
    <n v="0"/>
    <x v="48"/>
  </r>
  <r>
    <x v="11"/>
    <x v="8"/>
    <d v="2011-10-14T00:00:00"/>
    <n v="1.4271552766664329E-3"/>
    <n v="0"/>
    <n v="0"/>
    <n v="6.2396759041609436E-5"/>
    <n v="5.163047147743808E-7"/>
    <n v="6.429937473665872E-6"/>
    <n v="1.9918678054411871E-5"/>
    <x v="1701"/>
  </r>
  <r>
    <x v="11"/>
    <x v="8"/>
    <d v="2011-10-13T00:00:00"/>
    <n v="1.3200138310542926E-5"/>
    <n v="1.6069850210718268E-4"/>
    <n v="1.8842643143628415E-5"/>
    <n v="2.0969891148801974E-5"/>
    <n v="1.8805083384691117E-5"/>
    <n v="0"/>
    <n v="1.5484802684501331E-6"/>
    <x v="1702"/>
  </r>
  <r>
    <x v="11"/>
    <x v="8"/>
    <d v="2011-10-12T00:00:00"/>
    <n v="0"/>
    <n v="0"/>
    <n v="4.347754595548208E-5"/>
    <n v="3.1034172975483837E-4"/>
    <n v="3.7287850421634179E-4"/>
    <n v="7.3300150253083663E-5"/>
    <n v="4.2385348787375258E-5"/>
    <x v="1703"/>
  </r>
  <r>
    <x v="11"/>
    <x v="8"/>
    <d v="2011-10-11T00:00:00"/>
    <n v="1.3423935212761682E-5"/>
    <n v="0"/>
    <n v="0"/>
    <n v="5.2592488418291008E-5"/>
    <n v="0"/>
    <n v="6.7698611567720861E-6"/>
    <n v="1.5960901198353586E-6"/>
    <x v="1479"/>
  </r>
  <r>
    <x v="11"/>
    <x v="8"/>
    <d v="2011-10-07T00:00:00"/>
    <n v="1.3653471027537185E-5"/>
    <n v="3.9590055197814363E-5"/>
    <n v="1.982183299448872E-5"/>
    <n v="3.7668425185805556E-5"/>
    <n v="1.5192519753879402E-4"/>
    <n v="1.9110980578144824E-5"/>
    <n v="0"/>
    <x v="48"/>
  </r>
  <r>
    <x v="11"/>
    <x v="8"/>
    <d v="2011-10-06T00:00:00"/>
    <n v="0"/>
    <n v="0"/>
    <n v="4.4372140635867509E-5"/>
    <n v="7.6406562223308287E-5"/>
    <n v="7.5380034295312426E-5"/>
    <n v="1.9503565224733814E-5"/>
    <n v="5.1592324308140984E-6"/>
    <x v="1704"/>
  </r>
  <r>
    <x v="11"/>
    <x v="8"/>
    <d v="2011-10-05T00:00:00"/>
    <n v="1.3888943652641787E-5"/>
    <n v="1.0116048852095413E-5"/>
    <n v="4.3040356872330957E-5"/>
    <n v="0"/>
    <n v="0"/>
    <n v="3.1656499409430256E-6"/>
    <n v="1.2520814493212351E-5"/>
    <x v="1705"/>
  </r>
  <r>
    <x v="11"/>
    <x v="8"/>
    <d v="2011-10-04T00:00:00"/>
    <n v="0"/>
    <n v="0"/>
    <n v="1.7481484915063351E-4"/>
    <n v="5.6296461073783026E-5"/>
    <n v="2.4518986119069708E-4"/>
    <n v="9.4018828609004497E-5"/>
    <n v="1.0802331071215059E-5"/>
    <x v="1706"/>
  </r>
  <r>
    <x v="11"/>
    <x v="8"/>
    <d v="2011-10-03T00:00:00"/>
    <n v="1.4130559595163942E-5"/>
    <n v="8.973084302161322E-5"/>
    <n v="7.848402365514619E-5"/>
    <n v="2.8961782309009824E-4"/>
    <n v="5.0511876060142552E-4"/>
    <n v="2.6413492377095623E-4"/>
    <n v="2.0338117270793131E-5"/>
    <x v="1707"/>
  </r>
  <r>
    <x v="0"/>
    <x v="8"/>
    <d v="2011-09-30T00:00:00"/>
    <n v="1.4378534418438314E-5"/>
    <n v="3.9590055197814363E-5"/>
    <n v="4.7820999658221769E-6"/>
    <n v="1.3828296753483756E-4"/>
    <n v="1.3212950075728041E-5"/>
    <n v="0"/>
    <n v="9.9620245969258328E-7"/>
    <x v="1708"/>
  </r>
  <r>
    <x v="0"/>
    <x v="8"/>
    <d v="2011-09-29T00:00:00"/>
    <n v="0"/>
    <n v="2.6053867027089255E-4"/>
    <n v="1.3238412065972741E-3"/>
    <n v="2.3563193424762163E-4"/>
    <n v="2.6332141631252922E-4"/>
    <n v="1.0390168813826693E-4"/>
    <n v="5.6264373160172717E-7"/>
    <x v="1709"/>
  </r>
  <r>
    <x v="0"/>
    <x v="8"/>
    <d v="2011-09-28T00:00:00"/>
    <n v="1.4633093224157796E-5"/>
    <n v="4.07913766659145E-4"/>
    <n v="5.9507393391536063E-4"/>
    <n v="0"/>
    <n v="0"/>
    <n v="2.9434742865468148E-6"/>
    <n v="7.5294611330919725E-6"/>
    <x v="1710"/>
  </r>
  <r>
    <x v="0"/>
    <x v="8"/>
    <d v="2011-09-27T00:00:00"/>
    <n v="0"/>
    <n v="0"/>
    <n v="5.766772527041255E-5"/>
    <n v="2.3373834187789884E-5"/>
    <n v="1.4245858653820241E-5"/>
    <n v="4.6037538457637044E-6"/>
    <n v="2.2568709790269845E-5"/>
    <x v="1711"/>
  </r>
  <r>
    <x v="0"/>
    <x v="8"/>
    <d v="2011-09-26T00:00:00"/>
    <n v="0"/>
    <n v="4.4871050700750418E-4"/>
    <n v="2.4331518148149248E-4"/>
    <n v="1.2274900211520353E-4"/>
    <n v="2.3824808662765618E-4"/>
    <n v="1.0920255437778431E-4"/>
    <n v="3.0991974387983726E-5"/>
    <x v="1712"/>
  </r>
  <r>
    <x v="0"/>
    <x v="8"/>
    <d v="2011-09-22T00:00:00"/>
    <n v="1.4894471163363706E-5"/>
    <n v="3.1411681793512601E-4"/>
    <n v="1.0943448213091392E-4"/>
    <n v="6.2548850346883224E-6"/>
    <n v="9.8055463913710926E-6"/>
    <n v="1.7428044790916902E-6"/>
    <n v="4.1712190471277336E-6"/>
    <x v="1713"/>
  </r>
  <r>
    <x v="0"/>
    <x v="8"/>
    <d v="2011-09-21T00:00:00"/>
    <n v="1.5162913978299445E-5"/>
    <n v="2.8994983816511556E-4"/>
    <n v="0"/>
    <n v="6.3276792015115823E-6"/>
    <n v="9.8055463913712349E-6"/>
    <n v="4.8019408577524211E-6"/>
    <n v="1.2354220920551503E-4"/>
    <x v="1714"/>
  </r>
  <r>
    <x v="0"/>
    <x v="8"/>
    <d v="2011-09-20T00:00:00"/>
    <n v="0"/>
    <n v="0"/>
    <n v="0"/>
    <n v="7.9583390170494397E-5"/>
    <n v="6.1841808683523827E-7"/>
    <n v="3.0453782144079875E-6"/>
    <n v="5.0112967296476474E-6"/>
    <x v="1715"/>
  </r>
  <r>
    <x v="0"/>
    <x v="8"/>
    <d v="2011-09-16T00:00:00"/>
    <n v="1.5438678586941576E-5"/>
    <n v="2.6846791376391142E-4"/>
    <n v="1.0434265613087032E-4"/>
    <n v="3.1194755243950308E-4"/>
    <n v="1.0228133015359522E-4"/>
    <n v="3.1622576137719208E-5"/>
    <n v="4.9595899793816316E-6"/>
    <x v="1716"/>
  </r>
  <r>
    <x v="0"/>
    <x v="8"/>
    <d v="2011-09-15T00:00:00"/>
    <n v="0"/>
    <n v="0"/>
    <n v="0"/>
    <n v="1.908894131971878E-4"/>
    <n v="2.4518986119069811E-4"/>
    <n v="4.2185871422530229E-5"/>
    <n v="4.9595899793815274E-6"/>
    <x v="48"/>
  </r>
  <r>
    <x v="0"/>
    <x v="8"/>
    <d v="2011-09-14T00:00:00"/>
    <n v="1.1658475131408491E-3"/>
    <n v="0"/>
    <n v="2.5779539918126211E-5"/>
    <n v="0"/>
    <n v="6.3678297427053359E-7"/>
    <n v="0"/>
    <n v="9.82489847840604E-7"/>
    <x v="1717"/>
  </r>
  <r>
    <x v="0"/>
    <x v="8"/>
    <d v="2011-09-13T00:00:00"/>
    <n v="0"/>
    <n v="1.6069850210718268E-4"/>
    <n v="2.267203773647762E-4"/>
    <n v="1.5821326685428976E-4"/>
    <n v="1.396679737945079E-4"/>
    <n v="1.5278262786204579E-5"/>
    <n v="9.7798167034244462E-7"/>
    <x v="1718"/>
  </r>
  <r>
    <x v="0"/>
    <x v="8"/>
    <d v="2011-09-12T00:00:00"/>
    <n v="0"/>
    <n v="0"/>
    <n v="0"/>
    <n v="1.5821326685428949E-4"/>
    <n v="7.4562481213015109E-5"/>
    <n v="4.6965696599507312E-6"/>
    <n v="5.3955475287821315E-5"/>
    <x v="1719"/>
  </r>
  <r>
    <x v="0"/>
    <x v="8"/>
    <d v="2011-09-09T00:00:00"/>
    <n v="1.3423935212761682E-5"/>
    <n v="9.8258973545942179E-6"/>
    <n v="3.723539788754699E-4"/>
    <n v="1.5821326685428976E-4"/>
    <n v="6.1733020807488734E-5"/>
    <n v="3.008817106155757E-6"/>
    <n v="0"/>
    <x v="48"/>
  </r>
  <r>
    <x v="0"/>
    <x v="8"/>
    <d v="2011-09-08T00:00:00"/>
    <n v="0"/>
    <n v="0"/>
    <n v="2.6269764376570442E-4"/>
    <n v="1.371523519838897E-5"/>
    <n v="9.6306771219114764E-6"/>
    <n v="1.8543927336599513E-5"/>
    <n v="9.8879365975322513E-6"/>
    <x v="1720"/>
  </r>
  <r>
    <x v="0"/>
    <x v="8"/>
    <d v="2011-09-07T00:00:00"/>
    <n v="0"/>
    <n v="0"/>
    <n v="1.9196461418554003E-4"/>
    <n v="2.2521954459947858E-4"/>
    <n v="1.3815581016685368E-4"/>
    <n v="2.2460607186245752E-5"/>
    <n v="1.4561481999844295E-6"/>
    <x v="1721"/>
  </r>
  <r>
    <x v="0"/>
    <x v="8"/>
    <d v="2011-09-06T00:00:00"/>
    <n v="0"/>
    <n v="9.9693902871647088E-6"/>
    <n v="0"/>
    <n v="6.1891024476727521E-4"/>
    <n v="4.1322092429299539E-4"/>
    <n v="6.906355247539345E-5"/>
    <n v="3.7550661315606311E-6"/>
    <x v="1722"/>
  </r>
  <r>
    <x v="0"/>
    <x v="8"/>
    <d v="2011-09-05T00:00:00"/>
    <n v="1.3653471027537185E-5"/>
    <n v="2.4218679040431335E-4"/>
    <n v="0"/>
    <n v="2.5209767561891819E-4"/>
    <n v="4.1322092429299273E-4"/>
    <n v="1.4864202857725218E-4"/>
    <n v="4.2320349288141679E-5"/>
    <x v="1723"/>
  </r>
  <r>
    <x v="0"/>
    <x v="8"/>
    <d v="2011-09-02T00:00:00"/>
    <n v="0"/>
    <n v="0"/>
    <n v="2.5991585666261519E-4"/>
    <n v="1.3929609477551677E-3"/>
    <n v="1.6141730548861074E-3"/>
    <n v="3.8895495197744761E-4"/>
    <n v="7.2653445238108613E-5"/>
    <x v="1724"/>
  </r>
  <r>
    <x v="0"/>
    <x v="8"/>
    <d v="2011-09-01T00:00:00"/>
    <n v="0"/>
    <n v="0"/>
    <n v="2.0234986274058906E-5"/>
    <n v="1.1231106539379624E-4"/>
    <n v="1.1503214059266782E-4"/>
    <n v="5.9660302875682889E-5"/>
    <n v="7.8631222448240461E-6"/>
    <x v="1725"/>
  </r>
  <r>
    <x v="1"/>
    <x v="8"/>
    <d v="2011-08-31T00:00:00"/>
    <n v="0"/>
    <n v="3.5129725128178014E-4"/>
    <n v="7.682500113581546E-4"/>
    <n v="5.7180500133018725E-4"/>
    <n v="4.718901635245442E-4"/>
    <n v="5.9660302875683438E-5"/>
    <n v="1.5823895599515611E-5"/>
    <x v="1726"/>
  </r>
  <r>
    <x v="1"/>
    <x v="8"/>
    <d v="2011-08-30T00:00:00"/>
    <n v="0"/>
    <n v="2.4569868838971251E-4"/>
    <n v="0"/>
    <n v="5.5334639518636211E-5"/>
    <n v="5.6101949711413675E-5"/>
    <n v="2.0572907252747293E-5"/>
    <n v="5.5293030289073863E-8"/>
    <x v="1727"/>
  </r>
  <r>
    <x v="1"/>
    <x v="8"/>
    <d v="2011-08-29T00:00:00"/>
    <n v="0"/>
    <n v="4.8870700233891867E-4"/>
    <n v="6.0182352397943886E-4"/>
    <n v="3.6768553560337158E-4"/>
    <n v="2.0766775144412095E-5"/>
    <n v="1.7198500429067516E-7"/>
    <n v="1.3793111393300226E-6"/>
    <x v="1728"/>
  </r>
  <r>
    <x v="1"/>
    <x v="8"/>
    <d v="2011-08-26T00:00:00"/>
    <n v="0"/>
    <n v="0"/>
    <n v="3.8948517127356441E-4"/>
    <n v="4.1713213891756958E-4"/>
    <n v="2.9632983077556885E-4"/>
    <n v="8.1593721978187673E-5"/>
    <n v="7.8716688125787864E-6"/>
    <x v="1729"/>
  </r>
  <r>
    <x v="1"/>
    <x v="8"/>
    <d v="2011-08-25T00:00:00"/>
    <n v="1.3653471027537324E-5"/>
    <n v="1.041924158685722E-5"/>
    <n v="5.3231381848705805E-5"/>
    <n v="1.0184146925862927E-4"/>
    <n v="6.6382950348231902E-5"/>
    <n v="2.6515698450092389E-6"/>
    <n v="0"/>
    <x v="48"/>
  </r>
  <r>
    <x v="1"/>
    <x v="8"/>
    <d v="2011-08-24T00:00:00"/>
    <n v="0"/>
    <n v="3.8957077576116798E-4"/>
    <n v="1.0966240056200513E-3"/>
    <n v="1.098342904432678E-3"/>
    <n v="3.6511302918250204E-4"/>
    <n v="1.0647629384227513E-4"/>
    <n v="1.9809312824695428E-5"/>
    <x v="1730"/>
  </r>
  <r>
    <x v="1"/>
    <x v="8"/>
    <d v="2011-08-23T00:00:00"/>
    <n v="0"/>
    <n v="0"/>
    <n v="3.2922895836996898E-4"/>
    <n v="9.0968252051198368E-5"/>
    <n v="5.9979334184857233E-5"/>
    <n v="1.7465705191168178E-7"/>
    <n v="0"/>
    <x v="48"/>
  </r>
  <r>
    <x v="1"/>
    <x v="8"/>
    <d v="2011-08-22T00:00:00"/>
    <n v="0"/>
    <n v="0"/>
    <n v="5.5090337880390095E-4"/>
    <n v="4.891659412652004E-4"/>
    <n v="3.852429535147892E-4"/>
    <n v="1.0308941775453884E-4"/>
    <n v="3.2360423466543537E-5"/>
    <x v="1731"/>
  </r>
  <r>
    <x v="1"/>
    <x v="8"/>
    <d v="2011-08-19T00:00:00"/>
    <n v="1.3423935212761816E-5"/>
    <n v="1.2621243132296216E-3"/>
    <n v="9.6231571919887661E-4"/>
    <n v="3.7687898629204845E-4"/>
    <n v="0"/>
    <n v="7.3440847241246263E-7"/>
    <n v="3.6597187932729557E-6"/>
    <x v="1732"/>
  </r>
  <r>
    <x v="1"/>
    <x v="8"/>
    <d v="2011-08-18T00:00:00"/>
    <n v="0"/>
    <n v="2.3209124243698382E-4"/>
    <n v="2.2307469154742008E-3"/>
    <n v="5.639297670155881E-4"/>
    <n v="1.232286300021356E-4"/>
    <n v="1.8215707279644345E-5"/>
    <n v="2.0608781607880799E-6"/>
    <x v="1733"/>
  </r>
  <r>
    <x v="1"/>
    <x v="8"/>
    <d v="2011-08-17T00:00:00"/>
    <n v="0"/>
    <n v="0"/>
    <n v="4.4372140635867509E-5"/>
    <n v="1.9312106831930408E-4"/>
    <n v="6.2963818208648778E-4"/>
    <n v="1.0149314780806048E-4"/>
    <n v="5.0508336344819853E-5"/>
    <x v="1734"/>
  </r>
  <r>
    <x v="1"/>
    <x v="8"/>
    <d v="2011-08-16T00:00:00"/>
    <n v="0"/>
    <n v="0"/>
    <n v="2.9856232986344558E-4"/>
    <n v="7.4252378878904656E-5"/>
    <n v="5.366147387981952E-5"/>
    <n v="2.8734269398640951E-5"/>
    <n v="3.6793971011265424E-5"/>
    <x v="1735"/>
  </r>
  <r>
    <x v="1"/>
    <x v="8"/>
    <d v="2011-08-15T00:00:00"/>
    <n v="1.3200138310542998E-5"/>
    <n v="2.1661456329149519E-4"/>
    <n v="3.9768404360684784E-5"/>
    <n v="0"/>
    <n v="1.3080844187676845E-5"/>
    <n v="4.1784454157255208E-6"/>
    <n v="1.3453202218656237E-6"/>
    <x v="1736"/>
  </r>
  <r>
    <x v="1"/>
    <x v="8"/>
    <d v="2011-08-12T00:00:00"/>
    <n v="5.1500921472525113E-5"/>
    <n v="2.1661456329149487E-4"/>
    <n v="3.8636989719104775E-5"/>
    <n v="1.4897686352706789E-6"/>
    <n v="5.1974905157129432E-7"/>
    <n v="1.4929129883368561E-6"/>
    <n v="0"/>
    <x v="48"/>
  </r>
  <r>
    <x v="1"/>
    <x v="8"/>
    <d v="2011-08-11T00:00:00"/>
    <n v="0"/>
    <n v="2.3209124243698227E-4"/>
    <n v="1.0836416420703878E-4"/>
    <n v="7.4675869095340385E-5"/>
    <n v="5.2148414631256901E-7"/>
    <n v="1.3512688718078416E-5"/>
    <n v="2.6429267159616435E-5"/>
    <x v="1737"/>
  </r>
  <r>
    <x v="1"/>
    <x v="8"/>
    <d v="2011-08-10T00:00:00"/>
    <n v="0"/>
    <n v="2.492875193992744E-4"/>
    <n v="6.7873132086957051E-4"/>
    <n v="7.4675869095340751E-5"/>
    <n v="5.3120894450913719E-5"/>
    <n v="2.6818096685792348E-6"/>
    <n v="5.5566213818263059E-6"/>
    <x v="1738"/>
  </r>
  <r>
    <x v="1"/>
    <x v="8"/>
    <d v="2011-08-09T00:00:00"/>
    <n v="1.2561322325882657E-5"/>
    <n v="0"/>
    <n v="7.848402365514619E-5"/>
    <n v="7.1785436394731689E-5"/>
    <n v="2.6160545609414559E-5"/>
    <n v="1.6682133449339696E-7"/>
    <n v="1.3929623636485519E-6"/>
    <x v="1739"/>
  </r>
  <r>
    <x v="1"/>
    <x v="8"/>
    <d v="2011-08-08T00:00:00"/>
    <n v="0"/>
    <n v="0"/>
    <n v="3.2051420200964511E-4"/>
    <n v="5.4727229985913504E-4"/>
    <n v="3.7287850421634179E-4"/>
    <n v="2.1112632874372233E-4"/>
    <n v="9.5547892576661344E-5"/>
    <x v="1740"/>
  </r>
  <r>
    <x v="1"/>
    <x v="8"/>
    <d v="2011-08-05T00:00:00"/>
    <n v="1.1493147515475372E-4"/>
    <n v="4.076348004590952E-5"/>
    <n v="2.0661188475098878E-5"/>
    <n v="3.943467009143033E-5"/>
    <n v="2.7922221853002367E-5"/>
    <n v="8.7948358362224673E-6"/>
    <n v="1.9031694474707448E-5"/>
    <x v="1741"/>
  </r>
  <r>
    <x v="1"/>
    <x v="8"/>
    <d v="2011-08-04T00:00:00"/>
    <n v="2.0266649698073619E-4"/>
    <n v="9.3549829728932E-4"/>
    <n v="3.1400152432509756E-4"/>
    <n v="4.2829090434986822E-4"/>
    <n v="9.3036869666947948E-5"/>
    <n v="3.4939943332247886E-5"/>
    <n v="9.4727327488153011E-7"/>
    <x v="1742"/>
  </r>
  <r>
    <x v="1"/>
    <x v="8"/>
    <d v="2011-08-03T00:00:00"/>
    <n v="0"/>
    <n v="0"/>
    <n v="4.7342554219346633E-6"/>
    <n v="7.0597789741974252E-5"/>
    <n v="4.8704322208072906E-6"/>
    <n v="4.4175690459151828E-6"/>
    <n v="9.4727327488162848E-7"/>
    <x v="1743"/>
  </r>
  <r>
    <x v="1"/>
    <x v="8"/>
    <d v="2011-08-02T00:00:00"/>
    <n v="1.2160861457248562E-5"/>
    <n v="7.6924636689739665E-5"/>
    <n v="0"/>
    <n v="1.1606357741976778E-4"/>
    <n v="1.3554277185292605E-4"/>
    <n v="1.4521509079991321E-4"/>
    <n v="1.4425519627926591E-4"/>
    <x v="1744"/>
  </r>
  <r>
    <x v="1"/>
    <x v="8"/>
    <d v="2011-08-01T00:00:00"/>
    <n v="0"/>
    <n v="2.0263562018264019E-4"/>
    <n v="4.529389135510587E-4"/>
    <n v="3.02100481499035E-4"/>
    <n v="2.6262452264327418E-4"/>
    <n v="2.3403057780357881E-4"/>
    <n v="4.6452594401708032E-5"/>
    <x v="1745"/>
  </r>
  <r>
    <x v="2"/>
    <x v="8"/>
    <d v="2011-07-29T00:00:00"/>
    <n v="1.1967773134825716E-5"/>
    <n v="0"/>
    <n v="0"/>
    <n v="1.2934586205972421E-6"/>
    <n v="1.7384255989258265E-5"/>
    <n v="0"/>
    <n v="4.3824428993983202E-6"/>
    <x v="1746"/>
  </r>
  <r>
    <x v="2"/>
    <x v="8"/>
    <d v="2011-07-28T00:00:00"/>
    <n v="0"/>
    <n v="0"/>
    <n v="0"/>
    <n v="3.2852506560877944E-5"/>
    <n v="0"/>
    <n v="7.7153842786864912E-6"/>
    <n v="8.5961375260720691E-7"/>
    <x v="1747"/>
  </r>
  <r>
    <x v="2"/>
    <x v="8"/>
    <d v="2011-07-27T00:00:00"/>
    <n v="0"/>
    <n v="2.7184318717248044E-4"/>
    <n v="4.292868371985858E-6"/>
    <n v="3.285250656087751E-5"/>
    <n v="1.0710743005169754E-4"/>
    <n v="1.5702488777040793E-5"/>
    <n v="0"/>
    <x v="48"/>
  </r>
  <r>
    <x v="2"/>
    <x v="8"/>
    <d v="2011-07-26T00:00:00"/>
    <n v="0"/>
    <n v="0"/>
    <n v="1.0432051139830453E-4"/>
    <n v="1.2635877232958117E-4"/>
    <n v="7.6974376969464486E-5"/>
    <n v="1.2500140712647784E-5"/>
    <n v="0"/>
    <x v="48"/>
  </r>
  <r>
    <x v="2"/>
    <x v="8"/>
    <d v="2011-07-25T00:00:00"/>
    <n v="1.1779246395656079E-5"/>
    <n v="0"/>
    <n v="4.0570277162386579E-6"/>
    <n v="1.2344685377753468E-6"/>
    <n v="4.4703681651127957E-7"/>
    <n v="2.4579510304918763E-6"/>
    <n v="0"/>
    <x v="48"/>
  </r>
  <r>
    <x v="2"/>
    <x v="8"/>
    <d v="2011-07-22T00:00:00"/>
    <n v="1.1595138680997023E-5"/>
    <n v="0"/>
    <n v="9.8666451584618814E-5"/>
    <n v="7.7612459603713664E-5"/>
    <n v="4.4090394623745302E-5"/>
    <n v="9.7962769906135164E-6"/>
    <n v="5.3639104697988436E-8"/>
    <x v="1748"/>
  </r>
  <r>
    <x v="2"/>
    <x v="8"/>
    <d v="2011-07-21T00:00:00"/>
    <n v="0"/>
    <n v="0"/>
    <n v="9.4298506922120759E-5"/>
    <n v="1.1913315797803495E-6"/>
    <n v="4.4090394623745349E-5"/>
    <n v="3.816272586224421E-6"/>
    <n v="5.3639104698003318E-8"/>
    <x v="1749"/>
  </r>
  <r>
    <x v="2"/>
    <x v="8"/>
    <d v="2011-07-20T00:00:00"/>
    <n v="0"/>
    <n v="9.4388316534562886E-4"/>
    <n v="5.6082049439100802E-4"/>
    <n v="4.5275801569585325E-4"/>
    <n v="1.6650769731198478E-4"/>
    <n v="3.4977341889545748E-5"/>
    <n v="8.5961375260717197E-7"/>
    <x v="1750"/>
  </r>
  <r>
    <x v="2"/>
    <x v="8"/>
    <d v="2011-07-19T00:00:00"/>
    <n v="0"/>
    <n v="0"/>
    <n v="1.5237260021676091E-4"/>
    <n v="4.8196302661479819E-5"/>
    <n v="3.0806739625780072E-5"/>
    <n v="1.5906123414824414E-5"/>
    <n v="1.3496823287210034E-6"/>
    <x v="1751"/>
  </r>
  <r>
    <x v="2"/>
    <x v="8"/>
    <d v="2011-07-15T00:00:00"/>
    <n v="4.5309219742420762E-5"/>
    <n v="0"/>
    <n v="4.3760653052045832E-6"/>
    <n v="8.5229536519314524E-5"/>
    <n v="1.0710743005169754E-4"/>
    <n v="5.1158879152324074E-5"/>
    <n v="2.142144925998924E-5"/>
    <x v="1752"/>
  </r>
  <r>
    <x v="2"/>
    <x v="8"/>
    <d v="2011-07-14T00:00:00"/>
    <n v="9.7021132705617978E-4"/>
    <n v="0"/>
    <n v="4.6196070099650078E-4"/>
    <n v="5.2423997233893276E-6"/>
    <n v="1.2206050695744797E-4"/>
    <n v="3.0833840552059801E-5"/>
    <n v="2.594796103890588E-5"/>
    <x v="1753"/>
  </r>
  <r>
    <x v="2"/>
    <x v="8"/>
    <d v="2011-07-13T00:00:00"/>
    <n v="0"/>
    <n v="2.0263562018264019E-4"/>
    <n v="1.0146367081885867E-3"/>
    <n v="9.6124074204814833E-4"/>
    <n v="5.9893590210248276E-4"/>
    <n v="1.2177484585114534E-4"/>
    <n v="2.8345284568190722E-5"/>
    <x v="1754"/>
  </r>
  <r>
    <x v="2"/>
    <x v="8"/>
    <d v="2011-07-12T00:00:00"/>
    <n v="1.2769010116081756E-5"/>
    <n v="0"/>
    <n v="1.6928259626690709E-5"/>
    <n v="1.845256463646416E-5"/>
    <n v="4.3752483946881642E-7"/>
    <n v="2.4139399130172682E-6"/>
    <n v="1.319584924533085E-6"/>
    <x v="1755"/>
  </r>
  <r>
    <x v="2"/>
    <x v="8"/>
    <d v="2011-07-11T00:00:00"/>
    <n v="0"/>
    <n v="0"/>
    <n v="7.8475825657158482E-4"/>
    <n v="6.3290147747331203E-4"/>
    <n v="7.2608719831879459E-4"/>
    <n v="1.149624738040891E-4"/>
    <n v="4.9765774924235392E-5"/>
    <x v="1756"/>
  </r>
  <r>
    <x v="2"/>
    <x v="8"/>
    <d v="2011-07-08T00:00:00"/>
    <n v="1.2561322325882657E-5"/>
    <n v="1.8996721226508553E-4"/>
    <n v="7.9150013901056271E-4"/>
    <n v="5.6534118595749985E-4"/>
    <n v="5.5709304278599907E-4"/>
    <n v="1.5139203285052818E-4"/>
    <n v="2.2221377046734505E-5"/>
    <x v="1757"/>
  </r>
  <r>
    <x v="2"/>
    <x v="8"/>
    <d v="2011-07-07T00:00:00"/>
    <n v="1.1493147515475372E-4"/>
    <n v="0"/>
    <n v="3.2842722067216177E-6"/>
    <n v="1.5002609440897597E-5"/>
    <n v="3.5169279282920197E-5"/>
    <n v="0"/>
    <n v="1.2427728055984397E-6"/>
    <x v="1758"/>
  </r>
  <r>
    <x v="2"/>
    <x v="8"/>
    <d v="2011-07-06T00:00:00"/>
    <n v="0"/>
    <n v="0"/>
    <n v="2.9071269484271558E-5"/>
    <n v="9.4821634011683767E-7"/>
    <n v="8.852671925518322E-6"/>
    <n v="2.1546258656428698E-6"/>
    <n v="1.2427728055983832E-6"/>
    <x v="1759"/>
  </r>
  <r>
    <x v="2"/>
    <x v="8"/>
    <d v="2011-07-05T00:00:00"/>
    <n v="0"/>
    <n v="0"/>
    <n v="2.9071269484271388E-5"/>
    <n v="3.4680183140385229E-5"/>
    <n v="1.040555668215372E-4"/>
    <n v="1.3535485919485313E-5"/>
    <n v="3.2030505546742169E-6"/>
    <x v="1760"/>
  </r>
  <r>
    <x v="2"/>
    <x v="8"/>
    <d v="2011-07-04T00:00:00"/>
    <n v="0"/>
    <n v="0"/>
    <n v="5.3215567452553518E-5"/>
    <n v="1.5768271046777181E-5"/>
    <n v="5.3994707712014736E-5"/>
    <n v="1.3769137037087412E-5"/>
    <n v="1.6437137622353328E-5"/>
    <x v="1761"/>
  </r>
  <r>
    <x v="2"/>
    <x v="8"/>
    <d v="2011-07-01T00:00:00"/>
    <n v="0"/>
    <n v="6.5034010751257687E-5"/>
    <n v="0"/>
    <n v="2.5154061199500085E-5"/>
    <n v="1.3848646893458773E-5"/>
    <n v="4.0733397366946244E-5"/>
    <n v="2.5076843836385605E-5"/>
    <x v="1762"/>
  </r>
  <r>
    <x v="3"/>
    <x v="8"/>
    <d v="2011-06-30T00:00:00"/>
    <n v="1.2076496927247991E-3"/>
    <n v="1.107656639917323E-4"/>
    <n v="1.6095179996793881E-4"/>
    <n v="1.0202607941576634E-6"/>
    <n v="3.1840729045371612E-5"/>
    <n v="7.052532303248958E-6"/>
    <n v="5.2446737922310266E-8"/>
    <x v="1763"/>
  </r>
  <r>
    <x v="3"/>
    <x v="8"/>
    <d v="2011-06-29T00:00:00"/>
    <n v="0"/>
    <n v="1.7413525109810478E-4"/>
    <n v="2.6832583406741369E-4"/>
    <n v="4.2899967336730728E-4"/>
    <n v="4.007737237783884E-4"/>
    <n v="4.2487952974684918E-5"/>
    <n v="8.4138613667761567E-7"/>
    <x v="1764"/>
  </r>
  <r>
    <x v="3"/>
    <x v="8"/>
    <d v="2011-06-28T00:00:00"/>
    <n v="0"/>
    <n v="1.8523038671087175E-4"/>
    <n v="1.0717559124918477E-3"/>
    <n v="5.2298291645262284E-4"/>
    <n v="3.321126198535363E-4"/>
    <n v="1.200161782821408E-4"/>
    <n v="8.9682780653984652E-6"/>
    <x v="1765"/>
  </r>
  <r>
    <x v="3"/>
    <x v="8"/>
    <d v="2011-06-27T00:00:00"/>
    <n v="0"/>
    <n v="3.0977953505345893E-5"/>
    <n v="1.6153200282343152E-5"/>
    <n v="0"/>
    <n v="4.7447452415036332E-7"/>
    <n v="1.261461128725215E-5"/>
    <n v="4.3076073529181156E-6"/>
    <x v="1766"/>
  </r>
  <r>
    <x v="3"/>
    <x v="8"/>
    <d v="2011-06-24T00:00:00"/>
    <n v="1.1239637478806744E-5"/>
    <n v="0"/>
    <n v="6.402105617418564E-5"/>
    <n v="9.8983108310827237E-5"/>
    <n v="2.6280335253007716E-4"/>
    <n v="1.2409680391188563E-5"/>
    <n v="5.2952849327944951E-8"/>
    <x v="1767"/>
  </r>
  <r>
    <x v="3"/>
    <x v="8"/>
    <d v="2011-06-23T00:00:00"/>
    <n v="0"/>
    <n v="0"/>
    <n v="6.1723166434571059E-5"/>
    <n v="1.8918412260287497E-5"/>
    <n v="6.9897534217370947E-6"/>
    <n v="1.5182523057095445E-7"/>
    <n v="1.0307067606074352E-5"/>
    <x v="1768"/>
  </r>
  <r>
    <x v="3"/>
    <x v="8"/>
    <d v="2011-06-22T00:00:00"/>
    <n v="0"/>
    <n v="1.8996721226508553E-4"/>
    <n v="3.6252963186937675E-4"/>
    <n v="4.1519119246896916E-5"/>
    <n v="4.2768217628286622E-5"/>
    <n v="2.5337995562880072E-5"/>
    <n v="8.3337175795086116E-7"/>
    <x v="1769"/>
  </r>
  <r>
    <x v="3"/>
    <x v="8"/>
    <d v="2011-06-21T00:00:00"/>
    <n v="0"/>
    <n v="6.9264179909819031E-4"/>
    <n v="3.3267957786793336E-4"/>
    <n v="1.0151843802049588E-5"/>
    <n v="1.690176413669828E-6"/>
    <n v="0"/>
    <n v="0"/>
    <x v="1770"/>
  </r>
  <r>
    <x v="3"/>
    <x v="8"/>
    <d v="2011-06-20T00:00:00"/>
    <n v="0"/>
    <n v="0"/>
    <n v="3.1771925438749397E-6"/>
    <n v="1.809215648455219E-5"/>
    <n v="2.7454178953923083E-5"/>
    <n v="5.3636327572087148E-6"/>
    <n v="8.2984641016942267E-7"/>
    <x v="1771"/>
  </r>
  <r>
    <x v="3"/>
    <x v="8"/>
    <d v="2011-06-17T00:00:00"/>
    <n v="1.0506828673303194E-3"/>
    <n v="0"/>
    <n v="7.7512135351368635E-5"/>
    <n v="7.1667000759982765E-5"/>
    <n v="3.8900366644244677E-6"/>
    <n v="0"/>
    <n v="4.172348339700104E-6"/>
    <x v="1772"/>
  </r>
  <r>
    <x v="3"/>
    <x v="8"/>
    <d v="2011-06-16T00:00:00"/>
    <n v="0"/>
    <n v="1.5834956925796158E-4"/>
    <n v="2.7018578924478304E-5"/>
    <n v="2.7125998974736292E-5"/>
    <n v="4.2383138407875883E-5"/>
    <n v="0"/>
    <n v="8.7237042778308726E-6"/>
    <x v="1773"/>
  </r>
  <r>
    <x v="3"/>
    <x v="8"/>
    <d v="2011-06-15T00:00:00"/>
    <n v="9.685479605856592E-6"/>
    <n v="1.4954921748668983E-4"/>
    <n v="1.4141089326229358E-4"/>
    <n v="6.8213997763058175E-4"/>
    <n v="8.263805572810022E-4"/>
    <n v="1.984651155579349E-4"/>
    <n v="3.4657284897126395E-5"/>
    <x v="1774"/>
  </r>
  <r>
    <x v="3"/>
    <x v="8"/>
    <d v="2011-06-14T00:00:00"/>
    <n v="0"/>
    <n v="6.1567178212847086E-4"/>
    <n v="7.6596855100486121E-4"/>
    <n v="2.5234525281846474E-4"/>
    <n v="1.5042351883745377E-4"/>
    <n v="1.4155735727147568E-5"/>
    <n v="5.0598612198171621E-8"/>
    <x v="1775"/>
  </r>
  <r>
    <x v="3"/>
    <x v="8"/>
    <d v="2011-06-13T00:00:00"/>
    <n v="0"/>
    <n v="0"/>
    <n v="4.8317657037772241E-4"/>
    <n v="1.5149255764168514E-4"/>
    <n v="1.5932641202254791E-4"/>
    <n v="1.1658315539378628E-5"/>
    <n v="4.0814110479944967E-6"/>
    <x v="1776"/>
  </r>
  <r>
    <x v="3"/>
    <x v="8"/>
    <d v="2011-06-10T00:00:00"/>
    <n v="0"/>
    <n v="0"/>
    <n v="1.3048386771170477E-4"/>
    <n v="9.8123198901247112E-6"/>
    <n v="3.6748736366535501E-6"/>
    <n v="7.1527189805893867E-6"/>
    <n v="2.4664234453423551E-6"/>
    <x v="1777"/>
  </r>
  <r>
    <x v="3"/>
    <x v="8"/>
    <d v="2011-06-09T00:00:00"/>
    <n v="0"/>
    <n v="0"/>
    <n v="1.3763735733052972E-4"/>
    <n v="1.7402290136597958E-5"/>
    <n v="6.4661287025688749E-6"/>
    <n v="1.4701159128030127E-7"/>
    <n v="2.2525952333682659E-5"/>
    <x v="1778"/>
  </r>
  <r>
    <x v="3"/>
    <x v="8"/>
    <d v="2011-06-08T00:00:00"/>
    <n v="0"/>
    <n v="0"/>
    <n v="3.4876175039538937E-5"/>
    <n v="8.4679903735258594E-4"/>
    <n v="2.422091037541667E-4"/>
    <n v="6.3699643960202682E-5"/>
    <n v="1.6575704658038283E-5"/>
    <x v="1779"/>
  </r>
  <r>
    <x v="3"/>
    <x v="8"/>
    <d v="2011-06-07T00:00:00"/>
    <n v="0"/>
    <n v="0"/>
    <n v="1.5430159365616027E-5"/>
    <n v="8.4200921807675347E-6"/>
    <n v="0"/>
    <n v="2.2609520750192572E-6"/>
    <n v="6.0969336924067078E-6"/>
    <x v="1780"/>
  </r>
  <r>
    <x v="3"/>
    <x v="8"/>
    <d v="2011-06-06T00:00:00"/>
    <n v="0"/>
    <n v="6.9264179909819216E-4"/>
    <n v="4.0773860878275272E-4"/>
    <n v="2.4666098421261321E-4"/>
    <n v="1.6991285798041703E-4"/>
    <n v="3.2102151958597173E-5"/>
    <n v="1.1361027950053976E-5"/>
    <x v="1781"/>
  </r>
  <r>
    <x v="3"/>
    <x v="8"/>
    <d v="2011-06-03T00:00:00"/>
    <n v="0"/>
    <n v="1.8996721226508399E-4"/>
    <n v="1.0941180263717745E-4"/>
    <n v="2.6556309468994899E-4"/>
    <n v="4.8830191730744757E-5"/>
    <n v="1.4584576410826031E-5"/>
    <n v="1.1541173300179579E-5"/>
    <x v="1782"/>
  </r>
  <r>
    <x v="3"/>
    <x v="8"/>
    <d v="2011-06-02T00:00:00"/>
    <n v="0"/>
    <n v="1.8996721226508553E-4"/>
    <n v="7.0359984273042785E-5"/>
    <n v="9.6258942813624297E-6"/>
    <n v="0"/>
    <n v="3.6622837259828485E-6"/>
    <n v="1.0058925699083747E-5"/>
    <x v="1783"/>
  </r>
  <r>
    <x v="3"/>
    <x v="8"/>
    <d v="2011-06-01T00:00:00"/>
    <n v="8.9714462262223264E-4"/>
    <n v="6.9264179909819031E-4"/>
    <n v="1.4264180973590306E-3"/>
    <n v="1.2670103670062208E-3"/>
    <n v="1.1069095320649315E-3"/>
    <n v="2.5975592399353356E-4"/>
    <n v="5.4532772205123351E-5"/>
    <x v="1784"/>
  </r>
  <r>
    <x v="4"/>
    <x v="8"/>
    <d v="2011-05-31T00:00:00"/>
    <n v="0"/>
    <n v="1.5834956925796158E-4"/>
    <n v="5.6984367902920343E-5"/>
    <n v="1.8217716081743158E-4"/>
    <n v="4.3203979499140826E-5"/>
    <n v="8.7220282690200074E-6"/>
    <n v="1.7775952652112098E-6"/>
    <x v="1785"/>
  </r>
  <r>
    <x v="4"/>
    <x v="8"/>
    <d v="2011-05-30T00:00:00"/>
    <n v="0"/>
    <n v="0"/>
    <n v="1.2934598278845685E-4"/>
    <n v="5.3497417283776885E-4"/>
    <n v="3.6403553168557119E-4"/>
    <n v="1.1833793642495963E-4"/>
    <n v="7.6885362126043907E-5"/>
    <x v="1786"/>
  </r>
  <r>
    <x v="4"/>
    <x v="8"/>
    <d v="2011-05-27T00:00:00"/>
    <n v="7.8500122118907727E-4"/>
    <n v="1.4954921748668983E-4"/>
    <n v="1.7529466034399579E-4"/>
    <n v="3.7869325177130129E-5"/>
    <n v="3.9537208909737764E-7"/>
    <n v="3.6236424195106911E-6"/>
    <n v="4.1988871882936878E-6"/>
    <x v="1787"/>
  </r>
  <r>
    <x v="4"/>
    <x v="8"/>
    <d v="2011-05-26T00:00:00"/>
    <n v="0"/>
    <n v="5.7839521075228404E-6"/>
    <n v="5.5531325823664917E-4"/>
    <n v="5.6534118595749985E-4"/>
    <n v="3.1856557636354373E-4"/>
    <n v="8.2113331452390712E-5"/>
    <n v="2.4918385362153606E-5"/>
    <x v="1788"/>
  </r>
  <r>
    <x v="4"/>
    <x v="8"/>
    <d v="2011-05-25T00:00:00"/>
    <n v="0"/>
    <n v="2.1415444165323865E-4"/>
    <n v="7.4566445751834813E-4"/>
    <n v="3.8897239921818609E-4"/>
    <n v="3.6507334762289444E-4"/>
    <n v="5.6822960429002732E-5"/>
    <n v="7.2824389086538375E-6"/>
    <x v="1789"/>
  </r>
  <r>
    <x v="4"/>
    <x v="8"/>
    <d v="2011-05-24T00:00:00"/>
    <n v="7.4080500066075305E-6"/>
    <n v="1.4954921748668983E-4"/>
    <n v="1.4000855891888025E-5"/>
    <n v="1.6135797244382582E-5"/>
    <n v="1.4171735060351478E-5"/>
    <n v="1.4443545607038804E-7"/>
    <n v="9.7788619397747546E-6"/>
    <x v="1790"/>
  </r>
  <r>
    <x v="4"/>
    <x v="8"/>
    <d v="2011-05-23T00:00:00"/>
    <n v="0"/>
    <n v="0"/>
    <n v="1.4000855891888502E-5"/>
    <n v="4.8181279594332324E-5"/>
    <n v="3.4971238208780754E-6"/>
    <n v="3.5919057326077024E-6"/>
    <n v="1.23507852760805E-6"/>
    <x v="1791"/>
  </r>
  <r>
    <x v="4"/>
    <x v="8"/>
    <d v="2011-05-20T00:00:00"/>
    <n v="0"/>
    <n v="0"/>
    <n v="3.5153261641860941E-6"/>
    <n v="3.8532483707651085E-6"/>
    <n v="6.226088307668362E-6"/>
    <n v="1.431726607810738E-7"/>
    <n v="1.2719530631164367E-5"/>
    <x v="1792"/>
  </r>
  <r>
    <x v="4"/>
    <x v="8"/>
    <d v="2011-05-19T00:00:00"/>
    <n v="0"/>
    <n v="0"/>
    <n v="2.7288712966271544E-4"/>
    <n v="4.0366824636195328E-4"/>
    <n v="2.1785581963477859E-4"/>
    <n v="7.4304042499185566E-5"/>
    <n v="2.3973508064032779E-5"/>
    <x v="1793"/>
  </r>
  <r>
    <x v="4"/>
    <x v="8"/>
    <d v="2011-05-18T00:00:00"/>
    <n v="0"/>
    <n v="0"/>
    <n v="3.2300671629847252E-6"/>
    <n v="7.2196136055698213E-5"/>
    <n v="3.7074905558431448E-5"/>
    <n v="0"/>
    <n v="4.8721148172682826E-6"/>
    <x v="1794"/>
  </r>
  <r>
    <x v="4"/>
    <x v="8"/>
    <d v="2011-05-17T00:00:00"/>
    <n v="0"/>
    <n v="0"/>
    <n v="2.8595376328654054E-5"/>
    <n v="9.1099411251277847E-7"/>
    <n v="5.9822153736969961E-6"/>
    <n v="0"/>
    <n v="4.8721148172681175E-6"/>
    <x v="1795"/>
  </r>
  <r>
    <x v="4"/>
    <x v="8"/>
    <d v="2011-05-16T00:00:00"/>
    <n v="0"/>
    <n v="0"/>
    <n v="2.7903143288246869E-5"/>
    <n v="4.5437627098514967E-5"/>
    <n v="3.7708899463988749E-5"/>
    <n v="5.6037614272152823E-5"/>
    <n v="5.7617948164555958E-5"/>
    <x v="1796"/>
  </r>
  <r>
    <x v="4"/>
    <x v="8"/>
    <d v="2011-05-13T00:00:00"/>
    <n v="5.0227518627899944E-4"/>
    <n v="0"/>
    <n v="2.0254305093043361E-4"/>
    <n v="1.6393485925917235E-4"/>
    <n v="1.002025965105058E-4"/>
    <n v="3.2498914685286144E-5"/>
    <n v="1.0016683665774878E-5"/>
    <x v="1797"/>
  </r>
  <r>
    <x v="4"/>
    <x v="8"/>
    <d v="2011-05-12T00:00:00"/>
    <n v="0"/>
    <n v="0"/>
    <n v="5.1469806481269568E-5"/>
    <n v="3.97839809130833E-6"/>
    <n v="3.9481201691987781E-5"/>
    <n v="1.1761415223301348E-5"/>
    <n v="1.2836920243436173E-6"/>
    <x v="1798"/>
  </r>
  <r>
    <x v="4"/>
    <x v="8"/>
    <d v="2011-05-11T00:00:00"/>
    <n v="8.3209355158072957E-6"/>
    <n v="1.4146244854931433E-4"/>
    <n v="0"/>
    <n v="1.5987261313070064E-5"/>
    <n v="0"/>
    <n v="2.2968005379512433E-6"/>
    <n v="8.5961206847059171E-6"/>
    <x v="1799"/>
  </r>
  <r>
    <x v="4"/>
    <x v="8"/>
    <d v="2011-05-10T00:00:00"/>
    <n v="0"/>
    <n v="5.5357642640702931E-6"/>
    <n v="3.1512405804982305E-6"/>
    <n v="1.5987261313069986E-5"/>
    <n v="3.4870716416386971E-6"/>
    <n v="1.4180435841790879E-5"/>
    <n v="2.4173211709677706E-5"/>
    <x v="1800"/>
  </r>
  <r>
    <x v="4"/>
    <x v="8"/>
    <d v="2011-05-09T00:00:00"/>
    <n v="0"/>
    <n v="0"/>
    <n v="2.7903143288246869E-5"/>
    <n v="4.7743272676640294E-5"/>
    <n v="3.8032005029891527E-5"/>
    <n v="1.1298145585888926E-5"/>
    <n v="8.2891074334324909E-6"/>
    <x v="1801"/>
  </r>
  <r>
    <x v="4"/>
    <x v="8"/>
    <d v="2011-05-06T00:00:00"/>
    <n v="0"/>
    <n v="1.4302646982039196E-4"/>
    <n v="3.1911811535799309E-4"/>
    <n v="1.4193031245847627E-4"/>
    <n v="9.8204967718592038E-5"/>
    <n v="5.0083658426462266E-6"/>
    <n v="3.9282448413264163E-6"/>
    <x v="1802"/>
  </r>
  <r>
    <x v="4"/>
    <x v="8"/>
    <d v="2011-05-02T00:00:00"/>
    <n v="7.8500122118907727E-4"/>
    <n v="2.7729972338620771E-4"/>
    <n v="1.3468922127201155E-3"/>
    <n v="1.4121303884136725E-3"/>
    <n v="1.3412331837720575E-3"/>
    <n v="4.9413922433161328E-4"/>
    <n v="1.5239337772238399E-4"/>
    <x v="1803"/>
  </r>
  <r>
    <x v="5"/>
    <x v="8"/>
    <d v="2011-04-28T00:00:00"/>
    <n v="0"/>
    <n v="4.8241432833430943E-5"/>
    <n v="4.4244396918127318E-5"/>
    <n v="6.7698389935295493E-5"/>
    <n v="5.2742520018321577E-6"/>
    <n v="5.0547389887262143E-7"/>
    <n v="1.1423459585531628E-6"/>
    <x v="1804"/>
  </r>
  <r>
    <x v="5"/>
    <x v="8"/>
    <d v="2011-04-27T00:00:00"/>
    <n v="0"/>
    <n v="3.2384676891390908E-4"/>
    <n v="6.6808110597038392E-5"/>
    <n v="8.0326588997723224E-5"/>
    <n v="3.2360868992684358E-5"/>
    <n v="1.0177183277334182E-5"/>
    <n v="7.3146474826255409E-7"/>
    <x v="1805"/>
  </r>
  <r>
    <x v="5"/>
    <x v="8"/>
    <d v="2011-04-26T00:00:00"/>
    <n v="0"/>
    <n v="4.3040356872330957E-5"/>
    <n v="4.1341967207060641E-5"/>
    <n v="1.9471676050077367E-5"/>
    <n v="2.5569375347281548E-5"/>
    <n v="1.989003663076965E-6"/>
    <n v="2.9316932751626889E-6"/>
    <x v="1806"/>
  </r>
  <r>
    <x v="5"/>
    <x v="8"/>
    <d v="2011-04-25T00:00:00"/>
    <n v="0"/>
    <n v="1.6462726776356252E-4"/>
    <n v="6.2496021920859109E-5"/>
    <n v="1.4693305837832149E-4"/>
    <n v="7.8254283136255232E-5"/>
    <n v="7.8786413996030377E-6"/>
    <n v="7.3438334209537775E-7"/>
    <x v="48"/>
  </r>
  <r>
    <x v="5"/>
    <x v="8"/>
    <d v="2011-04-22T00:00:00"/>
    <n v="9.5615640591117706E-4"/>
    <n v="1.1375798556982218E-4"/>
    <n v="3.0927452995131412E-4"/>
    <n v="9.0162723743911395E-5"/>
    <n v="4.3792531602621959E-5"/>
    <n v="2.0889593097839795E-5"/>
    <n v="9.0412549694718581E-6"/>
    <x v="1807"/>
  </r>
  <r>
    <x v="5"/>
    <x v="8"/>
    <d v="2011-04-21T00:00:00"/>
    <n v="0"/>
    <n v="0"/>
    <n v="2.0855104671948959E-4"/>
    <n v="6.0596522993430919E-5"/>
    <n v="5.9455651655476297E-5"/>
    <n v="2.0889593097839713E-5"/>
    <n v="9.0412549694716497E-6"/>
    <x v="1808"/>
  </r>
  <r>
    <x v="5"/>
    <x v="8"/>
    <d v="2011-04-20T00:00:00"/>
    <n v="0"/>
    <n v="0"/>
    <n v="3.9277438670565893E-5"/>
    <n v="7.3625884044142829E-7"/>
    <n v="7.4031126495469782E-6"/>
    <n v="0"/>
    <n v="2.9200535375777079E-6"/>
    <x v="1809"/>
  </r>
  <r>
    <x v="5"/>
    <x v="8"/>
    <d v="2011-04-19T00:00:00"/>
    <n v="0"/>
    <n v="0"/>
    <n v="2.2013623089028081E-5"/>
    <n v="0"/>
    <n v="0"/>
    <n v="9.8350446564768669E-6"/>
    <n v="3.6646796773728619E-6"/>
    <x v="1810"/>
  </r>
  <r>
    <x v="5"/>
    <x v="8"/>
    <d v="2011-04-18T00:00:00"/>
    <n v="0"/>
    <n v="4.6871250924582571E-6"/>
    <n v="3.4115538614095964E-4"/>
    <n v="3.1228595673514362E-4"/>
    <n v="1.1482152563679204E-4"/>
    <n v="2.3362835969758814E-5"/>
    <n v="1.9659559816909544E-5"/>
    <x v="1811"/>
  </r>
  <r>
    <x v="5"/>
    <x v="8"/>
    <d v="2011-04-15T00:00:00"/>
    <n v="8.4326676355004713E-6"/>
    <n v="1.1488498362499351E-4"/>
    <n v="3.5832507095808729E-5"/>
    <n v="5.414439919436594E-5"/>
    <n v="1.5669294056950864E-4"/>
    <n v="9.0394281843769503E-5"/>
    <n v="8.589215915869504E-6"/>
    <x v="1812"/>
  </r>
  <r>
    <x v="5"/>
    <x v="8"/>
    <d v="2011-04-14T00:00:00"/>
    <n v="0"/>
    <n v="1.1488498362499388E-4"/>
    <n v="8.1185717587009524E-5"/>
    <n v="0"/>
    <n v="2.6460858003920044E-7"/>
    <n v="7.1739302981266497E-6"/>
    <n v="6.2312836818823122E-6"/>
    <x v="1813"/>
  </r>
  <r>
    <x v="5"/>
    <x v="8"/>
    <d v="2011-04-13T00:00:00"/>
    <n v="0"/>
    <n v="4.7342554219346633E-6"/>
    <n v="9.1463043047169604E-6"/>
    <n v="2.5336793853397981E-4"/>
    <n v="2.4550547025619247E-4"/>
    <n v="5.7898684974877417E-5"/>
    <n v="7.2254275105588371E-6"/>
    <x v="1814"/>
  </r>
  <r>
    <x v="5"/>
    <x v="8"/>
    <d v="2011-04-12T00:00:00"/>
    <n v="0"/>
    <n v="7.7688811222612379E-5"/>
    <n v="0"/>
    <n v="5.4660856722121713E-6"/>
    <n v="4.1029342999889846E-5"/>
    <n v="1.7996101222731919E-5"/>
    <n v="1.3648083094104472E-5"/>
    <x v="1815"/>
  </r>
  <r>
    <x v="5"/>
    <x v="8"/>
    <d v="2011-04-11T00:00:00"/>
    <n v="0"/>
    <n v="7.7688811222611796E-5"/>
    <n v="2.0651338918433594E-5"/>
    <n v="3.9223209379056804E-5"/>
    <n v="6.014288808547203E-6"/>
    <n v="5.1941465865695799E-6"/>
    <n v="2.6830632554412699E-6"/>
    <x v="1816"/>
  </r>
  <r>
    <x v="5"/>
    <x v="8"/>
    <d v="2011-04-08T00:00:00"/>
    <n v="0"/>
    <n v="0"/>
    <n v="2.0651338918433316E-5"/>
    <n v="9.8768288711607214E-6"/>
    <n v="9.6556494333832244E-7"/>
    <n v="2.6742307271806403E-6"/>
    <n v="0"/>
    <x v="1817"/>
  </r>
  <r>
    <x v="5"/>
    <x v="8"/>
    <d v="2011-04-07T00:00:00"/>
    <n v="0"/>
    <n v="4.218552572601016E-5"/>
    <n v="2.0651338918433594E-5"/>
    <n v="3.041363263455478E-5"/>
    <n v="2.4360562677843477E-5"/>
    <n v="1.0819677023901391E-5"/>
    <n v="0"/>
    <x v="1818"/>
  </r>
  <r>
    <x v="5"/>
    <x v="8"/>
    <d v="2011-04-06T00:00:00"/>
    <n v="0"/>
    <n v="7.2445830838471862E-5"/>
    <n v="3.7628437527620375E-5"/>
    <n v="2.3509539676922284E-4"/>
    <n v="2.1434198344787427E-4"/>
    <n v="2.4815263047053427E-5"/>
    <n v="1.3752960611910395E-5"/>
    <x v="1819"/>
  </r>
  <r>
    <x v="5"/>
    <x v="8"/>
    <d v="2011-04-05T00:00:00"/>
    <n v="0"/>
    <n v="4.4185733589151798E-6"/>
    <n v="0"/>
    <n v="1.5625766551285102E-4"/>
    <n v="2.296273486297464E-4"/>
    <n v="4.0877932053055953E-5"/>
    <n v="6.8636942452613224E-7"/>
    <x v="1820"/>
  </r>
  <r>
    <x v="5"/>
    <x v="8"/>
    <d v="2011-04-04T00:00:00"/>
    <n v="0"/>
    <n v="4.4185733589150214E-6"/>
    <n v="2.3938405085540288E-6"/>
    <n v="1.1527716151341635E-5"/>
    <n v="2.5358930642217511E-6"/>
    <n v="4.0877932053056421E-5"/>
    <n v="1.077118633809176E-6"/>
    <x v="1821"/>
  </r>
  <r>
    <x v="5"/>
    <x v="8"/>
    <d v="2011-04-01T00:00:00"/>
    <n v="8.4326676355007542E-6"/>
    <n v="4.4617035887428156E-6"/>
    <n v="9.678734598958741E-6"/>
    <n v="7.2472926882805178E-7"/>
    <n v="4.4697812069433548E-6"/>
    <n v="2.8920225165433178E-5"/>
    <n v="2.1127953477575332E-5"/>
    <x v="1822"/>
  </r>
  <r>
    <x v="6"/>
    <x v="8"/>
    <d v="2011-03-31T00:00:00"/>
    <n v="0"/>
    <n v="3.9768404360684784E-5"/>
    <n v="2.4459157405913799E-6"/>
    <n v="1.6766948283607961E-4"/>
    <n v="3.9848633725909422E-4"/>
    <n v="7.2918670396848761E-5"/>
    <n v="0"/>
    <x v="48"/>
  </r>
  <r>
    <x v="6"/>
    <x v="8"/>
    <d v="2011-03-30T00:00:00"/>
    <n v="0"/>
    <n v="1.6142862889259872E-4"/>
    <n v="9.0325468588304145E-5"/>
    <n v="1.2385984674165672E-5"/>
    <n v="4.9030981054885999E-6"/>
    <n v="9.7092222855623219E-6"/>
    <n v="7.0734193202276396E-7"/>
    <x v="1823"/>
  </r>
  <r>
    <x v="6"/>
    <x v="8"/>
    <d v="2011-03-29T00:00:00"/>
    <n v="8.4326676355004713E-6"/>
    <n v="1.1264748500982423E-4"/>
    <n v="0"/>
    <n v="9.6596183740122165E-5"/>
    <n v="1.3958746884602745E-4"/>
    <n v="2.3933740449008889E-5"/>
    <n v="7.0734193202272002E-7"/>
    <x v="1824"/>
  </r>
  <r>
    <x v="6"/>
    <x v="8"/>
    <d v="2011-03-28T00:00:00"/>
    <n v="0"/>
    <n v="4.4185733589150214E-6"/>
    <n v="0"/>
    <n v="0"/>
    <n v="3.2107069228634167E-5"/>
    <n v="9.9310201223842144E-6"/>
    <n v="7.0734193202276396E-7"/>
    <x v="1825"/>
  </r>
  <r>
    <x v="6"/>
    <x v="8"/>
    <d v="2011-03-25T00:00:00"/>
    <n v="8.4326676355007542E-6"/>
    <n v="1.6462726776356301E-4"/>
    <n v="1.0335208053330579E-5"/>
    <n v="1.0113269192821651E-4"/>
    <n v="4.6356108526071547E-5"/>
    <n v="4.9484381514103101E-5"/>
    <n v="3.2723437446715737E-5"/>
    <x v="1826"/>
  </r>
  <r>
    <x v="6"/>
    <x v="8"/>
    <d v="2011-03-24T00:00:00"/>
    <n v="9.5615640591117685E-4"/>
    <n v="3.6505937934565389E-4"/>
    <n v="2.5093976137084061E-4"/>
    <n v="8.3756079017877693E-5"/>
    <n v="8.5525183611767695E-5"/>
    <n v="1.5353942319824862E-5"/>
    <n v="7.2928716835883258E-7"/>
    <x v="1827"/>
  </r>
  <r>
    <x v="6"/>
    <x v="8"/>
    <d v="2011-03-23T00:00:00"/>
    <n v="5.6439300706991383E-4"/>
    <n v="2.0448632804304846E-4"/>
    <n v="1.1565364865443901E-4"/>
    <n v="5.1621054349628123E-5"/>
    <n v="1.3292750585541392E-4"/>
    <n v="1.5353942319824588E-5"/>
    <n v="1.1599488916501453E-5"/>
    <x v="1828"/>
  </r>
  <r>
    <x v="6"/>
    <x v="8"/>
    <d v="2011-03-22T00:00:00"/>
    <n v="0"/>
    <n v="1.0334495345571963E-4"/>
    <n v="1.1012395682052287E-4"/>
    <n v="1.9660772908855771E-4"/>
    <n v="2.8015204905046051E-4"/>
    <n v="9.6364249216486844E-5"/>
    <n v="2.3513300234213325E-5"/>
    <x v="1829"/>
  </r>
  <r>
    <x v="6"/>
    <x v="8"/>
    <d v="2011-03-18T00:00:00"/>
    <n v="0"/>
    <n v="4.2521565181821144E-6"/>
    <n v="3.5586473340292242E-5"/>
    <n v="3.0973128053639532E-4"/>
    <n v="3.8382387585190813E-4"/>
    <n v="1.8864857887871813E-4"/>
    <n v="3.009167314060621E-5"/>
    <x v="1830"/>
  </r>
  <r>
    <x v="6"/>
    <x v="8"/>
    <d v="2011-03-17T00:00:00"/>
    <n v="6.2277582579168633E-4"/>
    <n v="8.9681993883270795E-4"/>
    <n v="8.4326055674530619E-4"/>
    <n v="3.0973128053639505E-4"/>
    <n v="8.1434911377623072E-6"/>
    <n v="3.2145689037055052E-6"/>
    <n v="1.1243863443537745E-6"/>
    <x v="1810"/>
  </r>
  <r>
    <x v="6"/>
    <x v="8"/>
    <d v="2011-03-16T00:00:00"/>
    <n v="5.568620241106682E-4"/>
    <n v="0"/>
    <n v="1.9103000483624023E-4"/>
    <n v="5.9170324064073059E-5"/>
    <n v="0"/>
    <n v="4.1215953078983713E-5"/>
    <n v="3.9789378966933899E-5"/>
    <x v="1831"/>
  </r>
  <r>
    <x v="6"/>
    <x v="8"/>
    <d v="2011-03-15T00:00:00"/>
    <n v="4.4857270069130955E-4"/>
    <n v="3.8939960754932857E-4"/>
    <n v="4.9866039718960873E-4"/>
    <n v="1.8963903923921219E-4"/>
    <n v="7.2857661735833404E-4"/>
    <n v="1.0227511087485649E-5"/>
    <n v="2.777509699706399E-6"/>
    <x v="1832"/>
  </r>
  <r>
    <x v="6"/>
    <x v="8"/>
    <d v="2011-03-14T00:00:00"/>
    <n v="1.1238348453641543E-2"/>
    <n v="7.9846764936610005E-3"/>
    <n v="5.1064772190755519E-3"/>
    <n v="3.187314986342695E-4"/>
    <n v="1.289076378196123E-4"/>
    <n v="3.1933134331458221E-6"/>
    <n v="7.0531494854993645E-5"/>
    <x v="1833"/>
  </r>
  <r>
    <x v="6"/>
    <x v="8"/>
    <d v="2011-03-11T00:00:00"/>
    <n v="7.0131323711180374E-3"/>
    <n v="7.6271254169292466E-3"/>
    <n v="4.5079808664304751E-3"/>
    <n v="2.9066714554130935E-3"/>
    <n v="1.5549443550236174E-3"/>
    <n v="1.795360036868648E-4"/>
    <n v="7.6460873782008435E-6"/>
    <x v="1834"/>
  </r>
  <r>
    <x v="6"/>
    <x v="8"/>
    <d v="2011-03-10T00:00:00"/>
    <n v="0"/>
    <n v="7.5657383766999627E-4"/>
    <n v="1.6034577126517729E-3"/>
    <n v="1.7145757842093076E-3"/>
    <n v="1.2351562924132126E-3"/>
    <n v="3.0113210498820429E-4"/>
    <n v="4.0379681945069859E-5"/>
    <x v="1835"/>
  </r>
  <r>
    <x v="6"/>
    <x v="8"/>
    <d v="2011-03-09T00:00:00"/>
    <n v="0"/>
    <n v="3.640101867511296E-6"/>
    <n v="8.3462655271378358E-5"/>
    <n v="6.5931067184344123E-5"/>
    <n v="2.4668801100840085E-7"/>
    <n v="2.7914658324618202E-6"/>
    <n v="3.9846416243494659E-7"/>
    <x v="1836"/>
  </r>
  <r>
    <x v="6"/>
    <x v="8"/>
    <d v="2011-03-08T00:00:00"/>
    <n v="0"/>
    <n v="9.3459766116783295E-5"/>
    <n v="1.7189399208100247E-4"/>
    <n v="2.2997740629102694E-4"/>
    <n v="1.0110811555833504E-4"/>
    <n v="2.8132084792878963E-6"/>
    <n v="3.5756793340608353E-6"/>
    <x v="1837"/>
  </r>
  <r>
    <x v="6"/>
    <x v="8"/>
    <d v="2011-03-07T00:00:00"/>
    <n v="0"/>
    <n v="3.8400949865317691E-6"/>
    <n v="6.4981592542178999E-5"/>
    <n v="1.1969654983069439E-4"/>
    <n v="5.9257784804164301E-5"/>
    <n v="4.139276854389498E-5"/>
    <n v="7.475000010683328E-6"/>
    <x v="1838"/>
  </r>
  <r>
    <x v="6"/>
    <x v="8"/>
    <d v="2011-03-04T00:00:00"/>
    <n v="2.2412024979140416E-4"/>
    <n v="2.3822474410120425E-4"/>
    <n v="2.986039223427376E-4"/>
    <n v="2.9140082608221563E-4"/>
    <n v="2.9776652782279419E-4"/>
    <n v="5.5366407046047433E-5"/>
    <n v="4.4491272442464328E-8"/>
    <x v="1839"/>
  </r>
  <r>
    <x v="6"/>
    <x v="8"/>
    <d v="2011-03-03T00:00:00"/>
    <n v="6.049207194346124E-6"/>
    <n v="0"/>
    <n v="1.7505588469697765E-4"/>
    <n v="1.3376367194381923E-4"/>
    <n v="1.0134363934565286E-4"/>
    <n v="2.8219765700342834E-6"/>
    <n v="4.4447646712467167E-8"/>
    <x v="1840"/>
  </r>
  <r>
    <x v="6"/>
    <x v="8"/>
    <d v="2011-03-02T00:00:00"/>
    <n v="6.1183713642895553E-6"/>
    <n v="3.6082926183159187E-6"/>
    <n v="2.8525140781408102E-5"/>
    <n v="5.0276482862001276E-5"/>
    <n v="7.647706225276362E-5"/>
    <n v="7.223099217543383E-5"/>
    <n v="4.6216167413073949E-5"/>
    <x v="1841"/>
  </r>
  <r>
    <x v="6"/>
    <x v="8"/>
    <d v="2011-03-01T00:00:00"/>
    <n v="2.1415444165323941E-4"/>
    <n v="3.4712396931071174E-4"/>
    <n v="4.8365941892775403E-4"/>
    <n v="4.0703960423069515E-4"/>
    <n v="3.1740484447427764E-4"/>
    <n v="1.7387446344629886E-4"/>
    <n v="2.0011794140360502E-5"/>
    <x v="1842"/>
  </r>
  <r>
    <x v="7"/>
    <x v="8"/>
    <d v="2011-02-28T00:00:00"/>
    <n v="5.7839521075226092E-6"/>
    <n v="3.3398526823693166E-6"/>
    <n v="1.5957711140675806E-6"/>
    <n v="2.0913230738333216E-5"/>
    <n v="9.1782058790651109E-5"/>
    <n v="1.3162807238382808E-4"/>
    <n v="4.3826262892280302E-5"/>
    <x v="1843"/>
  </r>
  <r>
    <x v="7"/>
    <x v="8"/>
    <d v="2011-02-25T00:00:00"/>
    <n v="2.9648732848237721E-4"/>
    <n v="1.3529996817878681E-5"/>
    <n v="1.4530966000687122E-5"/>
    <n v="2.3567187788001645E-6"/>
    <n v="2.1281545823558983E-5"/>
    <n v="1.427403309988223E-5"/>
    <n v="2.9759658646788815E-6"/>
    <x v="1844"/>
  </r>
  <r>
    <x v="7"/>
    <x v="8"/>
    <d v="2011-02-24T00:00:00"/>
    <n v="5.766772527041255E-5"/>
    <n v="5.5525502717165992E-5"/>
    <n v="1.6780961190390143E-4"/>
    <n v="2.9776905799548252E-4"/>
    <n v="1.3198081034213234E-4"/>
    <n v="3.0859551744035738E-5"/>
    <n v="4.6709918178863732E-8"/>
    <x v="48"/>
  </r>
  <r>
    <x v="7"/>
    <x v="8"/>
    <d v="2011-02-23T00:00:00"/>
    <n v="0"/>
    <n v="2.9753638504839187E-4"/>
    <n v="6.3400197817268137E-5"/>
    <n v="3.0974511869772255E-5"/>
    <n v="2.243629661056517E-5"/>
    <n v="4.8064012331950293E-5"/>
    <n v="2.2371305591615181E-5"/>
    <x v="1845"/>
  </r>
  <r>
    <x v="7"/>
    <x v="8"/>
    <d v="2011-02-22T00:00:00"/>
    <n v="0"/>
    <n v="0"/>
    <n v="6.7557095448454469E-4"/>
    <n v="3.4433554988330857E-4"/>
    <n v="2.5374218655587231E-4"/>
    <n v="9.7196187628357291E-5"/>
    <n v="5.5043280391313488E-5"/>
    <x v="1846"/>
  </r>
  <r>
    <x v="7"/>
    <x v="8"/>
    <d v="2011-02-21T00:00:00"/>
    <n v="0"/>
    <n v="3.6573362334133198E-4"/>
    <n v="1.233340638158007E-3"/>
    <n v="6.9821087305443983E-4"/>
    <n v="4.6859212242827443E-4"/>
    <n v="9.9344098192548415E-5"/>
    <n v="1.5853116128106697E-6"/>
    <x v="1847"/>
  </r>
  <r>
    <x v="7"/>
    <x v="8"/>
    <d v="2011-02-18T00:00:00"/>
    <n v="0"/>
    <n v="1.2934598278845685E-4"/>
    <n v="1.3903631287664854E-4"/>
    <n v="1.169556232388308E-4"/>
    <n v="1.4869210390322964E-5"/>
    <n v="5.3137616869848139E-6"/>
    <n v="1.1003731575603333E-6"/>
    <x v="1848"/>
  </r>
  <r>
    <x v="7"/>
    <x v="8"/>
    <d v="2011-02-17T00:00:00"/>
    <n v="6.4826458254084258E-6"/>
    <n v="3.5316620848248868E-4"/>
    <n v="4.4095118178020734E-4"/>
    <n v="2.7138641427705524E-4"/>
    <n v="2.6101321307240346E-4"/>
    <n v="1.0896788535047117E-4"/>
    <n v="3.5582673755614166E-6"/>
    <x v="1849"/>
  </r>
  <r>
    <x v="7"/>
    <x v="8"/>
    <d v="2011-02-16T00:00:00"/>
    <n v="6.4826458254083504E-6"/>
    <n v="2.6387791764270811E-4"/>
    <n v="1.8102536879309472E-4"/>
    <n v="4.8602474482991918E-5"/>
    <n v="4.2001254304812526E-5"/>
    <n v="8.3576603838182554E-6"/>
    <n v="2.1358351900103439E-6"/>
    <x v="1850"/>
  </r>
  <r>
    <x v="7"/>
    <x v="8"/>
    <d v="2011-02-15T00:00:00"/>
    <n v="0"/>
    <n v="7.5196489953849581E-4"/>
    <n v="1.1870370793718112E-3"/>
    <n v="6.574645916159746E-4"/>
    <n v="4.9074868226673329E-4"/>
    <n v="2.0510359750630153E-4"/>
    <n v="2.3238971405801687E-5"/>
    <x v="1851"/>
  </r>
  <r>
    <x v="7"/>
    <x v="8"/>
    <d v="2011-02-14T00:00:00"/>
    <n v="6.5593960694608201E-6"/>
    <n v="0"/>
    <n v="1.1292373828659E-4"/>
    <n v="5.2942513801023526E-5"/>
    <n v="2.3130051804941329E-5"/>
    <n v="1.7470803553114356E-6"/>
    <n v="9.9227975639475493E-6"/>
    <x v="1852"/>
  </r>
  <r>
    <x v="7"/>
    <x v="8"/>
    <d v="2011-02-10T00:00:00"/>
    <n v="0"/>
    <n v="2.2023876651575242E-4"/>
    <n v="1.3567773808308357E-6"/>
    <n v="4.662220491428635E-6"/>
    <n v="9.1295644840417371E-7"/>
    <n v="0"/>
    <n v="2.342132182044834E-5"/>
    <x v="1853"/>
  </r>
  <r>
    <x v="7"/>
    <x v="8"/>
    <d v="2011-02-09T00:00:00"/>
    <n v="0"/>
    <n v="0"/>
    <n v="3.3380058890928066E-5"/>
    <n v="1.2853716649920114E-4"/>
    <n v="1.277828043186176E-4"/>
    <n v="5.1814648126126467E-5"/>
    <n v="3.6108875634529093E-6"/>
    <x v="1854"/>
  </r>
  <r>
    <x v="7"/>
    <x v="8"/>
    <d v="2011-02-08T00:00:00"/>
    <n v="7.0112316067452718E-4"/>
    <n v="9.1244034234796664E-4"/>
    <n v="1.4731019136875866E-3"/>
    <n v="3.7278940838977805E-4"/>
    <n v="9.7512111575000769E-5"/>
    <n v="1.5299184990784329E-5"/>
    <n v="4.4360586890441715E-8"/>
    <x v="1855"/>
  </r>
  <r>
    <x v="7"/>
    <x v="8"/>
    <d v="2011-02-07T00:00:00"/>
    <n v="0"/>
    <n v="3.2269122074418764E-4"/>
    <n v="2.3459889650419012E-4"/>
    <n v="2.942914897045991E-4"/>
    <n v="1.6996092501141402E-4"/>
    <n v="9.8734941432961949E-5"/>
    <n v="7.23573945293555E-5"/>
    <x v="1856"/>
  </r>
  <r>
    <x v="7"/>
    <x v="8"/>
    <d v="2011-02-04T00:00:00"/>
    <n v="7.9524031066074594E-4"/>
    <n v="1.0631351537384612E-4"/>
    <n v="6.1875806942712005E-5"/>
    <n v="2.8717579438286326E-5"/>
    <n v="6.041671179471289E-6"/>
    <n v="1.8018522426107703E-6"/>
    <n v="1.156098611915103E-6"/>
    <x v="1857"/>
  </r>
  <r>
    <x v="7"/>
    <x v="8"/>
    <d v="2011-02-03T00:00:00"/>
    <n v="0"/>
    <n v="2.8983907485776415E-4"/>
    <n v="4.7097250888200598E-4"/>
    <n v="4.2049376158047959E-4"/>
    <n v="4.2851069531468636E-4"/>
    <n v="2.2644112568234338E-4"/>
    <n v="7.1915186724870624E-5"/>
    <x v="1858"/>
  </r>
  <r>
    <x v="7"/>
    <x v="8"/>
    <d v="2011-02-02T00:00:00"/>
    <n v="8.4326676355004713E-6"/>
    <n v="1.2077922264351394E-4"/>
    <n v="4.5718476209233349E-4"/>
    <n v="4.2754827463637872E-4"/>
    <n v="3.0319275878439982E-4"/>
    <n v="2.0686898516203235E-5"/>
    <n v="1.3816907896822681E-5"/>
    <x v="1859"/>
  </r>
  <r>
    <x v="7"/>
    <x v="8"/>
    <d v="2011-02-01T00:00:00"/>
    <n v="0"/>
    <n v="0"/>
    <n v="2.1422826266587651E-6"/>
    <n v="0"/>
    <n v="2.9025103405930225E-7"/>
    <n v="4.4317221639061155E-6"/>
    <n v="7.9578960108853368E-6"/>
    <x v="1860"/>
  </r>
  <r>
    <x v="8"/>
    <x v="8"/>
    <d v="2011-01-31T00:00:00"/>
    <n v="0"/>
    <n v="0"/>
    <n v="2.2245226475050051E-4"/>
    <n v="1.8963903923921219E-4"/>
    <n v="3.3000205012919889E-4"/>
    <n v="3.5898136945742555E-5"/>
    <n v="3.0060385631688835E-6"/>
    <x v="1861"/>
  </r>
  <r>
    <x v="8"/>
    <x v="8"/>
    <d v="2011-01-28T00:00:00"/>
    <n v="0"/>
    <n v="0"/>
    <n v="8.4667510996922355E-5"/>
    <n v="3.8010095167549707E-5"/>
    <n v="1.1290589668085362E-5"/>
    <n v="2.0086434303125258E-6"/>
    <n v="3.8373259178183969E-6"/>
    <x v="1862"/>
  </r>
  <r>
    <x v="8"/>
    <x v="8"/>
    <d v="2011-01-27T00:00:00"/>
    <n v="0"/>
    <n v="0"/>
    <n v="2.1392019821169274E-5"/>
    <n v="7.7103351944690957E-5"/>
    <n v="5.9912458801224604E-5"/>
    <n v="7.9560569893067501E-6"/>
    <n v="4.7614915115964008E-8"/>
    <x v="1863"/>
  </r>
  <r>
    <x v="8"/>
    <x v="8"/>
    <d v="2011-01-26T00:00:00"/>
    <n v="0"/>
    <n v="2.3437050884016826E-4"/>
    <n v="3.7101784463635634E-5"/>
    <n v="2.1114233024162706E-4"/>
    <n v="9.5112422134482175E-5"/>
    <n v="4.4245261987747439E-6"/>
    <n v="1.7202439329612274E-6"/>
    <x v="1864"/>
  </r>
  <r>
    <x v="8"/>
    <x v="8"/>
    <d v="2011-01-25T00:00:00"/>
    <n v="0"/>
    <n v="0"/>
    <n v="1.0936647419050875E-4"/>
    <n v="1.5446932369988969E-4"/>
    <n v="1.0122887793179943E-4"/>
    <n v="4.3482295175412007E-5"/>
    <n v="4.8293080680067411E-5"/>
    <x v="1865"/>
  </r>
  <r>
    <x v="8"/>
    <x v="8"/>
    <d v="2011-01-24T00:00:00"/>
    <n v="7.6924636689738865E-5"/>
    <n v="1.1836828796744731E-4"/>
    <n v="8.4065389258701701E-4"/>
    <n v="4.3751751472291133E-4"/>
    <n v="1.123035096490336E-4"/>
    <n v="4.82187961520678E-5"/>
    <n v="4.6382971776469034E-8"/>
    <x v="1866"/>
  </r>
  <r>
    <x v="8"/>
    <x v="8"/>
    <d v="2011-01-21T00:00:00"/>
    <n v="8.662988856111562E-6"/>
    <n v="6.2207085835282692E-4"/>
    <n v="3.1388632239140847E-4"/>
    <n v="1.0837988785830363E-4"/>
    <n v="6.5965934374277111E-5"/>
    <n v="4.9808547362539471E-5"/>
    <n v="7.886102616126085E-6"/>
    <x v="1867"/>
  </r>
  <r>
    <x v="8"/>
    <x v="8"/>
    <d v="2011-01-20T00:00:00"/>
    <n v="5.8201557845155712E-4"/>
    <n v="5.4762127096196787E-6"/>
    <n v="2.7129180996984375E-6"/>
    <n v="7.6942107894142123E-7"/>
    <n v="1.1919770719790311E-6"/>
    <n v="1.1420142948505761E-6"/>
    <n v="2.9939551988804373E-6"/>
    <x v="1868"/>
  </r>
  <r>
    <x v="8"/>
    <x v="8"/>
    <d v="2011-01-19T00:00:00"/>
    <n v="8.9714462262223264E-4"/>
    <n v="6.2862570945480497E-4"/>
    <n v="2.0607653085172439E-3"/>
    <n v="1.4242930977334896E-3"/>
    <n v="6.7196552774568576E-4"/>
    <n v="3.2974386026922214E-4"/>
    <n v="2.2676716150859668E-4"/>
    <x v="1869"/>
  </r>
  <r>
    <x v="8"/>
    <x v="8"/>
    <d v="2011-01-18T00:00:00"/>
    <n v="0"/>
    <n v="4.9300657686053159E-6"/>
    <n v="5.2380632931407322E-4"/>
    <n v="8.9545904362658914E-4"/>
    <n v="7.5960863700899562E-4"/>
    <n v="1.7408939610780519E-4"/>
    <n v="3.2087773474726508E-5"/>
    <x v="1870"/>
  </r>
  <r>
    <x v="8"/>
    <x v="8"/>
    <d v="2011-01-17T00:00:00"/>
    <n v="8.9714462262223578E-4"/>
    <n v="1.2713884142775882E-4"/>
    <n v="6.0278405445027278E-5"/>
    <n v="1.4123076995943183E-4"/>
    <n v="2.453894411229294E-5"/>
    <n v="1.2533555365428965E-5"/>
    <n v="1.1122828766894188E-6"/>
    <x v="48"/>
  </r>
  <r>
    <x v="8"/>
    <x v="8"/>
    <d v="2011-01-14T00:00:00"/>
    <n v="9.6854796058563887E-6"/>
    <n v="1.3401415075891103E-4"/>
    <n v="1.019277575989736E-3"/>
    <n v="4.9891865599981382E-4"/>
    <n v="1.2578921401106273E-4"/>
    <n v="2.8788124652071525E-5"/>
    <n v="3.5279236206841086E-5"/>
    <x v="1871"/>
  </r>
  <r>
    <x v="8"/>
    <x v="8"/>
    <d v="2011-01-13T00:00:00"/>
    <n v="0"/>
    <n v="2.0483872368528419E-4"/>
    <n v="2.4982738591864236E-5"/>
    <n v="7.9338731124647076E-5"/>
    <n v="1.2943990226588221E-6"/>
    <n v="1.3063744325851651E-5"/>
    <n v="3.1246121833119303E-5"/>
    <x v="1872"/>
  </r>
  <r>
    <x v="8"/>
    <x v="8"/>
    <d v="2011-01-12T00:00:00"/>
    <n v="0"/>
    <n v="5.0150669133915225E-4"/>
    <n v="3.5480065069832482E-4"/>
    <n v="5.337831601504153E-4"/>
    <n v="1.2012569645492903E-4"/>
    <n v="2.6127564991141707E-5"/>
    <n v="3.8102789664129882E-6"/>
    <x v="48"/>
  </r>
  <r>
    <x v="8"/>
    <x v="8"/>
    <d v="2011-01-11T00:00:00"/>
    <n v="0"/>
    <n v="1.6794999501880598E-4"/>
    <n v="1.544314681122367E-4"/>
    <n v="3.2869078553721856E-5"/>
    <n v="3.3676104600544806E-5"/>
    <n v="2.25473508859973E-5"/>
    <n v="2.3128167995652691E-5"/>
    <x v="1873"/>
  </r>
  <r>
    <x v="8"/>
    <x v="8"/>
    <d v="2011-01-07T00:00:00"/>
    <n v="9.685479605856592E-6"/>
    <n v="4.2244550462782588E-4"/>
    <n v="6.0063977209722863E-4"/>
    <n v="3.2043601173071238E-4"/>
    <n v="2.5111023686397936E-4"/>
    <n v="8.3888306178635082E-6"/>
    <n v="1.2111776644254837E-6"/>
    <x v="1874"/>
  </r>
  <r>
    <x v="8"/>
    <x v="8"/>
    <d v="2011-01-06T00:00:00"/>
    <n v="0"/>
    <n v="1.529791606098208E-4"/>
    <n v="3.3597152510631548E-4"/>
    <n v="8.340335115378422E-5"/>
    <n v="2.4727354653692219E-5"/>
    <n v="2.522366218971805E-5"/>
    <n v="2.1191675217193573E-5"/>
    <x v="1875"/>
  </r>
  <r>
    <x v="8"/>
    <x v="8"/>
    <d v="2011-01-05T00:00:00"/>
    <n v="9.5480497947598977E-6"/>
    <n v="6.3000352628965299E-4"/>
    <n v="2.1580160745768018E-3"/>
    <n v="3.2370641361599449E-3"/>
    <n v="1.9276678815282706E-3"/>
    <n v="3.5934428146406331E-4"/>
    <n v="8.9861535490870192E-5"/>
    <x v="1876"/>
  </r>
  <r>
    <x v="8"/>
    <x v="8"/>
    <d v="2011-01-04T00:00:00"/>
    <n v="0"/>
    <n v="1.6208845876389768E-4"/>
    <n v="2.9313681663197851E-5"/>
    <n v="2.6235746010534074E-5"/>
    <n v="6.135617812139086E-5"/>
    <n v="3.4570913638702421E-6"/>
    <n v="1.4486514590576873E-5"/>
    <x v="1877"/>
  </r>
  <r>
    <x v="9"/>
    <x v="9"/>
    <d v="2010-12-30T00:00:00"/>
    <n v="3.7390224078464062E-5"/>
    <n v="2.3479807318456844E-4"/>
    <n v="7.7135278456626568E-4"/>
    <n v="8.0698258088055203E-4"/>
    <n v="3.5790047104551035E-4"/>
    <n v="2.2812226848218056E-4"/>
    <n v="8.6870271780995658E-5"/>
    <x v="1878"/>
  </r>
  <r>
    <x v="9"/>
    <x v="9"/>
    <d v="2010-12-29T00:00:00"/>
    <n v="1.4344749803109856E-4"/>
    <n v="3.6672270884256105E-3"/>
    <n v="3.0869385930529267E-3"/>
    <n v="2.7232056851744543E-3"/>
    <n v="1.0901171711097004E-3"/>
    <n v="2.0623680839612198E-4"/>
    <n v="8.2727773593264259E-5"/>
    <x v="1879"/>
  </r>
  <r>
    <x v="9"/>
    <x v="9"/>
    <d v="2010-12-28T00:00:00"/>
    <n v="0"/>
    <n v="1.2453607339548998E-4"/>
    <n v="2.5768535365366979E-5"/>
    <n v="4.6256341978846221E-5"/>
    <n v="7.6697107540464328E-5"/>
    <n v="1.1099054661871188E-4"/>
    <n v="8.1169913083753285E-7"/>
    <x v="1880"/>
  </r>
  <r>
    <x v="9"/>
    <x v="9"/>
    <d v="2010-12-27T00:00:00"/>
    <n v="9.8143209866939944E-4"/>
    <n v="2.297148681599005E-4"/>
    <n v="2.7871794604473186E-4"/>
    <n v="5.6715588521368194E-4"/>
    <n v="3.6245166811608689E-4"/>
    <n v="1.1099054661871228E-4"/>
    <n v="3.6542830270084452E-5"/>
    <x v="1881"/>
  </r>
  <r>
    <x v="9"/>
    <x v="9"/>
    <d v="2010-12-24T00:00:00"/>
    <n v="0"/>
    <n v="4.3150747522835669E-4"/>
    <n v="3.1156763178897368E-4"/>
    <n v="1.87279877286565E-4"/>
    <n v="3.1444666849841642E-5"/>
    <n v="1.6877560673400761E-5"/>
    <n v="3.6542830270084377E-5"/>
    <x v="1882"/>
  </r>
  <r>
    <x v="9"/>
    <x v="9"/>
    <d v="2010-12-22T00:00:00"/>
    <n v="0"/>
    <n v="0"/>
    <n v="2.2497771089566305E-5"/>
    <n v="4.0101734475600932E-5"/>
    <n v="6.1954006929869083E-5"/>
    <n v="1.7203350462149347E-5"/>
    <n v="5.086422983066675E-8"/>
    <x v="48"/>
  </r>
  <r>
    <x v="9"/>
    <x v="9"/>
    <d v="2010-12-21T00:00:00"/>
    <n v="0"/>
    <n v="2.7350129904058764E-4"/>
    <n v="1.207315926629861E-4"/>
    <n v="2.0565892394045957E-4"/>
    <n v="1.0188709902911977E-4"/>
    <n v="1.6112481311660642E-4"/>
    <n v="1.0067357074693947E-4"/>
    <x v="1883"/>
  </r>
  <r>
    <x v="9"/>
    <x v="9"/>
    <d v="2010-12-20T00:00:00"/>
    <n v="7.5018599556801749E-6"/>
    <n v="1.1375798556982218E-4"/>
    <n v="2.4911641781343621E-4"/>
    <n v="3.9376077769928089E-4"/>
    <n v="1.2611596813054377E-4"/>
    <n v="2.1582931460779411E-6"/>
    <n v="1.5593150133539293E-5"/>
    <x v="1884"/>
  </r>
  <r>
    <x v="9"/>
    <x v="9"/>
    <d v="2010-12-17T00:00:00"/>
    <n v="0"/>
    <n v="4.6871250924582571E-6"/>
    <n v="1.0412245266205555E-5"/>
    <n v="8.5002053250919434E-7"/>
    <n v="2.9009479171391164E-6"/>
    <n v="1.3330238217335671E-5"/>
    <n v="3.0396463081737285E-6"/>
    <x v="1885"/>
  </r>
  <r>
    <x v="9"/>
    <x v="9"/>
    <d v="2010-12-16T00:00:00"/>
    <n v="7.4080500066073865E-6"/>
    <n v="9.8546973589810796E-4"/>
    <n v="5.3102310082643704E-3"/>
    <n v="3.0540580884077235E-3"/>
    <n v="2.3730401539400355E-3"/>
    <n v="6.9912270058760501E-4"/>
    <n v="2.4965427226609496E-4"/>
    <x v="1886"/>
  </r>
  <r>
    <x v="9"/>
    <x v="9"/>
    <d v="2010-12-15T00:00:00"/>
    <n v="6.9264179909819031E-4"/>
    <n v="3.893996075493283E-4"/>
    <n v="1.8164698554136433E-4"/>
    <n v="1.059455379064481E-5"/>
    <n v="3.7434025436485391E-5"/>
    <n v="2.6627611033958831E-5"/>
    <n v="6.366109712295742E-6"/>
    <x v="1887"/>
  </r>
  <r>
    <x v="9"/>
    <x v="9"/>
    <d v="2010-12-14T00:00:00"/>
    <n v="6.9264179909819216E-4"/>
    <n v="9.1009584511741264E-5"/>
    <n v="1.7085903651756665E-4"/>
    <n v="4.2062715915771162E-5"/>
    <n v="6.0399112345738529E-5"/>
    <n v="9.7718303313719273E-6"/>
    <n v="6.3661097122956522E-6"/>
    <x v="1888"/>
  </r>
  <r>
    <x v="9"/>
    <x v="9"/>
    <d v="2010-12-13T00:00:00"/>
    <n v="0"/>
    <n v="8.7134809931049131E-5"/>
    <n v="6.2583186980240586E-4"/>
    <n v="9.6388329902992692E-4"/>
    <n v="2.2205116141243969E-4"/>
    <n v="0"/>
    <n v="3.6446307812172042E-5"/>
    <x v="1889"/>
  </r>
  <r>
    <x v="9"/>
    <x v="9"/>
    <d v="2010-12-10T00:00:00"/>
    <n v="7.4080500066075305E-6"/>
    <n v="9.3675123531742678E-4"/>
    <n v="9.9244076716975766E-4"/>
    <n v="2.3312215395685718E-3"/>
    <n v="1.5716763058272127E-3"/>
    <n v="2.7898749054452733E-4"/>
    <n v="4.7285864566406211E-5"/>
    <x v="1890"/>
  </r>
  <r>
    <x v="9"/>
    <x v="9"/>
    <d v="2010-12-09T00:00:00"/>
    <n v="0"/>
    <n v="9.6010206748235079E-5"/>
    <n v="2.3738638330452342E-4"/>
    <n v="1.2502511485643476E-3"/>
    <n v="9.5923215972471693E-4"/>
    <n v="4.3538569162018961E-4"/>
    <n v="5.9329393595583305E-5"/>
    <x v="1891"/>
  </r>
  <r>
    <x v="9"/>
    <x v="9"/>
    <d v="2010-12-08T00:00:00"/>
    <n v="0"/>
    <n v="1.034736939936281E-3"/>
    <n v="1.1630236340712211E-3"/>
    <n v="4.2202968733803033E-4"/>
    <n v="6.0835613097070572E-5"/>
    <n v="4.3692844096059082E-5"/>
    <n v="2.9140091218433888E-5"/>
    <x v="1892"/>
  </r>
  <r>
    <x v="9"/>
    <x v="9"/>
    <d v="2010-12-07T00:00:00"/>
    <n v="7.9524031066074594E-4"/>
    <n v="4.2482815743755484E-3"/>
    <n v="9.5109303704112459E-3"/>
    <n v="8.7550367824844964E-3"/>
    <n v="4.2231782929291143E-3"/>
    <n v="5.8330619295740441E-4"/>
    <n v="6.4217585511141699E-5"/>
    <x v="1893"/>
  </r>
  <r>
    <x v="9"/>
    <x v="9"/>
    <d v="2010-12-06T00:00:00"/>
    <n v="0"/>
    <n v="1.5124960963203976E-4"/>
    <n v="7.9746402697827813E-4"/>
    <n v="4.2291322691101669E-4"/>
    <n v="3.493165072527846E-4"/>
    <n v="3.1330078269677462E-5"/>
    <n v="6.668010113444986E-5"/>
    <x v="1894"/>
  </r>
  <r>
    <x v="9"/>
    <x v="9"/>
    <d v="2010-12-03T00:00:00"/>
    <n v="2.0532101957132246E-4"/>
    <n v="5.8843724430858793E-4"/>
    <n v="3.1911811535799173E-4"/>
    <n v="1.464907780699047E-3"/>
    <n v="1.3831525680038886E-3"/>
    <n v="2.9933006763320226E-4"/>
    <n v="2.9048277514746548E-5"/>
    <x v="1895"/>
  </r>
  <r>
    <x v="9"/>
    <x v="9"/>
    <d v="2010-12-02T00:00:00"/>
    <n v="0"/>
    <n v="2.2508052349308575E-5"/>
    <n v="2.5741051857270145E-4"/>
    <n v="1.8798746808602345E-4"/>
    <n v="8.5907927170905467E-6"/>
    <n v="4.7107974379747797E-6"/>
    <n v="4.4799922439890025E-5"/>
    <x v="1896"/>
  </r>
  <r>
    <x v="9"/>
    <x v="9"/>
    <d v="2010-12-01T00:00:00"/>
    <n v="0"/>
    <n v="5.2057700394429154E-5"/>
    <n v="4.1824840974811085E-4"/>
    <n v="5.5279109140009969E-4"/>
    <n v="6.1572792270393794E-4"/>
    <n v="1.4729348222300225E-4"/>
    <n v="3.2435003324087855E-5"/>
    <x v="1897"/>
  </r>
  <r>
    <x v="10"/>
    <x v="9"/>
    <d v="2010-11-30T00:00:00"/>
    <n v="7.8954947156786111E-6"/>
    <n v="4.5347933009850546E-4"/>
    <n v="3.0615520259677912E-3"/>
    <n v="2.0130168836005546E-3"/>
    <n v="8.0251507581634404E-4"/>
    <n v="1.1413522166800339E-4"/>
    <n v="1.392999239795275E-5"/>
    <x v="1898"/>
  </r>
  <r>
    <x v="10"/>
    <x v="9"/>
    <d v="2010-11-29T00:00:00"/>
    <n v="0"/>
    <n v="3.2723157122699673E-4"/>
    <n v="1.3396397370488383E-4"/>
    <n v="3.108984316694325E-4"/>
    <n v="3.3993494359427984E-7"/>
    <n v="1.3352812575291039E-5"/>
    <n v="3.2734415249049002E-5"/>
    <x v="1899"/>
  </r>
  <r>
    <x v="10"/>
    <x v="9"/>
    <d v="2010-11-26T00:00:00"/>
    <n v="2.9374256038497241E-4"/>
    <n v="2.4921904821295317E-4"/>
    <n v="9.8045274364400503E-5"/>
    <n v="8.2525231654388144E-7"/>
    <n v="2.5645011335993979E-4"/>
    <n v="6.5594830465629027E-6"/>
    <n v="3.9934057626872564E-6"/>
    <x v="48"/>
  </r>
  <r>
    <x v="10"/>
    <x v="9"/>
    <d v="2010-11-25T00:00:00"/>
    <n v="3.441891431588799E-5"/>
    <n v="2.3574327504135638E-3"/>
    <n v="3.7000493709125706E-3"/>
    <n v="1.67215906788391E-3"/>
    <n v="1.0656088421121749E-3"/>
    <n v="1.4906589952570209E-4"/>
    <n v="1.278570046168004E-5"/>
    <x v="1900"/>
  </r>
  <r>
    <x v="10"/>
    <x v="9"/>
    <d v="2010-11-24T00:00:00"/>
    <n v="9.3549829728932401E-4"/>
    <n v="3.3723999084910798E-4"/>
    <n v="3.1113229895552802E-4"/>
    <n v="5.5540881374239472E-4"/>
    <n v="3.6821353485946292E-4"/>
    <n v="7.6009630739770739E-5"/>
    <n v="2.0123531284090327E-7"/>
    <x v="1901"/>
  </r>
  <r>
    <x v="10"/>
    <x v="9"/>
    <d v="2010-11-22T00:00:00"/>
    <n v="0"/>
    <n v="7.2256316439881186E-6"/>
    <n v="5.4581723485525914E-4"/>
    <n v="3.4416670499307328E-4"/>
    <n v="8.8195188231189917E-5"/>
    <n v="1.4649089006586092E-7"/>
    <n v="7.191920444104555E-6"/>
    <x v="1902"/>
  </r>
  <r>
    <x v="10"/>
    <x v="9"/>
    <d v="2010-11-19T00:00:00"/>
    <n v="9.9693902871645648E-6"/>
    <n v="1.8757637786484603E-4"/>
    <n v="1.8157333074182467E-4"/>
    <n v="1.794411380773793E-3"/>
    <n v="1.2587435968689404E-3"/>
    <n v="5.7556945233569142E-4"/>
    <n v="5.8403401833457977E-5"/>
    <x v="1903"/>
  </r>
  <r>
    <x v="10"/>
    <x v="9"/>
    <d v="2010-11-18T00:00:00"/>
    <n v="9.8258973545941535E-6"/>
    <n v="1.8757637786484703E-4"/>
    <n v="1.4018058498557427E-3"/>
    <n v="9.6832883866889558E-4"/>
    <n v="3.8854620544256983E-4"/>
    <n v="2.7756556449848796E-4"/>
    <n v="6.9056954668687958E-5"/>
    <x v="1904"/>
  </r>
  <r>
    <x v="10"/>
    <x v="9"/>
    <d v="2010-11-17T00:00:00"/>
    <n v="0"/>
    <n v="7.7495861061362256E-4"/>
    <n v="1.1254564513828106E-3"/>
    <n v="1.1880687113046146E-3"/>
    <n v="1.3581088554137327E-3"/>
    <n v="3.4920996999966475E-4"/>
    <n v="8.9216428800502532E-5"/>
    <x v="1905"/>
  </r>
  <r>
    <x v="10"/>
    <x v="9"/>
    <d v="2010-11-16T00:00:00"/>
    <n v="1.0506828673303166E-3"/>
    <n v="3.0984570580112181E-4"/>
    <n v="2.0135667322203647E-3"/>
    <n v="1.2257160102002874E-3"/>
    <n v="8.8023303439932813E-4"/>
    <n v="1.3293128859521373E-4"/>
    <n v="3.3229100359567234E-6"/>
    <x v="1906"/>
  </r>
  <r>
    <x v="10"/>
    <x v="9"/>
    <d v="2010-11-15T00:00:00"/>
    <n v="1.1239637478806652E-5"/>
    <n v="2.1661456329149519E-4"/>
    <n v="3.5801644988387739E-4"/>
    <n v="1.2257160102002855E-3"/>
    <n v="7.2157112387538224E-4"/>
    <n v="6.1733932750928023E-5"/>
    <n v="6.2706043449021323E-5"/>
    <x v="1907"/>
  </r>
  <r>
    <x v="10"/>
    <x v="9"/>
    <d v="2010-11-12T00:00:00"/>
    <n v="1.2076496927247962E-3"/>
    <n v="8.4326676355007542E-6"/>
    <n v="1.6777719738286186E-3"/>
    <n v="1.6917064464226259E-3"/>
    <n v="2.0449985586342314E-3"/>
    <n v="3.8820043234791669E-4"/>
    <n v="8.6322030818486263E-5"/>
    <x v="1908"/>
  </r>
  <r>
    <x v="10"/>
    <x v="9"/>
    <d v="2010-11-11T00:00:00"/>
    <n v="0"/>
    <n v="7.3161956638725196E-4"/>
    <n v="9.2623408084315417E-4"/>
    <n v="3.7456015193953858E-5"/>
    <n v="2.1311120041147804E-4"/>
    <n v="1.6507830785355281E-6"/>
    <n v="4.2709042190555732E-6"/>
    <x v="1909"/>
  </r>
  <r>
    <x v="10"/>
    <x v="9"/>
    <d v="2010-11-10T00:00:00"/>
    <n v="0"/>
    <n v="9.6854796058563887E-6"/>
    <n v="5.9143503626888434E-6"/>
    <n v="1.3184395593583485E-5"/>
    <n v="7.0418659646879209E-5"/>
    <n v="2.2371297889674106E-5"/>
    <n v="4.5258352977296046E-5"/>
    <x v="1910"/>
  </r>
  <r>
    <x v="10"/>
    <x v="9"/>
    <d v="2010-11-09T00:00:00"/>
    <n v="0"/>
    <n v="0"/>
    <n v="1.5297916060982053E-4"/>
    <n v="3.8914316060275814E-4"/>
    <n v="2.4607884568243451E-4"/>
    <n v="6.8784790247090351E-5"/>
    <n v="8.7652823524216876E-7"/>
    <x v="48"/>
  </r>
  <r>
    <x v="10"/>
    <x v="9"/>
    <d v="2010-11-08T00:00:00"/>
    <n v="0"/>
    <n v="0"/>
    <n v="1.6208845876389665E-4"/>
    <n v="3.2505651301530087E-4"/>
    <n v="1.4761417160472933E-4"/>
    <n v="3.8621278252296199E-5"/>
    <n v="4.9492947081850412E-7"/>
    <x v="1911"/>
  </r>
  <r>
    <x v="10"/>
    <x v="9"/>
    <d v="2010-11-05T00:00:00"/>
    <n v="1.2981890593840857E-5"/>
    <n v="1.6069850210718114E-4"/>
    <n v="1.0943448213091399E-4"/>
    <n v="6.621846833694962E-4"/>
    <n v="5.5854622375883138E-4"/>
    <n v="1.6138840092027947E-4"/>
    <n v="1.6067586479433513E-5"/>
    <x v="1912"/>
  </r>
  <r>
    <x v="10"/>
    <x v="9"/>
    <d v="2010-11-04T00:00:00"/>
    <n v="6.6940812104506332E-4"/>
    <n v="0"/>
    <n v="2.61800523813076E-4"/>
    <n v="3.4336194743757125E-4"/>
    <n v="2.5292012710846081E-4"/>
    <n v="2.1428819096571621E-5"/>
    <n v="4.4684126012501609E-5"/>
    <x v="1913"/>
  </r>
  <r>
    <x v="10"/>
    <x v="9"/>
    <d v="2010-11-02T00:00:00"/>
    <n v="1.4378534418438268E-5"/>
    <n v="9.1050957690522714E-5"/>
    <n v="2.61800523813076E-4"/>
    <n v="1.6672883610064241E-4"/>
    <n v="3.7479647278763255E-4"/>
    <n v="6.1469846069390983E-5"/>
    <n v="5.7920654714182177E-8"/>
    <x v="1914"/>
  </r>
  <r>
    <x v="10"/>
    <x v="9"/>
    <d v="2010-11-01T00:00:00"/>
    <n v="1.4130559595164259E-5"/>
    <n v="0"/>
    <n v="6.4235688767641497E-5"/>
    <n v="5.0780028742693675E-5"/>
    <n v="1.1945306192819777E-5"/>
    <n v="3.3280165611974451E-6"/>
    <n v="1.858948874325305E-5"/>
    <x v="1915"/>
  </r>
  <r>
    <x v="11"/>
    <x v="9"/>
    <d v="2010-10-29T00:00:00"/>
    <n v="1.3888943652641826E-5"/>
    <n v="9.9693902871647088E-6"/>
    <n v="2.8724865861517601E-5"/>
    <n v="2.0717658145523892E-6"/>
    <n v="1.5174706636748435E-4"/>
    <n v="4.7350022669693175E-5"/>
    <n v="1.4161676253321264E-6"/>
    <x v="1916"/>
  </r>
  <r>
    <x v="11"/>
    <x v="9"/>
    <d v="2010-10-28T00:00:00"/>
    <n v="5.2241372431790589E-4"/>
    <n v="2.6053867027089255E-4"/>
    <n v="1.1020830886605785E-3"/>
    <n v="8.9033532192466923E-4"/>
    <n v="7.6390980474860717E-4"/>
    <n v="1.0598089757316842E-4"/>
    <n v="2.2848240800181571E-5"/>
    <x v="1917"/>
  </r>
  <r>
    <x v="11"/>
    <x v="9"/>
    <d v="2010-10-27T00:00:00"/>
    <n v="0"/>
    <n v="2.605386702708932E-4"/>
    <n v="1.2854229408608565E-3"/>
    <n v="9.7830391616616705E-4"/>
    <n v="8.6555428532484452E-4"/>
    <n v="3.1084188173101054E-4"/>
    <n v="6.9461633328197924E-6"/>
    <x v="1918"/>
  </r>
  <r>
    <x v="11"/>
    <x v="9"/>
    <d v="2010-10-26T00:00:00"/>
    <n v="1.4151404458209393E-4"/>
    <n v="1.0116048852095413E-5"/>
    <n v="0"/>
    <n v="2.5927522868094891E-4"/>
    <n v="4.0040276086764673E-4"/>
    <n v="4.194889571174133E-4"/>
    <n v="1.5885230035637195E-4"/>
    <x v="1919"/>
  </r>
  <r>
    <x v="11"/>
    <x v="9"/>
    <d v="2010-10-25T00:00:00"/>
    <n v="0"/>
    <n v="0"/>
    <n v="2.8373344110444892E-5"/>
    <n v="7.8445632097750144E-5"/>
    <n v="7.7488473292540712E-6"/>
    <n v="5.7123126491830395E-6"/>
    <n v="9.7016647166634988E-7"/>
    <x v="1920"/>
  </r>
  <r>
    <x v="11"/>
    <x v="9"/>
    <d v="2010-10-22T00:00:00"/>
    <n v="1.6013260411131519E-5"/>
    <n v="0"/>
    <n v="1.8523038671087175E-4"/>
    <n v="1.0714031406179241E-4"/>
    <n v="3.1196133530629815E-5"/>
    <n v="2.3233314106854987E-5"/>
    <n v="4.8974693777707181E-6"/>
    <x v="1921"/>
  </r>
  <r>
    <x v="11"/>
    <x v="9"/>
    <d v="2010-10-21T00:00:00"/>
    <n v="0"/>
    <n v="3.8373069396513805E-4"/>
    <n v="1.255269595401247E-4"/>
    <n v="2.8163101524928682E-4"/>
    <n v="2.0411042044979425E-4"/>
    <n v="2.1215950425088387E-6"/>
    <n v="4.8475050043508331E-6"/>
    <x v="1922"/>
  </r>
  <r>
    <x v="11"/>
    <x v="9"/>
    <d v="2010-10-20T00:00:00"/>
    <n v="0"/>
    <n v="0"/>
    <n v="8.1040301195250303E-6"/>
    <n v="0"/>
    <n v="3.4213635326127623E-5"/>
    <n v="1.1499292602264229E-5"/>
    <n v="2.9059549014079484E-6"/>
    <x v="1923"/>
  </r>
  <r>
    <x v="11"/>
    <x v="9"/>
    <d v="2010-10-19T00:00:00"/>
    <n v="0"/>
    <n v="0"/>
    <n v="8.1040301195252709E-6"/>
    <n v="0"/>
    <n v="2.4358307593426153E-5"/>
    <n v="2.3547278026965986E-5"/>
    <n v="1.4809521445598527E-6"/>
    <x v="1924"/>
  </r>
  <r>
    <x v="11"/>
    <x v="9"/>
    <d v="2010-10-18T00:00:00"/>
    <n v="1.5722033684405274E-5"/>
    <n v="2.8994983816511545E-4"/>
    <n v="7.3906975163957729E-5"/>
    <n v="9.3698737147931055E-4"/>
    <n v="5.0218552794693437E-4"/>
    <n v="2.4084854776566855E-5"/>
    <n v="1.011397788632171E-5"/>
    <x v="1925"/>
  </r>
  <r>
    <x v="11"/>
    <x v="9"/>
    <d v="2010-10-15T00:00:00"/>
    <n v="0"/>
    <n v="0"/>
    <n v="3.3064326018319119E-5"/>
    <n v="0"/>
    <n v="4.3505222020991469E-6"/>
    <n v="6.055432442003086E-6"/>
    <n v="9.6244431471665331E-7"/>
    <x v="1926"/>
  </r>
  <r>
    <x v="11"/>
    <x v="9"/>
    <d v="2010-10-14T00:00:00"/>
    <n v="0"/>
    <n v="3.1411681793512553E-4"/>
    <n v="8.7287114860720423E-4"/>
    <n v="7.5989362220352729E-4"/>
    <n v="1.8880407159013802E-4"/>
    <n v="2.4111702709608333E-7"/>
    <n v="1.4961390303158752E-6"/>
    <x v="1927"/>
  </r>
  <r>
    <x v="11"/>
    <x v="9"/>
    <d v="2010-10-13T00:00:00"/>
    <n v="0"/>
    <n v="3.1411681793512601E-4"/>
    <n v="9.2818202451172534E-6"/>
    <n v="0"/>
    <n v="1.1561304242230416E-6"/>
    <n v="0"/>
    <n v="1.0160112850238199E-5"/>
    <x v="1928"/>
  </r>
  <r>
    <x v="11"/>
    <x v="9"/>
    <d v="2010-10-12T00:00:00"/>
    <n v="0"/>
    <n v="3.1411681793512553E-4"/>
    <n v="8.4727358082207824E-5"/>
    <n v="5.6471561580370385E-4"/>
    <n v="2.3532386969570202E-4"/>
    <n v="1.5526948705798675E-4"/>
    <n v="1.2027440502082128E-4"/>
    <x v="1929"/>
  </r>
  <r>
    <x v="11"/>
    <x v="9"/>
    <d v="2010-10-08T00:00:00"/>
    <n v="1.5438678586941996E-5"/>
    <n v="1.3200138310542926E-5"/>
    <n v="3.6163589105618149E-4"/>
    <n v="3.2192900575879657E-5"/>
    <n v="7.8008352939824585E-5"/>
    <n v="4.2567360983002402E-5"/>
    <n v="1.0689069157249289E-5"/>
    <x v="1930"/>
  </r>
  <r>
    <x v="11"/>
    <x v="9"/>
    <d v="2010-10-07T00:00:00"/>
    <n v="0"/>
    <n v="0"/>
    <n v="1.041924158685722E-5"/>
    <n v="3.6082926183160216E-6"/>
    <n v="1.1649021439023029E-4"/>
    <n v="2.4839693005890374E-7"/>
    <n v="8.7820386509820985E-5"/>
    <x v="1931"/>
  </r>
  <r>
    <x v="11"/>
    <x v="9"/>
    <d v="2010-10-06T00:00:00"/>
    <n v="7.998739413794349E-4"/>
    <n v="5.0454174224413319E-4"/>
    <n v="1.9324667241747268E-3"/>
    <n v="2.7364659001067135E-3"/>
    <n v="1.262271075073808E-3"/>
    <n v="1.1238554696341128E-4"/>
    <n v="4.8574186291965977E-5"/>
    <x v="1932"/>
  </r>
  <r>
    <x v="11"/>
    <x v="9"/>
    <d v="2010-10-05T00:00:00"/>
    <n v="1.7262982173114593E-5"/>
    <n v="0"/>
    <n v="0"/>
    <n v="1.8257845517899655E-3"/>
    <n v="2.2182596954459497E-3"/>
    <n v="1.2140245105547705E-3"/>
    <n v="9.5588375144838324E-5"/>
    <x v="1933"/>
  </r>
  <r>
    <x v="11"/>
    <x v="9"/>
    <d v="2010-10-04T00:00:00"/>
    <n v="1.5600674280744394E-3"/>
    <n v="2.2352087249446527E-3"/>
    <n v="4.7545739794144322E-3"/>
    <n v="2.4400060369243223E-3"/>
    <n v="5.8660726174008507E-4"/>
    <n v="1.2477391186564585E-4"/>
    <n v="3.1841420047861881E-6"/>
    <x v="1934"/>
  </r>
  <r>
    <x v="11"/>
    <x v="9"/>
    <d v="2010-10-01T00:00:00"/>
    <n v="1.3171147567252742E-4"/>
    <n v="4.6748045082331382E-5"/>
    <n v="1.4344749803109856E-4"/>
    <n v="2.6591981384678214E-5"/>
    <n v="1.8299058832227272E-4"/>
    <n v="7.4698542119451051E-5"/>
    <n v="4.6818174656003098E-5"/>
    <x v="1935"/>
  </r>
  <r>
    <x v="0"/>
    <x v="9"/>
    <d v="2010-09-30T00:00:00"/>
    <n v="0"/>
    <n v="1.7847947230982311E-4"/>
    <n v="4.0786996189977272E-4"/>
    <n v="1.8114193905166494E-4"/>
    <n v="2.2875963502553749E-5"/>
    <n v="1.3015260988341156E-4"/>
    <n v="3.3893460848900107E-5"/>
    <x v="1936"/>
  </r>
  <r>
    <x v="0"/>
    <x v="9"/>
    <d v="2010-09-29T00:00:00"/>
    <n v="1.4894471163363555E-5"/>
    <n v="9.5190890199598879E-5"/>
    <n v="1.2392200273436969E-4"/>
    <n v="9.6569840090080674E-5"/>
    <n v="3.7173130440139615E-6"/>
    <n v="2.618069326932004E-5"/>
    <n v="3.4828773777887175E-5"/>
    <x v="1937"/>
  </r>
  <r>
    <x v="0"/>
    <x v="9"/>
    <d v="2010-09-28T00:00:00"/>
    <n v="1.4633093224157418E-5"/>
    <n v="1.0419241586857027E-5"/>
    <n v="3.0584423232282842E-5"/>
    <n v="9.2337910829148954E-5"/>
    <n v="8.3875710365636862E-4"/>
    <n v="3.1948520460884798E-4"/>
    <n v="1.0950507911532175E-4"/>
    <x v="1938"/>
  </r>
  <r>
    <x v="0"/>
    <x v="9"/>
    <d v="2010-09-27T00:00:00"/>
    <n v="0"/>
    <n v="9.2400414266845989E-5"/>
    <n v="4.7134883192420651E-4"/>
    <n v="7.6246497825654686E-4"/>
    <n v="3.1354126550465534E-4"/>
    <n v="2.2504230891074145E-4"/>
    <n v="9.4544985780888472E-5"/>
    <x v="1939"/>
  </r>
  <r>
    <x v="0"/>
    <x v="9"/>
    <d v="2010-09-24T00:00:00"/>
    <n v="1.4378534418438268E-5"/>
    <n v="3.7802094435372571E-4"/>
    <n v="1.1490822429478674E-4"/>
    <n v="8.1185717587009524E-5"/>
    <n v="1.9004263294109733E-5"/>
    <n v="7.5371468870699903E-7"/>
    <n v="3.9074480934867711E-6"/>
    <x v="1940"/>
  </r>
  <r>
    <x v="0"/>
    <x v="9"/>
    <d v="2010-09-22T00:00:00"/>
    <n v="1.4130559595164259E-5"/>
    <n v="2.8545199882071097E-4"/>
    <n v="4.9585110741815343E-4"/>
    <n v="2.3106695775968027E-6"/>
    <n v="2.9516480310485068E-4"/>
    <n v="1.339946616712193E-4"/>
    <n v="5.7908686287601924E-5"/>
    <x v="1941"/>
  </r>
  <r>
    <x v="0"/>
    <x v="9"/>
    <d v="2010-09-21T00:00:00"/>
    <n v="0"/>
    <n v="0"/>
    <n v="8.1040301195252709E-6"/>
    <n v="8.1750935033646194E-5"/>
    <n v="4.2269085659931869E-4"/>
    <n v="5.6976875164307151E-5"/>
    <n v="5.5914350451550911E-5"/>
    <x v="1942"/>
  </r>
  <r>
    <x v="0"/>
    <x v="9"/>
    <d v="2010-09-17T00:00:00"/>
    <n v="1.2289311144334059E-4"/>
    <n v="1.1967773134825589E-5"/>
    <n v="8.1040301195250303E-6"/>
    <n v="1.7472890413092556E-4"/>
    <n v="1.807147844229616E-4"/>
    <n v="9.7289459889946041E-5"/>
    <n v="8.5127294521624252E-5"/>
    <x v="1943"/>
  </r>
  <r>
    <x v="0"/>
    <x v="9"/>
    <d v="2010-09-16T00:00:00"/>
    <n v="0"/>
    <n v="0"/>
    <n v="3.0569801142282734E-4"/>
    <n v="3.3933026121591722E-5"/>
    <n v="1.5978471597511833E-4"/>
    <n v="1.3293128859521373E-4"/>
    <n v="1.0865470239977747E-4"/>
    <x v="1944"/>
  </r>
  <r>
    <x v="0"/>
    <x v="9"/>
    <d v="2010-09-15T00:00:00"/>
    <n v="1.3200138310542998E-5"/>
    <n v="2.8994983816511556E-4"/>
    <n v="1.3768823455530808E-4"/>
    <n v="2.0790385992292256E-4"/>
    <n v="1.5978471597511947E-4"/>
    <n v="0"/>
    <n v="7.6045011685713901E-5"/>
    <x v="1945"/>
  </r>
  <r>
    <x v="0"/>
    <x v="9"/>
    <d v="2010-09-14T00:00:00"/>
    <n v="1.4271552766664335E-3"/>
    <n v="1.0351554728249702E-3"/>
    <n v="6.2645161320155508E-3"/>
    <n v="6.791557787093153E-3"/>
    <n v="3.0009200596669118E-3"/>
    <n v="1.1360074754537689E-3"/>
    <n v="8.5974248504786671E-4"/>
    <x v="1946"/>
  </r>
  <r>
    <x v="0"/>
    <x v="9"/>
    <d v="2010-09-13T00:00:00"/>
    <n v="0"/>
    <n v="0"/>
    <n v="6.6300730703059947E-4"/>
    <n v="1.3388878441095544E-4"/>
    <n v="9.0255315529997837E-5"/>
    <n v="3.3078578760813442E-5"/>
    <n v="2.5508516421728588E-6"/>
    <x v="1947"/>
  </r>
  <r>
    <x v="0"/>
    <x v="9"/>
    <d v="2010-09-10T00:00:00"/>
    <n v="6.1201942586272556E-5"/>
    <n v="1.4957573835694293E-4"/>
    <n v="5.1923890128218024E-6"/>
    <n v="2.1081096962447576E-5"/>
    <n v="7.1636918344242385E-6"/>
    <n v="1.3022114837110874E-6"/>
    <n v="8.8259454483730564E-6"/>
    <x v="1948"/>
  </r>
  <r>
    <x v="0"/>
    <x v="9"/>
    <d v="2010-09-09T00:00:00"/>
    <n v="1.4894471163363555E-5"/>
    <n v="9.763651757657227E-4"/>
    <n v="2.0918619245624426E-3"/>
    <n v="3.6707808110940619E-3"/>
    <n v="7.1984426453329065E-4"/>
    <n v="1.0775496766024669E-4"/>
    <n v="5.2868239564258221E-6"/>
    <x v="48"/>
  </r>
  <r>
    <x v="0"/>
    <x v="9"/>
    <d v="2010-09-08T00:00:00"/>
    <n v="1.4633093224157418E-5"/>
    <n v="0"/>
    <n v="6.4072344319432156E-6"/>
    <n v="1.7556430057210171E-6"/>
    <n v="3.1818343549406269E-5"/>
    <n v="1.359061913738303E-6"/>
    <n v="3.4163436531487141E-6"/>
    <x v="1949"/>
  </r>
  <r>
    <x v="0"/>
    <x v="9"/>
    <d v="2010-09-07T00:00:00"/>
    <n v="1.3406436855622274E-4"/>
    <n v="2.5295554708833337E-4"/>
    <n v="6.0182352397943853E-4"/>
    <n v="1.9355455222955921E-3"/>
    <n v="2.0928205662903637E-4"/>
    <n v="3.3433838417591724E-5"/>
    <n v="3.9657304521644212E-5"/>
    <x v="1950"/>
  </r>
  <r>
    <x v="0"/>
    <x v="9"/>
    <d v="2010-09-06T00:00:00"/>
    <n v="1.516291397829926E-5"/>
    <n v="9.0966283630278364E-4"/>
    <n v="3.4870086473171719E-4"/>
    <n v="1.1120894425357018E-3"/>
    <n v="6.9093425782818419E-4"/>
    <n v="2.9805097738202439E-4"/>
    <n v="6.6353079491171871E-5"/>
    <x v="1951"/>
  </r>
  <r>
    <x v="0"/>
    <x v="9"/>
    <d v="2010-09-03T00:00:00"/>
    <n v="3.9318205419106229E-4"/>
    <n v="3.9156125981009001E-3"/>
    <n v="9.9469385764639571E-3"/>
    <n v="5.3863772874302362E-3"/>
    <n v="2.7152667681891534E-3"/>
    <n v="4.1364873758752884E-4"/>
    <n v="6.2581578473217071E-5"/>
    <x v="1952"/>
  </r>
  <r>
    <x v="0"/>
    <x v="9"/>
    <d v="2010-09-02T00:00:00"/>
    <n v="0"/>
    <n v="2.9455481527086556E-4"/>
    <n v="2.1370540101553457E-4"/>
    <n v="2.5677817451419312E-4"/>
    <n v="5.5915909463590994E-4"/>
    <n v="8.7537097364531977E-5"/>
    <n v="7.7042498594752479E-5"/>
    <x v="1953"/>
  </r>
  <r>
    <x v="0"/>
    <x v="9"/>
    <d v="2010-09-01T00:00:00"/>
    <n v="1.6312653043743718E-5"/>
    <n v="3.1931180513615709E-4"/>
    <n v="5.9854056164049371E-4"/>
    <n v="1.589404163881957E-3"/>
    <n v="7.9768566460395034E-4"/>
    <n v="3.7415526100064453E-4"/>
    <n v="2.4393150713400153E-4"/>
    <x v="1954"/>
  </r>
  <r>
    <x v="1"/>
    <x v="9"/>
    <d v="2010-08-31T00:00:00"/>
    <n v="1.6013260411131519E-5"/>
    <n v="0"/>
    <n v="3.7243767723210095E-4"/>
    <n v="1.6498965454418094E-3"/>
    <n v="1.7359242762893317E-3"/>
    <n v="6.2636358488408963E-4"/>
    <n v="4.0378675179554433E-4"/>
    <x v="1955"/>
  </r>
  <r>
    <x v="1"/>
    <x v="9"/>
    <d v="2010-08-30T00:00:00"/>
    <n v="1.5722033684405274E-5"/>
    <n v="1.2272338180160519E-3"/>
    <n v="1.6630055126673465E-3"/>
    <n v="2.8984682971336818E-3"/>
    <n v="2.3137837141338526E-3"/>
    <n v="6.0589433026700574E-4"/>
    <n v="2.4328974313724545E-4"/>
    <x v="1956"/>
  </r>
  <r>
    <x v="1"/>
    <x v="9"/>
    <d v="2010-08-27T00:00:00"/>
    <n v="6.1201942586272556E-5"/>
    <n v="0"/>
    <n v="9.0265699220400791E-6"/>
    <n v="3.3933026121591722E-5"/>
    <n v="7.878836223508701E-5"/>
    <n v="7.6583888977887717E-5"/>
    <n v="6.1718608810563562E-5"/>
    <x v="1957"/>
  </r>
  <r>
    <x v="1"/>
    <x v="9"/>
    <d v="2010-08-26T00:00:00"/>
    <n v="1.4894471163363555E-5"/>
    <n v="7.7259863781638499E-4"/>
    <n v="2.2806837707656257E-3"/>
    <n v="1.3466536734746723E-3"/>
    <n v="5.9108446065923956E-4"/>
    <n v="7.9908320046106942E-4"/>
    <n v="9.6178794662504319E-4"/>
    <x v="1958"/>
  </r>
  <r>
    <x v="1"/>
    <x v="9"/>
    <d v="2010-08-25T00:00:00"/>
    <n v="0"/>
    <n v="1.9938292776371932E-4"/>
    <n v="4.6020200609800042E-5"/>
    <n v="1.2803914700728453E-4"/>
    <n v="4.8898478628606841E-4"/>
    <n v="2.4203006122341979E-4"/>
    <n v="1.5746982499465883E-4"/>
    <x v="1959"/>
  </r>
  <r>
    <x v="1"/>
    <x v="9"/>
    <d v="2010-08-24T00:00:00"/>
    <n v="1.4633093224157418E-5"/>
    <n v="4.5610182247476157E-4"/>
    <n v="1.01837236188821E-3"/>
    <n v="6.5812130310852942E-5"/>
    <n v="8.0659974563578548E-5"/>
    <n v="6.8988334849813944E-5"/>
    <n v="8.0297660872706136E-5"/>
    <x v="1960"/>
  </r>
  <r>
    <x v="1"/>
    <x v="9"/>
    <d v="2010-08-23T00:00:00"/>
    <n v="7.5699141637283578E-4"/>
    <n v="3.4732599084328497E-4"/>
    <n v="1.2501277804066919E-4"/>
    <n v="2.5742347777991778E-6"/>
    <n v="7.7416869140090768E-5"/>
    <n v="4.0342754199633079E-5"/>
    <n v="8.6883097319907898E-5"/>
    <x v="1961"/>
  </r>
  <r>
    <x v="1"/>
    <x v="9"/>
    <d v="2010-08-20T00:00:00"/>
    <n v="1.6312653043743718E-5"/>
    <n v="0"/>
    <n v="0"/>
    <n v="1.0335208053330579E-5"/>
    <n v="6.8690819042768049E-6"/>
    <n v="1.6584756078554622E-5"/>
    <n v="7.40185424019284E-6"/>
    <x v="1962"/>
  </r>
  <r>
    <x v="1"/>
    <x v="9"/>
    <d v="2010-08-19T00:00:00"/>
    <n v="1.2077250806749699E-3"/>
    <n v="1.4378534418438268E-5"/>
    <n v="1.5729764912869222E-3"/>
    <n v="1.2430489540103917E-4"/>
    <n v="6.108338730127895E-5"/>
    <n v="3.2931774691843254E-6"/>
    <n v="7.4440472451311015E-8"/>
    <x v="48"/>
  </r>
  <r>
    <x v="1"/>
    <x v="9"/>
    <d v="2010-08-18T00:00:00"/>
    <n v="5.4153839572847979E-5"/>
    <n v="3.4143573266033758E-4"/>
    <n v="1.0994205896621323E-3"/>
    <n v="9.9625469476483377E-6"/>
    <n v="1.7175216169119952E-4"/>
    <n v="3.5116107932736913E-5"/>
    <n v="2.6883677602019457E-6"/>
    <x v="1963"/>
  </r>
  <r>
    <x v="1"/>
    <x v="9"/>
    <d v="2010-08-17T00:00:00"/>
    <n v="1.2272338180160519E-3"/>
    <n v="1.2076496927247991E-3"/>
    <n v="9.4883074947602313E-4"/>
    <n v="3.4605139361445998E-4"/>
    <n v="3.0231658553946691E-4"/>
    <n v="5.9799425033507008E-5"/>
    <n v="1.1963454550828747E-6"/>
    <x v="1964"/>
  </r>
  <r>
    <x v="1"/>
    <x v="9"/>
    <d v="2010-08-16T00:00:00"/>
    <n v="0"/>
    <n v="2.6846791376391142E-4"/>
    <n v="7.7971680058087347E-5"/>
    <n v="2.3106695775968027E-6"/>
    <n v="0"/>
    <n v="1.6310403947805684E-5"/>
    <n v="7.9553031025539575E-5"/>
    <x v="1965"/>
  </r>
  <r>
    <x v="1"/>
    <x v="9"/>
    <d v="2010-08-13T00:00:00"/>
    <n v="5.867190151966936E-4"/>
    <n v="1.7051481915486045E-4"/>
    <n v="2.9374256038497231E-4"/>
    <n v="3.7470531950090525E-4"/>
    <n v="5.0255579078672648E-4"/>
    <n v="2.1006200841585114E-4"/>
    <n v="2.0463851540241153E-5"/>
    <x v="1966"/>
  </r>
  <r>
    <x v="1"/>
    <x v="9"/>
    <d v="2010-08-12T00:00:00"/>
    <n v="1.2561322325882657E-5"/>
    <n v="2.6445872769085687E-4"/>
    <n v="2.7184318717248044E-4"/>
    <n v="3.4336194743757038E-4"/>
    <n v="2.5243923499279803E-4"/>
    <n v="5.3010902889946723E-5"/>
    <n v="2.5318575297519995E-6"/>
    <x v="1967"/>
  </r>
  <r>
    <x v="1"/>
    <x v="9"/>
    <d v="2010-08-11T00:00:00"/>
    <n v="0"/>
    <n v="0"/>
    <n v="5.5758701379712123E-4"/>
    <n v="1.3994295154023879E-3"/>
    <n v="9.6652750738996016E-6"/>
    <n v="1.7861119230648592E-5"/>
    <n v="2.5187443531907166E-5"/>
    <x v="1968"/>
  </r>
  <r>
    <x v="1"/>
    <x v="9"/>
    <d v="2010-08-10T00:00:00"/>
    <n v="1.2358659710353487E-5"/>
    <n v="0"/>
    <n v="1.0192895490746415E-4"/>
    <n v="9.5323979711438029E-4"/>
    <n v="2.3159675451396187E-4"/>
    <n v="6.2690344374775927E-5"/>
    <n v="8.2712715321229743E-5"/>
    <x v="1969"/>
  </r>
  <r>
    <x v="1"/>
    <x v="9"/>
    <d v="2010-08-09T00:00:00"/>
    <n v="1.2160861457248562E-5"/>
    <n v="1.5837686028112883E-4"/>
    <n v="2.5186661797696277E-5"/>
    <n v="3.8043697533236685E-4"/>
    <n v="2.0864508912907245E-4"/>
    <n v="3.8921798648212439E-5"/>
    <n v="1.3067141573231298E-5"/>
    <x v="1970"/>
  </r>
  <r>
    <x v="1"/>
    <x v="9"/>
    <d v="2010-08-06T00:00:00"/>
    <n v="1.1967773134825716E-5"/>
    <n v="0"/>
    <n v="9.9598026927971277E-5"/>
    <n v="1.5111640529532597E-4"/>
    <n v="4.1555719175645467E-4"/>
    <n v="2.4439596637761054E-4"/>
    <n v="1.8299821323771985E-4"/>
    <x v="1971"/>
  </r>
  <r>
    <x v="1"/>
    <x v="9"/>
    <d v="2010-08-05T00:00:00"/>
    <n v="1.1779246395656079E-5"/>
    <n v="0"/>
    <n v="6.1183713642895553E-6"/>
    <n v="2.3769799206799626E-5"/>
    <n v="1.255846864476651E-4"/>
    <n v="9.6188224952027581E-5"/>
    <n v="5.0320951136219358E-5"/>
    <x v="1972"/>
  </r>
  <r>
    <x v="1"/>
    <x v="9"/>
    <d v="2010-08-04T00:00:00"/>
    <n v="1.1595138680997023E-5"/>
    <n v="0"/>
    <n v="6.1887281915524679E-6"/>
    <n v="5.5019501690656632E-5"/>
    <n v="5.073444962380428E-4"/>
    <n v="2.0410609573590752E-4"/>
    <n v="5.5836288929860958E-5"/>
    <x v="1973"/>
  </r>
  <r>
    <x v="1"/>
    <x v="9"/>
    <d v="2010-08-03T00:00:00"/>
    <n v="1.1415312961889895E-5"/>
    <n v="2.3209124243698382E-4"/>
    <n v="9.7346130425818447E-5"/>
    <n v="6.4639786558235465E-4"/>
    <n v="5.7769879168023783E-4"/>
    <n v="2.5397852176825065E-4"/>
    <n v="1.2739874108191545E-4"/>
    <x v="1974"/>
  </r>
  <r>
    <x v="1"/>
    <x v="9"/>
    <d v="2010-08-02T00:00:00"/>
    <n v="0"/>
    <n v="0"/>
    <n v="0"/>
    <n v="2.0578306705136502E-4"/>
    <n v="5.698274302051822E-7"/>
    <n v="1.6793334819609965E-5"/>
    <n v="1.0751771899025107E-5"/>
    <x v="1975"/>
  </r>
  <r>
    <x v="2"/>
    <x v="9"/>
    <d v="2010-07-30T00:00:00"/>
    <n v="4.4614585539422399E-5"/>
    <n v="0"/>
    <n v="0"/>
    <n v="2.3373834187790372E-5"/>
    <n v="8.0509815282042816E-5"/>
    <n v="5.8992228934391715E-5"/>
    <n v="6.3465946217575853E-5"/>
    <x v="1976"/>
  </r>
  <r>
    <x v="2"/>
    <x v="9"/>
    <d v="2010-07-29T00:00:00"/>
    <n v="1.0900235099491628E-5"/>
    <n v="0"/>
    <n v="5.4445196092362405E-5"/>
    <n v="1.4406829386621449E-6"/>
    <n v="6.5041021131733017E-5"/>
    <n v="1.2895829300555942E-5"/>
    <n v="4.9030684765875759E-6"/>
    <x v="1977"/>
  </r>
  <r>
    <x v="2"/>
    <x v="9"/>
    <d v="2010-07-28T00:00:00"/>
    <n v="0"/>
    <n v="0"/>
    <n v="6.1183713642896739E-6"/>
    <n v="1.3979582765638593E-4"/>
    <n v="1.6592764769841412E-4"/>
    <n v="1.2684048626237935E-5"/>
    <n v="1.7236792069983321E-5"/>
    <x v="1565"/>
  </r>
  <r>
    <x v="2"/>
    <x v="9"/>
    <d v="2010-07-27T00:00:00"/>
    <n v="1.0736268926384972E-5"/>
    <n v="0"/>
    <n v="1.5652844049529553E-4"/>
    <n v="3.1892468002672888E-4"/>
    <n v="5.7199375559673939E-4"/>
    <n v="1.9651088753372265E-4"/>
    <n v="4.0526069708421311E-5"/>
    <x v="1978"/>
  </r>
  <r>
    <x v="2"/>
    <x v="9"/>
    <d v="2010-07-26T00:00:00"/>
    <n v="0"/>
    <n v="0"/>
    <n v="6.4072344319432156E-6"/>
    <n v="2.3373834187790372E-5"/>
    <n v="1.2177343936328077E-4"/>
    <n v="2.3596980615842538E-5"/>
    <n v="2.9081529109495788E-5"/>
    <x v="1979"/>
  </r>
  <r>
    <x v="2"/>
    <x v="9"/>
    <d v="2010-07-23T00:00:00"/>
    <n v="4.0165807953385042E-4"/>
    <n v="9.0265699220400791E-6"/>
    <n v="0"/>
    <n v="0"/>
    <n v="5.2851205262603431E-7"/>
    <n v="1.45426884570381E-6"/>
    <n v="1.9031694474707394E-5"/>
    <x v="1980"/>
  </r>
  <r>
    <x v="2"/>
    <x v="9"/>
    <d v="2010-07-22T00:00:00"/>
    <n v="0"/>
    <n v="0"/>
    <n v="2.375867420429296E-4"/>
    <n v="6.1162928059272823E-4"/>
    <n v="1.9739878733298122E-4"/>
    <n v="1.626452813660516E-5"/>
    <n v="9.2828758920349739E-7"/>
    <x v="1981"/>
  </r>
  <r>
    <x v="2"/>
    <x v="9"/>
    <d v="2010-07-21T00:00:00"/>
    <n v="1.1595138680997023E-5"/>
    <n v="9.0265699220403315E-6"/>
    <n v="6.7980035068414711E-6"/>
    <n v="1.2777833103386861E-4"/>
    <n v="1.2386904420052207E-4"/>
    <n v="1.3440437333637521E-4"/>
    <n v="6.1896798939516654E-5"/>
    <x v="1982"/>
  </r>
  <r>
    <x v="2"/>
    <x v="9"/>
    <d v="2010-07-20T00:00:00"/>
    <n v="0"/>
    <n v="0"/>
    <n v="6.7980035068412356E-6"/>
    <n v="5.4397244585317536E-5"/>
    <n v="5.2765029285618486E-5"/>
    <n v="2.4804084863284117E-6"/>
    <n v="4.5430621773938306E-6"/>
    <x v="1983"/>
  </r>
  <r>
    <x v="2"/>
    <x v="9"/>
    <d v="2010-07-16T00:00:00"/>
    <n v="4.5309219742420762E-5"/>
    <n v="2.3209124243698227E-4"/>
    <n v="6.7980035068414711E-6"/>
    <n v="1.4897686352706789E-6"/>
    <n v="2.5724618757327059E-5"/>
    <n v="7.6171021132237842E-6"/>
    <n v="5.6678258476410706E-6"/>
    <x v="1984"/>
  </r>
  <r>
    <x v="2"/>
    <x v="9"/>
    <d v="2010-07-15T00:00:00"/>
    <n v="1.0351554728249702E-3"/>
    <n v="2.3209124243698382E-4"/>
    <n v="6.1926954854408449E-5"/>
    <n v="1.3560343425199627E-5"/>
    <n v="2.6338021167715835E-5"/>
    <n v="3.929184811587533E-6"/>
    <n v="9.1391167761571815E-7"/>
    <x v="48"/>
  </r>
  <r>
    <x v="2"/>
    <x v="9"/>
    <d v="2010-07-14T00:00:00"/>
    <n v="6.5256866187743303E-4"/>
    <n v="0"/>
    <n v="5.3789160680148415E-4"/>
    <n v="1.1799825343025048E-3"/>
    <n v="1.1119223219953111E-3"/>
    <n v="4.7078585781521658E-4"/>
    <n v="1.6205379561347517E-4"/>
    <x v="1985"/>
  </r>
  <r>
    <x v="2"/>
    <x v="9"/>
    <d v="2010-07-13T00:00:00"/>
    <n v="1.0736268926384972E-5"/>
    <n v="0"/>
    <n v="2.5480515213748817E-5"/>
    <n v="6.473466038313703E-5"/>
    <n v="1.2245081749975251E-4"/>
    <n v="2.4410119953868173E-5"/>
    <n v="9.1833231786576447E-6"/>
    <x v="1986"/>
  </r>
  <r>
    <x v="2"/>
    <x v="9"/>
    <d v="2010-07-12T00:00:00"/>
    <n v="0"/>
    <n v="2.3209124243698227E-4"/>
    <n v="5.903730566968963E-5"/>
    <n v="4.9242206853543328E-5"/>
    <n v="1.7839445361065697E-5"/>
    <n v="5.2877458581748965E-6"/>
    <n v="8.7367477844256517E-7"/>
    <x v="1987"/>
  </r>
  <r>
    <x v="2"/>
    <x v="9"/>
    <d v="2010-07-09T00:00:00"/>
    <n v="1.0575974017542885E-5"/>
    <n v="0"/>
    <n v="5.9037305669690159E-5"/>
    <n v="1.0990953924438873E-4"/>
    <n v="1.7519244073879763E-4"/>
    <n v="1.5621034561271157E-4"/>
    <n v="1.2742675381383835E-4"/>
    <x v="1988"/>
  </r>
  <r>
    <x v="2"/>
    <x v="9"/>
    <d v="2010-07-08T00:00:00"/>
    <n v="0"/>
    <n v="0"/>
    <n v="2.6083857956581817E-5"/>
    <n v="3.1034172975483837E-4"/>
    <n v="3.062959802162711E-4"/>
    <n v="3.617632672592608E-5"/>
    <n v="2.7686033556651245E-5"/>
    <x v="1989"/>
  </r>
  <r>
    <x v="2"/>
    <x v="9"/>
    <d v="2010-07-07T00:00:00"/>
    <n v="1.041924158685722E-5"/>
    <n v="0"/>
    <n v="6.5593960694604999E-6"/>
    <n v="1.4774562502616235E-4"/>
    <n v="1.8556460260937232E-5"/>
    <n v="1.4317266078104402E-7"/>
    <n v="9.0164857026394048E-6"/>
    <x v="1990"/>
  </r>
  <r>
    <x v="2"/>
    <x v="9"/>
    <d v="2010-07-06T00:00:00"/>
    <n v="0"/>
    <n v="0"/>
    <n v="6.4826458254084258E-6"/>
    <n v="7.596829463858652E-5"/>
    <n v="1.2907759844195781E-5"/>
    <n v="3.5919057326075309E-6"/>
    <n v="5.2506026419064597E-5"/>
    <x v="1991"/>
  </r>
  <r>
    <x v="2"/>
    <x v="9"/>
    <d v="2010-07-05T00:00:00"/>
    <n v="1.0265966851524063E-5"/>
    <n v="0"/>
    <n v="2.6083857956581817E-5"/>
    <n v="2.5607438995484564E-5"/>
    <n v="6.310308687474833E-5"/>
    <n v="5.8755531193502734E-5"/>
    <n v="4.1114827053934689E-5"/>
    <x v="1992"/>
  </r>
  <r>
    <x v="2"/>
    <x v="9"/>
    <d v="2010-07-02T00:00:00"/>
    <n v="1.0116048852095308E-5"/>
    <n v="0"/>
    <n v="0"/>
    <n v="8.1005808686317754E-5"/>
    <n v="1.9317541747974336E-5"/>
    <n v="2.9678149322326432E-5"/>
    <n v="1.8735167570037879E-5"/>
    <x v="1993"/>
  </r>
  <r>
    <x v="2"/>
    <x v="9"/>
    <d v="2010-07-01T00:00:00"/>
    <n v="9.9693902871645648E-6"/>
    <n v="0"/>
    <n v="6.5593960694604999E-6"/>
    <n v="2.7333970547180405E-5"/>
    <n v="4.1411169233008708E-4"/>
    <n v="1.7212751376300767E-4"/>
    <n v="5.8442287783809128E-8"/>
    <x v="1994"/>
  </r>
  <r>
    <x v="3"/>
    <x v="9"/>
    <d v="2010-06-30T00:00:00"/>
    <n v="0"/>
    <n v="2.3209124243698382E-4"/>
    <n v="3.9849746699347155E-4"/>
    <n v="6.5190449474084771E-4"/>
    <n v="2.5311196683268757E-4"/>
    <n v="7.7274971432608446E-5"/>
    <n v="9.607937191474172E-5"/>
    <x v="1995"/>
  </r>
  <r>
    <x v="3"/>
    <x v="9"/>
    <d v="2010-06-29T00:00:00"/>
    <n v="9.8258973545941535E-6"/>
    <n v="0"/>
    <n v="5.9143503626886765E-6"/>
    <n v="9.6163700033466003E-5"/>
    <n v="1.9341461497644397E-4"/>
    <n v="1.1958245373499259E-4"/>
    <n v="8.7469224107461971E-5"/>
    <x v="1996"/>
  </r>
  <r>
    <x v="3"/>
    <x v="9"/>
    <d v="2010-06-28T00:00:00"/>
    <n v="9.685479605856592E-6"/>
    <n v="2.1661456329149519E-4"/>
    <n v="7.933977733461761E-4"/>
    <n v="5.5635089534098402E-4"/>
    <n v="7.7814327671349144E-4"/>
    <n v="1.9707248604949171E-4"/>
    <n v="5.0564953050472599E-5"/>
    <x v="1997"/>
  </r>
  <r>
    <x v="3"/>
    <x v="9"/>
    <d v="2010-06-25T00:00:00"/>
    <n v="3.7922669876085443E-5"/>
    <n v="0"/>
    <n v="5.1923890128218024E-6"/>
    <n v="3.2507718498076166E-5"/>
    <n v="1.8303070106702992E-6"/>
    <n v="1.4057576622468653E-5"/>
    <n v="4.2122513702252115E-6"/>
    <x v="1998"/>
  </r>
  <r>
    <x v="3"/>
    <x v="9"/>
    <d v="2010-06-24T00:00:00"/>
    <n v="9.2818202451172534E-6"/>
    <n v="0"/>
    <n v="5.1923890128217668E-6"/>
    <n v="0"/>
    <n v="0"/>
    <n v="0"/>
    <n v="8.7699567784067228E-6"/>
    <x v="1999"/>
  </r>
  <r>
    <x v="3"/>
    <x v="9"/>
    <d v="2010-06-23T00:00:00"/>
    <n v="0"/>
    <n v="0"/>
    <n v="2.0879355310279799E-5"/>
    <n v="2.0320757244293873E-5"/>
    <n v="4.5192737548349953E-5"/>
    <n v="8.0000938890905824E-5"/>
    <n v="6.5545373268955753E-5"/>
    <x v="2000"/>
  </r>
  <r>
    <x v="3"/>
    <x v="9"/>
    <d v="2010-06-22T00:00:00"/>
    <n v="9.281820245117172E-6"/>
    <n v="8.3209355158072381E-6"/>
    <n v="5.2473610085448649E-6"/>
    <n v="1.2601776759732644E-6"/>
    <n v="1.5872144354888672E-5"/>
    <n v="4.34111134696798E-5"/>
    <n v="2.1652707332731841E-5"/>
    <x v="2001"/>
  </r>
  <r>
    <x v="3"/>
    <x v="9"/>
    <d v="2010-06-21T00:00:00"/>
    <n v="4.8166993629161807E-4"/>
    <n v="1.288318230353727E-4"/>
    <n v="5.9685045842496726E-4"/>
    <n v="2.3893465237147712E-4"/>
    <n v="5.0788542836837345E-4"/>
    <n v="1.0106937563423301E-4"/>
    <n v="3.240198831868443E-5"/>
    <x v="2002"/>
  </r>
  <r>
    <x v="3"/>
    <x v="9"/>
    <d v="2010-06-18T00:00:00"/>
    <n v="4.076348004590952E-5"/>
    <n v="0"/>
    <n v="4.6406948321693983E-6"/>
    <n v="1.9013695540543102E-5"/>
    <n v="1.1663450613146367E-4"/>
    <n v="4.6189663348511579E-5"/>
    <n v="8.0469783815502779E-6"/>
    <x v="2003"/>
  </r>
  <r>
    <x v="3"/>
    <x v="9"/>
    <d v="2010-06-17T00:00:00"/>
    <n v="9.9693902871645648E-6"/>
    <n v="0"/>
    <n v="4.2185525726009686E-5"/>
    <n v="7.5299140679940243E-5"/>
    <n v="1.6072967815659105E-4"/>
    <n v="6.7462632755439772E-5"/>
    <n v="2.2941209147893129E-5"/>
    <x v="2004"/>
  </r>
  <r>
    <x v="3"/>
    <x v="9"/>
    <d v="2010-06-16T00:00:00"/>
    <n v="9.8258973545941535E-6"/>
    <n v="0"/>
    <n v="4.7342554219345803E-6"/>
    <n v="2.8478481932450785E-5"/>
    <n v="8.5942654876789202E-5"/>
    <n v="2.4246801218799397E-5"/>
    <n v="7.4848729226713468E-7"/>
    <x v="48"/>
  </r>
  <r>
    <x v="3"/>
    <x v="9"/>
    <d v="2010-06-15T00:00:00"/>
    <n v="9.685479605856592E-6"/>
    <n v="0"/>
    <n v="4.6871250924583248E-6"/>
    <n v="0"/>
    <n v="8.5942654876789256E-5"/>
    <n v="1.2330463620341984E-5"/>
    <n v="2.2957082226825572E-6"/>
    <x v="2005"/>
  </r>
  <r>
    <x v="3"/>
    <x v="9"/>
    <d v="2010-06-14T00:00:00"/>
    <n v="9.5480497947598977E-6"/>
    <n v="0"/>
    <n v="1.8842643143628415E-5"/>
    <n v="3.9920731026487557E-5"/>
    <n v="6.2081790880759048E-6"/>
    <n v="1.1160771201536711E-6"/>
    <n v="1.1783853302247064E-6"/>
    <x v="2006"/>
  </r>
  <r>
    <x v="3"/>
    <x v="9"/>
    <d v="2010-06-11T00:00:00"/>
    <n v="3.7390224078464062E-5"/>
    <n v="2.0263562018264008E-4"/>
    <n v="0"/>
    <n v="9.7652093565640492E-6"/>
    <n v="3.8633923841906695E-7"/>
    <n v="4.9562957319883875E-7"/>
    <n v="1.1783853302247578E-6"/>
    <x v="2007"/>
  </r>
  <r>
    <x v="3"/>
    <x v="9"/>
    <d v="2010-06-10T00:00:00"/>
    <n v="9.281820245117172E-6"/>
    <n v="2.1661456329149487E-4"/>
    <n v="4.0359651792602476E-4"/>
    <n v="6.581300905880923E-4"/>
    <n v="3.3947762311987333E-4"/>
    <n v="9.2510694633611326E-5"/>
    <n v="5.7207238882810366E-6"/>
    <x v="2008"/>
  </r>
  <r>
    <x v="3"/>
    <x v="9"/>
    <d v="2010-06-09T00:00:00"/>
    <n v="0"/>
    <n v="0"/>
    <n v="1.3401415075891103E-4"/>
    <n v="0"/>
    <n v="4.2768217628286121E-5"/>
    <n v="1.2965713659601312E-7"/>
    <n v="7.5914042534981006E-7"/>
    <x v="2009"/>
  </r>
  <r>
    <x v="3"/>
    <x v="9"/>
    <d v="2010-06-08T00:00:00"/>
    <n v="0"/>
    <n v="0"/>
    <n v="8.6224896894876218E-5"/>
    <n v="1.6943720180867609E-4"/>
    <n v="1.223119387547034E-4"/>
    <n v="8.5713686838018789E-5"/>
    <n v="1.3567432939683963E-5"/>
    <x v="2010"/>
  </r>
  <r>
    <x v="3"/>
    <x v="9"/>
    <d v="2010-06-07T00:00:00"/>
    <n v="4.8166993629161807E-4"/>
    <n v="0"/>
    <n v="5.2473610085448649E-6"/>
    <n v="1.4201524047196876E-4"/>
    <n v="1.0391317249419903E-5"/>
    <n v="1.0127225300414463E-5"/>
    <n v="7.9178907350301535E-6"/>
    <x v="2011"/>
  </r>
  <r>
    <x v="3"/>
    <x v="9"/>
    <d v="2010-06-04T00:00:00"/>
    <n v="4.076348004590952E-5"/>
    <n v="0"/>
    <n v="0"/>
    <n v="2.9678274527455273E-4"/>
    <n v="4.6057652777299249E-4"/>
    <n v="2.1474434077345156E-4"/>
    <n v="5.6765154957877397E-5"/>
    <x v="2012"/>
  </r>
  <r>
    <x v="3"/>
    <x v="9"/>
    <d v="2010-06-03T00:00:00"/>
    <n v="9.9693902871645648E-6"/>
    <n v="2.1661456329149519E-4"/>
    <n v="3.2051420200964674E-4"/>
    <n v="5.5804516429943057E-4"/>
    <n v="1.4748297141124899E-4"/>
    <n v="9.4647002319557673E-6"/>
    <n v="2.9258647526320147E-6"/>
    <x v="2013"/>
  </r>
  <r>
    <x v="3"/>
    <x v="9"/>
    <d v="2010-06-02T00:00:00"/>
    <n v="0"/>
    <n v="2.0263562018264019E-4"/>
    <n v="1.1718979399234681E-4"/>
    <n v="1.5840765533160664E-5"/>
    <n v="3.6355225760635914E-5"/>
    <n v="1.169409891212336E-5"/>
    <n v="2.2412281931339048E-6"/>
    <x v="2014"/>
  </r>
  <r>
    <x v="3"/>
    <x v="9"/>
    <d v="2010-06-01T00:00:00"/>
    <n v="9.8258973545941535E-6"/>
    <n v="0"/>
    <n v="3.5457115320997685E-4"/>
    <n v="2.1338886197283505E-4"/>
    <n v="3.635522576063588E-5"/>
    <n v="4.1917371994356351E-5"/>
    <n v="1.3062397753656756E-5"/>
    <x v="2015"/>
  </r>
  <r>
    <x v="4"/>
    <x v="9"/>
    <d v="2010-05-31T00:00:00"/>
    <n v="9.685479605856592E-6"/>
    <n v="1.8996721226508553E-4"/>
    <n v="1.4675200243896957E-4"/>
    <n v="8.1989999942703326E-6"/>
    <n v="3.2134049635234231E-6"/>
    <n v="1.824482894392927E-6"/>
    <n v="1.123277912775659E-6"/>
    <x v="2016"/>
  </r>
  <r>
    <x v="4"/>
    <x v="9"/>
    <d v="2010-05-28T00:00:00"/>
    <n v="8.321479037682242E-4"/>
    <n v="0"/>
    <n v="1.5713436522016654E-5"/>
    <n v="3.6041807217935682E-6"/>
    <n v="1.2907143438054976E-5"/>
    <n v="4.1115269984425301E-6"/>
    <n v="8.8896371015255316E-6"/>
    <x v="2017"/>
  </r>
  <r>
    <x v="4"/>
    <x v="9"/>
    <d v="2010-05-27T00:00:00"/>
    <n v="1.0900235099491628E-5"/>
    <n v="0"/>
    <n v="6.1168018793309947E-5"/>
    <n v="8.02133645107976E-6"/>
    <n v="1.4501201767525744E-6"/>
    <n v="4.1504385069628493E-6"/>
    <n v="0"/>
    <x v="2018"/>
  </r>
  <r>
    <x v="4"/>
    <x v="9"/>
    <d v="2010-05-26T00:00:00"/>
    <n v="1.0736268926384972E-5"/>
    <n v="0"/>
    <n v="9.6010206748236313E-5"/>
    <n v="4.499728564835297E-4"/>
    <n v="4.9591789236069425E-4"/>
    <n v="1.7242074051355391E-4"/>
    <n v="5.6936048076427562E-5"/>
    <x v="2019"/>
  </r>
  <r>
    <x v="4"/>
    <x v="9"/>
    <d v="2010-05-25T00:00:00"/>
    <n v="0"/>
    <n v="0"/>
    <n v="6.4021056174185938E-5"/>
    <n v="3.9240272260344204E-6"/>
    <n v="1.7237643564183981E-4"/>
    <n v="1.2210964398651912E-5"/>
    <n v="3.4018364235731486E-5"/>
    <x v="2020"/>
  </r>
  <r>
    <x v="4"/>
    <x v="9"/>
    <d v="2010-05-24T00:00:00"/>
    <n v="1.0575974017542885E-5"/>
    <n v="0"/>
    <n v="3.1683272770542507E-4"/>
    <n v="2.4334207308800414E-4"/>
    <n v="3.9438411642238455E-4"/>
    <n v="1.284793851691662E-4"/>
    <n v="1.3192541316067766E-5"/>
    <x v="2021"/>
  </r>
  <r>
    <x v="4"/>
    <x v="9"/>
    <d v="2010-05-21T00:00:00"/>
    <n v="4.136984899592474E-5"/>
    <n v="1.8996721226508399E-4"/>
    <n v="2.4918482790026143E-4"/>
    <n v="2.4334207308800593E-4"/>
    <n v="1.1489939019787419E-4"/>
    <n v="2.6166723463515064E-5"/>
    <n v="6.5571054418960465E-6"/>
    <x v="2022"/>
  </r>
  <r>
    <x v="4"/>
    <x v="9"/>
    <d v="2010-05-20T00:00:00"/>
    <n v="1.0116048852095308E-5"/>
    <n v="1.8996721226508553E-4"/>
    <n v="0"/>
    <n v="1.1630880300609273E-4"/>
    <n v="8.0119194923471227E-5"/>
    <n v="4.1851254014324063E-5"/>
    <n v="5.8319942914485595E-5"/>
    <x v="2023"/>
  </r>
  <r>
    <x v="4"/>
    <x v="9"/>
    <d v="2010-05-19T00:00:00"/>
    <n v="0"/>
    <n v="1.7845049875845422E-4"/>
    <n v="6.3434704500568901E-5"/>
    <n v="3.2465829968033444E-4"/>
    <n v="1.788886177122855E-4"/>
    <n v="8.1531085905415312E-5"/>
    <n v="9.1483691806460538E-5"/>
    <x v="2024"/>
  </r>
  <r>
    <x v="4"/>
    <x v="9"/>
    <d v="2010-05-18T00:00:00"/>
    <n v="0"/>
    <n v="0"/>
    <n v="3.5517937407472798E-5"/>
    <n v="1.0199174831517374E-4"/>
    <n v="9.2673012818425993E-5"/>
    <n v="8.8108789347966216E-6"/>
    <n v="0"/>
    <x v="2025"/>
  </r>
  <r>
    <x v="4"/>
    <x v="9"/>
    <d v="2010-05-17T00:00:00"/>
    <n v="9.9693902871645648E-6"/>
    <n v="1.7845049875845321E-4"/>
    <n v="1.4812764085202969E-4"/>
    <n v="1.0199174831517394E-4"/>
    <n v="1.0403355391270933E-4"/>
    <n v="2.1402109718056146E-5"/>
    <n v="7.1907937147190824E-6"/>
    <x v="2026"/>
  </r>
  <r>
    <x v="4"/>
    <x v="9"/>
    <d v="2010-05-14T00:00:00"/>
    <n v="3.7243767723210095E-4"/>
    <n v="0"/>
    <n v="4.2521565181821144E-6"/>
    <n v="8.4468275709756409E-5"/>
    <n v="9.2916094753665339E-5"/>
    <n v="1.8467952360040962E-5"/>
    <n v="1.5369176375439014E-6"/>
    <x v="2027"/>
  </r>
  <r>
    <x v="4"/>
    <x v="9"/>
    <d v="2010-05-13T00:00:00"/>
    <n v="1.0736268926384972E-5"/>
    <n v="0"/>
    <n v="4.2521565181820856E-6"/>
    <n v="3.9934786458860032E-5"/>
    <n v="6.0529759361848225E-5"/>
    <n v="8.7040978866685872E-6"/>
    <n v="1.0667905855345245E-6"/>
    <x v="2028"/>
  </r>
  <r>
    <x v="4"/>
    <x v="9"/>
    <d v="2010-05-12T00:00:00"/>
    <n v="0"/>
    <n v="1.8996721226508399E-4"/>
    <n v="1.7089952796156966E-5"/>
    <n v="5.226914579775707E-5"/>
    <n v="1.0057908468181344E-4"/>
    <n v="6.8720784711116069E-6"/>
    <n v="2.7481305418643274E-6"/>
    <x v="2029"/>
  </r>
  <r>
    <x v="4"/>
    <x v="9"/>
    <d v="2010-05-11T00:00:00"/>
    <n v="1.0575974017542885E-5"/>
    <n v="1.8996721226508553E-4"/>
    <n v="2.6584551005247867E-4"/>
    <n v="1.5810440785130286E-4"/>
    <n v="3.1363308595749904E-5"/>
    <n v="2.4032086197712338E-5"/>
    <n v="2.7481305418644942E-6"/>
    <x v="2030"/>
  </r>
  <r>
    <x v="4"/>
    <x v="9"/>
    <d v="2010-05-10T00:00:00"/>
    <n v="0"/>
    <n v="0"/>
    <n v="3.1113229895552601E-4"/>
    <n v="4.9344930423554466E-5"/>
    <n v="1.9612648843530924E-5"/>
    <n v="2.6500687720893658E-6"/>
    <n v="7.2743353010282663E-6"/>
    <x v="2031"/>
  </r>
  <r>
    <x v="4"/>
    <x v="9"/>
    <d v="2010-05-07T00:00:00"/>
    <n v="4.136984899592474E-5"/>
    <n v="0"/>
    <n v="3.1113229895552802E-4"/>
    <n v="4.991253482171771E-4"/>
    <n v="2.2897498328867079E-4"/>
    <n v="9.1487603361586306E-5"/>
    <n v="1.4157175796113677E-5"/>
    <x v="2032"/>
  </r>
  <r>
    <x v="4"/>
    <x v="9"/>
    <d v="2010-05-06T00:00:00"/>
    <n v="1.0116048852095308E-5"/>
    <n v="0"/>
    <n v="4.0196157493284725E-6"/>
    <n v="0"/>
    <n v="5.1776139587565319E-6"/>
    <n v="2.7914658324618202E-6"/>
    <n v="1.6061580174592238E-5"/>
    <x v="2033"/>
  </r>
  <r>
    <x v="5"/>
    <x v="9"/>
    <d v="2010-04-30T00:00:00"/>
    <n v="5.1845554581605904E-4"/>
    <n v="0"/>
    <n v="4.057027716238796E-6"/>
    <n v="3.3500042917472428E-6"/>
    <n v="4.5635098207854988E-5"/>
    <n v="7.1296073498203258E-6"/>
    <n v="7.5412590386859721E-6"/>
    <x v="2034"/>
  </r>
  <r>
    <x v="5"/>
    <x v="9"/>
    <d v="2010-04-28T00:00:00"/>
    <n v="4.3935800717163512E-5"/>
    <n v="0"/>
    <n v="1.0432051139830407E-4"/>
    <n v="1.3456924459699038E-5"/>
    <n v="7.8508227181677429E-6"/>
    <n v="1.107986872550664E-7"/>
    <n v="3.5756793340608353E-6"/>
    <x v="2035"/>
  </r>
  <r>
    <x v="5"/>
    <x v="9"/>
    <d v="2010-04-27T00:00:00"/>
    <n v="0"/>
    <n v="2.9082959148617593E-5"/>
    <n v="6.7972136356760548E-4"/>
    <n v="6.7172584695411553E-4"/>
    <n v="3.4986610368516771E-4"/>
    <n v="6.2706074817634163E-5"/>
    <n v="3.54442891305531E-6"/>
    <x v="2036"/>
  </r>
  <r>
    <x v="5"/>
    <x v="9"/>
    <d v="2010-04-26T00:00:00"/>
    <n v="1.0736268926384972E-5"/>
    <n v="6.3451973108468262E-5"/>
    <n v="1.529138377299372E-5"/>
    <n v="2.6770397163297495E-5"/>
    <n v="7.2760279097833902E-5"/>
    <n v="2.0729916613212311E-5"/>
    <n v="1.3993385228819845E-5"/>
    <x v="2037"/>
  </r>
  <r>
    <x v="5"/>
    <x v="9"/>
    <d v="2010-04-23T00:00:00"/>
    <n v="4.1989846185108603E-5"/>
    <n v="1.7845049875845321E-4"/>
    <n v="6.2856368730022152E-5"/>
    <n v="1.7037486799146784E-4"/>
    <n v="9.2316247987683626E-5"/>
    <n v="8.5346646266686978E-6"/>
    <n v="0"/>
    <x v="2038"/>
  </r>
  <r>
    <x v="5"/>
    <x v="9"/>
    <d v="2010-04-22T00:00:00"/>
    <n v="0"/>
    <n v="0"/>
    <n v="0"/>
    <n v="6.9812539273910571E-6"/>
    <n v="2.6122646987739319E-6"/>
    <n v="0"/>
    <n v="7.1907937147189621E-6"/>
    <x v="2039"/>
  </r>
  <r>
    <x v="5"/>
    <x v="9"/>
    <d v="2010-04-21T00:00:00"/>
    <n v="5.3435883445650994E-4"/>
    <n v="0"/>
    <n v="1.4015294121581988E-4"/>
    <n v="1.4693305837832149E-4"/>
    <n v="1.0197662417464476E-4"/>
    <n v="3.3909423335149694E-5"/>
    <n v="1.3583140634017729E-5"/>
    <x v="2040"/>
  </r>
  <r>
    <x v="5"/>
    <x v="9"/>
    <d v="2010-04-20T00:00:00"/>
    <n v="0"/>
    <n v="0"/>
    <n v="3.7716380595763938E-6"/>
    <n v="1.8406759511417435E-5"/>
    <n v="2.7936715407159353E-5"/>
    <n v="1.0403149975635581E-5"/>
    <n v="2.6703263964415156E-6"/>
    <x v="2041"/>
  </r>
  <r>
    <x v="5"/>
    <x v="9"/>
    <d v="2010-04-19T00:00:00"/>
    <n v="0"/>
    <n v="0"/>
    <n v="3.4251644551146778E-5"/>
    <n v="3.6950887834554407E-5"/>
    <n v="7.1138464409495454E-6"/>
    <n v="8.5475219417544596E-6"/>
    <n v="1.5121015882322748E-6"/>
    <x v="2042"/>
  </r>
  <r>
    <x v="5"/>
    <x v="9"/>
    <d v="2010-04-16T00:00:00"/>
    <n v="1.1415312961889895E-5"/>
    <n v="1.7845049875845422E-4"/>
    <n v="9.2043775553180408E-4"/>
    <n v="4.2007226351208819E-4"/>
    <n v="2.9952703550541676E-4"/>
    <n v="7.5900131899349341E-5"/>
    <n v="8.2012859245160818E-6"/>
    <x v="2043"/>
  </r>
  <r>
    <x v="5"/>
    <x v="9"/>
    <d v="2010-04-15T00:00:00"/>
    <n v="1.1239637478806652E-5"/>
    <n v="0"/>
    <n v="8.2112534768344369E-5"/>
    <n v="1.9467295660602173E-4"/>
    <n v="1.4800079311100525E-4"/>
    <n v="3.2624763971490973E-5"/>
    <n v="5.9515429458289419E-6"/>
    <x v="2044"/>
  </r>
  <r>
    <x v="5"/>
    <x v="9"/>
    <d v="2010-04-14T00:00:00"/>
    <n v="1.1067985501317067E-5"/>
    <n v="1.7845049875845321E-4"/>
    <n v="1.1874145049049886E-4"/>
    <n v="6.5109835208449689E-7"/>
    <n v="9.0568191948482775E-6"/>
    <n v="1.5852945432507307E-6"/>
    <n v="0"/>
    <x v="2045"/>
  </r>
  <r>
    <x v="5"/>
    <x v="9"/>
    <d v="2010-04-13T00:00:00"/>
    <n v="1.0900235099491628E-5"/>
    <n v="0"/>
    <n v="3.3681732940874851E-6"/>
    <n v="2.5899029738753616E-6"/>
    <n v="3.5977327185611142E-5"/>
    <n v="9.807705160300375E-6"/>
    <n v="3.7039092830804741E-7"/>
    <x v="2046"/>
  </r>
  <r>
    <x v="5"/>
    <x v="9"/>
    <d v="2010-04-12T00:00:00"/>
    <n v="0"/>
    <n v="1.8996721226508399E-4"/>
    <n v="2.6169530601189491E-4"/>
    <n v="2.7378180230675972E-4"/>
    <n v="3.0662452841388711E-4"/>
    <n v="2.7797103616016658E-5"/>
    <n v="3.7039092830806197E-7"/>
    <x v="2047"/>
  </r>
  <r>
    <x v="5"/>
    <x v="9"/>
    <d v="2010-04-09T00:00:00"/>
    <n v="4.2623883069530316E-5"/>
    <n v="0"/>
    <n v="7.9435175822431661E-5"/>
    <n v="8.7937844322839111E-5"/>
    <n v="8.3783351108922231E-5"/>
    <n v="2.1610134496596248E-5"/>
    <n v="5.9515429458292316E-6"/>
    <x v="2048"/>
  </r>
  <r>
    <x v="5"/>
    <x v="9"/>
    <d v="2010-04-08T00:00:00"/>
    <n v="1.041924158685722E-5"/>
    <n v="0"/>
    <n v="5.1046784349380237E-5"/>
    <n v="2.4872062231934309E-6"/>
    <n v="8.4769064470594103E-6"/>
    <n v="9.7156967935484099E-8"/>
    <n v="3.3812408547848634E-6"/>
    <x v="2049"/>
  </r>
  <r>
    <x v="5"/>
    <x v="9"/>
    <d v="2010-04-07T00:00:00"/>
    <n v="5.3435883445650994E-4"/>
    <n v="1.2234762448199319E-4"/>
    <n v="3.1256051680230752E-6"/>
    <n v="2.2062719332754552E-5"/>
    <n v="9.1505121226303761E-5"/>
    <n v="1.8865427648406592E-5"/>
    <n v="3.7198186862060566E-5"/>
    <x v="2050"/>
  </r>
  <r>
    <x v="5"/>
    <x v="9"/>
    <d v="2010-04-06T00:00:00"/>
    <n v="1.1415312961889895E-5"/>
    <n v="0"/>
    <n v="1.4829934406385243E-4"/>
    <n v="1.529358446068794E-5"/>
    <n v="5.1186269906148444E-5"/>
    <n v="0"/>
    <n v="1.0163512805306888E-6"/>
    <x v="2051"/>
  </r>
  <r>
    <x v="5"/>
    <x v="9"/>
    <d v="2010-04-05T00:00:00"/>
    <n v="1.1239637478806652E-5"/>
    <n v="1.16340817176495E-4"/>
    <n v="4.6352456238861163E-5"/>
    <n v="3.0636143368518964E-5"/>
    <n v="1.1474947062034022E-4"/>
    <n v="2.1672381878262379E-5"/>
    <n v="1.3252771691466328E-5"/>
    <x v="2052"/>
  </r>
  <r>
    <x v="5"/>
    <x v="9"/>
    <d v="2010-04-02T00:00:00"/>
    <n v="4.5309219742420389E-5"/>
    <n v="0"/>
    <n v="1.1497346545865919E-5"/>
    <n v="1.2739219013624612E-4"/>
    <n v="1.3202534813395555E-4"/>
    <n v="7.2392948186595355E-5"/>
    <n v="4.1232355387203065E-8"/>
    <x v="2047"/>
  </r>
  <r>
    <x v="5"/>
    <x v="9"/>
    <d v="2010-04-01T00:00:00"/>
    <n v="1.1415312961889895E-5"/>
    <n v="0"/>
    <n v="2.5768535365367111E-5"/>
    <n v="2.6787291403684866E-6"/>
    <n v="0"/>
    <n v="0"/>
    <n v="5.9011857859354546E-6"/>
    <x v="2053"/>
  </r>
  <r>
    <x v="6"/>
    <x v="9"/>
    <d v="2010-03-31T00:00:00"/>
    <n v="1.1239637478806652E-5"/>
    <n v="1.107656639917323E-4"/>
    <n v="5.2596902236060202E-4"/>
    <n v="3.7031076032457673E-4"/>
    <n v="4.929441816477133E-4"/>
    <n v="1.2094534139537807E-4"/>
    <n v="3.6164323992608392E-5"/>
    <x v="2054"/>
  </r>
  <r>
    <x v="6"/>
    <x v="9"/>
    <d v="2010-03-30T00:00:00"/>
    <n v="1.8410328477486048E-4"/>
    <n v="1.7413525109810478E-4"/>
    <n v="2.1325913959171854E-4"/>
    <n v="9.9127616820472626E-6"/>
    <n v="3.7172657189307866E-6"/>
    <n v="0"/>
    <n v="3.944195346456855E-6"/>
    <x v="2055"/>
  </r>
  <r>
    <x v="6"/>
    <x v="9"/>
    <d v="2010-03-29T00:00:00"/>
    <n v="3.0904757180920411E-4"/>
    <n v="0"/>
    <n v="1.0032261558845259E-4"/>
    <n v="4.9732189747318909E-5"/>
    <n v="2.3078678247166019E-5"/>
    <n v="4.6926385313781018E-6"/>
    <n v="4.7746867162451287E-6"/>
    <x v="2056"/>
  </r>
  <r>
    <x v="6"/>
    <x v="9"/>
    <d v="2010-03-26T00:00:00"/>
    <n v="5.0659813435507561E-5"/>
    <n v="1.8523038671087175E-4"/>
    <n v="3.604714475821769E-4"/>
    <n v="1.0452229230134811E-4"/>
    <n v="1.1321426000243503E-4"/>
    <n v="5.5844060582904134E-5"/>
    <n v="3.6198090376742224E-5"/>
    <x v="2057"/>
  </r>
  <r>
    <x v="6"/>
    <x v="9"/>
    <d v="2010-03-25T00:00:00"/>
    <n v="5.0659813435506897E-5"/>
    <n v="1.9742046405552707E-4"/>
    <n v="3.2444142608413539E-4"/>
    <n v="1.8890202724241995E-4"/>
    <n v="1.0830170503600971E-4"/>
    <n v="2.2440761835293884E-5"/>
    <n v="4.0768709376917243E-8"/>
    <x v="48"/>
  </r>
  <r>
    <x v="6"/>
    <x v="9"/>
    <d v="2010-03-24T00:00:00"/>
    <n v="0"/>
    <n v="3.0569801142282734E-4"/>
    <n v="2.8481232229450766E-4"/>
    <n v="5.1833376130243E-4"/>
    <n v="3.4019797366294344E-4"/>
    <n v="5.4261275324184479E-5"/>
    <n v="1.0211369189420465E-6"/>
    <x v="2058"/>
  </r>
  <r>
    <x v="6"/>
    <x v="9"/>
    <d v="2010-03-23T00:00:00"/>
    <n v="1.2769010116081756E-5"/>
    <n v="0"/>
    <n v="5.7483447012209188E-5"/>
    <n v="2.6664135378241207E-5"/>
    <n v="2.7069773269034489E-5"/>
    <n v="8.3951243266208674E-6"/>
    <n v="6.8770228647356179E-6"/>
    <x v="2059"/>
  </r>
  <r>
    <x v="6"/>
    <x v="9"/>
    <d v="2010-03-19T00:00:00"/>
    <n v="3.3009595289319374E-4"/>
    <n v="8.9028742881839898E-6"/>
    <n v="5.5525502717165565E-5"/>
    <n v="1.2058894662573832E-4"/>
    <n v="9.4405453324766751E-5"/>
    <n v="2.2907960253308092E-5"/>
    <n v="1.2994626060314586E-5"/>
    <x v="2060"/>
  </r>
  <r>
    <x v="6"/>
    <x v="9"/>
    <d v="2010-03-18T00:00:00"/>
    <n v="1.3653471027537324E-5"/>
    <n v="0"/>
    <n v="1.6230533483131964E-4"/>
    <n v="2.4759583441042157E-5"/>
    <n v="9.1414472025989973E-6"/>
    <n v="9.0422118956452369E-7"/>
    <n v="9.9199819284578315E-7"/>
    <x v="2061"/>
  </r>
  <r>
    <x v="6"/>
    <x v="9"/>
    <d v="2010-03-17T00:00:00"/>
    <n v="0"/>
    <n v="0"/>
    <n v="1.1874145049049886E-4"/>
    <n v="2.8269577190726404E-4"/>
    <n v="2.3511121965567229E-4"/>
    <n v="3.6700688957293631E-5"/>
    <n v="6.3458440106821917E-7"/>
    <x v="2062"/>
  </r>
  <r>
    <x v="6"/>
    <x v="9"/>
    <d v="2010-03-16T00:00:00"/>
    <n v="1.3423935212761816E-5"/>
    <n v="0"/>
    <n v="5.1306636377339819E-4"/>
    <n v="3.6510439931461853E-5"/>
    <n v="7.065465923373076E-5"/>
    <n v="2.5872114521857645E-6"/>
    <n v="3.9753580985613127E-8"/>
    <x v="2063"/>
  </r>
  <r>
    <x v="6"/>
    <x v="9"/>
    <d v="2010-03-15T00:00:00"/>
    <n v="1.3200138310542998E-5"/>
    <n v="0"/>
    <n v="0"/>
    <n v="7.4070157110457579E-5"/>
    <n v="6.9925911281417346E-6"/>
    <n v="0"/>
    <n v="4.8371015916625705E-6"/>
    <x v="2064"/>
  </r>
  <r>
    <x v="6"/>
    <x v="9"/>
    <d v="2010-03-12T00:00:00"/>
    <n v="1.1493147515475436E-4"/>
    <n v="2.3209124243698227E-4"/>
    <n v="9.1815499047075624E-5"/>
    <n v="1.7976917542790419E-5"/>
    <n v="9.9352750792540382E-6"/>
    <n v="4.1612228973315211E-7"/>
    <n v="1.4505852389679337E-6"/>
    <x v="2065"/>
  </r>
  <r>
    <x v="6"/>
    <x v="9"/>
    <d v="2010-03-11T00:00:00"/>
    <n v="1.2358659710353487E-5"/>
    <n v="0"/>
    <n v="0"/>
    <n v="1.8814075366673915E-4"/>
    <n v="2.5583949024785392E-4"/>
    <n v="6.1106875080123145E-5"/>
    <n v="3.6417546067927915E-7"/>
    <x v="48"/>
  </r>
  <r>
    <x v="6"/>
    <x v="9"/>
    <d v="2010-03-10T00:00:00"/>
    <n v="1.2160861457248562E-5"/>
    <n v="0"/>
    <n v="1.4496719174597988E-5"/>
    <n v="3.0223635041413353E-6"/>
    <n v="1.4683046054093132E-4"/>
    <n v="2.1402109718056146E-5"/>
    <n v="1.0153981765639465E-6"/>
    <x v="2066"/>
  </r>
  <r>
    <x v="6"/>
    <x v="9"/>
    <d v="2010-03-09T00:00:00"/>
    <n v="0"/>
    <n v="0"/>
    <n v="1.3518887688929201E-4"/>
    <n v="1.2138213442618168E-5"/>
    <n v="1.5151285681097488E-5"/>
    <n v="1.1045758752539684E-7"/>
    <n v="4.0692193213550873E-8"/>
    <x v="2067"/>
  </r>
  <r>
    <x v="6"/>
    <x v="9"/>
    <d v="2010-03-08T00:00:00"/>
    <n v="4.5610182247476157E-4"/>
    <n v="0"/>
    <n v="3.5194862935906179E-5"/>
    <n v="1.2138213442618187E-5"/>
    <n v="4.345947992975481E-5"/>
    <n v="2.1434929133025521E-5"/>
    <n v="4.0483022875515E-6"/>
    <x v="2068"/>
  </r>
  <r>
    <x v="6"/>
    <x v="9"/>
    <d v="2010-03-05T00:00:00"/>
    <n v="1.3423935212761682E-5"/>
    <n v="0"/>
    <n v="3.9827187170801937E-6"/>
    <n v="1.9004263294109733E-5"/>
    <n v="3.0103329993702129E-5"/>
    <n v="1.3202317435086514E-5"/>
    <n v="3.2775877201410489E-6"/>
    <x v="2069"/>
  </r>
  <r>
    <x v="6"/>
    <x v="9"/>
    <d v="2010-03-04T00:00:00"/>
    <n v="1.3423935212761816E-5"/>
    <n v="2.3209124243698382E-4"/>
    <n v="3.8240882004713782E-4"/>
    <n v="1.2643716569897586E-4"/>
    <n v="1.1890987745445893E-4"/>
    <n v="3.9149507945201011E-5"/>
    <n v="2.5909100735733639E-6"/>
    <x v="2070"/>
  </r>
  <r>
    <x v="6"/>
    <x v="9"/>
    <d v="2010-03-03T00:00:00"/>
    <n v="4.5610182247476184E-4"/>
    <n v="8.3826725412001579E-4"/>
    <n v="6.7475256974018323E-4"/>
    <n v="1.809089609896778E-4"/>
    <n v="1.1313357779705544E-4"/>
    <n v="1.705037476050755E-6"/>
    <n v="1.0106526381779655E-6"/>
    <x v="2071"/>
  </r>
  <r>
    <x v="6"/>
    <x v="9"/>
    <d v="2010-03-02T00:00:00"/>
    <n v="0"/>
    <n v="0"/>
    <n v="2.9559137375068961E-5"/>
    <n v="6.8643667928490479E-7"/>
    <n v="6.9415704298992872E-6"/>
    <n v="1.0632321081368502E-7"/>
    <n v="4.0539803476717837E-8"/>
    <x v="2072"/>
  </r>
  <r>
    <x v="6"/>
    <x v="9"/>
    <d v="2010-03-01T00:00:00"/>
    <n v="3.1411681793512553E-4"/>
    <n v="0"/>
    <n v="2.0590737267965826E-4"/>
    <n v="6.1543943382762118E-6"/>
    <n v="6.9415704298995574E-6"/>
    <n v="1.0632321081367891E-7"/>
    <n v="6.5015950585284041E-7"/>
    <x v="2073"/>
  </r>
  <r>
    <x v="7"/>
    <x v="9"/>
    <d v="2010-02-26T00:00:00"/>
    <n v="1.1493147515475436E-4"/>
    <n v="0"/>
    <n v="1.2553639147730714E-5"/>
    <n v="1.096210957565564E-5"/>
    <n v="3.3844949054519966E-5"/>
    <n v="1.0705113070290244E-5"/>
    <n v="6.5260631082648904E-7"/>
    <x v="2074"/>
  </r>
  <r>
    <x v="7"/>
    <x v="9"/>
    <d v="2010-02-25T00:00:00"/>
    <n v="0"/>
    <n v="0"/>
    <n v="3.1512405804982305E-6"/>
    <n v="1.7426808847355375E-5"/>
    <n v="1.0281973360018549E-5"/>
    <n v="0"/>
    <n v="6.5260631082644457E-7"/>
    <x v="2075"/>
  </r>
  <r>
    <x v="7"/>
    <x v="9"/>
    <d v="2010-02-24T00:00:00"/>
    <n v="1.2358659710353487E-5"/>
    <n v="7.7942318371202601E-6"/>
    <n v="1.245172119199602E-5"/>
    <n v="1.3430053552476436E-4"/>
    <n v="2.1799399751618845E-4"/>
    <n v="5.6078129074670922E-5"/>
    <n v="1.034432896179313E-5"/>
    <x v="2076"/>
  </r>
  <r>
    <x v="7"/>
    <x v="9"/>
    <d v="2010-02-23T00:00:00"/>
    <n v="4.9839139978482806E-5"/>
    <n v="0"/>
    <n v="1.4711679231461542E-4"/>
    <n v="7.90827631972843E-5"/>
    <n v="1.6306846137640935E-4"/>
    <n v="1.034120456442499E-5"/>
    <n v="4.0087717893370481E-8"/>
    <x v="2077"/>
  </r>
  <r>
    <x v="7"/>
    <x v="9"/>
    <d v="2010-02-22T00:00:00"/>
    <n v="1.2561322325882657E-5"/>
    <n v="0"/>
    <n v="2.5970775055804405E-5"/>
    <n v="1.0169867959138595E-5"/>
    <n v="2.0307322280860457E-5"/>
    <n v="1.0188734988486517E-5"/>
    <n v="2.5548938909930148E-6"/>
    <x v="2078"/>
  </r>
  <r>
    <x v="7"/>
    <x v="9"/>
    <d v="2010-02-19T00:00:00"/>
    <n v="4.7144301453458924E-4"/>
    <n v="7.7942318371201872E-6"/>
    <n v="1.4365275018148795E-4"/>
    <n v="1.6639555675973126E-4"/>
    <n v="1.0157998589513892E-4"/>
    <n v="1.0188734988486591E-5"/>
    <n v="0"/>
    <x v="48"/>
  </r>
  <r>
    <x v="7"/>
    <x v="9"/>
    <d v="2010-02-18T00:00:00"/>
    <n v="1.3653471027537324E-5"/>
    <n v="0"/>
    <n v="4.9007883808290198E-5"/>
    <n v="5.5181067441084244E-5"/>
    <n v="6.7824514616292742E-5"/>
    <n v="2.0329512468858857E-5"/>
    <n v="3.2350436857186078E-6"/>
    <x v="2079"/>
  </r>
  <r>
    <x v="7"/>
    <x v="9"/>
    <d v="2010-02-17T00:00:00"/>
    <n v="0"/>
    <n v="0"/>
    <n v="1.0938913332595647E-4"/>
    <n v="6.9171876908341484E-7"/>
    <n v="4.341515294701935E-6"/>
    <n v="1.6719827756996773E-6"/>
    <n v="6.4050814639668952E-7"/>
    <x v="2080"/>
  </r>
  <r>
    <x v="7"/>
    <x v="9"/>
    <d v="2010-02-16T00:00:00"/>
    <n v="1.3423935212761816E-5"/>
    <n v="1.8996721226508553E-4"/>
    <n v="4.6718403040061743E-5"/>
    <n v="0"/>
    <n v="1.3473914320986428E-5"/>
    <n v="0"/>
    <n v="3.5911423599066411E-7"/>
    <x v="2081"/>
  </r>
  <r>
    <x v="7"/>
    <x v="9"/>
    <d v="2010-02-15T00:00:00"/>
    <n v="1.3200138310542998E-5"/>
    <n v="0"/>
    <n v="4.5280038233625135E-5"/>
    <n v="6.7737767561463206E-5"/>
    <n v="2.221946752759157E-5"/>
    <n v="4.173695145251883E-7"/>
    <n v="4.0031880031461478E-6"/>
    <x v="2082"/>
  </r>
  <r>
    <x v="7"/>
    <x v="9"/>
    <d v="2010-02-12T00:00:00"/>
    <n v="0"/>
    <n v="2.7531940767453676E-4"/>
    <n v="1.1232370437576752E-5"/>
    <n v="1.6461170326240424E-5"/>
    <n v="1.1670446661725354E-4"/>
    <n v="9.3837910133877621E-7"/>
    <n v="3.2714589743134733E-6"/>
    <x v="2083"/>
  </r>
  <r>
    <x v="7"/>
    <x v="9"/>
    <d v="2010-02-10T00:00:00"/>
    <n v="5.1500921472525113E-5"/>
    <n v="0"/>
    <n v="1.4252521259187998E-4"/>
    <n v="8.0579793400824967E-5"/>
    <n v="2.6118614609558369E-5"/>
    <n v="0"/>
    <n v="3.6451666008401497E-7"/>
    <x v="2084"/>
  </r>
  <r>
    <x v="7"/>
    <x v="9"/>
    <d v="2010-02-09T00:00:00"/>
    <n v="1.2561322325882657E-5"/>
    <n v="7.8954947156786111E-6"/>
    <n v="2.7235735962205762E-5"/>
    <n v="1.079642929125699E-5"/>
    <n v="3.7522450803110611E-5"/>
    <n v="1.2484946073280204E-5"/>
    <n v="2.598204334962784E-6"/>
    <x v="2085"/>
  </r>
  <r>
    <x v="7"/>
    <x v="9"/>
    <d v="2010-02-08T00:00:00"/>
    <n v="6.4716947502807499E-4"/>
    <n v="0"/>
    <n v="3.0505474819858138E-6"/>
    <n v="3.2385577950525765E-5"/>
    <n v="1.2121301618529717E-4"/>
    <n v="2.2773000478296815E-5"/>
    <n v="1.6284522632556386E-7"/>
    <x v="48"/>
  </r>
  <r>
    <x v="7"/>
    <x v="9"/>
    <d v="2010-02-05T00:00:00"/>
    <n v="0"/>
    <n v="0"/>
    <n v="1.883783560624567E-4"/>
    <n v="5.1964020257432578E-5"/>
    <n v="4.7100304100883777E-5"/>
    <n v="6.3690615661926799E-6"/>
    <n v="1.0144464080203868E-6"/>
    <x v="2086"/>
  </r>
  <r>
    <x v="7"/>
    <x v="9"/>
    <d v="2010-02-04T00:00:00"/>
    <n v="5.5083822760699856E-5"/>
    <n v="0"/>
    <n v="1.0032261558845251E-4"/>
    <n v="7.4833516129721027E-5"/>
    <n v="4.5639908195271139E-5"/>
    <n v="9.8219629170418055E-6"/>
    <n v="5.7969462013837929E-6"/>
    <x v="2087"/>
  </r>
  <r>
    <x v="7"/>
    <x v="9"/>
    <d v="2010-02-03T00:00:00"/>
    <n v="0"/>
    <n v="0"/>
    <n v="1.0032261558845259E-4"/>
    <n v="1.5978471597511833E-4"/>
    <n v="1.8546892532795997E-4"/>
    <n v="3.2009581499535777E-5"/>
    <n v="2.5716076894070839E-6"/>
    <x v="48"/>
  </r>
  <r>
    <x v="7"/>
    <x v="9"/>
    <d v="2010-02-02T00:00:00"/>
    <n v="1.3423935212761816E-5"/>
    <n v="0"/>
    <n v="7.2712451164244477E-5"/>
    <n v="1.6217203254608867E-5"/>
    <n v="1.2060118603444834E-5"/>
    <n v="6.4442472109826666E-6"/>
    <n v="3.2806585308909473E-6"/>
    <x v="2088"/>
  </r>
  <r>
    <x v="7"/>
    <x v="9"/>
    <d v="2010-02-01T00:00:00"/>
    <n v="1.3200138310542998E-5"/>
    <n v="0"/>
    <n v="2.4915061776858267E-4"/>
    <n v="3.3043374450672362E-4"/>
    <n v="2.1585140481429694E-4"/>
    <n v="2.6238624652828407E-5"/>
    <n v="1.3290274495217185E-5"/>
    <x v="2089"/>
  </r>
  <r>
    <x v="8"/>
    <x v="9"/>
    <d v="2010-01-29T00:00:00"/>
    <n v="2.0266649698073619E-4"/>
    <n v="0"/>
    <n v="1.6095179996793778E-4"/>
    <n v="5.8706089957780215E-5"/>
    <n v="3.2558455911336707E-5"/>
    <n v="2.0543661548316703E-5"/>
    <n v="2.6576797096215502E-6"/>
    <x v="2090"/>
  </r>
  <r>
    <x v="8"/>
    <x v="9"/>
    <d v="2010-01-28T00:00:00"/>
    <n v="4.6367726905265831E-4"/>
    <n v="0"/>
    <n v="3.3681732940874851E-6"/>
    <n v="0"/>
    <n v="1.0932617763097183E-6"/>
    <n v="5.2177449932067202E-6"/>
    <n v="6.0369104994037643E-6"/>
    <x v="2091"/>
  </r>
  <r>
    <x v="8"/>
    <x v="9"/>
    <d v="2010-01-27T00:00:00"/>
    <n v="1.3423935212761816E-5"/>
    <n v="7.7942318371202601E-6"/>
    <n v="0"/>
    <n v="3.6656377527847095E-5"/>
    <n v="6.891105356505308E-6"/>
    <n v="1.718011715700352E-6"/>
    <n v="6.7332833989253764E-7"/>
    <x v="2092"/>
  </r>
  <r>
    <x v="8"/>
    <x v="9"/>
    <d v="2010-01-26T00:00:00"/>
    <n v="7.9795391763604832E-4"/>
    <n v="7.6949041576389834E-6"/>
    <n v="1.5961512051212772E-4"/>
    <n v="8.9804459318439507E-5"/>
    <n v="7.8518331925625667E-5"/>
    <n v="8.6645538760937632E-6"/>
    <n v="6.7076460221428125E-7"/>
    <x v="2093"/>
  </r>
  <r>
    <x v="8"/>
    <x v="9"/>
    <d v="2010-01-25T00:00:00"/>
    <n v="1.1595138680997023E-5"/>
    <n v="1.8523038671087129E-4"/>
    <n v="3.6627925019421637E-4"/>
    <n v="2.2720532874454235E-4"/>
    <n v="2.1635808502819942E-4"/>
    <n v="3.396033696836591E-5"/>
    <n v="1.0630794929476501E-5"/>
    <x v="2094"/>
  </r>
  <r>
    <x v="8"/>
    <x v="9"/>
    <d v="2010-01-22T00:00:00"/>
    <n v="2.9927036013569348E-4"/>
    <n v="7.2256316439881186E-6"/>
    <n v="2.908318310487475E-6"/>
    <n v="1.709570576339604E-5"/>
    <n v="5.6937255739702609E-5"/>
    <n v="2.3530344608517242E-5"/>
    <n v="1.0327608072259184E-6"/>
    <x v="2074"/>
  </r>
  <r>
    <x v="8"/>
    <x v="9"/>
    <d v="2010-01-21T00:00:00"/>
    <n v="1.1516302381175492E-3"/>
    <n v="0"/>
    <n v="2.9083183104874246E-6"/>
    <n v="6.7737767561463206E-5"/>
    <n v="1.214940741807933E-4"/>
    <n v="3.3807938208644099E-5"/>
    <n v="4.1213030750664532E-6"/>
    <x v="2095"/>
  </r>
  <r>
    <x v="8"/>
    <x v="9"/>
    <d v="2010-01-20T00:00:00"/>
    <n v="1.0575974017542885E-5"/>
    <n v="0"/>
    <n v="1.9139478361722561E-4"/>
    <n v="8.2119699652196765E-5"/>
    <n v="8.0952224127250145E-5"/>
    <n v="6.6282269393899485E-6"/>
    <n v="6.5506690598101969E-7"/>
    <x v="48"/>
  </r>
  <r>
    <x v="8"/>
    <x v="9"/>
    <d v="2010-01-19T00:00:00"/>
    <n v="4.136984899592474E-5"/>
    <n v="7.3159882929979812E-6"/>
    <n v="3.0752635915226822E-6"/>
    <n v="0"/>
    <n v="3.127020319540352E-5"/>
    <n v="2.6144339277600213E-6"/>
    <n v="0"/>
    <x v="2073"/>
  </r>
  <r>
    <x v="8"/>
    <x v="9"/>
    <d v="2010-01-18T00:00:00"/>
    <n v="0"/>
    <n v="0"/>
    <n v="3.0505474819858138E-6"/>
    <n v="6.2016615782396151E-6"/>
    <n v="6.5838899194417219E-6"/>
    <n v="1.0576392227141366E-5"/>
    <n v="8.0625405511751814E-6"/>
    <x v="2096"/>
  </r>
  <r>
    <x v="8"/>
    <x v="9"/>
    <d v="2010-01-15T00:00:00"/>
    <n v="1.5837686028112883E-4"/>
    <n v="1.8996721226508399E-4"/>
    <n v="1.2251572285165898E-5"/>
    <n v="0"/>
    <n v="5.1072840116090669E-5"/>
    <n v="9.569096237241549E-7"/>
    <n v="3.7320436776183297E-7"/>
    <x v="2097"/>
  </r>
  <r>
    <x v="8"/>
    <x v="9"/>
    <d v="2010-01-14T00:00:00"/>
    <n v="1.262124313229622E-3"/>
    <n v="1.2234762448199319E-4"/>
    <n v="2.7455520519333142E-5"/>
    <n v="2.730063686477578E-6"/>
    <n v="4.9425709775176454E-5"/>
    <n v="1.0528718577666274E-5"/>
    <n v="1.0356976833929173E-6"/>
    <x v="2098"/>
  </r>
  <r>
    <x v="8"/>
    <x v="9"/>
    <d v="2010-01-13T00:00:00"/>
    <n v="1.1239637478806652E-5"/>
    <n v="1.806685106508679E-4"/>
    <n v="3.0261280260492291E-6"/>
    <n v="2.0304950443681896E-4"/>
    <n v="5.6805014595397532E-5"/>
    <n v="3.7789386004087669E-6"/>
    <n v="2.0184810619843231E-6"/>
    <x v="2094"/>
  </r>
  <r>
    <x v="8"/>
    <x v="9"/>
    <d v="2010-01-12T00:00:00"/>
    <n v="1.1067985501317067E-5"/>
    <n v="0"/>
    <n v="7.4458718141813876E-5"/>
    <n v="7.1212355552369036E-5"/>
    <n v="2.0894059439029175E-4"/>
    <n v="5.0202787711902567E-5"/>
    <n v="5.8790090486767028E-6"/>
    <x v="2099"/>
  </r>
  <r>
    <x v="8"/>
    <x v="9"/>
    <d v="2010-01-08T00:00:00"/>
    <n v="2.6445872769085687E-4"/>
    <n v="0"/>
    <n v="2.9313235744284229E-6"/>
    <n v="2.7828868110710019E-6"/>
    <n v="1.524071225769218E-5"/>
    <n v="1.6277753197785644E-6"/>
    <n v="3.6485833756014808E-7"/>
    <x v="2100"/>
  </r>
  <r>
    <x v="8"/>
    <x v="9"/>
    <d v="2010-01-07T00:00:00"/>
    <n v="1.0116048852095308E-5"/>
    <n v="7.4596047695147066E-4"/>
    <n v="3.0636906134880751E-4"/>
    <n v="1.6055310521603252E-4"/>
    <n v="9.6564705147863988E-5"/>
    <n v="2.0088836725089261E-5"/>
    <n v="3.6485833756014135E-7"/>
    <x v="2101"/>
  </r>
  <r>
    <x v="8"/>
    <x v="9"/>
    <d v="2010-01-06T00:00:00"/>
    <n v="4.0763480045909872E-5"/>
    <n v="0"/>
    <n v="1.177533090358955E-4"/>
    <n v="1.1850571124924511E-5"/>
    <n v="1.1160244663130827E-4"/>
    <n v="6.667960464342082E-6"/>
    <n v="1.0471299631189419E-5"/>
    <x v="2102"/>
  </r>
  <r>
    <x v="8"/>
    <x v="9"/>
    <d v="2010-01-05T00:00:00"/>
    <n v="1.0265966851524063E-5"/>
    <n v="2.9764858787025754E-4"/>
    <n v="3.0572435086402851E-5"/>
    <n v="9.235799248453276E-5"/>
    <n v="7.647706225276362E-5"/>
    <n v="6.7485044926782198E-6"/>
    <n v="3.3524911543185106E-6"/>
    <x v="2103"/>
  </r>
  <r>
    <x v="8"/>
    <x v="9"/>
    <d v="2010-01-04T00:00:00"/>
    <n v="2.6445872769085632E-4"/>
    <n v="8.6629888561119144E-6"/>
    <n v="5.4121931934850558E-5"/>
    <n v="1.2385984674165565E-5"/>
    <n v="9.7920297480828173E-6"/>
    <n v="5.2256467977479333E-6"/>
    <n v="3.3812408547848634E-6"/>
    <x v="2104"/>
  </r>
  <r>
    <x v="9"/>
    <x v="10"/>
    <d v="2009-12-30T00:00:00"/>
    <n v="1.0900235099491628E-5"/>
    <n v="1.1401758683027186E-3"/>
    <n v="4.2185743539587586E-4"/>
    <n v="5.4775581222731397E-4"/>
    <n v="3.7118646744379859E-4"/>
    <n v="1.1974710986691433E-4"/>
    <n v="8.2720008144745658E-6"/>
    <x v="2105"/>
  </r>
  <r>
    <x v="9"/>
    <x v="10"/>
    <d v="2009-12-29T00:00:00"/>
    <n v="5.0325174570215933E-4"/>
    <n v="9.4883074947602313E-4"/>
    <n v="2.260009369367601E-4"/>
    <n v="6.7984996970691012E-5"/>
    <n v="5.7679625024066812E-5"/>
    <n v="1.1191932381916808E-5"/>
    <n v="4.2284738749224571E-6"/>
    <x v="2106"/>
  </r>
  <r>
    <x v="9"/>
    <x v="10"/>
    <d v="2009-12-28T00:00:00"/>
    <n v="2.3538513702604943E-4"/>
    <n v="6.7439295418276319E-4"/>
    <n v="3.2715315524300351E-4"/>
    <n v="8.0659974563578548E-5"/>
    <n v="5.5706244107998841E-5"/>
    <n v="1.7714148595493105E-6"/>
    <n v="2.683063255441172E-6"/>
    <x v="2107"/>
  </r>
  <r>
    <x v="9"/>
    <x v="10"/>
    <d v="2009-12-25T00:00:00"/>
    <n v="4.6804420131239127E-4"/>
    <n v="0"/>
    <n v="8.0092108512297704E-5"/>
    <n v="2.3655960046704553E-4"/>
    <n v="3.7864619496425606E-4"/>
    <n v="9.4939093986541091E-5"/>
    <n v="2.0427000386206278E-5"/>
    <x v="2108"/>
  </r>
  <r>
    <x v="9"/>
    <x v="10"/>
    <d v="2009-12-24T00:00:00"/>
    <n v="3.9590055197814173E-5"/>
    <n v="0"/>
    <n v="1.2075540256615209E-4"/>
    <n v="5.5223433270478085E-5"/>
    <n v="7.9879386139847743E-5"/>
    <n v="1.163869914813172E-5"/>
    <n v="6.8373117560684693E-7"/>
    <x v="48"/>
  </r>
  <r>
    <x v="9"/>
    <x v="10"/>
    <d v="2009-12-22T00:00:00"/>
    <n v="3.8466567804659479E-5"/>
    <n v="0"/>
    <n v="1.3880863982077848E-5"/>
    <n v="7.2511784499125246E-5"/>
    <n v="3.9105452396957643E-5"/>
    <n v="1.705511709219016E-5"/>
    <n v="3.4831406939962936E-6"/>
    <x v="2109"/>
  </r>
  <r>
    <x v="9"/>
    <x v="10"/>
    <d v="2009-12-21T00:00:00"/>
    <n v="9.4135237506462037E-6"/>
    <n v="0"/>
    <n v="2.9492427549054174E-4"/>
    <n v="5.0866743118053298E-4"/>
    <n v="2.8673024555020096E-4"/>
    <n v="1.3374870198064087E-4"/>
    <n v="3.1900671936146788E-5"/>
    <x v="2110"/>
  </r>
  <r>
    <x v="9"/>
    <x v="10"/>
    <d v="2009-12-18T00:00:00"/>
    <n v="3.5129725128178014E-4"/>
    <n v="1.2234762448199319E-4"/>
    <n v="1.799724200438211E-4"/>
    <n v="4.6643427740579219E-4"/>
    <n v="1.6656667350840076E-4"/>
    <n v="1.5128391684738378E-5"/>
    <n v="1.2708039455085374E-5"/>
    <x v="2039"/>
  </r>
  <r>
    <x v="9"/>
    <x v="10"/>
    <d v="2009-12-17T00:00:00"/>
    <n v="1.1401758683027225E-3"/>
    <n v="2.5857636552290144E-4"/>
    <n v="4.1116788814755625E-4"/>
    <n v="1.220951268103385E-3"/>
    <n v="2.704317063486082E-4"/>
    <n v="3.9564489830509645E-5"/>
    <n v="3.868412122825859E-5"/>
    <x v="2111"/>
  </r>
  <r>
    <x v="9"/>
    <x v="10"/>
    <d v="2009-12-16T00:00:00"/>
    <n v="8.662988856111562E-6"/>
    <n v="0"/>
    <n v="3.3834718172904866E-4"/>
    <n v="1.5745088264916456E-4"/>
    <n v="2.5371291416039545E-5"/>
    <n v="9.6781431986111071E-6"/>
    <n v="1.0763074029509246E-5"/>
    <x v="2112"/>
  </r>
  <r>
    <x v="9"/>
    <x v="10"/>
    <d v="2009-12-15T00:00:00"/>
    <n v="8.5466648691880212E-6"/>
    <n v="0"/>
    <n v="4.0769484477668063E-4"/>
    <n v="2.5815864763660085E-4"/>
    <n v="1.235370389105381E-4"/>
    <n v="6.1620164917814576E-5"/>
    <n v="5.0750948599755228E-6"/>
    <x v="2113"/>
  </r>
  <r>
    <x v="9"/>
    <x v="10"/>
    <d v="2009-12-14T00:00:00"/>
    <n v="7.3161956638725196E-4"/>
    <n v="1.6794999501880552E-4"/>
    <n v="1.5317499793713555E-4"/>
    <n v="6.108338730127895E-5"/>
    <n v="1.823435529255036E-4"/>
    <n v="3.6545457711239078E-5"/>
    <n v="3.1138375740368851E-5"/>
    <x v="2114"/>
  </r>
  <r>
    <x v="9"/>
    <x v="10"/>
    <d v="2009-12-11T00:00:00"/>
    <n v="8.4727358082207634E-5"/>
    <n v="6.5593960694608201E-6"/>
    <n v="3.0261280260492901E-6"/>
    <n v="2.9744257934649865E-6"/>
    <n v="4.1333048887866729E-5"/>
    <n v="4.5188507688574823E-5"/>
    <n v="4.348290147205172E-6"/>
    <x v="2115"/>
  </r>
  <r>
    <x v="9"/>
    <x v="10"/>
    <d v="2009-12-10T00:00:00"/>
    <n v="9.1528608702816747E-6"/>
    <n v="6.2277582579168633E-4"/>
    <n v="1.196027398652377E-5"/>
    <n v="4.8554421995230666E-5"/>
    <n v="1.1951168477458454E-4"/>
    <n v="1.5302619064855961E-4"/>
    <n v="5.7635387340415858E-5"/>
    <x v="2116"/>
  </r>
  <r>
    <x v="9"/>
    <x v="10"/>
    <d v="2009-12-09T00:00:00"/>
    <n v="9.0265699220403315E-6"/>
    <n v="0"/>
    <n v="0"/>
    <n v="7.6942107894142123E-7"/>
    <n v="3.1041008867593213E-5"/>
    <n v="4.395916544034722E-6"/>
    <n v="2.8855458974112232E-6"/>
    <x v="48"/>
  </r>
  <r>
    <x v="9"/>
    <x v="10"/>
    <d v="2009-12-08T00:00:00"/>
    <n v="3.3660108590195131E-4"/>
    <n v="5.8486063154282619E-6"/>
    <n v="1.1960273986523435E-5"/>
    <n v="2.9516480310485068E-4"/>
    <n v="1.7563815873699489E-4"/>
    <n v="9.4058187287648985E-5"/>
    <n v="1.9601756164390344E-5"/>
    <x v="2117"/>
  </r>
  <r>
    <x v="9"/>
    <x v="10"/>
    <d v="2009-12-07T00:00:00"/>
    <n v="3.9590055197814363E-5"/>
    <n v="2.1658264826719288E-4"/>
    <n v="3.1392471285749464E-4"/>
    <n v="2.5240514392617859E-5"/>
    <n v="1.0427018698143696E-4"/>
    <n v="2.6084209718216764E-5"/>
    <n v="3.953619196260981E-7"/>
    <x v="2118"/>
  </r>
  <r>
    <x v="9"/>
    <x v="10"/>
    <d v="2009-12-04T00:00:00"/>
    <n v="8.8439225753996265E-5"/>
    <n v="1.6020265794063551E-4"/>
    <n v="2.1651884877721788E-4"/>
    <n v="7.0660652614781488E-5"/>
    <n v="2.8245818553044521E-7"/>
    <n v="4.5755119797980903E-7"/>
    <n v="1.0992999203056624E-6"/>
    <x v="2119"/>
  </r>
  <r>
    <x v="9"/>
    <x v="10"/>
    <d v="2009-12-03T00:00:00"/>
    <n v="9.5480497947598977E-6"/>
    <n v="0"/>
    <n v="3.191400824721825E-5"/>
    <n v="8.9094301881070202E-5"/>
    <n v="6.4824885800622375E-5"/>
    <n v="6.1522814632721426E-5"/>
    <n v="7.5608790103561961E-5"/>
    <x v="2120"/>
  </r>
  <r>
    <x v="9"/>
    <x v="10"/>
    <d v="2009-12-02T00:00:00"/>
    <n v="1.5610516027658031E-4"/>
    <n v="2.2936600659341424E-4"/>
    <n v="3.5768983497050032E-6"/>
    <n v="3.0223635041413535E-6"/>
    <n v="9.7293660002483118E-5"/>
    <n v="3.0711142262261092E-5"/>
    <n v="7.1193372606052113E-5"/>
    <x v="2121"/>
  </r>
  <r>
    <x v="9"/>
    <x v="10"/>
    <d v="2009-12-01T00:00:00"/>
    <n v="9.9693902871645648E-6"/>
    <n v="6.5245786552390239E-4"/>
    <n v="3.7227032126729506E-4"/>
    <n v="2.8470630415465922E-4"/>
    <n v="2.4980129738097262E-4"/>
    <n v="4.4550487675664241E-5"/>
    <n v="7.6533002142339149E-7"/>
    <x v="2122"/>
  </r>
  <r>
    <x v="10"/>
    <x v="10"/>
    <d v="2009-11-30T00:00:00"/>
    <n v="1.3305126031369446E-2"/>
    <n v="1.8126174639163557E-2"/>
    <n v="1.4018637075352058E-2"/>
    <n v="4.4876095855801261E-3"/>
    <n v="1.9560695516584936E-3"/>
    <n v="5.3318909212758865E-4"/>
    <n v="1.513244386713607E-4"/>
    <x v="2123"/>
  </r>
  <r>
    <x v="10"/>
    <x v="10"/>
    <d v="2009-11-27T00:00:00"/>
    <n v="9.1030266008551518E-5"/>
    <n v="0"/>
    <n v="2.2472130061083739E-6"/>
    <n v="6.0299221387141427E-7"/>
    <n v="4.6248050416090656E-5"/>
    <n v="1.9226238780702156E-5"/>
    <n v="6.5571054418960465E-6"/>
    <x v="2124"/>
  </r>
  <r>
    <x v="10"/>
    <x v="10"/>
    <d v="2009-11-26T00:00:00"/>
    <n v="5.5357642640701296E-6"/>
    <n v="7.8469754088179888E-4"/>
    <n v="1.5999007956622395E-3"/>
    <n v="6.5795743413957089E-4"/>
    <n v="2.9099558154066811E-4"/>
    <n v="1.1479390650671186E-4"/>
    <n v="1.4709759678358642E-5"/>
    <x v="2125"/>
  </r>
  <r>
    <x v="10"/>
    <x v="10"/>
    <d v="2009-11-25T00:00:00"/>
    <n v="5.4762127096195932E-6"/>
    <n v="0"/>
    <n v="2.942427319746761E-5"/>
    <n v="4.2811082919175772E-5"/>
    <n v="4.2765666430389295E-5"/>
    <n v="1.8299324202173813E-5"/>
    <n v="8.7589914736466167E-6"/>
    <x v="2126"/>
  </r>
  <r>
    <x v="10"/>
    <x v="10"/>
    <d v="2009-11-24T00:00:00"/>
    <n v="8.5309555218566739E-5"/>
    <n v="3.7832385151776859E-4"/>
    <n v="1.7612924621854893E-4"/>
    <n v="2.0755418539804444E-6"/>
    <n v="2.5216655934947007E-5"/>
    <n v="2.6905223399657592E-6"/>
    <n v="7.5486753087509879E-6"/>
    <x v="2127"/>
  </r>
  <r>
    <x v="10"/>
    <x v="10"/>
    <d v="2009-11-20T00:00:00"/>
    <n v="4.624616703201458E-5"/>
    <n v="7.6268630479466265E-5"/>
    <n v="6.8747547051991401E-6"/>
    <n v="1.2822501836895287E-5"/>
    <n v="8.0952224127250552E-5"/>
    <n v="8.6908865889930201E-6"/>
    <n v="3.6251161157127451E-6"/>
    <x v="2128"/>
  </r>
  <r>
    <x v="10"/>
    <x v="10"/>
    <d v="2009-11-19T00:00:00"/>
    <n v="5.0325566815774171E-6"/>
    <n v="3.2444142608413539E-4"/>
    <n v="1.7343775312679794E-6"/>
    <n v="1.2822501836895383E-5"/>
    <n v="9.8110995521473198E-7"/>
    <n v="5.2494599746372434E-6"/>
    <n v="7.1151165109972469E-7"/>
    <x v="2129"/>
  </r>
  <r>
    <x v="10"/>
    <x v="10"/>
    <d v="2009-11-18T00:00:00"/>
    <n v="3.3416230070902375E-4"/>
    <n v="3.396855516554486E-6"/>
    <n v="1.734377531268081E-6"/>
    <n v="8.3299059929749114E-6"/>
    <n v="8.9115180909706001E-6"/>
    <n v="0"/>
    <n v="9.9131100390213991E-6"/>
    <x v="2130"/>
  </r>
  <r>
    <x v="10"/>
    <x v="10"/>
    <d v="2009-11-17T00:00:00"/>
    <n v="5.4176166707186652E-6"/>
    <n v="8.3502242147956595E-5"/>
    <n v="2.024505732750383E-4"/>
    <n v="8.329905992974742E-6"/>
    <n v="2.4641025032668836E-5"/>
    <n v="2.682358020964744E-6"/>
    <n v="0"/>
    <x v="2131"/>
  </r>
  <r>
    <x v="10"/>
    <x v="10"/>
    <d v="2009-11-16T00:00:00"/>
    <n v="5.3599558172041329E-6"/>
    <n v="8.0092108512298232E-5"/>
    <n v="6.724387724915226E-4"/>
    <n v="3.1029730070745721E-4"/>
    <n v="2.8690946510210533E-4"/>
    <n v="7.635633904698199E-5"/>
    <n v="2.7006783501682582E-5"/>
    <x v="2132"/>
  </r>
  <r>
    <x v="10"/>
    <x v="10"/>
    <d v="2009-11-13T00:00:00"/>
    <n v="5.3032103539194416E-6"/>
    <n v="4.9405776126359523E-5"/>
    <n v="1.2823859226861468E-5"/>
    <n v="4.2702851082148594E-6"/>
    <n v="2.254897221016117E-7"/>
    <n v="1.6374467403871624E-6"/>
    <n v="3.4431578834210831E-6"/>
    <x v="2133"/>
  </r>
  <r>
    <x v="10"/>
    <x v="10"/>
    <d v="2009-11-12T00:00:00"/>
    <n v="5.2473610085448649E-6"/>
    <n v="7.4458718141813876E-5"/>
    <n v="3.4650952787644503E-4"/>
    <n v="5.7876299627566085E-4"/>
    <n v="3.2918653990711872E-4"/>
    <n v="1.0846274979458473E-4"/>
    <n v="1.514153553468694E-5"/>
    <x v="2134"/>
  </r>
  <r>
    <x v="10"/>
    <x v="10"/>
    <d v="2009-11-11T00:00:00"/>
    <n v="0"/>
    <n v="0"/>
    <n v="2.8069485815568351E-4"/>
    <n v="5.7706333822351815E-4"/>
    <n v="7.9616080173838366E-4"/>
    <n v="2.345630305171584E-4"/>
    <n v="3.3524911543186258E-6"/>
    <x v="2135"/>
  </r>
  <r>
    <x v="10"/>
    <x v="10"/>
    <d v="2009-11-10T00:00:00"/>
    <n v="5.1923890128217668E-6"/>
    <n v="7.1582168207274762E-5"/>
    <n v="9.5064097843475831E-5"/>
    <n v="1.6191979710731755E-4"/>
    <n v="1.9208752490318303E-4"/>
    <n v="1.0225722116682381E-4"/>
    <n v="5.2517450396105793E-5"/>
    <x v="2136"/>
  </r>
  <r>
    <x v="10"/>
    <x v="10"/>
    <d v="2009-11-09T00:00:00"/>
    <n v="5.1382760872706598E-6"/>
    <n v="2.1978860203038104E-4"/>
    <n v="1.0252087875230793E-5"/>
    <n v="2.2569907372441435E-5"/>
    <n v="3.3040656980887074E-5"/>
    <n v="3.4517421459575231E-7"/>
    <n v="4.0031880031461478E-6"/>
    <x v="2137"/>
  </r>
  <r>
    <x v="10"/>
    <x v="10"/>
    <d v="2009-11-06T00:00:00"/>
    <n v="5.0850044259922676E-6"/>
    <n v="2.6323379560737124E-6"/>
    <n v="1.1591217895114708E-4"/>
    <n v="9.1284577272770414E-5"/>
    <n v="8.2217658604766253E-5"/>
    <n v="5.0460867520036379E-5"/>
    <n v="7.9347001724298487E-6"/>
    <x v="2138"/>
  </r>
  <r>
    <x v="10"/>
    <x v="10"/>
    <d v="2009-11-05T00:00:00"/>
    <n v="1.8794197838622456E-4"/>
    <n v="6.4838248170906614E-5"/>
    <n v="1.1853540829903103E-6"/>
    <n v="1.3234720463793802E-5"/>
    <n v="2.7864277479999356E-6"/>
    <n v="1.4289629050529554E-6"/>
    <n v="1.6284522632556386E-7"/>
    <x v="2139"/>
  </r>
  <r>
    <x v="10"/>
    <x v="10"/>
    <d v="2009-11-04T00:00:00"/>
    <n v="5.3599558172041329E-6"/>
    <n v="6.4838248170906763E-5"/>
    <n v="2.0653999749999617E-4"/>
    <n v="1.6845995028001612E-4"/>
    <n v="2.909470672376034E-4"/>
    <n v="1.2582927812322453E-4"/>
    <n v="3.467748916633467E-5"/>
    <x v="2140"/>
  </r>
  <r>
    <x v="10"/>
    <x v="10"/>
    <d v="2009-11-02T00:00:00"/>
    <n v="3.5632847866914164E-4"/>
    <n v="1.264042697221612E-3"/>
    <n v="4.7963819617143663E-4"/>
    <n v="3.9603182883380419E-4"/>
    <n v="2.2642729468239138E-4"/>
    <n v="6.0030210680098319E-5"/>
    <n v="1.6881764779662474E-5"/>
    <x v="2141"/>
  </r>
  <r>
    <x v="11"/>
    <x v="10"/>
    <d v="2009-10-30T00:00:00"/>
    <n v="1.4146244854931433E-4"/>
    <n v="4.9007883808290686E-5"/>
    <n v="2.6385891908351639E-4"/>
    <n v="2.3982180973328613E-4"/>
    <n v="1.5450104758428745E-4"/>
    <n v="6.9919337803099979E-5"/>
    <n v="5.1333292113276071E-5"/>
    <x v="2142"/>
  </r>
  <r>
    <x v="11"/>
    <x v="10"/>
    <d v="2009-10-29T00:00:00"/>
    <n v="1.4146244854931449E-4"/>
    <n v="2.6804007694610685E-5"/>
    <n v="5.2148183067743217E-6"/>
    <n v="0"/>
    <n v="1.9168785914071804E-7"/>
    <n v="0"/>
    <n v="1.0278936043573753E-6"/>
    <x v="2143"/>
  </r>
  <r>
    <x v="11"/>
    <x v="10"/>
    <d v="2009-10-28T00:00:00"/>
    <n v="5.7839521075228404E-6"/>
    <n v="6.2490022729623106E-4"/>
    <n v="8.9147368546984337E-4"/>
    <n v="3.2407319692398507E-4"/>
    <n v="2.5316198363219621E-4"/>
    <n v="1.8256303026916676E-5"/>
    <n v="1.0230606100209296E-6"/>
    <x v="2144"/>
  </r>
  <r>
    <x v="11"/>
    <x v="10"/>
    <d v="2009-10-27T00:00:00"/>
    <n v="5.7203637832456767E-6"/>
    <n v="3.6138859125774532E-4"/>
    <n v="1.114388107086504E-4"/>
    <n v="9.3077436948954283E-6"/>
    <n v="7.2722636707425511E-5"/>
    <n v="3.3744894264455924E-5"/>
    <n v="1.0230606100209866E-6"/>
    <x v="2145"/>
  </r>
  <r>
    <x v="11"/>
    <x v="10"/>
    <d v="2009-10-26T00:00:00"/>
    <n v="5.6578180434640493E-6"/>
    <n v="5.9004003777234472E-5"/>
    <n v="0"/>
    <n v="6.0332541477443786E-6"/>
    <n v="4.2355465122079717E-5"/>
    <n v="2.3771110518944685E-6"/>
    <n v="2.6153441186121422E-6"/>
    <x v="2107"/>
  </r>
  <r>
    <x v="11"/>
    <x v="10"/>
    <d v="2009-10-23T00:00:00"/>
    <n v="1.4461656626009366E-4"/>
    <n v="3.4853900102103301E-4"/>
    <n v="9.8288092704275701E-4"/>
    <n v="5.4787675894829102E-4"/>
    <n v="2.5700431654248528E-4"/>
    <n v="1.0642839818261346E-4"/>
    <n v="3.7163016799528148E-5"/>
    <x v="2146"/>
  </r>
  <r>
    <x v="11"/>
    <x v="10"/>
    <d v="2009-10-22T00:00:00"/>
    <n v="5.9143503626886765E-6"/>
    <n v="2.6231214244570893E-4"/>
    <n v="3.7989177175425646E-4"/>
    <n v="9.7258980130502824E-5"/>
    <n v="2.5195191881545072E-5"/>
    <n v="0"/>
    <n v="2.7966192813586955E-5"/>
    <x v="2147"/>
  </r>
  <r>
    <x v="11"/>
    <x v="10"/>
    <d v="2009-10-21T00:00:00"/>
    <n v="5.8486063154282619E-6"/>
    <n v="3.4385313706897789E-4"/>
    <n v="3.6791522718326869E-4"/>
    <n v="1.824893159259779E-4"/>
    <n v="2.0931401381306405E-4"/>
    <n v="1.9823139151939808E-5"/>
    <n v="6.9485977010613725E-6"/>
    <x v="2148"/>
  </r>
  <r>
    <x v="11"/>
    <x v="10"/>
    <d v="2009-10-20T00:00:00"/>
    <n v="4.9580282158123603E-4"/>
    <n v="0"/>
    <n v="7.2187980813377922E-5"/>
    <n v="4.6336898477264639E-5"/>
    <n v="5.6003014680798331E-6"/>
    <n v="1.6301851439640504E-6"/>
    <n v="2.0338204009792559E-6"/>
    <x v="2149"/>
  </r>
  <r>
    <x v="11"/>
    <x v="10"/>
    <d v="2009-10-19T00:00:00"/>
    <n v="2.5480515213749414E-5"/>
    <n v="1.0938913332595658E-4"/>
    <n v="5.2886989218435018E-5"/>
    <n v="5.6156398622526036E-5"/>
    <n v="1.1047849842914394E-4"/>
    <n v="2.0118687281213657E-5"/>
    <n v="2.2272979551008462E-5"/>
    <x v="2150"/>
  </r>
  <r>
    <x v="11"/>
    <x v="10"/>
    <d v="2009-10-16T00:00:00"/>
    <n v="1.529791606098208E-4"/>
    <n v="1.1486175313699785E-4"/>
    <n v="6.0097512128617553E-6"/>
    <n v="1.7163160392535114E-5"/>
    <n v="1.1551003232995604E-5"/>
    <n v="1.2653973596525224E-5"/>
    <n v="2.0789046358388122E-6"/>
    <x v="2151"/>
  </r>
  <r>
    <x v="11"/>
    <x v="10"/>
    <d v="2009-10-15T00:00:00"/>
    <n v="5.9143503626886765E-6"/>
    <n v="8.0092108512298232E-5"/>
    <n v="3.7245395775036286E-5"/>
    <n v="0"/>
    <n v="7.8572873109207918E-5"/>
    <n v="2.3995718879179444E-5"/>
    <n v="2.6747451419937888E-5"/>
    <x v="2152"/>
  </r>
  <r>
    <x v="11"/>
    <x v="10"/>
    <d v="2009-10-14T00:00:00"/>
    <n v="5.0150669133915225E-4"/>
    <n v="8.0092108512297704E-5"/>
    <n v="1.5111640529532513E-4"/>
    <n v="1.9889414241438375E-4"/>
    <n v="5.6673232982491749E-5"/>
    <n v="2.4550012415919713E-5"/>
    <n v="1.5781586369726629E-5"/>
    <x v="2153"/>
  </r>
  <r>
    <x v="11"/>
    <x v="10"/>
    <d v="2009-10-13T00:00:00"/>
    <n v="6.4826458254084258E-6"/>
    <n v="2.553074674636035E-4"/>
    <n v="1.5111640529532597E-4"/>
    <n v="5.0536619603132519E-5"/>
    <n v="2.5334197260786971E-5"/>
    <n v="0"/>
    <n v="2.8349164883470407E-6"/>
    <x v="2154"/>
  </r>
  <r>
    <x v="11"/>
    <x v="10"/>
    <d v="2009-10-09T00:00:00"/>
    <n v="3.033274111166405E-4"/>
    <n v="2.7018578924478304E-5"/>
    <n v="5.8433677848835916E-6"/>
    <n v="4.9795839295981304E-7"/>
    <n v="4.0252349626078804E-6"/>
    <n v="2.5123693092384107E-5"/>
    <n v="1.9814954670028066E-5"/>
    <x v="2155"/>
  </r>
  <r>
    <x v="11"/>
    <x v="10"/>
    <d v="2009-10-08T00:00:00"/>
    <n v="5.0730954456687928E-4"/>
    <n v="7.5658065287575259E-5"/>
    <n v="2.5468751576130359E-4"/>
    <n v="2.2773630393086756E-4"/>
    <n v="1.6268390614764195E-4"/>
    <n v="4.5900756757709439E-5"/>
    <n v="7.7223042618551753E-6"/>
    <x v="2156"/>
  </r>
  <r>
    <x v="11"/>
    <x v="10"/>
    <d v="2009-10-07T00:00:00"/>
    <n v="6.5593960694604999E-6"/>
    <n v="3.9097228812739148E-4"/>
    <n v="2.7452889135779309E-4"/>
    <n v="5.4395164754713239E-5"/>
    <n v="9.7215644661799139E-6"/>
    <n v="0"/>
    <n v="7.3438334209537775E-7"/>
    <x v="2157"/>
  </r>
  <r>
    <x v="11"/>
    <x v="10"/>
    <d v="2009-10-06T00:00:00"/>
    <n v="2.5779539918126343E-5"/>
    <n v="8.638958308183805E-5"/>
    <n v="7.1797916783795652E-4"/>
    <n v="2.0646445253781371E-4"/>
    <n v="1.7526928884691682E-4"/>
    <n v="2.3103366631278165E-5"/>
    <n v="1.1480463476738091E-6"/>
    <x v="2158"/>
  </r>
  <r>
    <x v="11"/>
    <x v="10"/>
    <d v="2009-10-05T00:00:00"/>
    <n v="1.6400774621322273E-4"/>
    <n v="0"/>
    <n v="1.916082191635376E-6"/>
    <n v="3.7310833193939793E-5"/>
    <n v="2.8561501255270167E-5"/>
    <n v="4.2384607125553424E-5"/>
    <n v="8.96050931207863E-6"/>
    <x v="2159"/>
  </r>
  <r>
    <x v="11"/>
    <x v="10"/>
    <d v="2009-10-02T00:00:00"/>
    <n v="2.347980731845686E-4"/>
    <n v="3.5459118755242496E-6"/>
    <n v="7.0550862015845268E-5"/>
    <n v="7.091749463957756E-5"/>
    <n v="3.4602341217575847E-5"/>
    <n v="1.165712200431778E-5"/>
    <n v="0"/>
    <x v="48"/>
  </r>
  <r>
    <x v="11"/>
    <x v="10"/>
    <d v="2009-10-01T00:00:00"/>
    <n v="1.0312521643325526E-4"/>
    <n v="5.6005505878673983E-5"/>
    <n v="5.4700796675940643E-4"/>
    <n v="4.7776076917113334E-4"/>
    <n v="3.0319275878440004E-4"/>
    <n v="1.5625106963175207E-4"/>
    <n v="4.8643849193968658E-5"/>
    <x v="2160"/>
  </r>
  <r>
    <x v="0"/>
    <x v="10"/>
    <d v="2009-09-30T00:00:00"/>
    <n v="2.6083857956582366E-5"/>
    <n v="8.4210358310775102E-5"/>
    <n v="1.1202951195038357E-4"/>
    <n v="2.6160545609414559E-5"/>
    <n v="0"/>
    <n v="0"/>
    <n v="2.1609497523109551E-6"/>
    <x v="2161"/>
  </r>
  <r>
    <x v="0"/>
    <x v="10"/>
    <d v="2009-09-29T00:00:00"/>
    <n v="1.0558177684826129E-4"/>
    <n v="4.1824840974811085E-4"/>
    <n v="7.2693887780592408E-4"/>
    <n v="1.3878888571228687E-4"/>
    <n v="9.6982447680946825E-6"/>
    <n v="1.353177351128291E-5"/>
    <n v="2.165088297914858E-5"/>
    <x v="2162"/>
  </r>
  <r>
    <x v="0"/>
    <x v="10"/>
    <d v="2009-09-28T00:00:00"/>
    <n v="2.670888047023983E-5"/>
    <n v="3.640101867511296E-6"/>
    <n v="7.7881824262821719E-6"/>
    <n v="5.5809223455543274E-7"/>
    <n v="9.6982447680946893E-6"/>
    <n v="0"/>
    <n v="1.4782928351187157E-5"/>
    <x v="2163"/>
  </r>
  <r>
    <x v="0"/>
    <x v="10"/>
    <d v="2009-09-25T00:00:00"/>
    <n v="1.6997462398276301E-4"/>
    <n v="1.0065419917686764E-3"/>
    <n v="7.8894060506482207E-6"/>
    <n v="8.8835060799776339E-6"/>
    <n v="1.3769259828749471E-4"/>
    <n v="8.0529359501747735E-5"/>
    <n v="2.0091349274331257E-5"/>
    <x v="2164"/>
  </r>
  <r>
    <x v="0"/>
    <x v="10"/>
    <d v="2009-09-24T00:00:00"/>
    <n v="2.7689380808678873E-5"/>
    <n v="4.0396862671516478E-4"/>
    <n v="1.2382551821032864E-4"/>
    <n v="1.3738358106975309E-4"/>
    <n v="9.9024803842747254E-5"/>
    <n v="6.8825288684658714E-6"/>
    <n v="1.1243863443537745E-6"/>
    <x v="2165"/>
  </r>
  <r>
    <x v="0"/>
    <x v="10"/>
    <d v="2009-09-18T00:00:00"/>
    <n v="6.8804376681841366E-6"/>
    <n v="6.0620324653597441E-5"/>
    <n v="1.8799023022956303E-6"/>
    <n v="2.2253500375032397E-4"/>
    <n v="1.7110560335204835E-4"/>
    <n v="3.0497311516675472E-5"/>
    <n v="1.2858125564327783E-5"/>
    <x v="2166"/>
  </r>
  <r>
    <x v="0"/>
    <x v="10"/>
    <d v="2009-09-17T00:00:00"/>
    <n v="6.8804376681841188E-6"/>
    <n v="3.8939960754932857E-4"/>
    <n v="5.0514437740133459E-4"/>
    <n v="1.2811745178000866E-4"/>
    <n v="1.4704815004038134E-5"/>
    <n v="4.1612228973313729E-7"/>
    <n v="1.2646275584024185E-5"/>
    <x v="2167"/>
  </r>
  <r>
    <x v="0"/>
    <x v="10"/>
    <d v="2009-09-16T00:00:00"/>
    <n v="2.7029847674031084E-5"/>
    <n v="1.0432051139830407E-4"/>
    <n v="1.7355123480981865E-4"/>
    <n v="3.349011453971716E-4"/>
    <n v="1.3718128898271661E-4"/>
    <n v="4.2179486834148228E-5"/>
    <n v="1.0875968796775685E-6"/>
    <x v="2168"/>
  </r>
  <r>
    <x v="0"/>
    <x v="10"/>
    <d v="2009-09-15T00:00:00"/>
    <n v="6.6375170436236768E-6"/>
    <n v="0"/>
    <n v="2.201319668827191E-6"/>
    <n v="0"/>
    <n v="4.8744063116982628E-5"/>
    <n v="1.0786757924865384E-5"/>
    <n v="7.4168310534737605E-6"/>
    <x v="2169"/>
  </r>
  <r>
    <x v="0"/>
    <x v="10"/>
    <d v="2009-09-14T00:00:00"/>
    <n v="7.0112316067452718E-4"/>
    <n v="4.2928683719857208E-6"/>
    <n v="8.0626339086183188E-5"/>
    <n v="2.3159675451395997E-4"/>
    <n v="1.7616877873139253E-4"/>
    <n v="3.9815243823865128E-5"/>
    <n v="6.3973599930526363E-6"/>
    <x v="2170"/>
  </r>
  <r>
    <x v="0"/>
    <x v="10"/>
    <d v="2009-09-11T00:00:00"/>
    <n v="6.5847304269771008E-5"/>
    <n v="1.1047470246064163E-4"/>
    <n v="1.4235935287894855E-4"/>
    <n v="9.9052527397705775E-5"/>
    <n v="2.1536040587567075E-5"/>
    <n v="7.1185906588857598E-6"/>
    <n v="9.9812210424320132E-6"/>
    <x v="2171"/>
  </r>
  <r>
    <x v="0"/>
    <x v="10"/>
    <d v="2009-09-10T00:00:00"/>
    <n v="2.8373344110445383E-5"/>
    <n v="1.1047470246064113E-4"/>
    <n v="2.0929349758977393E-4"/>
    <n v="2.2136706280636193E-4"/>
    <n v="1.13176907126728E-4"/>
    <n v="3.9329410166629457E-5"/>
    <n v="2.1086937114063673E-5"/>
    <x v="2172"/>
  </r>
  <r>
    <x v="0"/>
    <x v="10"/>
    <d v="2009-09-09T00:00:00"/>
    <n v="5.3789160680148415E-4"/>
    <n v="7.9205041742246506E-4"/>
    <n v="1.9599639040646588E-4"/>
    <n v="6.3526189985834236E-5"/>
    <n v="1.5879317158235409E-5"/>
    <n v="4.2885077595343541E-7"/>
    <n v="1.0802462051252769E-6"/>
    <x v="2173"/>
  </r>
  <r>
    <x v="0"/>
    <x v="10"/>
    <d v="2009-09-08T00:00:00"/>
    <n v="6.2603052539351399E-6"/>
    <n v="3.6252963186937675E-4"/>
    <n v="3.5608309760240775E-4"/>
    <n v="2.4067083652923958E-4"/>
    <n v="9.612726143314527E-5"/>
    <n v="9.6126365613592559E-7"/>
    <n v="0"/>
    <x v="2174"/>
  </r>
  <r>
    <x v="0"/>
    <x v="10"/>
    <d v="2009-09-07T00:00:00"/>
    <n v="2.320582053904229E-4"/>
    <n v="5.458381898721074E-5"/>
    <n v="6.1503295289685062E-5"/>
    <n v="5.2591266989718548E-4"/>
    <n v="3.2534389880826254E-4"/>
    <n v="7.6127723985048586E-5"/>
    <n v="7.2743353010285145E-6"/>
    <x v="2175"/>
  </r>
  <r>
    <x v="0"/>
    <x v="10"/>
    <d v="2009-09-04T00:00:00"/>
    <n v="1.6208845876389768E-4"/>
    <n v="1.2387374011514168E-4"/>
    <n v="1.100061244304634E-4"/>
    <n v="3.5330984969022335E-4"/>
    <n v="4.8103170473279104E-4"/>
    <n v="1.2135865166759981E-4"/>
    <n v="5.641118946364946E-5"/>
    <x v="2176"/>
  </r>
  <r>
    <x v="0"/>
    <x v="10"/>
    <d v="2009-09-03T00:00:00"/>
    <n v="2.5480515213748817E-5"/>
    <n v="3.5459118755242496E-6"/>
    <n v="6.4580745416099555E-5"/>
    <n v="9.4350962477629771E-5"/>
    <n v="2.0798045549331437E-4"/>
    <n v="3.9450033292729213E-5"/>
    <n v="3.6038045768375815E-6"/>
    <x v="48"/>
  </r>
  <r>
    <x v="0"/>
    <x v="10"/>
    <d v="2009-09-02T00:00:00"/>
    <n v="6.4072344319432156E-6"/>
    <n v="8.7134809931049131E-5"/>
    <n v="2.9609193164884516E-5"/>
    <n v="3.1922232739666031E-5"/>
    <n v="2.0932753505587636E-5"/>
    <n v="9.9565225179341572E-7"/>
    <n v="2.1397490683508225E-5"/>
    <x v="2177"/>
  </r>
  <r>
    <x v="0"/>
    <x v="10"/>
    <d v="2009-09-01T00:00:00"/>
    <n v="6.3331309303849017E-6"/>
    <n v="8.3502242147956595E-5"/>
    <n v="2.960919316488495E-5"/>
    <n v="1.5902006306312764E-4"/>
    <n v="1.3450014843996579E-4"/>
    <n v="4.347861847642639E-5"/>
    <n v="8.5144179154246973E-6"/>
    <x v="2178"/>
  </r>
  <r>
    <x v="1"/>
    <x v="10"/>
    <d v="2009-08-31T00:00:00"/>
    <n v="5.766772527041255E-5"/>
    <n v="0"/>
    <n v="0"/>
    <n v="4.2702851082148594E-6"/>
    <n v="2.4472171000549179E-5"/>
    <n v="5.2177449932065474E-6"/>
    <n v="3.4797823518505618E-6"/>
    <x v="2179"/>
  </r>
  <r>
    <x v="1"/>
    <x v="10"/>
    <d v="2009-08-28T00:00:00"/>
    <n v="6.5593960694608201E-6"/>
    <n v="1.2974079638450853E-5"/>
    <n v="1.1410921311436897E-4"/>
    <n v="2.2884162257708171E-5"/>
    <n v="1.9398409182753361E-5"/>
    <n v="4.2305185553456527E-7"/>
    <n v="5.2032182048964209E-6"/>
    <x v="2180"/>
  </r>
  <r>
    <x v="1"/>
    <x v="10"/>
    <d v="2009-08-27T00:00:00"/>
    <n v="6.5593960694604999E-6"/>
    <n v="3.2300671629848087E-6"/>
    <n v="1.6881695702432165E-4"/>
    <n v="4.1375719358953108E-6"/>
    <n v="2.1407833856174968E-6"/>
    <n v="1.0640461318985255E-5"/>
    <n v="5.258884003670027E-6"/>
    <x v="48"/>
  </r>
  <r>
    <x v="1"/>
    <x v="10"/>
    <d v="2009-08-26T00:00:00"/>
    <n v="2.5779539918126343E-5"/>
    <n v="0"/>
    <n v="2.5908965877243604E-5"/>
    <n v="2.8922934205751916E-5"/>
    <n v="4.6050165630979961E-5"/>
    <n v="8.6252781573575814E-6"/>
    <n v="4.3482901472052974E-6"/>
    <x v="2181"/>
  </r>
  <r>
    <x v="1"/>
    <x v="10"/>
    <d v="2009-08-25T00:00:00"/>
    <n v="6.3331309303849017E-6"/>
    <n v="0"/>
    <n v="1.000864801328635E-4"/>
    <n v="1.7798926090425311E-6"/>
    <n v="5.8147191553120026E-6"/>
    <n v="2.0512862678270032E-5"/>
    <n v="1.3899145667188317E-5"/>
    <x v="2182"/>
  </r>
  <r>
    <x v="1"/>
    <x v="10"/>
    <d v="2009-08-24T00:00:00"/>
    <n v="2.4897861119248969E-5"/>
    <n v="7.9435175822432339E-5"/>
    <n v="1.7927947830426852E-4"/>
    <n v="4.3687382502048363E-5"/>
    <n v="5.8147191553121889E-6"/>
    <n v="1.0364274317370579E-7"/>
    <n v="6.0890125486067931E-6"/>
    <x v="2183"/>
  </r>
  <r>
    <x v="1"/>
    <x v="10"/>
    <d v="2009-08-21T00:00:00"/>
    <n v="1.0075338319309942E-4"/>
    <n v="3.1256051680232276E-6"/>
    <n v="2.3244041260365028E-5"/>
    <n v="4.3687382502047956E-5"/>
    <n v="2.1533166588291291E-4"/>
    <n v="1.770033714212842E-5"/>
    <n v="8.2957750870713831E-6"/>
    <x v="2184"/>
  </r>
  <r>
    <x v="1"/>
    <x v="10"/>
    <d v="2009-08-20T00:00:00"/>
    <n v="0"/>
    <n v="3.1256051680230752E-6"/>
    <n v="3.6218464662219608E-5"/>
    <n v="2.6695111735104644E-4"/>
    <n v="4.3603816946818767E-4"/>
    <n v="1.1920025568457247E-4"/>
    <n v="4.5677518488247748E-5"/>
    <x v="2185"/>
  </r>
  <r>
    <x v="1"/>
    <x v="10"/>
    <d v="2009-08-19T00:00:00"/>
    <n v="5.7000733631874356E-5"/>
    <n v="2.4321375301908732E-4"/>
    <n v="5.6837956582404005E-6"/>
    <n v="1.0360430614000755E-5"/>
    <n v="2.2723801349609434E-5"/>
    <n v="1.0061676325121134E-7"/>
    <n v="1.0347173390521007E-6"/>
    <x v="2186"/>
  </r>
  <r>
    <x v="1"/>
    <x v="10"/>
    <d v="2009-08-18T00:00:00"/>
    <n v="6.1887281915522435E-6"/>
    <n v="7.102688028466128E-5"/>
    <n v="0"/>
    <n v="2.6405133672082194E-5"/>
    <n v="2.746562373593475E-5"/>
    <n v="4.0335649163236627E-7"/>
    <n v="7.0547109731058455E-6"/>
    <x v="2187"/>
  </r>
  <r>
    <x v="1"/>
    <x v="10"/>
    <d v="2009-08-17T00:00:00"/>
    <n v="6.1183713642896739E-6"/>
    <n v="0"/>
    <n v="0"/>
    <n v="7.8292471966270985E-5"/>
    <n v="4.9640913160451489E-5"/>
    <n v="4.0335649163240868E-7"/>
    <n v="6.0831903059373694E-6"/>
    <x v="2188"/>
  </r>
  <r>
    <x v="1"/>
    <x v="10"/>
    <d v="2009-08-14T00:00:00"/>
    <n v="2.4613998003228093E-5"/>
    <n v="6.8344995576737812E-5"/>
    <n v="1.969946152262955E-4"/>
    <n v="1.8357515271976422E-4"/>
    <n v="7.101979612243064E-4"/>
    <n v="7.7345654297166996E-5"/>
    <n v="1.6833452677487786E-5"/>
    <x v="2189"/>
  </r>
  <r>
    <x v="1"/>
    <x v="10"/>
    <d v="2009-08-13T00:00:00"/>
    <n v="6.1887281915522435E-6"/>
    <n v="0"/>
    <n v="2.8657265024337089E-4"/>
    <n v="2.0484529756988905E-4"/>
    <n v="4.045186302914605E-4"/>
    <n v="6.9122860416452706E-5"/>
    <n v="1.1950132799833107E-5"/>
    <x v="2190"/>
  </r>
  <r>
    <x v="1"/>
    <x v="10"/>
    <d v="2009-08-12T00:00:00"/>
    <n v="2.4334960540729344E-5"/>
    <n v="6.5812130310852942E-5"/>
    <n v="1.0941386885182191E-5"/>
    <n v="3.0843076068163332E-6"/>
    <n v="2.7864277479999864E-6"/>
    <n v="1.1167422356358546E-5"/>
    <n v="1.791189557291875E-5"/>
    <x v="2191"/>
  </r>
  <r>
    <x v="1"/>
    <x v="10"/>
    <d v="2009-08-11T00:00:00"/>
    <n v="2.3790930593305175E-5"/>
    <n v="0"/>
    <n v="1.9737373964859783E-4"/>
    <n v="1.4635926820544617E-4"/>
    <n v="1.4191997999604732E-4"/>
    <n v="6.5518900269760763E-5"/>
    <n v="1.5938618750612134E-5"/>
    <x v="2192"/>
  </r>
  <r>
    <x v="1"/>
    <x v="10"/>
    <d v="2009-08-10T00:00:00"/>
    <n v="5.8486063154282619E-6"/>
    <n v="6.3417446072345233E-5"/>
    <n v="0"/>
    <n v="2.9162350720581322E-6"/>
    <n v="6.5792202775315877E-7"/>
    <n v="7.1006582033970566E-6"/>
    <n v="3.9460052986483959E-8"/>
    <x v="48"/>
  </r>
  <r>
    <x v="1"/>
    <x v="10"/>
    <d v="2009-08-07T00:00:00"/>
    <n v="2.3008456042887685E-5"/>
    <n v="2.584369635542826E-4"/>
    <n v="1.6775352982848976E-4"/>
    <n v="1.77454638763365E-4"/>
    <n v="3.1748035975993108E-4"/>
    <n v="5.1019721736596622E-5"/>
    <n v="4.0994006813551277E-5"/>
    <x v="2193"/>
  </r>
  <r>
    <x v="1"/>
    <x v="10"/>
    <d v="2009-08-06T00:00:00"/>
    <n v="1.3841037880856541E-4"/>
    <n v="0"/>
    <n v="1.9013695540543041E-5"/>
    <n v="3.4643949029756588E-7"/>
    <n v="2.8521587778260628E-6"/>
    <n v="2.243628070220683E-6"/>
    <n v="6.5138119102314801E-7"/>
    <x v="2088"/>
  </r>
  <r>
    <x v="1"/>
    <x v="10"/>
    <d v="2009-08-05T00:00:00"/>
    <n v="3.3066970636382053E-4"/>
    <n v="0"/>
    <n v="2.9784044243258035E-5"/>
    <n v="4.2613490172661555E-5"/>
    <n v="3.528388184180295E-5"/>
    <n v="3.2330730939784553E-6"/>
    <n v="1.6299825863550277E-7"/>
    <x v="2194"/>
  </r>
  <r>
    <x v="1"/>
    <x v="10"/>
    <d v="2009-08-04T00:00:00"/>
    <n v="1.9619983880634675E-5"/>
    <n v="6.5812130310852942E-5"/>
    <n v="9.554112578878588E-5"/>
    <n v="3.5265878068024576E-5"/>
    <n v="8.8817053523575393E-6"/>
    <n v="3.2130416763839442E-5"/>
    <n v="1.3079833071141467E-5"/>
    <x v="2195"/>
  </r>
  <r>
    <x v="1"/>
    <x v="10"/>
    <d v="2009-08-03T00:00:00"/>
    <n v="4.8306732258224088E-6"/>
    <n v="6.3417446072345233E-5"/>
    <n v="1.1253257309375256E-4"/>
    <n v="3.4738391209965468E-7"/>
    <n v="3.0815319603601568E-5"/>
    <n v="2.2737592675500311E-5"/>
    <n v="1.6163098450325414E-5"/>
    <x v="2196"/>
  </r>
  <r>
    <x v="2"/>
    <x v="10"/>
    <d v="2009-07-31T00:00:00"/>
    <n v="4.8306732258222987E-6"/>
    <n v="0"/>
    <n v="7.1667000759981735E-5"/>
    <n v="9.0782758260738106E-5"/>
    <n v="2.2096263435469847E-4"/>
    <n v="4.8278754354613206E-5"/>
    <n v="1.6330496885113289E-7"/>
    <x v="2062"/>
  </r>
  <r>
    <x v="2"/>
    <x v="10"/>
    <d v="2009-07-30T00:00:00"/>
    <n v="4.4372140635866865E-5"/>
    <n v="2.2662705813238063E-5"/>
    <n v="3.0429605013638562E-4"/>
    <n v="1.8099014949621059E-4"/>
    <n v="3.1347304396172552E-4"/>
    <n v="4.9872978431829582E-5"/>
    <n v="1.1905024584202543E-5"/>
    <x v="2197"/>
  </r>
  <r>
    <x v="2"/>
    <x v="10"/>
    <d v="2009-07-29T00:00:00"/>
    <n v="1.284709220736015E-4"/>
    <n v="2.5552938459543947E-6"/>
    <n v="8.0866354245147777E-5"/>
    <n v="1.4008795534981451E-5"/>
    <n v="2.1497421207561887E-7"/>
    <n v="2.4818894968487196E-5"/>
    <n v="1.6769357386772003E-5"/>
    <x v="2198"/>
  </r>
  <r>
    <x v="2"/>
    <x v="10"/>
    <d v="2009-07-28T00:00:00"/>
    <n v="2.0879355310280273E-5"/>
    <n v="6.5322468093552888E-5"/>
    <n v="1.6071973907341461E-4"/>
    <n v="1.4254271707956611E-5"/>
    <n v="2.5735691582625193E-5"/>
    <n v="2.1829179391442995E-5"/>
    <n v="1.8479440176296753E-5"/>
    <x v="2199"/>
  </r>
  <r>
    <x v="2"/>
    <x v="10"/>
    <d v="2009-07-27T00:00:00"/>
    <n v="4.7228003484747385E-5"/>
    <n v="2.6521431878679937E-6"/>
    <n v="1.3640983459004073E-6"/>
    <n v="4.0000763717728495E-7"/>
    <n v="2.1043571733048441E-7"/>
    <n v="9.5905320690369075E-8"/>
    <n v="1.0540635631622405E-5"/>
    <x v="2200"/>
  </r>
  <r>
    <x v="2"/>
    <x v="10"/>
    <d v="2009-07-24T00:00:00"/>
    <n v="2.1554990729710047E-5"/>
    <n v="4.1650133032533478E-5"/>
    <n v="1.3247049379023045E-4"/>
    <n v="9.9420778681768137E-6"/>
    <n v="3.3849182321819986E-6"/>
    <n v="2.1797684363051622E-5"/>
    <n v="6.5260631082644457E-7"/>
    <x v="48"/>
  </r>
  <r>
    <x v="2"/>
    <x v="10"/>
    <d v="2009-07-23T00:00:00"/>
    <n v="5.4176166707186652E-6"/>
    <n v="6.2954206486633775E-5"/>
    <n v="2.1081997337995268E-4"/>
    <n v="7.5836441376590628E-5"/>
    <n v="5.3476096459421547E-5"/>
    <n v="7.881156085313397E-6"/>
    <n v="4.0903279848344371E-6"/>
    <x v="2201"/>
  </r>
  <r>
    <x v="2"/>
    <x v="10"/>
    <d v="2009-07-22T00:00:00"/>
    <n v="2.1326181351896281E-5"/>
    <n v="6.0712388015216783E-5"/>
    <n v="2.6148514508322028E-4"/>
    <n v="7.2874046304145774E-5"/>
    <n v="2.9208492667940151E-5"/>
    <n v="9.6737049595411137E-8"/>
    <n v="2.3942274282570234E-5"/>
    <x v="2202"/>
  </r>
  <r>
    <x v="2"/>
    <x v="10"/>
    <d v="2009-07-21T00:00:00"/>
    <n v="4.4857270069130955E-4"/>
    <n v="6.0712388015217298E-5"/>
    <n v="4.0908665299048886E-5"/>
    <n v="8.3775234979549331E-5"/>
    <n v="5.2144376670899842E-5"/>
    <n v="3.1777588026905913E-5"/>
    <n v="8.2957750870713831E-6"/>
    <x v="2203"/>
  </r>
  <r>
    <x v="2"/>
    <x v="10"/>
    <d v="2009-07-17T00:00:00"/>
    <n v="9.5169732696483804E-5"/>
    <n v="3.1156763178897352E-4"/>
    <n v="3.4789609450203336E-4"/>
    <n v="2.6694684696352709E-4"/>
    <n v="2.9500939994452969E-4"/>
    <n v="1.9875504749506043E-4"/>
    <n v="6.9509256932925756E-5"/>
    <x v="2204"/>
  </r>
  <r>
    <x v="2"/>
    <x v="10"/>
    <d v="2009-07-16T00:00:00"/>
    <n v="6.0492071943461028E-6"/>
    <n v="0"/>
    <n v="0"/>
    <n v="4.0414522934760845E-5"/>
    <n v="2.2450228090057082E-7"/>
    <n v="3.3909423335149694E-5"/>
    <n v="1.1251444720637841E-5"/>
    <x v="2205"/>
  </r>
  <r>
    <x v="2"/>
    <x v="10"/>
    <d v="2009-07-15T00:00:00"/>
    <n v="2.3790930593305175E-5"/>
    <n v="6.8344995576738096E-5"/>
    <n v="3.1834218943709287E-5"/>
    <n v="3.600078967031638E-6"/>
    <n v="3.6118124613338835E-6"/>
    <n v="2.5910743320057307E-6"/>
    <n v="1.7614826836575486E-5"/>
    <x v="2206"/>
  </r>
  <r>
    <x v="2"/>
    <x v="10"/>
    <d v="2009-07-14T00:00:00"/>
    <n v="9.6248707228494332E-5"/>
    <n v="2.8976528357845037E-4"/>
    <n v="3.2679430890321026E-5"/>
    <n v="2.5415025004068694E-5"/>
    <n v="1.8184975339079721E-5"/>
    <n v="1.6595243835567543E-6"/>
    <n v="7.1290972611012308E-7"/>
    <x v="2207"/>
  </r>
  <r>
    <x v="2"/>
    <x v="10"/>
    <d v="2009-07-13T00:00:00"/>
    <n v="5.2533538270371034E-4"/>
    <n v="7.6886613619887292E-5"/>
    <n v="2.3182723112115288E-4"/>
    <n v="1.1629285539295181E-4"/>
    <n v="2.9983926554117221E-4"/>
    <n v="1.3006436584904216E-4"/>
    <n v="4.6445383108826076E-5"/>
    <x v="2208"/>
  </r>
  <r>
    <x v="2"/>
    <x v="10"/>
    <d v="2009-07-10T00:00:00"/>
    <n v="2.7689380808678528E-5"/>
    <n v="8.0092108512297704E-5"/>
    <n v="5.715183145184893E-6"/>
    <n v="3.7297330572769662E-6"/>
    <n v="2.4057031683011846E-7"/>
    <n v="1.7497593974466118E-6"/>
    <n v="1.6540117130543317E-6"/>
    <x v="2209"/>
  </r>
  <r>
    <x v="2"/>
    <x v="10"/>
    <d v="2009-07-09T00:00:00"/>
    <n v="0"/>
    <n v="0"/>
    <n v="2.2735526135697711E-5"/>
    <n v="1.6601242236092705E-6"/>
    <n v="2.3760130978393739E-5"/>
    <n v="2.7529579213019176E-6"/>
    <n v="1.1820821283734548E-5"/>
    <x v="2210"/>
  </r>
  <r>
    <x v="2"/>
    <x v="10"/>
    <d v="2009-07-08T00:00:00"/>
    <n v="2.7689380808678873E-5"/>
    <n v="6.0551873235248138E-4"/>
    <n v="5.8598441042221911E-4"/>
    <n v="6.5816187856444045E-6"/>
    <n v="5.9065973768359302E-6"/>
    <n v="3.9980135857960663E-6"/>
    <n v="1.5218236908801942E-5"/>
    <x v="2211"/>
  </r>
  <r>
    <x v="2"/>
    <x v="10"/>
    <d v="2009-07-07T00:00:00"/>
    <n v="6.7980035068414711E-6"/>
    <n v="7.1582168207274762E-5"/>
    <n v="6.0492135036576576E-5"/>
    <n v="7.8521636964015118E-5"/>
    <n v="1.8056070894273451E-4"/>
    <n v="3.9692946705155071E-5"/>
    <n v="2.3143088034540104E-6"/>
    <x v="2212"/>
  </r>
  <r>
    <x v="2"/>
    <x v="10"/>
    <d v="2009-07-06T00:00:00"/>
    <n v="2.670888047023983E-5"/>
    <n v="7.1582168207274613E-5"/>
    <n v="1.244152331764706E-4"/>
    <n v="1.0286170748659646E-4"/>
    <n v="3.2578716954911305E-5"/>
    <n v="1.7390799637176801E-6"/>
    <n v="1.5111424476251013E-5"/>
    <x v="2213"/>
  </r>
  <r>
    <x v="2"/>
    <x v="10"/>
    <d v="2009-07-03T00:00:00"/>
    <n v="1.0812714836651757E-4"/>
    <n v="2.9083183104874246E-6"/>
    <n v="5.1333667763990699E-6"/>
    <n v="3.6857483698464148E-6"/>
    <n v="3.2578716954911264E-5"/>
    <n v="3.4843671818887046E-5"/>
    <n v="1.3245142070234623E-5"/>
    <x v="2214"/>
  </r>
  <r>
    <x v="2"/>
    <x v="10"/>
    <d v="2009-07-02T00:00:00"/>
    <n v="3.2533004558694929E-4"/>
    <n v="6.1540290101741273E-4"/>
    <n v="2.4387967292537443E-4"/>
    <n v="1.4316309995497843E-4"/>
    <n v="1.2531303608943306E-4"/>
    <n v="1.1271000852026553E-4"/>
    <n v="2.8054955750344379E-5"/>
    <x v="2215"/>
  </r>
  <r>
    <x v="2"/>
    <x v="10"/>
    <d v="2009-07-01T00:00:00"/>
    <n v="2.2156458639790172E-4"/>
    <n v="7.0223391200315986E-4"/>
    <n v="3.3256771715578455E-4"/>
    <n v="3.0849671513583612E-5"/>
    <n v="2.117820802010297E-7"/>
    <n v="1.0173673357942766E-5"/>
    <n v="2.1693550883146724E-5"/>
    <x v="2216"/>
  </r>
  <r>
    <x v="3"/>
    <x v="10"/>
    <d v="2009-06-30T00:00:00"/>
    <n v="9.3631478658147264E-4"/>
    <n v="8.54672996346531E-4"/>
    <n v="6.0051334021684168E-4"/>
    <n v="9.4120330576288308E-5"/>
    <n v="7.5677020785968589E-6"/>
    <n v="1.0173673357942732E-5"/>
    <n v="1.2985230863489082E-5"/>
    <x v="2217"/>
  </r>
  <r>
    <x v="3"/>
    <x v="10"/>
    <d v="2009-06-29T00:00:00"/>
    <n v="3.4497855714345948E-4"/>
    <n v="3.5257378156910443E-4"/>
    <n v="4.1305301877101234E-4"/>
    <n v="3.6456749121422532E-5"/>
    <n v="8.1819108331636437E-5"/>
    <n v="1.0102503101282682E-4"/>
    <n v="2.5365527054933499E-5"/>
    <x v="2218"/>
  </r>
  <r>
    <x v="3"/>
    <x v="10"/>
    <d v="2009-06-26T00:00:00"/>
    <n v="1.3692124182640409E-4"/>
    <n v="1.7123132048918463E-4"/>
    <n v="1.5149255764168522E-4"/>
    <n v="6.135617812139086E-5"/>
    <n v="7.8498902807340123E-5"/>
    <n v="7.7572400241372206E-6"/>
    <n v="1.2475704736868968E-5"/>
    <x v="2219"/>
  </r>
  <r>
    <x v="3"/>
    <x v="10"/>
    <d v="2009-06-25T00:00:00"/>
    <n v="2.1100994904914175E-5"/>
    <n v="2.3947846631963368E-4"/>
    <n v="9.9927818845737371E-5"/>
    <n v="0"/>
    <n v="1.920768460817242E-7"/>
    <n v="1.6231534179574287E-5"/>
    <n v="2.7296759455628214E-6"/>
    <x v="48"/>
  </r>
  <r>
    <x v="3"/>
    <x v="10"/>
    <d v="2009-06-24T00:00:00"/>
    <n v="7.0674894798970127E-4"/>
    <n v="6.4994323094710112E-4"/>
    <n v="1.8546380520982893E-4"/>
    <n v="5.6734933717283651E-6"/>
    <n v="1.2380783949699243E-5"/>
    <n v="1.5556375373014252E-6"/>
    <n v="1.3885760362463486E-5"/>
    <x v="2220"/>
  </r>
  <r>
    <x v="3"/>
    <x v="10"/>
    <d v="2009-06-23T00:00:00"/>
    <n v="7.2445830838471862E-5"/>
    <n v="3.1933913298760945E-4"/>
    <n v="3.5123504397733673E-4"/>
    <n v="1.9663074109750958E-4"/>
    <n v="8.4199113034854654E-5"/>
    <n v="6.9718935731041153E-5"/>
    <n v="3.1108452244932944E-5"/>
    <x v="2221"/>
  </r>
  <r>
    <x v="3"/>
    <x v="10"/>
    <d v="2009-06-22T00:00:00"/>
    <n v="1.758917459831209E-5"/>
    <n v="1.5197711491356063E-4"/>
    <n v="1.6008956480291481E-4"/>
    <n v="1.8447823037777498E-4"/>
    <n v="3.3131573254059421E-4"/>
    <n v="1.9219616343833511E-4"/>
    <n v="4.5159544130408055E-5"/>
    <x v="2222"/>
  </r>
  <r>
    <x v="3"/>
    <x v="10"/>
    <d v="2009-06-19T00:00:00"/>
    <n v="1.6142862889259872E-4"/>
    <n v="1.4814152063535772E-6"/>
    <n v="3.1603269474557601E-6"/>
    <n v="7.7103626652467012E-6"/>
    <n v="4.274984335025041E-6"/>
    <n v="1.7408386520464808E-5"/>
    <n v="3.4808946690281664E-5"/>
    <x v="2223"/>
  </r>
  <r>
    <x v="3"/>
    <x v="10"/>
    <d v="2009-06-18T00:00:00"/>
    <n v="1.8289549974922046E-5"/>
    <n v="1.4448632265866792E-4"/>
    <n v="1.4991448226976811E-4"/>
    <n v="1.855737311793797E-4"/>
    <n v="3.2915408878110703E-5"/>
    <n v="7.2191437856222414E-6"/>
    <n v="0"/>
    <x v="2224"/>
  </r>
  <r>
    <x v="3"/>
    <x v="10"/>
    <d v="2009-06-17T00:00:00"/>
    <n v="1.7934236767576012E-5"/>
    <n v="3.4661524223536656E-5"/>
    <n v="8.8044744149458104E-5"/>
    <n v="5.5432609542791411E-5"/>
    <n v="3.2058245029303431E-5"/>
    <n v="7.1300052749310465E-6"/>
    <n v="1.3480189471401652E-5"/>
    <x v="2225"/>
  </r>
  <r>
    <x v="3"/>
    <x v="10"/>
    <d v="2009-06-16T00:00:00"/>
    <n v="4.4185733589151798E-6"/>
    <n v="1.3714786885660786E-6"/>
    <n v="6.4463615082287992E-6"/>
    <n v="2.7833895454191835E-7"/>
    <n v="0"/>
    <n v="8.7541625202056037E-8"/>
    <n v="5.906749508772495E-6"/>
    <x v="2226"/>
  </r>
  <r>
    <x v="3"/>
    <x v="10"/>
    <d v="2009-06-15T00:00:00"/>
    <n v="1.7420364877464562E-5"/>
    <n v="3.3920413278301643E-5"/>
    <n v="7.0660652614782017E-5"/>
    <n v="2.1124407085872508E-4"/>
    <n v="2.4900243407124212E-4"/>
    <n v="1.5018852066575172E-4"/>
    <n v="3.1561881722315845E-5"/>
    <x v="2227"/>
  </r>
  <r>
    <x v="3"/>
    <x v="10"/>
    <d v="2009-06-12T00:00:00"/>
    <n v="1.1047470246064163E-4"/>
    <n v="1.3423110513423199E-6"/>
    <n v="1.716116779032603E-5"/>
    <n v="2.0883625869596468E-5"/>
    <n v="2.5067571638869553E-5"/>
    <n v="2.062120945741204E-6"/>
    <n v="1.4344570037630865E-6"/>
    <x v="2228"/>
  </r>
  <r>
    <x v="3"/>
    <x v="10"/>
    <d v="2009-06-11T00:00:00"/>
    <n v="4.5054681940467163E-6"/>
    <n v="0"/>
    <n v="1.079642929125699E-5"/>
    <n v="9.9712038856699918E-5"/>
    <n v="2.2653464510971112E-4"/>
    <n v="1.2812028907305392E-4"/>
    <n v="1.5835453240628117E-5"/>
    <x v="2229"/>
  </r>
  <r>
    <x v="3"/>
    <x v="10"/>
    <d v="2009-06-10T00:00:00"/>
    <n v="1.7760449156031988E-5"/>
    <n v="1.3495151582054505E-6"/>
    <n v="0"/>
    <n v="6.1249480823175909E-6"/>
    <n v="1.6703736103994429E-5"/>
    <n v="2.5571310677638197E-5"/>
    <n v="1.5835453240628392E-5"/>
    <x v="2230"/>
  </r>
  <r>
    <x v="3"/>
    <x v="10"/>
    <d v="2009-06-09T00:00:00"/>
    <n v="2.2298720408230914E-4"/>
    <n v="3.3380058890928066E-5"/>
    <n v="5.993141775504585E-6"/>
    <n v="3.9606572666403999E-6"/>
    <n v="1.2875731967792398E-4"/>
    <n v="8.0382901289713642E-6"/>
    <n v="1.9643015708493525E-6"/>
    <x v="2231"/>
  </r>
  <r>
    <x v="3"/>
    <x v="10"/>
    <d v="2009-06-08T00:00:00"/>
    <n v="4.7342554219346633E-6"/>
    <n v="1.3532996132468365E-4"/>
    <n v="6.7481076376716285E-5"/>
    <n v="2.5158191361738039E-5"/>
    <n v="4.6840248437688741E-5"/>
    <n v="1.3792655191349487E-5"/>
    <n v="2.5836463798377667E-6"/>
    <x v="2232"/>
  </r>
  <r>
    <x v="3"/>
    <x v="10"/>
    <d v="2009-06-05T00:00:00"/>
    <n v="8.6001597294264865E-4"/>
    <n v="1.4580414795018065E-3"/>
    <n v="1.1910242701899543E-3"/>
    <n v="5.6895834295918064E-4"/>
    <n v="3.277467554159297E-4"/>
    <n v="3.6817151545017173E-5"/>
    <n v="2.6030842425826497E-6"/>
    <x v="2233"/>
  </r>
  <r>
    <x v="3"/>
    <x v="10"/>
    <d v="2009-06-04T00:00:00"/>
    <n v="1.3992393543725321E-4"/>
    <n v="1.3079216395614371E-4"/>
    <n v="7.304277498867355E-6"/>
    <n v="1.030742814686593E-5"/>
    <n v="1.5616409943052646E-5"/>
    <n v="6.8168703616042744E-6"/>
    <n v="6.8576936974684091E-6"/>
    <x v="2234"/>
  </r>
  <r>
    <x v="3"/>
    <x v="10"/>
    <d v="2009-06-03T00:00:00"/>
    <n v="2.2756191745500574E-5"/>
    <n v="1.5284519499805737E-4"/>
    <n v="3.7786081572581046E-4"/>
    <n v="3.7748127424008451E-4"/>
    <n v="5.9112076119949297E-4"/>
    <n v="1.4350667839290525E-4"/>
    <n v="1.9321675965783555E-5"/>
    <x v="2235"/>
  </r>
  <r>
    <x v="3"/>
    <x v="10"/>
    <d v="2009-06-02T00:00:00"/>
    <n v="5.596292221689936E-6"/>
    <n v="5.9759111493684343E-6"/>
    <n v="2.6558504510311341E-5"/>
    <n v="3.1491930174352108E-5"/>
    <n v="3.5052245293450938E-6"/>
    <n v="6.4472341540319949E-6"/>
    <n v="9.855905852438722E-7"/>
    <x v="2236"/>
  </r>
  <r>
    <x v="3"/>
    <x v="10"/>
    <d v="2009-06-01T00:00:00"/>
    <n v="2.2023792922089776E-5"/>
    <n v="1.2486742843967327E-4"/>
    <n v="6.0115451735996933E-5"/>
    <n v="8.5030199541460087E-5"/>
    <n v="8.917718034260339E-5"/>
    <n v="7.3504637557125562E-5"/>
    <n v="2.6911520353727826E-5"/>
    <x v="2237"/>
  </r>
  <r>
    <x v="4"/>
    <x v="10"/>
    <d v="2009-05-29T00:00:00"/>
    <n v="1.3992393543725321E-4"/>
    <n v="1.5865123568265488E-6"/>
    <n v="3.0345288582204189E-6"/>
    <n v="2.6778417942705993E-7"/>
    <n v="7.102361161036796E-6"/>
    <n v="7.5134622528046826E-7"/>
    <n v="5.8350276846416589E-6"/>
    <x v="2238"/>
  </r>
  <r>
    <x v="4"/>
    <x v="10"/>
    <d v="2009-05-28T00:00:00"/>
    <n v="1.3992393543725307E-4"/>
    <n v="0"/>
    <n v="0"/>
    <n v="2.677841794270036E-7"/>
    <n v="3.5856083490146246E-6"/>
    <n v="1.3420163681953611E-6"/>
    <n v="1.3315364564978859E-5"/>
    <x v="2239"/>
  </r>
  <r>
    <x v="4"/>
    <x v="10"/>
    <d v="2009-05-27T00:00:00"/>
    <n v="6.2207085835282779E-4"/>
    <n v="5.441761665616597E-4"/>
    <n v="1.2543333246413507E-4"/>
    <n v="3.8059633311369353E-5"/>
    <n v="1.4267216703088252E-7"/>
    <n v="5.4116242261449117E-6"/>
    <n v="2.6627276182314055E-6"/>
    <x v="2240"/>
  </r>
  <r>
    <x v="4"/>
    <x v="10"/>
    <d v="2009-05-26T00:00:00"/>
    <n v="4.8306732258224088E-6"/>
    <n v="0"/>
    <n v="1.2543333246413458E-4"/>
    <n v="1.6779133304053849E-4"/>
    <n v="3.7259639043908584E-4"/>
    <n v="5.4046477961468374E-5"/>
    <n v="3.3973724344315659E-6"/>
    <x v="2241"/>
  </r>
  <r>
    <x v="4"/>
    <x v="10"/>
    <d v="2009-05-25T00:00:00"/>
    <n v="4.7820999658221769E-6"/>
    <n v="1.4327381479085157E-6"/>
    <n v="6.283439783000146E-5"/>
    <n v="0"/>
    <n v="9.9036354781637159E-6"/>
    <n v="1.4035556781803985E-6"/>
    <n v="1.2075506077389465E-5"/>
    <x v="2242"/>
  </r>
  <r>
    <x v="4"/>
    <x v="10"/>
    <d v="2009-05-22T00:00:00"/>
    <n v="1.8842643143628489E-5"/>
    <n v="1.4774562502616235E-4"/>
    <n v="8.0659974563577463E-5"/>
    <n v="7.2225147988165932E-5"/>
    <n v="7.5864858594575541E-5"/>
    <n v="1.9887821191282981E-5"/>
    <n v="8.1779150214646732E-6"/>
    <x v="2243"/>
  </r>
  <r>
    <x v="4"/>
    <x v="10"/>
    <d v="2009-05-21T00:00:00"/>
    <n v="7.4003659017065964E-4"/>
    <n v="1.2000723318599232E-4"/>
    <n v="5.1835740091639971E-5"/>
    <n v="2.5800299851562252E-6"/>
    <n v="2.7359462725772426E-5"/>
    <n v="8.054650812580521E-7"/>
    <n v="3.7856637817038324E-7"/>
    <x v="48"/>
  </r>
  <r>
    <x v="4"/>
    <x v="10"/>
    <d v="2009-05-20T00:00:00"/>
    <n v="4.7335889347383957E-4"/>
    <n v="1.4056157941852665E-4"/>
    <n v="7.8049662940187403E-5"/>
    <n v="2.8525528095722646E-7"/>
    <n v="4.8122388442975056E-5"/>
    <n v="1.4389184686551035E-6"/>
    <n v="3.4267006241048088E-6"/>
    <x v="2244"/>
  </r>
  <r>
    <x v="4"/>
    <x v="10"/>
    <d v="2009-05-19T00:00:00"/>
    <n v="3.562466442695045E-4"/>
    <n v="1.3317680873806647E-4"/>
    <n v="3.6950887834554556E-5"/>
    <n v="1.3840617923739947E-5"/>
    <n v="0"/>
    <n v="1.4469578413720293E-6"/>
    <n v="4.2692261293974871E-6"/>
    <x v="2245"/>
  </r>
  <r>
    <x v="4"/>
    <x v="10"/>
    <d v="2009-05-18T00:00:00"/>
    <n v="1.3529996817878454E-5"/>
    <n v="1.6157783829197405E-4"/>
    <n v="3.7632396901427162E-4"/>
    <n v="2.8350933616204272E-5"/>
    <n v="3.3613200745343761E-5"/>
    <n v="2.3478106617036913E-5"/>
    <n v="4.1849355019099837E-5"/>
    <x v="2246"/>
  </r>
  <r>
    <x v="4"/>
    <x v="10"/>
    <d v="2009-05-15T00:00:00"/>
    <n v="1.3303421837064601E-5"/>
    <n v="0"/>
    <n v="3.2395941374974401E-6"/>
    <n v="4.7737447335394876E-5"/>
    <n v="1.3267823827610889E-4"/>
    <n v="4.4202666313662226E-5"/>
    <n v="4.1849355019099891E-5"/>
    <x v="2247"/>
  </r>
  <r>
    <x v="4"/>
    <x v="10"/>
    <d v="2009-05-14T00:00:00"/>
    <n v="8.0757221183602737E-5"/>
    <n v="1.3714786885660968E-6"/>
    <n v="1.327209961367953E-4"/>
    <n v="6.9804172956173388E-5"/>
    <n v="1.9735374818135551E-5"/>
    <n v="8.9869782358697304E-8"/>
    <n v="6.2132296062164297E-6"/>
    <x v="2248"/>
  </r>
  <r>
    <x v="4"/>
    <x v="10"/>
    <d v="2009-05-13T00:00:00"/>
    <n v="3.0391102907156837E-4"/>
    <n v="1.0815855728917392E-4"/>
    <n v="1.6700319732573294E-4"/>
    <n v="1.3769259828749471E-4"/>
    <n v="3.0020904224814553E-4"/>
    <n v="3.9034608457229621E-5"/>
    <n v="1.5523794795818356E-5"/>
    <x v="2249"/>
  </r>
  <r>
    <x v="4"/>
    <x v="10"/>
    <d v="2009-05-12T00:00:00"/>
    <n v="2.9083183104874246E-6"/>
    <n v="1.2701674162292524E-4"/>
    <n v="7.0660652614782017E-5"/>
    <n v="2.2880132631929976E-6"/>
    <n v="1.1129316539951959E-4"/>
    <n v="1.983308037368331E-5"/>
    <n v="1.2415619319078862E-5"/>
    <x v="2250"/>
  </r>
  <r>
    <x v="4"/>
    <x v="10"/>
    <d v="2009-05-11T00:00:00"/>
    <n v="3.3597152510631548E-4"/>
    <n v="9.798095689965891E-5"/>
    <n v="6.7995924918837011E-5"/>
    <n v="2.5541304165200372E-7"/>
    <n v="1.5630491786772394E-7"/>
    <n v="3.1930027042257053E-6"/>
    <n v="9.8170075695275474E-6"/>
    <x v="2251"/>
  </r>
  <r>
    <x v="4"/>
    <x v="10"/>
    <d v="2009-05-08T00:00:00"/>
    <n v="4.196175585863578E-5"/>
    <n v="2.9934621785657943E-5"/>
    <n v="6.6590149456611941E-7"/>
    <n v="1.0252442134839681E-6"/>
    <n v="1.006800657434666E-5"/>
    <n v="8.8940528837021577E-6"/>
    <n v="1.1339752488658862E-5"/>
    <x v="2252"/>
  </r>
  <r>
    <x v="4"/>
    <x v="10"/>
    <d v="2009-05-07T00:00:00"/>
    <n v="2.5742347777991778E-6"/>
    <n v="1.2156991752178757E-6"/>
    <n v="1.3378867416325688E-4"/>
    <n v="1.7911683293978003E-4"/>
    <n v="4.4998841233326201E-4"/>
    <n v="9.3786550269662477E-5"/>
    <n v="1.0119558765908188E-5"/>
    <x v="2253"/>
  </r>
  <r>
    <x v="4"/>
    <x v="10"/>
    <d v="2009-05-01T00:00:00"/>
    <n v="4.1650133032533241E-5"/>
    <n v="6.2473965299263286E-4"/>
    <n v="3.2222471010489581E-4"/>
    <n v="1.3589009607144697E-4"/>
    <n v="7.8694812683732093E-5"/>
    <n v="2.4255303909614882E-5"/>
    <n v="2.8673279812404365E-5"/>
    <x v="2254"/>
  </r>
  <r>
    <x v="5"/>
    <x v="10"/>
    <d v="2009-04-30T00:00:00"/>
    <n v="2.6323379560736142E-6"/>
    <n v="2.1650612859900183E-5"/>
    <n v="4.79739307225044E-5"/>
    <n v="9.141151211374095E-5"/>
    <n v="3.8446051407855895E-4"/>
    <n v="5.426560864401178E-5"/>
    <n v="1.3311335122109997E-5"/>
    <x v="2255"/>
  </r>
  <r>
    <x v="5"/>
    <x v="10"/>
    <d v="2009-04-28T00:00:00"/>
    <n v="2.197886020303819E-4"/>
    <n v="2.8958098337416221E-4"/>
    <n v="5.8706089957780147E-5"/>
    <n v="1.0008077719433961E-5"/>
    <n v="1.8696372820782507E-4"/>
    <n v="1.3450785744159136E-5"/>
    <n v="1.1389460139726617E-6"/>
    <x v="2256"/>
  </r>
  <r>
    <x v="5"/>
    <x v="10"/>
    <d v="2009-04-27T00:00:00"/>
    <n v="2.797253995320934E-6"/>
    <n v="3.042960501363873E-4"/>
    <n v="6.451498166751004E-4"/>
    <n v="5.3736586608165197E-4"/>
    <n v="6.2226221774637079E-4"/>
    <n v="1.5386041249675173E-4"/>
    <n v="8.6099505822871968E-5"/>
    <x v="2257"/>
  </r>
  <r>
    <x v="5"/>
    <x v="10"/>
    <d v="2009-04-24T00:00:00"/>
    <n v="2.4791903404786851E-5"/>
    <n v="0"/>
    <n v="1.0207411743263197E-5"/>
    <n v="1.2494431617323748E-4"/>
    <n v="3.4880329979651234E-4"/>
    <n v="5.6564014446477085E-5"/>
    <n v="3.9229564558468669E-7"/>
    <x v="2258"/>
  </r>
  <r>
    <x v="5"/>
    <x v="10"/>
    <d v="2009-04-23T00:00:00"/>
    <n v="1.0976446387432917E-5"/>
    <n v="1.0353823081540789E-5"/>
    <n v="6.5479021249656726E-5"/>
    <n v="6.9134777232410382E-5"/>
    <n v="3.9299205877496296E-5"/>
    <n v="0"/>
    <n v="1.7477775509064742E-7"/>
    <x v="48"/>
  </r>
  <r>
    <x v="5"/>
    <x v="10"/>
    <d v="2009-04-22T00:00:00"/>
    <n v="2.7546021875872444E-6"/>
    <n v="0"/>
    <n v="2.4292256747099472E-5"/>
    <n v="4.4264023262427095E-6"/>
    <n v="4.4089859208265223E-6"/>
    <n v="1.4694159421128016E-6"/>
    <n v="1.747777550906421E-7"/>
    <x v="2259"/>
  </r>
  <r>
    <x v="5"/>
    <x v="10"/>
    <d v="2009-04-21T00:00:00"/>
    <n v="2.7336410203722542E-6"/>
    <n v="2.8619262520193079E-5"/>
    <n v="1.4928456817524943E-4"/>
    <n v="9.8081698501081233E-5"/>
    <n v="7.5850498739689752E-5"/>
    <n v="3.9799827938437681E-5"/>
    <n v="3.8721465410699885E-5"/>
    <x v="2260"/>
  </r>
  <r>
    <x v="5"/>
    <x v="10"/>
    <d v="2009-04-20T00:00:00"/>
    <n v="2.7129180996982033E-6"/>
    <n v="4.1314126106315885E-5"/>
    <n v="4.0680573061306297E-5"/>
    <n v="1.142451043491732E-4"/>
    <n v="2.4720352534027799E-4"/>
    <n v="1.270183535810757E-5"/>
    <n v="7.1222665182723451E-6"/>
    <x v="2261"/>
  </r>
  <r>
    <x v="5"/>
    <x v="10"/>
    <d v="2009-04-17T00:00:00"/>
    <n v="2.4050009328085808E-5"/>
    <n v="1.1676888847685221E-6"/>
    <n v="3.1088546744261984E-5"/>
    <n v="6.592778373634135E-5"/>
    <n v="5.1632780360456223E-5"/>
    <n v="3.9142570690182657E-5"/>
    <n v="1.5257641157723366E-5"/>
    <x v="2262"/>
  </r>
  <r>
    <x v="5"/>
    <x v="10"/>
    <d v="2009-04-16T00:00:00"/>
    <n v="1.0796778852183169E-3"/>
    <n v="2.5385091759015177E-4"/>
    <n v="1.8005663796530206E-4"/>
    <n v="9.3803779461641519E-6"/>
    <n v="1.0293598785549974E-5"/>
    <n v="3.228583779809739E-6"/>
    <n v="6.8110805753448778E-7"/>
    <x v="2263"/>
  </r>
  <r>
    <x v="5"/>
    <x v="10"/>
    <d v="2009-04-15T00:00:00"/>
    <n v="2.2628299312469304E-6"/>
    <n v="1.723598496007467E-5"/>
    <n v="5.4660856722121857E-6"/>
    <n v="6.7502761296745701E-5"/>
    <n v="7.8871904135415242E-5"/>
    <n v="3.2670677518636264E-5"/>
    <n v="1.0960875511145283E-5"/>
    <x v="2264"/>
  </r>
  <r>
    <x v="5"/>
    <x v="10"/>
    <d v="2009-04-14T00:00:00"/>
    <n v="1.0137021739929474E-3"/>
    <n v="6.2918829318452238E-4"/>
    <n v="4.5561939502777594E-4"/>
    <n v="3.1591548212362493E-4"/>
    <n v="2.2002333043578487E-4"/>
    <n v="6.5610103145578738E-5"/>
    <n v="1.7093531143954049E-5"/>
    <x v="2265"/>
  </r>
  <r>
    <x v="5"/>
    <x v="10"/>
    <d v="2009-04-13T00:00:00"/>
    <n v="2.0115890432443375E-4"/>
    <n v="2.3494225390275361E-5"/>
    <n v="2.744177209332141E-5"/>
    <n v="3.0335900150049402E-5"/>
    <n v="1.8982648299873761E-5"/>
    <n v="7.1991916770323887E-6"/>
    <n v="2.0808986056600032E-6"/>
    <x v="2266"/>
  </r>
  <r>
    <x v="5"/>
    <x v="10"/>
    <d v="2009-04-10T00:00:00"/>
    <n v="8.2596700201813658E-6"/>
    <n v="1.4737954011845581E-5"/>
    <n v="2.7441772093321366E-5"/>
    <n v="4.2272475476060256E-5"/>
    <n v="2.5262549499394898E-6"/>
    <n v="8.9496062906354208E-8"/>
    <n v="5.1831943223934359E-6"/>
    <x v="2264"/>
  </r>
  <r>
    <x v="5"/>
    <x v="10"/>
    <d v="2009-04-09T00:00:00"/>
    <n v="2.0445303370680357E-6"/>
    <n v="1.4480235307089135E-5"/>
    <n v="4.9542388916453863E-6"/>
    <n v="2.0053175316067201E-4"/>
    <n v="5.0138951911912935E-5"/>
    <n v="3.8927091225443712E-5"/>
    <n v="1.0792021746028884E-6"/>
    <x v="2267"/>
  </r>
  <r>
    <x v="5"/>
    <x v="10"/>
    <d v="2009-04-08T00:00:00"/>
    <n v="0"/>
    <n v="6.4280271485874928E-4"/>
    <n v="5.5559462794988802E-4"/>
    <n v="1.8672720528920128E-4"/>
    <n v="1.815475905296712E-4"/>
    <n v="3.1821416403644956E-5"/>
    <n v="1.2609432431106289E-5"/>
    <x v="2268"/>
  </r>
  <r>
    <x v="5"/>
    <x v="10"/>
    <d v="2009-04-07T00:00:00"/>
    <n v="7.4836570308124957E-5"/>
    <n v="1.2521003653019806E-4"/>
    <n v="1.8204193982384435E-4"/>
    <n v="8.1327838706155513E-5"/>
    <n v="1.0368394985416558E-4"/>
    <n v="4.3894497380104744E-5"/>
    <n v="1.7770625767692032E-5"/>
    <x v="2269"/>
  </r>
  <r>
    <x v="5"/>
    <x v="10"/>
    <d v="2009-04-06T00:00:00"/>
    <n v="2.1136503401301949E-6"/>
    <n v="2.6867075510638055E-5"/>
    <n v="5.8818070055816821E-6"/>
    <n v="2.5661120765509973E-7"/>
    <n v="1.682523952409922E-5"/>
    <n v="4.3894497380104331E-5"/>
    <n v="3.7199069087718586E-5"/>
    <x v="2270"/>
  </r>
  <r>
    <x v="5"/>
    <x v="10"/>
    <d v="2009-04-03T00:00:00"/>
    <n v="8.3702504247616019E-6"/>
    <n v="4.5695332619088042E-4"/>
    <n v="3.6324180089575129E-4"/>
    <n v="3.0927341003712144E-4"/>
    <n v="3.5242658982634367E-4"/>
    <n v="1.2547614755670518E-4"/>
    <n v="1.4057485904248913E-4"/>
    <x v="2271"/>
  </r>
  <r>
    <x v="5"/>
    <x v="10"/>
    <d v="2009-04-02T00:00:00"/>
    <n v="9.9533153792392935E-5"/>
    <n v="4.7773643177966652E-6"/>
    <n v="3.4689897244618175E-5"/>
    <n v="1.7964140308931821E-4"/>
    <n v="3.1843549110615427E-4"/>
    <n v="1.8799156375186532E-4"/>
    <n v="5.1023173789484108E-5"/>
    <x v="2272"/>
  </r>
  <r>
    <x v="5"/>
    <x v="10"/>
    <d v="2009-04-01T00:00:00"/>
    <n v="5.0447867403379314E-5"/>
    <n v="0"/>
    <n v="1.1261361398478617E-5"/>
    <n v="1.9131411521556367E-4"/>
    <n v="1.8334147975857104E-4"/>
    <n v="7.4555723938209598E-5"/>
    <n v="4.9586609070394132E-5"/>
    <x v="2273"/>
  </r>
  <r>
    <x v="6"/>
    <x v="10"/>
    <d v="2009-03-31T00:00:00"/>
    <n v="2.0445303370680357E-6"/>
    <n v="1.1591217895114689E-4"/>
    <n v="1.7609178606839708E-4"/>
    <n v="3.7705376942243856E-5"/>
    <n v="1.3340321159237184E-5"/>
    <n v="4.1674520379395748E-7"/>
    <n v="3.1634409697139864E-6"/>
    <x v="2274"/>
  </r>
  <r>
    <x v="6"/>
    <x v="10"/>
    <d v="2009-03-30T00:00:00"/>
    <n v="2.0311134551871919E-6"/>
    <n v="1.1335221419910724E-6"/>
    <n v="0"/>
    <n v="4.9409607191013874E-6"/>
    <n v="4.1115894945700618E-5"/>
    <n v="1.7753568700861029E-5"/>
    <n v="1.4471446454865525E-5"/>
    <x v="2275"/>
  </r>
  <r>
    <x v="6"/>
    <x v="10"/>
    <d v="2009-03-27T00:00:00"/>
    <n v="1.8042310486995842E-5"/>
    <n v="4.5229847228156487E-6"/>
    <n v="2.6585996269353327E-6"/>
    <n v="2.7828586140242227E-6"/>
    <n v="1.3511026552559728E-5"/>
    <n v="3.836341618137675E-6"/>
    <n v="0"/>
    <x v="2276"/>
  </r>
  <r>
    <x v="6"/>
    <x v="10"/>
    <d v="2009-03-26T00:00:00"/>
    <n v="1.9787446325541788E-6"/>
    <n v="0"/>
    <n v="1.067461957566114E-5"/>
    <n v="4.5047013102014669E-5"/>
    <n v="1.2370603331306041E-4"/>
    <n v="6.8930030702012256E-6"/>
    <n v="7.2294308770526989E-6"/>
    <x v="2277"/>
  </r>
  <r>
    <x v="6"/>
    <x v="10"/>
    <d v="2009-03-25T00:00:00"/>
    <n v="1.9659687372433381E-6"/>
    <n v="4.1110646409915427E-5"/>
    <n v="6.8516683000358167E-5"/>
    <n v="2.0524419310586243E-4"/>
    <n v="6.0663935236784548E-4"/>
    <n v="9.3189435000707511E-5"/>
    <n v="4.2599594708641413E-5"/>
    <x v="2278"/>
  </r>
  <r>
    <x v="6"/>
    <x v="10"/>
    <d v="2009-03-24T00:00:00"/>
    <n v="1.9533161134201816E-6"/>
    <n v="0"/>
    <n v="1.844717539458449E-4"/>
    <n v="1.8530763938217314E-4"/>
    <n v="3.7284993139355394E-4"/>
    <n v="5.580291119533415E-5"/>
    <n v="4.1855863111334375E-6"/>
    <x v="2279"/>
  </r>
  <r>
    <x v="6"/>
    <x v="10"/>
    <d v="2009-03-23T00:00:00"/>
    <n v="1.9407851806530465E-6"/>
    <n v="0"/>
    <n v="0"/>
    <n v="2.339729304237422E-5"/>
    <n v="1.0775744919926072E-6"/>
    <n v="1.1740445739922262E-7"/>
    <n v="7.4292829531222782E-6"/>
    <x v="2280"/>
  </r>
  <r>
    <x v="6"/>
    <x v="10"/>
    <d v="2009-03-19T00:00:00"/>
    <n v="3.0560457117644822E-5"/>
    <n v="5.7794550061510049E-5"/>
    <n v="7.45087382362153E-7"/>
    <n v="0"/>
    <n v="4.6136375232504174E-5"/>
    <n v="0"/>
    <n v="5.1239611381873422E-8"/>
    <x v="48"/>
  </r>
  <r>
    <x v="6"/>
    <x v="10"/>
    <d v="2009-03-18T00:00:00"/>
    <n v="2.2048516628431599E-4"/>
    <n v="1.1707258172792722E-4"/>
    <n v="8.0793725809871536E-4"/>
    <n v="7.0389220394529329E-4"/>
    <n v="1.021807760055671E-3"/>
    <n v="1.5625106963175207E-4"/>
    <n v="2.4503076046918277E-5"/>
    <x v="2281"/>
  </r>
  <r>
    <x v="6"/>
    <x v="10"/>
    <d v="2009-03-17T00:00:00"/>
    <n v="0"/>
    <n v="0"/>
    <n v="6.4272610718920677E-5"/>
    <n v="6.2931579589387251E-5"/>
    <n v="1.1296138484255069E-4"/>
    <n v="0"/>
    <n v="4.0729052808835952E-6"/>
    <x v="2282"/>
  </r>
  <r>
    <x v="6"/>
    <x v="10"/>
    <d v="2009-03-16T00:00:00"/>
    <n v="7.0011931231710631E-6"/>
    <n v="1.1447426243055289E-6"/>
    <n v="0"/>
    <n v="1.4291329722255193E-4"/>
    <n v="2.5734893272597514E-4"/>
    <n v="2.78283914907026E-6"/>
    <n v="2.4735402319106093E-5"/>
    <x v="2283"/>
  </r>
  <r>
    <x v="6"/>
    <x v="10"/>
    <d v="2009-03-13T00:00:00"/>
    <n v="6.3790092994712609E-5"/>
    <n v="2.833873687789573E-5"/>
    <n v="3.0524584151846531E-5"/>
    <n v="3.287756894787837E-5"/>
    <n v="1.3749150026284171E-4"/>
    <n v="3.1874027513061911E-5"/>
    <n v="0"/>
    <x v="2284"/>
  </r>
  <r>
    <x v="6"/>
    <x v="10"/>
    <d v="2009-03-12T00:00:00"/>
    <n v="0"/>
    <n v="0"/>
    <n v="9.7701939234883189E-6"/>
    <n v="3.2877568947878648E-5"/>
    <n v="1.3749150026284217E-4"/>
    <n v="1.7470803553114068E-6"/>
    <n v="5.1673713614932653E-8"/>
    <x v="2285"/>
  </r>
  <r>
    <x v="6"/>
    <x v="10"/>
    <d v="2009-03-11T00:00:00"/>
    <n v="1.7993636198850928E-6"/>
    <n v="0"/>
    <n v="2.1591824816331284E-5"/>
    <n v="1.1729375894268791E-4"/>
    <n v="3.2208626719930892E-4"/>
    <n v="0"/>
    <n v="2.0680413839447452E-7"/>
    <x v="2286"/>
  </r>
  <r>
    <x v="6"/>
    <x v="10"/>
    <d v="2009-03-10T00:00:00"/>
    <n v="1.1202951195038357E-4"/>
    <n v="0"/>
    <n v="2.1591824816330728E-5"/>
    <n v="1.1498019206725033E-5"/>
    <n v="3.6277421429609786E-6"/>
    <n v="8.9333680992628855E-6"/>
    <n v="5.17830984575687E-8"/>
    <x v="48"/>
  </r>
  <r>
    <x v="6"/>
    <x v="10"/>
    <d v="2009-03-09T00:00:00"/>
    <n v="8.5509467963007833E-5"/>
    <n v="1.3921729836938204E-4"/>
    <n v="3.3448835617141585E-4"/>
    <n v="9.5147483422759724E-5"/>
    <n v="5.7249650791191126E-6"/>
    <n v="2.7871474949486952E-6"/>
    <n v="5.1537703462803106E-6"/>
    <x v="2287"/>
  </r>
  <r>
    <x v="6"/>
    <x v="10"/>
    <d v="2009-03-06T00:00:00"/>
    <n v="1.7773017827406613E-6"/>
    <n v="0"/>
    <n v="1.6647773404636651E-5"/>
    <n v="8.3626633490592799E-6"/>
    <n v="2.7526259070768084E-5"/>
    <n v="2.8088397179620923E-6"/>
    <n v="2.0724583487509686E-5"/>
    <x v="2288"/>
  </r>
  <r>
    <x v="6"/>
    <x v="10"/>
    <d v="2009-03-05T00:00:00"/>
    <n v="0"/>
    <n v="0"/>
    <n v="6.0157874915112984E-6"/>
    <n v="2.1041422808185545E-5"/>
    <n v="3.580265795348629E-6"/>
    <n v="3.2170464095649218E-5"/>
    <n v="1.32917588978134E-5"/>
    <x v="2289"/>
  </r>
  <r>
    <x v="6"/>
    <x v="10"/>
    <d v="2009-03-04T00:00:00"/>
    <n v="0"/>
    <n v="4.3215393694231592E-5"/>
    <n v="1.7541934248028893E-4"/>
    <n v="5.5934245246859011E-5"/>
    <n v="4.7435798645666967E-4"/>
    <n v="1.8754213011690579E-5"/>
    <n v="0"/>
    <x v="48"/>
  </r>
  <r>
    <x v="6"/>
    <x v="10"/>
    <d v="2009-03-03T00:00:00"/>
    <n v="2.073707764363726E-4"/>
    <n v="0"/>
    <n v="0"/>
    <n v="1.2221313636794928E-5"/>
    <n v="1.4594062850434246E-4"/>
    <n v="0"/>
    <n v="1.1492719165860426E-5"/>
    <x v="2290"/>
  </r>
  <r>
    <x v="6"/>
    <x v="10"/>
    <d v="2009-03-02T00:00:00"/>
    <n v="1.6100391990690049E-4"/>
    <n v="0"/>
    <n v="1.2249247578833869E-4"/>
    <n v="2.214242698311776E-5"/>
    <n v="4.1494232632537895E-6"/>
    <n v="8.0035390819436724E-5"/>
    <n v="0"/>
    <x v="2291"/>
  </r>
  <r>
    <x v="7"/>
    <x v="10"/>
    <d v="2009-02-27T00:00:00"/>
    <n v="3.8536382291856739E-5"/>
    <n v="1.2219078142254673E-6"/>
    <n v="7.5868122249817988E-5"/>
    <n v="1.7451887807043402E-4"/>
    <n v="3.2970782616606009E-4"/>
    <n v="6.8511483507911763E-5"/>
    <n v="1.4777325109175383E-5"/>
    <x v="2292"/>
  </r>
  <r>
    <x v="7"/>
    <x v="10"/>
    <d v="2009-02-26T00:00:00"/>
    <n v="0"/>
    <n v="0"/>
    <n v="7.725463131824133E-7"/>
    <n v="3.3319518222244014E-6"/>
    <n v="7.3301371694040315E-5"/>
    <n v="2.7828391490702384E-6"/>
    <n v="6.2065568537525025E-6"/>
    <x v="2293"/>
  </r>
  <r>
    <x v="7"/>
    <x v="10"/>
    <d v="2009-02-25T00:00:00"/>
    <n v="0"/>
    <n v="3.7940335445034939E-4"/>
    <n v="2.4097935239319335E-4"/>
    <n v="5.3151226185572844E-4"/>
    <n v="7.9755229628407918E-4"/>
    <n v="6.2706074817634163E-5"/>
    <n v="2.4897414916255401E-6"/>
    <x v="2294"/>
  </r>
  <r>
    <x v="7"/>
    <x v="10"/>
    <d v="2009-02-24T00:00:00"/>
    <n v="1.8978805636845085E-4"/>
    <n v="2.8338736877895804E-5"/>
    <n v="7.3195029192502453E-5"/>
    <n v="1.3617381896460057E-4"/>
    <n v="6.8040757424199343E-4"/>
    <n v="1.1937982719744995E-4"/>
    <n v="3.2059404309216205E-5"/>
    <x v="2295"/>
  </r>
  <r>
    <x v="7"/>
    <x v="10"/>
    <d v="2009-02-23T00:00:00"/>
    <n v="6.5153194938338874E-6"/>
    <n v="4.827957948854371E-4"/>
    <n v="3.7099474663665745E-5"/>
    <n v="3.1608118064407965E-6"/>
    <n v="2.8952936737884105E-7"/>
    <n v="2.8001326058229803E-6"/>
    <n v="5.2002909441327631E-8"/>
    <x v="2296"/>
  </r>
  <r>
    <x v="7"/>
    <x v="10"/>
    <d v="2009-02-20T00:00:00"/>
    <n v="6.592718234173792E-6"/>
    <n v="2.0533747339185821E-5"/>
    <n v="6.9529549313326199E-6"/>
    <n v="1.7447208734600209E-5"/>
    <n v="4.1129021324315068E-5"/>
    <n v="2.7785407639918873E-6"/>
    <n v="1.0122789966544428E-5"/>
    <x v="2297"/>
  </r>
  <r>
    <x v="7"/>
    <x v="10"/>
    <d v="2009-02-19T00:00:00"/>
    <n v="1.6530635616794974E-6"/>
    <n v="1.300272780560908E-6"/>
    <n v="0"/>
    <n v="1.7788972575565049E-5"/>
    <n v="5.612050553776856E-5"/>
    <n v="2.86962722307992E-5"/>
    <n v="6.2393601499546596E-6"/>
    <x v="2298"/>
  </r>
  <r>
    <x v="7"/>
    <x v="10"/>
    <d v="2009-02-18T00:00:00"/>
    <n v="1.6433027810187146E-6"/>
    <n v="1.3388878441095479E-4"/>
    <n v="2.7643819195358151E-5"/>
    <n v="1.7788972575564761E-5"/>
    <n v="0"/>
    <n v="7.3094021838674268E-6"/>
    <n v="1.3390863428214093E-5"/>
    <x v="2299"/>
  </r>
  <r>
    <x v="7"/>
    <x v="10"/>
    <d v="2009-02-17T00:00:00"/>
    <n v="0"/>
    <n v="2.9731225415524881E-4"/>
    <n v="1.656824766702492E-4"/>
    <n v="7.9242539848758861E-5"/>
    <n v="2.0544439436664662E-4"/>
    <n v="7.613330605372331E-5"/>
    <n v="7.5483626584546452E-6"/>
    <x v="2300"/>
  </r>
  <r>
    <x v="7"/>
    <x v="10"/>
    <d v="2009-02-16T00:00:00"/>
    <n v="1.6336281490162241E-6"/>
    <n v="1.2377733697038884E-4"/>
    <n v="1.1781571890865451E-4"/>
    <n v="7.6079891127932948E-5"/>
    <n v="3.5724683122471962E-4"/>
    <n v="5.3792495360048639E-6"/>
    <n v="8.3514283593102094E-7"/>
    <x v="2301"/>
  </r>
  <r>
    <x v="7"/>
    <x v="10"/>
    <d v="2009-02-13T00:00:00"/>
    <n v="1.4789897277600392E-5"/>
    <n v="4.4102754887464582E-5"/>
    <n v="6.930909954652205E-5"/>
    <n v="2.3202670896754245E-4"/>
    <n v="3.572468312247188E-4"/>
    <n v="1.2959326957663424E-4"/>
    <n v="3.3131941056619463E-5"/>
    <x v="2302"/>
  </r>
  <r>
    <x v="7"/>
    <x v="10"/>
    <d v="2009-02-12T00:00:00"/>
    <n v="0"/>
    <n v="1.21274160536819E-4"/>
    <n v="1.7541934248029028E-4"/>
    <n v="5.6579106598485893E-6"/>
    <n v="9.7449682584809484E-6"/>
    <n v="4.6115831633174571E-7"/>
    <n v="8.6146892148539959E-7"/>
    <x v="2303"/>
  </r>
  <r>
    <x v="7"/>
    <x v="10"/>
    <d v="2009-02-10T00:00:00"/>
    <n v="0"/>
    <n v="1.1533843256029666E-4"/>
    <n v="3.0885602567902882E-4"/>
    <n v="5.0765211059422067E-4"/>
    <n v="2.0048020727944085E-3"/>
    <n v="2.2580387141162158E-4"/>
    <n v="1.020343657559782E-4"/>
    <x v="2304"/>
  </r>
  <r>
    <x v="7"/>
    <x v="10"/>
    <d v="2009-02-09T00:00:00"/>
    <n v="6.6715036091302629E-6"/>
    <n v="2.9975433292739903E-4"/>
    <n v="3.3820416482029461E-4"/>
    <n v="6.3262576891419501E-5"/>
    <n v="8.0520744148265626E-5"/>
    <n v="9.6711530990357046E-7"/>
    <n v="1.6523538038486896E-5"/>
    <x v="2305"/>
  </r>
  <r>
    <x v="7"/>
    <x v="10"/>
    <d v="2009-02-06T00:00:00"/>
    <n v="1.6828731296786947E-6"/>
    <n v="3.3756270667175059E-4"/>
    <n v="4.6269856970818145E-4"/>
    <n v="2.313667739715689E-4"/>
    <n v="1.4964400021260071E-4"/>
    <n v="5.5741084011431032E-5"/>
    <n v="5.0492945609655689E-8"/>
    <x v="2306"/>
  </r>
  <r>
    <x v="7"/>
    <x v="10"/>
    <d v="2009-02-05T00:00:00"/>
    <n v="0"/>
    <n v="1.8339715390555667E-4"/>
    <n v="4.8151263883586227E-5"/>
    <n v="2.4538944112293025E-5"/>
    <n v="1.7601461311373415E-5"/>
    <n v="0"/>
    <n v="1.8400855669124003E-5"/>
    <x v="2307"/>
  </r>
  <r>
    <x v="7"/>
    <x v="10"/>
    <d v="2009-02-04T00:00:00"/>
    <n v="6.1875806942712005E-5"/>
    <n v="4.1877326261359235E-6"/>
    <n v="5.8399192352369852E-7"/>
    <n v="7.4405056762136615E-6"/>
    <n v="5.5213610672381933E-5"/>
    <n v="2.0088836725089525E-5"/>
    <n v="1.0016683665774565E-5"/>
    <x v="2308"/>
  </r>
  <r>
    <x v="7"/>
    <x v="10"/>
    <d v="2009-02-03T00:00:00"/>
    <n v="2.835026245467035E-5"/>
    <n v="2.7716523996383093E-4"/>
    <n v="5.1656910285701894E-4"/>
    <n v="4.0138938629424203E-4"/>
    <n v="5.8295468756263845E-4"/>
    <n v="2.6327734225853479E-4"/>
    <n v="1.148862497835065E-4"/>
    <x v="2309"/>
  </r>
  <r>
    <x v="7"/>
    <x v="10"/>
    <d v="2009-02-02T00:00:00"/>
    <n v="6.5794558594599152E-5"/>
    <n v="1.9639306878381054E-4"/>
    <n v="2.422641809874078E-4"/>
    <n v="1.0766886318908195E-4"/>
    <n v="1.4033131510253136E-4"/>
    <n v="2.7445086169742294E-6"/>
    <n v="6.4141902195274022E-6"/>
    <x v="2310"/>
  </r>
  <r>
    <x v="8"/>
    <x v="10"/>
    <d v="2009-01-30T00:00:00"/>
    <n v="1.8563484132872506E-6"/>
    <n v="5.7794550061509873E-5"/>
    <n v="0"/>
    <n v="3.0511934636545496E-6"/>
    <n v="2.007420534320215E-5"/>
    <n v="1.1028762677878183E-7"/>
    <n v="1.3376638118133295E-5"/>
    <x v="2311"/>
  </r>
  <r>
    <x v="8"/>
    <x v="10"/>
    <d v="2009-01-29T00:00:00"/>
    <n v="7.1015992266955721E-4"/>
    <n v="0"/>
    <n v="1.2058894662573783E-4"/>
    <n v="9.9858013836671722E-5"/>
    <n v="7.2290364293118648E-5"/>
    <n v="5.4339419387448512E-5"/>
    <n v="0"/>
    <x v="48"/>
  </r>
  <r>
    <x v="8"/>
    <x v="10"/>
    <d v="2009-01-28T00:00:00"/>
    <n v="0"/>
    <n v="7.2728567184628771E-5"/>
    <n v="6.6263641838382551E-6"/>
    <n v="1.4105926918089694E-6"/>
    <n v="0"/>
    <n v="1.1510950863437729E-5"/>
    <n v="0"/>
    <x v="48"/>
  </r>
  <r>
    <x v="8"/>
    <x v="10"/>
    <d v="2009-01-27T00:00:00"/>
    <n v="3.6961064718254847E-4"/>
    <n v="9.2275498939389648E-5"/>
    <n v="1.9581464143213944E-4"/>
    <n v="3.5656275756563863E-5"/>
    <n v="6.4153153282873592E-6"/>
    <n v="1.1510950863438006E-5"/>
    <n v="8.6961276549199898E-6"/>
    <x v="2312"/>
  </r>
  <r>
    <x v="8"/>
    <x v="10"/>
    <d v="2009-01-26T00:00:00"/>
    <n v="6.1977368415718306E-4"/>
    <n v="3.5144611974502357E-4"/>
    <n v="8.655542853248468E-4"/>
    <n v="5.5100160431442214E-4"/>
    <n v="1.1426277781758862E-3"/>
    <n v="1.9833544845283843E-4"/>
    <n v="2.0658950119424564E-5"/>
    <x v="2313"/>
  </r>
  <r>
    <x v="8"/>
    <x v="10"/>
    <d v="2009-01-23T00:00:00"/>
    <n v="2.1486396373338054E-4"/>
    <n v="5.9226917075398124E-4"/>
    <n v="3.7856235553424591E-4"/>
    <n v="5.9062165603949612E-5"/>
    <n v="1.4920256480785601E-5"/>
    <n v="5.9399795308210586E-6"/>
    <n v="8.3337175795086116E-7"/>
    <x v="2314"/>
  </r>
  <r>
    <x v="8"/>
    <x v="10"/>
    <d v="2009-01-22T00:00:00"/>
    <n v="2.7546021875871855E-6"/>
    <n v="2.2987675918993961E-5"/>
    <n v="6.2217559990676027E-5"/>
    <n v="1.1766853068315939E-4"/>
    <n v="1.3192973007520521E-4"/>
    <n v="1.2063884216618925E-7"/>
    <n v="2.5452491991326236E-5"/>
    <x v="2315"/>
  </r>
  <r>
    <x v="8"/>
    <x v="10"/>
    <d v="2009-01-21T00:00:00"/>
    <n v="2.4603245570382048E-5"/>
    <n v="3.5819545039797275E-5"/>
    <n v="3.3041899107891763E-4"/>
    <n v="1.2536779601894307E-4"/>
    <n v="7.2382788976980879E-6"/>
    <n v="5.9495742979086961E-6"/>
    <n v="3.9358077023412745E-5"/>
    <x v="2316"/>
  </r>
  <r>
    <x v="8"/>
    <x v="10"/>
    <d v="2009-01-20T00:00:00"/>
    <n v="0"/>
    <n v="3.3155159476688854E-4"/>
    <n v="4.3673101239884477E-5"/>
    <n v="3.0937844124616945E-5"/>
    <n v="1.1801564320173592E-4"/>
    <n v="9.9633236682471785E-6"/>
    <n v="4.4592395771223627E-6"/>
    <x v="2317"/>
  </r>
  <r>
    <x v="8"/>
    <x v="10"/>
    <d v="2009-01-19T00:00:00"/>
    <n v="2.6924298290082924E-6"/>
    <n v="3.7882646102763475E-5"/>
    <n v="3.2156054890237072E-5"/>
    <n v="9.6814399310675141E-5"/>
    <n v="2.7969681613050889E-4"/>
    <n v="1.0179386712423589E-4"/>
    <n v="4.2718830633130596E-5"/>
    <x v="2318"/>
  </r>
  <r>
    <x v="8"/>
    <x v="10"/>
    <d v="2009-01-16T00:00:00"/>
    <n v="2.3869737108701589E-5"/>
    <n v="1.1801071290702266E-4"/>
    <n v="1.3984657282714684E-5"/>
    <n v="8.4969107211011396E-5"/>
    <n v="9.2773654483563754E-5"/>
    <n v="8.8094343276188996E-5"/>
    <n v="4.9092998437533453E-5"/>
    <x v="2319"/>
  </r>
  <r>
    <x v="8"/>
    <x v="10"/>
    <d v="2009-01-15T00:00:00"/>
    <n v="3.0476359887337634E-4"/>
    <n v="1.3828296753483756E-4"/>
    <n v="7.8493814289755293E-6"/>
    <n v="8.8707758158939861E-5"/>
    <n v="2.9269197377902831E-4"/>
    <n v="1.5078943114846412E-5"/>
    <n v="5.5474746691256286E-8"/>
    <x v="2320"/>
  </r>
  <r>
    <x v="8"/>
    <x v="10"/>
    <d v="2009-01-14T00:00:00"/>
    <n v="3.0476359887337743E-4"/>
    <n v="0"/>
    <n v="2.7372314252372814E-4"/>
    <n v="1.8891391835802759E-4"/>
    <n v="3.9225220589534634E-4"/>
    <n v="3.0192120808662028E-4"/>
    <n v="3.9873126245850541E-5"/>
    <x v="2321"/>
  </r>
  <r>
    <x v="8"/>
    <x v="10"/>
    <d v="2009-01-13T00:00:00"/>
    <n v="0"/>
    <n v="4.9242206853543328E-5"/>
    <n v="2.4363072166296812E-4"/>
    <n v="6.0161689722558944E-6"/>
    <n v="1.1595603537382203E-6"/>
    <n v="4.2519535152548554E-5"/>
    <n v="5.9759317894026737E-5"/>
    <x v="2322"/>
  </r>
  <r>
    <x v="8"/>
    <x v="10"/>
    <d v="2009-01-09T00:00:00"/>
    <n v="2.3340911728891064E-5"/>
    <n v="1.3864200904687624E-6"/>
    <n v="6.9445682093725194E-5"/>
    <n v="4.3634256086567865E-4"/>
    <n v="1.5322837264829295E-3"/>
    <n v="1.9460014248809558E-4"/>
    <n v="1.5821701280863688E-4"/>
    <x v="2323"/>
  </r>
  <r>
    <x v="8"/>
    <x v="10"/>
    <d v="2009-01-08T00:00:00"/>
    <n v="2.981799590549627E-4"/>
    <n v="0"/>
    <n v="8.2358424289319309E-5"/>
    <n v="6.5304454932077995E-5"/>
    <n v="1.3595086880486361E-4"/>
    <n v="1.8754213011690894E-5"/>
    <n v="5.3056471119078958E-5"/>
    <x v="2324"/>
  </r>
  <r>
    <x v="8"/>
    <x v="10"/>
    <d v="2009-01-07T00:00:00"/>
    <n v="2.7577860640511049E-4"/>
    <n v="3.5041215519903748E-5"/>
    <n v="2.9400798260752462E-5"/>
    <n v="3.7231555212469347E-4"/>
    <n v="5.3530991439846903E-4"/>
    <n v="2.1005830041180446E-4"/>
    <n v="1.3614059069502868E-4"/>
    <x v="2325"/>
  </r>
  <r>
    <x v="8"/>
    <x v="10"/>
    <d v="2009-01-06T00:00:00"/>
    <n v="9.0235690419088503E-4"/>
    <n v="1.3828296753483756E-4"/>
    <n v="2.9400798260752746E-5"/>
    <n v="1.426207656039887E-6"/>
    <n v="3.6312342875133078E-5"/>
    <n v="1.1740445739919424E-7"/>
    <n v="2.6453804354389773E-6"/>
    <x v="2326"/>
  </r>
  <r>
    <x v="8"/>
    <x v="10"/>
    <d v="2009-01-05T00:00:00"/>
    <n v="7.0097510181991207E-5"/>
    <n v="3.5990757627829312E-4"/>
    <n v="3.3651949573413833E-4"/>
    <n v="9.1516360743106528E-4"/>
    <n v="1.0290725218566779E-3"/>
    <n v="3.3081372763630988E-4"/>
    <n v="2.0161655152243262E-4"/>
    <x v="2327"/>
  </r>
  <r>
    <x v="9"/>
    <x v="11"/>
    <d v="2008-12-30T00:00:00"/>
    <n v="9.7670866413545471E-4"/>
    <n v="2.0465271821556717E-4"/>
    <n v="1.4428513345511517E-4"/>
    <n v="1.9831871869601415E-5"/>
    <n v="7.2563207875511385E-6"/>
    <n v="1.6099408212995079E-4"/>
    <n v="1.9425095966049981E-4"/>
    <x v="2328"/>
  </r>
  <r>
    <x v="9"/>
    <x v="11"/>
    <d v="2008-12-29T00:00:00"/>
    <n v="2.0124787044892138E-4"/>
    <n v="4.247922603253488E-4"/>
    <n v="7.0283622402348117E-4"/>
    <n v="4.667343305511559E-4"/>
    <n v="5.598122162961105E-4"/>
    <n v="1.6099408212995065E-4"/>
    <n v="3.2242783152818177E-5"/>
    <x v="2329"/>
  </r>
  <r>
    <x v="9"/>
    <x v="11"/>
    <d v="2008-12-26T00:00:00"/>
    <n v="2.6205629404605041E-4"/>
    <n v="2.7083486644103178E-4"/>
    <n v="2.2986406955972444E-4"/>
    <n v="1.1458377920020673E-4"/>
    <n v="6.5838899194417219E-6"/>
    <n v="1.275209496299831E-7"/>
    <n v="6.0491879161000863E-5"/>
    <x v="2330"/>
  </r>
  <r>
    <x v="9"/>
    <x v="11"/>
    <d v="2008-12-25T00:00:00"/>
    <n v="5.4707046834784298E-5"/>
    <n v="1.872998053487884E-5"/>
    <n v="1.0878796749883319E-5"/>
    <n v="3.4456215023632164E-7"/>
    <n v="2.6811120324550075E-5"/>
    <n v="1.0244369840244332E-5"/>
    <n v="1.8902038339029955E-4"/>
    <x v="2331"/>
  </r>
  <r>
    <x v="9"/>
    <x v="11"/>
    <d v="2008-12-24T00:00:00"/>
    <n v="1.5414047697972594E-6"/>
    <n v="4.3215393694231592E-5"/>
    <n v="2.4571049254243041E-5"/>
    <n v="6.8745286324743639E-5"/>
    <n v="2.7464817658032465E-5"/>
    <n v="4.5417980205118538E-6"/>
    <n v="4.3871845349496486E-6"/>
    <x v="2332"/>
  </r>
  <r>
    <x v="9"/>
    <x v="11"/>
    <d v="2008-12-22T00:00:00"/>
    <n v="6.1130130881379764E-6"/>
    <n v="1.2156991752179358E-6"/>
    <n v="1.9320570132693173E-4"/>
    <n v="6.8745286324744601E-5"/>
    <n v="3.3192367915973962E-5"/>
    <n v="6.1768172604288242E-6"/>
    <n v="3.5931666906949612E-5"/>
    <x v="2333"/>
  </r>
  <r>
    <x v="9"/>
    <x v="11"/>
    <d v="2008-12-19T00:00:00"/>
    <n v="7.5425317410864816E-4"/>
    <n v="4.6149527381059152E-4"/>
    <n v="3.5696931774961921E-4"/>
    <n v="1.0882575937735737E-4"/>
    <n v="1.0572756511659604E-4"/>
    <n v="1.7872078188546977E-5"/>
    <n v="1.3273077465594197E-4"/>
    <x v="2334"/>
  </r>
  <r>
    <x v="9"/>
    <x v="11"/>
    <d v="2008-12-18T00:00:00"/>
    <n v="2.9488664008863311E-3"/>
    <n v="1.6009730014619795E-3"/>
    <n v="6.101948254676776E-4"/>
    <n v="2.1426353981619383E-4"/>
    <n v="1.3294534301395793E-4"/>
    <n v="1.2265770304053196E-4"/>
    <n v="5.3196041104247695E-5"/>
    <x v="2335"/>
  </r>
  <r>
    <x v="9"/>
    <x v="11"/>
    <d v="2008-12-17T00:00:00"/>
    <n v="1.0395540564273886E-6"/>
    <n v="3.2438455823472341E-5"/>
    <n v="1.0137294136738903E-4"/>
    <n v="4.8780973257390899E-6"/>
    <n v="1.5806401499785669E-5"/>
    <n v="1.0263639319088896E-4"/>
    <n v="6.1121633436793591E-5"/>
    <x v="2336"/>
  </r>
  <r>
    <x v="9"/>
    <x v="11"/>
    <d v="2008-12-16T00:00:00"/>
    <n v="2.496195982201849E-3"/>
    <n v="2.0032935196121707E-3"/>
    <n v="1.1669026585041148E-3"/>
    <n v="5.8080517994384953E-4"/>
    <n v="3.4474709506552063E-4"/>
    <n v="5.3219996038823326E-4"/>
    <n v="1.7265665778558068E-4"/>
    <x v="2337"/>
  </r>
  <r>
    <x v="9"/>
    <x v="11"/>
    <d v="2008-12-15T00:00:00"/>
    <n v="7.4290572385278129E-4"/>
    <n v="4.3083318365841171E-4"/>
    <n v="3.7143598010038349E-4"/>
    <n v="1.5189261025048316E-4"/>
    <n v="1.4770244905508048E-5"/>
    <n v="6.3690615661926799E-6"/>
    <n v="3.3698017031603411E-5"/>
    <x v="2338"/>
  </r>
  <r>
    <x v="9"/>
    <x v="11"/>
    <d v="2008-12-12T00:00:00"/>
    <n v="4.7215984246966286E-5"/>
    <n v="6.58437581696188E-7"/>
    <n v="3.9422577848711E-7"/>
    <n v="2.5934397819326813E-5"/>
    <n v="1.0514506602129616E-4"/>
    <n v="9.8219629170418055E-6"/>
    <n v="7.1222665182723451E-6"/>
    <x v="2339"/>
  </r>
  <r>
    <x v="9"/>
    <x v="11"/>
    <d v="2008-12-11T00:00:00"/>
    <n v="3.1719699607875735E-4"/>
    <n v="1.2312071534971117E-3"/>
    <n v="7.1618648806860761E-4"/>
    <n v="6.9337385817192746E-4"/>
    <n v="8.7609706538767189E-4"/>
    <n v="7.4925553468901249E-5"/>
    <n v="1.345463394013908E-5"/>
    <x v="2340"/>
  </r>
  <r>
    <x v="9"/>
    <x v="11"/>
    <d v="2008-12-10T00:00:00"/>
    <n v="5.4971367591611758E-5"/>
    <n v="1.3904455240257805E-5"/>
    <n v="0"/>
    <n v="2.2976442520622917E-5"/>
    <n v="1.5085575596957495E-4"/>
    <n v="1.5030251223512192E-6"/>
    <n v="3.3493193177560878E-6"/>
    <x v="2341"/>
  </r>
  <r>
    <x v="9"/>
    <x v="11"/>
    <d v="2008-12-09T00:00:00"/>
    <n v="6.6590149456611941E-7"/>
    <n v="5.5235998923979197E-7"/>
    <n v="9.1033149702404845E-5"/>
    <n v="4.5235100968748644E-5"/>
    <n v="1.2906020956982058E-4"/>
    <n v="2.7558781285330179E-5"/>
    <n v="3.3780282813365297E-6"/>
    <x v="2342"/>
  </r>
  <r>
    <x v="9"/>
    <x v="11"/>
    <d v="2008-12-08T00:00:00"/>
    <n v="6.6339949621224861E-7"/>
    <n v="1.3952471721834044E-5"/>
    <n v="2.9820326108208921E-5"/>
    <n v="2.8018642644196357E-5"/>
    <n v="2.542609752597399E-4"/>
    <n v="3.8666940949384385E-7"/>
    <n v="2.240113236780741E-5"/>
    <x v="2343"/>
  </r>
  <r>
    <x v="9"/>
    <x v="11"/>
    <d v="2008-12-05T00:00:00"/>
    <n v="1.6710679361112133E-5"/>
    <n v="1.130728152345528E-4"/>
    <n v="8.5697707088200115E-5"/>
    <n v="5.9612049593836E-5"/>
    <n v="1.615539189662863E-4"/>
    <n v="5.6741668045663389E-5"/>
    <n v="4.4528096627411196E-5"/>
    <x v="2344"/>
  </r>
  <r>
    <x v="9"/>
    <x v="11"/>
    <d v="2008-12-04T00:00:00"/>
    <n v="6.7349293038534797E-7"/>
    <n v="1.3666805116147087E-4"/>
    <n v="3.9481201691987869E-5"/>
    <n v="2.9043824931229347E-5"/>
    <n v="2.2818300260930044E-4"/>
    <n v="9.0024770145327709E-7"/>
    <n v="7.4168310534735742E-6"/>
    <x v="2345"/>
  </r>
  <r>
    <x v="9"/>
    <x v="11"/>
    <d v="2008-12-03T00:00:00"/>
    <n v="6.0844994428619706E-6"/>
    <n v="1.5745249399988274E-5"/>
    <n v="1.6070696492959492E-6"/>
    <n v="6.1109496570273543E-6"/>
    <n v="4.5947084979839211E-5"/>
    <n v="8.0314597155441185E-6"/>
    <n v="1.0928932377031247E-6"/>
    <x v="2346"/>
  </r>
  <r>
    <x v="9"/>
    <x v="11"/>
    <d v="2008-12-02T00:00:00"/>
    <n v="6.7862617271489233E-7"/>
    <n v="0"/>
    <n v="6.4851651510294383E-6"/>
    <n v="2.6129821492324134E-4"/>
    <n v="8.7846297254735352E-5"/>
    <n v="9.9226414753712235E-6"/>
    <n v="2.8155853734727214E-6"/>
    <x v="2347"/>
  </r>
  <r>
    <x v="9"/>
    <x v="11"/>
    <d v="2008-12-01T00:00:00"/>
    <n v="4.3623962937248603E-4"/>
    <n v="7.3125634819680571E-4"/>
    <n v="4.2330978557671617E-4"/>
    <n v="2.153464999932145E-4"/>
    <n v="2.3071175774501472E-4"/>
    <n v="3.3346674363714566E-4"/>
    <n v="8.7506729469788325E-5"/>
    <x v="2348"/>
  </r>
  <r>
    <x v="10"/>
    <x v="11"/>
    <d v="2008-11-28T00:00:00"/>
    <n v="6.1395089286821282E-7"/>
    <n v="2.7159425139316365E-5"/>
    <n v="7.1258452010394542E-5"/>
    <n v="1.9845073961596756E-5"/>
    <n v="2.3155330610140444E-7"/>
    <n v="7.4862319698875099E-6"/>
    <n v="3.4398569929014143E-6"/>
    <x v="2349"/>
  </r>
  <r>
    <x v="10"/>
    <x v="11"/>
    <d v="2008-11-27T00:00:00"/>
    <n v="2.2303959007346842E-5"/>
    <n v="9.053763332431113E-5"/>
    <n v="8.930185274163958E-5"/>
    <n v="4.0382518339803954E-5"/>
    <n v="5.1186269906147732E-5"/>
    <n v="4.1635486096660472E-5"/>
    <n v="2.9196473703439714E-5"/>
    <x v="2350"/>
  </r>
  <r>
    <x v="10"/>
    <x v="11"/>
    <d v="2008-11-26T00:00:00"/>
    <n v="3.7726349080138859E-4"/>
    <n v="8.329905992974742E-6"/>
    <n v="4.1920726834798028E-5"/>
    <n v="8.5342782320538565E-6"/>
    <n v="2.2352130198797983E-7"/>
    <n v="3.4353130693652595E-6"/>
    <n v="3.9305887248008688E-7"/>
    <x v="2351"/>
  </r>
  <r>
    <x v="10"/>
    <x v="11"/>
    <d v="2008-11-25T00:00:00"/>
    <n v="2.5661874136584655E-4"/>
    <n v="1.3599949331677991E-4"/>
    <n v="6.051067246456365E-5"/>
    <n v="1.9137600743783817E-5"/>
    <n v="1.9455220532861567E-4"/>
    <n v="4.9449582883565159E-5"/>
    <n v="3.3730547673805785E-5"/>
    <x v="2352"/>
  </r>
  <r>
    <x v="10"/>
    <x v="11"/>
    <d v="2008-11-21T00:00:00"/>
    <n v="2.7670733427889222E-4"/>
    <n v="5.5364827788632247E-4"/>
    <n v="3.4238058652002681E-4"/>
    <n v="1.0562166139802512E-4"/>
    <n v="1.0372307951157064E-4"/>
    <n v="2.381137098360889E-5"/>
    <n v="2.0868976991117619E-6"/>
    <x v="2353"/>
  </r>
  <r>
    <x v="10"/>
    <x v="11"/>
    <d v="2008-11-20T00:00:00"/>
    <n v="9.8619604865351638E-5"/>
    <n v="2.5243923499279836E-4"/>
    <n v="5.819783220434586E-5"/>
    <n v="2.4499664197380538E-7"/>
    <n v="1.9684056136809272E-6"/>
    <n v="1.6876563900187306E-4"/>
    <n v="3.3057130405608748E-5"/>
    <x v="2354"/>
  </r>
  <r>
    <x v="10"/>
    <x v="11"/>
    <d v="2008-11-19T00:00:00"/>
    <n v="9.8619604865352018E-5"/>
    <n v="6.4272610718920677E-5"/>
    <n v="1.1595270199049638E-4"/>
    <n v="1.4868489285634005E-4"/>
    <n v="3.6780859756806622E-4"/>
    <n v="6.8121603233537334E-5"/>
    <n v="4.1965346565255879E-5"/>
    <x v="2355"/>
  </r>
  <r>
    <x v="10"/>
    <x v="11"/>
    <d v="2008-11-18T00:00:00"/>
    <n v="6.5741904393269888E-5"/>
    <n v="7.7914947737938597E-5"/>
    <n v="9.0008881699939495E-5"/>
    <n v="8.2714110989582818E-6"/>
    <n v="1.0307617962629913E-4"/>
    <n v="1.6550928650648366E-5"/>
    <n v="2.1127970460259472E-5"/>
    <x v="2356"/>
  </r>
  <r>
    <x v="10"/>
    <x v="11"/>
    <d v="2008-11-17T00:00:00"/>
    <n v="0"/>
    <n v="6.6972048314847018E-5"/>
    <n v="1.6853610923998143E-4"/>
    <n v="9.3354888201497554E-5"/>
    <n v="1.7078468770876737E-6"/>
    <n v="1.3420163681953611E-6"/>
    <n v="1.0191191963421156E-5"/>
    <x v="2357"/>
  </r>
  <r>
    <x v="10"/>
    <x v="11"/>
    <d v="2008-11-14T00:00:00"/>
    <n v="8.0995438332549368E-5"/>
    <n v="3.7585737962227362E-4"/>
    <n v="1.369207312459444E-4"/>
    <n v="3.3908392883893992E-5"/>
    <n v="8.1701880015661344E-5"/>
    <n v="5.3536880687295076E-6"/>
    <n v="1.0344328961793052E-5"/>
    <x v="2358"/>
  </r>
  <r>
    <x v="10"/>
    <x v="11"/>
    <d v="2008-11-13T00:00:00"/>
    <n v="9.386631338198853E-5"/>
    <n v="3.4433554988330857E-4"/>
    <n v="3.3164143184428107E-4"/>
    <n v="9.0900718667323298E-5"/>
    <n v="5.7759039090146119E-5"/>
    <n v="1.3277059935076057E-6"/>
    <n v="2.6153441186120994E-6"/>
    <x v="2359"/>
  </r>
  <r>
    <x v="10"/>
    <x v="11"/>
    <d v="2008-11-12T00:00:00"/>
    <n v="8.9804459318439507E-5"/>
    <n v="2.2136706280636193E-4"/>
    <n v="1.3291510714802003E-4"/>
    <n v="4.2915475981217018E-5"/>
    <n v="3.8846968703944066E-5"/>
    <n v="5.2685087232461732E-6"/>
    <n v="3.1739479086092801E-5"/>
    <x v="2360"/>
  </r>
  <r>
    <x v="10"/>
    <x v="11"/>
    <d v="2008-11-11T00:00:00"/>
    <n v="0"/>
    <n v="0"/>
    <n v="1.4380894552250412E-6"/>
    <n v="1.9347708695667593E-6"/>
    <n v="1.7034594203926435E-7"/>
    <n v="1.8608923808621413E-5"/>
    <n v="1.0305723859512831E-5"/>
    <x v="2361"/>
  </r>
  <r>
    <x v="10"/>
    <x v="11"/>
    <d v="2008-11-10T00:00:00"/>
    <n v="7.2472926882805178E-7"/>
    <n v="8.499006498891741E-6"/>
    <n v="2.0094910012211244E-4"/>
    <n v="3.128155050072291E-4"/>
    <n v="9.4124261818398394E-4"/>
    <n v="9.998404791808455E-5"/>
    <n v="1.1628779348393129E-5"/>
    <x v="2362"/>
  </r>
  <r>
    <x v="10"/>
    <x v="11"/>
    <d v="2008-11-07T00:00:00"/>
    <n v="3.5935311784753635E-5"/>
    <n v="4.6632611378664746E-4"/>
    <n v="5.1367667627868205E-4"/>
    <n v="2.6569300306139338E-4"/>
    <n v="1.1049201958153518E-4"/>
    <n v="2.3307568951427765E-5"/>
    <n v="3.5978296936988249E-7"/>
    <x v="2363"/>
  </r>
  <r>
    <x v="10"/>
    <x v="11"/>
    <d v="2008-11-06T00:00:00"/>
    <n v="2.7093018608203773E-5"/>
    <n v="3.5056715151645209E-4"/>
    <n v="3.0604115577628397E-4"/>
    <n v="2.2571140282122255E-4"/>
    <n v="4.9451724003529522E-4"/>
    <n v="1.8534655314806494E-5"/>
    <n v="1.4371263711881085E-6"/>
    <x v="2364"/>
  </r>
  <r>
    <x v="10"/>
    <x v="11"/>
    <d v="2008-11-05T00:00:00"/>
    <n v="7.6015823119618049E-7"/>
    <n v="6.3444299448650715E-7"/>
    <n v="1.0166698520069414E-4"/>
    <n v="3.0014485830571374E-4"/>
    <n v="7.9011760554426589E-4"/>
    <n v="8.3411335718889379E-5"/>
    <n v="5.7007112809240356E-6"/>
    <x v="2365"/>
  </r>
  <r>
    <x v="10"/>
    <x v="11"/>
    <d v="2008-11-04T00:00:00"/>
    <n v="3.046767749905355E-6"/>
    <n v="3.1434452042377682E-5"/>
    <n v="5.0041182032457918E-4"/>
    <n v="5.7914222123763069E-4"/>
    <n v="6.3576498155475743E-4"/>
    <n v="3.2323729704182517E-5"/>
    <n v="1.286239615608259E-5"/>
    <x v="2366"/>
  </r>
  <r>
    <x v="11"/>
    <x v="11"/>
    <d v="2008-10-31T00:00:00"/>
    <n v="1.2138213442618187E-5"/>
    <n v="6.4867917010759199E-7"/>
    <n v="5.2942973923506379E-5"/>
    <n v="4.6887426330649488E-5"/>
    <n v="1.7149340766783628E-5"/>
    <n v="1.2784739371858443E-4"/>
    <n v="6.2012657286201258E-5"/>
    <x v="2367"/>
  </r>
  <r>
    <x v="11"/>
    <x v="11"/>
    <d v="2008-10-30T00:00:00"/>
    <n v="2.1924345175772229E-3"/>
    <n v="1.2093241202103407E-3"/>
    <n v="3.3437854456575309E-4"/>
    <n v="1.3625691946843682E-4"/>
    <n v="8.4273271676637449E-6"/>
    <n v="3.4052820386527658E-5"/>
    <n v="2.3649660911659456E-5"/>
    <x v="2368"/>
  </r>
  <r>
    <x v="11"/>
    <x v="11"/>
    <d v="2008-10-29T00:00:00"/>
    <n v="1.529358446068794E-5"/>
    <n v="3.3041675820975354E-4"/>
    <n v="1.7489392329860467E-4"/>
    <n v="2.4187732726241857E-4"/>
    <n v="1.7067187785485248E-7"/>
    <n v="6.7621523479083762E-6"/>
    <n v="1.1639644351712962E-5"/>
    <x v="2369"/>
  </r>
  <r>
    <x v="11"/>
    <x v="11"/>
    <d v="2008-10-28T00:00:00"/>
    <n v="5.7021491177697481E-3"/>
    <n v="4.1065513851391636E-3"/>
    <n v="3.3595201396525959E-3"/>
    <n v="2.2380347499893465E-3"/>
    <n v="1.1387720288945063E-3"/>
    <n v="4.323188078310958E-5"/>
    <n v="5.7218893602644223E-6"/>
    <x v="2370"/>
  </r>
  <r>
    <x v="11"/>
    <x v="11"/>
    <d v="2008-10-27T00:00:00"/>
    <n v="1.7474302208726143E-6"/>
    <n v="3.8249718643231978E-5"/>
    <n v="2.9419147972626833E-4"/>
    <n v="3.6428911178339722E-4"/>
    <n v="1.1668250507895291E-3"/>
    <n v="1.3904430052673808E-4"/>
    <n v="3.5612780785559474E-7"/>
    <x v="2371"/>
  </r>
  <r>
    <x v="11"/>
    <x v="11"/>
    <d v="2008-10-24T00:00:00"/>
    <n v="3.9257291865464584E-6"/>
    <n v="1.6607947286797911E-4"/>
    <n v="4.3817787118439734E-4"/>
    <n v="3.3327210460815728E-4"/>
    <n v="4.0751546144624618E-4"/>
    <n v="1.2143441440386085E-5"/>
    <n v="1.5864603245910995E-7"/>
    <x v="2372"/>
  </r>
  <r>
    <x v="11"/>
    <x v="11"/>
    <d v="2008-10-23T00:00:00"/>
    <n v="1.7315307010922403E-6"/>
    <n v="0"/>
    <n v="3.4516939423319286E-5"/>
    <n v="3.3420713150796848E-5"/>
    <n v="3.0259503964376848E-4"/>
    <n v="6.7350394701047061E-6"/>
    <n v="3.5678824202149217E-7"/>
    <x v="2356"/>
  </r>
  <r>
    <x v="11"/>
    <x v="11"/>
    <d v="2008-10-22T00:00:00"/>
    <n v="3.8665111068426847E-6"/>
    <n v="8.0562981379046081E-5"/>
    <n v="6.1217237970896687E-4"/>
    <n v="2.9885060856333517E-4"/>
    <n v="3.7115911133910967E-4"/>
    <n v="9.8932057912467106E-5"/>
    <n v="9.8741500295208225E-7"/>
    <x v="2373"/>
  </r>
  <r>
    <x v="11"/>
    <x v="11"/>
    <d v="2008-10-21T00:00:00"/>
    <n v="6.0485645570952572E-5"/>
    <n v="3.031575198130597E-4"/>
    <n v="4.8297124123849306E-4"/>
    <n v="4.0085790906436004E-4"/>
    <n v="1.0528404961803338E-3"/>
    <n v="1.3550012118189E-4"/>
    <n v="4.7439297514300789E-6"/>
    <x v="2374"/>
  </r>
  <r>
    <x v="11"/>
    <x v="11"/>
    <d v="2008-10-20T00:00:00"/>
    <n v="4.9118140653446463E-5"/>
    <n v="7.1399347427208434E-5"/>
    <n v="2.0338762256186375E-6"/>
    <n v="1.4279884380917206E-5"/>
    <n v="3.308496092939609E-5"/>
    <n v="1.2741423115673238E-5"/>
    <n v="4.3133050296152614E-5"/>
    <x v="2375"/>
  </r>
  <r>
    <x v="11"/>
    <x v="11"/>
    <d v="2008-10-17T00:00:00"/>
    <n v="5.6525068435836179E-5"/>
    <n v="2.4917940648316172E-5"/>
    <n v="3.5881136594316976E-6"/>
    <n v="1.4279884380917062E-5"/>
    <n v="4.6480816804067163E-7"/>
    <n v="3.7083931284783712E-6"/>
    <n v="7.9347001724298487E-6"/>
    <x v="2376"/>
  </r>
  <r>
    <x v="11"/>
    <x v="11"/>
    <d v="2008-10-16T00:00:00"/>
    <n v="1.4999809028904909E-4"/>
    <n v="2.4352676050980825E-5"/>
    <n v="7.9855740802542482E-6"/>
    <n v="2.2570206985091537E-6"/>
    <n v="1.1647785305885425E-7"/>
    <n v="1.8776221985388619E-6"/>
    <n v="3.4743124987534749E-5"/>
    <x v="2377"/>
  </r>
  <r>
    <x v="11"/>
    <x v="11"/>
    <d v="2008-10-15T00:00:00"/>
    <n v="4.3443612453178488E-5"/>
    <n v="7.3845216163523173E-6"/>
    <n v="3.1325639245526639E-5"/>
    <n v="6.088130330867943E-5"/>
    <n v="6.0561845511005053E-5"/>
    <n v="1.8776221985388024E-6"/>
    <n v="3.0929810720710069E-5"/>
    <x v="2378"/>
  </r>
  <r>
    <x v="11"/>
    <x v="11"/>
    <d v="2008-10-14T00:00:00"/>
    <n v="5.1037495131498042E-4"/>
    <n v="4.4715405442404503E-4"/>
    <n v="2.9791225053395963E-4"/>
    <n v="1.3569990930806794E-7"/>
    <n v="6.0561845511005243E-5"/>
    <n v="6.7939554668440426E-7"/>
    <n v="1.2214377161771933E-4"/>
    <x v="2379"/>
  </r>
  <r>
    <x v="11"/>
    <x v="11"/>
    <d v="2008-10-10T00:00:00"/>
    <n v="0"/>
    <n v="2.3871570429820458E-6"/>
    <n v="1.3770422976300148E-4"/>
    <n v="7.2857184723032129E-4"/>
    <n v="1.1873244251811876E-3"/>
    <n v="2.3708662343969702E-4"/>
    <n v="7.8208255106993428E-4"/>
    <x v="2380"/>
  </r>
  <r>
    <x v="11"/>
    <x v="11"/>
    <d v="2008-10-09T00:00:00"/>
    <n v="7.8269961938819198E-4"/>
    <n v="5.9143707718437575E-4"/>
    <n v="5.988152157033284E-4"/>
    <n v="1.0072625080373107E-3"/>
    <n v="1.6224850797885426E-3"/>
    <n v="2.7423526230944316E-4"/>
    <n v="1.6787517395625522E-4"/>
    <x v="2381"/>
  </r>
  <r>
    <x v="11"/>
    <x v="11"/>
    <d v="2008-10-08T00:00:00"/>
    <n v="6.1406230404952749E-4"/>
    <n v="8.2164202344090019E-4"/>
    <n v="6.4645177734656085E-4"/>
    <n v="5.6971305939318732E-4"/>
    <n v="1.32513729544799E-3"/>
    <n v="5.0597481997353901E-4"/>
    <n v="1.6233517616094095E-4"/>
    <x v="2382"/>
  </r>
  <r>
    <x v="11"/>
    <x v="11"/>
    <d v="2008-10-07T00:00:00"/>
    <n v="2.8571186400692624E-4"/>
    <n v="5.4182793388157389E-4"/>
    <n v="3.1757519031513383E-4"/>
    <n v="3.9591184532766096E-5"/>
    <n v="8.1909507223353192E-4"/>
    <n v="2.6337472100692802E-4"/>
    <n v="1.9585068540576062E-4"/>
    <x v="2383"/>
  </r>
  <r>
    <x v="11"/>
    <x v="11"/>
    <d v="2008-10-06T00:00:00"/>
    <n v="1.8135561308004202E-4"/>
    <n v="2.4360885353455212E-4"/>
    <n v="9.2894175238881105E-4"/>
    <n v="5.1861381152687133E-4"/>
    <n v="2.8417551717970857E-4"/>
    <n v="3.165497217605328E-4"/>
    <n v="1.6137721203305421E-4"/>
    <x v="2384"/>
  </r>
  <r>
    <x v="11"/>
    <x v="11"/>
    <d v="2008-10-03T00:00:00"/>
    <n v="4.8403711774440043E-4"/>
    <n v="7.3466006432919707E-4"/>
    <n v="2.1381701920830435E-3"/>
    <n v="1.2749692632861556E-3"/>
    <n v="1.5219585267156708E-3"/>
    <n v="4.3208115870871941E-4"/>
    <n v="2.5691475368902977E-4"/>
    <x v="2385"/>
  </r>
  <r>
    <x v="11"/>
    <x v="11"/>
    <d v="2008-10-02T00:00:00"/>
    <n v="1.0562796608576883E-4"/>
    <n v="4.8910009701668832E-4"/>
    <n v="8.6533508528589755E-4"/>
    <n v="7.4219142363435417E-4"/>
    <n v="4.9257497271524772E-4"/>
    <n v="3.1793165318563414E-4"/>
    <n v="9.6506438213342702E-5"/>
    <x v="2386"/>
  </r>
  <r>
    <x v="11"/>
    <x v="11"/>
    <d v="2008-10-01T00:00:00"/>
    <n v="0"/>
    <n v="0"/>
    <n v="2.2976442520622917E-5"/>
    <n v="6.0339769960303793E-5"/>
    <n v="7.8503137427680554E-5"/>
    <n v="6.6812994439318452E-6"/>
    <n v="0"/>
    <x v="2387"/>
  </r>
  <r>
    <x v="0"/>
    <x v="11"/>
    <d v="2008-09-30T00:00:00"/>
    <n v="8.0630132436894654E-5"/>
    <n v="8.4170412938804734E-5"/>
    <n v="9.2939019283907911E-5"/>
    <n v="8.1130410839669784E-5"/>
    <n v="1.8869100034479185E-4"/>
    <n v="1.164755180118955E-4"/>
    <n v="2.6301702380582861E-6"/>
    <x v="2388"/>
  </r>
  <r>
    <x v="0"/>
    <x v="11"/>
    <d v="2008-09-29T00:00:00"/>
    <n v="1.0579567761690098E-5"/>
    <n v="1.2285779533543295E-3"/>
    <n v="6.5288042285283521E-4"/>
    <n v="4.7446722728004066E-4"/>
    <n v="3.6799418108775283E-4"/>
    <n v="4.1597386163104926E-5"/>
    <n v="0"/>
    <x v="2389"/>
  </r>
  <r>
    <x v="0"/>
    <x v="11"/>
    <d v="2008-09-26T00:00:00"/>
    <n v="4.3289865070264464E-5"/>
    <n v="4.5924109854226464E-6"/>
    <n v="1.9060415955665567E-6"/>
    <n v="7.6310272673321371E-6"/>
    <n v="2.5820949822067914E-5"/>
    <n v="4.5496001408613765E-5"/>
    <n v="5.1382228353865917E-5"/>
    <x v="2390"/>
  </r>
  <r>
    <x v="0"/>
    <x v="11"/>
    <d v="2008-09-25T00:00:00"/>
    <n v="3.6099529864916755E-5"/>
    <n v="4.6382557586971733E-6"/>
    <n v="2.6012476787469594E-5"/>
    <n v="4.0720576086989239E-5"/>
    <n v="3.0377596354221455E-5"/>
    <n v="1.6959979621769705E-5"/>
    <n v="7.1632650507180753E-6"/>
    <x v="2391"/>
  </r>
  <r>
    <x v="0"/>
    <x v="11"/>
    <d v="2008-09-24T00:00:00"/>
    <n v="0"/>
    <n v="1.1682690450821048E-6"/>
    <n v="3.465567906794512E-6"/>
    <n v="0"/>
    <n v="9.7431745391743903E-5"/>
    <n v="1.3676208899599735E-6"/>
    <n v="4.2103090927214699E-8"/>
    <x v="2392"/>
  </r>
  <r>
    <x v="0"/>
    <x v="11"/>
    <d v="2008-09-22T00:00:00"/>
    <n v="5.5629899295480123E-5"/>
    <n v="6.7137336774118878E-5"/>
    <n v="2.1589948980352253E-7"/>
    <n v="2.5733819985162457E-6"/>
    <n v="3.3000242216737291E-5"/>
    <n v="1.3602312262894842E-6"/>
    <n v="3.4908029308128107E-5"/>
    <x v="2393"/>
  </r>
  <r>
    <x v="0"/>
    <x v="11"/>
    <d v="2008-09-19T00:00:00"/>
    <n v="1.865114702411324E-6"/>
    <n v="2.7264964831608923E-6"/>
    <n v="1.4212164401910979E-4"/>
    <n v="1.5934883088363261E-4"/>
    <n v="2.5927989503695558E-4"/>
    <n v="1.3602312262894251E-6"/>
    <n v="3.6795509557080551E-7"/>
    <x v="2394"/>
  </r>
  <r>
    <x v="0"/>
    <x v="11"/>
    <d v="2008-09-18T00:00:00"/>
    <n v="4.640795202040186E-7"/>
    <n v="2.4168518118666663E-5"/>
    <n v="7.3172218147708107E-6"/>
    <n v="3.7616297535854818E-6"/>
    <n v="4.4624394779127979E-4"/>
    <n v="7.6564740269660543E-7"/>
    <n v="6.5199332078326341E-7"/>
    <x v="2395"/>
  </r>
  <r>
    <x v="0"/>
    <x v="11"/>
    <d v="2008-09-17T00:00:00"/>
    <n v="4.3757332339505555E-4"/>
    <n v="1.1881384782626543E-3"/>
    <n v="8.8597344489160454E-4"/>
    <n v="3.7610199315698227E-4"/>
    <n v="9.8761153798419799E-4"/>
    <n v="0"/>
    <n v="9.1869460360927247E-5"/>
    <x v="2396"/>
  </r>
  <r>
    <x v="0"/>
    <x v="11"/>
    <d v="2008-09-16T00:00:00"/>
    <n v="1.9018581245320519E-4"/>
    <n v="3.4704820447799777E-4"/>
    <n v="3.3093752869198077E-4"/>
    <n v="1.6217308052361845E-4"/>
    <n v="1.065127580258422E-3"/>
    <n v="3.1046965011459529E-5"/>
    <n v="0"/>
    <x v="2397"/>
  </r>
  <r>
    <x v="0"/>
    <x v="11"/>
    <d v="2008-09-12T00:00:00"/>
    <n v="1.7097663251751383E-4"/>
    <n v="3.6929391127198206E-4"/>
    <n v="3.3093752869198283E-4"/>
    <n v="6.5014541409207213E-4"/>
    <n v="2.8589938916727758E-3"/>
    <n v="2.6309673267873478E-4"/>
    <n v="4.5590574643411823E-5"/>
    <x v="2398"/>
  </r>
  <r>
    <x v="0"/>
    <x v="11"/>
    <d v="2008-09-11T00:00:00"/>
    <n v="5.112019901549545E-7"/>
    <n v="1.2523007996212213E-5"/>
    <n v="6.8284054472312009E-5"/>
    <n v="2.641614912139949E-5"/>
    <n v="1.2339008030968709E-6"/>
    <n v="4.3404428780405855E-5"/>
    <n v="4.2848867274331473E-5"/>
    <x v="2399"/>
  </r>
  <r>
    <x v="0"/>
    <x v="11"/>
    <d v="2008-09-10T00:00:00"/>
    <n v="0"/>
    <n v="0"/>
    <n v="2.1749941439550508E-6"/>
    <n v="6.3156267145709003E-7"/>
    <n v="1.9591238411966617E-5"/>
    <n v="2.0759290230522249E-6"/>
    <n v="6.7849995488088831E-7"/>
    <x v="2400"/>
  </r>
  <r>
    <x v="0"/>
    <x v="11"/>
    <d v="2008-09-09T00:00:00"/>
    <n v="4.0733425142225648E-5"/>
    <n v="5.5809506404386946E-6"/>
    <n v="0"/>
    <n v="6.2924511962850748E-7"/>
    <n v="1.0824913685705742E-5"/>
    <n v="2.9913395493779743E-6"/>
    <n v="3.8147333147349671E-7"/>
    <x v="2401"/>
  </r>
  <r>
    <x v="0"/>
    <x v="11"/>
    <d v="2008-09-08T00:00:00"/>
    <n v="3.1306419756038428E-5"/>
    <n v="3.422471348674976E-5"/>
    <n v="9.4832593176120137E-5"/>
    <n v="1.4671619667074989E-4"/>
    <n v="2.0856777692174604E-4"/>
    <n v="4.7292362108671079E-5"/>
    <n v="1.5184919873231261E-5"/>
    <x v="2402"/>
  </r>
  <r>
    <x v="0"/>
    <x v="11"/>
    <d v="2008-09-05T00:00:00"/>
    <n v="1.4346022589986987E-4"/>
    <n v="2.3648866103089233E-4"/>
    <n v="5.4022004930930425E-4"/>
    <n v="1.0226784476676349E-3"/>
    <n v="3.2097063726375624E-3"/>
    <n v="3.2381629705369907E-4"/>
    <n v="4.8976804609423013E-5"/>
    <x v="2403"/>
  </r>
  <r>
    <x v="0"/>
    <x v="11"/>
    <d v="2008-09-04T00:00:00"/>
    <n v="1.8192660721625271E-5"/>
    <n v="1.2749516009560299E-4"/>
    <n v="2.2437696194406551E-4"/>
    <n v="4.1058013847040915E-4"/>
    <n v="2.4442707445199827E-3"/>
    <n v="1.8795533293648943E-4"/>
    <n v="5.1875450144433651E-5"/>
    <x v="2404"/>
  </r>
  <r>
    <x v="0"/>
    <x v="11"/>
    <d v="2008-09-03T00:00:00"/>
    <n v="1.8192660721625339E-5"/>
    <n v="1.716484833743225E-4"/>
    <n v="6.1214882104690719E-4"/>
    <n v="1.0540334728321131E-3"/>
    <n v="1.5410616927758274E-3"/>
    <n v="2.3086209693382322E-4"/>
    <n v="3.802102935075633E-5"/>
    <x v="2405"/>
  </r>
  <r>
    <x v="0"/>
    <x v="11"/>
    <d v="2008-09-02T00:00:00"/>
    <n v="5.0951786648078708E-7"/>
    <n v="5.8166783095425396E-6"/>
    <n v="2.4216384385694845E-6"/>
    <n v="2.1803538975828945E-5"/>
    <n v="9.0987425662031218E-5"/>
    <n v="9.4173959159495163E-5"/>
    <n v="2.8612480742706538E-5"/>
    <x v="2406"/>
  </r>
  <r>
    <x v="0"/>
    <x v="11"/>
    <d v="2008-09-01T00:00:00"/>
    <n v="0"/>
    <n v="3.5656275756564425E-5"/>
    <n v="2.6492977325647497E-5"/>
    <n v="6.9934790288195777E-5"/>
    <n v="3.859416274529558E-4"/>
    <n v="1.3565587798628995E-6"/>
    <n v="1.0620720419676334E-5"/>
    <x v="2407"/>
  </r>
  <r>
    <x v="1"/>
    <x v="11"/>
    <d v="2008-08-29T00:00:00"/>
    <n v="4.1822215269329733E-5"/>
    <n v="1.7549167278980833E-4"/>
    <n v="3.5432807228029292E-4"/>
    <n v="6.5484297891176804E-4"/>
    <n v="1.005366910597826E-3"/>
    <n v="3.5238171107918921E-4"/>
    <n v="7.0577461880222625E-5"/>
    <x v="2408"/>
  </r>
  <r>
    <x v="1"/>
    <x v="11"/>
    <d v="2008-08-28T00:00:00"/>
    <n v="5.2322793532743565E-7"/>
    <n v="1.8140865242961422E-5"/>
    <n v="2.8211844501937766E-5"/>
    <n v="6.8369795789213791E-5"/>
    <n v="4.4844017869474034E-5"/>
    <n v="4.4202666313662226E-5"/>
    <n v="4.8696544476826184E-5"/>
    <x v="2409"/>
  </r>
  <r>
    <x v="1"/>
    <x v="11"/>
    <d v="2008-08-27T00:00:00"/>
    <n v="0"/>
    <n v="0"/>
    <n v="9.9594542294727968E-6"/>
    <n v="3.5915878165609889E-5"/>
    <n v="5.4932073731087684E-5"/>
    <n v="2.2769057582775315E-5"/>
    <n v="2.7677248245170645E-5"/>
    <x v="2410"/>
  </r>
  <r>
    <x v="1"/>
    <x v="11"/>
    <d v="2008-08-26T00:00:00"/>
    <n v="4.2955205131189525E-5"/>
    <n v="1.6655151906021527E-4"/>
    <n v="1.0147721145918506E-4"/>
    <n v="1.6758483027633613E-4"/>
    <n v="3.3660743469797005E-4"/>
    <n v="4.7279784324191422E-5"/>
    <n v="4.9191574354693343E-6"/>
    <x v="2411"/>
  </r>
  <r>
    <x v="1"/>
    <x v="11"/>
    <d v="2008-08-25T00:00:00"/>
    <n v="2.1609586411161154E-6"/>
    <n v="6.2621397510088985E-6"/>
    <n v="4.7854981443514464E-5"/>
    <n v="7.5225263805324793E-5"/>
    <n v="2.7925055978606016E-4"/>
    <n v="7.3099603420710913E-6"/>
    <n v="3.6726354084092001E-7"/>
    <x v="48"/>
  </r>
  <r>
    <x v="1"/>
    <x v="11"/>
    <d v="2008-08-22T00:00:00"/>
    <n v="2.1609586411161379E-6"/>
    <n v="0"/>
    <n v="3.954976238416409E-5"/>
    <n v="7.229396150671357E-5"/>
    <n v="2.588367680049522E-4"/>
    <n v="1.2807480924281797E-5"/>
    <n v="4.0768709376897768E-8"/>
    <x v="48"/>
  </r>
  <r>
    <x v="1"/>
    <x v="11"/>
    <d v="2008-08-21T00:00:00"/>
    <n v="2.6698428136941272E-5"/>
    <n v="4.8402987733117074E-5"/>
    <n v="4.6472618984147343E-5"/>
    <n v="1.4282699028353562E-4"/>
    <n v="2.0886990160684914E-4"/>
    <n v="7.5690800500937349E-5"/>
    <n v="6.3194813245119974E-5"/>
    <x v="2412"/>
  </r>
  <r>
    <x v="1"/>
    <x v="11"/>
    <d v="2008-08-20T00:00:00"/>
    <n v="4.3984730826594891E-5"/>
    <n v="4.0060691201167543E-5"/>
    <n v="2.1175210404212884E-4"/>
    <n v="1.6363917783949089E-4"/>
    <n v="1.099573864059209E-4"/>
    <n v="7.0609541859192404E-5"/>
    <n v="1.0752811597543355E-5"/>
    <x v="2413"/>
  </r>
  <r>
    <x v="1"/>
    <x v="11"/>
    <d v="2008-08-19T00:00:00"/>
    <n v="5.3387654235508406E-7"/>
    <n v="9.0803328193387768E-5"/>
    <n v="2.6430027588384603E-5"/>
    <n v="1.7826230048815028E-5"/>
    <n v="5.2307363625784735E-5"/>
    <n v="8.8940528837021577E-6"/>
    <n v="1.0445836075906131E-6"/>
    <x v="2414"/>
  </r>
  <r>
    <x v="1"/>
    <x v="11"/>
    <d v="2008-08-18T00:00:00"/>
    <n v="5.3207934861112813E-7"/>
    <n v="0"/>
    <n v="0"/>
    <n v="1.8019106759788237E-7"/>
    <n v="3.1760200717231065E-5"/>
    <n v="7.2091574021933156E-6"/>
    <n v="6.6885136311785355E-7"/>
    <x v="2415"/>
  </r>
  <r>
    <x v="1"/>
    <x v="11"/>
    <d v="2008-08-15T00:00:00"/>
    <n v="8.7844398317596633E-5"/>
    <n v="7.9215194691078329E-5"/>
    <n v="3.7969306079201422E-5"/>
    <n v="5.1268547748860264E-5"/>
    <n v="3.5493844746130021E-5"/>
    <n v="1.4815055634331356E-5"/>
    <n v="3.7604987306035369E-7"/>
    <x v="2416"/>
  </r>
  <r>
    <x v="1"/>
    <x v="11"/>
    <d v="2008-08-14T00:00:00"/>
    <n v="7.1827568014524618E-5"/>
    <n v="9.827193355610351E-6"/>
    <n v="1.6795069695318067E-5"/>
    <n v="1.2098881432863366E-4"/>
    <n v="6.9955478394473006E-5"/>
    <n v="5.524569264438681E-5"/>
    <n v="5.2124719304265678E-5"/>
    <x v="2417"/>
  </r>
  <r>
    <x v="1"/>
    <x v="11"/>
    <d v="2008-08-13T00:00:00"/>
    <n v="4.8836021209433971E-7"/>
    <n v="9.6863634543858708E-6"/>
    <n v="4.2186851724019179E-6"/>
    <n v="8.9344452305938814E-6"/>
    <n v="3.5888753230869644E-5"/>
    <n v="1.745661662227046E-5"/>
    <n v="7.267318228052701E-6"/>
    <x v="2418"/>
  </r>
  <r>
    <x v="1"/>
    <x v="11"/>
    <d v="2008-08-12T00:00:00"/>
    <n v="4.8678749724904167E-7"/>
    <n v="6.1197803183250466E-6"/>
    <n v="6.5218305144025222E-6"/>
    <n v="2.8858984257986766E-6"/>
    <n v="6.2809111595399111E-7"/>
    <n v="7.9221832302315681E-7"/>
    <n v="6.8504840147314364E-7"/>
    <x v="48"/>
  </r>
  <r>
    <x v="1"/>
    <x v="11"/>
    <d v="2008-08-11T00:00:00"/>
    <n v="4.8522235954275672E-7"/>
    <n v="0"/>
    <n v="1.0349141219221287E-6"/>
    <n v="3.4735984646578138E-5"/>
    <n v="2.4985963899535508E-6"/>
    <n v="4.2836744297140662E-6"/>
    <n v="5.1632854180511485E-6"/>
    <x v="2419"/>
  </r>
  <r>
    <x v="1"/>
    <x v="11"/>
    <d v="2008-08-08T00:00:00"/>
    <n v="4.8366475043497477E-7"/>
    <n v="1.8822645918484349E-5"/>
    <n v="5.9117394033519277E-5"/>
    <n v="1.7653305566379886E-5"/>
    <n v="1.5545003012649808E-7"/>
    <n v="1.4573864128712136E-5"/>
    <n v="3.0547976938809808E-5"/>
    <x v="2420"/>
  </r>
  <r>
    <x v="1"/>
    <x v="11"/>
    <d v="2008-08-07T00:00:00"/>
    <n v="4.752501908465654E-5"/>
    <n v="1.8201756573140172E-4"/>
    <n v="2.0287957928796508E-4"/>
    <n v="3.4571691740546863E-4"/>
    <n v="4.9608600804455837E-4"/>
    <n v="1.3978947513474958E-4"/>
    <n v="3.6710293424879818E-5"/>
    <x v="2421"/>
  </r>
  <r>
    <x v="1"/>
    <x v="11"/>
    <d v="2008-08-06T00:00:00"/>
    <n v="5.5629899295479852E-5"/>
    <n v="8.0340629057054188E-5"/>
    <n v="3.9881420106732342E-6"/>
    <n v="6.5545828939433588E-7"/>
    <n v="3.5174145881836405E-6"/>
    <n v="2.0161873210102346E-6"/>
    <n v="6.4470408412030731E-7"/>
    <x v="48"/>
  </r>
  <r>
    <x v="1"/>
    <x v="11"/>
    <d v="2008-08-05T00:00:00"/>
    <n v="5.3761360945584364E-5"/>
    <n v="6.7264168874907559E-5"/>
    <n v="8.7646195100075033E-5"/>
    <n v="1.6320130236113783E-4"/>
    <n v="2.6345057542318608E-4"/>
    <n v="4.1887704130159467E-5"/>
    <n v="2.9061974911091741E-5"/>
    <x v="2422"/>
  </r>
  <r>
    <x v="1"/>
    <x v="11"/>
    <d v="2008-08-04T00:00:00"/>
    <n v="0"/>
    <n v="6.7264168874907139E-5"/>
    <n v="3.7793865288860128E-4"/>
    <n v="2.4400465648627144E-4"/>
    <n v="1.2931695160062442E-4"/>
    <n v="1.0350317194722503E-4"/>
    <n v="6.6935233794559737E-6"/>
    <x v="48"/>
  </r>
  <r>
    <x v="1"/>
    <x v="11"/>
    <d v="2008-08-01T00:00:00"/>
    <n v="1.7421061613257949E-6"/>
    <n v="1.1059633752992682E-4"/>
    <n v="1.8364200954784968E-4"/>
    <n v="1.3616294812674595E-4"/>
    <n v="1.2121056852848805E-4"/>
    <n v="1.8217895330009657E-5"/>
    <n v="2.6614072184535374E-5"/>
    <x v="2423"/>
  </r>
  <r>
    <x v="2"/>
    <x v="11"/>
    <d v="2008-07-31T00:00:00"/>
    <n v="1.077297473024868E-5"/>
    <n v="1.2979577657886674E-4"/>
    <n v="1.6027641205509327E-4"/>
    <n v="1.290934544166783E-4"/>
    <n v="1.3092138339346632E-4"/>
    <n v="2.2913352386576108E-5"/>
    <n v="6.5351587387007289E-6"/>
    <x v="2424"/>
  </r>
  <r>
    <x v="2"/>
    <x v="11"/>
    <d v="2008-07-30T00:00:00"/>
    <n v="4.2702071418088269E-7"/>
    <n v="1.2610197472457645E-6"/>
    <n v="1.4869210390322964E-5"/>
    <n v="3.754881867157329E-6"/>
    <n v="3.1256673050672111E-6"/>
    <n v="7.0706847971512078E-7"/>
    <n v="6.1616892572879473E-7"/>
    <x v="2425"/>
  </r>
  <r>
    <x v="2"/>
    <x v="11"/>
    <d v="2008-07-29T00:00:00"/>
    <n v="0"/>
    <n v="4.4584681126815138E-5"/>
    <n v="2.8018642644196357E-5"/>
    <n v="3.3493603418866854E-5"/>
    <n v="5.968196414974086E-5"/>
    <n v="1.5289007588654621E-5"/>
    <n v="3.4675331797510377E-7"/>
    <x v="48"/>
  </r>
  <r>
    <x v="2"/>
    <x v="11"/>
    <d v="2008-07-28T00:00:00"/>
    <n v="0"/>
    <n v="3.6379077804894179E-5"/>
    <n v="1.2834153880090821E-4"/>
    <n v="1.2875731967792442E-4"/>
    <n v="1.5253996732959382E-4"/>
    <n v="4.3845661817320759E-5"/>
    <n v="1.1033680316019866E-5"/>
    <x v="2426"/>
  </r>
  <r>
    <x v="2"/>
    <x v="11"/>
    <d v="2008-07-25T00:00:00"/>
    <n v="3.5011297541263492E-5"/>
    <n v="7.7460243148561812E-5"/>
    <n v="2.1942718195190898E-5"/>
    <n v="6.8702606836260064E-6"/>
    <n v="1.8359580957697975E-6"/>
    <n v="4.7732731227027106E-6"/>
    <n v="9.4498181044409655E-7"/>
    <x v="2427"/>
  </r>
  <r>
    <x v="2"/>
    <x v="11"/>
    <d v="2008-07-24T00:00:00"/>
    <n v="4.3158563055335052E-5"/>
    <n v="2.0198955415953168E-4"/>
    <n v="7.2528190515830956E-4"/>
    <n v="8.0340935272501298E-4"/>
    <n v="7.9713447572365027E-4"/>
    <n v="3.9843626841851209E-4"/>
    <n v="8.5043661874717203E-5"/>
    <x v="2428"/>
  </r>
  <r>
    <x v="2"/>
    <x v="11"/>
    <d v="2008-07-23T00:00:00"/>
    <n v="4.2445372586182646E-7"/>
    <n v="3.5474052053959585E-5"/>
    <n v="2.2069684901479907E-4"/>
    <n v="1.4706833001770106E-4"/>
    <n v="1.5813452617279732E-4"/>
    <n v="9.810904927557524E-6"/>
    <n v="5.7703541540234571E-7"/>
    <x v="2429"/>
  </r>
  <r>
    <x v="2"/>
    <x v="11"/>
    <d v="2008-07-22T00:00:00"/>
    <n v="2.7454178953923083E-5"/>
    <n v="3.6471477934489643E-5"/>
    <n v="6.9283863676892165E-5"/>
    <n v="5.873904695498504E-5"/>
    <n v="4.7972017225246356E-5"/>
    <n v="5.0864454485226573E-5"/>
    <n v="1.0482972684959386E-5"/>
    <x v="2430"/>
  </r>
  <r>
    <x v="2"/>
    <x v="11"/>
    <d v="2008-07-18T00:00:00"/>
    <n v="4.3486280660201239E-7"/>
    <n v="1.9732468013226737E-4"/>
    <n v="2.939230086100006E-4"/>
    <n v="4.7973461477470499E-4"/>
    <n v="8.9644789843973209E-4"/>
    <n v="1.3474050581056596E-4"/>
    <n v="2.6967221079357618E-5"/>
    <x v="2431"/>
  </r>
  <r>
    <x v="2"/>
    <x v="11"/>
    <d v="2008-07-17T00:00:00"/>
    <n v="4.3486280660202711E-7"/>
    <n v="0"/>
    <n v="2.333726843603621E-5"/>
    <n v="7.777451168740297E-5"/>
    <n v="4.0543203766784683E-5"/>
    <n v="2.6704291033699931E-5"/>
    <n v="1.0738586410597948E-5"/>
    <x v="2432"/>
  </r>
  <r>
    <x v="2"/>
    <x v="11"/>
    <d v="2008-07-16T00:00:00"/>
    <n v="0"/>
    <n v="3.3052551280086815E-5"/>
    <n v="1.1396906140633711E-5"/>
    <n v="3.2844869767557889E-5"/>
    <n v="1.9792914058416694E-6"/>
    <n v="3.2663535280231356E-5"/>
    <n v="4.8571347892289486E-5"/>
    <x v="2433"/>
  </r>
  <r>
    <x v="2"/>
    <x v="11"/>
    <d v="2008-07-15T00:00:00"/>
    <n v="4.2768217628286622E-5"/>
    <n v="3.3052551280086279E-5"/>
    <n v="2.1168382081508522E-6"/>
    <n v="3.3734270144072828E-5"/>
    <n v="3.1154508763320295E-6"/>
    <n v="2.7426552611731797E-5"/>
    <n v="1.5376318359054833E-5"/>
    <x v="2434"/>
  </r>
  <r>
    <x v="2"/>
    <x v="11"/>
    <d v="2008-07-14T00:00:00"/>
    <n v="5.9590029882879866E-5"/>
    <n v="3.2191336800160885E-5"/>
    <n v="2.8206692551343429E-5"/>
    <n v="5.9705480873284977E-5"/>
    <n v="1.4899881348217026E-4"/>
    <n v="8.2003562606154692E-5"/>
    <n v="1.2466161667731056E-5"/>
    <x v="2435"/>
  </r>
  <r>
    <x v="2"/>
    <x v="11"/>
    <d v="2008-07-11T00:00:00"/>
    <n v="4.059174848602708E-7"/>
    <n v="5.0572142203867281E-6"/>
    <n v="1.8467244420314793E-5"/>
    <n v="5.7624900754344921E-5"/>
    <n v="1.4183586935480848E-5"/>
    <n v="1.2360455638097993E-5"/>
    <n v="6.0946857956070161E-7"/>
    <x v="2436"/>
  </r>
  <r>
    <x v="2"/>
    <x v="11"/>
    <d v="2008-07-10T00:00:00"/>
    <n v="0"/>
    <n v="3.1484592352771166E-7"/>
    <n v="0"/>
    <n v="5.6721055157757069E-7"/>
    <n v="1.4183586935480649E-5"/>
    <n v="2.9384927475684018E-5"/>
    <n v="5.0094801448160412E-5"/>
    <x v="2437"/>
  </r>
  <r>
    <x v="2"/>
    <x v="11"/>
    <d v="2008-07-09T00:00:00"/>
    <n v="4.8261830252536234E-5"/>
    <n v="3.4897779453548839E-4"/>
    <n v="3.1285361213750234E-4"/>
    <n v="2.767457563681123E-4"/>
    <n v="1.7442069998780147E-4"/>
    <n v="8.4183585362592793E-5"/>
    <n v="3.1698377835532786E-6"/>
    <x v="2438"/>
  </r>
  <r>
    <x v="2"/>
    <x v="11"/>
    <d v="2008-07-08T00:00:00"/>
    <n v="1.5257802501009388E-4"/>
    <n v="1.0197662417464476E-4"/>
    <n v="1.1684308336051991E-4"/>
    <n v="4.1975461279426701E-5"/>
    <n v="2.8125998094773391E-5"/>
    <n v="1.1378415428802915E-6"/>
    <n v="6.5471407655135933E-6"/>
    <x v="2439"/>
  </r>
  <r>
    <x v="2"/>
    <x v="11"/>
    <d v="2008-07-07T00:00:00"/>
    <n v="3.6558697835986592E-5"/>
    <n v="2.0923008840255733E-4"/>
    <n v="3.828506989756334E-4"/>
    <n v="8.2239903552499866E-4"/>
    <n v="1.1480710273188595E-3"/>
    <n v="3.7140491352906504E-4"/>
    <n v="1.2619814957838717E-4"/>
    <x v="2440"/>
  </r>
  <r>
    <x v="2"/>
    <x v="11"/>
    <d v="2008-07-04T00:00:00"/>
    <n v="2.9571030600353847E-5"/>
    <n v="2.4076913248677879E-4"/>
    <n v="5.1490345509313444E-4"/>
    <n v="3.4002125145712154E-4"/>
    <n v="4.2368195346663054E-4"/>
    <n v="1.739522846119837E-4"/>
    <n v="3.7965213406415742E-5"/>
    <x v="2441"/>
  </r>
  <r>
    <x v="2"/>
    <x v="11"/>
    <d v="2008-07-03T00:00:00"/>
    <n v="0"/>
    <n v="1.1065973152087975E-6"/>
    <n v="0"/>
    <n v="5.2778643831929402E-5"/>
    <n v="1.0206292197619976E-4"/>
    <n v="5.3158978857490779E-5"/>
    <n v="1.2087897078875112E-5"/>
    <x v="2442"/>
  </r>
  <r>
    <x v="2"/>
    <x v="11"/>
    <d v="2008-07-02T00:00:00"/>
    <n v="3.0328457034026549E-5"/>
    <n v="7.2048080604436468E-5"/>
    <n v="9.9418330644564573E-5"/>
    <n v="1.1777819108470504E-7"/>
    <n v="3.4672664640075686E-5"/>
    <n v="4.2873250560976094E-6"/>
    <n v="6.2909209548210551E-6"/>
    <x v="2443"/>
  </r>
  <r>
    <x v="2"/>
    <x v="11"/>
    <d v="2008-07-01T00:00:00"/>
    <n v="0"/>
    <n v="2.8738042169996041E-7"/>
    <n v="2.1043571733048441E-7"/>
    <n v="4.7073851178850428E-7"/>
    <n v="3.7952259242695202E-7"/>
    <n v="1.3082823077009914E-5"/>
    <n v="1.7944172590762801E-5"/>
    <x v="2444"/>
  </r>
  <r>
    <x v="3"/>
    <x v="11"/>
    <d v="2008-06-30T00:00:00"/>
    <n v="3.846930489968137E-5"/>
    <n v="2.1700556407630326E-4"/>
    <n v="4.277407904293445E-4"/>
    <n v="8.4476686612878365E-4"/>
    <n v="7.1302292755189586E-4"/>
    <n v="3.8971876046605379E-4"/>
    <n v="1.2237970297021E-4"/>
    <x v="2445"/>
  </r>
  <r>
    <x v="3"/>
    <x v="11"/>
    <d v="2008-06-27T00:00:00"/>
    <n v="3.8968997407096675E-7"/>
    <n v="0"/>
    <n v="1.127083187738378E-5"/>
    <n v="1.3330238217335671E-5"/>
    <n v="4.2370622683743105E-5"/>
    <n v="2.3242728209370353E-5"/>
    <n v="3.1179377356826544E-6"/>
    <x v="2446"/>
  </r>
  <r>
    <x v="3"/>
    <x v="11"/>
    <d v="2008-06-26T00:00:00"/>
    <n v="3.8359276352651154E-5"/>
    <n v="1.4497854678111199E-4"/>
    <n v="1.2806171515511203E-4"/>
    <n v="1.237868721817684E-4"/>
    <n v="1.1088323469989427E-4"/>
    <n v="7.5705614403569709E-5"/>
    <n v="2.5610800302411544E-5"/>
    <x v="2447"/>
  </r>
  <r>
    <x v="3"/>
    <x v="11"/>
    <d v="2008-06-25T00:00:00"/>
    <n v="7.2669112640135817E-5"/>
    <n v="2.3643372368496309E-4"/>
    <n v="3.3219767757780371E-4"/>
    <n v="2.0414290457236044E-4"/>
    <n v="1.7005633336428992E-4"/>
    <n v="4.5341010438543461E-5"/>
    <n v="2.3877119460466126E-6"/>
    <x v="2448"/>
  </r>
  <r>
    <x v="3"/>
    <x v="11"/>
    <d v="2008-06-24T00:00:00"/>
    <n v="3.585390715424856E-5"/>
    <n v="1.7784439993668764E-4"/>
    <n v="2.6248195496270349E-4"/>
    <n v="1.3224784377176253E-4"/>
    <n v="9.9530652918245664E-5"/>
    <n v="2.610156714552122E-5"/>
    <n v="1.3346706041830349E-6"/>
    <x v="2449"/>
  </r>
  <r>
    <x v="3"/>
    <x v="11"/>
    <d v="2008-06-23T00:00:00"/>
    <n v="3.1957291710436063E-6"/>
    <n v="9.2489082876432129E-6"/>
    <n v="3.5703342179450986E-5"/>
    <n v="1.7768914055030575E-6"/>
    <n v="1.9887821191283204E-5"/>
    <n v="2.0673548980581341E-5"/>
    <n v="6.7072672200384762E-5"/>
    <x v="2450"/>
  </r>
  <r>
    <x v="3"/>
    <x v="11"/>
    <d v="2008-06-20T00:00:00"/>
    <n v="5.6734933717283651E-6"/>
    <n v="2.1039329985813812E-4"/>
    <n v="5.5266986169747042E-4"/>
    <n v="3.3277364894818731E-4"/>
    <n v="2.3708873128680424E-4"/>
    <n v="8.9189286179232875E-5"/>
    <n v="4.053681896969598E-5"/>
    <x v="2451"/>
  </r>
  <r>
    <x v="3"/>
    <x v="11"/>
    <d v="2008-06-19T00:00:00"/>
    <n v="3.4786821456415018E-5"/>
    <n v="9.4619356317256079E-5"/>
    <n v="1.7024184931293797E-4"/>
    <n v="1.6597329912974043E-4"/>
    <n v="1.0309716145828852E-4"/>
    <n v="6.0766043464910159E-5"/>
    <n v="4.9082883019442853E-5"/>
    <x v="2452"/>
  </r>
  <r>
    <x v="3"/>
    <x v="11"/>
    <d v="2008-06-18T00:00:00"/>
    <n v="3.4362919055060031E-7"/>
    <n v="1.6100089599521198E-4"/>
    <n v="1.8088310463560656E-4"/>
    <n v="2.2866230581125775E-4"/>
    <n v="1.3416634113823945E-4"/>
    <n v="1.3223829881811512E-5"/>
    <n v="0"/>
    <x v="48"/>
  </r>
  <r>
    <x v="3"/>
    <x v="11"/>
    <d v="2008-06-17T00:00:00"/>
    <n v="4.1022985134374631E-5"/>
    <n v="3.9374746241513598E-4"/>
    <n v="5.5030855506188275E-4"/>
    <n v="5.6186612017120692E-4"/>
    <n v="2.4787725502033701E-4"/>
    <n v="1.7387356267929837E-4"/>
    <n v="6.0719131120294715E-5"/>
    <x v="2453"/>
  </r>
  <r>
    <x v="3"/>
    <x v="11"/>
    <d v="2008-06-16T00:00:00"/>
    <n v="1.1760345096504197E-4"/>
    <n v="4.3177706946482348E-4"/>
    <n v="4.4791724466183917E-4"/>
    <n v="4.1808816220210591E-4"/>
    <n v="3.1847985833221551E-4"/>
    <n v="7.8854657634898768E-5"/>
    <n v="3.2262463363886009E-8"/>
    <x v="2454"/>
  </r>
  <r>
    <x v="3"/>
    <x v="11"/>
    <d v="2008-06-13T00:00:00"/>
    <n v="2.4030207707721252E-4"/>
    <n v="4.458802267071407E-4"/>
    <n v="1.9335246826321747E-4"/>
    <n v="1.0599024275233509E-4"/>
    <n v="2.2481613646774654E-5"/>
    <n v="6.5113800140135718E-6"/>
    <n v="1.5766654912334712E-5"/>
    <x v="2455"/>
  </r>
  <r>
    <x v="3"/>
    <x v="11"/>
    <d v="2008-06-12T00:00:00"/>
    <n v="1.0937317058168066E-4"/>
    <n v="1.2790560208574244E-4"/>
    <n v="2.8269940226476699E-4"/>
    <n v="3.1992678085061073E-4"/>
    <n v="5.101943426549276E-4"/>
    <n v="2.3701771499592982E-4"/>
    <n v="7.4097837763776353E-5"/>
    <x v="2456"/>
  </r>
  <r>
    <x v="3"/>
    <x v="11"/>
    <d v="2008-06-11T00:00:00"/>
    <n v="3.108017427899988E-7"/>
    <n v="1.92275041086807E-5"/>
    <n v="1.3195984202972428E-5"/>
    <n v="8.6943809571853658E-5"/>
    <n v="1.3091355828994463E-4"/>
    <n v="1.0021051031338263E-4"/>
    <n v="1.4957399250755162E-5"/>
    <x v="2457"/>
  </r>
  <r>
    <x v="3"/>
    <x v="11"/>
    <d v="2008-06-10T00:00:00"/>
    <n v="4.4729091766227037E-4"/>
    <n v="5.2181157649061399E-4"/>
    <n v="5.6620625902963225E-4"/>
    <n v="2.7068194728114815E-4"/>
    <n v="2.1807624208964246E-4"/>
    <n v="8.1848989916848478E-5"/>
    <n v="9.7851703906319275E-6"/>
    <x v="2458"/>
  </r>
  <r>
    <x v="3"/>
    <x v="11"/>
    <d v="2008-06-09T00:00:00"/>
    <n v="5.5091059687647549E-4"/>
    <n v="2.1693885898275271E-3"/>
    <n v="2.1097949396368014E-3"/>
    <n v="1.4825280953824748E-3"/>
    <n v="1.5442052456940962E-3"/>
    <n v="3.779045657083096E-4"/>
    <n v="7.3623718061720784E-5"/>
    <x v="2459"/>
  </r>
  <r>
    <x v="3"/>
    <x v="11"/>
    <d v="2008-06-06T00:00:00"/>
    <n v="5.4147835866880663E-5"/>
    <n v="1.9911404157669743E-4"/>
    <n v="2.6469084983491261E-4"/>
    <n v="3.338393148016761E-4"/>
    <n v="4.960379464790405E-4"/>
    <n v="2.5013180548726121E-4"/>
    <n v="9.3839430452420067E-5"/>
    <x v="2460"/>
  </r>
  <r>
    <x v="3"/>
    <x v="11"/>
    <d v="2008-06-05T00:00:00"/>
    <n v="3.7495775245886434E-5"/>
    <n v="5.4902715063805758E-4"/>
    <n v="8.5350327248992063E-4"/>
    <n v="7.2197796971868735E-4"/>
    <n v="8.2483103913490641E-4"/>
    <n v="1.9760380209284865E-4"/>
    <n v="1.6579030219531113E-5"/>
    <x v="2461"/>
  </r>
  <r>
    <x v="3"/>
    <x v="11"/>
    <d v="2008-06-04T00:00:00"/>
    <n v="7.3079847084937265E-5"/>
    <n v="3.2193659078619431E-4"/>
    <n v="3.2461098461963661E-4"/>
    <n v="1.8176791803377644E-4"/>
    <n v="3.1955602020331415E-4"/>
    <n v="1.0317289421940132E-4"/>
    <n v="8.6265316393897366E-7"/>
    <x v="2462"/>
  </r>
  <r>
    <x v="3"/>
    <x v="11"/>
    <d v="2008-06-03T00:00:00"/>
    <n v="3.6506497956000776E-7"/>
    <n v="9.1414472025992446E-6"/>
    <n v="6.4925098125680818E-5"/>
    <n v="4.8024904414042903E-4"/>
    <n v="4.9412658699733063E-4"/>
    <n v="4.7758420007978591E-5"/>
    <n v="4.7901779445911515E-5"/>
    <x v="2463"/>
  </r>
  <r>
    <x v="3"/>
    <x v="11"/>
    <d v="2008-06-02T00:00:00"/>
    <n v="2.5608329268166015E-4"/>
    <n v="9.1612893514848544E-4"/>
    <n v="1.3910387007503835E-3"/>
    <n v="1.3824364080952669E-3"/>
    <n v="2.0304090307802876E-3"/>
    <n v="1.2758826703744829E-4"/>
    <n v="4.5367143031309989E-5"/>
    <x v="2464"/>
  </r>
  <r>
    <x v="4"/>
    <x v="11"/>
    <d v="2008-05-30T00:00:00"/>
    <n v="8.5213846177634281E-6"/>
    <n v="8.194686576784544E-5"/>
    <n v="2.1839862843075E-4"/>
    <n v="2.043868410313702E-4"/>
    <n v="2.5787180783606655E-4"/>
    <n v="4.029655581372997E-5"/>
    <n v="4.2862975912288167E-5"/>
    <x v="2465"/>
  </r>
  <r>
    <x v="4"/>
    <x v="11"/>
    <d v="2008-05-29T00:00:00"/>
    <n v="6.855748913136932E-5"/>
    <n v="2.3206959560599781E-7"/>
    <n v="3.6630041338159783E-5"/>
    <n v="9.1841162405175547E-5"/>
    <n v="1.2015916284574885E-4"/>
    <n v="7.265340979676664E-5"/>
    <n v="2.3745969936006207E-5"/>
    <x v="2466"/>
  </r>
  <r>
    <x v="4"/>
    <x v="11"/>
    <d v="2008-05-28T00:00:00"/>
    <n v="7.125845201039423E-5"/>
    <n v="4.5111255524008751E-4"/>
    <n v="3.870460330531416E-4"/>
    <n v="3.5059226407472546E-4"/>
    <n v="3.2512853806079204E-4"/>
    <n v="1.2078802868354853E-4"/>
    <n v="1.4014020302347355E-5"/>
    <x v="2467"/>
  </r>
  <r>
    <x v="4"/>
    <x v="11"/>
    <d v="2008-05-27T00:00:00"/>
    <n v="3.7021589504949026E-7"/>
    <n v="6.3704621155812189E-6"/>
    <n v="1.5377270980156311E-4"/>
    <n v="1.6076728048964396E-4"/>
    <n v="9.9628383453978235E-5"/>
    <n v="3.1948976829995438E-5"/>
    <n v="2.9349620243713126E-5"/>
    <x v="2468"/>
  </r>
  <r>
    <x v="4"/>
    <x v="11"/>
    <d v="2008-05-26T00:00:00"/>
    <n v="3.7495775245886434E-5"/>
    <n v="1.2582980931584382E-4"/>
    <n v="1.3369479104091936E-4"/>
    <n v="1.0766141800738057E-4"/>
    <n v="1.9141499341204411E-5"/>
    <n v="2.1752714923891352E-5"/>
    <n v="4.9368079768928431E-6"/>
    <x v="2469"/>
  </r>
  <r>
    <x v="4"/>
    <x v="11"/>
    <d v="2008-05-23T00:00:00"/>
    <n v="1.5169046944695175E-6"/>
    <n v="1.0698569943752879E-6"/>
    <n v="7.0201962330977143E-7"/>
    <n v="9.7153910993251617E-7"/>
    <n v="1.0321705840181591E-5"/>
    <n v="2.2004611665262704E-6"/>
    <n v="0"/>
    <x v="2470"/>
  </r>
  <r>
    <x v="4"/>
    <x v="11"/>
    <d v="2008-05-22T00:00:00"/>
    <n v="3.1026394853623719E-5"/>
    <n v="4.9786474295355316E-4"/>
    <n v="4.8108687047454822E-4"/>
    <n v="1.0067287967431404E-3"/>
    <n v="1.2354039376469448E-3"/>
    <n v="3.6050368246008229E-4"/>
    <n v="1.1766362976658305E-4"/>
    <x v="2471"/>
  </r>
  <r>
    <x v="4"/>
    <x v="11"/>
    <d v="2008-05-21T00:00:00"/>
    <n v="3.8745133785874003E-7"/>
    <n v="3.6471477934489643E-5"/>
    <n v="1.3515178174021859E-4"/>
    <n v="1.8678838080107618E-4"/>
    <n v="2.1820936871734685E-4"/>
    <n v="1.5891551551666731E-4"/>
    <n v="8.0920266860085412E-5"/>
    <x v="2472"/>
  </r>
  <r>
    <x v="4"/>
    <x v="11"/>
    <d v="2008-05-20T00:00:00"/>
    <n v="3.8140629089908696E-5"/>
    <n v="2.6490421014096794E-4"/>
    <n v="1.6762425592822385E-4"/>
    <n v="2.0662699146741954E-4"/>
    <n v="1.8244687179812868E-4"/>
    <n v="7.1317522687140824E-5"/>
    <n v="2.385565899815227E-6"/>
    <x v="2473"/>
  </r>
  <r>
    <x v="4"/>
    <x v="11"/>
    <d v="2008-05-19T00:00:00"/>
    <n v="1.4997830512683121E-6"/>
    <n v="6.2629736579320445E-5"/>
    <n v="8.3522123674339667E-5"/>
    <n v="1.7493280402872054E-4"/>
    <n v="1.3360242358868518E-4"/>
    <n v="4.5450261594970532E-5"/>
    <n v="1.3334747406689981E-6"/>
    <x v="2474"/>
  </r>
  <r>
    <x v="4"/>
    <x v="11"/>
    <d v="2008-05-16T00:00:00"/>
    <n v="0"/>
    <n v="1.7324504772735179E-5"/>
    <n v="4.6725651047398776E-5"/>
    <n v="1.3224784377176253E-4"/>
    <n v="1.7043334355543879E-4"/>
    <n v="3.1620552020957454E-5"/>
    <n v="3.6776889400537689E-6"/>
    <x v="2475"/>
  </r>
  <r>
    <x v="4"/>
    <x v="11"/>
    <d v="2008-05-15T00:00:00"/>
    <n v="0"/>
    <n v="4.2692237018537457E-6"/>
    <n v="0"/>
    <n v="4.9937157164784963E-5"/>
    <n v="1.9546127031698824E-4"/>
    <n v="3.4581091468488592E-5"/>
    <n v="2.504022574068404E-5"/>
    <x v="2476"/>
  </r>
  <r>
    <x v="4"/>
    <x v="11"/>
    <d v="2008-05-14T00:00:00"/>
    <n v="3.2782459095845323E-4"/>
    <n v="2.4783201097916486E-4"/>
    <n v="8.8870398561828026E-5"/>
    <n v="5.609423351552122E-6"/>
    <n v="2.4151765006878713E-5"/>
    <n v="2.6476515907259705E-7"/>
    <n v="2.4071568846125106E-6"/>
    <x v="2477"/>
  </r>
  <r>
    <x v="4"/>
    <x v="11"/>
    <d v="2008-05-13T00:00:00"/>
    <n v="6.909342578281844E-4"/>
    <n v="9.2656544198244171E-4"/>
    <n v="1.7484657159392812E-3"/>
    <n v="1.1585302801121614E-3"/>
    <n v="1.5447083617160739E-3"/>
    <n v="4.9100502927210002E-4"/>
    <n v="5.2555224455753355E-5"/>
    <x v="2478"/>
  </r>
  <r>
    <x v="4"/>
    <x v="11"/>
    <d v="2008-05-12T00:00:00"/>
    <n v="4.5829202020545174E-7"/>
    <n v="8.5984040024614423E-5"/>
    <n v="1.978412116378514E-4"/>
    <n v="1.4932170639942734E-4"/>
    <n v="3.2775852263836243E-5"/>
    <n v="1.826159359966551E-6"/>
    <n v="1.1196044865151708E-5"/>
    <x v="2479"/>
  </r>
  <r>
    <x v="4"/>
    <x v="11"/>
    <d v="2008-05-09T00:00:00"/>
    <n v="2.9655175801951311E-5"/>
    <n v="8.9791440694631024E-5"/>
    <n v="1.6930475924187659E-4"/>
    <n v="1.2169748515369526E-4"/>
    <n v="1.447569671466436E-4"/>
    <n v="5.8106522820027149E-5"/>
    <n v="5.5658664285676342E-6"/>
    <x v="2480"/>
  </r>
  <r>
    <x v="4"/>
    <x v="11"/>
    <d v="2008-05-08T00:00:00"/>
    <n v="2.9655175801951538E-5"/>
    <n v="6.8933855293785257E-5"/>
    <n v="3.7533764909333979E-4"/>
    <n v="4.279959673971836E-4"/>
    <n v="8.0265754581206029E-4"/>
    <n v="4.4815817840140627E-4"/>
    <n v="1.0263623143726281E-4"/>
    <x v="2481"/>
  </r>
  <r>
    <x v="4"/>
    <x v="11"/>
    <d v="2008-05-07T00:00:00"/>
    <n v="4.5052700239273116E-5"/>
    <n v="7.6079891127932948E-5"/>
    <n v="8.341115533390472E-5"/>
    <n v="3.4068396168228939E-5"/>
    <n v="9.3775484328927932E-5"/>
    <n v="2.4706430149766587E-6"/>
    <n v="3.709076609937089E-8"/>
    <x v="2482"/>
  </r>
  <r>
    <x v="4"/>
    <x v="11"/>
    <d v="2008-05-02T00:00:00"/>
    <n v="0"/>
    <n v="0"/>
    <n v="5.6871331103803154E-6"/>
    <n v="1.562237698651098E-4"/>
    <n v="9.3775484328929273E-5"/>
    <n v="4.0262846248075509E-5"/>
    <n v="3.0178768825509756E-6"/>
    <x v="2483"/>
  </r>
  <r>
    <x v="4"/>
    <x v="11"/>
    <d v="2008-05-01T00:00:00"/>
    <n v="1.1176026883519153E-5"/>
    <n v="1.1000137950351338E-4"/>
    <n v="4.5538199221486737E-5"/>
    <n v="3.63441038860813E-4"/>
    <n v="4.7342112971910532E-4"/>
    <n v="2.4748669975599983E-4"/>
    <n v="3.412840178013913E-5"/>
    <x v="2484"/>
  </r>
  <r>
    <x v="5"/>
    <x v="11"/>
    <d v="2008-04-30T00:00:00"/>
    <n v="2.7102816373484847E-4"/>
    <n v="5.2767006305846421E-4"/>
    <n v="5.369309390294457E-4"/>
    <n v="2.1213645897643233E-4"/>
    <n v="7.8063943024269555E-5"/>
    <n v="3.056448766942339E-7"/>
    <n v="9.6320419441065631E-7"/>
    <x v="2485"/>
  </r>
  <r>
    <x v="5"/>
    <x v="11"/>
    <d v="2008-04-28T00:00:00"/>
    <n v="6.7203064018995478E-6"/>
    <n v="7.0609694352393262E-4"/>
    <n v="9.3986009364678286E-4"/>
    <n v="8.0884859295176758E-4"/>
    <n v="4.0182114086993975E-4"/>
    <n v="1.1352278812331409E-4"/>
    <n v="2.5797492287753711E-5"/>
    <x v="2486"/>
  </r>
  <r>
    <x v="5"/>
    <x v="11"/>
    <d v="2008-04-25T00:00:00"/>
    <n v="1.5349767891546951E-5"/>
    <n v="1.0032522921539066E-5"/>
    <n v="4.6220959439258786E-6"/>
    <n v="1.8107764304632897E-5"/>
    <n v="4.130285244051018E-7"/>
    <n v="2.3861675740003433E-5"/>
    <n v="1.647525481856242E-5"/>
    <x v="2487"/>
  </r>
  <r>
    <x v="5"/>
    <x v="11"/>
    <d v="2008-04-24T00:00:00"/>
    <n v="1.7626690772987561E-3"/>
    <n v="3.0597209972701069E-3"/>
    <n v="4.4228002409799202E-3"/>
    <n v="3.8918127027252033E-3"/>
    <n v="3.0418338310459888E-3"/>
    <n v="8.2817751004263035E-4"/>
    <n v="1.8719098006693969E-4"/>
    <x v="2488"/>
  </r>
  <r>
    <x v="5"/>
    <x v="11"/>
    <d v="2008-04-23T00:00:00"/>
    <n v="7.675385299847871E-5"/>
    <n v="3.6403553168557119E-4"/>
    <n v="6.4331748613127089E-4"/>
    <n v="1.0265672730840089E-3"/>
    <n v="9.1625023960848222E-4"/>
    <n v="7.3024707977114458E-5"/>
    <n v="1.5923819418352941E-5"/>
    <x v="2489"/>
  </r>
  <r>
    <x v="5"/>
    <x v="11"/>
    <d v="2008-04-22T00:00:00"/>
    <n v="5.5333611996041748E-5"/>
    <n v="1.4379433669283129E-5"/>
    <n v="7.0614971972604202E-6"/>
    <n v="6.9626176563414741E-5"/>
    <n v="2.973170040150543E-5"/>
    <n v="2.2426490576069932E-5"/>
    <n v="1.924999690070049E-5"/>
    <x v="2490"/>
  </r>
  <r>
    <x v="5"/>
    <x v="11"/>
    <d v="2008-04-21T00:00:00"/>
    <n v="5.7284783775587247E-5"/>
    <n v="1.8333099009307377E-4"/>
    <n v="1.6658628050996205E-4"/>
    <n v="1.5261401100753001E-4"/>
    <n v="1.2932798872894975E-4"/>
    <n v="4.6566736663616502E-5"/>
    <n v="6.2874217212437397E-7"/>
    <x v="2491"/>
  </r>
  <r>
    <x v="5"/>
    <x v="11"/>
    <d v="2008-04-18T00:00:00"/>
    <n v="5.9340905097081753E-5"/>
    <n v="1.1253277989919996E-4"/>
    <n v="3.8184475168291161E-4"/>
    <n v="4.2539020500931735E-4"/>
    <n v="5.0295668288291985E-4"/>
    <n v="2.0419742897544711E-4"/>
    <n v="1.281481083657739E-5"/>
    <x v="2492"/>
  </r>
  <r>
    <x v="5"/>
    <x v="11"/>
    <d v="2008-04-17T00:00:00"/>
    <n v="6.0299221387133888E-7"/>
    <n v="0"/>
    <n v="3.3052551280086815E-5"/>
    <n v="4.3859827777662714E-5"/>
    <n v="1.6235483696585984E-4"/>
    <n v="3.4973585012831037E-5"/>
    <n v="5.7753519204133071E-6"/>
    <x v="2493"/>
  </r>
  <r>
    <x v="5"/>
    <x v="11"/>
    <d v="2008-04-16T00:00:00"/>
    <n v="0"/>
    <n v="3.1729134072208833E-4"/>
    <n v="5.6607280428815966E-4"/>
    <n v="4.6225770653397145E-4"/>
    <n v="5.9452986618778578E-4"/>
    <n v="6.7672244472725726E-5"/>
    <n v="2.1567064089875031E-5"/>
    <x v="2494"/>
  </r>
  <r>
    <x v="5"/>
    <x v="11"/>
    <d v="2008-04-15T00:00:00"/>
    <n v="6.1287464498891388E-5"/>
    <n v="2.0217368850883666E-4"/>
    <n v="2.6235524744289601E-4"/>
    <n v="1.1344254944844874E-4"/>
    <n v="5.4161138920251352E-5"/>
    <n v="2.5604110316570328E-6"/>
    <n v="7.0079904247126694E-6"/>
    <x v="48"/>
  </r>
  <r>
    <x v="5"/>
    <x v="11"/>
    <d v="2008-04-14T00:00:00"/>
    <n v="0"/>
    <n v="0"/>
    <n v="4.9554857899501324E-5"/>
    <n v="1.0802682494380139E-4"/>
    <n v="2.2818300260930044E-4"/>
    <n v="6.61834892887909E-6"/>
    <n v="4.1703927953602775E-8"/>
    <x v="2495"/>
  </r>
  <r>
    <x v="5"/>
    <x v="11"/>
    <d v="2008-04-11T00:00:00"/>
    <n v="7.4024806292572132E-5"/>
    <n v="1.295070775667255E-5"/>
    <n v="5.8887767032959487E-5"/>
    <n v="2.2471337271384883E-4"/>
    <n v="6.577129589204892E-4"/>
    <n v="1.312819915578052E-4"/>
    <n v="2.6576797096216629E-6"/>
    <x v="2496"/>
  </r>
  <r>
    <x v="5"/>
    <x v="11"/>
    <d v="2008-04-10T00:00:00"/>
    <n v="6.1066491442586496E-5"/>
    <n v="1.868015200734943E-5"/>
    <n v="1.8278598292123288E-4"/>
    <n v="5.2683570828527333E-4"/>
    <n v="1.1820336846996423E-3"/>
    <n v="1.7949072283992911E-4"/>
    <n v="3.776774199947327E-5"/>
    <x v="2497"/>
  </r>
  <r>
    <x v="5"/>
    <x v="11"/>
    <d v="2008-04-09T00:00:00"/>
    <n v="0"/>
    <n v="5.3300177277397224E-5"/>
    <n v="6.271921777021017E-5"/>
    <n v="2.8350933616204218E-5"/>
    <n v="2.0913440820485003E-4"/>
    <n v="6.6779495473148704E-6"/>
    <n v="2.7349297374561912E-6"/>
    <x v="2498"/>
  </r>
  <r>
    <x v="5"/>
    <x v="11"/>
    <d v="2008-04-08T00:00:00"/>
    <n v="5.120368352566494E-5"/>
    <n v="2.2444132478593621E-4"/>
    <n v="2.4324891719023281E-4"/>
    <n v="8.2648791350215702E-5"/>
    <n v="8.1445021863226609E-6"/>
    <n v="2.0543661548316703E-5"/>
    <n v="9.7222912496490347E-6"/>
    <x v="2499"/>
  </r>
  <r>
    <x v="5"/>
    <x v="11"/>
    <d v="2008-04-07T00:00:00"/>
    <n v="0"/>
    <n v="1.4651643360625031E-5"/>
    <n v="7.5795759545722674E-6"/>
    <n v="9.254452790076321E-5"/>
    <n v="2.2522189654884222E-4"/>
    <n v="2.054366154831649E-5"/>
    <n v="1.0854890753749178E-6"/>
    <x v="48"/>
  </r>
  <r>
    <x v="5"/>
    <x v="11"/>
    <d v="2008-04-04T00:00:00"/>
    <n v="2.5612734442663641E-6"/>
    <n v="1.4914117788827686E-5"/>
    <n v="1.1861983028325691E-5"/>
    <n v="5.5706244107999383E-5"/>
    <n v="1.2558390749584116E-4"/>
    <n v="1.0449974219533773E-5"/>
    <n v="1.0802462051252544E-6"/>
    <x v="2500"/>
  </r>
  <r>
    <x v="5"/>
    <x v="11"/>
    <d v="2008-04-03T00:00:00"/>
    <n v="7.5655539205135951E-5"/>
    <n v="1.3187850793735574E-4"/>
    <n v="4.1068414807352331E-4"/>
    <n v="9.163644674378754E-5"/>
    <n v="8.7586085161454587E-5"/>
    <n v="7.5223432816018209E-5"/>
    <n v="3.3343254294812444E-5"/>
    <x v="2501"/>
  </r>
  <r>
    <x v="5"/>
    <x v="11"/>
    <d v="2008-04-02T00:00:00"/>
    <n v="6.1173540898798369E-7"/>
    <n v="6.7766801118538682E-5"/>
    <n v="8.3576021956291996E-5"/>
    <n v="1.1039107851881014E-6"/>
    <n v="0"/>
    <n v="1.9620104975894383E-5"/>
    <n v="3.0201735217377543E-5"/>
    <x v="2502"/>
  </r>
  <r>
    <x v="5"/>
    <x v="11"/>
    <d v="2008-04-01T00:00:00"/>
    <n v="0"/>
    <n v="1.9988085667701596E-5"/>
    <n v="7.1953670578424515E-5"/>
    <n v="1.2457782508940078E-4"/>
    <n v="5.5811605095889428E-5"/>
    <n v="2.8993649617286374E-5"/>
    <n v="1.4683652748431885E-6"/>
    <x v="2503"/>
  </r>
  <r>
    <x v="6"/>
    <x v="11"/>
    <d v="2008-03-31T00:00:00"/>
    <n v="6.2183449174318234E-5"/>
    <n v="1.2957752414948835E-4"/>
    <n v="6.6528172101445494E-4"/>
    <n v="1.2068653281254325E-3"/>
    <n v="1.0736316925046181E-3"/>
    <n v="5.7206198786951905E-4"/>
    <n v="1.2167974472194282E-4"/>
    <x v="2504"/>
  </r>
  <r>
    <x v="6"/>
    <x v="11"/>
    <d v="2008-03-28T00:00:00"/>
    <n v="2.5238326915352236E-6"/>
    <n v="3.7310833193939793E-5"/>
    <n v="1.2130684401231882E-5"/>
    <n v="5.4170632842996349E-6"/>
    <n v="2.1131005388294111E-5"/>
    <n v="5.5918724933969949E-6"/>
    <n v="1.247570473686909E-5"/>
    <x v="2505"/>
  </r>
  <r>
    <x v="6"/>
    <x v="11"/>
    <d v="2008-03-27T00:00:00"/>
    <n v="6.2749985677931693E-7"/>
    <n v="5.1463937440141376E-6"/>
    <n v="7.6523961620686267E-6"/>
    <n v="0"/>
    <n v="4.2387924898609812E-6"/>
    <n v="0"/>
    <n v="8.5892159158692041E-6"/>
    <x v="2506"/>
  </r>
  <r>
    <x v="6"/>
    <x v="11"/>
    <d v="2008-03-26T00:00:00"/>
    <n v="6.2521076733661857E-7"/>
    <n v="9.1651740168971338E-6"/>
    <n v="3.0031757350148823E-5"/>
    <n v="3.3228932542370453E-5"/>
    <n v="2.4665741049478119E-4"/>
    <n v="4.1115269984426258E-6"/>
    <n v="7.5043405787609353E-6"/>
    <x v="2507"/>
  </r>
  <r>
    <x v="6"/>
    <x v="11"/>
    <d v="2008-03-25T00:00:00"/>
    <n v="5.1392196927332085E-5"/>
    <n v="1.4548588524112285E-5"/>
    <n v="4.1899054159182339E-6"/>
    <n v="5.2742520018321018E-6"/>
    <n v="3.9424914235509651E-6"/>
    <n v="6.6725344146946342E-5"/>
    <n v="2.6047579860469967E-5"/>
    <x v="2508"/>
  </r>
  <r>
    <x v="6"/>
    <x v="11"/>
    <d v="2008-03-24T00:00:00"/>
    <n v="6.4388104463941961E-7"/>
    <n v="1.4548588524111894E-5"/>
    <n v="8.969204014789508E-5"/>
    <n v="1.1667802910115977E-4"/>
    <n v="6.1672327512689871E-6"/>
    <n v="1.8829564191668339E-6"/>
    <n v="4.1124427537249933E-7"/>
    <x v="2509"/>
  </r>
  <r>
    <x v="6"/>
    <x v="11"/>
    <d v="2008-03-21T00:00:00"/>
    <n v="2.5612734442663641E-6"/>
    <n v="5.7785753407994383E-7"/>
    <n v="1.785390767873519E-6"/>
    <n v="5.0180118774169162E-6"/>
    <n v="2.5099929590590517E-5"/>
    <n v="1.9622977787771678E-5"/>
    <n v="3.7825602088036699E-5"/>
    <x v="2510"/>
  </r>
  <r>
    <x v="6"/>
    <x v="11"/>
    <d v="2008-03-19T00:00:00"/>
    <n v="4.14398759139516E-5"/>
    <n v="1.4599979679842042E-5"/>
    <n v="6.5281292682091183E-5"/>
    <n v="1.4142065443949509E-4"/>
    <n v="6.1953636894257458E-4"/>
    <n v="1.1501789566786693E-7"/>
    <n v="8.4025794654591976E-5"/>
    <x v="2511"/>
  </r>
  <r>
    <x v="6"/>
    <x v="11"/>
    <d v="2008-03-18T00:00:00"/>
    <n v="6.5597745607240545E-7"/>
    <n v="5.7890264834708583E-5"/>
    <n v="5.4939328858920229E-5"/>
    <n v="1.4142065443949588E-4"/>
    <n v="1.2246187924155311E-4"/>
    <n v="1.6138282988932109E-4"/>
    <n v="9.5684459798787316E-5"/>
    <x v="2512"/>
  </r>
  <r>
    <x v="6"/>
    <x v="11"/>
    <d v="2008-03-17T00:00:00"/>
    <n v="6.5353108028586012E-7"/>
    <n v="1.3141343833667675E-4"/>
    <n v="1.016179513667921E-3"/>
    <n v="7.9943464653354059E-4"/>
    <n v="1.8159224444188346E-3"/>
    <n v="1.9776507891458486E-4"/>
    <n v="5.7594067095900807E-5"/>
    <x v="2513"/>
  </r>
  <r>
    <x v="6"/>
    <x v="11"/>
    <d v="2008-03-14T00:00:00"/>
    <n v="1.0359683309998177E-5"/>
    <n v="1.4861062189888532E-5"/>
    <n v="1.2822501836895287E-5"/>
    <n v="6.8370459508956883E-5"/>
    <n v="2.4329494867086198E-3"/>
    <n v="1.1592713539381963E-7"/>
    <n v="3.6187802856230925E-4"/>
    <x v="2514"/>
  </r>
  <r>
    <x v="6"/>
    <x v="11"/>
    <d v="2008-03-13T00:00:00"/>
    <n v="5.2938473090682989E-5"/>
    <n v="1.4861062189888742E-5"/>
    <n v="4.1822215269329733E-5"/>
    <n v="1.3726577728316012E-6"/>
    <n v="1.2377810549421482E-4"/>
    <n v="7.1106245090424226E-5"/>
    <n v="3.9097890006705123E-5"/>
    <x v="2515"/>
  </r>
  <r>
    <x v="6"/>
    <x v="11"/>
    <d v="2008-03-12T00:00:00"/>
    <n v="5.2938473090682522E-5"/>
    <n v="2.0937964282260416E-4"/>
    <n v="2.9019915510244103E-4"/>
    <n v="5.4783098227672005E-4"/>
    <n v="5.2214663374330319E-4"/>
    <n v="1.484789619007313E-4"/>
    <n v="3.9613408640021675E-7"/>
    <x v="48"/>
  </r>
  <r>
    <x v="6"/>
    <x v="11"/>
    <d v="2008-03-11T00:00:00"/>
    <n v="5.2938473090682989E-5"/>
    <n v="4.9659723567023212E-4"/>
    <n v="4.2725695890067386E-4"/>
    <n v="6.1633200626360791E-5"/>
    <n v="1.4479196600824916E-5"/>
    <n v="3.8132248225311903E-6"/>
    <n v="8.6734827066511648E-6"/>
    <x v="2516"/>
  </r>
  <r>
    <x v="6"/>
    <x v="11"/>
    <d v="2008-03-10T00:00:00"/>
    <n v="2.228754153035002E-4"/>
    <n v="6.3311359272718931E-4"/>
    <n v="7.3512849394934522E-4"/>
    <n v="2.4196138378450329E-4"/>
    <n v="8.2714110989580446E-6"/>
    <n v="3.8132248225310996E-6"/>
    <n v="8.6734827066510835E-6"/>
    <x v="2517"/>
  </r>
  <r>
    <x v="6"/>
    <x v="11"/>
    <d v="2008-03-07T00:00:00"/>
    <n v="2.8372566155278605E-6"/>
    <n v="7.121235555236966E-5"/>
    <n v="6.0299221387133888E-7"/>
    <n v="1.6170699611827271E-4"/>
    <n v="5.0577788637207199E-4"/>
    <n v="3.3706907002843612E-5"/>
    <n v="7.018388960666426E-7"/>
    <x v="2518"/>
  </r>
  <r>
    <x v="6"/>
    <x v="11"/>
    <d v="2008-03-06T00:00:00"/>
    <n v="8.3704134718617525E-5"/>
    <n v="1.586907975460037E-4"/>
    <n v="2.5579009685145106E-4"/>
    <n v="2.6279812771898915E-4"/>
    <n v="7.3764014341978391E-5"/>
    <n v="2.5566163449924802E-6"/>
    <n v="2.1418436924275471E-5"/>
    <x v="2519"/>
  </r>
  <r>
    <x v="6"/>
    <x v="11"/>
    <d v="2008-03-05T00:00:00"/>
    <n v="3.2753397702507106E-5"/>
    <n v="6.7225840286366619E-5"/>
    <n v="2.1613690546128057E-4"/>
    <n v="1.9697932837256136E-4"/>
    <n v="4.4381449724953466E-5"/>
    <n v="1.7054617620866694E-5"/>
    <n v="4.4754376181554133E-8"/>
    <x v="2520"/>
  </r>
  <r>
    <x v="6"/>
    <x v="11"/>
    <d v="2008-03-04T00:00:00"/>
    <n v="1.6338504367688194E-5"/>
    <n v="1.4435633299613912E-4"/>
    <n v="3.1334992222014323E-4"/>
    <n v="2.7792457292331917E-4"/>
    <n v="1.5865011179478687E-4"/>
    <n v="5.6576868012025431E-5"/>
    <n v="2.2016268390677439E-6"/>
    <x v="2521"/>
  </r>
  <r>
    <x v="6"/>
    <x v="11"/>
    <d v="2008-03-03T00:00:00"/>
    <n v="1.0437098870653044E-5"/>
    <n v="4.4278635740743467E-4"/>
    <n v="3.3948201056262499E-4"/>
    <n v="1.8213940916466425E-4"/>
    <n v="1.4774741163199489E-4"/>
    <n v="1.2129855155411457E-4"/>
    <n v="2.0091349274330952E-5"/>
    <x v="2522"/>
  </r>
  <r>
    <x v="7"/>
    <x v="11"/>
    <d v="2008-02-29T00:00:00"/>
    <n v="7.7914947737938651E-5"/>
    <n v="5.8520173245301906E-4"/>
    <n v="3.9245176044810172E-4"/>
    <n v="1.6859836762681042E-4"/>
    <n v="1.2764848615330444E-4"/>
    <n v="2.2605967685344823E-5"/>
    <n v="7.3511571096690874E-7"/>
    <x v="2523"/>
  </r>
  <r>
    <x v="7"/>
    <x v="11"/>
    <d v="2008-02-28T00:00:00"/>
    <n v="1.3815581016685287E-4"/>
    <n v="9.6204837040333817E-4"/>
    <n v="1.3758555645946031E-3"/>
    <n v="1.2834627879712594E-3"/>
    <n v="1.1432934241123564E-3"/>
    <n v="4.2516931304210968E-4"/>
    <n v="1.0317438619985776E-4"/>
    <x v="2524"/>
  </r>
  <r>
    <x v="7"/>
    <x v="11"/>
    <d v="2008-02-27T00:00:00"/>
    <n v="5.8712606205063303E-5"/>
    <n v="4.2725695890067316E-4"/>
    <n v="3.4731348608638477E-4"/>
    <n v="4.8556849346800308E-4"/>
    <n v="4.2129906998104356E-4"/>
    <n v="1.6211031028816154E-4"/>
    <n v="4.4099184948398562E-5"/>
    <x v="2525"/>
  </r>
  <r>
    <x v="7"/>
    <x v="11"/>
    <d v="2008-02-26T00:00:00"/>
    <n v="5.7785753407994383E-7"/>
    <n v="0"/>
    <n v="0"/>
    <n v="1.7972847525559523E-6"/>
    <n v="3.5919057326075309E-6"/>
    <n v="1.3583931460142652E-6"/>
    <n v="5.1042398366889693E-6"/>
    <x v="2526"/>
  </r>
  <r>
    <x v="7"/>
    <x v="11"/>
    <d v="2008-02-25T00:00:00"/>
    <n v="5.8920926865652593E-5"/>
    <n v="1.1168733727046467E-4"/>
    <n v="5.4147835866881205E-5"/>
    <n v="4.9514304903943176E-6"/>
    <n v="1.4304909669601826E-5"/>
    <n v="8.410240734152599E-6"/>
    <n v="9.3745512365599588E-6"/>
    <x v="2527"/>
  </r>
  <r>
    <x v="7"/>
    <x v="11"/>
    <d v="2008-02-22T00:00:00"/>
    <n v="1.0376719795097102E-4"/>
    <n v="3.5919480301859012E-4"/>
    <n v="3.3552525056046873E-4"/>
    <n v="2.0860655158406999E-4"/>
    <n v="1.897160908899348E-4"/>
    <n v="9.3028221861988407E-5"/>
    <n v="3.2868415463105607E-5"/>
    <x v="2528"/>
  </r>
  <r>
    <x v="7"/>
    <x v="11"/>
    <d v="2008-02-21T00:00:00"/>
    <n v="0"/>
    <n v="1.2177343936328077E-4"/>
    <n v="3.3552525056046884E-4"/>
    <n v="2.6293111830387803E-4"/>
    <n v="2.8142817469779168E-4"/>
    <n v="9.3028221861988339E-5"/>
    <n v="1.2179552470953718E-5"/>
    <x v="2529"/>
  </r>
  <r>
    <x v="7"/>
    <x v="11"/>
    <d v="2008-02-20T00:00:00"/>
    <n v="2.6098547463384154E-4"/>
    <n v="3.7287850421634179E-4"/>
    <n v="5.8386740922306577E-4"/>
    <n v="7.4930088910350257E-4"/>
    <n v="7.9523610689882275E-4"/>
    <n v="2.8216599981914611E-4"/>
    <n v="5.5119518068117701E-5"/>
    <x v="2530"/>
  </r>
  <r>
    <x v="7"/>
    <x v="11"/>
    <d v="2008-02-19T00:00:00"/>
    <n v="6.7605224989183027E-7"/>
    <n v="1.2645589233578277E-4"/>
    <n v="4.4352288579049338E-4"/>
    <n v="2.6171769540777804E-4"/>
    <n v="2.5806305753103549E-4"/>
    <n v="1.1416954109235098E-4"/>
    <n v="3.3471610124776058E-5"/>
    <x v="2531"/>
  </r>
  <r>
    <x v="7"/>
    <x v="11"/>
    <d v="2008-02-18T00:00:00"/>
    <n v="6.76052249891847E-7"/>
    <n v="1.3809162203204504E-5"/>
    <n v="1.9205775191032642E-5"/>
    <n v="3.5264710538413032E-5"/>
    <n v="2.1531746884352895E-5"/>
    <n v="1.7006361395619302E-5"/>
    <n v="9.5460546550074686E-6"/>
    <x v="2532"/>
  </r>
  <r>
    <x v="7"/>
    <x v="11"/>
    <d v="2008-02-15T00:00:00"/>
    <n v="2.6990879337656092E-6"/>
    <n v="0"/>
    <n v="3.9652340100156691E-7"/>
    <n v="1.9101065073032794E-6"/>
    <n v="0"/>
    <n v="0"/>
    <n v="1.0657659310889016E-6"/>
    <x v="2533"/>
  </r>
  <r>
    <x v="7"/>
    <x v="11"/>
    <d v="2008-02-14T00:00:00"/>
    <n v="2.6990879337657481E-6"/>
    <n v="8.8530127126641527E-6"/>
    <n v="3.1748675962815427E-5"/>
    <n v="3.3921332446912936E-6"/>
    <n v="6.034840047008751E-7"/>
    <n v="8.7004112189957478E-6"/>
    <n v="2.7114059969892978E-6"/>
    <x v="2534"/>
  </r>
  <r>
    <x v="7"/>
    <x v="11"/>
    <d v="2008-02-13T00:00:00"/>
    <n v="2.8160155233813555E-4"/>
    <n v="3.8871656143657979E-4"/>
    <n v="5.9079241466194023E-4"/>
    <n v="3.8972584691576647E-4"/>
    <n v="4.9719199180442973E-4"/>
    <n v="1.2808917558805027E-4"/>
    <n v="1.3792600477795426E-5"/>
    <x v="2535"/>
  </r>
  <r>
    <x v="7"/>
    <x v="11"/>
    <d v="2008-02-12T00:00:00"/>
    <n v="4.7592696143231149E-5"/>
    <n v="6.1287464498891388E-5"/>
    <n v="5.3268073784363838E-5"/>
    <n v="6.0283001658157409E-5"/>
    <n v="6.1380904454679959E-5"/>
    <n v="4.4765588846460933E-5"/>
    <n v="1.1077885839750351E-5"/>
    <x v="2536"/>
  </r>
  <r>
    <x v="7"/>
    <x v="11"/>
    <d v="2008-02-08T00:00:00"/>
    <n v="1.1993099934404094E-5"/>
    <n v="0"/>
    <n v="4.0109445888059387E-6"/>
    <n v="1.9223950248287069E-5"/>
    <n v="6.7947614661190942E-5"/>
    <n v="3.3459624217207708E-5"/>
    <n v="1.2499860677910774E-5"/>
    <x v="2537"/>
  </r>
  <r>
    <x v="7"/>
    <x v="11"/>
    <d v="2008-02-07T00:00:00"/>
    <n v="4.6843723791023947E-5"/>
    <n v="3.7297141588418364E-4"/>
    <n v="1.7213115951462293E-4"/>
    <n v="2.323331410685497E-5"/>
    <n v="1.0586393051213619E-5"/>
    <n v="3.6529698915448923E-7"/>
    <n v="7.2954473999542912E-6"/>
    <x v="2538"/>
  </r>
  <r>
    <x v="7"/>
    <x v="11"/>
    <d v="2008-02-06T00:00:00"/>
    <n v="7.1906569387876353E-7"/>
    <n v="5.7181920570531848E-7"/>
    <n v="2.0673951520550784E-5"/>
    <n v="1.1397799380744546E-4"/>
    <n v="9.6736495926773907E-5"/>
    <n v="2.9924428295699203E-5"/>
    <n v="1.1207675881014255E-5"/>
    <x v="2539"/>
  </r>
  <r>
    <x v="7"/>
    <x v="11"/>
    <d v="2008-02-05T00:00:00"/>
    <n v="4.2754827463638073E-4"/>
    <n v="7.7536807205128347E-4"/>
    <n v="1.4977999111137174E-3"/>
    <n v="1.4152614139618356E-3"/>
    <n v="1.2532003640356709E-3"/>
    <n v="3.8916990093430549E-4"/>
    <n v="6.5853320360255462E-5"/>
    <x v="2540"/>
  </r>
  <r>
    <x v="7"/>
    <x v="11"/>
    <d v="2008-02-04T00:00:00"/>
    <n v="3.6047766326804698E-4"/>
    <n v="3.841255454910444E-4"/>
    <n v="1.4665862732397624E-4"/>
    <n v="9.1445961101914609E-5"/>
    <n v="3.3255498321784017E-5"/>
    <n v="3.0855158310588504E-6"/>
    <n v="3.8293933719864722E-7"/>
    <x v="2541"/>
  </r>
  <r>
    <x v="7"/>
    <x v="11"/>
    <d v="2008-02-01T00:00:00"/>
    <n v="3.9428881711666433E-4"/>
    <n v="6.7669331567916393E-4"/>
    <n v="7.7835838320742883E-4"/>
    <n v="5.8295468756263845E-4"/>
    <n v="4.7650582303359067E-4"/>
    <n v="1.3445543059704309E-4"/>
    <n v="9.656800364376261E-6"/>
    <x v="2542"/>
  </r>
  <r>
    <x v="8"/>
    <x v="11"/>
    <d v="2008-01-31T00:00:00"/>
    <n v="1.9711870258993972E-5"/>
    <n v="6.2293416953052624E-7"/>
    <n v="0"/>
    <n v="9.4611472448631759E-7"/>
    <n v="1.6417441189945843E-5"/>
    <n v="4.4282313709863253E-6"/>
    <n v="1.2391706225601313E-5"/>
    <x v="2543"/>
  </r>
  <r>
    <x v="8"/>
    <x v="11"/>
    <d v="2008-01-30T00:00:00"/>
    <n v="7.9496556072788656E-7"/>
    <n v="0"/>
    <n v="1.7210511432601313E-6"/>
    <n v="2.362627033194623E-7"/>
    <n v="4.0851346134522759E-6"/>
    <n v="2.2561504149013278E-6"/>
    <n v="8.3919009642382362E-6"/>
    <x v="2544"/>
  </r>
  <r>
    <x v="8"/>
    <x v="11"/>
    <d v="2008-01-29T00:00:00"/>
    <n v="7.1842704202382837E-6"/>
    <n v="6.2293416953051406E-7"/>
    <n v="3.8665111068426847E-6"/>
    <n v="8.3596942966606699E-5"/>
    <n v="1.5330088553157817E-4"/>
    <n v="1.2738423132637263E-4"/>
    <n v="6.1120751113783513E-5"/>
    <x v="2545"/>
  </r>
  <r>
    <x v="8"/>
    <x v="11"/>
    <d v="2008-01-28T00:00:00"/>
    <n v="8.0155028761598021E-7"/>
    <n v="4.4113593841771604E-4"/>
    <n v="1.1083637440268241E-3"/>
    <n v="7.8572017597393817E-4"/>
    <n v="6.5258945386578878E-4"/>
    <n v="2.700409301371396E-4"/>
    <n v="4.5983781907199378E-5"/>
    <x v="2546"/>
  </r>
  <r>
    <x v="8"/>
    <x v="11"/>
    <d v="2008-01-25T00:00:00"/>
    <n v="4.7529887189020047E-4"/>
    <n v="1.0178962110371976E-3"/>
    <n v="8.6144803654267525E-4"/>
    <n v="1.0429725227672074E-3"/>
    <n v="8.9133988656366753E-4"/>
    <n v="3.8595208707324478E-4"/>
    <n v="1.3098554579258256E-4"/>
    <x v="2547"/>
  </r>
  <r>
    <x v="8"/>
    <x v="11"/>
    <d v="2008-01-24T00:00:00"/>
    <n v="6.4483889433902353E-4"/>
    <n v="2.1353082268749232E-3"/>
    <n v="3.2552920569701867E-3"/>
    <n v="2.1864857227371754E-3"/>
    <n v="1.4662387517080451E-3"/>
    <n v="6.6460933279345071E-4"/>
    <n v="1.3098554579258265E-4"/>
    <x v="2548"/>
  </r>
  <r>
    <x v="8"/>
    <x v="11"/>
    <d v="2008-01-23T00:00:00"/>
    <n v="8.1158171567741983E-7"/>
    <n v="7.4662316837110216E-5"/>
    <n v="3.4067595089046232E-4"/>
    <n v="3.1304429884553085E-4"/>
    <n v="4.2018437615491384E-4"/>
    <n v="2.2766345150802554E-4"/>
    <n v="5.979180875780746E-5"/>
    <x v="2549"/>
  </r>
  <r>
    <x v="8"/>
    <x v="11"/>
    <d v="2008-01-22T00:00:00"/>
    <n v="7.3098523761661635E-4"/>
    <n v="6.4626403691652303E-4"/>
    <n v="4.2891404162559535E-4"/>
    <n v="1.201053705592491E-6"/>
    <n v="2.0157292335095794E-5"/>
    <n v="4.1551602396497311E-5"/>
    <n v="3.044924874356061E-5"/>
    <x v="2550"/>
  </r>
  <r>
    <x v="8"/>
    <x v="11"/>
    <d v="2008-01-21T00:00:00"/>
    <n v="5.6884654663996595E-4"/>
    <n v="1.1059717873717621E-3"/>
    <n v="8.8023303439932585E-4"/>
    <n v="4.582903762444942E-4"/>
    <n v="3.1277740793913509E-4"/>
    <n v="2.0651081908452956E-4"/>
    <n v="3.2820408620708343E-5"/>
    <x v="2551"/>
  </r>
  <r>
    <x v="8"/>
    <x v="11"/>
    <d v="2008-01-18T00:00:00"/>
    <n v="5.7310726723437709E-6"/>
    <n v="5.7085064522221048E-5"/>
    <n v="2.4946234527426831E-4"/>
    <n v="2.8550860689544326E-4"/>
    <n v="2.0977986691923659E-4"/>
    <n v="6.5445247087335341E-5"/>
    <n v="1.5946387500576593E-6"/>
    <x v="2552"/>
  </r>
  <r>
    <x v="8"/>
    <x v="11"/>
    <d v="2008-01-17T00:00:00"/>
    <n v="6.3211587749900844E-7"/>
    <n v="1.3904455240257805E-5"/>
    <n v="1.12803204045538E-5"/>
    <n v="9.014944585828843E-6"/>
    <n v="1.574960771855576E-6"/>
    <n v="4.6326109460374787E-6"/>
    <n v="7.0527075879391568E-7"/>
    <x v="2553"/>
  </r>
  <r>
    <x v="8"/>
    <x v="11"/>
    <d v="2008-01-16T00:00:00"/>
    <n v="6.2980152939421064E-7"/>
    <n v="1.3668047273360431E-5"/>
    <n v="1.7964637070757051E-6"/>
    <n v="0"/>
    <n v="3.9836851062137128E-5"/>
    <n v="3.087433139239597E-5"/>
    <n v="8.6819772947522407E-6"/>
    <x v="2554"/>
  </r>
  <r>
    <x v="8"/>
    <x v="11"/>
    <d v="2008-01-15T00:00:00"/>
    <n v="8.8576005947018418E-5"/>
    <n v="2.0968016462393185E-4"/>
    <n v="2.3008933988406279E-4"/>
    <n v="2.0235601115710581E-4"/>
    <n v="1.5706135098378837E-4"/>
    <n v="1.2870865228324847E-4"/>
    <n v="4.2217451498404316E-5"/>
    <x v="2555"/>
  </r>
  <r>
    <x v="8"/>
    <x v="11"/>
    <d v="2008-01-11T00:00:00"/>
    <n v="6.1287464498891388E-5"/>
    <n v="2.0347184389915969E-6"/>
    <n v="1.6851113925274243E-6"/>
    <n v="2.1026631598845337E-6"/>
    <n v="6.1383491849337495E-6"/>
    <n v="0"/>
    <n v="2.1131948804732026E-6"/>
    <x v="2556"/>
  </r>
  <r>
    <x v="8"/>
    <x v="11"/>
    <d v="2008-01-10T00:00:00"/>
    <n v="2.4081632114923726E-4"/>
    <n v="4.6649161170750662E-4"/>
    <n v="3.638351910444188E-4"/>
    <n v="1.9092519615917508E-4"/>
    <n v="1.4031425547555559E-4"/>
    <n v="1.7775042937327262E-5"/>
    <n v="6.8636942452607453E-7"/>
    <x v="2557"/>
  </r>
  <r>
    <x v="8"/>
    <x v="11"/>
    <d v="2008-01-09T00:00:00"/>
    <n v="2.0290521868995319E-4"/>
    <n v="2.7774821079856949E-4"/>
    <n v="2.3339760799503598E-4"/>
    <n v="2.0442919356998944E-4"/>
    <n v="1.8188120499410091E-4"/>
    <n v="6.4261730778152618E-5"/>
    <n v="7.1907937147189621E-6"/>
    <x v="2558"/>
  </r>
  <r>
    <x v="8"/>
    <x v="11"/>
    <d v="2008-01-08T00:00:00"/>
    <n v="5.4300043177080306E-7"/>
    <n v="4.2129297951835909E-5"/>
    <n v="1.2871497587872896E-5"/>
    <n v="1.6515523724374663E-5"/>
    <n v="7.4260792828800452E-6"/>
    <n v="1.3882550290480767E-6"/>
    <n v="8.3436310877045974E-6"/>
    <x v="2559"/>
  </r>
  <r>
    <x v="8"/>
    <x v="11"/>
    <d v="2008-01-07T00:00:00"/>
    <n v="5.3300177277396831E-5"/>
    <n v="1.0299068587724488E-5"/>
    <n v="3.541042032186186E-7"/>
    <n v="3.2184283412071624E-6"/>
    <n v="0"/>
    <n v="0"/>
    <n v="6.2072289556961202E-6"/>
    <x v="2560"/>
  </r>
  <r>
    <x v="8"/>
    <x v="11"/>
    <d v="2008-01-04T00:00:00"/>
    <n v="2.0894227079498536E-6"/>
    <n v="1.9831871869601415E-5"/>
    <n v="3.4881849606210336E-5"/>
    <n v="4.9821638756398231E-6"/>
    <n v="1.5046470598813223E-7"/>
    <n v="7.8142682032879959E-7"/>
    <n v="3.5272436887448549E-6"/>
    <x v="2561"/>
  </r>
  <r>
    <x v="9"/>
    <x v="12"/>
    <d v="2007-12-28T00:00:00"/>
    <n v="2.0755418539804444E-6"/>
    <n v="1.556728704384924E-4"/>
    <n v="1.6170699611827271E-4"/>
    <n v="2.4772871687288447E-4"/>
    <n v="3.8829282894191813E-4"/>
    <n v="8.6826392245041255E-5"/>
    <n v="3.1470393737071256E-5"/>
    <x v="2562"/>
  </r>
  <r>
    <x v="9"/>
    <x v="12"/>
    <d v="2007-12-27T00:00:00"/>
    <n v="9.9056040516931385E-5"/>
    <n v="2.2821179905983937E-4"/>
    <n v="4.2346200082751985E-4"/>
    <n v="3.5724007160519268E-4"/>
    <n v="3.6861833631311085E-4"/>
    <n v="1.7770963235944846E-4"/>
    <n v="8.821057603321662E-5"/>
    <x v="2563"/>
  </r>
  <r>
    <x v="9"/>
    <x v="12"/>
    <d v="2007-12-26T00:00:00"/>
    <n v="0"/>
    <n v="8.7560763096504258E-6"/>
    <n v="2.6451064937218906E-6"/>
    <n v="2.6920044373534983E-6"/>
    <n v="0"/>
    <n v="1.244837581405978E-6"/>
    <n v="0"/>
    <x v="2564"/>
  </r>
  <r>
    <x v="9"/>
    <x v="12"/>
    <d v="2007-12-25T00:00:00"/>
    <n v="4.4237725705836973E-6"/>
    <n v="3.4738391209965468E-7"/>
    <n v="1.4222476819873624E-5"/>
    <n v="7.2472489326478269E-5"/>
    <n v="7.0911758705788692E-5"/>
    <n v="4.4014582157210868E-5"/>
    <n v="1.3104331346359044E-5"/>
    <x v="2565"/>
  </r>
  <r>
    <x v="9"/>
    <x v="12"/>
    <d v="2007-12-21T00:00:00"/>
    <n v="8.4436247704746664E-5"/>
    <n v="1.5747842439036116E-4"/>
    <n v="1.7080729614101856E-4"/>
    <n v="1.7004610138504029E-4"/>
    <n v="2.6526980631084253E-4"/>
    <n v="6.4472134595083589E-5"/>
    <n v="2.7444145520242453E-5"/>
    <x v="2566"/>
  </r>
  <r>
    <x v="9"/>
    <x v="12"/>
    <d v="2007-12-20T00:00:00"/>
    <n v="0"/>
    <n v="0"/>
    <n v="3.0961209220602618E-5"/>
    <n v="1.4804932553393358E-4"/>
    <n v="1.8391579567280839E-4"/>
    <n v="8.691313215508661E-5"/>
    <n v="2.0099017499772619E-5"/>
    <x v="2567"/>
  </r>
  <r>
    <x v="9"/>
    <x v="12"/>
    <d v="2007-12-19T00:00:00"/>
    <n v="0"/>
    <n v="3.6814254170943924E-7"/>
    <n v="5.0440959485939046E-6"/>
    <n v="4.1352966158678703E-5"/>
    <n v="1.6936104347896922E-5"/>
    <n v="4.7735577226978715E-5"/>
    <n v="6.0773763815824675E-6"/>
    <x v="2568"/>
  </r>
  <r>
    <x v="9"/>
    <x v="12"/>
    <d v="2007-12-18T00:00:00"/>
    <n v="0"/>
    <n v="0"/>
    <n v="5.2663581974114151E-5"/>
    <n v="1.4226429931182697E-4"/>
    <n v="1.2393440261264548E-4"/>
    <n v="1.3775447228287041E-4"/>
    <n v="6.019511746274226E-5"/>
    <x v="2569"/>
  </r>
  <r>
    <x v="9"/>
    <x v="12"/>
    <d v="2007-12-17T00:00:00"/>
    <n v="0"/>
    <n v="1.3160857651039376E-5"/>
    <n v="8.6672898764787975E-5"/>
    <n v="1.0770759514222717E-4"/>
    <n v="4.7679076621766198E-5"/>
    <n v="1.336409680775707E-5"/>
    <n v="5.8624581484845753E-6"/>
    <x v="48"/>
  </r>
  <r>
    <x v="9"/>
    <x v="12"/>
    <d v="2007-12-14T00:00:00"/>
    <n v="5.0951786648078708E-7"/>
    <n v="6.9695934034600873E-5"/>
    <n v="4.881106055642495E-5"/>
    <n v="1.509946946020858E-6"/>
    <n v="1.3009079879797762E-7"/>
    <n v="1.257829152028207E-6"/>
    <n v="4.0501839338322025E-8"/>
    <x v="2570"/>
  </r>
  <r>
    <x v="9"/>
    <x v="12"/>
    <d v="2007-12-13T00:00:00"/>
    <n v="0"/>
    <n v="8.6610512430925555E-6"/>
    <n v="2.548387486871091E-6"/>
    <n v="3.3229871463858667E-5"/>
    <n v="1.1221205851670194E-4"/>
    <n v="9.3174698120309187E-5"/>
    <n v="3.9513595393104522E-5"/>
    <x v="2571"/>
  </r>
  <r>
    <x v="9"/>
    <x v="12"/>
    <d v="2007-12-12T00:00:00"/>
    <n v="4.1822215269329733E-5"/>
    <n v="2.2258148761321591E-4"/>
    <n v="2.8561501255270187E-5"/>
    <n v="1.7198500429067516E-7"/>
    <n v="1.0991799027682998E-5"/>
    <n v="8.2374887484999321E-8"/>
    <n v="6.0426666365372157E-6"/>
    <x v="2572"/>
  </r>
  <r>
    <x v="9"/>
    <x v="12"/>
    <d v="2007-12-11T00:00:00"/>
    <n v="1.8336073576748809E-4"/>
    <n v="2.054111240171281E-4"/>
    <n v="2.8474374950601493E-4"/>
    <n v="4.7713727220766123E-4"/>
    <n v="6.7549072996752777E-4"/>
    <n v="3.4344187491524295E-4"/>
    <n v="9.9007681397596871E-5"/>
    <x v="2573"/>
  </r>
  <r>
    <x v="9"/>
    <x v="12"/>
    <d v="2007-12-10T00:00:00"/>
    <n v="5.0042411318447068E-5"/>
    <n v="8.6846621377753666E-6"/>
    <n v="2.7069773269034624E-5"/>
    <n v="3.549384474613034E-5"/>
    <n v="4.8530610712806557E-5"/>
    <n v="2.7602826419261363E-5"/>
    <n v="9.1300842020202942E-6"/>
    <x v="2574"/>
  </r>
  <r>
    <x v="9"/>
    <x v="12"/>
    <d v="2007-12-07T00:00:00"/>
    <n v="5.0951786648083187E-7"/>
    <n v="8.6846621377755529E-6"/>
    <n v="6.808209862151324E-6"/>
    <n v="1.0161094810420673E-5"/>
    <n v="4.9241184381626417E-7"/>
    <n v="1.2352252085144167E-6"/>
    <n v="3.6830160309754662E-7"/>
    <x v="2575"/>
  </r>
  <r>
    <x v="9"/>
    <x v="12"/>
    <d v="2007-12-06T00:00:00"/>
    <n v="0"/>
    <n v="3.0926702693117463E-6"/>
    <n v="0"/>
    <n v="1.0161094810420555E-5"/>
    <n v="1.1088283899677269E-6"/>
    <n v="7.7501542250778214E-6"/>
    <n v="6.9683113956968614E-6"/>
    <x v="2576"/>
  </r>
  <r>
    <x v="9"/>
    <x v="12"/>
    <d v="2007-12-05T00:00:00"/>
    <n v="1.8556460260937232E-5"/>
    <n v="3.2098783504373767E-4"/>
    <n v="2.5271443894434443E-4"/>
    <n v="7.4180825601526178E-4"/>
    <n v="8.0205810078712867E-4"/>
    <n v="3.2272816518188395E-4"/>
    <n v="1.2414569947800998E-4"/>
    <x v="2577"/>
  </r>
  <r>
    <x v="9"/>
    <x v="12"/>
    <d v="2007-12-04T00:00:00"/>
    <n v="5.1974905157129802E-7"/>
    <n v="5.982215373696759E-6"/>
    <n v="4.2589668721950585E-5"/>
    <n v="2.7215674804633702E-4"/>
    <n v="4.1457906818833116E-4"/>
    <n v="1.8514162965711222E-4"/>
    <n v="6.7741792010990619E-5"/>
    <x v="2202"/>
  </r>
  <r>
    <x v="9"/>
    <x v="12"/>
    <d v="2007-12-03T00:00:00"/>
    <n v="1.2938280103232528E-4"/>
    <n v="3.2456183061734689E-4"/>
    <n v="2.4354685616600853E-4"/>
    <n v="1.8238942780271513E-4"/>
    <n v="1.836889008602166E-4"/>
    <n v="1.2051809811351052E-4"/>
    <n v="1.9814954670028428E-5"/>
    <x v="2578"/>
  </r>
  <r>
    <x v="10"/>
    <x v="12"/>
    <d v="2007-11-30T00:00:00"/>
    <n v="4.844632444391589E-5"/>
    <n v="1.3471651272519271E-4"/>
    <n v="1.830170417967638E-4"/>
    <n v="1.4032080348083402E-4"/>
    <n v="1.1118422890260836E-4"/>
    <n v="4.0926706920379569E-5"/>
    <n v="7.4676916658943688E-6"/>
    <x v="2579"/>
  </r>
  <r>
    <x v="10"/>
    <x v="12"/>
    <d v="2007-11-29T00:00:00"/>
    <n v="3.8069426321862772E-5"/>
    <n v="3.2360868992684358E-5"/>
    <n v="2.593439781932699E-5"/>
    <n v="2.08505775806465E-5"/>
    <n v="1.6589337868871349E-5"/>
    <n v="1.6178009243121815E-5"/>
    <n v="2.1025635408375936E-5"/>
    <x v="2580"/>
  </r>
  <r>
    <x v="10"/>
    <x v="12"/>
    <d v="2007-11-28T00:00:00"/>
    <n v="0"/>
    <n v="0"/>
    <n v="2.5934397819326813E-5"/>
    <n v="3.8921798648212439E-5"/>
    <n v="3.0954425522375225E-5"/>
    <n v="1.311878073554583E-6"/>
    <n v="6.8636942452607453E-7"/>
    <x v="2581"/>
  </r>
  <r>
    <x v="10"/>
    <x v="12"/>
    <d v="2007-11-27T00:00:00"/>
    <n v="4.6262242121568121E-7"/>
    <n v="0"/>
    <n v="2.593439781932699E-5"/>
    <n v="6.2209386350832701E-5"/>
    <n v="6.6189892010817708E-5"/>
    <n v="6.619409768917764E-6"/>
    <n v="4.28361190896001E-8"/>
    <x v="2582"/>
  </r>
  <r>
    <x v="10"/>
    <x v="12"/>
    <d v="2007-11-26T00:00:00"/>
    <n v="0"/>
    <n v="7.3295663815744799E-5"/>
    <n v="9.2924231540166909E-6"/>
    <n v="1.3589668723362748E-5"/>
    <n v="1.3307720946678106E-5"/>
    <n v="9.901411913310375E-6"/>
    <n v="2.9338145491838164E-5"/>
    <x v="2583"/>
  </r>
  <r>
    <x v="10"/>
    <x v="12"/>
    <d v="2007-11-22T00:00:00"/>
    <n v="5.6870092266193908E-5"/>
    <n v="1.65666959975379E-4"/>
    <n v="4.1436159704007485E-4"/>
    <n v="3.5174688635677493E-4"/>
    <n v="4.5023770139498764E-4"/>
    <n v="3.304578926879053E-4"/>
    <n v="1.0810304994578872E-4"/>
    <x v="2584"/>
  </r>
  <r>
    <x v="10"/>
    <x v="12"/>
    <d v="2007-11-21T00:00:00"/>
    <n v="0"/>
    <n v="0"/>
    <n v="1.0358621739934506E-5"/>
    <n v="8.8294303118730564E-6"/>
    <n v="0"/>
    <n v="1.9970357316919244E-5"/>
    <n v="1.3218802576222098E-5"/>
    <x v="2585"/>
  </r>
  <r>
    <x v="10"/>
    <x v="12"/>
    <d v="2007-11-20T00:00:00"/>
    <n v="4.7074180722178728E-5"/>
    <n v="3.4786821456415018E-5"/>
    <n v="5.5843820803311787E-5"/>
    <n v="1.5645563021961711E-4"/>
    <n v="1.4497163487541025E-4"/>
    <n v="8.8011342490481174E-5"/>
    <n v="1.9795430088032513E-5"/>
    <x v="2586"/>
  </r>
  <r>
    <x v="10"/>
    <x v="12"/>
    <d v="2007-11-19T00:00:00"/>
    <n v="0"/>
    <n v="8.637536387471715E-6"/>
    <n v="1.8099843186696521E-5"/>
    <n v="4.2424368981272481E-6"/>
    <n v="2.2106317604032199E-6"/>
    <n v="2.1096383119747628E-6"/>
    <n v="0"/>
    <x v="2587"/>
  </r>
  <r>
    <x v="10"/>
    <x v="12"/>
    <d v="2007-11-16T00:00:00"/>
    <n v="0"/>
    <n v="5.5355250644584575E-6"/>
    <n v="1.0358621739934506E-5"/>
    <n v="4.283179616299857E-6"/>
    <n v="5.5552273625525212E-7"/>
    <n v="1.3510778666528261E-6"/>
    <n v="3.5826798001820418E-6"/>
    <x v="2588"/>
  </r>
  <r>
    <x v="10"/>
    <x v="12"/>
    <d v="2007-11-15T00:00:00"/>
    <n v="1.8475880374560722E-6"/>
    <n v="4.1022985134374631E-5"/>
    <n v="3.4602341217575637E-5"/>
    <n v="3.32933036409205E-5"/>
    <n v="5.4701829926913946E-5"/>
    <n v="6.4801198338978059E-5"/>
    <n v="1.9222811461709384E-5"/>
    <x v="2589"/>
  </r>
  <r>
    <x v="10"/>
    <x v="12"/>
    <d v="2007-11-14T00:00:00"/>
    <n v="1.4508252518227025E-4"/>
    <n v="5.5490645178255444E-5"/>
    <n v="1.4512818327624616E-4"/>
    <n v="1.4667148878772012E-4"/>
    <n v="1.423997740813514E-4"/>
    <n v="2.8923562689210334E-5"/>
    <n v="4.2939599289591625E-6"/>
    <x v="2590"/>
  </r>
  <r>
    <x v="10"/>
    <x v="12"/>
    <d v="2007-11-13T00:00:00"/>
    <n v="5.3596174082963058E-5"/>
    <n v="3.2703970794597015E-5"/>
    <n v="1.2069077032531906E-4"/>
    <n v="2.499956604714748E-4"/>
    <n v="2.3243135631876135E-4"/>
    <n v="8.8063807213010424E-5"/>
    <n v="2.0903828561369247E-5"/>
    <x v="2591"/>
  </r>
  <r>
    <x v="10"/>
    <x v="12"/>
    <d v="2007-11-12T00:00:00"/>
    <n v="4.4362172106194462E-5"/>
    <n v="6.3763984579884615E-5"/>
    <n v="3.9838875256055831E-5"/>
    <n v="6.0454140319184719E-5"/>
    <n v="7.0819700409473964E-5"/>
    <n v="6.8187484229495669E-5"/>
    <n v="2.9140091218434206E-5"/>
    <x v="2592"/>
  </r>
  <r>
    <x v="10"/>
    <x v="12"/>
    <d v="2007-11-09T00:00:00"/>
    <n v="3.9497975086414798E-6"/>
    <n v="3.1980386266625295E-7"/>
    <n v="2.4450421805151976E-6"/>
    <n v="1.4761651646176937E-6"/>
    <n v="0"/>
    <n v="1.3329286141364342E-5"/>
    <n v="1.3674190101731696E-5"/>
    <x v="2593"/>
  </r>
  <r>
    <x v="10"/>
    <x v="12"/>
    <d v="2007-11-08T00:00:00"/>
    <n v="0"/>
    <n v="0"/>
    <n v="6.7267991911479409E-6"/>
    <n v="2.6071585573379248E-6"/>
    <n v="1.8717744113954462E-5"/>
    <n v="6.2979418863678469E-6"/>
    <n v="2.6677898726257039E-6"/>
    <x v="2594"/>
  </r>
  <r>
    <x v="10"/>
    <x v="12"/>
    <d v="2007-11-07T00:00:00"/>
    <n v="1.7581517405594113E-6"/>
    <n v="7.9535114601115676E-6"/>
    <n v="1.2996866517988972E-5"/>
    <n v="4.0947105878589451E-5"/>
    <n v="9.175193405251476E-5"/>
    <n v="4.3845661817320759E-5"/>
    <n v="6.9749012087332934E-6"/>
    <x v="2595"/>
  </r>
  <r>
    <x v="10"/>
    <x v="12"/>
    <d v="2007-11-06T00:00:00"/>
    <n v="0"/>
    <n v="0"/>
    <n v="4.1887910330588277E-6"/>
    <n v="1.8878635049742804E-5"/>
    <n v="2.7364160430478876E-5"/>
    <n v="6.7337124904688124E-7"/>
    <n v="0"/>
    <x v="2596"/>
  </r>
  <r>
    <x v="10"/>
    <x v="12"/>
    <d v="2007-11-05T00:00:00"/>
    <n v="1.563145020239313E-5"/>
    <n v="3.120153530464828E-5"/>
    <n v="5.7605429710472251E-5"/>
    <n v="4.9237937052110327E-5"/>
    <n v="4.2723135958560603E-5"/>
    <n v="7.4205840971673118E-6"/>
    <n v="0"/>
    <x v="48"/>
  </r>
  <r>
    <x v="10"/>
    <x v="12"/>
    <d v="2007-11-02T00:00:00"/>
    <n v="4.3091503162818592E-7"/>
    <n v="2.5240509893597592E-5"/>
    <n v="3.6737724511593329E-5"/>
    <n v="4.9237937052110822E-5"/>
    <n v="2.6542914013041635E-5"/>
    <n v="1.1768475574106593E-6"/>
    <n v="6.889954254607899E-6"/>
    <x v="2597"/>
  </r>
  <r>
    <x v="10"/>
    <x v="12"/>
    <d v="2007-11-01T00:00:00"/>
    <n v="1.5141959899720974E-4"/>
    <n v="5.5195748987204273E-4"/>
    <n v="7.8751107023748278E-4"/>
    <n v="7.9218392430113987E-4"/>
    <n v="9.407631868308126E-4"/>
    <n v="3.9404144800078353E-4"/>
    <n v="1.6612855012698922E-4"/>
    <x v="2598"/>
  </r>
  <r>
    <x v="11"/>
    <x v="12"/>
    <d v="2007-10-31T00:00:00"/>
    <n v="1.8553555091658247E-4"/>
    <n v="4.7579039705121561E-4"/>
    <n v="7.3151400096058182E-4"/>
    <n v="7.9218392430114302E-4"/>
    <n v="7.602868681363434E-4"/>
    <n v="2.250684099428588E-4"/>
    <n v="3.4819441029381872E-5"/>
    <x v="2599"/>
  </r>
  <r>
    <x v="11"/>
    <x v="12"/>
    <d v="2007-10-30T00:00:00"/>
    <n v="4.3486280660201239E-7"/>
    <n v="7.8712009499314348E-6"/>
    <n v="1.2722683122128495E-5"/>
    <n v="9.9579765329794845E-6"/>
    <n v="2.9538501830091971E-6"/>
    <n v="7.1291885906107834E-6"/>
    <n v="1.2603899610845749E-5"/>
    <x v="2600"/>
  </r>
  <r>
    <x v="11"/>
    <x v="12"/>
    <d v="2007-10-29T00:00:00"/>
    <n v="4.2897742919461287E-5"/>
    <n v="1.2642992931718746E-6"/>
    <n v="1.659787679495249E-5"/>
    <n v="9.9579765329798047E-6"/>
    <n v="2.9538501830092107E-6"/>
    <n v="1.7767784305148241E-6"/>
    <n v="6.5591556579555067E-6"/>
    <x v="2601"/>
  </r>
  <r>
    <x v="11"/>
    <x v="12"/>
    <d v="2007-10-26T00:00:00"/>
    <n v="2.672142714278191E-5"/>
    <n v="3.7608257562583379E-5"/>
    <n v="4.9540704626488318E-5"/>
    <n v="5.4811577617312075E-5"/>
    <n v="5.5978956344485318E-5"/>
    <n v="3.4781850140529955E-6"/>
    <n v="1.5603145441098961E-7"/>
    <x v="2602"/>
  </r>
  <r>
    <x v="11"/>
    <x v="12"/>
    <d v="2007-10-25T00:00:00"/>
    <n v="4.1318361427654946E-7"/>
    <n v="8.0086072778993395E-5"/>
    <n v="1.4730925758650782E-4"/>
    <n v="1.779375233580692E-4"/>
    <n v="2.1746810379016389E-4"/>
    <n v="6.9242909841408132E-5"/>
    <n v="2.6663304564031088E-5"/>
    <x v="2603"/>
  </r>
  <r>
    <x v="11"/>
    <x v="12"/>
    <d v="2007-10-24T00:00:00"/>
    <n v="1.6502845721751703E-6"/>
    <n v="7.047863489027181E-5"/>
    <n v="5.8148461920903687E-5"/>
    <n v="2.2611723021923878E-5"/>
    <n v="1.9411437678381569E-6"/>
    <n v="1.6685902040054271E-5"/>
    <n v="2.524323701142059E-5"/>
    <x v="2604"/>
  </r>
  <r>
    <x v="11"/>
    <x v="12"/>
    <d v="2007-10-23T00:00:00"/>
    <n v="1.9948988358714345E-5"/>
    <n v="3.6657336056731445E-5"/>
    <n v="4.2272475476060256E-5"/>
    <n v="6.7201214140914225E-5"/>
    <n v="6.2806578932251932E-5"/>
    <n v="1.454443747841941E-5"/>
    <n v="6.8641277200996253E-6"/>
    <x v="2605"/>
  </r>
  <r>
    <x v="11"/>
    <x v="12"/>
    <d v="2007-10-22T00:00:00"/>
    <n v="4.0353794673927795E-7"/>
    <n v="7.5161455550783066E-6"/>
    <n v="3.9606572666403999E-6"/>
    <n v="5.4118930760546418E-6"/>
    <n v="2.9258197339737096E-6"/>
    <n v="1.8446261755036658E-6"/>
    <n v="0"/>
    <x v="2606"/>
  </r>
  <r>
    <x v="11"/>
    <x v="12"/>
    <d v="2007-10-19T00:00:00"/>
    <n v="1.6212842838878209E-6"/>
    <n v="3.6103971832956167E-5"/>
    <n v="5.5000938577032753E-5"/>
    <n v="5.9386291846733063E-5"/>
    <n v="7.7818630861245519E-5"/>
    <n v="4.1997153558782163E-5"/>
    <n v="1.9339658067840687E-5"/>
    <x v="2607"/>
  </r>
  <r>
    <x v="11"/>
    <x v="12"/>
    <d v="2007-10-18T00:00:00"/>
    <n v="4.0060691201167543E-5"/>
    <n v="4.4824933797689117E-4"/>
    <n v="3.6773583881264489E-4"/>
    <n v="1.5430963834837209E-4"/>
    <n v="1.1974710986691433E-4"/>
    <n v="6.7715468945048847E-5"/>
    <n v="1.1341061140302894E-5"/>
    <x v="2608"/>
  </r>
  <r>
    <x v="11"/>
    <x v="12"/>
    <d v="2007-10-17T00:00:00"/>
    <n v="3.1565762010069099E-5"/>
    <n v="6.7024401505136783E-5"/>
    <n v="3.1258151179695246E-5"/>
    <n v="1.3651563134638191E-5"/>
    <n v="3.8421535906977474E-6"/>
    <n v="6.8712795269808059E-6"/>
    <n v="0"/>
    <x v="48"/>
  </r>
  <r>
    <x v="11"/>
    <x v="12"/>
    <d v="2007-10-16T00:00:00"/>
    <n v="3.0761874871404338E-5"/>
    <n v="1.5598790369035799E-4"/>
    <n v="3.6166858422204969E-4"/>
    <n v="4.9407797703744378E-4"/>
    <n v="4.5385182675575708E-4"/>
    <n v="1.4058176670591929E-4"/>
    <n v="1.1165330659658612E-5"/>
    <x v="2609"/>
  </r>
  <r>
    <x v="11"/>
    <x v="12"/>
    <d v="2007-10-15T00:00:00"/>
    <n v="1.4955478825329273E-6"/>
    <n v="2.3975878833483891E-5"/>
    <n v="3.2726897849801971E-5"/>
    <n v="7.4801134541084603E-5"/>
    <n v="8.4792324855965896E-5"/>
    <n v="6.4959605503523256E-5"/>
    <n v="5.728797898003851E-5"/>
    <x v="2610"/>
  </r>
  <r>
    <x v="11"/>
    <x v="12"/>
    <d v="2007-10-12T00:00:00"/>
    <n v="1.1039096283674274E-4"/>
    <n v="6.984568260802389E-5"/>
    <n v="7.0339161743001647E-5"/>
    <n v="8.097023868602531E-5"/>
    <n v="9.0604301544895026E-5"/>
    <n v="5.3256566266270331E-5"/>
    <n v="2.7308551973153935E-5"/>
    <x v="2611"/>
  </r>
  <r>
    <x v="11"/>
    <x v="12"/>
    <d v="2007-10-11T00:00:00"/>
    <n v="1.1039096283674293E-4"/>
    <n v="1.4969643154547868E-4"/>
    <n v="2.3486668486543761E-4"/>
    <n v="2.1850876659971349E-4"/>
    <n v="1.9740439609739526E-4"/>
    <n v="6.473222541189335E-5"/>
    <n v="1.2186338796088665E-5"/>
    <x v="2612"/>
  </r>
  <r>
    <x v="11"/>
    <x v="12"/>
    <d v="2007-10-10T00:00:00"/>
    <n v="3.3697478580268131E-6"/>
    <n v="2.331073606016617E-7"/>
    <n v="0"/>
    <n v="1.1429816773398329E-7"/>
    <n v="2.2656109368653719E-6"/>
    <n v="3.9894430007689276E-6"/>
    <n v="1.0864994273605842E-5"/>
    <x v="2613"/>
  </r>
  <r>
    <x v="11"/>
    <x v="12"/>
    <d v="2007-10-09T00:00:00"/>
    <n v="1.508307474066868E-6"/>
    <n v="5.3401485282784971E-5"/>
    <n v="4.8143008105535031E-5"/>
    <n v="4.191737199435589E-5"/>
    <n v="5.3275155230391489E-5"/>
    <n v="1.6182353147024632E-5"/>
    <n v="5.485241242008433E-6"/>
    <x v="2614"/>
  </r>
  <r>
    <x v="11"/>
    <x v="12"/>
    <d v="2007-10-05T00:00:00"/>
    <n v="8.6933011374179772E-5"/>
    <n v="1.0905031095366403E-4"/>
    <n v="9.4596794496966819E-5"/>
    <n v="6.9213483338480408E-5"/>
    <n v="5.0590791619923802E-5"/>
    <n v="1.4483708439326569E-5"/>
    <n v="3.847550974554359E-6"/>
    <x v="2615"/>
  </r>
  <r>
    <x v="11"/>
    <x v="12"/>
    <d v="2007-10-04T00:00:00"/>
    <n v="2.4976715771900849E-5"/>
    <n v="4.8856689252180369E-5"/>
    <n v="7.1521505917585408E-6"/>
    <n v="2.3741140354315045E-5"/>
    <n v="1.8865427648406592E-5"/>
    <n v="1.6469566278198731E-5"/>
    <n v="6.4934787391545715E-6"/>
    <x v="2616"/>
  </r>
  <r>
    <x v="11"/>
    <x v="12"/>
    <d v="2007-10-03T00:00:00"/>
    <n v="1.5475803533950354E-6"/>
    <n v="1.0040644275402256E-4"/>
    <n v="1.9597473251704322E-4"/>
    <n v="1.9796373590633902E-4"/>
    <n v="1.490854795749402E-4"/>
    <n v="3.41741038649977E-5"/>
    <n v="6.4934787391543834E-6"/>
    <x v="2617"/>
  </r>
  <r>
    <x v="11"/>
    <x v="12"/>
    <d v="2007-10-02T00:00:00"/>
    <n v="1.5565156207894544E-6"/>
    <n v="1.6597876794952537E-5"/>
    <n v="1.3597608657583854E-5"/>
    <n v="2.0522048318816972E-6"/>
    <n v="0"/>
    <n v="2.3659007428948615E-6"/>
    <n v="3.4738792567684315E-7"/>
    <x v="2618"/>
  </r>
  <r>
    <x v="11"/>
    <x v="12"/>
    <d v="2007-10-01T00:00:00"/>
    <n v="1.5655284068087596E-6"/>
    <n v="3.2094848072789601E-5"/>
    <n v="4.2638104821143953E-5"/>
    <n v="8.2134063252174979E-5"/>
    <n v="4.0937604571581204E-5"/>
    <n v="2.4082213452973464E-5"/>
    <n v="2.2448334806218234E-5"/>
    <x v="2619"/>
  </r>
  <r>
    <x v="0"/>
    <x v="12"/>
    <d v="2007-09-28T00:00:00"/>
    <n v="9.7423302865761508E-6"/>
    <n v="1.049774169801336E-4"/>
    <n v="5.5571248737287678E-5"/>
    <n v="2.2433330487435897E-5"/>
    <n v="3.3208465925556618E-5"/>
    <n v="1.3114270656390161E-5"/>
    <n v="6.2932276944032908E-7"/>
    <x v="2620"/>
  </r>
  <r>
    <x v="0"/>
    <x v="12"/>
    <d v="2007-09-27T00:00:00"/>
    <n v="2.4479520501130773E-5"/>
    <n v="1.5562807441587371E-4"/>
    <n v="2.379817702232385E-4"/>
    <n v="3.6619415907119147E-4"/>
    <n v="2.9397694857419385E-4"/>
    <n v="1.1416695602335646E-4"/>
    <n v="4.4683108785597134E-5"/>
    <x v="2621"/>
  </r>
  <r>
    <x v="0"/>
    <x v="12"/>
    <d v="2007-09-26T00:00:00"/>
    <n v="3.7868674766940232E-7"/>
    <n v="8.0024478136561856E-5"/>
    <n v="1.6037666406493864E-4"/>
    <n v="1.3440268333682166E-4"/>
    <n v="1.9536274461922238E-4"/>
    <n v="1.6257561607679332E-4"/>
    <n v="5.892703920388102E-5"/>
    <x v="2622"/>
  </r>
  <r>
    <x v="0"/>
    <x v="12"/>
    <d v="2007-09-25T00:00:00"/>
    <n v="9.5485358992526361E-6"/>
    <n v="2.5186839667397988E-7"/>
    <n v="0"/>
    <n v="2.4566032108104321E-5"/>
    <n v="6.116765925725868E-5"/>
    <n v="2.1472030175717628E-5"/>
    <n v="2.6345707376825734E-5"/>
    <x v="2623"/>
  </r>
  <r>
    <x v="0"/>
    <x v="12"/>
    <d v="2007-09-21T00:00:00"/>
    <n v="7.6938293664356884E-5"/>
    <n v="1.137091268269534E-4"/>
    <n v="1.0439280073528731E-4"/>
    <n v="6.1065028935171546E-5"/>
    <n v="2.1860742573584813E-5"/>
    <n v="6.5955057809264753E-6"/>
    <n v="1.5390152835602084E-7"/>
    <x v="2624"/>
  </r>
  <r>
    <x v="0"/>
    <x v="12"/>
    <d v="2007-09-20T00:00:00"/>
    <n v="6.9009964763623959E-5"/>
    <n v="4.4389215388071908E-4"/>
    <n v="2.6507678571966017E-4"/>
    <n v="4.5396391470226927E-4"/>
    <n v="4.2184249926824075E-4"/>
    <n v="1.6410262560728232E-4"/>
    <n v="5.3527290398617186E-5"/>
    <x v="2625"/>
  </r>
  <r>
    <x v="0"/>
    <x v="12"/>
    <d v="2007-09-19T00:00:00"/>
    <n v="2.6326936815212371E-5"/>
    <n v="7.3291662251565527E-6"/>
    <n v="2.9175911178767804E-5"/>
    <n v="9.8077985861094654E-5"/>
    <n v="1.063235266202934E-4"/>
    <n v="1.0411259540671305E-4"/>
    <n v="4.3984556327494398E-5"/>
    <x v="2626"/>
  </r>
  <r>
    <x v="0"/>
    <x v="12"/>
    <d v="2007-09-18T00:00:00"/>
    <n v="4.9997418978063712E-5"/>
    <n v="1.2103631772243123E-4"/>
    <n v="1.9772891519357223E-4"/>
    <n v="2.9911708122945697E-4"/>
    <n v="3.991986836228967E-4"/>
    <n v="2.3998471114360068E-4"/>
    <n v="7.7409899214603376E-5"/>
    <x v="2627"/>
  </r>
  <r>
    <x v="0"/>
    <x v="12"/>
    <d v="2007-09-14T00:00:00"/>
    <n v="3.356848706785049E-5"/>
    <n v="6.8514645526970719E-5"/>
    <n v="6.5466016288536478E-5"/>
    <n v="7.6283819535059527E-5"/>
    <n v="4.4190100017972524E-5"/>
    <n v="1.3294610969477027E-5"/>
    <n v="6.8241773244640878E-7"/>
    <x v="2628"/>
  </r>
  <r>
    <x v="0"/>
    <x v="12"/>
    <d v="2007-09-13T00:00:00"/>
    <n v="1.6405320462070559E-6"/>
    <n v="1.0837013207973714E-5"/>
    <n v="2.5393275914104402E-5"/>
    <n v="8.3453538225936044E-5"/>
    <n v="7.6882085562279077E-5"/>
    <n v="1.7723055822592174E-5"/>
    <n v="1.0616819908229171E-6"/>
    <x v="2400"/>
  </r>
  <r>
    <x v="0"/>
    <x v="12"/>
    <d v="2007-09-12T00:00:00"/>
    <n v="0"/>
    <n v="0"/>
    <n v="3.149193017435185E-5"/>
    <n v="3.1998302067887862E-5"/>
    <n v="1.8257438625226243E-5"/>
    <n v="2.6078777087297437E-5"/>
    <n v="1.0616819908228743E-6"/>
    <x v="2629"/>
  </r>
  <r>
    <x v="0"/>
    <x v="12"/>
    <d v="2007-09-11T00:00:00"/>
    <n v="0"/>
    <n v="0"/>
    <n v="4.1987203922319519E-6"/>
    <n v="5.2698781419477908E-5"/>
    <n v="6.086452836299623E-5"/>
    <n v="4.2440071190527845E-5"/>
    <n v="4.258967081571712E-8"/>
    <x v="2630"/>
  </r>
  <r>
    <x v="0"/>
    <x v="12"/>
    <d v="2007-09-10T00:00:00"/>
    <n v="0"/>
    <n v="3.0723645615142141E-5"/>
    <n v="3.2018542262768072E-5"/>
    <n v="7.888341592328213E-6"/>
    <n v="2.4485637107015165E-5"/>
    <n v="2.8885609989580347E-5"/>
    <n v="3.6340632284835127E-5"/>
    <x v="2631"/>
  </r>
  <r>
    <x v="0"/>
    <x v="12"/>
    <d v="2007-09-07T00:00:00"/>
    <n v="1.4442122921798164E-4"/>
    <n v="4.7339977165042281E-4"/>
    <n v="6.322242186912728E-4"/>
    <n v="7.451095491860484E-4"/>
    <n v="6.8669686212455684E-4"/>
    <n v="3.7939341295876414E-4"/>
    <n v="3.3893907231761547E-5"/>
    <x v="2632"/>
  </r>
  <r>
    <x v="0"/>
    <x v="12"/>
    <d v="2007-09-06T00:00:00"/>
    <n v="1.8876673876992097E-5"/>
    <n v="2.780065566850343E-5"/>
    <n v="3.9750848214621266E-5"/>
    <n v="2.034889672736851E-5"/>
    <n v="1.3427508811002646E-5"/>
    <n v="3.8594368252845755E-5"/>
    <n v="1.2226225954162496E-5"/>
    <x v="2633"/>
  </r>
  <r>
    <x v="0"/>
    <x v="12"/>
    <d v="2007-09-05T00:00:00"/>
    <n v="1.3613518733759821E-5"/>
    <n v="9.8156882619468655E-6"/>
    <n v="5.8303271643184936E-5"/>
    <n v="3.4810333972293792E-6"/>
    <n v="1.7551359615513702E-6"/>
    <n v="5.7925718754185689E-6"/>
    <n v="3.7712530396219057E-7"/>
    <x v="48"/>
  </r>
  <r>
    <x v="0"/>
    <x v="12"/>
    <d v="2007-09-04T00:00:00"/>
    <n v="2.9988276529958174E-5"/>
    <n v="1.164273079547189E-4"/>
    <n v="1.1546024219847985E-4"/>
    <n v="1.0612696878457569E-4"/>
    <n v="1.4557537281472102E-4"/>
    <n v="4.03618725810364E-5"/>
    <n v="8.1469083668458072E-6"/>
    <x v="2634"/>
  </r>
  <r>
    <x v="0"/>
    <x v="12"/>
    <d v="2007-09-03T00:00:00"/>
    <n v="3.6053184260315056E-5"/>
    <n v="5.6937255739701904E-5"/>
    <n v="2.1066312913552062E-5"/>
    <n v="2.1077880760509282E-6"/>
    <n v="8.3204461132302853E-6"/>
    <n v="6.9090250471466161E-8"/>
    <n v="1.9778844684993249E-5"/>
    <x v="2635"/>
  </r>
  <r>
    <x v="1"/>
    <x v="12"/>
    <d v="2007-08-31T00:00:00"/>
    <n v="3.1869458504406384E-6"/>
    <n v="2.4839693005890681E-7"/>
    <n v="2.0866041648951134E-7"/>
    <n v="1.9098613299855717E-5"/>
    <n v="3.3506195566266937E-5"/>
    <n v="5.9186431759829819E-5"/>
    <n v="2.9861327171744399E-5"/>
    <x v="2636"/>
  </r>
  <r>
    <x v="1"/>
    <x v="12"/>
    <d v="2007-08-30T00:00:00"/>
    <n v="3.5754886876878757E-5"/>
    <n v="1.348143767522883E-4"/>
    <n v="1.4518554996184509E-4"/>
    <n v="2.1073111430843029E-4"/>
    <n v="2.9488197684617132E-4"/>
    <n v="9.4973627574063707E-5"/>
    <n v="1.2087001037053003E-5"/>
    <x v="2637"/>
  </r>
  <r>
    <x v="1"/>
    <x v="12"/>
    <d v="2007-08-29T00:00:00"/>
    <n v="3.2491988136785869E-6"/>
    <n v="1.8492769126025085E-4"/>
    <n v="1.3437492284877685E-4"/>
    <n v="6.8041944656239688E-5"/>
    <n v="2.8696272230799915E-5"/>
    <n v="1.2564663559536479E-5"/>
    <n v="2.6881834391606018E-6"/>
    <x v="2638"/>
  </r>
  <r>
    <x v="1"/>
    <x v="12"/>
    <d v="2007-08-28T00:00:00"/>
    <n v="0"/>
    <n v="6.1109496570275E-6"/>
    <n v="1.0181367492604787E-5"/>
    <n v="5.423629804489735E-5"/>
    <n v="7.3368660639440742E-5"/>
    <n v="7.8662260124117369E-5"/>
    <n v="2.1895028922158535E-5"/>
    <x v="2639"/>
  </r>
  <r>
    <x v="1"/>
    <x v="12"/>
    <d v="2007-08-27T00:00:00"/>
    <n v="2.8762215864315304E-5"/>
    <n v="6.0416711794711975E-6"/>
    <n v="1.6550085684630892E-5"/>
    <n v="3.3184834608395179E-6"/>
    <n v="1.0632321081367891E-7"/>
    <n v="6.3805925027058496E-7"/>
    <n v="2.1895028922158633E-5"/>
    <x v="2640"/>
  </r>
  <r>
    <x v="1"/>
    <x v="12"/>
    <d v="2007-08-24T00:00:00"/>
    <n v="3.512004351104224E-7"/>
    <n v="0"/>
    <n v="1.306290577538776E-5"/>
    <n v="1.3330238217335778E-5"/>
    <n v="1.2963041416186726E-5"/>
    <n v="2.8766356023647282E-5"/>
    <n v="1.219119583936331E-5"/>
    <x v="2641"/>
  </r>
  <r>
    <x v="1"/>
    <x v="12"/>
    <d v="2007-08-23T00:00:00"/>
    <n v="3.5120043511046814E-7"/>
    <n v="9.3983937155071642E-5"/>
    <n v="1.0630870743696099E-4"/>
    <n v="7.5885361993641764E-5"/>
    <n v="2.4032086197712338E-5"/>
    <n v="3.5524862418124522E-6"/>
    <n v="6.7915057911064111E-7"/>
    <x v="2642"/>
  </r>
  <r>
    <x v="1"/>
    <x v="12"/>
    <d v="2007-08-22T00:00:00"/>
    <n v="1.9154417913774509E-4"/>
    <n v="2.138773435572807E-4"/>
    <n v="4.3569033015336919E-4"/>
    <n v="4.8914989275387162E-4"/>
    <n v="2.6323944690910393E-4"/>
    <n v="3.8739949613304274E-5"/>
    <n v="3.8183904535091226E-7"/>
    <x v="2643"/>
  </r>
  <r>
    <x v="1"/>
    <x v="12"/>
    <d v="2007-08-21T00:00:00"/>
    <n v="1.6991285798041703E-4"/>
    <n v="2.2911454209511645E-4"/>
    <n v="1.1722723303420805E-4"/>
    <n v="5.8237528390816559E-5"/>
    <n v="9.7966425130404435E-5"/>
    <n v="9.0531701811065128E-6"/>
    <n v="2.2726378536298507E-5"/>
    <x v="2644"/>
  </r>
  <r>
    <x v="1"/>
    <x v="12"/>
    <d v="2007-08-20T00:00:00"/>
    <n v="1.8063005257875614E-4"/>
    <n v="2.6683179943419481E-5"/>
    <n v="1.4415686183563898E-5"/>
    <n v="9.7905191239848642E-5"/>
    <n v="7.3034235733700822E-5"/>
    <n v="3.9280837590854473E-5"/>
    <n v="1.0833873720520565E-6"/>
    <x v="2645"/>
  </r>
  <r>
    <x v="1"/>
    <x v="12"/>
    <d v="2007-08-17T00:00:00"/>
    <n v="0"/>
    <n v="7.0483324702512053E-5"/>
    <n v="1.3206415571871948E-4"/>
    <n v="2.2285686661063941E-4"/>
    <n v="2.4046025719300722E-4"/>
    <n v="7.3646060911276571E-6"/>
    <n v="4.3022521467676881E-6"/>
    <x v="2646"/>
  </r>
  <r>
    <x v="1"/>
    <x v="12"/>
    <d v="2007-08-16T00:00:00"/>
    <n v="6.3757635554527448E-4"/>
    <n v="6.8703193872735795E-4"/>
    <n v="9.8265381178550188E-4"/>
    <n v="1.2602381886983633E-3"/>
    <n v="1.8799876555370698E-3"/>
    <n v="3.9794434315577166E-4"/>
    <n v="7.7557528531207721E-5"/>
    <x v="2647"/>
  </r>
  <r>
    <x v="1"/>
    <x v="12"/>
    <d v="2007-08-15T00:00:00"/>
    <n v="1.9261411983675941E-4"/>
    <n v="2.9277923938651057E-4"/>
    <n v="1.0521453179653408E-4"/>
    <n v="2.859823468161634E-5"/>
    <n v="4.0217137011182476E-7"/>
    <n v="1.5338908358049587E-5"/>
    <n v="6.9881088121381962E-6"/>
    <x v="2648"/>
  </r>
  <r>
    <x v="1"/>
    <x v="12"/>
    <d v="2007-08-14T00:00:00"/>
    <n v="3.673340077938414E-4"/>
    <n v="4.8229664425945737E-4"/>
    <n v="6.3758329182367042E-4"/>
    <n v="6.3100018417647544E-4"/>
    <n v="5.0765930446618982E-4"/>
    <n v="2.629320194159728E-4"/>
    <n v="1.2708777126242061E-4"/>
    <x v="2649"/>
  </r>
  <r>
    <x v="1"/>
    <x v="12"/>
    <d v="2007-08-13T00:00:00"/>
    <n v="3.9624404212425743E-5"/>
    <n v="9.3602855957425032E-5"/>
    <n v="5.6976875164307151E-5"/>
    <n v="2.2141913489129083E-5"/>
    <n v="9.1069492954003567E-6"/>
    <n v="2.2889600031679555E-6"/>
    <n v="1.1320173225027235E-5"/>
    <x v="2650"/>
  </r>
  <r>
    <x v="1"/>
    <x v="12"/>
    <d v="2007-08-10T00:00:00"/>
    <n v="2.6595425129902461E-5"/>
    <n v="4.1911439897919116E-5"/>
    <n v="7.7327949173430094E-5"/>
    <n v="4.9549998946668145E-5"/>
    <n v="2.0419329781535961E-5"/>
    <n v="1.0113833380834741E-6"/>
    <n v="4.0389882329073698E-5"/>
    <x v="2651"/>
  </r>
  <r>
    <x v="1"/>
    <x v="12"/>
    <d v="2007-08-09T00:00:00"/>
    <n v="1.0135613849657841E-3"/>
    <n v="1.212308179058303E-3"/>
    <n v="1.1732928352979511E-3"/>
    <n v="1.1063641740918419E-3"/>
    <n v="7.9134076312305311E-4"/>
    <n v="2.1933255284336181E-4"/>
    <n v="4.8251381203166421E-5"/>
    <x v="2652"/>
  </r>
  <r>
    <x v="1"/>
    <x v="12"/>
    <d v="2007-08-08T00:00:00"/>
    <n v="3.4347080369857465E-5"/>
    <n v="7.3155129692069367E-5"/>
    <n v="7.2373872375824675E-5"/>
    <n v="9.3106259522345535E-5"/>
    <n v="2.5840101838750008E-5"/>
    <n v="2.1482386648092943E-5"/>
    <n v="1.4114439618589378E-5"/>
    <x v="2653"/>
  </r>
  <r>
    <x v="1"/>
    <x v="12"/>
    <d v="2007-08-07T00:00:00"/>
    <n v="1.3027719192811632E-4"/>
    <n v="2.6516209125717206E-4"/>
    <n v="3.3666975159155814E-4"/>
    <n v="2.4668693560125308E-4"/>
    <n v="1.1951843062487865E-4"/>
    <n v="4.7923115884700383E-5"/>
    <n v="1.5923819418352941E-5"/>
    <x v="2654"/>
  </r>
  <r>
    <x v="1"/>
    <x v="12"/>
    <d v="2007-08-06T00:00:00"/>
    <n v="0"/>
    <n v="2.462004796194019E-5"/>
    <n v="1.3563935919050653E-5"/>
    <n v="1.710209515898478E-6"/>
    <n v="6.8352569925648442E-6"/>
    <n v="1.041957226292996E-5"/>
    <n v="1.924999690070049E-5"/>
    <x v="2192"/>
  </r>
  <r>
    <x v="1"/>
    <x v="12"/>
    <d v="2007-08-03T00:00:00"/>
    <n v="1.9217167036999415E-5"/>
    <n v="1.0630870743696099E-4"/>
    <n v="1.8910467079442996E-4"/>
    <n v="1.4275595559845266E-4"/>
    <n v="1.1203529059675255E-4"/>
    <n v="6.1529650762614775E-5"/>
    <n v="2.6297348547198942E-5"/>
    <x v="2655"/>
  </r>
  <r>
    <x v="1"/>
    <x v="12"/>
    <d v="2007-08-02T00:00:00"/>
    <n v="2.9761833734107083E-7"/>
    <n v="7.8332810840939906E-7"/>
    <n v="1.5702488777040793E-5"/>
    <n v="3.9983083667573805E-5"/>
    <n v="5.307666096085387E-5"/>
    <n v="5.221857538890853E-5"/>
    <n v="2.5680572440657154E-5"/>
    <x v="2656"/>
  </r>
  <r>
    <x v="1"/>
    <x v="12"/>
    <d v="2007-08-01T00:00:00"/>
    <n v="0"/>
    <n v="2.391604957864983E-5"/>
    <n v="4.0421443788668694E-5"/>
    <n v="5.7745725184841434E-5"/>
    <n v="1.2044550406415466E-4"/>
    <n v="1.0807024252905257E-4"/>
    <n v="7.0789496346572515E-5"/>
    <x v="2657"/>
  </r>
  <r>
    <x v="2"/>
    <x v="12"/>
    <d v="2007-07-31T00:00:00"/>
    <n v="1.0505190165266165E-4"/>
    <n v="1.417615507301365E-4"/>
    <n v="1.2244430654168259E-4"/>
    <n v="1.0846274979458473E-4"/>
    <n v="9.7257561935774545E-5"/>
    <n v="6.7906178089327312E-5"/>
    <n v="3.4660561992390575E-5"/>
    <x v="2658"/>
  </r>
  <r>
    <x v="2"/>
    <x v="12"/>
    <d v="2007-07-30T00:00:00"/>
    <n v="1.030742814686593E-5"/>
    <n v="9.3359455833466166E-6"/>
    <n v="5.4509709798089299E-6"/>
    <n v="1.8865427648406592E-5"/>
    <n v="1.5073329067801861E-5"/>
    <n v="9.6693682247316019E-6"/>
    <n v="3.0645203527188093E-6"/>
    <x v="2659"/>
  </r>
  <r>
    <x v="2"/>
    <x v="12"/>
    <d v="2007-07-27T00:00:00"/>
    <n v="2.6057696719874298E-6"/>
    <n v="2.3479281513794721E-5"/>
    <n v="2.1922550467821625E-5"/>
    <n v="3.4872845395642672E-5"/>
    <n v="3.4068856074167683E-5"/>
    <n v="3.0436306797704793E-5"/>
    <n v="3.6724097753404373E-5"/>
    <x v="2660"/>
  </r>
  <r>
    <x v="2"/>
    <x v="12"/>
    <d v="2007-07-26T00:00:00"/>
    <n v="2.5209629382974097E-4"/>
    <n v="3.1651962434337997E-4"/>
    <n v="3.6797608286274211E-4"/>
    <n v="4.8237773837836787E-4"/>
    <n v="4.9981153359950135E-4"/>
    <n v="2.747425352736278E-4"/>
    <n v="2.0525782718697487E-4"/>
    <x v="2661"/>
  </r>
  <r>
    <x v="2"/>
    <x v="12"/>
    <d v="2007-07-25T00:00:00"/>
    <n v="2.7036594245862377E-7"/>
    <n v="6.5446516639627248E-6"/>
    <n v="2.2609520750191323E-6"/>
    <n v="0"/>
    <n v="0"/>
    <n v="0"/>
    <n v="5.1933402852419967E-6"/>
    <x v="2662"/>
  </r>
  <r>
    <x v="2"/>
    <x v="12"/>
    <d v="2007-07-24T00:00:00"/>
    <n v="2.7101720903890315E-7"/>
    <n v="0"/>
    <n v="1.1396503299337147E-5"/>
    <n v="8.784345317353775E-6"/>
    <n v="1.0090194925504674E-5"/>
    <n v="1.3453202218656135E-6"/>
    <n v="6.0281359900264378E-6"/>
    <x v="2663"/>
  </r>
  <r>
    <x v="2"/>
    <x v="12"/>
    <d v="2007-07-23T00:00:00"/>
    <n v="0"/>
    <n v="0"/>
    <n v="0"/>
    <n v="4.295449136327296E-6"/>
    <n v="4.4735063689109228E-6"/>
    <n v="5.3958349388815084E-6"/>
    <n v="1.0326668350818376E-5"/>
    <x v="2664"/>
  </r>
  <r>
    <x v="2"/>
    <x v="12"/>
    <d v="2007-07-20T00:00:00"/>
    <n v="1.7200130667403267E-5"/>
    <n v="7.1728256035717044E-5"/>
    <n v="4.4536646544454261E-5"/>
    <n v="9.3789711700562788E-5"/>
    <n v="9.4017928320765112E-5"/>
    <n v="3.8978291712008619E-5"/>
    <n v="1.0326668350818536E-5"/>
    <x v="2665"/>
  </r>
  <r>
    <x v="2"/>
    <x v="12"/>
    <d v="2007-07-19T00:00:00"/>
    <n v="0"/>
    <n v="2.8026461896389125E-6"/>
    <n v="1.0880118145512226E-5"/>
    <n v="3.001728189189833E-5"/>
    <n v="3.8127474618243046E-5"/>
    <n v="1.8833212136047017E-5"/>
    <n v="5.959787049138135E-6"/>
    <x v="2666"/>
  </r>
  <r>
    <x v="2"/>
    <x v="12"/>
    <d v="2007-07-18T00:00:00"/>
    <n v="1.0673028866709996E-6"/>
    <n v="1.7619022205551856E-5"/>
    <n v="1.6280722702676475E-5"/>
    <n v="6.6902114585786783E-6"/>
    <n v="1.0465207377275361E-6"/>
    <n v="5.1619150725163397E-8"/>
    <n v="2.2363662439423207E-6"/>
    <x v="2667"/>
  </r>
  <r>
    <x v="2"/>
    <x v="12"/>
    <d v="2007-07-17T00:00:00"/>
    <n v="0"/>
    <n v="3.4399993802559364E-5"/>
    <n v="8.3108195126534984E-5"/>
    <n v="4.3289282563307704E-5"/>
    <n v="3.7232439263860249E-5"/>
    <n v="1.6558288454484162E-5"/>
    <n v="1.1194614695521856E-5"/>
    <x v="2668"/>
  </r>
  <r>
    <x v="2"/>
    <x v="12"/>
    <d v="2007-07-13T00:00:00"/>
    <n v="5.1558562700563665E-5"/>
    <n v="1.714934076678377E-5"/>
    <n v="1.856239728601655E-5"/>
    <n v="6.4896443284170802E-6"/>
    <n v="1.0689069157249289E-5"/>
    <n v="5.0361550826068793E-6"/>
    <n v="5.4947956686405564E-7"/>
    <x v="2669"/>
  </r>
  <r>
    <x v="2"/>
    <x v="12"/>
    <d v="2007-07-12T00:00:00"/>
    <n v="3.1716020504681848E-5"/>
    <n v="8.3970796943232757E-5"/>
    <n v="8.1448682882140507E-5"/>
    <n v="1.3085505908161108E-4"/>
    <n v="6.9693398890676307E-5"/>
    <n v="4.2778455638481673E-5"/>
    <n v="2.537461518722984E-5"/>
    <x v="2670"/>
  </r>
  <r>
    <x v="2"/>
    <x v="12"/>
    <d v="2007-07-11T00:00:00"/>
    <n v="2.6587201559525287E-7"/>
    <n v="1.7739174867141423E-7"/>
    <n v="2.1364286488053752E-6"/>
    <n v="1.4319144902629815E-5"/>
    <n v="3.8127474618243364E-5"/>
    <n v="2.7656614163446815E-5"/>
    <n v="3.2117376338229674E-5"/>
    <x v="2671"/>
  </r>
  <r>
    <x v="2"/>
    <x v="12"/>
    <d v="2007-07-10T00:00:00"/>
    <n v="9.3960482118093632E-5"/>
    <n v="2.6014931839430603E-4"/>
    <n v="3.8716402744905302E-4"/>
    <n v="5.3147752911497442E-4"/>
    <n v="4.0995022916195554E-4"/>
    <n v="3.0905742444305411E-4"/>
    <n v="1.4402216520300476E-4"/>
    <x v="2672"/>
  </r>
  <r>
    <x v="2"/>
    <x v="12"/>
    <d v="2007-07-09T00:00:00"/>
    <n v="2.5481709870014717E-7"/>
    <n v="2.6267583234593461E-6"/>
    <n v="1.2240543851903542E-7"/>
    <n v="2.7756802096739592E-6"/>
    <n v="2.2080621861633036E-6"/>
    <n v="9.6282812008781023E-6"/>
    <n v="4.9496077400769349E-6"/>
    <x v="2673"/>
  </r>
  <r>
    <x v="2"/>
    <x v="12"/>
    <d v="2007-07-06T00:00:00"/>
    <n v="9.2489082876432129E-6"/>
    <n v="2.7981464241393509E-5"/>
    <n v="2.092366441501604E-5"/>
    <n v="2.0021266173183528E-5"/>
    <n v="1.7962937479403777E-5"/>
    <n v="9.7687140325702059E-6"/>
    <n v="1.1282365810172226E-5"/>
    <x v="2674"/>
  </r>
  <r>
    <x v="2"/>
    <x v="12"/>
    <d v="2007-07-05T00:00:00"/>
    <n v="2.5903293563926256E-7"/>
    <n v="6.0685463160099479E-6"/>
    <n v="2.8503992087811629E-5"/>
    <n v="2.8885609989580347E-5"/>
    <n v="2.0552808291220904E-5"/>
    <n v="4.0856738955047905E-6"/>
    <n v="8.7931237416895087E-7"/>
    <x v="2675"/>
  </r>
  <r>
    <x v="2"/>
    <x v="12"/>
    <d v="2007-07-04T00:00:00"/>
    <n v="1.2813106909343624E-5"/>
    <n v="6.9129607217221175E-5"/>
    <n v="7.5377507956272537E-5"/>
    <n v="5.5725290174261097E-5"/>
    <n v="7.1191006313851246E-5"/>
    <n v="2.9561441238056892E-5"/>
    <n v="1.0263318505512652E-5"/>
    <x v="2676"/>
  </r>
  <r>
    <x v="2"/>
    <x v="12"/>
    <d v="2007-07-03T00:00:00"/>
    <n v="2.6398023209624053E-7"/>
    <n v="6.3799177173857315E-6"/>
    <n v="8.6039211200548923E-6"/>
    <n v="3.3595504196605591E-7"/>
    <n v="1.6717173566867244E-6"/>
    <n v="8.8447271584056617E-6"/>
    <n v="1.5925879222646976E-5"/>
    <x v="2677"/>
  </r>
  <r>
    <x v="2"/>
    <x v="12"/>
    <d v="2007-07-02T00:00:00"/>
    <n v="2.6460858003920044E-7"/>
    <n v="6.4551678577498378E-6"/>
    <n v="6.6720848457719232E-6"/>
    <n v="0"/>
    <n v="6.0254096458746616E-7"/>
    <n v="8.4498512308063287E-7"/>
    <n v="2.3411567034755449E-6"/>
    <x v="2678"/>
  </r>
  <r>
    <x v="3"/>
    <x v="12"/>
    <d v="2007-06-29T00:00:00"/>
    <n v="5.2803578663738938E-5"/>
    <n v="1.8215707279644138E-5"/>
    <n v="1.3816591437556659E-5"/>
    <n v="2.7582625059012227E-5"/>
    <n v="1.1382766860855015E-5"/>
    <n v="9.0068132240509181E-6"/>
    <n v="2.9855880108044206E-6"/>
    <x v="2679"/>
  </r>
  <r>
    <x v="3"/>
    <x v="12"/>
    <d v="2007-06-28T00:00:00"/>
    <n v="2.7069773269034489E-5"/>
    <n v="2.6179064316359714E-5"/>
    <n v="9.9272476757036418E-5"/>
    <n v="1.4091849186256326E-4"/>
    <n v="1.3974413910121541E-4"/>
    <n v="9.2572984305499433E-5"/>
    <n v="6.7132206214933022E-5"/>
    <x v="2680"/>
  </r>
  <r>
    <x v="3"/>
    <x v="12"/>
    <d v="2007-06-27T00:00:00"/>
    <n v="5.3314225047422929E-5"/>
    <n v="8.8870398561828026E-5"/>
    <n v="1.1472179852762472E-4"/>
    <n v="1.20805048717476E-4"/>
    <n v="1.1621749211191528E-4"/>
    <n v="1.1623783030948158E-4"/>
    <n v="4.4318092129007817E-5"/>
    <x v="2681"/>
  </r>
  <r>
    <x v="3"/>
    <x v="12"/>
    <d v="2007-06-26T00:00:00"/>
    <n v="1.1039107851881014E-6"/>
    <n v="1.8580942006960339E-5"/>
    <n v="1.3864291112425667E-5"/>
    <n v="1.2258776628068359E-5"/>
    <n v="2.4111122715619852E-5"/>
    <n v="1.0496407384747756E-5"/>
    <n v="6.1738870421426239E-6"/>
    <x v="2662"/>
  </r>
  <r>
    <x v="3"/>
    <x v="12"/>
    <d v="2007-06-25T00:00:00"/>
    <n v="9.8394325037688696E-6"/>
    <n v="1.8414942920676255E-7"/>
    <n v="1.3628228773455123E-5"/>
    <n v="5.3753048759927074E-6"/>
    <n v="1.6459234228461392E-6"/>
    <n v="4.284612894601789E-6"/>
    <n v="0"/>
    <x v="48"/>
  </r>
  <r>
    <x v="3"/>
    <x v="12"/>
    <d v="2007-06-22T00:00:00"/>
    <n v="2.7167082839911E-7"/>
    <n v="2.9376396522849435E-6"/>
    <n v="2.1546258656428698E-6"/>
    <n v="8.359488655342757E-8"/>
    <n v="1.0477647789964259E-6"/>
    <n v="8.4048997178458002E-7"/>
    <n v="5.2025389005025606E-6"/>
    <x v="2682"/>
  </r>
  <r>
    <x v="3"/>
    <x v="12"/>
    <d v="2007-06-21T00:00:00"/>
    <n v="0"/>
    <n v="1.4682078552184616E-5"/>
    <n v="1.9130874922555573E-5"/>
    <n v="2.9817484590501152E-5"/>
    <n v="2.0942941781136035E-5"/>
    <n v="2.9812089770978759E-5"/>
    <n v="1.155187587407997E-5"/>
    <x v="2683"/>
  </r>
  <r>
    <x v="3"/>
    <x v="12"/>
    <d v="2007-06-20T00:00:00"/>
    <n v="1.0906235680900736E-6"/>
    <n v="2.8858984257987206E-6"/>
    <n v="2.6083430136664985E-5"/>
    <n v="2.9817484590501209E-5"/>
    <n v="3.4295444553638933E-5"/>
    <n v="3.7791122443096601E-5"/>
    <n v="3.2259134521636869E-5"/>
    <x v="2684"/>
  </r>
  <r>
    <x v="3"/>
    <x v="12"/>
    <d v="2007-06-19T00:00:00"/>
    <n v="2.7004760737007101E-5"/>
    <n v="4.0149036620675281E-5"/>
    <n v="5.2963914614504576E-5"/>
    <n v="5.1418172331760374E-5"/>
    <n v="9.2795650105826223E-5"/>
    <n v="4.9713169291506008E-5"/>
    <n v="2.2451442682355324E-5"/>
    <x v="2685"/>
  </r>
  <r>
    <x v="3"/>
    <x v="12"/>
    <d v="2007-06-18T00:00:00"/>
    <n v="3.2715222822721477E-5"/>
    <n v="7.9158481832046582E-5"/>
    <n v="1.3697964148990613E-4"/>
    <n v="9.5678921499718573E-5"/>
    <n v="6.9775357594378793E-5"/>
    <n v="5.6394641898208641E-5"/>
    <n v="9.15958110670932E-6"/>
    <x v="2686"/>
  </r>
  <r>
    <x v="3"/>
    <x v="12"/>
    <d v="2007-06-15T00:00:00"/>
    <n v="3.8887266321757659E-5"/>
    <n v="5.8327613678171497E-5"/>
    <n v="1.3697964148990638E-4"/>
    <n v="6.5148346392279735E-5"/>
    <n v="1.1243328983046625E-4"/>
    <n v="9.968022039513718E-5"/>
    <n v="6.2401526197732144E-5"/>
    <x v="2687"/>
  </r>
  <r>
    <x v="3"/>
    <x v="12"/>
    <d v="2007-06-14T00:00:00"/>
    <n v="1.0398955836136774E-4"/>
    <n v="1.649849644969308E-4"/>
    <n v="1.3797278862737048E-4"/>
    <n v="8.6913132155086556E-5"/>
    <n v="1.7797669267956687E-5"/>
    <n v="1.2772425382174222E-5"/>
    <n v="5.9028538863875164E-6"/>
    <x v="2688"/>
  </r>
  <r>
    <x v="3"/>
    <x v="12"/>
    <d v="2007-06-13T00:00:00"/>
    <n v="2.0354432066419584E-5"/>
    <n v="5.9102794233777952E-5"/>
    <n v="8.1623457073549E-5"/>
    <n v="4.0709732519368492E-5"/>
    <n v="2.9762447421287811E-6"/>
    <n v="4.9225084877708617E-6"/>
    <n v="1.0227379014677718E-5"/>
    <x v="2689"/>
  </r>
  <r>
    <x v="3"/>
    <x v="12"/>
    <d v="2007-06-12T00:00:00"/>
    <n v="3.0476895240903603E-5"/>
    <n v="3.6698565534147785E-5"/>
    <n v="3.4642316569179899E-5"/>
    <n v="6.9575349571214244E-5"/>
    <n v="1.201352704289135E-4"/>
    <n v="6.8341425911580257E-5"/>
    <n v="4.1840243543554185E-5"/>
    <x v="2690"/>
  </r>
  <r>
    <x v="3"/>
    <x v="12"/>
    <d v="2007-06-11T00:00:00"/>
    <n v="1.0448173882913235E-4"/>
    <n v="7.4414921101410215E-5"/>
    <n v="4.4550487675664241E-5"/>
    <n v="1.3434127454260755E-5"/>
    <n v="6.403159580531948E-6"/>
    <n v="1.8556342560986647E-5"/>
    <n v="1.0700133709013521E-5"/>
    <x v="2691"/>
  </r>
  <r>
    <x v="3"/>
    <x v="12"/>
    <d v="2007-06-08T00:00:00"/>
    <n v="2.1900062527709668E-5"/>
    <n v="8.4924154647311279E-6"/>
    <n v="4.5343329599825114E-6"/>
    <n v="1.3665559119313242E-5"/>
    <n v="7.8443299847654509E-6"/>
    <n v="1.0252350975408766E-5"/>
    <n v="1.994196311413964E-5"/>
    <x v="2692"/>
  </r>
  <r>
    <x v="3"/>
    <x v="12"/>
    <d v="2007-06-07T00:00:00"/>
    <n v="3.3516279430511921E-5"/>
    <n v="7.1169153841854114E-5"/>
    <n v="1.0157564946315416E-4"/>
    <n v="1.20805048717476E-4"/>
    <n v="1.2380233942870344E-4"/>
    <n v="4.501533648417863E-5"/>
    <n v="3.8265553720140457E-6"/>
    <x v="2693"/>
  </r>
  <r>
    <x v="3"/>
    <x v="12"/>
    <d v="2007-06-06T00:00:00"/>
    <n v="5.5981907106955236E-5"/>
    <n v="7.403175149698779E-5"/>
    <n v="5.9541636801320976E-5"/>
    <n v="5.4566292937765447E-5"/>
    <n v="5.8823623381210349E-5"/>
    <n v="2.9123331598695089E-5"/>
    <n v="1.5517636968851444E-5"/>
    <x v="2694"/>
  </r>
  <r>
    <x v="3"/>
    <x v="12"/>
    <d v="2007-06-05T00:00:00"/>
    <n v="8.5801683863342244E-5"/>
    <n v="9.3171145164605037E-6"/>
    <n v="8.8578233862224207E-6"/>
    <n v="1.425009521398171E-6"/>
    <n v="1.7745814868303401E-6"/>
    <n v="8.9003042737396017E-7"/>
    <n v="5.6068448475368156E-6"/>
    <x v="2695"/>
  </r>
  <r>
    <x v="3"/>
    <x v="12"/>
    <d v="2007-06-04T00:00:00"/>
    <n v="3.0371576095303038E-7"/>
    <n v="6.9358933155373056E-6"/>
    <n v="5.6723894138503234E-5"/>
    <n v="1.4696068842105499E-4"/>
    <n v="1.1608375969553484E-4"/>
    <n v="7.337827920287893E-5"/>
    <n v="1.8932308873843289E-5"/>
    <x v="2696"/>
  </r>
  <r>
    <x v="3"/>
    <x v="12"/>
    <d v="2007-06-01T00:00:00"/>
    <n v="1.5035106337267719E-5"/>
    <n v="9.5664354143912398E-6"/>
    <n v="5.2979567337395218E-5"/>
    <n v="4.2295840132857686E-5"/>
    <n v="1.6898826749308377E-5"/>
    <n v="2.10743854202155E-5"/>
    <n v="1.7596869952425719E-5"/>
    <x v="2697"/>
  </r>
  <r>
    <x v="4"/>
    <x v="12"/>
    <d v="2007-05-31T00:00:00"/>
    <n v="3.7999000113106837E-5"/>
    <n v="4.9412491012938005E-6"/>
    <n v="1.8239270912943506E-5"/>
    <n v="7.7911984724761388E-5"/>
    <n v="8.4350461606182129E-5"/>
    <n v="5.0446922096784105E-5"/>
    <n v="1.1738115931418748E-5"/>
    <x v="2698"/>
  </r>
  <r>
    <x v="4"/>
    <x v="12"/>
    <d v="2007-05-30T00:00:00"/>
    <n v="1.1558333843496618E-5"/>
    <n v="2.4314583948758907E-5"/>
    <n v="7.5070578149063796E-6"/>
    <n v="4.9961531862438937E-6"/>
    <n v="6.4472341540319949E-6"/>
    <n v="3.9209378529979188E-6"/>
    <n v="5.929082995386601E-6"/>
    <x v="2699"/>
  </r>
  <r>
    <x v="4"/>
    <x v="12"/>
    <d v="2007-05-29T00:00:00"/>
    <n v="3.9729432103723332E-5"/>
    <n v="2.0346704915554243E-7"/>
    <n v="3.8721125358804763E-6"/>
    <n v="1.0256834079898332E-7"/>
    <n v="1.2777001926513803E-6"/>
    <n v="1.1966646126225391E-5"/>
    <n v="4.1768345755082494E-5"/>
    <x v="2700"/>
  </r>
  <r>
    <x v="4"/>
    <x v="12"/>
    <d v="2007-05-28T00:00:00"/>
    <n v="1.5115095681373934E-4"/>
    <n v="1.2032837528770344E-4"/>
    <n v="1.344043733363748E-4"/>
    <n v="8.2179166675412364E-5"/>
    <n v="7.31162969698628E-5"/>
    <n v="3.2465798045950207E-5"/>
    <n v="9.1044579678009852E-6"/>
    <x v="2701"/>
  </r>
  <r>
    <x v="4"/>
    <x v="12"/>
    <d v="2007-05-25T00:00:00"/>
    <n v="6.067837126749074E-5"/>
    <n v="7.0790338559983452E-5"/>
    <n v="2.0071717877912631E-5"/>
    <n v="3.8714120854825627E-6"/>
    <n v="0"/>
    <n v="2.2466628450702934E-6"/>
    <n v="6.5322016274935695E-7"/>
    <x v="2702"/>
  </r>
  <r>
    <x v="4"/>
    <x v="12"/>
    <d v="2007-05-24T00:00:00"/>
    <n v="4.4924133754357239E-5"/>
    <n v="5.0961128747833753E-5"/>
    <n v="1.1616234390507982E-4"/>
    <n v="8.6538759007667647E-5"/>
    <n v="7.1068351213086261E-5"/>
    <n v="2.0504807190553349E-5"/>
    <n v="3.3272415357495624E-6"/>
    <x v="2698"/>
  </r>
  <r>
    <x v="4"/>
    <x v="12"/>
    <d v="2007-05-23T00:00:00"/>
    <n v="3.776121005283224E-7"/>
    <n v="8.3452647151857191E-6"/>
    <n v="2.1548748458014317E-5"/>
    <n v="1.9256328988619269E-5"/>
    <n v="3.1516841829052222E-5"/>
    <n v="2.3348406280422266E-5"/>
    <n v="8.139184162401474E-6"/>
    <x v="2703"/>
  </r>
  <r>
    <x v="4"/>
    <x v="12"/>
    <d v="2007-05-22T00:00:00"/>
    <n v="4.6481553321318117E-5"/>
    <n v="1.0538296015004258E-4"/>
    <n v="1.5581817460344764E-4"/>
    <n v="1.9992357028357456E-4"/>
    <n v="2.5785216980223134E-4"/>
    <n v="1.1268790040495101E-4"/>
    <n v="4.9117839737704642E-5"/>
    <x v="2704"/>
  </r>
  <r>
    <x v="4"/>
    <x v="12"/>
    <d v="2007-05-21T00:00:00"/>
    <n v="3.9081656649750426E-7"/>
    <n v="6.0830961862028582E-6"/>
    <n v="6.8245376411514674E-6"/>
    <n v="1.473947980937428E-5"/>
    <n v="1.5955183205751119E-5"/>
    <n v="5.5353716266297704E-6"/>
    <n v="7.2533144052807585E-6"/>
    <x v="2151"/>
  </r>
  <r>
    <x v="4"/>
    <x v="12"/>
    <d v="2007-05-18T00:00:00"/>
    <n v="6.7408165392684847E-5"/>
    <n v="8.769680949398736E-6"/>
    <n v="6.8245376411512141E-6"/>
    <n v="1.7555435754188145E-5"/>
    <n v="1.8517468975026394E-5"/>
    <n v="6.8379493317284675E-6"/>
    <n v="7.2533144052810431E-6"/>
    <x v="2705"/>
  </r>
  <r>
    <x v="4"/>
    <x v="12"/>
    <d v="2007-05-17T00:00:00"/>
    <n v="4.9997418978063712E-5"/>
    <n v="5.615065950971232E-5"/>
    <n v="4.9625735684773104E-5"/>
    <n v="3.1929143334439524E-5"/>
    <n v="2.1703606244135265E-5"/>
    <n v="1.3599880450477678E-5"/>
    <n v="3.513585038136132E-6"/>
    <x v="2706"/>
  </r>
  <r>
    <x v="4"/>
    <x v="12"/>
    <d v="2007-05-16T00:00:00"/>
    <n v="3.356848706785049E-5"/>
    <n v="2.5099929590590723E-5"/>
    <n v="4.9625735684773273E-5"/>
    <n v="8.3631151403083768E-5"/>
    <n v="1.3702437383553419E-4"/>
    <n v="9.8748107332034547E-5"/>
    <n v="3.8646830861721352E-5"/>
    <x v="2707"/>
  </r>
  <r>
    <x v="4"/>
    <x v="12"/>
    <d v="2007-05-15T00:00:00"/>
    <n v="5.7857397845108791E-5"/>
    <n v="5.4875372652261058E-5"/>
    <n v="5.4185987060028605E-5"/>
    <n v="5.2525722947382266E-5"/>
    <n v="2.0562734200756917E-5"/>
    <n v="1.1206511375267538E-5"/>
    <n v="3.413619334315606E-6"/>
    <x v="2708"/>
  </r>
  <r>
    <x v="4"/>
    <x v="12"/>
    <d v="2007-05-14T00:00:00"/>
    <n v="3.9422577848711E-7"/>
    <n v="3.853507416835101E-6"/>
    <n v="1.1891732063580435E-5"/>
    <n v="5.7711604664699316E-6"/>
    <n v="2.0562734200756541E-5"/>
    <n v="1.3004695897236965E-5"/>
    <n v="2.6958911450558375E-6"/>
    <x v="2709"/>
  </r>
  <r>
    <x v="4"/>
    <x v="12"/>
    <d v="2007-05-11T00:00:00"/>
    <n v="5.7688298503595045E-5"/>
    <n v="6.3083180926429985E-5"/>
    <n v="2.7298648128932216E-5"/>
    <n v="3.0711142262261092E-5"/>
    <n v="3.3792792970618684E-5"/>
    <n v="2.1915122532423606E-5"/>
    <n v="4.2487769631774935E-6"/>
    <x v="2710"/>
  </r>
  <r>
    <x v="4"/>
    <x v="12"/>
    <d v="2007-05-10T00:00:00"/>
    <n v="3.2591768395649274E-5"/>
    <n v="2.0120506950662632E-5"/>
    <n v="3.2005876597378516E-5"/>
    <n v="3.8806761504038715E-5"/>
    <n v="6.7857246767215614E-5"/>
    <n v="3.8820041717654292E-5"/>
    <n v="1.3713490810106298E-5"/>
    <x v="2711"/>
  </r>
  <r>
    <x v="4"/>
    <x v="12"/>
    <d v="2007-05-09T00:00:00"/>
    <n v="1.5930409314089674E-6"/>
    <n v="2.4868891875950117E-5"/>
    <n v="2.2869181615518727E-5"/>
    <n v="9.6318030523810576E-6"/>
    <n v="1.1136019367611232E-5"/>
    <n v="5.9893745245899012E-7"/>
    <n v="1.0515739079475363E-6"/>
    <x v="48"/>
  </r>
  <r>
    <x v="4"/>
    <x v="12"/>
    <d v="2007-05-08T00:00:00"/>
    <n v="4.0000763717728495E-7"/>
    <n v="3.0833707449644169E-5"/>
    <n v="6.3065049001984362E-5"/>
    <n v="5.9007951634591888E-5"/>
    <n v="4.1517080670636636E-5"/>
    <n v="1.9465345631523098E-5"/>
    <n v="7.1701324279573575E-6"/>
    <x v="2712"/>
  </r>
  <r>
    <x v="4"/>
    <x v="12"/>
    <d v="2007-05-07T00:00:00"/>
    <n v="4.0117924784936601E-7"/>
    <n v="4.1494232632538531E-6"/>
    <n v="4.9821638756395741E-6"/>
    <n v="2.8270409673244586E-5"/>
    <n v="9.6251387741236742E-6"/>
    <n v="2.7252281129696879E-7"/>
    <n v="1.0698734004446582E-6"/>
    <x v="2713"/>
  </r>
  <r>
    <x v="4"/>
    <x v="12"/>
    <d v="2007-05-02T00:00:00"/>
    <n v="1.4591726648820501E-5"/>
    <n v="1.2873925295855487E-5"/>
    <n v="2.4517591146188325E-5"/>
    <n v="2.5223662189717867E-5"/>
    <n v="2.8365328956054847E-5"/>
    <n v="2.4911723383981584E-5"/>
    <n v="1.2499860677911099E-5"/>
    <x v="2714"/>
  </r>
  <r>
    <x v="4"/>
    <x v="12"/>
    <d v="2007-05-01T00:00:00"/>
    <n v="4.0952640502932309E-7"/>
    <n v="6.6627160113029832E-6"/>
    <n v="7.4252555291009797E-6"/>
    <n v="1.3129615025242557E-5"/>
    <n v="1.9677795985619799E-5"/>
    <n v="2.5499187522590938E-5"/>
    <n v="7.4168310534737605E-6"/>
    <x v="2715"/>
  </r>
  <r>
    <x v="5"/>
    <x v="12"/>
    <d v="2007-04-27T00:00:00"/>
    <n v="1.0329681331095098E-5"/>
    <n v="2.6492977325647497E-5"/>
    <n v="4.0089874206952334E-5"/>
    <n v="8.1041556611478045E-5"/>
    <n v="5.2762152668714172E-5"/>
    <n v="1.1981456372109573E-5"/>
    <n v="2.8155853734726554E-6"/>
    <x v="2716"/>
  </r>
  <r>
    <x v="5"/>
    <x v="12"/>
    <d v="2007-04-26T00:00:00"/>
    <n v="4.168899778301547E-7"/>
    <n v="2.5873424551978504E-5"/>
    <n v="2.4114083791254706E-5"/>
    <n v="6.5926633183251929E-5"/>
    <n v="8.6383454905348433E-5"/>
    <n v="5.8107917462171601E-5"/>
    <n v="2.9253019433327146E-5"/>
    <x v="2717"/>
  </r>
  <r>
    <x v="5"/>
    <x v="12"/>
    <d v="2007-04-25T00:00:00"/>
    <n v="5.1361224065514242E-5"/>
    <n v="5.0952480474090272E-5"/>
    <n v="4.5026910069701909E-5"/>
    <n v="1.4932040506945144E-5"/>
    <n v="1.1456112066541743E-5"/>
    <n v="1.702238075738752E-6"/>
    <n v="0"/>
    <x v="2718"/>
  </r>
  <r>
    <x v="5"/>
    <x v="12"/>
    <d v="2007-04-24T00:00:00"/>
    <n v="1.7315307010923483E-6"/>
    <n v="0"/>
    <n v="2.0304303121969957E-7"/>
    <n v="1.235055026238948E-5"/>
    <n v="3.3985408889225491E-5"/>
    <n v="3.5630853874997458E-5"/>
    <n v="2.0466111840974009E-5"/>
    <x v="2112"/>
  </r>
  <r>
    <x v="5"/>
    <x v="12"/>
    <d v="2007-04-23T00:00:00"/>
    <n v="4.3486280660201239E-7"/>
    <n v="2.6118614609558911E-5"/>
    <n v="4.493384398953192E-5"/>
    <n v="6.3616619646975368E-5"/>
    <n v="4.4264688536149992E-5"/>
    <n v="6.6033786476775538E-6"/>
    <n v="1.6753141137640532E-7"/>
    <x v="48"/>
  </r>
  <r>
    <x v="5"/>
    <x v="12"/>
    <d v="2007-04-20T00:00:00"/>
    <n v="3.9377357942361922E-6"/>
    <n v="2.5842430428933672E-7"/>
    <n v="0"/>
    <n v="1.1815370845764121E-7"/>
    <n v="1.436919069738233E-6"/>
    <n v="1.0477647789964259E-6"/>
    <n v="2.6728665271693135E-6"/>
    <x v="2719"/>
  </r>
  <r>
    <x v="5"/>
    <x v="12"/>
    <d v="2007-04-19T00:00:00"/>
    <n v="1.7635495009916282E-6"/>
    <n v="5.9257784804164301E-5"/>
    <n v="9.7365615606386871E-5"/>
    <n v="6.3718973177495419E-5"/>
    <n v="3.6326920582489597E-5"/>
    <n v="6.5719712433815086E-6"/>
    <n v="2.6728665271692131E-6"/>
    <x v="2720"/>
  </r>
  <r>
    <x v="5"/>
    <x v="12"/>
    <d v="2007-04-18T00:00:00"/>
    <n v="4.4292268205188557E-7"/>
    <n v="5.9257784804163468E-5"/>
    <n v="8.8806818107407424E-5"/>
    <n v="9.4058187287648985E-5"/>
    <n v="9.8012990678208328E-5"/>
    <n v="5.4652791189794681E-5"/>
    <n v="2.0079970057221282E-5"/>
    <x v="2721"/>
  </r>
  <r>
    <x v="5"/>
    <x v="12"/>
    <d v="2007-04-17T00:00:00"/>
    <n v="1.7798926090424131E-6"/>
    <n v="1.169826147882938E-4"/>
    <n v="8.8806818107407099E-5"/>
    <n v="4.2996881688452777E-5"/>
    <n v="3.2174925956066739E-5"/>
    <n v="1.8647507341796486E-5"/>
    <n v="3.3398306768319279E-6"/>
    <x v="2065"/>
  </r>
  <r>
    <x v="5"/>
    <x v="12"/>
    <d v="2007-04-16T00:00:00"/>
    <n v="4.5333428099140197E-5"/>
    <n v="6.8411878719302501E-6"/>
    <n v="3.3070472618820502E-6"/>
    <n v="1.0910119301017955E-6"/>
    <n v="2.2498762053057567E-6"/>
    <n v="2.3379837487365657E-6"/>
    <n v="1.8081095594110588E-5"/>
    <x v="2722"/>
  </r>
  <r>
    <x v="5"/>
    <x v="12"/>
    <d v="2007-04-13T00:00:00"/>
    <n v="4.5972871385912486E-7"/>
    <n v="7.18716627122226E-5"/>
    <n v="1.5573404838407546E-4"/>
    <n v="1.8101173145563751E-4"/>
    <n v="2.0477456609949233E-4"/>
    <n v="7.1872104226979795E-5"/>
    <n v="2.9974156447067406E-5"/>
    <x v="2723"/>
  </r>
  <r>
    <x v="5"/>
    <x v="12"/>
    <d v="2007-04-12T00:00:00"/>
    <n v="1.8418006298520509E-6"/>
    <n v="0"/>
    <n v="3.5031813092541989E-6"/>
    <n v="1.1610972776168739E-6"/>
    <n v="2.3873414818928367E-6"/>
    <n v="1.6777556556452424E-6"/>
    <n v="3.7533546399484362E-7"/>
    <x v="2724"/>
  </r>
  <r>
    <x v="5"/>
    <x v="12"/>
    <d v="2007-04-11T00:00:00"/>
    <n v="3.7949140478104638E-5"/>
    <n v="2.8989726053409926E-5"/>
    <n v="1.7831454157023033E-5"/>
    <n v="1.8717744113954679E-5"/>
    <n v="3.4822638363052509E-5"/>
    <n v="3.910234727103294E-5"/>
    <n v="3.813035901874691E-5"/>
    <x v="2725"/>
  </r>
  <r>
    <x v="5"/>
    <x v="12"/>
    <d v="2007-04-10T00:00:00"/>
    <n v="2.3029345447484744E-5"/>
    <n v="5.6539399023283404E-5"/>
    <n v="1.5741274421570862E-4"/>
    <n v="1.7431478133593661E-4"/>
    <n v="1.917550583506305E-4"/>
    <n v="9.2213815407943958E-5"/>
    <n v="2.8694833514044054E-5"/>
    <x v="2726"/>
  </r>
  <r>
    <x v="5"/>
    <x v="12"/>
    <d v="2007-04-09T00:00:00"/>
    <n v="4.6554350678820829E-7"/>
    <n v="2.8703183894268278E-5"/>
    <n v="2.120116877190174E-5"/>
    <n v="4.4679661378991506E-6"/>
    <n v="3.6735362395789424E-7"/>
    <n v="0"/>
    <n v="3.7676631672893457E-7"/>
    <x v="2727"/>
  </r>
  <r>
    <x v="5"/>
    <x v="12"/>
    <d v="2007-04-06T00:00:00"/>
    <n v="4.2164448831472824E-6"/>
    <n v="7.3108525066824079E-6"/>
    <n v="1.0579172557270347E-5"/>
    <n v="2.472801211614649E-5"/>
    <n v="2.0913116200563211E-5"/>
    <n v="1.3020265399078068E-5"/>
    <n v="2.6856215232608006E-6"/>
    <x v="2728"/>
  </r>
  <r>
    <x v="5"/>
    <x v="12"/>
    <d v="2007-04-05T00:00:00"/>
    <n v="4.7146920358431143E-7"/>
    <n v="7.3108525066824121E-6"/>
    <n v="1.951479716923506E-6"/>
    <n v="2.0352845995252608E-6"/>
    <n v="2.3401553886652258E-6"/>
    <n v="2.4029445416310099E-6"/>
    <n v="1.0505710198523506E-6"/>
    <x v="2729"/>
  </r>
  <r>
    <x v="5"/>
    <x v="12"/>
    <d v="2007-04-04T00:00:00"/>
    <n v="1.1712424846920501E-5"/>
    <n v="3.4688059933026333E-5"/>
    <n v="2.1382997092567E-5"/>
    <n v="2.4566032108104321E-5"/>
    <n v="2.0766046033409175E-5"/>
    <n v="1.1153099819559256E-5"/>
    <n v="7.0413148471374751E-6"/>
    <x v="2730"/>
  </r>
  <r>
    <x v="5"/>
    <x v="12"/>
    <d v="2007-04-03T00:00:00"/>
    <n v="4.6554350678820829E-7"/>
    <n v="8.347237373901481E-5"/>
    <n v="1.3582803232043699E-4"/>
    <n v="2.4878403285036972E-4"/>
    <n v="1.8241361224689286E-4"/>
    <n v="7.7259046535178204E-5"/>
    <n v="2.0252374123297319E-5"/>
    <x v="2731"/>
  </r>
  <r>
    <x v="5"/>
    <x v="12"/>
    <d v="2007-04-02T00:00:00"/>
    <n v="1.8710123153232831E-6"/>
    <n v="0"/>
    <n v="2.2352130198800079E-7"/>
    <n v="3.346665438137951E-6"/>
    <n v="1.1858733143737113E-5"/>
    <n v="1.7105177382053771E-6"/>
    <n v="3.4398569929014143E-6"/>
    <x v="2732"/>
  </r>
  <r>
    <x v="6"/>
    <x v="12"/>
    <d v="2007-03-30T00:00:00"/>
    <n v="7.5555331783133181E-6"/>
    <n v="2.3628390631488817E-5"/>
    <n v="3.1804226008660038E-5"/>
    <n v="8.5457634252383078E-6"/>
    <n v="7.9499991965526019E-6"/>
    <n v="1.095395831541473E-6"/>
    <n v="6.8373117560684693E-7"/>
    <x v="2733"/>
  </r>
  <r>
    <x v="6"/>
    <x v="12"/>
    <d v="2007-03-29T00:00:00"/>
    <n v="4.7598796042641505E-7"/>
    <n v="0"/>
    <n v="1.9684056136808756E-6"/>
    <n v="1.1966706204561557E-6"/>
    <n v="2.4465781006099821E-6"/>
    <n v="1.7125970669915813E-6"/>
    <n v="3.8478371802073671E-7"/>
    <x v="48"/>
  </r>
  <r>
    <x v="6"/>
    <x v="12"/>
    <d v="2007-03-28T00:00:00"/>
    <n v="1.9130892925275102E-6"/>
    <n v="2.3106146537916589E-5"/>
    <n v="6.2264472609875767E-5"/>
    <n v="5.7758383794461637E-5"/>
    <n v="5.560294599448663E-5"/>
    <n v="3.9007905145587315E-5"/>
    <n v="2.8503225523781868E-5"/>
    <x v="2734"/>
  </r>
  <r>
    <x v="6"/>
    <x v="12"/>
    <d v="2007-03-27T00:00:00"/>
    <n v="4.8057192561723917E-7"/>
    <n v="2.8561501255270187E-5"/>
    <n v="6.9880637997101643E-5"/>
    <n v="1.0329093299930034E-4"/>
    <n v="1.0581392510645266E-4"/>
    <n v="6.9685690681449717E-5"/>
    <n v="2.4263490028389778E-5"/>
    <x v="2735"/>
  </r>
  <r>
    <x v="6"/>
    <x v="12"/>
    <d v="2007-03-26T00:00:00"/>
    <n v="3.0415550205738903E-5"/>
    <n v="5.5706244107998841E-5"/>
    <n v="6.2398405031618658E-5"/>
    <n v="4.7920806652499363E-5"/>
    <n v="2.2147910817862335E-5"/>
    <n v="4.4190963152823991E-6"/>
    <n v="1.7060435473703889E-7"/>
    <x v="2736"/>
  </r>
  <r>
    <x v="6"/>
    <x v="12"/>
    <d v="2007-03-23T00:00:00"/>
    <n v="7.5555331783133181E-6"/>
    <n v="7.2939976555289962E-5"/>
    <n v="7.8112950533852556E-5"/>
    <n v="9.0271202814504181E-5"/>
    <n v="1.2236749475975364E-4"/>
    <n v="1.0704686852354954E-4"/>
    <n v="8.4434519618784251E-5"/>
    <x v="2737"/>
  </r>
  <r>
    <x v="6"/>
    <x v="12"/>
    <d v="2007-03-22T00:00:00"/>
    <n v="1.9069919917998917E-6"/>
    <n v="4.9921253706577819E-5"/>
    <n v="1.7857287435075786E-4"/>
    <n v="2.7459695966586457E-4"/>
    <n v="2.9964691677963955E-4"/>
    <n v="2.3423518974578043E-4"/>
    <n v="8.4159143446305647E-5"/>
    <x v="2738"/>
  </r>
  <r>
    <x v="6"/>
    <x v="12"/>
    <d v="2007-03-20T00:00:00"/>
    <n v="1.9192158523704021E-6"/>
    <n v="0"/>
    <n v="2.352038516526197E-7"/>
    <n v="1.4610405738635829E-5"/>
    <n v="8.9333680992628058E-6"/>
    <n v="1.5034604198713527E-5"/>
    <n v="1.4930907565285664E-5"/>
    <x v="2739"/>
  </r>
  <r>
    <x v="6"/>
    <x v="12"/>
    <d v="2007-03-19T00:00:00"/>
    <n v="4.8211462172982858E-7"/>
    <n v="1.0892202192259263E-5"/>
    <n v="2.126367905198517E-6"/>
    <n v="3.6045502782719882E-6"/>
    <n v="1.3141882465982924E-5"/>
    <n v="1.4767650460534974E-5"/>
    <n v="1.9932709048016286E-5"/>
    <x v="2740"/>
  </r>
  <r>
    <x v="6"/>
    <x v="12"/>
    <d v="2007-03-16T00:00:00"/>
    <n v="1.216981365331921E-5"/>
    <n v="3.0881716508869378E-5"/>
    <n v="3.4603920415136862E-5"/>
    <n v="1.753864680420867E-5"/>
    <n v="3.8950596595402923E-6"/>
    <n v="7.4629371011162725E-8"/>
    <n v="1.605624469523588E-6"/>
    <x v="2741"/>
  </r>
  <r>
    <x v="6"/>
    <x v="12"/>
    <d v="2007-03-15T00:00:00"/>
    <n v="1.9566002541228845E-6"/>
    <n v="7.7700950839763694E-6"/>
    <n v="8.7099267850743512E-6"/>
    <n v="9.3011549908622816E-6"/>
    <n v="1.7337767954233236E-6"/>
    <n v="4.7491624776337199E-6"/>
    <n v="7.1011767104922768E-7"/>
    <x v="2742"/>
  </r>
  <r>
    <x v="6"/>
    <x v="12"/>
    <d v="2007-03-14T00:00:00"/>
    <n v="4.8678749724904167E-7"/>
    <n v="2.5305774088045869E-5"/>
    <n v="2.4305044203393413E-5"/>
    <n v="2.4669966901856284E-5"/>
    <n v="2.1402109718056146E-5"/>
    <n v="2.4195775140982354E-5"/>
    <n v="4.3223043552444389E-5"/>
    <x v="2743"/>
  </r>
  <r>
    <x v="6"/>
    <x v="12"/>
    <d v="2007-03-13T00:00:00"/>
    <n v="3.9042601599210568E-4"/>
    <n v="6.9754811376086635E-5"/>
    <n v="2.0007953779977198E-4"/>
    <n v="2.1704631776512997E-4"/>
    <n v="1.9752092115511146E-4"/>
    <n v="1.010206876977944E-4"/>
    <n v="3.2852827830833705E-5"/>
    <x v="2744"/>
  </r>
  <r>
    <x v="6"/>
    <x v="12"/>
    <d v="2007-03-12T00:00:00"/>
    <n v="3.5440613554036644E-5"/>
    <n v="2.4352676050980825E-5"/>
    <n v="1.1196187415930083E-5"/>
    <n v="1.3674957361683981E-5"/>
    <n v="8.3204461132302853E-6"/>
    <n v="1.796735352062385E-6"/>
    <n v="4.0081478809171123E-7"/>
    <x v="2745"/>
  </r>
  <r>
    <x v="6"/>
    <x v="12"/>
    <d v="2007-03-09T00:00:00"/>
    <n v="3.9018799529245297E-6"/>
    <n v="1.4694464806154254E-5"/>
    <n v="8.2166614258417032E-6"/>
    <n v="6.6835039119602405E-6"/>
    <n v="5.0258707857983538E-6"/>
    <n v="2.5889114307278843E-6"/>
    <n v="5.4259801302813733E-6"/>
    <x v="2746"/>
  </r>
  <r>
    <x v="6"/>
    <x v="12"/>
    <d v="2007-03-08T00:00:00"/>
    <n v="3.4799555869578255E-5"/>
    <n v="4.8164245389376503E-6"/>
    <n v="2.2723801349609302E-5"/>
    <n v="1.1029407585821065E-5"/>
    <n v="1.2374131548445887E-5"/>
    <n v="5.8142054405621076E-6"/>
    <n v="0"/>
    <x v="48"/>
  </r>
  <r>
    <x v="6"/>
    <x v="12"/>
    <d v="2007-03-07T00:00:00"/>
    <n v="1.690176413669709E-6"/>
    <n v="0"/>
    <n v="8.0380300621832674E-6"/>
    <n v="1.2192190324789327E-6"/>
    <n v="2.5265595752785287E-6"/>
    <n v="1.1392514962450581E-6"/>
    <n v="3.635842609105203E-6"/>
    <x v="2747"/>
  </r>
  <r>
    <x v="6"/>
    <x v="12"/>
    <d v="2007-03-06T00:00:00"/>
    <n v="4.219097897247158E-7"/>
    <n v="2.9988319975466074E-7"/>
    <n v="1.9898739680985114E-6"/>
    <n v="1.6280722702676132E-5"/>
    <n v="8.1022814059598727E-6"/>
    <n v="2.5475156728444299E-6"/>
    <n v="7.1642293442315437E-7"/>
    <x v="2748"/>
  </r>
  <r>
    <x v="6"/>
    <x v="12"/>
    <d v="2007-03-05T00:00:00"/>
    <n v="3.7858287354591287E-6"/>
    <n v="7.5543981942065931E-6"/>
    <n v="2.6987662068296275E-5"/>
    <n v="2.277800993718742E-5"/>
    <n v="8.1022814059599608E-6"/>
    <n v="3.4695968302282969E-6"/>
    <n v="1.1243863443538247E-6"/>
    <x v="2749"/>
  </r>
  <r>
    <x v="6"/>
    <x v="12"/>
    <d v="2007-03-02T00:00:00"/>
    <n v="6.9419325739836438E-5"/>
    <n v="2.3017620880032006E-4"/>
    <n v="2.6625383769456474E-4"/>
    <n v="2.4302026595948579E-4"/>
    <n v="1.7228166329145715E-4"/>
    <n v="1.2807491157821151E-4"/>
    <n v="1.1885485997671084E-4"/>
    <x v="2750"/>
  </r>
  <r>
    <x v="6"/>
    <x v="12"/>
    <d v="2007-03-01T00:00:00"/>
    <n v="3.2212969489565826E-5"/>
    <n v="8.0249784429784295E-5"/>
    <n v="3.4894956337086204E-5"/>
    <n v="1.2574774278593286E-5"/>
    <n v="0"/>
    <n v="0"/>
    <n v="6.87031364575152E-7"/>
    <x v="2751"/>
  </r>
  <r>
    <x v="7"/>
    <x v="12"/>
    <d v="2007-02-28T00:00:00"/>
    <n v="4.826183025253622E-5"/>
    <n v="4.6698824973475254E-5"/>
    <n v="8.3206328609217585E-5"/>
    <n v="6.7239944099599494E-5"/>
    <n v="3.8446215166817947E-5"/>
    <n v="3.0137686615178501E-5"/>
    <n v="2.3014002807880742E-5"/>
    <x v="2752"/>
  </r>
  <r>
    <x v="7"/>
    <x v="12"/>
    <d v="2007-02-27T00:00:00"/>
    <n v="4.059174848603194E-7"/>
    <n v="4.5138000189079132E-6"/>
    <n v="3.4139170185767495E-6"/>
    <n v="4.6405417165468868E-6"/>
    <n v="6.2046206203602038E-6"/>
    <n v="4.4083331559147065E-6"/>
    <n v="1.0971581351368504E-6"/>
    <x v="2753"/>
  </r>
  <r>
    <x v="7"/>
    <x v="12"/>
    <d v="2007-02-26T00:00:00"/>
    <n v="1.6308656201956508E-6"/>
    <n v="1.2186720809924451E-4"/>
    <n v="8.3913185445024755E-5"/>
    <n v="9.8270587001873778E-5"/>
    <n v="5.9176654194054353E-5"/>
    <n v="2.7088534149763868E-5"/>
    <n v="2.7910193014164248E-6"/>
    <x v="2754"/>
  </r>
  <r>
    <x v="7"/>
    <x v="12"/>
    <d v="2007-02-23T00:00:00"/>
    <n v="3.6966713912173213E-6"/>
    <n v="4.2896933461592955E-6"/>
    <n v="1.3035640431894055E-5"/>
    <n v="7.7897400403158142E-6"/>
    <n v="7.4862319698874625E-6"/>
    <n v="9.5658797054962628E-6"/>
    <n v="7.295447399954176E-6"/>
    <x v="2755"/>
  </r>
  <r>
    <x v="7"/>
    <x v="12"/>
    <d v="2007-02-22T00:00:00"/>
    <n v="2.0640411608360736E-4"/>
    <n v="1.2069077032531906E-4"/>
    <n v="8.2508352265894003E-5"/>
    <n v="6.5178192741563925E-5"/>
    <n v="2.3777727027651684E-5"/>
    <n v="1.1233360750859011E-5"/>
    <n v="3.4597335786788505E-6"/>
    <x v="2340"/>
  </r>
  <r>
    <x v="7"/>
    <x v="12"/>
    <d v="2007-02-21T00:00:00"/>
    <n v="2.2081958650577345E-4"/>
    <n v="6.4344897802585821E-5"/>
    <n v="0"/>
    <n v="1.0094123659288974E-5"/>
    <n v="7.7404517216741014E-5"/>
    <n v="7.1530342619655711E-5"/>
    <n v="8.4296543681691987E-5"/>
    <x v="2756"/>
  </r>
  <r>
    <x v="7"/>
    <x v="12"/>
    <d v="2007-02-20T00:00:00"/>
    <n v="2.3679799028362807E-4"/>
    <n v="2.0352988158435877E-4"/>
    <n v="3.0725999922117303E-5"/>
    <n v="1.2360477064574924E-7"/>
    <n v="8.9558897075271579E-6"/>
    <n v="6.4031595805317676E-6"/>
    <n v="4.9053376478618291E-6"/>
    <x v="2757"/>
  </r>
  <r>
    <x v="7"/>
    <x v="12"/>
    <d v="2007-02-19T00:00:00"/>
    <n v="5.078420431310365E-7"/>
    <n v="4.9536789665888969E-6"/>
    <n v="2.584587390064529E-5"/>
    <n v="2.3933740449009364E-5"/>
    <n v="7.1595342232536736E-6"/>
    <n v="5.1291272907855251E-6"/>
    <n v="6.4410215324491606E-7"/>
    <x v="2758"/>
  </r>
  <r>
    <x v="7"/>
    <x v="12"/>
    <d v="2007-02-16T00:00:00"/>
    <n v="1.2822501836895383E-5"/>
    <n v="1.1174565878607238E-5"/>
    <n v="1.726471417056723E-5"/>
    <n v="3.0305939374119182E-6"/>
    <n v="4.3250986674189626E-6"/>
    <n v="5.1291272907855013E-6"/>
    <n v="6.4410215324488747E-7"/>
    <x v="2759"/>
  </r>
  <r>
    <x v="7"/>
    <x v="12"/>
    <d v="2007-02-15T00:00:00"/>
    <n v="2.0755418539806337E-6"/>
    <n v="6.9042067682777996E-5"/>
    <n v="1.3098102369036405E-4"/>
    <n v="1.5327017278942253E-4"/>
    <n v="1.6663467297480284E-4"/>
    <n v="8.9914428259471797E-5"/>
    <n v="2.4915866519049952E-5"/>
    <x v="2760"/>
  </r>
  <r>
    <x v="7"/>
    <x v="12"/>
    <d v="2007-02-14T00:00:00"/>
    <n v="5.6299646358072563E-4"/>
    <n v="2.2720536693360318E-4"/>
    <n v="1.3098102369036343E-4"/>
    <n v="7.9308041772134234E-5"/>
    <n v="4.4883279173255081E-5"/>
    <n v="1.5738155859524225E-5"/>
    <n v="1.0162856275737446E-5"/>
    <x v="2761"/>
  </r>
  <r>
    <x v="7"/>
    <x v="12"/>
    <d v="2007-02-13T00:00:00"/>
    <n v="2.3318546915542007E-6"/>
    <n v="3.2317441837235763E-7"/>
    <n v="2.1497421207556368E-7"/>
    <n v="4.2910601402911889E-6"/>
    <n v="1.3750707884578574E-6"/>
    <n v="3.952686146260105E-6"/>
    <n v="2.5501483394904127E-6"/>
    <x v="2762"/>
  </r>
  <r>
    <x v="7"/>
    <x v="12"/>
    <d v="2007-02-09T00:00:00"/>
    <n v="1.1756550209190683E-4"/>
    <n v="2.445598203109189E-4"/>
    <n v="4.1617007003765753E-4"/>
    <n v="3.0884540269172163E-4"/>
    <n v="3.0010346899248382E-4"/>
    <n v="1.1112635912142634E-4"/>
    <n v="3.62319039089149E-5"/>
    <x v="2763"/>
  </r>
  <r>
    <x v="7"/>
    <x v="12"/>
    <d v="2007-02-08T00:00:00"/>
    <n v="4.9020095985694031E-5"/>
    <n v="2.1022662805466558E-4"/>
    <n v="1.6696392918525457E-4"/>
    <n v="1.8012412576301666E-4"/>
    <n v="1.5910541129125758E-4"/>
    <n v="8.6492600062517129E-5"/>
    <n v="3.8669648104166483E-5"/>
    <x v="2764"/>
  </r>
  <r>
    <x v="7"/>
    <x v="12"/>
    <d v="2007-02-07T00:00:00"/>
    <n v="2.1210823882786919E-5"/>
    <n v="2.6040679572488399E-5"/>
    <n v="3.7043541909228731E-5"/>
    <n v="3.8620723833168872E-5"/>
    <n v="1.4673641297695599E-5"/>
    <n v="1.5413445932598636E-6"/>
    <n v="0"/>
    <x v="48"/>
  </r>
  <r>
    <x v="7"/>
    <x v="12"/>
    <d v="2007-02-06T00:00:00"/>
    <n v="8.5757707156751233E-5"/>
    <n v="4.6477934642972557E-5"/>
    <n v="2.6464696748636863E-5"/>
    <n v="1.1843776258666634E-5"/>
    <n v="1.3806981357199887E-6"/>
    <n v="6.151172613102038E-8"/>
    <n v="3.9679893778561548E-8"/>
    <x v="48"/>
  </r>
  <r>
    <x v="7"/>
    <x v="12"/>
    <d v="2007-02-05T00:00:00"/>
    <n v="6.0953188466918015E-7"/>
    <n v="4.7978044528998958E-5"/>
    <n v="2.2377035446891325E-5"/>
    <n v="4.8530610712806557E-5"/>
    <n v="3.1646837294815826E-5"/>
    <n v="2.2464229814063877E-5"/>
    <n v="1.9411837207938447E-5"/>
    <x v="2765"/>
  </r>
  <r>
    <x v="7"/>
    <x v="12"/>
    <d v="2007-02-02T00:00:00"/>
    <n v="1.5404662712444004E-5"/>
    <n v="8.5213846177634281E-6"/>
    <n v="9.0295093913934686E-7"/>
    <n v="3.0700898941245033E-6"/>
    <n v="5.6530097310228612E-6"/>
    <n v="1.0043340893572628E-6"/>
    <n v="0"/>
    <x v="2766"/>
  </r>
  <r>
    <x v="7"/>
    <x v="12"/>
    <d v="2007-02-01T00:00:00"/>
    <n v="9.1535419321194219E-5"/>
    <n v="1.5575284521452914E-4"/>
    <n v="1.5672621213170615E-4"/>
    <n v="1.0532952018718165E-4"/>
    <n v="8.0720181476680999E-5"/>
    <n v="1.2375116723950237E-5"/>
    <n v="4.0539803476717837E-8"/>
    <x v="2767"/>
  </r>
  <r>
    <x v="8"/>
    <x v="12"/>
    <d v="2007-01-31T00:00:00"/>
    <n v="1.0321297844113124E-5"/>
    <n v="4.4672179702662834E-5"/>
    <n v="5.4625525534572802E-5"/>
    <n v="2.9222339756861868E-5"/>
    <n v="5.8942442137552116E-6"/>
    <n v="6.403159580531948E-6"/>
    <n v="1.0115990899375373E-6"/>
    <x v="2768"/>
  </r>
  <r>
    <x v="8"/>
    <x v="12"/>
    <d v="2007-01-30T00:00:00"/>
    <n v="6.4150190307510391E-7"/>
    <n v="1.1845879936826884E-4"/>
    <n v="4.7638875348967783E-5"/>
    <n v="8.3607613106286214E-6"/>
    <n v="5.8942442137553065E-6"/>
    <n v="7.7432816598343822E-6"/>
    <n v="1.2970433572735741E-5"/>
    <x v="2769"/>
  </r>
  <r>
    <x v="8"/>
    <x v="12"/>
    <d v="2007-01-29T00:00:00"/>
    <n v="1.0605739622645946E-4"/>
    <n v="5.0505922510929421E-5"/>
    <n v="2.8588508121686211E-5"/>
    <n v="4.6482701671802409E-6"/>
    <n v="2.281510917183977E-6"/>
    <n v="7.6441680412800689E-6"/>
    <n v="5.6849045166688683E-6"/>
    <x v="2770"/>
  </r>
  <r>
    <x v="8"/>
    <x v="12"/>
    <d v="2007-01-26T00:00:00"/>
    <n v="3.9796616978828124E-5"/>
    <n v="7.9242539848759145E-5"/>
    <n v="6.8747006144173208E-5"/>
    <n v="8.8762182612302885E-5"/>
    <n v="8.3598037437400465E-5"/>
    <n v="7.848988032691835E-5"/>
    <n v="6.7266087365776292E-5"/>
    <x v="2771"/>
  </r>
  <r>
    <x v="8"/>
    <x v="12"/>
    <d v="2007-01-25T00:00:00"/>
    <n v="2.2008386386950207E-4"/>
    <n v="1.3992211447806237E-4"/>
    <n v="6.0965328615536844E-5"/>
    <n v="1.3307720946678106E-5"/>
    <n v="7.7350233372379255E-6"/>
    <n v="2.920856018014645E-5"/>
    <n v="1.4856984905653221E-5"/>
    <x v="2772"/>
  </r>
  <r>
    <x v="8"/>
    <x v="12"/>
    <d v="2007-01-24T00:00:00"/>
    <n v="5.902244219875204E-7"/>
    <n v="8.5675628725425626E-6"/>
    <n v="2.8652896098622208E-5"/>
    <n v="6.5042460566573286E-6"/>
    <n v="2.4114702652094498E-6"/>
    <n v="1.0757031279672508E-6"/>
    <n v="4.1330091870549788E-6"/>
    <x v="2773"/>
  </r>
  <r>
    <x v="8"/>
    <x v="12"/>
    <d v="2007-01-23T00:00:00"/>
    <n v="9.5279896106621276E-6"/>
    <n v="3.4977267204300848E-5"/>
    <n v="2.9375733984710944E-5"/>
    <n v="8.6039211200548923E-6"/>
    <n v="9.6876720069958031E-8"/>
    <n v="1.0809024081229258E-6"/>
    <n v="1.6469589754383174E-7"/>
    <x v="2774"/>
  </r>
  <r>
    <x v="8"/>
    <x v="12"/>
    <d v="2007-01-22T00:00:00"/>
    <n v="4.7810181481143018E-5"/>
    <n v="5.6423919819313305E-6"/>
    <n v="2.4612228323533154E-7"/>
    <n v="2.1730561128755606E-6"/>
    <n v="0"/>
    <n v="1.0861393713734429E-6"/>
    <n v="1.0327608072259184E-6"/>
    <x v="2775"/>
  </r>
  <r>
    <x v="8"/>
    <x v="12"/>
    <d v="2007-01-19T00:00:00"/>
    <n v="1.6299466519059384E-4"/>
    <n v="2.1192776352590002E-4"/>
    <n v="1.4969643154547868E-4"/>
    <n v="6.4740114420883447E-5"/>
    <n v="1.6231534179573877E-5"/>
    <n v="4.3340772310519856E-6"/>
    <n v="1.4949432762116256E-6"/>
    <x v="2776"/>
  </r>
  <r>
    <x v="8"/>
    <x v="12"/>
    <d v="2007-01-18T00:00:00"/>
    <n v="4.3873876908801537E-4"/>
    <n v="3.6266660807277457E-4"/>
    <n v="4.4887560260332184E-4"/>
    <n v="3.2743063715576893E-4"/>
    <n v="2.4803723843939821E-4"/>
    <n v="1.7004975941325157E-4"/>
    <n v="4.2004913369821792E-5"/>
    <x v="2777"/>
  </r>
  <r>
    <x v="8"/>
    <x v="12"/>
    <d v="2007-01-17T00:00:00"/>
    <n v="4.9795839295981304E-7"/>
    <n v="6.886558649758082E-5"/>
    <n v="1.046174808996135E-4"/>
    <n v="6.5072311877746518E-5"/>
    <n v="9.2612842704034023E-5"/>
    <n v="5.0558627953732435E-5"/>
    <n v="2.7651202089880634E-5"/>
    <x v="2778"/>
  </r>
  <r>
    <x v="8"/>
    <x v="12"/>
    <d v="2007-01-16T00:00:00"/>
    <n v="1.1083637440268213E-3"/>
    <n v="8.8088971105434988E-4"/>
    <n v="8.2181622000046214E-4"/>
    <n v="5.9688030733886534E-4"/>
    <n v="4.4390594393237608E-4"/>
    <n v="1.5916422186453575E-4"/>
    <n v="3.6744824823550931E-5"/>
    <x v="2779"/>
  </r>
  <r>
    <x v="8"/>
    <x v="12"/>
    <d v="2007-01-15T00:00:00"/>
    <n v="5.2620838037289399E-5"/>
    <n v="9.8632628880925224E-6"/>
    <n v="1.9403962683288101E-7"/>
    <n v="5.4543777337632752E-6"/>
    <n v="6.7530966037649379E-6"/>
    <n v="6.1796168702644608E-8"/>
    <n v="3.6281542583126341E-7"/>
    <x v="48"/>
  </r>
  <r>
    <x v="8"/>
    <x v="12"/>
    <d v="2007-01-12T00:00:00"/>
    <n v="1.6068720706621487E-5"/>
    <n v="4.738742796806947E-5"/>
    <n v="2.3769117947285794E-5"/>
    <n v="1.107986872550664E-7"/>
    <n v="1.3223984193108108E-6"/>
    <n v="2.4732749026264552E-7"/>
    <n v="4.0388265223508773E-8"/>
    <x v="2780"/>
  </r>
  <r>
    <x v="8"/>
    <x v="12"/>
    <d v="2007-01-11T00:00:00"/>
    <n v="1.8076398663274829E-6"/>
    <n v="2.8525528095729433E-7"/>
    <n v="1.6242877960318417E-5"/>
    <n v="9.0443997567003884E-6"/>
    <n v="8.2982141484550393E-6"/>
    <n v="1.5520666495029914E-6"/>
    <n v="7.9719839223150056E-6"/>
    <x v="2538"/>
  </r>
  <r>
    <x v="8"/>
    <x v="12"/>
    <d v="2007-01-10T00:00:00"/>
    <n v="2.8655314167833922E-5"/>
    <n v="1.0073493424112213E-4"/>
    <n v="5.7477708472670204E-5"/>
    <n v="2.8430938633932685E-5"/>
    <n v="2.6743492270561602E-5"/>
    <n v="2.2231778924576245E-5"/>
    <n v="7.9719839223150751E-6"/>
    <x v="2781"/>
  </r>
  <r>
    <x v="8"/>
    <x v="12"/>
    <d v="2007-01-09T00:00:00"/>
    <n v="4.4292268205188557E-7"/>
    <n v="2.7298517089798014E-7"/>
    <n v="7.8012960671734128E-7"/>
    <n v="5.4041192392813332E-6"/>
    <n v="1.6134964647720405E-5"/>
    <n v="2.4647807348885787E-5"/>
    <n v="2.7651202089880634E-5"/>
    <x v="2782"/>
  </r>
  <r>
    <x v="8"/>
    <x v="12"/>
    <d v="2007-01-05T00:00:00"/>
    <n v="2.1973045313862303E-5"/>
    <n v="4.6926684336326082E-5"/>
    <n v="3.3335072251501994E-5"/>
    <n v="2.8740854661286867E-5"/>
    <n v="1.8885086291283692E-5"/>
    <n v="2.5226181494452861E-5"/>
    <n v="4.0385375906906385E-5"/>
    <x v="2783"/>
  </r>
  <r>
    <x v="8"/>
    <x v="12"/>
    <d v="2007-01-04T00:00:00"/>
    <n v="1.8189205319652541E-6"/>
    <n v="1.1256802792215523E-6"/>
    <n v="7.9796724396820874E-7"/>
    <n v="1.8131147186660087E-6"/>
    <n v="3.0399297873562511E-6"/>
    <n v="1.0185068531562651E-6"/>
    <n v="3.4398569929014465E-6"/>
    <x v="2784"/>
  </r>
  <r>
    <x v="9"/>
    <x v="13"/>
    <d v="2006-12-29T00:00:00"/>
    <n v="4.9153283802565889E-4"/>
    <n v="4.2508459959713735E-4"/>
    <n v="3.851308498719356E-4"/>
    <n v="2.4789195914203958E-4"/>
    <n v="1.453752677007842E-4"/>
    <n v="9.3786800758551548E-5"/>
    <n v="4.9688095298250583E-5"/>
    <x v="2785"/>
  </r>
  <r>
    <x v="9"/>
    <x v="13"/>
    <d v="2006-12-28T00:00:00"/>
    <n v="1.2738084932743692E-5"/>
    <n v="3.0920583284021912E-7"/>
    <n v="3.5031813092542133E-6"/>
    <n v="1.9505768253471921E-6"/>
    <n v="2.3023139366311233E-5"/>
    <n v="1.3130036867023143E-5"/>
    <n v="4.3715688350685681E-8"/>
    <x v="2786"/>
  </r>
  <r>
    <x v="9"/>
    <x v="13"/>
    <d v="2006-12-27T00:00:00"/>
    <n v="2.0617987299301877E-6"/>
    <n v="7.6906046623808809E-6"/>
    <n v="1.972671442355607E-6"/>
    <n v="3.070089894124577E-6"/>
    <n v="1.800061105601012E-5"/>
    <n v="3.3136673734439443E-5"/>
    <n v="3.9945525218727923E-5"/>
    <x v="2787"/>
  </r>
  <r>
    <x v="9"/>
    <x v="13"/>
    <d v="2006-12-26T00:00:00"/>
    <n v="3.3717762070553279E-4"/>
    <n v="8.8498521422992582E-4"/>
    <n v="1.0243321843550854E-3"/>
    <n v="7.3839858282405077E-4"/>
    <n v="5.8137340777983035E-4"/>
    <n v="3.1491192693847413E-4"/>
    <n v="6.6281993726905814E-5"/>
    <x v="2788"/>
  </r>
  <r>
    <x v="9"/>
    <x v="13"/>
    <d v="2006-12-25T00:00:00"/>
    <n v="7.940905783759551E-5"/>
    <n v="7.7321856323269049E-5"/>
    <n v="4.2174860028243933E-5"/>
    <n v="1.3864291112425667E-5"/>
    <n v="1.0295107084139083E-5"/>
    <n v="2.1540979967781463E-5"/>
    <n v="1.1880116230819667E-5"/>
    <x v="2789"/>
  </r>
  <r>
    <x v="9"/>
    <x v="13"/>
    <d v="2006-12-22T00:00:00"/>
    <n v="4.8375034094680423E-6"/>
    <n v="3.0186091169924014E-6"/>
    <n v="6.1109496570275E-6"/>
    <n v="2.1917233845172413E-6"/>
    <n v="9.1765744846050389E-7"/>
    <n v="1.83766851658738E-6"/>
    <n v="0"/>
    <x v="48"/>
  </r>
  <r>
    <x v="9"/>
    <x v="13"/>
    <d v="2006-12-21T00:00:00"/>
    <n v="1.8703711822974344E-4"/>
    <n v="1.1760345096504197E-4"/>
    <n v="1.5955680038642645E-4"/>
    <n v="3.4475007148931937E-5"/>
    <n v="2.2639227231056214E-5"/>
    <n v="8.8054938946693346E-6"/>
    <n v="4.1370867711858211E-7"/>
    <x v="2790"/>
  </r>
  <r>
    <x v="9"/>
    <x v="13"/>
    <d v="2006-12-20T00:00:00"/>
    <n v="3.1714960180023993E-5"/>
    <n v="5.2799757115392401E-5"/>
    <n v="1.1146835039992851E-5"/>
    <n v="1.317380544739599E-5"/>
    <n v="9.9588850185556415E-8"/>
    <n v="7.1825060302138804E-6"/>
    <n v="7.3584917232785636E-7"/>
    <x v="2791"/>
  </r>
  <r>
    <x v="9"/>
    <x v="13"/>
    <d v="2006-12-19T00:00:00"/>
    <n v="3.9052621580694567E-5"/>
    <n v="1.1981430093061237E-4"/>
    <n v="1.839663565271708E-4"/>
    <n v="1.3027310963966663E-4"/>
    <n v="7.6563085183704903E-5"/>
    <n v="5.8968346410985775E-5"/>
    <n v="5.5480081340921206E-5"/>
    <x v="2792"/>
  </r>
  <r>
    <x v="9"/>
    <x v="13"/>
    <d v="2006-12-18T00:00:00"/>
    <n v="1.6650769731198394E-4"/>
    <n v="1.1397287074095423E-4"/>
    <n v="2.3648977217408711E-4"/>
    <n v="1.6464839352908366E-4"/>
    <n v="1.7959015834283015E-4"/>
    <n v="7.3529311790426099E-5"/>
    <n v="7.334813579977773E-5"/>
    <x v="2793"/>
  </r>
  <r>
    <x v="9"/>
    <x v="13"/>
    <d v="2006-12-15T00:00:00"/>
    <n v="1.6268967697460586E-5"/>
    <n v="1.3739139103263496E-5"/>
    <n v="5.1390352010799484E-5"/>
    <n v="6.2906986934656243E-5"/>
    <n v="5.7200747721353449E-5"/>
    <n v="2.4169097200151968E-5"/>
    <n v="3.4797823518506622E-6"/>
    <x v="2794"/>
  </r>
  <r>
    <x v="9"/>
    <x v="13"/>
    <d v="2006-12-14T00:00:00"/>
    <n v="7.8682316479905694E-5"/>
    <n v="3.8342315454644382E-4"/>
    <n v="3.0687611658058295E-4"/>
    <n v="2.6614239147861767E-4"/>
    <n v="2.7180029721738877E-4"/>
    <n v="9.4823871866925929E-5"/>
    <n v="5.690725471790656E-5"/>
    <x v="2795"/>
  </r>
  <r>
    <x v="9"/>
    <x v="13"/>
    <d v="2006-12-13T00:00:00"/>
    <n v="1.9069919917998917E-6"/>
    <n v="4.9282913259443914E-6"/>
    <n v="2.2157850665597742E-7"/>
    <n v="1.0661793189390469E-5"/>
    <n v="8.1981735093707422E-6"/>
    <n v="1.6090625631258039E-5"/>
    <n v="2.8713474220027222E-6"/>
    <x v="2796"/>
  </r>
  <r>
    <x v="9"/>
    <x v="13"/>
    <d v="2006-12-12T00:00:00"/>
    <n v="3.022274092324717E-5"/>
    <n v="5.9004042511121799E-5"/>
    <n v="3.6963434140653113E-5"/>
    <n v="8.1176926194435095E-5"/>
    <n v="7.8254767009433519E-5"/>
    <n v="5.5619153693760481E-5"/>
    <n v="4.5404842395053149E-5"/>
    <x v="2797"/>
  </r>
  <r>
    <x v="9"/>
    <x v="13"/>
    <d v="2006-12-11T00:00:00"/>
    <n v="1.1642275998444226E-4"/>
    <n v="6.531025752694005E-5"/>
    <n v="1.5277922947665707E-4"/>
    <n v="3.6252467254647603E-5"/>
    <n v="5.536338610330689E-5"/>
    <n v="1.169063644835286E-5"/>
    <n v="0"/>
    <x v="2798"/>
  </r>
  <r>
    <x v="9"/>
    <x v="13"/>
    <d v="2006-12-08T00:00:00"/>
    <n v="7.3496582471931258E-5"/>
    <n v="2.0097930965571399E-4"/>
    <n v="2.8285245104535552E-4"/>
    <n v="2.1097522858190876E-4"/>
    <n v="1.4696068842105431E-4"/>
    <n v="9.685715508660477E-5"/>
    <n v="1.2511964877124583E-5"/>
    <x v="2799"/>
  </r>
  <r>
    <x v="9"/>
    <x v="13"/>
    <d v="2006-12-07T00:00:00"/>
    <n v="3.8548281901037589E-6"/>
    <n v="2.6714450899090291E-7"/>
    <n v="1.8861799436798024E-7"/>
    <n v="9.4347845240208438E-6"/>
    <n v="3.9966722731525671E-5"/>
    <n v="2.3938441982602949E-5"/>
    <n v="2.1005260700998949E-5"/>
    <x v="2800"/>
  </r>
  <r>
    <x v="9"/>
    <x v="13"/>
    <d v="2006-12-06T00:00:00"/>
    <n v="1.5991773124093028E-4"/>
    <n v="1.2098327969804728E-4"/>
    <n v="1.8726584445810277E-4"/>
    <n v="1.9383462917600184E-4"/>
    <n v="1.8371900845066277E-4"/>
    <n v="5.7405160457696063E-5"/>
    <n v="1.9544206229214781E-5"/>
    <x v="2801"/>
  </r>
  <r>
    <x v="9"/>
    <x v="13"/>
    <d v="2006-12-05T00:00:00"/>
    <n v="2.5025571124593873E-4"/>
    <n v="1.2737977034631907E-4"/>
    <n v="1.9971315413329656E-4"/>
    <n v="1.077897444990319E-4"/>
    <n v="3.9749658380088297E-5"/>
    <n v="0"/>
    <n v="1.7735826243179319E-5"/>
    <x v="2802"/>
  </r>
  <r>
    <x v="9"/>
    <x v="13"/>
    <d v="2006-12-04T00:00:00"/>
    <n v="7.8012171232904234E-6"/>
    <n v="2.9612263516613626E-7"/>
    <n v="2.1497421207561887E-7"/>
    <n v="0"/>
    <n v="1.6086872131404002E-6"/>
    <n v="6.9513767231495956E-8"/>
    <n v="4.3886283927374811E-8"/>
    <x v="2803"/>
  </r>
  <r>
    <x v="9"/>
    <x v="13"/>
    <d v="2006-12-01T00:00:00"/>
    <n v="1.9440184534844824E-6"/>
    <n v="1.4620337489044647E-5"/>
    <n v="4.9212209013817263E-5"/>
    <n v="2.9917531545132123E-5"/>
    <n v="2.2806628639027689E-5"/>
    <n v="1.1849263417317928E-5"/>
    <n v="3.9536191962612822E-7"/>
    <x v="2804"/>
  </r>
  <r>
    <x v="10"/>
    <x v="13"/>
    <d v="2006-11-30T00:00:00"/>
    <n v="1.9566002541227909E-6"/>
    <n v="4.2696961713344058E-5"/>
    <n v="3.1597785649804344E-5"/>
    <n v="1.3423635016863609E-4"/>
    <n v="1.4393004643198471E-4"/>
    <n v="1.2729593161362992E-4"/>
    <n v="1.4884562231122207E-4"/>
    <x v="2805"/>
  </r>
  <r>
    <x v="10"/>
    <x v="13"/>
    <d v="2006-11-29T00:00:00"/>
    <n v="1.9693044697948434E-6"/>
    <n v="4.1435631697245137E-5"/>
    <n v="2.7020325767338583E-4"/>
    <n v="1.7865919617870293E-4"/>
    <n v="1.3624468604967618E-4"/>
    <n v="7.1615554749630426E-5"/>
    <n v="4.4566262398008622E-5"/>
    <x v="2806"/>
  </r>
  <r>
    <x v="10"/>
    <x v="13"/>
    <d v="2006-11-28T00:00:00"/>
    <n v="1.6483601197696539E-4"/>
    <n v="1.0479035744359364E-4"/>
    <n v="1.8644372517494175E-4"/>
    <n v="2.084969583993825E-4"/>
    <n v="1.8345681312343016E-4"/>
    <n v="6.7300642651752516E-5"/>
    <n v="1.1738115931418748E-5"/>
    <x v="2807"/>
  </r>
  <r>
    <x v="10"/>
    <x v="13"/>
    <d v="2006-11-27T00:00:00"/>
    <n v="1.0037014385651985E-4"/>
    <n v="2.3806406266340775E-5"/>
    <n v="7.5650914398402112E-5"/>
    <n v="5.5593805099983129E-5"/>
    <n v="4.2478657625219263E-5"/>
    <n v="1.1233360750858736E-5"/>
    <n v="3.6795509557080551E-7"/>
    <x v="2808"/>
  </r>
  <r>
    <x v="10"/>
    <x v="13"/>
    <d v="2006-11-24T00:00:00"/>
    <n v="1.2408610529706874E-5"/>
    <n v="2.9097539866727626E-7"/>
    <n v="3.3001014528441049E-6"/>
    <n v="1.5128391684738354E-5"/>
    <n v="4.6725006463914416E-6"/>
    <n v="1.0577972363621157E-6"/>
    <n v="4.0845440808481276E-8"/>
    <x v="2809"/>
  </r>
  <r>
    <x v="10"/>
    <x v="13"/>
    <d v="2006-11-22T00:00:00"/>
    <n v="1.2408610529706998E-5"/>
    <n v="0"/>
    <n v="5.2055255524895875E-6"/>
    <n v="0"/>
    <n v="1.5289927189738576E-6"/>
    <n v="2.3772073233728566E-6"/>
    <n v="1.1716126029762507E-5"/>
    <x v="2810"/>
  </r>
  <r>
    <x v="10"/>
    <x v="13"/>
    <d v="2006-11-21T00:00:00"/>
    <n v="5.0122067123355471E-7"/>
    <n v="1.3192973007520464E-4"/>
    <n v="4.1643715817900845E-5"/>
    <n v="2.025232513501542E-6"/>
    <n v="1.5202627498034132E-6"/>
    <n v="1.1034307370264433E-5"/>
    <n v="1.9267879357778214E-5"/>
    <x v="2811"/>
  </r>
  <r>
    <x v="10"/>
    <x v="13"/>
    <d v="2006-11-20T00:00:00"/>
    <n v="2.0147564732988512E-6"/>
    <n v="8.0293561642791789E-5"/>
    <n v="3.1461271724533799E-5"/>
    <n v="2.038651897067035E-6"/>
    <n v="0"/>
    <n v="0"/>
    <n v="0"/>
    <x v="2812"/>
  </r>
  <r>
    <x v="10"/>
    <x v="13"/>
    <d v="2006-11-17T00:00:00"/>
    <n v="3.0334551728919922E-4"/>
    <n v="4.8677528303456394E-4"/>
    <n v="4.6504480343825984E-4"/>
    <n v="2.8324009197873743E-4"/>
    <n v="1.6225434256841805E-4"/>
    <n v="6.1141531308789665E-5"/>
    <n v="5.6430720054681054E-6"/>
    <x v="2813"/>
  </r>
  <r>
    <x v="10"/>
    <x v="13"/>
    <d v="2006-11-16T00:00:00"/>
    <n v="4.6701442443495942E-7"/>
    <n v="2.3163315174314786E-5"/>
    <n v="2.0052649426059932E-7"/>
    <n v="1.1834213957423964E-7"/>
    <n v="7.2794991194155275E-6"/>
    <n v="1.0639299952274723E-5"/>
    <n v="5.6430720054681384E-6"/>
    <x v="2814"/>
  </r>
  <r>
    <x v="10"/>
    <x v="13"/>
    <d v="2006-11-15T00:00:00"/>
    <n v="1.8769379160622452E-6"/>
    <n v="2.8632211294035785E-5"/>
    <n v="2.456873956807049E-5"/>
    <n v="5.8359483941762603E-6"/>
    <n v="3.2693263210577264E-6"/>
    <n v="1.5904857602870299E-6"/>
    <n v="0"/>
    <x v="2815"/>
  </r>
  <r>
    <x v="10"/>
    <x v="13"/>
    <d v="2006-11-14T00:00:00"/>
    <n v="4.2567288833007392E-6"/>
    <n v="1.1624524140762294E-6"/>
    <n v="2.0560716272270934E-7"/>
    <n v="4.7831207145281566E-7"/>
    <n v="1.7700792936470014E-5"/>
    <n v="4.9214494059371343E-5"/>
    <n v="1.7210642441251774E-5"/>
    <x v="2816"/>
  </r>
  <r>
    <x v="10"/>
    <x v="13"/>
    <d v="2006-11-13T00:00:00"/>
    <n v="1.4001453002959446E-3"/>
    <n v="1.6581382943979218E-3"/>
    <n v="1.4748924128455596E-3"/>
    <n v="7.9510646490653771E-4"/>
    <n v="4.4710408418847811E-4"/>
    <n v="2.3817101907825202E-4"/>
    <n v="8.3542354709161546E-5"/>
    <x v="2817"/>
  </r>
  <r>
    <x v="10"/>
    <x v="13"/>
    <d v="2006-11-10T00:00:00"/>
    <n v="1.4000737118172234E-5"/>
    <n v="1.9610074024804116E-4"/>
    <n v="1.3780276346410616E-4"/>
    <n v="1.2736156464989736E-4"/>
    <n v="7.5792306955660117E-5"/>
    <n v="3.4622188517060457E-5"/>
    <n v="4.014395857797948E-6"/>
    <x v="2818"/>
  </r>
  <r>
    <x v="10"/>
    <x v="13"/>
    <d v="2006-11-09T00:00:00"/>
    <n v="2.2285260555205954E-6"/>
    <n v="5.2463672228703291E-6"/>
    <n v="1.4770244905508372E-5"/>
    <n v="1.280514769703026E-5"/>
    <n v="5.3652872208554351E-5"/>
    <n v="2.0697824411869106E-5"/>
    <n v="7.7809201921539998E-6"/>
    <x v="2819"/>
  </r>
  <r>
    <x v="10"/>
    <x v="13"/>
    <d v="2006-11-08T00:00:00"/>
    <n v="3.5291532767435709E-5"/>
    <n v="7.1960450527787476E-5"/>
    <n v="7.266376711953637E-5"/>
    <n v="7.1725710049173845E-5"/>
    <n v="5.1875530065193521E-5"/>
    <n v="2.2568709790270126E-5"/>
    <n v="1.0022928919861784E-5"/>
    <x v="2820"/>
  </r>
  <r>
    <x v="10"/>
    <x v="13"/>
    <d v="2006-11-07T00:00:00"/>
    <n v="5.4300043177080306E-7"/>
    <n v="2.5110735705740875E-5"/>
    <n v="3.6645583736525194E-5"/>
    <n v="5.8064669931561016E-5"/>
    <n v="1.1822886038837778E-4"/>
    <n v="4.4382440482115202E-5"/>
    <n v="1.3908830304888441E-5"/>
    <x v="2821"/>
  </r>
  <r>
    <x v="10"/>
    <x v="13"/>
    <d v="2006-11-06T00:00:00"/>
    <n v="8.7325944627593765E-6"/>
    <n v="1.1117222646443434E-5"/>
    <n v="7.7474309883120816E-6"/>
    <n v="2.958560984716821E-6"/>
    <n v="8.4271769054074237E-8"/>
    <n v="2.4006356194147632E-7"/>
    <n v="1.5292240616744779E-7"/>
    <x v="2822"/>
  </r>
  <r>
    <x v="10"/>
    <x v="13"/>
    <d v="2006-11-02T00:00:00"/>
    <n v="4.5242746740668517E-4"/>
    <n v="6.9980641017827739E-4"/>
    <n v="5.4887563082717434E-4"/>
    <n v="3.0934906018836747E-4"/>
    <n v="3.4947710999874568E-4"/>
    <n v="1.4231432655572267E-4"/>
    <n v="6.8814114706001271E-5"/>
    <x v="2823"/>
  </r>
  <r>
    <x v="10"/>
    <x v="13"/>
    <d v="2006-11-01T00:00:00"/>
    <n v="5.4269531549605862E-6"/>
    <n v="0"/>
    <n v="2.4166560040553597E-7"/>
    <n v="0"/>
    <n v="8.2596543475232025E-7"/>
    <n v="1.0137495400011245E-6"/>
    <n v="1.9425165283652722E-6"/>
    <x v="2824"/>
  </r>
  <r>
    <x v="11"/>
    <x v="13"/>
    <d v="2006-10-31T00:00:00"/>
    <n v="8.8256060708834502E-5"/>
    <n v="7.0275807104810042E-5"/>
    <n v="1.9799717959937743E-5"/>
    <n v="1.5741205754852057E-5"/>
    <n v="9.1645067512737289E-8"/>
    <n v="2.5255066221196824E-7"/>
    <n v="1.9299749583818435E-6"/>
    <x v="2825"/>
  </r>
  <r>
    <x v="11"/>
    <x v="13"/>
    <d v="2006-10-30T00:00:00"/>
    <n v="1.0339271282419189E-4"/>
    <n v="1.7739538217913468E-5"/>
    <n v="6.2081359474992705E-5"/>
    <n v="4.6652389387484672E-5"/>
    <n v="3.2670677518636026E-5"/>
    <n v="3.0775692755193833E-6"/>
    <n v="1.5689577787959204E-7"/>
    <x v="2826"/>
  </r>
  <r>
    <x v="11"/>
    <x v="13"/>
    <d v="2006-10-27T00:00:00"/>
    <n v="1.480828893807924E-5"/>
    <n v="1.1333423554411412E-4"/>
    <n v="7.5616266252666103E-5"/>
    <n v="5.0053762487269223E-5"/>
    <n v="2.8579534914822149E-5"/>
    <n v="7.5207443544499816E-6"/>
    <n v="5.6119988370424403E-6"/>
    <x v="2827"/>
  </r>
  <r>
    <x v="11"/>
    <x v="13"/>
    <d v="2006-10-26T00:00:00"/>
    <n v="3.7049084282603565E-5"/>
    <n v="2.7314111254825251E-5"/>
    <n v="2.0518860805041584E-6"/>
    <n v="0"/>
    <n v="3.4801385190200454E-7"/>
    <n v="3.014082547197016E-6"/>
    <n v="1.2454785185439375E-5"/>
    <x v="2828"/>
  </r>
  <r>
    <x v="11"/>
    <x v="13"/>
    <d v="2006-10-25T00:00:00"/>
    <n v="6.7766801118538682E-5"/>
    <n v="1.0540967137134119E-4"/>
    <n v="2.832148750836459E-4"/>
    <n v="1.9074550261193545E-4"/>
    <n v="1.8593675076520458E-4"/>
    <n v="1.2628828683611872E-4"/>
    <n v="5.6978621113479011E-5"/>
    <x v="2829"/>
  </r>
  <r>
    <x v="11"/>
    <x v="13"/>
    <d v="2006-10-24T00:00:00"/>
    <n v="2.6607636677569401E-5"/>
    <n v="7.8916585262205325E-6"/>
    <n v="1.2798148418347225E-4"/>
    <n v="5.9996010062734831E-5"/>
    <n v="2.9076122061600388E-5"/>
    <n v="3.0368574265071583E-5"/>
    <n v="1.6082059035144923E-5"/>
    <x v="2830"/>
  </r>
  <r>
    <x v="11"/>
    <x v="13"/>
    <d v="2006-10-23T00:00:00"/>
    <n v="3.3882635631065176E-5"/>
    <n v="2.0508787346818706E-4"/>
    <n v="1.4147267799809139E-4"/>
    <n v="1.1828804002250575E-4"/>
    <n v="4.5107379379411296E-5"/>
    <n v="1.2647531482736986E-5"/>
    <n v="2.3040677936360532E-6"/>
    <x v="2831"/>
  </r>
  <r>
    <x v="11"/>
    <x v="13"/>
    <d v="2006-10-20T00:00:00"/>
    <n v="3.3882635631065501E-5"/>
    <n v="8.6672898764788978E-5"/>
    <n v="8.5056968488978854E-5"/>
    <n v="9.7533282146903812E-5"/>
    <n v="8.5784808910138041E-5"/>
    <n v="6.1828283434445312E-5"/>
    <n v="2.4531912860400849E-5"/>
    <x v="2832"/>
  </r>
  <r>
    <x v="11"/>
    <x v="13"/>
    <d v="2006-10-19T00:00:00"/>
    <n v="5.3749832743316758E-7"/>
    <n v="1.1951168477458435E-4"/>
    <n v="3.2860603366807994E-5"/>
    <n v="2.1500794355114358E-5"/>
    <n v="2.8861721549506941E-6"/>
    <n v="5.779133450355648E-8"/>
    <n v="5.8633224503910198E-7"/>
    <x v="2833"/>
  </r>
  <r>
    <x v="11"/>
    <x v="13"/>
    <d v="2006-10-18T00:00:00"/>
    <n v="2.9632983077556728E-4"/>
    <n v="2.9120388951565723E-4"/>
    <n v="1.6624748672465327E-4"/>
    <n v="3.5651958296179221E-5"/>
    <n v="2.0029686123451784E-6"/>
    <n v="5.7791334503530976E-8"/>
    <n v="9.1248021251605943E-7"/>
    <x v="2834"/>
  </r>
  <r>
    <x v="11"/>
    <x v="13"/>
    <d v="2006-10-17T00:00:00"/>
    <n v="1.0082712242520429E-4"/>
    <n v="2.2053238107863843E-4"/>
    <n v="1.3070401045799779E-4"/>
    <n v="4.5329627812709859E-5"/>
    <n v="1.5901254419107705E-5"/>
    <n v="1.4496387361867767E-6"/>
    <n v="0"/>
    <x v="48"/>
  </r>
  <r>
    <x v="11"/>
    <x v="13"/>
    <d v="2006-10-16T00:00:00"/>
    <n v="2.4513706014166584E-6"/>
    <n v="0"/>
    <n v="1.9264966820114546E-6"/>
    <n v="7.3208639933438765E-6"/>
    <n v="9.8360269026611633E-6"/>
    <n v="5.8180596909531015E-8"/>
    <n v="6.1904059668799773E-6"/>
    <x v="2835"/>
  </r>
  <r>
    <x v="11"/>
    <x v="13"/>
    <d v="2006-10-13T00:00:00"/>
    <n v="1.0604422942267961E-3"/>
    <n v="6.6239091821473158E-4"/>
    <n v="6.600873552824331E-4"/>
    <n v="2.8375883206216592E-4"/>
    <n v="1.6089029239262686E-4"/>
    <n v="4.9765095814648752E-5"/>
    <n v="5.3339181357873316E-6"/>
    <x v="2836"/>
  </r>
  <r>
    <x v="11"/>
    <x v="13"/>
    <d v="2006-10-12T00:00:00"/>
    <n v="4.3191241399793127E-4"/>
    <n v="8.7434614084681519E-5"/>
    <n v="1.1927259934728966E-4"/>
    <n v="1.1336932587416526E-4"/>
    <n v="9.5340942291091175E-5"/>
    <n v="1.7553999110625131E-5"/>
    <n v="9.331183308601193E-7"/>
    <x v="48"/>
  </r>
  <r>
    <x v="11"/>
    <x v="13"/>
    <d v="2006-10-11T00:00:00"/>
    <n v="7.1253720553669283E-6"/>
    <n v="6.3168061935990888E-6"/>
    <n v="9.0358455562752853E-6"/>
    <n v="1.1591675814703549E-6"/>
    <n v="3.5873061150325078E-7"/>
    <n v="3.0175579771365566E-6"/>
    <n v="3.0424372565069813E-6"/>
    <x v="2837"/>
  </r>
  <r>
    <x v="11"/>
    <x v="13"/>
    <d v="2006-10-10T00:00:00"/>
    <n v="4.8260565091890926E-4"/>
    <n v="1.7851200203835026E-4"/>
    <n v="1.126484102127198E-4"/>
    <n v="1.5282162907634126E-4"/>
    <n v="1.0009125949469646E-4"/>
    <n v="2.2568709790269845E-5"/>
    <n v="3.3988552236670266E-7"/>
    <x v="48"/>
  </r>
  <r>
    <x v="11"/>
    <x v="13"/>
    <d v="2006-10-06T00:00:00"/>
    <n v="4.4797659832402395E-4"/>
    <n v="7.1953670578424515E-5"/>
    <n v="6.831146918199003E-5"/>
    <n v="3.5310331477502252E-5"/>
    <n v="2.7519358342220343E-5"/>
    <n v="2.3075055328818724E-5"/>
    <n v="1.3650958911597111E-6"/>
    <x v="2838"/>
  </r>
  <r>
    <x v="11"/>
    <x v="13"/>
    <d v="2006-10-05T00:00:00"/>
    <n v="4.8402545223904133E-5"/>
    <n v="9.9973574941943907E-5"/>
    <n v="0"/>
    <n v="3.1061063815646702E-5"/>
    <n v="3.4326462882439636E-5"/>
    <n v="2.0722142506176035E-5"/>
    <n v="9.4841279255216746E-7"/>
    <x v="2839"/>
  </r>
  <r>
    <x v="11"/>
    <x v="13"/>
    <d v="2006-10-04T00:00:00"/>
    <n v="1.6210842124076038E-5"/>
    <n v="1.1457412399032308E-5"/>
    <n v="9.00791118898639E-5"/>
    <n v="6.7222245494699779E-5"/>
    <n v="1.3624024537716176E-5"/>
    <n v="1.0149357473628481E-6"/>
    <n v="3.7867768219440565E-8"/>
    <x v="2840"/>
  </r>
  <r>
    <x v="11"/>
    <x v="13"/>
    <d v="2006-10-03T00:00:00"/>
    <n v="1.6516314657132787E-5"/>
    <n v="1.8418006298522044E-6"/>
    <n v="2.548387486871091E-6"/>
    <n v="5.6523716446881795E-7"/>
    <n v="1.5311869336769754E-6"/>
    <n v="4.0328436768929317E-5"/>
    <n v="2.394910896964533E-5"/>
    <x v="2841"/>
  </r>
  <r>
    <x v="11"/>
    <x v="13"/>
    <d v="2006-10-02T00:00:00"/>
    <n v="2.89507334407003E-4"/>
    <n v="4.7521203819041722E-4"/>
    <n v="3.1300614134931057E-4"/>
    <n v="1.8707884594878341E-4"/>
    <n v="1.3489611921411562E-4"/>
    <n v="8.7717170206253877E-5"/>
    <n v="9.8497836008556184E-6"/>
    <x v="2842"/>
  </r>
  <r>
    <x v="0"/>
    <x v="13"/>
    <d v="2006-09-29T00:00:00"/>
    <n v="1.2058434371695764E-3"/>
    <n v="6.3504972997183173E-4"/>
    <n v="5.8144181154573689E-4"/>
    <n v="4.5179468673583746E-4"/>
    <n v="3.7751657676102148E-4"/>
    <n v="2.0321966809459056E-4"/>
    <n v="5.6123587610633916E-5"/>
    <x v="2843"/>
  </r>
  <r>
    <x v="0"/>
    <x v="13"/>
    <d v="2006-09-28T00:00:00"/>
    <n v="1.8271028534606757E-5"/>
    <n v="4.6701442443495942E-7"/>
    <n v="6.6631521823322081E-5"/>
    <n v="6.5649343721893065E-5"/>
    <n v="5.8343753145396018E-5"/>
    <n v="2.446212142457486E-5"/>
    <n v="3.2170628383797191E-6"/>
    <x v="2844"/>
  </r>
  <r>
    <x v="0"/>
    <x v="13"/>
    <d v="2006-09-27T00:00:00"/>
    <n v="1.045707913807022E-5"/>
    <n v="6.8655780072430356E-5"/>
    <n v="5.1857472106161099E-5"/>
    <n v="1.8538018842905668E-5"/>
    <n v="0"/>
    <n v="6.8587106173218057E-8"/>
    <n v="6.3694403276602933E-7"/>
    <x v="2845"/>
  </r>
  <r>
    <x v="0"/>
    <x v="13"/>
    <d v="2006-09-26T00:00:00"/>
    <n v="2.7359834783473265E-4"/>
    <n v="6.3073198889509888E-4"/>
    <n v="6.402426887416508E-4"/>
    <n v="2.7017950444632136E-4"/>
    <n v="1.4513622012509738E-4"/>
    <n v="9.0930034181456343E-5"/>
    <n v="2.7188567928194274E-5"/>
    <x v="2846"/>
  </r>
  <r>
    <x v="0"/>
    <x v="13"/>
    <d v="2006-09-25T00:00:00"/>
    <n v="1.0000070400600931E-4"/>
    <n v="2.1108977713731405E-4"/>
    <n v="1.798542703284788E-4"/>
    <n v="1.7632194363061937E-4"/>
    <n v="1.0234056254097497E-4"/>
    <n v="2.0514505834941462E-5"/>
    <n v="4.0730424437017859E-8"/>
    <x v="2847"/>
  </r>
  <r>
    <x v="0"/>
    <x v="13"/>
    <d v="2006-09-22T00:00:00"/>
    <n v="7.8809275523849216E-5"/>
    <n v="5.0206339645446018E-5"/>
    <n v="1.3150658722094041E-6"/>
    <n v="1.5687875974324305E-7"/>
    <n v="9.3837910133878458E-7"/>
    <n v="1.1266553001804138E-6"/>
    <n v="5.9011857859355326E-6"/>
    <x v="2848"/>
  </r>
  <r>
    <x v="0"/>
    <x v="13"/>
    <d v="2006-09-21T00:00:00"/>
    <n v="3.4789609450203504E-4"/>
    <n v="6.0462058617424775E-4"/>
    <n v="5.9971203741029228E-4"/>
    <n v="4.5127647117332157E-4"/>
    <n v="3.0355462838601454E-4"/>
    <n v="2.6965827674175466E-4"/>
    <n v="1.6384149600399953E-4"/>
    <x v="2849"/>
  </r>
  <r>
    <x v="0"/>
    <x v="13"/>
    <d v="2006-09-20T00:00:00"/>
    <n v="1.045707913807022E-5"/>
    <n v="6.4676304387074196E-5"/>
    <n v="1.8928343530476901E-5"/>
    <n v="2.4281730484291234E-5"/>
    <n v="1.6443525442140856E-5"/>
    <n v="1.6904805163138235E-5"/>
    <n v="2.8661008938783293E-5"/>
    <x v="2850"/>
  </r>
  <r>
    <x v="0"/>
    <x v="13"/>
    <d v="2006-09-19T00:00:00"/>
    <n v="3.2448557247719928E-4"/>
    <n v="2.7519923212965827E-4"/>
    <n v="3.1226958185675343E-4"/>
    <n v="2.0302559669242053E-4"/>
    <n v="1.2403970927489565E-4"/>
    <n v="2.6351053794827404E-5"/>
    <n v="2.5383419439340907E-6"/>
    <x v="2851"/>
  </r>
  <r>
    <x v="0"/>
    <x v="13"/>
    <d v="2006-09-15T00:00:00"/>
    <n v="7.0287333160078884E-5"/>
    <n v="2.9811829992023274E-4"/>
    <n v="3.1226958185675364E-4"/>
    <n v="2.140396594810446E-4"/>
    <n v="1.3840498778749051E-4"/>
    <n v="9.1112419996425419E-5"/>
    <n v="4.3697950369203898E-5"/>
    <x v="2852"/>
  </r>
  <r>
    <x v="0"/>
    <x v="13"/>
    <d v="2006-09-14T00:00:00"/>
    <n v="0"/>
    <n v="2.2740346250441092E-5"/>
    <n v="2.3926201854845567E-5"/>
    <n v="2.074428243964633E-5"/>
    <n v="7.9269518324676243E-6"/>
    <n v="9.7281969365598814E-6"/>
    <n v="3.6622984596706512E-7"/>
    <x v="2853"/>
  </r>
  <r>
    <x v="0"/>
    <x v="13"/>
    <d v="2006-09-13T00:00:00"/>
    <n v="4.5008719373637809E-6"/>
    <n v="5.7781485170044813E-5"/>
    <n v="1.4437451605051345E-5"/>
    <n v="5.1587580772505209E-6"/>
    <n v="1.1858733143737113E-5"/>
    <n v="1.6817993322224525E-6"/>
    <n v="6.5138119102314801E-7"/>
    <x v="2854"/>
  </r>
  <r>
    <x v="0"/>
    <x v="13"/>
    <d v="2006-09-12T00:00:00"/>
    <n v="7.0972141791016642E-5"/>
    <n v="1.8832033580556753E-4"/>
    <n v="1.5280140875084403E-4"/>
    <n v="9.5201342295358018E-5"/>
    <n v="4.2909858452378571E-5"/>
    <n v="2.6667960394666193E-5"/>
    <n v="9.1129880866080782E-6"/>
    <x v="2855"/>
  </r>
  <r>
    <x v="0"/>
    <x v="13"/>
    <d v="2006-09-11T00:00:00"/>
    <n v="4.3715357211043687E-6"/>
    <n v="1.8832033580556677E-4"/>
    <n v="1.6658628050996205E-4"/>
    <n v="1.0275532241883824E-4"/>
    <n v="2.8038523642520768E-5"/>
    <n v="3.2307118814095235E-5"/>
    <n v="1.9667660879484238E-5"/>
    <x v="2856"/>
  </r>
  <r>
    <x v="0"/>
    <x v="13"/>
    <d v="2006-09-08T00:00:00"/>
    <n v="2.5398919217326428E-3"/>
    <n v="1.9674805503216838E-3"/>
    <n v="1.2682990956656831E-3"/>
    <n v="6.4754463907861837E-4"/>
    <n v="4.7072954688618334E-4"/>
    <n v="1.8408770157861979E-4"/>
    <n v="2.338427543876898E-5"/>
    <x v="2857"/>
  </r>
  <r>
    <x v="0"/>
    <x v="13"/>
    <d v="2006-09-07T00:00:00"/>
    <n v="3.4961318050352632E-6"/>
    <n v="1.6310995204111395E-4"/>
    <n v="1.9020764330544051E-4"/>
    <n v="1.6180834296843579E-4"/>
    <n v="9.8974732304773005E-5"/>
    <n v="3.113818251496643E-5"/>
    <n v="1.169419764926965E-5"/>
    <x v="2858"/>
  </r>
  <r>
    <x v="0"/>
    <x v="13"/>
    <d v="2006-09-06T00:00:00"/>
    <n v="7.849381428975392E-6"/>
    <n v="3.356848706785049E-5"/>
    <n v="2.6619552428307164E-5"/>
    <n v="3.3867260786335951E-6"/>
    <n v="3.7257166236470523E-7"/>
    <n v="2.603914686440316E-7"/>
    <n v="2.0052005637826613E-6"/>
    <x v="2859"/>
  </r>
  <r>
    <x v="0"/>
    <x v="13"/>
    <d v="2006-09-05T00:00:00"/>
    <n v="3.4810934431385768E-6"/>
    <n v="1.0148024927164899E-5"/>
    <n v="2.1081179575211763E-5"/>
    <n v="8.5747684572691649E-6"/>
    <n v="5.9359441345950368E-6"/>
    <n v="2.321112889659178E-5"/>
    <n v="1.6269476150943079E-5"/>
    <x v="2860"/>
  </r>
  <r>
    <x v="0"/>
    <x v="13"/>
    <d v="2006-09-04T00:00:00"/>
    <n v="5.6919006673389904E-5"/>
    <n v="1.8333099009307377E-4"/>
    <n v="2.0873108716608116E-4"/>
    <n v="6.5626586970715453E-5"/>
    <n v="1.1246512066993068E-5"/>
    <n v="3.1174895757583928E-5"/>
    <n v="2.5692100148587343E-6"/>
    <x v="2861"/>
  </r>
  <r>
    <x v="0"/>
    <x v="13"/>
    <d v="2006-09-01T00:00:00"/>
    <n v="3.7856235553424591E-4"/>
    <n v="5.2264953535579694E-4"/>
    <n v="4.1667873293150165E-4"/>
    <n v="2.6525344017368934E-4"/>
    <n v="8.6135771819772144E-5"/>
    <n v="5.9789434936069276E-5"/>
    <n v="1.306760959790979E-5"/>
    <x v="2862"/>
  </r>
  <r>
    <x v="1"/>
    <x v="13"/>
    <d v="2006-08-31T00:00:00"/>
    <n v="1.0132540818381082E-4"/>
    <n v="4.3113442004834161E-6"/>
    <n v="1.0975778470549505E-5"/>
    <n v="2.957147950761298E-5"/>
    <n v="9.8505716481413671E-6"/>
    <n v="2.4700384149232258E-5"/>
    <n v="4.0864805829160058E-6"/>
    <x v="2863"/>
  </r>
  <r>
    <x v="1"/>
    <x v="13"/>
    <d v="2006-08-30T00:00:00"/>
    <n v="8.2263153491064675E-5"/>
    <n v="5.2755569855387672E-4"/>
    <n v="5.1415606672413955E-4"/>
    <n v="2.9724924487572633E-4"/>
    <n v="1.3940392645636488E-4"/>
    <n v="7.3885476786439744E-5"/>
    <n v="6.8964335839802773E-6"/>
    <x v="48"/>
  </r>
  <r>
    <x v="1"/>
    <x v="13"/>
    <d v="2006-08-29T00:00:00"/>
    <n v="4.7961526663661172E-5"/>
    <n v="1.2194508856084911E-4"/>
    <n v="1.4235623727339663E-4"/>
    <n v="2.0749855627981615E-4"/>
    <n v="9.9950665667609173E-5"/>
    <n v="1.0391983510695426E-4"/>
    <n v="2.58606422519181E-6"/>
    <x v="2864"/>
  </r>
  <r>
    <x v="1"/>
    <x v="13"/>
    <d v="2006-08-28T00:00:00"/>
    <n v="2.8950733440700213E-4"/>
    <n v="5.3133797971337336E-4"/>
    <n v="2.6113622502567407E-4"/>
    <n v="1.3885539635178167E-4"/>
    <n v="3.2807866784141837E-5"/>
    <n v="3.1101533908019039E-5"/>
    <n v="1.1727113276071474E-5"/>
    <x v="2865"/>
  </r>
  <r>
    <x v="1"/>
    <x v="13"/>
    <d v="2006-08-25T00:00:00"/>
    <n v="3.6988744800540807E-5"/>
    <n v="1.0059222808805936E-4"/>
    <n v="1.5783296919386202E-4"/>
    <n v="1.9481941206869136E-4"/>
    <n v="9.2226488393615637E-5"/>
    <n v="3.1101533908019567E-5"/>
    <n v="1.6376665425755938E-7"/>
    <x v="2866"/>
  </r>
  <r>
    <x v="1"/>
    <x v="13"/>
    <d v="2006-08-24T00:00:00"/>
    <n v="8.0445340115874592E-3"/>
    <n v="4.6698277294861144E-3"/>
    <n v="3.2442803041385919E-3"/>
    <n v="1.7353296787980387E-3"/>
    <n v="9.9035153481063305E-4"/>
    <n v="4.6708121710695562E-4"/>
    <n v="1.9987686704105658E-4"/>
    <x v="2867"/>
  </r>
  <r>
    <x v="1"/>
    <x v="13"/>
    <d v="2006-08-23T00:00:00"/>
    <n v="2.6888796601952277E-6"/>
    <n v="3.2275936140298227E-5"/>
    <n v="1.0096011105509507E-5"/>
    <n v="1.718011715700406E-6"/>
    <n v="1.2147756690712375E-6"/>
    <n v="2.2924087480329833E-7"/>
    <n v="3.0952778959443361E-6"/>
    <x v="2868"/>
  </r>
  <r>
    <x v="1"/>
    <x v="13"/>
    <d v="2006-08-22T00:00:00"/>
    <n v="2.7093543999524849E-6"/>
    <n v="1.1867136530926796E-5"/>
    <n v="5.2165336607250471E-6"/>
    <n v="1.306194451808633E-5"/>
    <n v="6.1695378089257425E-6"/>
    <n v="5.7214704029679219E-8"/>
    <n v="1.8588905938532808E-6"/>
    <x v="2869"/>
  </r>
  <r>
    <x v="1"/>
    <x v="13"/>
    <d v="2006-08-21T00:00:00"/>
    <n v="2.1297478824615528E-4"/>
    <n v="1.2945464524402912E-4"/>
    <n v="1.0832163300349398E-4"/>
    <n v="5.6589444905397425E-5"/>
    <n v="2.1900260632773803E-5"/>
    <n v="8.179775550091242E-6"/>
    <n v="4.55309525848778E-6"/>
    <x v="2870"/>
  </r>
  <r>
    <x v="1"/>
    <x v="13"/>
    <d v="2006-08-18T00:00:00"/>
    <n v="1.214433477266943E-4"/>
    <n v="1.7608744754539106E-4"/>
    <n v="2.1048965640082907E-4"/>
    <n v="1.96995163575611E-4"/>
    <n v="1.745344685267228E-4"/>
    <n v="7.5701288265868599E-5"/>
    <n v="3.3248372139062476E-5"/>
    <x v="2871"/>
  </r>
  <r>
    <x v="1"/>
    <x v="13"/>
    <d v="2006-08-17T00:00:00"/>
    <n v="5.4660856722121857E-6"/>
    <n v="3.0027112017365645E-5"/>
    <n v="4.8629792047737555E-5"/>
    <n v="5.7745725184841434E-5"/>
    <n v="6.9070662482974526E-5"/>
    <n v="4.31390073262586E-5"/>
    <n v="3.3248372139061907E-5"/>
    <x v="2872"/>
  </r>
  <r>
    <x v="1"/>
    <x v="13"/>
    <d v="2006-08-16T00:00:00"/>
    <n v="3.8523696146395612E-5"/>
    <n v="4.8409527135865735E-6"/>
    <n v="3.2200141188563319E-5"/>
    <n v="1.9793942267035839E-5"/>
    <n v="1.4236759836064006E-5"/>
    <n v="5.5566213818265329E-6"/>
    <n v="5.9800221197840893E-7"/>
    <x v="2873"/>
  </r>
  <r>
    <x v="1"/>
    <x v="13"/>
    <d v="2006-08-15T00:00:00"/>
    <n v="5.8299262673493347E-5"/>
    <n v="6.6464184953818353E-5"/>
    <n v="8.1215757321177165E-5"/>
    <n v="8.8019690003780646E-5"/>
    <n v="7.6830078617572801E-5"/>
    <n v="3.9700328877744302E-5"/>
    <n v="1.7879988771487385E-5"/>
    <x v="2874"/>
  </r>
  <r>
    <x v="1"/>
    <x v="13"/>
    <d v="2006-08-14T00:00:00"/>
    <n v="2.2993094713474393E-6"/>
    <n v="2.8952936737882459E-7"/>
    <n v="4.4871439295802584E-6"/>
    <n v="7.7018764287631728E-6"/>
    <n v="9.8826375894657224E-6"/>
    <n v="3.3096510823408424E-5"/>
    <n v="2.2610830388051918E-5"/>
    <x v="2875"/>
  </r>
  <r>
    <x v="1"/>
    <x v="13"/>
    <d v="2006-08-11T00:00:00"/>
    <n v="4.7472707113164032E-5"/>
    <n v="8.5370987866860814E-5"/>
    <n v="1.3372915393450514E-4"/>
    <n v="1.1191988891631643E-4"/>
    <n v="1.2331412681679219E-4"/>
    <n v="8.5414866889663805E-5"/>
    <n v="4.1988923168815696E-5"/>
    <x v="2876"/>
  </r>
  <r>
    <x v="1"/>
    <x v="13"/>
    <d v="2006-08-10T00:00:00"/>
    <n v="7.0667417523071665E-5"/>
    <n v="2.2845579024619901E-4"/>
    <n v="3.4930142432209156E-4"/>
    <n v="2.9890455796943987E-4"/>
    <n v="2.8254771539243232E-4"/>
    <n v="1.4892364685073438E-4"/>
    <n v="4.9659843903492178E-5"/>
    <x v="2877"/>
  </r>
  <r>
    <x v="1"/>
    <x v="13"/>
    <d v="2006-08-09T00:00:00"/>
    <n v="8.4249682482607184E-5"/>
    <n v="1.2737977034631907E-4"/>
    <n v="3.0238827271260842E-4"/>
    <n v="2.1833556864509182E-4"/>
    <n v="1.9991419571554851E-4"/>
    <n v="1.7883077734688285E-4"/>
    <n v="1.2752161366618472E-4"/>
    <x v="2878"/>
  </r>
  <r>
    <x v="1"/>
    <x v="13"/>
    <d v="2006-08-08T00:00:00"/>
    <n v="2.399050788025551E-6"/>
    <n v="0"/>
    <n v="6.7834686124468738E-6"/>
    <n v="1.1962697189746861E-5"/>
    <n v="1.4008000333759718E-5"/>
    <n v="4.9439051608044959E-7"/>
    <n v="1.5058294638743137E-7"/>
    <x v="2879"/>
  </r>
  <r>
    <x v="1"/>
    <x v="13"/>
    <d v="2006-08-07T00:00:00"/>
    <n v="2.4163032259774606E-6"/>
    <n v="6.7993236350927163E-5"/>
    <n v="4.932376911335007E-5"/>
    <n v="8.5629658747649043E-5"/>
    <n v="1.4254587777744021E-5"/>
    <n v="5.4992141749999548E-8"/>
    <n v="3.7696798696252869E-8"/>
    <x v="2880"/>
  </r>
  <r>
    <x v="1"/>
    <x v="13"/>
    <d v="2006-08-04T00:00:00"/>
    <n v="1.1590133851626512E-4"/>
    <n v="1.5825954765286075E-4"/>
    <n v="1.8238942780271513E-4"/>
    <n v="1.7790839990965634E-4"/>
    <n v="1.7781583629375647E-4"/>
    <n v="7.7752926704414564E-5"/>
    <n v="6.5285494888600961E-5"/>
    <x v="2881"/>
  </r>
  <r>
    <x v="1"/>
    <x v="13"/>
    <d v="2006-08-03T00:00:00"/>
    <n v="2.3154963955653516E-6"/>
    <n v="1.1653552931871844E-6"/>
    <n v="4.6220959439258786E-6"/>
    <n v="7.9731469925269436E-6"/>
    <n v="6.9386731697752026E-6"/>
    <n v="1.3224078768743468E-6"/>
    <n v="0"/>
    <x v="2882"/>
  </r>
  <r>
    <x v="1"/>
    <x v="13"/>
    <d v="2006-08-02T00:00:00"/>
    <n v="4.631923609444372E-5"/>
    <n v="3.4860454415899144E-5"/>
    <n v="3.5915878165609889E-5"/>
    <n v="2.2051563958635968E-5"/>
    <n v="9.9795080505693291E-6"/>
    <n v="1.7020168713143689E-5"/>
    <n v="1.9019627442174835E-5"/>
    <x v="2883"/>
  </r>
  <r>
    <x v="1"/>
    <x v="13"/>
    <d v="2006-08-01T00:00:00"/>
    <n v="2.2595763639514173E-6"/>
    <n v="4.0327814097007989E-5"/>
    <n v="4.0070647667930735E-5"/>
    <n v="6.432662280487204E-5"/>
    <n v="8.251347227049585E-5"/>
    <n v="6.2574335954628551E-5"/>
    <n v="5.8768125251743849E-5"/>
    <x v="2884"/>
  </r>
  <r>
    <x v="2"/>
    <x v="13"/>
    <d v="2006-07-31T00:00:00"/>
    <n v="2.2753452019740032E-6"/>
    <n v="1.7835720043804991E-5"/>
    <n v="1.1320056720558555E-5"/>
    <n v="1.4987614194505079E-6"/>
    <n v="2.6413364761663757E-7"/>
    <n v="2.0039850877441963E-7"/>
    <n v="1.233133993109546E-6"/>
    <x v="2885"/>
  </r>
  <r>
    <x v="2"/>
    <x v="13"/>
    <d v="2006-07-28T00:00:00"/>
    <n v="9.1972941870429075E-6"/>
    <n v="2.8491052484617261E-5"/>
    <n v="1.1498431381765604E-5"/>
    <n v="4.6260122351798724E-6"/>
    <n v="5.9394644943962681E-7"/>
    <n v="0"/>
    <n v="3.078849248963373E-7"/>
    <x v="2886"/>
  </r>
  <r>
    <x v="2"/>
    <x v="13"/>
    <d v="2006-07-27T00:00:00"/>
    <n v="5.2374485924339902E-6"/>
    <n v="5.7535222381623015E-5"/>
    <n v="5.9726876555175663E-5"/>
    <n v="1.1920217038115202E-4"/>
    <n v="1.30962396910555E-4"/>
    <n v="1.084906330799733E-4"/>
    <n v="6.4529327103938288E-5"/>
    <x v="2887"/>
  </r>
  <r>
    <x v="2"/>
    <x v="13"/>
    <d v="2006-07-26T00:00:00"/>
    <n v="3.6919240565200759E-5"/>
    <n v="2.9501589517867706E-5"/>
    <n v="0"/>
    <n v="3.9981670817646302E-7"/>
    <n v="2.7822538145469088E-7"/>
    <n v="8.9395382677016462E-6"/>
    <n v="6.044075148288698E-6"/>
    <x v="2888"/>
  </r>
  <r>
    <x v="2"/>
    <x v="13"/>
    <d v="2006-07-25T00:00:00"/>
    <n v="2.7536865790372262E-5"/>
    <n v="3.477409713919422E-5"/>
    <n v="1.8580942006960339E-5"/>
    <n v="1.6757126733183429E-5"/>
    <n v="9.9551576998978252E-6"/>
    <n v="6.4073312535058881E-6"/>
    <n v="4.3312221049228482E-6"/>
    <x v="2889"/>
  </r>
  <r>
    <x v="2"/>
    <x v="13"/>
    <d v="2006-07-24T00:00:00"/>
    <n v="2.2285260555205954E-6"/>
    <n v="2.1375770671685452E-4"/>
    <n v="1.1789860034358575E-4"/>
    <n v="3.9866115330475964E-5"/>
    <n v="6.904853346772581E-6"/>
    <n v="1.9198358075399116E-5"/>
    <n v="1.285790471251978E-6"/>
    <x v="2890"/>
  </r>
  <r>
    <x v="2"/>
    <x v="13"/>
    <d v="2006-07-21T00:00:00"/>
    <n v="2.0336513525758957E-5"/>
    <n v="4.3569986786189287E-4"/>
    <n v="2.0473963885233985E-4"/>
    <n v="1.1287830858850432E-4"/>
    <n v="8.6961118231720783E-5"/>
    <n v="7.1003247745498566E-5"/>
    <n v="2.6420147703347089E-5"/>
    <x v="2891"/>
  </r>
  <r>
    <x v="2"/>
    <x v="13"/>
    <d v="2006-07-20T00:00:00"/>
    <n v="2.2912795268473485E-6"/>
    <n v="1.212316547428783E-5"/>
    <n v="0"/>
    <n v="3.8074782003398483E-6"/>
    <n v="7.2499493590289778E-8"/>
    <n v="2.0180235690961601E-6"/>
    <n v="8.308188381564287E-6"/>
    <x v="2892"/>
  </r>
  <r>
    <x v="2"/>
    <x v="13"/>
    <d v="2006-07-19T00:00:00"/>
    <n v="3.6280138944653673E-5"/>
    <n v="3.3496160181183678E-5"/>
    <n v="3.445886521964631E-5"/>
    <n v="3.7472184562798695E-5"/>
    <n v="3.7784661076887658E-5"/>
    <n v="5.6592004913663568E-5"/>
    <n v="1.94639404762567E-5"/>
    <x v="2893"/>
  </r>
  <r>
    <x v="2"/>
    <x v="13"/>
    <d v="2006-07-18T00:00:00"/>
    <n v="2.2439707296622578E-6"/>
    <n v="3.3496160181184058E-5"/>
    <n v="1.7440301787401328E-4"/>
    <n v="9.4197910961039166E-5"/>
    <n v="6.0295171388727888E-5"/>
    <n v="1.7769289231819822E-5"/>
    <n v="6.1904059668799773E-6"/>
    <x v="2894"/>
  </r>
  <r>
    <x v="2"/>
    <x v="13"/>
    <d v="2006-07-14T00:00:00"/>
    <n v="2.1761217801707377E-4"/>
    <n v="4.1954117612832292E-4"/>
    <n v="2.966637810168165E-4"/>
    <n v="9.4197910961039776E-5"/>
    <n v="3.8067513303818124E-5"/>
    <n v="1.0772692216047248E-5"/>
    <n v="3.6826082825493139E-8"/>
    <x v="2895"/>
  </r>
  <r>
    <x v="2"/>
    <x v="13"/>
    <d v="2006-07-13T00:00:00"/>
    <n v="6.0834360053618785E-4"/>
    <n v="8.7216013903381796E-4"/>
    <n v="8.0512671162058947E-4"/>
    <n v="5.4519679100299039E-4"/>
    <n v="3.8128355005829498E-4"/>
    <n v="2.2935870705367736E-4"/>
    <n v="7.6318128524316024E-5"/>
    <x v="2896"/>
  </r>
  <r>
    <x v="2"/>
    <x v="13"/>
    <d v="2006-07-12T00:00:00"/>
    <n v="2.9655175801951538E-5"/>
    <n v="2.1587486367513167E-5"/>
    <n v="6.1974407476802766E-6"/>
    <n v="2.0447890682449862E-5"/>
    <n v="1.4449635316230459E-5"/>
    <n v="2.4324626366225678E-5"/>
    <n v="1.1361232598093039E-5"/>
    <x v="2897"/>
  </r>
  <r>
    <x v="2"/>
    <x v="13"/>
    <d v="2006-07-11T00:00:00"/>
    <n v="1.4418953269597652E-4"/>
    <n v="3.1006151068517252E-4"/>
    <n v="3.3223502092660572E-4"/>
    <n v="1.6892603124509987E-4"/>
    <n v="1.2013527042891434E-4"/>
    <n v="4.1165732502440305E-5"/>
    <n v="1.6996142856491288E-6"/>
    <x v="2898"/>
  </r>
  <r>
    <x v="2"/>
    <x v="13"/>
    <d v="2006-07-10T00:00:00"/>
    <n v="3.8782471574534272E-6"/>
    <n v="8.5875596331272191E-5"/>
    <n v="6.1787984830374108E-5"/>
    <n v="1.8859728055949276E-5"/>
    <n v="1.9401295806609326E-5"/>
    <n v="2.3545908061301862E-6"/>
    <n v="1.3844339408419753E-7"/>
    <x v="2899"/>
  </r>
  <r>
    <x v="2"/>
    <x v="13"/>
    <d v="2006-07-07T00:00:00"/>
    <n v="1.0805723761860242E-5"/>
    <n v="3.7422557197902933E-6"/>
    <n v="5.4904728892727679E-6"/>
    <n v="5.3393490502633702E-6"/>
    <n v="1.3450105098062309E-5"/>
    <n v="1.3958479748605252E-5"/>
    <n v="8.6790228941844595E-7"/>
    <x v="2900"/>
  </r>
  <r>
    <x v="2"/>
    <x v="13"/>
    <d v="2006-07-06T00:00:00"/>
    <n v="2.8217454844560986E-5"/>
    <n v="2.352038516526197E-7"/>
    <n v="2.561281093968154E-5"/>
    <n v="4.369430733950479E-5"/>
    <n v="3.7150904366881867E-5"/>
    <n v="2.3317414163408566E-5"/>
    <n v="1.5204238419037831E-5"/>
    <x v="2901"/>
  </r>
  <r>
    <x v="2"/>
    <x v="13"/>
    <d v="2006-07-05T00:00:00"/>
    <n v="1.3246191757297838E-4"/>
    <n v="1.1629224671421014E-5"/>
    <n v="2.5612810939681666E-5"/>
    <n v="6.6281985034581877E-6"/>
    <n v="5.8938034139000968E-6"/>
    <n v="0"/>
    <n v="2.1790684843432898E-6"/>
    <x v="2902"/>
  </r>
  <r>
    <x v="2"/>
    <x v="13"/>
    <d v="2006-07-04T00:00:00"/>
    <n v="1.397964010137782E-4"/>
    <n v="1.7986429093990141E-4"/>
    <n v="1.2334552719395772E-4"/>
    <n v="7.559496777254443E-5"/>
    <n v="4.3878047330397287E-5"/>
    <n v="3.8764651445517918E-6"/>
    <n v="1.3560803058416645E-7"/>
    <x v="2903"/>
  </r>
  <r>
    <x v="2"/>
    <x v="13"/>
    <d v="2006-07-03T00:00:00"/>
    <n v="4.4962858298379127E-6"/>
    <n v="1.0157090156808466E-6"/>
    <n v="0"/>
    <n v="7.7295121687332656E-7"/>
    <n v="4.9255608886056746E-6"/>
    <n v="3.9122030254470249E-6"/>
    <n v="1.9713471114457967E-5"/>
    <x v="2904"/>
  </r>
  <r>
    <x v="3"/>
    <x v="13"/>
    <d v="2006-06-30T00:00:00"/>
    <n v="4.7506327142880436E-4"/>
    <n v="3.4262947252294374E-4"/>
    <n v="3.1088491839536257E-4"/>
    <n v="3.6848390281494039E-4"/>
    <n v="2.7381527271098531E-4"/>
    <n v="1.1460497807811247E-4"/>
    <n v="3.3683961355844428E-5"/>
    <x v="2905"/>
  </r>
  <r>
    <x v="3"/>
    <x v="13"/>
    <d v="2006-06-29T00:00:00"/>
    <n v="8.1633598173816397E-5"/>
    <n v="4.3942806863142704E-6"/>
    <n v="6.9930478639901649E-7"/>
    <n v="8.4485059599745603E-7"/>
    <n v="1.0428018423707492E-6"/>
    <n v="5.0971060979615963E-8"/>
    <n v="3.2017786546201972E-7"/>
    <x v="2906"/>
  </r>
  <r>
    <x v="3"/>
    <x v="13"/>
    <d v="2006-06-28T00:00:00"/>
    <n v="5.8920926865652593E-5"/>
    <n v="3.9935950025766629E-5"/>
    <n v="3.4668394488991956E-5"/>
    <n v="4.1933720113613E-5"/>
    <n v="2.3739309207038132E-5"/>
    <n v="4.1460595344817237E-6"/>
    <n v="5.709593898375685E-7"/>
    <x v="2907"/>
  </r>
  <r>
    <x v="3"/>
    <x v="13"/>
    <d v="2006-06-27T00:00:00"/>
    <n v="2.4076538488312622E-6"/>
    <n v="4.4807254277194115E-6"/>
    <n v="1.6090508856032393E-6"/>
    <n v="2.4219230295968809E-6"/>
    <n v="1.6677098668550668E-6"/>
    <n v="1.2891182783309827E-6"/>
    <n v="8.95666892708709E-7"/>
    <x v="2908"/>
  </r>
  <r>
    <x v="3"/>
    <x v="13"/>
    <d v="2006-06-26T00:00:00"/>
    <n v="5.4660856722121857E-6"/>
    <n v="1.8011154853957437E-5"/>
    <n v="8.7948358362224673E-6"/>
    <n v="1.1858733143737113E-5"/>
    <n v="6.73128052178465E-6"/>
    <n v="4.2077895843224206E-6"/>
    <n v="2.3061051763927022E-6"/>
    <x v="2909"/>
  </r>
  <r>
    <x v="3"/>
    <x v="13"/>
    <d v="2006-06-23T00:00:00"/>
    <n v="1.8204193982384435E-4"/>
    <n v="7.4216682513563335E-5"/>
    <n v="8.9401551493686039E-5"/>
    <n v="3.6164084321399033E-5"/>
    <n v="5.7966340213230689E-5"/>
    <n v="1.9034775579007458E-5"/>
    <n v="3.6321345858571435E-6"/>
    <x v="2910"/>
  </r>
  <r>
    <x v="3"/>
    <x v="13"/>
    <d v="2006-06-22T00:00:00"/>
    <n v="2.0371901704912342E-4"/>
    <n v="6.531025752694005E-5"/>
    <n v="6.7562945373746232E-6"/>
    <n v="2.5490521800047587E-6"/>
    <n v="2.29847956800887E-5"/>
    <n v="1.7426205593096765E-5"/>
    <n v="5.2817198509906842E-6"/>
    <x v="2911"/>
  </r>
  <r>
    <x v="3"/>
    <x v="13"/>
    <d v="2006-06-21T00:00:00"/>
    <n v="2.4425325994104913E-6"/>
    <n v="2.8142682953064326E-5"/>
    <n v="1.6739289516824369E-6"/>
    <n v="0"/>
    <n v="1.4183475703365969E-5"/>
    <n v="5.4604898047432311E-6"/>
    <n v="2.9989786606462659E-6"/>
    <x v="2912"/>
  </r>
  <r>
    <x v="3"/>
    <x v="13"/>
    <d v="2006-06-20T00:00:00"/>
    <n v="9.0202107955143483E-5"/>
    <n v="7.2581244014488305E-5"/>
    <n v="6.1177015206505746E-5"/>
    <n v="1.2484946073279748E-5"/>
    <n v="7.3046259879776942E-8"/>
    <n v="5.460489804742944E-6"/>
    <n v="1.6240538993614786E-5"/>
    <x v="2913"/>
  </r>
  <r>
    <x v="3"/>
    <x v="13"/>
    <d v="2006-06-19T00:00:00"/>
    <n v="6.9666661327392305E-4"/>
    <n v="6.4880587215558107E-4"/>
    <n v="4.4590639266173682E-4"/>
    <n v="2.0823390939343718E-4"/>
    <n v="1.0243656896272908E-4"/>
    <n v="6.0217355328922464E-5"/>
    <n v="1.6240538993615301E-5"/>
    <x v="2914"/>
  </r>
  <r>
    <x v="3"/>
    <x v="13"/>
    <d v="2006-06-16T00:00:00"/>
    <n v="4.7029301986654582E-5"/>
    <n v="1.1804395046059483E-5"/>
    <n v="3.0923955195838924E-5"/>
    <n v="1.8988030588938319E-5"/>
    <n v="1.9213592968272019E-6"/>
    <n v="5.6615608584599315E-6"/>
    <n v="0"/>
    <x v="48"/>
  </r>
  <r>
    <x v="3"/>
    <x v="13"/>
    <d v="2006-06-15T00:00:00"/>
    <n v="3.7786081572581208E-4"/>
    <n v="3.3122158104725413E-4"/>
    <n v="3.8253104392834764E-4"/>
    <n v="2.490758976667805E-4"/>
    <n v="2.2421391012603908E-4"/>
    <n v="6.3149752617830458E-5"/>
    <n v="1.0825863712445837E-5"/>
    <x v="2915"/>
  </r>
  <r>
    <x v="3"/>
    <x v="13"/>
    <d v="2006-06-14T00:00:00"/>
    <n v="3.7658491402283773E-4"/>
    <n v="8.2606321043011716E-5"/>
    <n v="4.7422345399672603E-5"/>
    <n v="1.9474248627587301E-6"/>
    <n v="7.4236266494001457E-7"/>
    <n v="5.9104268900922411E-8"/>
    <n v="2.1981219847225851E-5"/>
    <x v="2916"/>
  </r>
  <r>
    <x v="3"/>
    <x v="13"/>
    <d v="2006-06-13T00:00:00"/>
    <n v="5.6182907931587536E-5"/>
    <n v="1.4584116758996669E-4"/>
    <n v="1.2670046814553871E-4"/>
    <n v="6.8551181150828768E-5"/>
    <n v="1.1760093076752165E-5"/>
    <n v="1.4742763318208057E-6"/>
    <n v="3.2882115805177704E-5"/>
    <x v="2917"/>
  </r>
  <r>
    <x v="3"/>
    <x v="13"/>
    <d v="2006-06-12T00:00:00"/>
    <n v="6.8563694087139937E-5"/>
    <n v="2.8370181647575793E-5"/>
    <n v="1.5329251477106954E-4"/>
    <n v="1.7225103076145382E-4"/>
    <n v="1.5932012619824661E-4"/>
    <n v="1.21281570766735E-4"/>
    <n v="8.209320834191638E-5"/>
    <x v="2918"/>
  </r>
  <r>
    <x v="3"/>
    <x v="13"/>
    <d v="2006-06-09T00:00:00"/>
    <n v="2.4887730269100095E-4"/>
    <n v="1.7115188798214575E-5"/>
    <n v="1.4227638430976089E-5"/>
    <n v="3.9734257908650761E-6"/>
    <n v="0"/>
    <n v="3.5601302250524769E-6"/>
    <n v="5.440654412888306E-6"/>
    <x v="2919"/>
  </r>
  <r>
    <x v="3"/>
    <x v="13"/>
    <d v="2006-06-08T00:00:00"/>
    <n v="7.0953915936099383E-5"/>
    <n v="6.7813934447979928E-5"/>
    <n v="1.47389528702759E-4"/>
    <n v="1.1774774265308318E-4"/>
    <n v="7.1997047516511188E-5"/>
    <n v="5.5082419783293625E-6"/>
    <n v="3.3865869560381344E-7"/>
    <x v="2920"/>
  </r>
  <r>
    <x v="3"/>
    <x v="13"/>
    <d v="2006-06-07T00:00:00"/>
    <n v="5.1268773608957085E-3"/>
    <n v="1.4371303517758207E-3"/>
    <n v="1.0477776826330262E-3"/>
    <n v="2.344483622949447E-4"/>
    <n v="1.322429224035446E-4"/>
    <n v="2.8621761025527619E-5"/>
    <n v="1.5085539004290145E-7"/>
    <x v="2921"/>
  </r>
  <r>
    <x v="3"/>
    <x v="13"/>
    <d v="2006-06-06T00:00:00"/>
    <n v="1.0191484551722285E-4"/>
    <n v="1.7272210609776856E-4"/>
    <n v="3.0907602037178491E-4"/>
    <n v="2.6563341209220984E-4"/>
    <n v="2.4977258516570478E-4"/>
    <n v="1.1513023772026547E-4"/>
    <n v="6.2297185296048067E-5"/>
    <x v="2922"/>
  </r>
  <r>
    <x v="3"/>
    <x v="13"/>
    <d v="2006-06-05T00:00:00"/>
    <n v="4.5100696102438431E-4"/>
    <n v="2.0195890043631559E-4"/>
    <n v="2.65716197549183E-4"/>
    <n v="3.7805717317806054E-4"/>
    <n v="3.4044975050946186E-4"/>
    <n v="1.6423481147046781E-4"/>
    <n v="1.1281715624470759E-4"/>
    <x v="2923"/>
  </r>
  <r>
    <x v="3"/>
    <x v="13"/>
    <d v="2006-06-02T00:00:00"/>
    <n v="6.6657355743346804E-4"/>
    <n v="3.9480566894015313E-4"/>
    <n v="3.3660743469797005E-4"/>
    <n v="1.9536274461922354E-4"/>
    <n v="1.6430201963805582E-4"/>
    <n v="8.873584115936823E-5"/>
    <n v="2.3625026629688775E-5"/>
    <x v="2924"/>
  </r>
  <r>
    <x v="3"/>
    <x v="13"/>
    <d v="2006-06-01T00:00:00"/>
    <n v="3.6406625965993588E-5"/>
    <n v="5.0357008240511598E-5"/>
    <n v="3.6974590771435666E-5"/>
    <n v="3.684004449496352E-5"/>
    <n v="5.8730240866227722E-5"/>
    <n v="6.5682654814403505E-5"/>
    <n v="3.1027026205802922E-5"/>
    <x v="2925"/>
  </r>
  <r>
    <x v="4"/>
    <x v="13"/>
    <d v="2006-05-31T00:00:00"/>
    <n v="2.8222450200261783E-4"/>
    <n v="6.4331748613127089E-4"/>
    <n v="7.0557026125994465E-4"/>
    <n v="8.0281116124123657E-4"/>
    <n v="7.0928149449004795E-4"/>
    <n v="6.027103155028013E-4"/>
    <n v="3.3576442364747464E-4"/>
    <x v="2926"/>
  </r>
  <r>
    <x v="4"/>
    <x v="13"/>
    <d v="2006-05-30T00:00:00"/>
    <n v="2.515156240585048E-4"/>
    <n v="2.2767531777139075E-5"/>
    <n v="2.6076039063351196E-5"/>
    <n v="7.4006052962229338E-5"/>
    <n v="6.8388043953387787E-5"/>
    <n v="2.6660396371631069E-5"/>
    <n v="2.528955554156235E-6"/>
    <x v="2927"/>
  </r>
  <r>
    <x v="4"/>
    <x v="13"/>
    <d v="2006-05-29T00:00:00"/>
    <n v="4.1133626416130156E-5"/>
    <n v="1.6859836762681042E-4"/>
    <n v="1.0070885775241048E-4"/>
    <n v="2.2147910817862335E-5"/>
    <n v="6.2715867103345972E-7"/>
    <n v="3.3561565201988117E-5"/>
    <n v="1.8862776139647896E-5"/>
    <x v="2928"/>
  </r>
  <r>
    <x v="4"/>
    <x v="13"/>
    <d v="2006-05-26T00:00:00"/>
    <n v="2.1217964054692535E-4"/>
    <n v="1.049677158627402E-6"/>
    <n v="1.5419408974758693E-6"/>
    <n v="3.9003605083160301E-7"/>
    <n v="4.4735063689109228E-6"/>
    <n v="6.448650307113859E-6"/>
    <n v="2.0626056011591878E-5"/>
    <x v="2929"/>
  </r>
  <r>
    <x v="4"/>
    <x v="13"/>
    <d v="2006-05-25T00:00:00"/>
    <n v="1.4988373894955095E-3"/>
    <n v="5.8855517872801074E-4"/>
    <n v="1.7016736378523434E-4"/>
    <n v="6.2860364224523866E-6"/>
    <n v="5.6583143223323153E-6"/>
    <n v="2.1421042200286851E-7"/>
    <n v="4.7439297514300789E-6"/>
    <x v="48"/>
  </r>
  <r>
    <x v="4"/>
    <x v="13"/>
    <d v="2006-05-24T00:00:00"/>
    <n v="1.7243461148445151E-3"/>
    <n v="1.2258534820749495E-3"/>
    <n v="5.2014356100084499E-4"/>
    <n v="1.7975649018072087E-4"/>
    <n v="5.9479094201269043E-5"/>
    <n v="4.5700754323557908E-5"/>
    <n v="3.9187939350107795E-6"/>
    <x v="2930"/>
  </r>
  <r>
    <x v="4"/>
    <x v="13"/>
    <d v="2006-05-23T00:00:00"/>
    <n v="4.9983259163762547E-4"/>
    <n v="4.7134581493816211E-4"/>
    <n v="1.8842272051401241E-4"/>
    <n v="7.2480441394127734E-5"/>
    <n v="5.7451254423049851E-5"/>
    <n v="5.0508336344820368E-5"/>
    <n v="1.7531604601818509E-5"/>
    <x v="2931"/>
  </r>
  <r>
    <x v="4"/>
    <x v="13"/>
    <d v="2006-05-22T00:00:00"/>
    <n v="3.7540356154973663E-4"/>
    <n v="5.7873398590691861E-4"/>
    <n v="4.9284466518938208E-4"/>
    <n v="2.6327734225853669E-4"/>
    <n v="1.4046441160705199E-4"/>
    <n v="8.0684334223571157E-5"/>
    <n v="1.2898258684242935E-5"/>
    <x v="2932"/>
  </r>
  <r>
    <x v="4"/>
    <x v="13"/>
    <d v="2006-05-19T00:00:00"/>
    <n v="3.6306192986854674E-5"/>
    <n v="1.0824499575103606E-4"/>
    <n v="2.0544253064395715E-4"/>
    <n v="2.9482882026861742E-4"/>
    <n v="3.8940085807070746E-4"/>
    <n v="2.5828429556964548E-4"/>
    <n v="1.5224266311351917E-4"/>
    <x v="2933"/>
  </r>
  <r>
    <x v="4"/>
    <x v="13"/>
    <d v="2006-05-18T00:00:00"/>
    <n v="6.4247832043448297E-5"/>
    <n v="6.2767053032932921E-5"/>
    <n v="9.4399405980832111E-5"/>
    <n v="1.2494922611737622E-4"/>
    <n v="8.6290993225640001E-5"/>
    <n v="5.1144560551555941E-5"/>
    <n v="2.4906115440105041E-5"/>
    <x v="2934"/>
  </r>
  <r>
    <x v="4"/>
    <x v="13"/>
    <d v="2006-05-17T00:00:00"/>
    <n v="1.4591435499090727E-4"/>
    <n v="1.1408427518014632E-5"/>
    <n v="3.4668394488991956E-5"/>
    <n v="3.9799827938438135E-5"/>
    <n v="5.6496598670381236E-5"/>
    <n v="3.9075882776460297E-5"/>
    <n v="1.0604897489166647E-5"/>
    <x v="2935"/>
  </r>
  <r>
    <x v="4"/>
    <x v="13"/>
    <d v="2006-05-16T00:00:00"/>
    <n v="9.4447279839367159E-6"/>
    <n v="1.9328679364083635E-4"/>
    <n v="2.0057917600092295E-4"/>
    <n v="1.7197596817831515E-4"/>
    <n v="1.3161059594101092E-4"/>
    <n v="8.3224718206459191E-5"/>
    <n v="4.2100951669161336E-5"/>
    <x v="2936"/>
  </r>
  <r>
    <x v="4"/>
    <x v="13"/>
    <d v="2006-05-15T00:00:00"/>
    <n v="1.3130195866047087E-4"/>
    <n v="2.3986438573452989E-5"/>
    <n v="1.0252069640209813E-4"/>
    <n v="5.2957245746677153E-5"/>
    <n v="8.1194513196889589E-5"/>
    <n v="5.1907715997660219E-5"/>
    <n v="2.3975651231579263E-5"/>
    <x v="2937"/>
  </r>
  <r>
    <x v="4"/>
    <x v="13"/>
    <d v="2006-05-12T00:00:00"/>
    <n v="4.0708168094549656E-5"/>
    <n v="1.447375357923392E-5"/>
    <n v="1.4381641990535682E-6"/>
    <n v="2.0759290230522249E-6"/>
    <n v="9.2724956014252895E-7"/>
    <n v="3.0121076061367202E-6"/>
    <n v="9.0397245724548743E-6"/>
    <x v="2938"/>
  </r>
  <r>
    <x v="4"/>
    <x v="13"/>
    <d v="2006-05-11T00:00:00"/>
    <n v="4.6130845735049585E-6"/>
    <n v="2.9837043592323408E-7"/>
    <n v="1.5950049312491828E-7"/>
    <n v="7.4633540537863109E-7"/>
    <n v="5.8148308605368998E-6"/>
    <n v="2.3128167995652691E-5"/>
    <n v="4.4239679113948854E-5"/>
    <x v="2939"/>
  </r>
  <r>
    <x v="4"/>
    <x v="13"/>
    <d v="2006-05-10T00:00:00"/>
    <n v="4.6591467670544464E-6"/>
    <n v="1.198016690656557E-6"/>
    <n v="4.0097386522304395E-6"/>
    <n v="7.4633540537851325E-7"/>
    <n v="1.4836177765674996E-5"/>
    <n v="4.0045580004220881E-5"/>
    <n v="2.4510163124801706E-5"/>
    <x v="2940"/>
  </r>
  <r>
    <x v="4"/>
    <x v="13"/>
    <d v="2006-05-09T00:00:00"/>
    <n v="6.7127686163978113E-3"/>
    <n v="2.4894394989286388E-3"/>
    <n v="1.2633168927065589E-3"/>
    <n v="4.5059063611752092E-4"/>
    <n v="2.5175836159398293E-4"/>
    <n v="6.5454058183989989E-5"/>
    <n v="1.0436635803332742E-5"/>
    <x v="2941"/>
  </r>
  <r>
    <x v="4"/>
    <x v="13"/>
    <d v="2006-05-08T00:00:00"/>
    <n v="1.9344278566674942E-3"/>
    <n v="5.7706333822351782E-4"/>
    <n v="4.2141128068764398E-4"/>
    <n v="1.1467911795372763E-4"/>
    <n v="1.5976465469962542E-5"/>
    <n v="4.3781427333053514E-7"/>
    <n v="3.622482689764982E-6"/>
    <x v="2942"/>
  </r>
  <r>
    <x v="4"/>
    <x v="13"/>
    <d v="2006-05-02T00:00:00"/>
    <n v="2.1645509000047853E-4"/>
    <n v="2.9720559953334418E-4"/>
    <n v="2.0751768329402878E-4"/>
    <n v="1.8309664896136118E-4"/>
    <n v="1.4305576490055124E-4"/>
    <n v="1.1961644246819812E-4"/>
    <n v="4.7494913846266498E-5"/>
    <x v="2943"/>
  </r>
  <r>
    <x v="4"/>
    <x v="13"/>
    <d v="2006-05-01T00:00:00"/>
    <n v="9.0200588362668861E-6"/>
    <n v="9.1686914372350842E-5"/>
    <n v="1.1072308962820743E-4"/>
    <n v="8.1810367714490399E-5"/>
    <n v="1.091519896603952E-4"/>
    <n v="8.3520472336220104E-5"/>
    <n v="3.1732590615828482E-5"/>
    <x v="2944"/>
  </r>
  <r>
    <x v="5"/>
    <x v="13"/>
    <d v="2006-04-28T00:00:00"/>
    <n v="5.5054735133513327E-4"/>
    <n v="2.2360217046512435E-4"/>
    <n v="3.766886047970735E-4"/>
    <n v="2.4668693560125373E-4"/>
    <n v="2.0451870394707196E-4"/>
    <n v="8.7702447672264908E-5"/>
    <n v="2.9595192952138042E-5"/>
    <x v="2945"/>
  </r>
  <r>
    <x v="5"/>
    <x v="13"/>
    <d v="2006-04-27T00:00:00"/>
    <n v="1.9726823467722495E-4"/>
    <n v="2.9005239012277361E-4"/>
    <n v="2.3898428155987671E-4"/>
    <n v="2.2965578928913025E-4"/>
    <n v="2.2734179770720239E-4"/>
    <n v="1.0547128769372738E-4"/>
    <n v="3.7627073775143462E-5"/>
    <x v="2946"/>
  </r>
  <r>
    <x v="5"/>
    <x v="13"/>
    <d v="2006-04-26T00:00:00"/>
    <n v="3.0953833366844093E-5"/>
    <n v="2.6775914099446617E-4"/>
    <n v="2.3898428155987744E-4"/>
    <n v="9.0733461195591456E-5"/>
    <n v="9.0018739453810281E-5"/>
    <n v="4.7527495233718367E-5"/>
    <n v="2.9459478822725882E-6"/>
    <x v="2947"/>
  </r>
  <r>
    <x v="5"/>
    <x v="13"/>
    <d v="2006-04-25T00:00:00"/>
    <n v="1.9659687372433397E-6"/>
    <n v="4.7918214823000675E-4"/>
    <n v="4.5579994515185267E-4"/>
    <n v="2.0199923201212356E-4"/>
    <n v="9.9198853544911326E-5"/>
    <n v="3.7159139416169311E-5"/>
    <n v="2.9696368545261476E-6"/>
    <x v="2948"/>
  </r>
  <r>
    <x v="5"/>
    <x v="13"/>
    <d v="2006-04-24T00:00:00"/>
    <n v="1.2303486465782158E-4"/>
    <n v="3.9304365619193004E-5"/>
    <n v="5.8801258186322975E-6"/>
    <n v="1.0318023217497894E-7"/>
    <n v="1.1369062024453504E-5"/>
    <n v="1.8853224492433869E-5"/>
    <n v="1.4737018545329475E-7"/>
    <x v="2949"/>
  </r>
  <r>
    <x v="5"/>
    <x v="13"/>
    <d v="2006-04-21T00:00:00"/>
    <n v="4.7599603951864366E-5"/>
    <n v="1.9192158523704021E-6"/>
    <n v="1.4836111828853674E-5"/>
    <n v="2.9467751259331424E-5"/>
    <n v="2.952527131479141E-5"/>
    <n v="1.6929861529195853E-5"/>
    <n v="4.440088192411938E-6"/>
    <x v="2950"/>
  </r>
  <r>
    <x v="5"/>
    <x v="13"/>
    <d v="2006-04-20T00:00:00"/>
    <n v="7.7881824262821719E-6"/>
    <n v="4.8211462172982858E-7"/>
    <n v="2.0609807103203842E-6"/>
    <n v="6.4064893184282217E-6"/>
    <n v="9.4524066333817367E-6"/>
    <n v="1.2973221958290485E-6"/>
    <n v="1.7848025454175025E-5"/>
    <x v="2951"/>
  </r>
  <r>
    <x v="5"/>
    <x v="13"/>
    <d v="2006-04-19T00:00:00"/>
    <n v="1.9659687372433397E-6"/>
    <n v="7.6769026509452094E-6"/>
    <n v="5.7376595292809339E-6"/>
    <n v="8.1141758454910128E-6"/>
    <n v="1.6844448124684346E-5"/>
    <n v="1.702016871314379E-5"/>
    <n v="2.3920127035860064E-6"/>
    <x v="2952"/>
  </r>
  <r>
    <x v="5"/>
    <x v="13"/>
    <d v="2006-04-18T00:00:00"/>
    <n v="1.2303486465782158E-4"/>
    <n v="1.0475698839719741E-4"/>
    <n v="1.8801282394915799E-4"/>
    <n v="1.7253160921605265E-4"/>
    <n v="2.0154811725085447E-4"/>
    <n v="2.7933398141330115E-4"/>
    <n v="2.6097464654430808E-4"/>
    <x v="2953"/>
  </r>
  <r>
    <x v="5"/>
    <x v="13"/>
    <d v="2006-04-17T00:00:00"/>
    <n v="8.9835478507770215E-5"/>
    <n v="4.5543874252381385E-7"/>
    <n v="0"/>
    <n v="2.7757169548165162E-5"/>
    <n v="1.2288912081682114E-5"/>
    <n v="7.8678654753015733E-7"/>
    <n v="1.5204238419037831E-5"/>
    <x v="2954"/>
  </r>
  <r>
    <x v="5"/>
    <x v="13"/>
    <d v="2006-04-14T00:00:00"/>
    <n v="1.7882816971885007E-6"/>
    <n v="3.4259999357305311E-4"/>
    <n v="9.3403642866979634E-5"/>
    <n v="4.2235162578539821E-5"/>
    <n v="1.0602200168043779E-5"/>
    <n v="1.2287209113833545E-6"/>
    <n v="1.1155941258434053E-5"/>
    <x v="2955"/>
  </r>
  <r>
    <x v="5"/>
    <x v="13"/>
    <d v="2006-04-13T00:00:00"/>
    <n v="1.6194479074078803E-5"/>
    <n v="1.5211770386741122E-5"/>
    <n v="5.2055255524895875E-6"/>
    <n v="3.8280929495447081E-5"/>
    <n v="8.240846921194694E-5"/>
    <n v="6.4730622815989305E-5"/>
    <n v="3.6033509907453655E-5"/>
    <x v="2956"/>
  </r>
  <r>
    <x v="5"/>
    <x v="13"/>
    <d v="2006-04-12T00:00:00"/>
    <n v="1.6499322227784073E-5"/>
    <n v="1.5489649679056714E-5"/>
    <n v="7.5837816569952812E-6"/>
    <n v="5.6907187562205258E-5"/>
    <n v="4.8111708037825744E-5"/>
    <n v="7.9018235443941614E-5"/>
    <n v="8.3988330936553846E-5"/>
    <x v="2957"/>
  </r>
  <r>
    <x v="5"/>
    <x v="13"/>
    <d v="2006-04-11T00:00:00"/>
    <n v="7.4488177902423007E-6"/>
    <n v="3.4694403856959183E-5"/>
    <n v="1.700942625735597E-5"/>
    <n v="9.028937820525879E-7"/>
    <n v="2.6860209473594615E-7"/>
    <n v="0"/>
    <n v="1.344295481509174E-6"/>
    <x v="2958"/>
  </r>
  <r>
    <x v="5"/>
    <x v="13"/>
    <d v="2006-04-10T00:00:00"/>
    <n v="2.960919316488495E-5"/>
    <n v="6.7203064018993318E-6"/>
    <n v="2.0582675890556617E-5"/>
    <n v="9.9371501145115296E-6"/>
    <n v="2.6860209473597908E-7"/>
    <n v="1.3295048942628071E-6"/>
    <n v="1.3633348772856622E-5"/>
    <x v="2959"/>
  </r>
  <r>
    <x v="5"/>
    <x v="13"/>
    <d v="2006-04-07T00:00:00"/>
    <n v="4.641054183136125E-5"/>
    <n v="6.7203064018995478E-6"/>
    <n v="2.0346704915549696E-7"/>
    <n v="4.8092452875694595E-6"/>
    <n v="4.2719085510237448E-6"/>
    <n v="1.3366590208477951E-6"/>
    <n v="5.515269879324794E-6"/>
    <x v="2960"/>
  </r>
  <r>
    <x v="5"/>
    <x v="13"/>
    <d v="2006-04-06T00:00:00"/>
    <n v="2.8225636278682607E-4"/>
    <n v="1.9239292423977968E-4"/>
    <n v="2.1529887581342899E-4"/>
    <n v="1.1572850680781371E-4"/>
    <n v="1.9395162832401879E-5"/>
    <n v="5.390014065828093E-6"/>
    <n v="3.4612044146364581E-7"/>
    <x v="2961"/>
  </r>
  <r>
    <x v="5"/>
    <x v="13"/>
    <d v="2006-04-05T00:00:00"/>
    <n v="3.5972802836476E-4"/>
    <n v="2.053420328998617E-4"/>
    <n v="1.888381030657245E-4"/>
    <n v="2.5572666557298655E-4"/>
    <n v="2.2005364294395009E-4"/>
    <n v="2.9028290950892469E-5"/>
    <n v="2.6273218870849122E-5"/>
    <x v="2962"/>
  </r>
  <r>
    <x v="5"/>
    <x v="13"/>
    <d v="2006-04-04T00:00:00"/>
    <n v="1.0641334155798431E-4"/>
    <n v="2.0534203289986018E-4"/>
    <n v="1.762304429889412E-4"/>
    <n v="5.2609557009322683E-5"/>
    <n v="8.7288112373611191E-6"/>
    <n v="0"/>
    <n v="4.619252856414898E-5"/>
    <x v="2963"/>
  </r>
  <r>
    <x v="5"/>
    <x v="13"/>
    <d v="2006-04-03T00:00:00"/>
    <n v="9.5541936843454155E-4"/>
    <n v="7.4586044286084217E-4"/>
    <n v="2.8694065159397204E-4"/>
    <n v="1.5789839050628322E-4"/>
    <n v="3.7366242041164679E-5"/>
    <n v="3.5718653988297062E-6"/>
    <n v="2.7781800468829784E-5"/>
    <x v="2964"/>
  </r>
  <r>
    <x v="6"/>
    <x v="13"/>
    <d v="2006-03-31T00:00:00"/>
    <n v="7.0558661459555036E-4"/>
    <n v="1.8063005257875614E-4"/>
    <n v="4.2810998793649648E-4"/>
    <n v="3.7972974701896018E-4"/>
    <n v="2.9685119961824191E-4"/>
    <n v="3.025369572113569E-4"/>
    <n v="2.1084943437816274E-4"/>
    <x v="2965"/>
  </r>
  <r>
    <x v="6"/>
    <x v="13"/>
    <d v="2006-03-30T00:00:00"/>
    <n v="1.8896220934089335E-5"/>
    <n v="4.231788935765277E-7"/>
    <n v="5.5758570125629624E-6"/>
    <n v="1.7605372915324955E-6"/>
    <n v="1.4655408191875709E-5"/>
    <n v="6.0428128956495428E-6"/>
    <n v="4.4295633510006214E-6"/>
    <x v="2966"/>
  </r>
  <r>
    <x v="6"/>
    <x v="13"/>
    <d v="2006-03-29T00:00:00"/>
    <n v="7.3109199988981972E-4"/>
    <n v="6.8457888127325991E-4"/>
    <n v="1.8136513348021341E-4"/>
    <n v="1.8725289155308649E-5"/>
    <n v="5.9690823972236393E-6"/>
    <n v="6.005004719515975E-8"/>
    <n v="3.5548001974110126E-6"/>
    <x v="2967"/>
  </r>
  <r>
    <x v="6"/>
    <x v="13"/>
    <d v="2006-03-28T00:00:00"/>
    <n v="1.512590575001703E-3"/>
    <n v="1.3534910957750618E-3"/>
    <n v="1.5488391427811955E-3"/>
    <n v="8.8651803460906321E-4"/>
    <n v="6.2892339310463205E-4"/>
    <n v="3.2436505032297779E-4"/>
    <n v="1.0746561377771957E-4"/>
    <x v="2968"/>
  </r>
  <r>
    <x v="6"/>
    <x v="13"/>
    <d v="2006-03-27T00:00:00"/>
    <n v="2.6175403978029386E-5"/>
    <n v="2.811793749418253E-5"/>
    <n v="3.5121462607825647E-5"/>
    <n v="1.5688731173447854E-5"/>
    <n v="1.6286375480223654E-5"/>
    <n v="9.4636630786809931E-6"/>
    <n v="7.7996626395152744E-6"/>
    <x v="2969"/>
  </r>
  <r>
    <x v="6"/>
    <x v="13"/>
    <d v="2006-03-24T00:00:00"/>
    <n v="7.2143990857403062E-5"/>
    <n v="2.0290521868995319E-4"/>
    <n v="1.3859344989653805E-4"/>
    <n v="1.3865797072672422E-4"/>
    <n v="9.4791109105614701E-5"/>
    <n v="8.8652697185677832E-5"/>
    <n v="5.5922085061559438E-5"/>
    <x v="2970"/>
  </r>
  <r>
    <x v="6"/>
    <x v="13"/>
    <d v="2006-03-23T00:00:00"/>
    <n v="1.1407989248368661E-5"/>
    <n v="2.1831359252560222E-6"/>
    <n v="4.4807254277193564E-6"/>
    <n v="1.5128391684738354E-5"/>
    <n v="1.8217895330009793E-5"/>
    <n v="1.0789657990249629E-5"/>
    <n v="6.4225256353332141E-6"/>
    <x v="2971"/>
  </r>
  <r>
    <x v="6"/>
    <x v="13"/>
    <d v="2006-03-22T00:00:00"/>
    <n v="1.15877574056729E-5"/>
    <n v="1.3809162203204504E-5"/>
    <n v="2.8176533133183783E-7"/>
    <n v="1.2513021715950216E-5"/>
    <n v="2.6182077346659904E-5"/>
    <n v="1.0789657990249556E-5"/>
    <n v="2.1231017712518539E-5"/>
    <x v="2972"/>
  </r>
  <r>
    <x v="6"/>
    <x v="13"/>
    <d v="2006-03-20T00:00:00"/>
    <n v="6.0551873235247943E-4"/>
    <n v="4.258908013578953E-4"/>
    <n v="1.2769691308951327E-4"/>
    <n v="6.1165650211757267E-5"/>
    <n v="1.8145947479807722E-5"/>
    <n v="5.6923521324617809E-7"/>
    <n v="7.288399867450359E-6"/>
    <x v="2973"/>
  </r>
  <r>
    <x v="6"/>
    <x v="13"/>
    <d v="2006-03-17T00:00:00"/>
    <n v="8.0092108512298232E-5"/>
    <n v="3.041363263455478E-5"/>
    <n v="3.6471477934489643E-5"/>
    <n v="6.9400887448787301E-5"/>
    <n v="6.0456393525218947E-5"/>
    <n v="2.3047983835425208E-5"/>
    <n v="0"/>
    <x v="2974"/>
  </r>
  <r>
    <x v="6"/>
    <x v="13"/>
    <d v="2006-03-16T00:00:00"/>
    <n v="1.2656813035951178E-5"/>
    <n v="9.9852175397706449E-6"/>
    <n v="1.091995470721155E-5"/>
    <n v="8.5025305113526458E-6"/>
    <n v="7.5844637837567183E-7"/>
    <n v="2.3160034211755018E-6"/>
    <n v="3.4564089103250819E-6"/>
    <x v="2975"/>
  </r>
  <r>
    <x v="6"/>
    <x v="13"/>
    <d v="2006-03-15T00:00:00"/>
    <n v="1.5193379429554094E-4"/>
    <n v="4.9374219025389587E-5"/>
    <n v="1.0610791880015033E-4"/>
    <n v="7.4500925818840667E-5"/>
    <n v="2.9977162493806199E-5"/>
    <n v="6.414425824686695E-8"/>
    <n v="2.7296759455628138E-6"/>
    <x v="48"/>
  </r>
  <r>
    <x v="6"/>
    <x v="13"/>
    <d v="2006-03-14T00:00:00"/>
    <n v="3.1392471285749464E-4"/>
    <n v="3.9232371991569182E-4"/>
    <n v="2.8680701734977557E-4"/>
    <n v="1.8898636516185608E-4"/>
    <n v="1.5605031189988542E-4"/>
    <n v="1.2174557906944816E-4"/>
    <n v="4.1768207511361722E-5"/>
    <x v="2976"/>
  </r>
  <r>
    <x v="6"/>
    <x v="13"/>
    <d v="2006-03-13T00:00:00"/>
    <n v="8.35022421479565E-5"/>
    <n v="2.7307184557828345E-4"/>
    <n v="1.0295194646397211E-4"/>
    <n v="5.414131652025022E-7"/>
    <n v="4.2370553207262911E-6"/>
    <n v="1.3130036867023304E-5"/>
    <n v="2.8128398806792313E-6"/>
    <x v="2977"/>
  </r>
  <r>
    <x v="6"/>
    <x v="13"/>
    <d v="2006-03-10T00:00:00"/>
    <n v="4.3139538425231213E-3"/>
    <n v="1.5006828050443779E-3"/>
    <n v="1.5509954520039301E-3"/>
    <n v="7.0631315421685508E-4"/>
    <n v="3.2295058604471825E-4"/>
    <n v="7.8384140787223568E-5"/>
    <n v="3.9984704920690222E-5"/>
    <x v="2978"/>
  </r>
  <r>
    <x v="6"/>
    <x v="13"/>
    <d v="2006-03-09T00:00:00"/>
    <n v="1.865552429265011E-5"/>
    <n v="0"/>
    <n v="7.8064307624288107E-5"/>
    <n v="2.0541881081338493E-4"/>
    <n v="2.2308738574794635E-4"/>
    <n v="1.7130310310222178E-4"/>
    <n v="9.7616405878286108E-5"/>
    <x v="2979"/>
  </r>
  <r>
    <x v="6"/>
    <x v="13"/>
    <d v="2006-03-08T00:00:00"/>
    <n v="2.8983907485776464E-4"/>
    <n v="2.0982149192717926E-5"/>
    <n v="3.2496445417304143E-5"/>
    <n v="6.5423159751573557E-7"/>
    <n v="2.4970285939309009E-6"/>
    <n v="7.3506624702216012E-8"/>
    <n v="7.5683861037964375E-7"/>
    <x v="48"/>
  </r>
  <r>
    <x v="6"/>
    <x v="13"/>
    <d v="2006-03-07T00:00:00"/>
    <n v="3.3806837985336552E-4"/>
    <n v="8.4535990970468697E-4"/>
    <n v="6.8881631092452828E-4"/>
    <n v="2.9014376896847904E-4"/>
    <n v="2.0370323145260427E-4"/>
    <n v="7.8368650577200733E-5"/>
    <n v="2.9253244040320588E-5"/>
    <x v="2980"/>
  </r>
  <r>
    <x v="6"/>
    <x v="13"/>
    <d v="2006-03-06T00:00:00"/>
    <n v="1.6153200282343152E-5"/>
    <n v="5.7793849911071128E-5"/>
    <n v="2.806228977424205E-5"/>
    <n v="1.3541838063232144E-6"/>
    <n v="1.8438535172651016E-5"/>
    <n v="1.201113213659407E-5"/>
    <n v="4.6197679183549837E-8"/>
    <x v="2981"/>
  </r>
  <r>
    <x v="6"/>
    <x v="13"/>
    <d v="2006-03-03T00:00:00"/>
    <n v="3.130229095329349E-3"/>
    <n v="4.9891865599981382E-4"/>
    <n v="7.8594445634162303E-5"/>
    <n v="6.1118754615151568E-5"/>
    <n v="6.0463914898382131E-5"/>
    <n v="1.2206732696736094E-5"/>
    <n v="1.8488314368512833E-7"/>
    <x v="2982"/>
  </r>
  <r>
    <x v="6"/>
    <x v="13"/>
    <d v="2006-03-02T00:00:00"/>
    <n v="1.3545600200456901E-4"/>
    <n v="6.4131590693978472E-5"/>
    <n v="3.5169279282919919E-5"/>
    <n v="2.2162151881454403E-5"/>
    <n v="5.1250125596803783E-5"/>
    <n v="6.4325345220207758E-5"/>
    <n v="5.2588946438952829E-5"/>
    <x v="2983"/>
  </r>
  <r>
    <x v="6"/>
    <x v="13"/>
    <d v="2006-03-01T00:00:00"/>
    <n v="5.5962922216901063E-6"/>
    <n v="3.2128438348528063E-6"/>
    <n v="4.9151244278760452E-5"/>
    <n v="1.2231675722827853E-5"/>
    <n v="7.7683841960756585E-6"/>
    <n v="6.8728085341902541E-5"/>
    <n v="5.9016726247314347E-5"/>
    <x v="2984"/>
  </r>
  <r>
    <x v="7"/>
    <x v="13"/>
    <d v="2006-02-28T00:00:00"/>
    <n v="2.2756191745500598E-5"/>
    <n v="2.915701738923753E-5"/>
    <n v="3.4040365485772736E-5"/>
    <n v="3.4161712073478463E-5"/>
    <n v="1.9112085962468063E-5"/>
    <n v="1.8853585288050139E-5"/>
    <n v="4.6592949955934137E-6"/>
    <x v="2985"/>
  </r>
  <r>
    <x v="7"/>
    <x v="13"/>
    <d v="2006-02-27T00:00:00"/>
    <n v="5.7839521075226092E-6"/>
    <n v="7.3347487243572171E-6"/>
    <n v="5.490651181932643E-6"/>
    <n v="3.8301189903156414E-6"/>
    <n v="1.4061822783340913E-5"/>
    <n v="1.6580941777877337E-5"/>
    <n v="1.854420748134384E-5"/>
    <x v="2986"/>
  </r>
  <r>
    <x v="7"/>
    <x v="13"/>
    <d v="2006-02-24T00:00:00"/>
    <n v="9.5169732696483804E-5"/>
    <n v="7.3347487243569164E-6"/>
    <n v="1.3689485736616702E-6"/>
    <n v="2.5474848407618397E-5"/>
    <n v="3.4474198717520719E-5"/>
    <n v="7.3046259879776942E-8"/>
    <n v="2.9492833766825952E-6"/>
    <x v="2987"/>
  </r>
  <r>
    <x v="7"/>
    <x v="13"/>
    <d v="2006-02-23T00:00:00"/>
    <n v="3.6961879253768373E-3"/>
    <n v="5.1452455408698859E-3"/>
    <n v="3.5484844473996236E-3"/>
    <n v="1.3115899465290682E-3"/>
    <n v="4.4397736152129464E-4"/>
    <n v="1.0243656896272908E-4"/>
    <n v="1.6706260460812681E-6"/>
    <x v="2988"/>
  </r>
  <r>
    <x v="7"/>
    <x v="13"/>
    <d v="2006-02-22T00:00:00"/>
    <n v="8.1040301195250303E-6"/>
    <n v="1.4201524047196876E-4"/>
    <n v="1.3413489916835704E-4"/>
    <n v="1.5245855350024117E-4"/>
    <n v="2.2759843270725035E-4"/>
    <n v="8.5228848855003504E-5"/>
    <n v="2.9460380503766745E-5"/>
    <x v="2989"/>
  </r>
  <r>
    <x v="7"/>
    <x v="13"/>
    <d v="2006-02-21T00:00:00"/>
    <n v="8.2114088985300577E-6"/>
    <n v="2.6148514508322028E-4"/>
    <n v="4.2702851082148594E-6"/>
    <n v="1.8636365681622073E-7"/>
    <n v="2.5358796765516517E-5"/>
    <n v="7.990855959977231E-8"/>
    <n v="7.6222582968621514E-7"/>
    <x v="2990"/>
  </r>
  <r>
    <x v="7"/>
    <x v="13"/>
    <d v="2006-02-20T00:00:00"/>
    <n v="8.3209355158072957E-6"/>
    <n v="1.7742198338229318E-5"/>
    <n v="5.615639862252653E-5"/>
    <n v="1.3215252817555588E-4"/>
    <n v="5.9253790402781369E-5"/>
    <n v="8.0382901289713642E-6"/>
    <n v="2.7721457279628698E-5"/>
    <x v="2991"/>
  </r>
  <r>
    <x v="7"/>
    <x v="13"/>
    <d v="2006-02-17T00:00:00"/>
    <n v="3.9207160372174037E-4"/>
    <n v="6.8947100068161035E-5"/>
    <n v="1.1315409151076689E-5"/>
    <n v="2.1133897733023295E-5"/>
    <n v="1.8411485468206627E-5"/>
    <n v="6.5152910981577343E-6"/>
    <n v="7.0592650459978722E-6"/>
    <x v="2992"/>
  </r>
  <r>
    <x v="7"/>
    <x v="13"/>
    <d v="2006-02-16T00:00:00"/>
    <n v="9.9444746210929774E-4"/>
    <n v="4.9041506069959478E-4"/>
    <n v="2.4632627583885436E-4"/>
    <n v="2.7756934067703735E-6"/>
    <n v="3.4475828023649732E-5"/>
    <n v="6.5989615387447768E-5"/>
    <n v="5.9350799542361632E-5"/>
    <x v="2993"/>
  </r>
  <r>
    <x v="7"/>
    <x v="13"/>
    <d v="2006-02-15T00:00:00"/>
    <n v="4.1334873193534416E-4"/>
    <n v="2.8903971444882406E-5"/>
    <n v="1.0609051838183828E-4"/>
    <n v="1.0627312758672348E-4"/>
    <n v="9.8576839736969223E-5"/>
    <n v="2.2012613358386805E-5"/>
    <n v="9.2619729561556891E-6"/>
    <x v="1809"/>
  </r>
  <r>
    <x v="7"/>
    <x v="13"/>
    <d v="2006-02-14T00:00:00"/>
    <n v="6.9269887469825507E-4"/>
    <n v="1.6943720180867533E-4"/>
    <n v="3.7829423238643452E-5"/>
    <n v="1.3563935919050653E-5"/>
    <n v="8.0667542408562982E-6"/>
    <n v="2.4134511323373111E-5"/>
    <n v="5.972603005420388E-5"/>
    <x v="2994"/>
  </r>
  <r>
    <x v="7"/>
    <x v="13"/>
    <d v="2006-02-13T00:00:00"/>
    <n v="1.1901751305102323E-3"/>
    <n v="1.509341013767582E-4"/>
    <n v="5.8338865653648308E-5"/>
    <n v="7.5996333002797343E-5"/>
    <n v="1.3919069199391055E-4"/>
    <n v="8.6993759632898913E-5"/>
    <n v="2.0171378179072605E-5"/>
    <x v="2995"/>
  </r>
  <r>
    <x v="7"/>
    <x v="13"/>
    <d v="2006-02-10T00:00:00"/>
    <n v="1.99418403865731E-3"/>
    <n v="6.5883199518208791E-4"/>
    <n v="1.131556773172233E-4"/>
    <n v="1.1167356270105782E-5"/>
    <n v="1.4670871493575896E-4"/>
    <n v="1.0282787232558703E-4"/>
    <n v="1.1722451753717764E-4"/>
    <x v="2996"/>
  </r>
  <r>
    <x v="7"/>
    <x v="13"/>
    <d v="2006-02-09T00:00:00"/>
    <n v="4.9789309367956882E-3"/>
    <n v="2.5967994670257331E-3"/>
    <n v="2.2062275640445813E-3"/>
    <n v="8.5640320875398669E-4"/>
    <n v="5.558999282866202E-4"/>
    <n v="1.0282787232558732E-4"/>
    <n v="6.366109712295742E-6"/>
    <x v="2997"/>
  </r>
  <r>
    <x v="7"/>
    <x v="13"/>
    <d v="2006-02-08T00:00:00"/>
    <n v="1.8298825961404875E-5"/>
    <n v="1.8332342100844654E-6"/>
    <n v="2.5518356027128435E-6"/>
    <n v="1.5911447005782667E-5"/>
    <n v="8.8650062254541772E-6"/>
    <n v="7.6411720293929215E-6"/>
    <n v="4.4491272442451748E-8"/>
    <x v="2998"/>
  </r>
  <r>
    <x v="7"/>
    <x v="13"/>
    <d v="2006-02-07T00:00:00"/>
    <n v="2.0492939897588727E-3"/>
    <n v="3.7687898629204834E-4"/>
    <n v="1.4706359391703186E-4"/>
    <n v="7.1650382588299563E-5"/>
    <n v="3.9309384598590835E-6"/>
    <n v="6.820020988724617E-7"/>
    <n v="6.4478395661464453E-6"/>
    <x v="2999"/>
  </r>
  <r>
    <x v="7"/>
    <x v="13"/>
    <d v="2006-02-06T00:00:00"/>
    <n v="2.3018861377237745E-5"/>
    <n v="2.079038599229231E-4"/>
    <n v="5.5391968467189357E-5"/>
    <n v="4.6263507930228809E-5"/>
    <n v="4.4561534189297481E-5"/>
    <n v="1.4957599687406574E-5"/>
    <n v="3.664679677372809E-6"/>
    <x v="3000"/>
  </r>
  <r>
    <x v="7"/>
    <x v="13"/>
    <d v="2006-02-03T00:00:00"/>
    <n v="1.3671420293684562E-3"/>
    <n v="3.4792215637311326E-4"/>
    <n v="1.5213219495055372E-4"/>
    <n v="5.2582710399585111E-5"/>
    <n v="3.6150474191518047E-5"/>
    <n v="4.0139248334931757E-5"/>
    <n v="6.4407010489573506E-5"/>
    <x v="3001"/>
  </r>
  <r>
    <x v="7"/>
    <x v="13"/>
    <d v="2006-02-02T00:00:00"/>
    <n v="0"/>
    <n v="7.2408948921116883E-5"/>
    <n v="1.5213219495055372E-4"/>
    <n v="1.8762736428937744E-4"/>
    <n v="1.3850918764965546E-4"/>
    <n v="8.3164627014258729E-5"/>
    <n v="3.9984704920690222E-5"/>
    <x v="3002"/>
  </r>
  <r>
    <x v="7"/>
    <x v="13"/>
    <d v="2006-02-01T00:00:00"/>
    <n v="1.3671420293684569E-3"/>
    <n v="2.1211488028011587E-4"/>
    <n v="1.8375083156909789E-4"/>
    <n v="8.7966560664204588E-5"/>
    <n v="6.2606481312432879E-5"/>
    <n v="7.8512596637754582E-6"/>
    <n v="7.2281226690587676E-7"/>
    <x v="3003"/>
  </r>
  <r>
    <x v="8"/>
    <x v="13"/>
    <d v="2006-01-31T00:00:00"/>
    <n v="7.852443489109296E-4"/>
    <n v="1.7238542650639229E-4"/>
    <n v="7.2620191731752443E-5"/>
    <n v="1.8026570613039492E-5"/>
    <n v="1.7191931685788163E-5"/>
    <n v="2.0021266173183219E-5"/>
    <n v="1.9756467112274345E-5"/>
    <x v="3004"/>
  </r>
  <r>
    <x v="8"/>
    <x v="13"/>
    <d v="2006-01-30T00:00:00"/>
    <n v="1.7850845605163305E-4"/>
    <n v="5.0780028742693364E-5"/>
    <n v="2.5937692875312154E-5"/>
    <n v="2.2279414699731994E-5"/>
    <n v="2.3437771470283306E-5"/>
    <n v="1.941288748755438E-6"/>
    <n v="4.4317152549181019E-8"/>
    <x v="3005"/>
  </r>
  <r>
    <x v="8"/>
    <x v="13"/>
    <d v="2006-01-27T00:00:00"/>
    <n v="5.0633615610285777E-4"/>
    <n v="2.5073887379260205E-4"/>
    <n v="1.6901406240526622E-4"/>
    <n v="5.8691349271189496E-5"/>
    <n v="2.7541897173340573E-5"/>
    <n v="1.5408602016960085E-5"/>
    <n v="4.4513285320612267E-6"/>
    <x v="3006"/>
  </r>
  <r>
    <x v="8"/>
    <x v="13"/>
    <d v="2006-01-26T00:00:00"/>
    <n v="3.5166058917537055E-3"/>
    <n v="1.4665306762147931E-3"/>
    <n v="5.0958443868302946E-4"/>
    <n v="1.6246465746894373E-4"/>
    <n v="1.1430725931042537E-4"/>
    <n v="9.3791478164104554E-5"/>
    <n v="3.0630423366278887E-5"/>
    <x v="3007"/>
  </r>
  <r>
    <x v="8"/>
    <x v="13"/>
    <d v="2006-01-25T00:00:00"/>
    <n v="3.9116974443336658E-3"/>
    <n v="1.3502746473445367E-3"/>
    <n v="8.8392175368636676E-4"/>
    <n v="5.046780857196311E-4"/>
    <n v="4.2827125865260853E-4"/>
    <n v="1.8114251599655418E-4"/>
    <n v="3.6493269333686963E-5"/>
    <x v="3008"/>
  </r>
  <r>
    <x v="8"/>
    <x v="13"/>
    <d v="2006-01-24T00:00:00"/>
    <n v="0"/>
    <n v="7.7512135351368757E-5"/>
    <n v="4.9075558243719053E-5"/>
    <n v="1.3655848031861553E-4"/>
    <n v="4.7171932827170705E-5"/>
    <n v="2.5829103716870883E-5"/>
    <n v="3.033494157756312E-6"/>
    <x v="3009"/>
  </r>
  <r>
    <x v="8"/>
    <x v="13"/>
    <d v="2006-01-23T00:00:00"/>
    <n v="0"/>
    <n v="3.1771925438747847E-6"/>
    <n v="1.0155213424459035E-6"/>
    <n v="7.2926072544660415E-6"/>
    <n v="3.7147725577857839E-6"/>
    <n v="9.0497858204548499E-8"/>
    <n v="7.5991002340147536E-7"/>
    <x v="3010"/>
  </r>
  <r>
    <x v="8"/>
    <x v="13"/>
    <d v="2006-01-20T00:00:00"/>
    <n v="2.6855061812553326E-3"/>
    <n v="2.4915061776858299E-4"/>
    <n v="1.6619363578410798E-4"/>
    <n v="1.9215300531458718E-4"/>
    <n v="1.4857452206944077E-4"/>
    <n v="9.6396523308398707E-5"/>
    <n v="3.9284423690822415E-5"/>
    <x v="3011"/>
  </r>
  <r>
    <x v="8"/>
    <x v="13"/>
    <d v="2006-01-19T00:00:00"/>
    <n v="3.361807146318931E-3"/>
    <n v="0"/>
    <n v="1.5137616469472161E-5"/>
    <n v="4.3836510370233572E-6"/>
    <n v="1.4118630264519245E-7"/>
    <n v="7.7717172959302131E-7"/>
    <n v="2.9581376576747153E-6"/>
    <x v="2243"/>
  </r>
  <r>
    <x v="8"/>
    <x v="13"/>
    <d v="2006-01-18T00:00:00"/>
    <n v="2.7582750534764881E-3"/>
    <n v="3.7525762203866601E-4"/>
    <n v="1.1630880300609212E-4"/>
    <n v="2.5458255960117431E-4"/>
    <n v="2.5869869698547332E-4"/>
    <n v="1.6413309284058495E-4"/>
    <n v="5.7860602382108426E-5"/>
    <x v="3012"/>
  </r>
  <r>
    <x v="8"/>
    <x v="13"/>
    <d v="2006-01-17T00:00:00"/>
    <n v="0"/>
    <n v="3.1137541028762811E-4"/>
    <n v="8.8089542319495328E-6"/>
    <n v="2.6318959552798089E-6"/>
    <n v="1.523746024233585E-7"/>
    <n v="5.8859568491114413E-6"/>
    <n v="6.965720738403815E-6"/>
    <x v="3013"/>
  </r>
  <r>
    <x v="8"/>
    <x v="13"/>
    <d v="2006-01-16T00:00:00"/>
    <n v="2.9831372024697225E-5"/>
    <n v="2.3377997950760414E-4"/>
    <n v="2.1148327180012407E-4"/>
    <n v="3.0467788930840225E-4"/>
    <n v="1.7103255479587715E-4"/>
    <n v="7.1103558392701394E-5"/>
    <n v="1.2358271398145583E-5"/>
    <x v="3014"/>
  </r>
  <r>
    <x v="8"/>
    <x v="13"/>
    <d v="2006-01-13T00:00:00"/>
    <n v="0"/>
    <n v="1.1232370437576752E-5"/>
    <n v="9.1099411251277847E-7"/>
    <n v="6.7591875598442529E-6"/>
    <n v="2.0890914967199128E-5"/>
    <n v="8.9558897075272493E-6"/>
    <n v="1.3958479748605252E-5"/>
    <x v="3015"/>
  </r>
  <r>
    <x v="8"/>
    <x v="13"/>
    <d v="2006-01-12T00:00:00"/>
    <n v="0"/>
    <n v="4.4585628981689555E-5"/>
    <n v="9.1502072295190571E-7"/>
    <n v="6.8411878719302501E-6"/>
    <n v="2.3542798235282756E-6"/>
    <n v="2.2624508441662606E-6"/>
    <n v="8.2891074334321792E-6"/>
    <x v="3016"/>
  </r>
  <r>
    <x v="8"/>
    <x v="13"/>
    <d v="2006-01-11T00:00:00"/>
    <n v="1.3265379083869484E-3"/>
    <n v="6.7314597047835758E-5"/>
    <n v="1.0832351258480007E-4"/>
    <n v="1.7450230921485507E-5"/>
    <n v="2.8586126449768584E-5"/>
    <n v="2.59368893996081E-5"/>
    <n v="7.7401785470242206E-5"/>
    <x v="3017"/>
  </r>
  <r>
    <x v="8"/>
    <x v="13"/>
    <d v="2006-01-10T00:00:00"/>
    <n v="2.5197549022287722E-5"/>
    <n v="6.7314597047836788E-5"/>
    <n v="2.0321598503039538E-4"/>
    <n v="3.4526840236428325E-4"/>
    <n v="2.3886004899348275E-4"/>
    <n v="5.1947815302515742E-5"/>
    <n v="1.5498137691196376E-5"/>
    <x v="3018"/>
  </r>
  <r>
    <x v="8"/>
    <x v="13"/>
    <d v="2006-01-06T00:00:00"/>
    <n v="3.8965642103590991E-4"/>
    <n v="1.7040160475957975E-4"/>
    <n v="3.3160938187456306E-5"/>
    <n v="2.9062031139874534E-5"/>
    <n v="2.9947358024760307E-5"/>
    <n v="2.3216495447617841E-5"/>
    <n v="2.979033887951912E-5"/>
    <x v="3019"/>
  </r>
  <r>
    <x v="8"/>
    <x v="13"/>
    <d v="2006-01-05T00:00:00"/>
    <n v="6.1594091799841398E-4"/>
    <n v="2.5933869943915631E-6"/>
    <n v="0"/>
    <n v="1.0410197162451952E-5"/>
    <n v="1.232019672878779E-5"/>
    <n v="1.7750241233642739E-5"/>
    <n v="2.979033887951873E-5"/>
    <x v="3020"/>
  </r>
  <r>
    <x v="8"/>
    <x v="13"/>
    <d v="2006-01-04T00:00:00"/>
    <n v="6.1594091799841311E-4"/>
    <n v="9.1659691120191131E-5"/>
    <n v="1.0738347467819886E-4"/>
    <n v="1.6291956246598959E-4"/>
    <n v="1.0911064446116601E-4"/>
    <n v="2.0362386786463991E-5"/>
    <n v="0"/>
    <x v="3021"/>
  </r>
  <r>
    <x v="9"/>
    <x v="14"/>
    <d v="2005-12-30T00:00:00"/>
    <n v="0"/>
    <n v="8.7742921996263057E-5"/>
    <n v="1.0242538384263206E-4"/>
    <n v="1.9385406513474152E-4"/>
    <n v="2.0408763168267273E-4"/>
    <n v="6.4085086096352955E-5"/>
    <n v="2.310467381129915E-5"/>
    <x v="3022"/>
  </r>
  <r>
    <x v="9"/>
    <x v="14"/>
    <d v="2005-12-29T00:00:00"/>
    <n v="2.0269738396629222E-4"/>
    <n v="9.4737558572558041E-6"/>
    <n v="1.3603990999238328E-4"/>
    <n v="2.2385964008445587E-4"/>
    <n v="1.2800841267895404E-4"/>
    <n v="8.1209636575341919E-5"/>
    <n v="2.913585655254181E-5"/>
    <x v="3023"/>
  </r>
  <r>
    <x v="9"/>
    <x v="14"/>
    <d v="2005-12-28T00:00:00"/>
    <n v="2.2033972941240317E-5"/>
    <n v="2.3600417719153935E-6"/>
    <n v="7.0961938962876556E-6"/>
    <n v="9.590155184295787E-7"/>
    <n v="1.2869073637362389E-5"/>
    <n v="2.0962557975997021E-5"/>
    <n v="8.96050931207863E-6"/>
    <x v="3024"/>
  </r>
  <r>
    <x v="9"/>
    <x v="14"/>
    <d v="2005-12-27T00:00:00"/>
    <n v="9.1071659562768208E-5"/>
    <n v="6.0278405445027583E-5"/>
    <n v="1.8416414291418733E-4"/>
    <n v="7.0485346155378423E-5"/>
    <n v="8.816913150893913E-5"/>
    <n v="7.4389768138685344E-5"/>
    <n v="3.3544842980237585E-5"/>
    <x v="3025"/>
  </r>
  <r>
    <x v="9"/>
    <x v="14"/>
    <d v="2005-12-26T00:00:00"/>
    <n v="9.1071659562769305E-5"/>
    <n v="3.8715933848251763E-5"/>
    <n v="1.6075959185678917E-4"/>
    <n v="2.4556139167236364E-4"/>
    <n v="2.6000757753554779E-4"/>
    <n v="8.98330340725572E-5"/>
    <n v="3.1121510746514962E-5"/>
    <x v="3026"/>
  </r>
  <r>
    <x v="9"/>
    <x v="14"/>
    <d v="2005-12-22T00:00:00"/>
    <n v="2.251834379278841E-5"/>
    <n v="8.774292199626387E-5"/>
    <n v="6.5741904393269888E-5"/>
    <n v="5.7503961858774703E-6"/>
    <n v="1.4835292477527948E-5"/>
    <n v="4.2052279345633725E-5"/>
    <n v="1.3023728863202515E-5"/>
    <x v="3027"/>
  </r>
  <r>
    <x v="9"/>
    <x v="14"/>
    <d v="2005-12-21T00:00:00"/>
    <n v="2.3018861377237745E-5"/>
    <n v="6.3417446072345409E-5"/>
    <n v="1.0242538384263084E-4"/>
    <n v="1.129587906179626E-5"/>
    <n v="3.050246223442867E-6"/>
    <n v="1.9640813172481047E-6"/>
    <n v="4.4710364286677201E-8"/>
    <x v="3028"/>
  </r>
  <r>
    <x v="9"/>
    <x v="14"/>
    <d v="2005-12-20T00:00:00"/>
    <n v="0"/>
    <n v="3.8931408454395092E-4"/>
    <n v="2.5989158319085525E-4"/>
    <n v="1.4935810967359249E-4"/>
    <n v="7.8146910497465773E-5"/>
    <n v="4.2328729316834727E-5"/>
    <n v="5.44205098752796E-6"/>
    <x v="3029"/>
  </r>
  <r>
    <x v="9"/>
    <x v="14"/>
    <d v="2005-12-19T00:00:00"/>
    <n v="3.2039538636738658E-3"/>
    <n v="7.2143990857403658E-5"/>
    <n v="9.3555958952445425E-7"/>
    <n v="2.4612228323533154E-7"/>
    <n v="3.17750960392675E-6"/>
    <n v="1.2963308257037773E-6"/>
    <n v="1.0099621372744619E-5"/>
    <x v="3030"/>
  </r>
  <r>
    <x v="9"/>
    <x v="14"/>
    <d v="2005-12-16T00:00:00"/>
    <n v="1.7542257663457311E-3"/>
    <n v="1.1865479280539024E-5"/>
    <n v="6.1100293294099315E-5"/>
    <n v="6.4258057546510411E-5"/>
    <n v="3.2836178613241292E-5"/>
    <n v="5.1990655371059102E-6"/>
    <n v="4.0160293830987833E-7"/>
    <x v="3031"/>
  </r>
  <r>
    <x v="9"/>
    <x v="14"/>
    <d v="2005-12-15T00:00:00"/>
    <n v="2.5197549022287722E-5"/>
    <n v="3.7832385151776875E-4"/>
    <n v="9.9468372155899119E-5"/>
    <n v="2.2257981040406743E-4"/>
    <n v="1.1202241509449323E-4"/>
    <n v="2.6779177180600716E-5"/>
    <n v="5.4366861372582807E-6"/>
    <x v="3032"/>
  </r>
  <r>
    <x v="9"/>
    <x v="14"/>
    <d v="2005-12-14T00:00:00"/>
    <n v="9.9641326616728703E-5"/>
    <n v="2.553074674636035E-4"/>
    <n v="3.88972399218185E-4"/>
    <n v="1.7954400905011346E-4"/>
    <n v="1.5333777268687184E-4"/>
    <n v="5.9894877117025122E-5"/>
    <n v="2.5715805679870926E-5"/>
    <x v="3033"/>
  </r>
  <r>
    <x v="9"/>
    <x v="14"/>
    <d v="2005-12-13T00:00:00"/>
    <n v="1.1044546138204493E-3"/>
    <n v="6.445663413571452E-4"/>
    <n v="3.2183424852903943E-4"/>
    <n v="4.3283569412183744E-4"/>
    <n v="1.804192689536785E-4"/>
    <n v="9.1241266473169718E-5"/>
    <n v="3.9135833050988547E-5"/>
    <x v="3034"/>
  </r>
  <r>
    <x v="9"/>
    <x v="14"/>
    <d v="2005-12-12T00:00:00"/>
    <n v="2.1110959146272835E-5"/>
    <n v="0"/>
    <n v="7.6502309246430767E-6"/>
    <n v="1.4836111828853674E-5"/>
    <n v="3.8682587774025218E-5"/>
    <n v="2.7532114053912114E-5"/>
    <n v="4.8743087744960831E-5"/>
    <x v="3035"/>
  </r>
  <r>
    <x v="9"/>
    <x v="14"/>
    <d v="2005-12-09T00:00:00"/>
    <n v="1.4915599918781019E-3"/>
    <n v="4.8031569976407984E-4"/>
    <n v="8.684700098425353E-4"/>
    <n v="5.1217942284243877E-4"/>
    <n v="3.063454357058049E-4"/>
    <n v="1.1149006324460976E-4"/>
    <n v="4.0462538416849265E-5"/>
    <x v="3036"/>
  </r>
  <r>
    <x v="9"/>
    <x v="14"/>
    <d v="2005-12-08T00:00:00"/>
    <n v="2.5790554659291711E-5"/>
    <n v="4.8614776999151732E-5"/>
    <n v="1.2008241942742403E-4"/>
    <n v="1.3867248441221577E-4"/>
    <n v="1.6099408212995079E-4"/>
    <n v="6.7828530973906704E-5"/>
    <n v="5.3243060434133912E-5"/>
    <x v="3037"/>
  </r>
  <r>
    <x v="9"/>
    <x v="14"/>
    <d v="2005-12-07T00:00:00"/>
    <n v="0"/>
    <n v="4.8614776999151372E-5"/>
    <n v="2.2127451998247712E-4"/>
    <n v="1.9020764330544078E-4"/>
    <n v="5.8639863343432971E-5"/>
    <n v="8.1667050769438915E-6"/>
    <n v="1.1079298710649251E-6"/>
    <x v="2072"/>
  </r>
  <r>
    <x v="9"/>
    <x v="14"/>
    <d v="2005-12-06T00:00:00"/>
    <n v="0"/>
    <n v="4.7088698868847918E-5"/>
    <n v="8.4957783834085444E-6"/>
    <n v="3.5894296660098924E-5"/>
    <n v="2.1839555069193224E-5"/>
    <n v="3.8702457140710617E-5"/>
    <n v="1.7597642001668893E-5"/>
    <x v="3038"/>
  </r>
  <r>
    <x v="9"/>
    <x v="14"/>
    <d v="2005-12-05T00:00:00"/>
    <n v="2.6404740274893539E-5"/>
    <n v="4.5633339707891362E-5"/>
    <n v="5.8954127193809838E-5"/>
    <n v="5.4377378443783687E-5"/>
    <n v="6.6360104020910817E-5"/>
    <n v="2.8264407835648727E-6"/>
    <n v="1.5730017694766169E-6"/>
    <x v="3039"/>
  </r>
  <r>
    <x v="9"/>
    <x v="14"/>
    <d v="2005-12-02T00:00:00"/>
    <n v="2.7041126615031133E-5"/>
    <n v="8.6824278862721808E-4"/>
    <n v="8.7159165799297088E-4"/>
    <n v="1.0483719556200798E-3"/>
    <n v="7.7833262238286103E-4"/>
    <n v="2.5447431923214791E-4"/>
    <n v="3.2371516835460726E-5"/>
    <x v="3040"/>
  </r>
  <r>
    <x v="9"/>
    <x v="14"/>
    <d v="2005-12-01T00:00:00"/>
    <n v="2.5551540654616126E-4"/>
    <n v="3.3549543380608388E-4"/>
    <n v="3.1215347585063702E-4"/>
    <n v="5.1287473224401138E-4"/>
    <n v="4.2846894456212675E-4"/>
    <n v="6.7290891763121884E-5"/>
    <n v="4.5220619540747093E-6"/>
    <x v="3041"/>
  </r>
  <r>
    <x v="10"/>
    <x v="14"/>
    <d v="2005-11-30T00:00:00"/>
    <n v="0"/>
    <n v="3.191400824721825E-5"/>
    <n v="4.5229847228156351E-6"/>
    <n v="4.4814953957293701E-5"/>
    <n v="3.5169703574606034E-5"/>
    <n v="2.8698021249261257E-5"/>
    <n v="1.3245142070234457E-5"/>
    <x v="3042"/>
  </r>
  <r>
    <x v="10"/>
    <x v="14"/>
    <d v="2005-11-29T00:00:00"/>
    <n v="2.6154703008725625E-3"/>
    <n v="4.9144434948341276E-4"/>
    <n v="1.5892654725003187E-4"/>
    <n v="1.2322023748719856E-4"/>
    <n v="5.6222859271172768E-5"/>
    <n v="3.5381007850267147E-5"/>
    <n v="1.83051077762692E-5"/>
    <x v="3043"/>
  </r>
  <r>
    <x v="10"/>
    <x v="14"/>
    <d v="2005-11-28T00:00:00"/>
    <n v="1.6337743205731964E-3"/>
    <n v="1.3082488788201104E-5"/>
    <n v="1.0746584504368118E-6"/>
    <n v="2.7126731557211994E-6"/>
    <n v="7.5480437812351354E-6"/>
    <n v="1.3920567060517849E-6"/>
    <n v="0"/>
    <x v="48"/>
  </r>
  <r>
    <x v="10"/>
    <x v="14"/>
    <d v="2005-11-25T00:00:00"/>
    <n v="1.1495473621156262E-4"/>
    <n v="3.4416081703093475E-4"/>
    <n v="1.1036090729293762E-4"/>
    <n v="2.4790639955039927E-5"/>
    <n v="1.2660839393840811E-5"/>
    <n v="2.2457313226524462E-5"/>
    <n v="2.0191459872470037E-5"/>
    <x v="3044"/>
  </r>
  <r>
    <x v="10"/>
    <x v="14"/>
    <d v="2005-11-24T00:00:00"/>
    <n v="0"/>
    <n v="0"/>
    <n v="7.381388027451484E-5"/>
    <n v="9.1471776766994698E-5"/>
    <n v="7.7724003665201216E-6"/>
    <n v="1.4230389644982331E-6"/>
    <n v="4.1577925047612205E-7"/>
    <x v="3045"/>
  </r>
  <r>
    <x v="10"/>
    <x v="14"/>
    <d v="2005-11-22T00:00:00"/>
    <n v="2.6154703008725625E-3"/>
    <n v="2.799502061209531E-4"/>
    <n v="5.8832670197532511E-4"/>
    <n v="4.2237508247129683E-4"/>
    <n v="2.9695092645449204E-4"/>
    <n v="1.0666232469903333E-4"/>
    <n v="7.9695698534678751E-5"/>
    <x v="3046"/>
  </r>
  <r>
    <x v="10"/>
    <x v="14"/>
    <d v="2005-11-21T00:00:00"/>
    <n v="2.092754842042948E-3"/>
    <n v="3.1911811535799173E-4"/>
    <n v="1.0275250323999953E-4"/>
    <n v="1.8645974442907382E-5"/>
    <n v="7.1780985926956181E-6"/>
    <n v="7.6357956316843183E-7"/>
    <n v="5.3258262758750482E-6"/>
    <x v="3047"/>
  </r>
  <r>
    <x v="10"/>
    <x v="14"/>
    <d v="2005-11-18T00:00:00"/>
    <n v="2.0927548420429493E-3"/>
    <n v="1.2351038868011129E-5"/>
    <n v="8.3033747901968902E-5"/>
    <n v="5.7535222381623015E-5"/>
    <n v="5.3452683197268089E-5"/>
    <n v="2.777025493253219E-5"/>
    <n v="2.9973875482999175E-5"/>
    <x v="3048"/>
  </r>
  <r>
    <x v="10"/>
    <x v="14"/>
    <d v="2005-11-17T00:00:00"/>
    <n v="2.092754842042948E-3"/>
    <n v="2.9908285757810894E-4"/>
    <n v="1.9861492781306255E-4"/>
    <n v="1.6700130905799503E-4"/>
    <n v="5.9174916475685435E-5"/>
    <n v="3.1108133532011097E-6"/>
    <n v="2.1973981730331175E-5"/>
    <x v="3049"/>
  </r>
  <r>
    <x v="10"/>
    <x v="14"/>
    <d v="2005-11-16T00:00:00"/>
    <n v="1.1165671276188545E-3"/>
    <n v="2.2488444263121912E-4"/>
    <n v="2.7287283175226094E-4"/>
    <n v="2.2852153746636322E-4"/>
    <n v="1.7267916938687239E-4"/>
    <n v="9.1655982611641077E-5"/>
    <n v="4.0699878523090637E-5"/>
    <x v="3050"/>
  </r>
  <r>
    <x v="10"/>
    <x v="14"/>
    <d v="2005-11-15T00:00:00"/>
    <n v="1.1165671276188553E-3"/>
    <n v="2.7871794604473359E-4"/>
    <n v="2.1148327180012553E-4"/>
    <n v="1.8301704179676304E-4"/>
    <n v="1.4396625254453025E-4"/>
    <n v="9.7361059323920388E-5"/>
    <n v="5.2380858471258703E-5"/>
    <x v="3051"/>
  </r>
  <r>
    <x v="10"/>
    <x v="14"/>
    <d v="2005-11-14T00:00:00"/>
    <n v="5.1642150150524929E-3"/>
    <n v="5.3809690428928631E-4"/>
    <n v="6.2026222462762369E-4"/>
    <n v="3.4674021665796311E-4"/>
    <n v="2.3451804440122556E-4"/>
    <n v="1.8444402820867191E-4"/>
    <n v="7.9616955282757742E-5"/>
    <x v="3052"/>
  </r>
  <r>
    <x v="10"/>
    <x v="14"/>
    <d v="2005-11-11T00:00:00"/>
    <n v="5.3247206432880501E-5"/>
    <n v="8.7732086275730886E-4"/>
    <n v="1.2760083055538278E-3"/>
    <n v="7.0273836028777439E-4"/>
    <n v="5.7178697989209435E-4"/>
    <n v="1.8817193271794755E-4"/>
    <n v="1.7512092634480566E-5"/>
    <x v="2084"/>
  </r>
  <r>
    <x v="10"/>
    <x v="14"/>
    <d v="2005-11-10T00:00:00"/>
    <n v="6.0589225162600412E-4"/>
    <n v="2.1942296014009415E-4"/>
    <n v="2.8269577190726528E-4"/>
    <n v="9.7724598784747739E-5"/>
    <n v="2.3362835969758814E-5"/>
    <n v="3.0330566542684058E-7"/>
    <n v="1.1185886853105922E-5"/>
    <x v="3053"/>
  </r>
  <r>
    <x v="10"/>
    <x v="14"/>
    <d v="2005-11-09T00:00:00"/>
    <n v="0"/>
    <n v="1.8896220934089684E-5"/>
    <n v="6.812148100822366E-7"/>
    <n v="1.3982569970478884E-5"/>
    <n v="3.8744600172470194E-5"/>
    <n v="4.8715704518427484E-6"/>
    <n v="0"/>
    <x v="3054"/>
  </r>
  <r>
    <x v="10"/>
    <x v="14"/>
    <d v="2005-11-08T00:00:00"/>
    <n v="2.8105799921402449E-4"/>
    <n v="7.7935052432183741E-4"/>
    <n v="4.0708321591803533E-4"/>
    <n v="1.7966409249327406E-4"/>
    <n v="8.655381068775805E-5"/>
    <n v="7.6766017377672519E-5"/>
    <n v="7.6116837633375124E-5"/>
    <x v="3055"/>
  </r>
  <r>
    <x v="10"/>
    <x v="14"/>
    <d v="2005-11-07T00:00:00"/>
    <n v="1.0900235099491404E-5"/>
    <n v="2.8879784271865254E-5"/>
    <n v="1.0264979338500643E-4"/>
    <n v="1.8068999826821052E-4"/>
    <n v="1.8021390690732897E-4"/>
    <n v="4.1683076146798713E-5"/>
    <n v="3.410360676065358E-6"/>
    <x v="3056"/>
  </r>
  <r>
    <x v="10"/>
    <x v="14"/>
    <d v="2005-11-04T00:00:00"/>
    <n v="4.4614585539422135E-5"/>
    <n v="7.1752735185610886E-6"/>
    <n v="5.3690369281896565E-6"/>
    <n v="1.746359054669533E-6"/>
    <n v="9.8047805799095919E-7"/>
    <n v="1.6190969598129581E-5"/>
    <n v="4.6382080568297596E-5"/>
    <x v="3057"/>
  </r>
  <r>
    <x v="10"/>
    <x v="14"/>
    <d v="2005-11-02T00:00:00"/>
    <n v="2.4876829446091506E-3"/>
    <n v="3.1183169072870652E-3"/>
    <n v="2.1676745272436434E-3"/>
    <n v="1.3469731601121111E-3"/>
    <n v="6.6630820049344704E-4"/>
    <n v="1.0178932995507132E-4"/>
    <n v="6.2676279043539746E-6"/>
    <x v="3058"/>
  </r>
  <r>
    <x v="10"/>
    <x v="14"/>
    <d v="2005-11-01T00:00:00"/>
    <n v="1.4378534418438314E-5"/>
    <n v="0"/>
    <n v="2.7093018608203773E-5"/>
    <n v="5.7631752361487251E-6"/>
    <n v="0"/>
    <n v="6.1302141595865665E-6"/>
    <n v="2.7032923242471644E-5"/>
    <x v="3059"/>
  </r>
  <r>
    <x v="11"/>
    <x v="14"/>
    <d v="2005-10-31T00:00:00"/>
    <n v="7.5699141637283578E-4"/>
    <n v="2.9390863550294243E-4"/>
    <n v="4.6092838941715785E-4"/>
    <n v="4.0824173850035505E-4"/>
    <n v="2.3466935105951386E-4"/>
    <n v="6.0063609145562798E-5"/>
    <n v="1.0709039653614602E-6"/>
    <x v="3060"/>
  </r>
  <r>
    <x v="11"/>
    <x v="14"/>
    <d v="2005-10-28T00:00:00"/>
    <n v="6.2779773929558073E-4"/>
    <n v="3.1860200561556907E-4"/>
    <n v="5.1025352466796783E-4"/>
    <n v="4.4924921667979968E-4"/>
    <n v="1.5649015769081794E-4"/>
    <n v="7.1593235092962855E-5"/>
    <n v="7.3025051247689114E-6"/>
    <x v="48"/>
  </r>
  <r>
    <x v="11"/>
    <x v="14"/>
    <d v="2005-10-27T00:00:00"/>
    <n v="0"/>
    <n v="6.7314597047835758E-5"/>
    <n v="2.3079313057191441E-5"/>
    <n v="2.7732997737909115E-5"/>
    <n v="1.1201053336716628E-5"/>
    <n v="3.2408242482713734E-7"/>
    <n v="4.3272729405039047E-6"/>
    <x v="3061"/>
  </r>
  <r>
    <x v="11"/>
    <x v="14"/>
    <d v="2005-10-26T00:00:00"/>
    <n v="0"/>
    <n v="9.3023682799203158E-5"/>
    <n v="4.4056231513216265E-5"/>
    <n v="6.880367960762545E-5"/>
    <n v="5.3959820390301675E-5"/>
    <n v="8.6233493199147063E-5"/>
    <n v="1.0931203094824067E-4"/>
    <x v="3062"/>
  </r>
  <r>
    <x v="11"/>
    <x v="14"/>
    <d v="2005-10-25T00:00:00"/>
    <n v="1.6421766432563279E-3"/>
    <n v="3.8060597173689972E-4"/>
    <n v="9.0507571505769568E-5"/>
    <n v="7.7766710734519483E-5"/>
    <n v="1.064896514661237E-4"/>
    <n v="9.1599184271420119E-5"/>
    <n v="7.7409899214603376E-5"/>
    <x v="3063"/>
  </r>
  <r>
    <x v="11"/>
    <x v="14"/>
    <d v="2005-10-24T00:00:00"/>
    <n v="3.0570802690186392E-3"/>
    <n v="0"/>
    <n v="0"/>
    <n v="0"/>
    <n v="3.4930976107886127E-6"/>
    <n v="1.8411856400439321E-5"/>
    <n v="1.1024468991987169E-5"/>
    <x v="3064"/>
  </r>
  <r>
    <x v="11"/>
    <x v="14"/>
    <d v="2005-10-21T00:00:00"/>
    <n v="2.9094659002142284E-5"/>
    <n v="2.4603245570382048E-5"/>
    <n v="7.3471241152267184E-5"/>
    <n v="4.5693689751480701E-5"/>
    <n v="2.7174332973224284E-5"/>
    <n v="5.2615021446524683E-6"/>
    <n v="4.3377457976465718E-8"/>
    <x v="3065"/>
  </r>
  <r>
    <x v="11"/>
    <x v="14"/>
    <d v="2005-10-20T00:00:00"/>
    <n v="0"/>
    <n v="2.4050009328085808E-5"/>
    <n v="4.4249688603654786E-5"/>
    <n v="1.3153031894403289E-5"/>
    <n v="5.4887060416984804E-7"/>
    <n v="2.9322188698828017E-6"/>
    <n v="2.0763049210981306E-5"/>
    <x v="3066"/>
  </r>
  <r>
    <x v="11"/>
    <x v="14"/>
    <d v="2005-10-19T00:00:00"/>
    <n v="4.1253588996358979E-3"/>
    <n v="6.297315276403352E-4"/>
    <n v="1.8546380520982972E-4"/>
    <n v="4.6472618984147343E-5"/>
    <n v="5.5940589973335237E-5"/>
    <n v="9.8882829863061115E-6"/>
    <n v="0"/>
    <x v="3067"/>
  </r>
  <r>
    <x v="11"/>
    <x v="14"/>
    <d v="2005-10-18T00:00:00"/>
    <n v="2.8340443667030212E-3"/>
    <n v="2.3830049455216811E-3"/>
    <n v="1.8686055549012449E-3"/>
    <n v="7.6392297888495378E-4"/>
    <n v="5.1876874965783252E-4"/>
    <n v="2.0706497677117471E-4"/>
    <n v="8.7876257724825188E-5"/>
    <x v="3068"/>
  </r>
  <r>
    <x v="11"/>
    <x v="14"/>
    <d v="2005-10-17T00:00:00"/>
    <n v="3.1391279675095472E-5"/>
    <n v="1.8588924700541345E-4"/>
    <n v="3.8635914136415068E-5"/>
    <n v="5.4377378443783687E-5"/>
    <n v="2.48096023465448E-5"/>
    <n v="1.2288785258875486E-6"/>
    <n v="0"/>
    <x v="3069"/>
  </r>
  <r>
    <x v="11"/>
    <x v="14"/>
    <d v="2005-10-14T00:00:00"/>
    <n v="6.4475505177783079E-3"/>
    <n v="2.3898431255917141E-3"/>
    <n v="6.4601280808004055E-4"/>
    <n v="1.6545262059249578E-4"/>
    <n v="2.8503992087811629E-5"/>
    <n v="7.6558458521409378E-8"/>
    <n v="5.8186613959221289E-6"/>
    <x v="3070"/>
  </r>
  <r>
    <x v="11"/>
    <x v="14"/>
    <d v="2005-10-13T00:00:00"/>
    <n v="4.3306290680898609E-3"/>
    <n v="1.2068963738672001E-3"/>
    <n v="2.6218199312280757E-4"/>
    <n v="3.6823696186510042E-5"/>
    <n v="6.3215587098132251E-6"/>
    <n v="0"/>
    <n v="6.417028107669957E-7"/>
    <x v="3071"/>
  </r>
  <r>
    <x v="11"/>
    <x v="14"/>
    <d v="2005-10-12T00:00:00"/>
    <n v="0"/>
    <n v="4.1468548798772892E-4"/>
    <n v="2.8293405427540344E-4"/>
    <n v="9.5759471677162459E-5"/>
    <n v="8.282811420397115E-5"/>
    <n v="7.0208073280663617E-5"/>
    <n v="5.8845471704528183E-5"/>
    <x v="3072"/>
  </r>
  <r>
    <x v="11"/>
    <x v="14"/>
    <d v="2005-10-11T00:00:00"/>
    <n v="6.3486540902490192E-5"/>
    <n v="3.6082926183159187E-6"/>
    <n v="1.6439142664870443E-5"/>
    <n v="4.362506963861015E-6"/>
    <n v="1.3523798123926692E-7"/>
    <n v="0"/>
    <n v="8.1856942483856564E-6"/>
    <x v="3073"/>
  </r>
  <r>
    <x v="11"/>
    <x v="14"/>
    <d v="2005-10-07T00:00:00"/>
    <n v="6.5882518992467021E-5"/>
    <n v="4.6066814356715763E-4"/>
    <n v="6.3290147747331268E-4"/>
    <n v="3.7118646744379859E-4"/>
    <n v="1.6084653198271379E-4"/>
    <n v="3.9060409997206455E-5"/>
    <n v="3.8387296498054194E-5"/>
    <x v="3074"/>
  </r>
  <r>
    <x v="11"/>
    <x v="14"/>
    <d v="2005-10-06T00:00:00"/>
    <n v="0"/>
    <n v="4.0196157493284725E-6"/>
    <n v="7.6058627343435022E-5"/>
    <n v="1.1077827113509994E-4"/>
    <n v="8.4310343381612787E-5"/>
    <n v="7.0213488554024954E-5"/>
    <n v="8.1708175783791682E-5"/>
    <x v="3075"/>
  </r>
  <r>
    <x v="11"/>
    <x v="14"/>
    <d v="2005-10-05T00:00:00"/>
    <n v="6.841672740391857E-5"/>
    <n v="9.8666451584618814E-5"/>
    <n v="3.3588528607302699E-4"/>
    <n v="1.4795867014920258E-4"/>
    <n v="1.0642435594332871E-4"/>
    <n v="3.3596502664649557E-5"/>
    <n v="1.2934164291799967E-5"/>
    <x v="3076"/>
  </r>
  <r>
    <x v="11"/>
    <x v="14"/>
    <d v="2005-10-04T00:00:00"/>
    <n v="0"/>
    <n v="3.001833414338767E-4"/>
    <n v="9.9520370383826182E-4"/>
    <n v="5.2122540929675496E-4"/>
    <n v="3.968560038086214E-4"/>
    <n v="1.9265083431782486E-4"/>
    <n v="1.5014303373561046E-4"/>
    <x v="3077"/>
  </r>
  <r>
    <x v="11"/>
    <x v="14"/>
    <d v="2005-10-03T00:00:00"/>
    <n v="0"/>
    <n v="1.7997242004382115E-4"/>
    <n v="6.3802311548579328E-4"/>
    <n v="1.0730205216015764E-3"/>
    <n v="7.7972628553818848E-4"/>
    <n v="2.4369013991955575E-4"/>
    <n v="4.9259482861412892E-5"/>
    <x v="3078"/>
  </r>
  <r>
    <x v="0"/>
    <x v="14"/>
    <d v="2005-09-30T00:00:00"/>
    <n v="5.2623392969104801E-3"/>
    <n v="1.529138377299372E-5"/>
    <n v="1.0850149134293927E-6"/>
    <n v="5.0050455536774721E-6"/>
    <n v="4.3407968085153809E-5"/>
    <n v="5.3100568894399792E-5"/>
    <n v="1.7495057383758048E-5"/>
    <x v="3079"/>
  </r>
  <r>
    <x v="0"/>
    <x v="14"/>
    <d v="2005-09-29T00:00:00"/>
    <n v="9.9662991760007989E-5"/>
    <n v="3.8750242309330942E-6"/>
    <n v="5.2409634192531145E-5"/>
    <n v="3.1041008867593037E-5"/>
    <n v="7.4260792828800452E-6"/>
    <n v="3.0981259549787406E-6"/>
    <n v="3.1776842237980044E-5"/>
    <x v="3080"/>
  </r>
  <r>
    <x v="0"/>
    <x v="14"/>
    <d v="2005-09-28T00:00:00"/>
    <n v="0"/>
    <n v="0"/>
    <n v="0"/>
    <n v="3.7608257562583318E-5"/>
    <n v="1.392859282167455E-4"/>
    <n v="1.2703393443609174E-4"/>
    <n v="3.6694677772081817E-5"/>
    <x v="3081"/>
  </r>
  <r>
    <x v="0"/>
    <x v="14"/>
    <d v="2005-09-27T00:00:00"/>
    <n v="9.8628706479682261E-4"/>
    <n v="3.7647862670954031E-3"/>
    <n v="3.5112104911792243E-3"/>
    <n v="1.749115724556498E-3"/>
    <n v="8.5773021774694853E-4"/>
    <n v="1.3394505087075946E-4"/>
    <n v="2.165088297914858E-5"/>
    <x v="3082"/>
  </r>
  <r>
    <x v="0"/>
    <x v="14"/>
    <d v="2005-09-26T00:00:00"/>
    <n v="0"/>
    <n v="8.4408708005464066E-5"/>
    <n v="9.0449449558813286E-5"/>
    <n v="2.4761796245929944E-5"/>
    <n v="1.8396967411043151E-5"/>
    <n v="3.4451764888064125E-6"/>
    <n v="7.2496098468383561E-7"/>
    <x v="3083"/>
  </r>
  <r>
    <x v="0"/>
    <x v="14"/>
    <d v="2005-09-22T00:00:00"/>
    <n v="1.5606975408436132E-2"/>
    <n v="2.6740000925796733E-3"/>
    <n v="1.1378115688493143E-3"/>
    <n v="6.9913959867056342E-4"/>
    <n v="4.4953416375559673E-4"/>
    <n v="7.6897014218171473E-5"/>
    <n v="8.9605093120789756E-6"/>
    <x v="2149"/>
  </r>
  <r>
    <x v="0"/>
    <x v="14"/>
    <d v="2005-09-21T00:00:00"/>
    <n v="0"/>
    <n v="5.2533538270370828E-4"/>
    <n v="1.6386902427543344E-4"/>
    <n v="1.7161058468907631E-4"/>
    <n v="1.0586900135945333E-4"/>
    <n v="1.9420167367410509E-5"/>
    <n v="6.5897695454055483E-6"/>
    <x v="3084"/>
  </r>
  <r>
    <x v="0"/>
    <x v="14"/>
    <d v="2005-09-20T00:00:00"/>
    <n v="0"/>
    <n v="6.5245786552390239E-4"/>
    <n v="6.7557095448454361E-4"/>
    <n v="2.2800011993347508E-4"/>
    <n v="1.2534301893849754E-4"/>
    <n v="2.2309894708381489E-5"/>
    <n v="8.9783593550611104E-6"/>
    <x v="3085"/>
  </r>
  <r>
    <x v="0"/>
    <x v="14"/>
    <d v="2005-09-16T00:00:00"/>
    <n v="2.1674232537292182E-4"/>
    <n v="6.9643799746600125E-6"/>
    <n v="3.6741744208280063E-4"/>
    <n v="2.901242981324933E-4"/>
    <n v="5.3589365845800883E-5"/>
    <n v="4.4900483538202229E-5"/>
    <n v="4.6105447626680067E-8"/>
    <x v="3086"/>
  </r>
  <r>
    <x v="0"/>
    <x v="14"/>
    <d v="2005-09-15T00:00:00"/>
    <n v="0"/>
    <n v="1.6997462398276288E-4"/>
    <n v="9.389567642659778E-5"/>
    <n v="7.6769026509452094E-6"/>
    <n v="5.3513959814625281E-6"/>
    <n v="1.5025498428034895E-5"/>
    <n v="9.095691272527376E-6"/>
    <x v="3087"/>
  </r>
  <r>
    <x v="0"/>
    <x v="14"/>
    <d v="2005-09-14T00:00:00"/>
    <n v="0"/>
    <n v="1.0312521643325592E-4"/>
    <n v="0"/>
    <n v="0"/>
    <n v="1.0466367679297971E-5"/>
    <n v="3.7472184562798695E-5"/>
    <n v="4.1434347302451639E-5"/>
    <x v="3088"/>
  </r>
  <r>
    <x v="0"/>
    <x v="14"/>
    <d v="2005-09-13T00:00:00"/>
    <n v="0"/>
    <n v="6.6810095661162892E-4"/>
    <n v="3.3020640232531731E-4"/>
    <n v="1.0989172000773346E-4"/>
    <n v="1.7338707930320972E-5"/>
    <n v="1.6326003115900413E-6"/>
    <n v="7.2424368557113563E-7"/>
    <x v="3089"/>
  </r>
  <r>
    <x v="0"/>
    <x v="14"/>
    <d v="2005-09-12T00:00:00"/>
    <n v="0"/>
    <n v="0"/>
    <n v="0"/>
    <n v="7.954417375895432E-6"/>
    <n v="0"/>
    <n v="3.6788035978749987E-6"/>
    <n v="1.1321913552968044E-6"/>
    <x v="2231"/>
  </r>
  <r>
    <x v="0"/>
    <x v="14"/>
    <d v="2005-09-09T00:00:00"/>
    <n v="1.4392253297515162E-2"/>
    <n v="3.585192143277835E-3"/>
    <n v="1.505485996384535E-3"/>
    <n v="4.0560126504258782E-4"/>
    <n v="2.291830055482764E-4"/>
    <n v="5.5241173227782476E-5"/>
    <n v="8.9605093120789756E-6"/>
    <x v="3090"/>
  </r>
  <r>
    <x v="0"/>
    <x v="14"/>
    <d v="2005-09-08T00:00:00"/>
    <n v="3.7264710161877393E-4"/>
    <n v="1.0051158440589467E-3"/>
    <n v="5.0291138737473514E-4"/>
    <n v="2.0220441294688637E-4"/>
    <n v="9.4832593176121086E-5"/>
    <n v="1.543883473824764E-5"/>
    <n v="1.0436265908607956E-5"/>
    <x v="3091"/>
  </r>
  <r>
    <x v="0"/>
    <x v="14"/>
    <d v="2005-09-07T00:00:00"/>
    <n v="3.415961549263305E-4"/>
    <n v="1.0900235099491404E-5"/>
    <n v="9.9554767994796368E-5"/>
    <n v="1.4599979679842042E-5"/>
    <n v="1.9845073961596657E-5"/>
    <n v="1.0902635650055578E-5"/>
    <n v="1.3622286447027903E-5"/>
    <x v="3092"/>
  </r>
  <r>
    <x v="0"/>
    <x v="14"/>
    <d v="2005-09-06T00:00:00"/>
    <n v="0"/>
    <n v="0"/>
    <n v="5.0353213871137323E-4"/>
    <n v="2.1438203197176757E-5"/>
    <n v="0"/>
    <n v="3.9734257908650761E-6"/>
    <n v="1.1915829944916447E-6"/>
    <x v="3093"/>
  </r>
  <r>
    <x v="0"/>
    <x v="14"/>
    <d v="2005-09-05T00:00:00"/>
    <n v="0"/>
    <n v="0"/>
    <n v="2.7903143288246869E-5"/>
    <n v="2.9128050652254709E-5"/>
    <n v="4.7747696073299967E-5"/>
    <n v="2.1500794355114358E-5"/>
    <n v="6.8392274980670402E-6"/>
    <x v="3094"/>
  </r>
  <r>
    <x v="0"/>
    <x v="14"/>
    <d v="2005-09-02T00:00:00"/>
    <n v="3.1427068552164397E-4"/>
    <n v="9.2263289051773695E-3"/>
    <n v="3.3591670574329062E-3"/>
    <n v="5.9677938076815645E-4"/>
    <n v="1.5420111957965723E-4"/>
    <n v="2.4701061492617831E-5"/>
    <n v="1.8901831819810779E-7"/>
    <x v="3095"/>
  </r>
  <r>
    <x v="0"/>
    <x v="14"/>
    <d v="2005-09-01T00:00:00"/>
    <n v="4.1542725820868784E-3"/>
    <n v="4.7191786654582606E-3"/>
    <n v="2.7747587775622832E-3"/>
    <n v="7.5532409172173181E-4"/>
    <n v="2.6625456281007079E-4"/>
    <n v="1.1097253180082719E-4"/>
    <n v="3.1560932797540343E-5"/>
    <x v="3096"/>
  </r>
  <r>
    <x v="1"/>
    <x v="14"/>
    <d v="2005-08-31T00:00:00"/>
    <n v="0"/>
    <n v="4.2758331757627223E-4"/>
    <n v="5.0353213871137171E-4"/>
    <n v="9.5640934729524901E-5"/>
    <n v="5.2101898019591497E-5"/>
    <n v="2.6752323251214981E-5"/>
    <n v="4.6105447626668798E-8"/>
    <x v="3097"/>
  </r>
  <r>
    <x v="1"/>
    <x v="14"/>
    <d v="2005-08-30T00:00:00"/>
    <n v="0"/>
    <n v="3.9156125981009053E-3"/>
    <n v="2.4250224821045405E-3"/>
    <n v="7.8846349995301745E-4"/>
    <n v="1.9837433801294451E-4"/>
    <n v="9.6986136032203361E-5"/>
    <n v="1.481234825191336E-5"/>
    <x v="3098"/>
  </r>
  <r>
    <x v="1"/>
    <x v="14"/>
    <d v="2005-08-29T00:00:00"/>
    <n v="0"/>
    <n v="1.3226891106979719E-4"/>
    <n v="9.0828527248902875E-6"/>
    <n v="5.9865222389517395E-5"/>
    <n v="4.8789026230091663E-5"/>
    <n v="2.2440761835293884E-5"/>
    <n v="8.9427122741972157E-6"/>
    <x v="3099"/>
  </r>
  <r>
    <x v="1"/>
    <x v="14"/>
    <d v="2005-08-26T00:00:00"/>
    <n v="0"/>
    <n v="1.9488804875710523E-4"/>
    <n v="9.3918022929846093E-4"/>
    <n v="8.3096651728609497E-4"/>
    <n v="6.5129231920183742E-4"/>
    <n v="2.1528284883165171E-4"/>
    <n v="9.0992847120057734E-5"/>
    <x v="3100"/>
  </r>
  <r>
    <x v="1"/>
    <x v="14"/>
    <d v="2005-08-25T00:00:00"/>
    <n v="2.1674232537292079E-4"/>
    <n v="2.8247487241241657E-4"/>
    <n v="1.7693965113830116E-5"/>
    <n v="3.5224975543868323E-5"/>
    <n v="6.2299501943243718E-5"/>
    <n v="4.093254523996248E-5"/>
    <n v="3.8984390259797146E-5"/>
    <x v="3101"/>
  </r>
  <r>
    <x v="1"/>
    <x v="14"/>
    <d v="2005-08-24T00:00:00"/>
    <n v="2.1674232537292182E-4"/>
    <n v="8.7287114860720423E-4"/>
    <n v="5.9509769628455068E-4"/>
    <n v="9.8753250592408716E-5"/>
    <n v="1.5432973403631707E-5"/>
    <n v="7.45466614115664E-6"/>
    <n v="3.8478371802076641E-7"/>
    <x v="3102"/>
  </r>
  <r>
    <x v="1"/>
    <x v="14"/>
    <d v="2005-08-23T00:00:00"/>
    <n v="0"/>
    <n v="1.4544772601061918E-4"/>
    <n v="6.6500779189247695E-4"/>
    <n v="5.2176601502141901E-4"/>
    <n v="2.6730060920746046E-4"/>
    <n v="1.0455233186366693E-4"/>
    <n v="4.3177052322840461E-5"/>
    <x v="3103"/>
  </r>
  <r>
    <x v="1"/>
    <x v="14"/>
    <d v="2005-08-22T00:00:00"/>
    <n v="0"/>
    <n v="0"/>
    <n v="3.1354850171176499E-5"/>
    <n v="3.6212144214819912E-6"/>
    <n v="6.3176892084425962E-5"/>
    <n v="2.5230792629733171E-5"/>
    <n v="2.5649475015731334E-5"/>
    <x v="3104"/>
  </r>
  <r>
    <x v="1"/>
    <x v="14"/>
    <d v="2005-08-19T00:00:00"/>
    <n v="1.9647633996629554E-2"/>
    <n v="2.5393679431782081E-3"/>
    <n v="2.1194358069493136E-3"/>
    <n v="1.1253403403344525E-3"/>
    <n v="6.7887557283942976E-4"/>
    <n v="2.8131538348814665E-4"/>
    <n v="9.1608441368428413E-5"/>
    <x v="3105"/>
  </r>
  <r>
    <x v="1"/>
    <x v="14"/>
    <d v="2005-08-18T00:00:00"/>
    <n v="0"/>
    <n v="2.6846791376391142E-4"/>
    <n v="3.3874624101172714E-4"/>
    <n v="2.9562136024223351E-5"/>
    <n v="1.9188544992300817E-5"/>
    <n v="5.9359441345950368E-6"/>
    <n v="6.772014986130729E-7"/>
    <x v="3106"/>
  </r>
  <r>
    <x v="1"/>
    <x v="14"/>
    <d v="2005-08-17T00:00:00"/>
    <n v="0"/>
    <n v="1.6069850210718268E-4"/>
    <n v="3.558647334029187E-5"/>
    <n v="4.0862118546320814E-6"/>
    <n v="3.0270149987216246E-6"/>
    <n v="2.2975784670594648E-6"/>
    <n v="6.0484309820003273E-6"/>
    <x v="3107"/>
  </r>
  <r>
    <x v="1"/>
    <x v="14"/>
    <d v="2005-08-16T00:00:00"/>
    <n v="4.0813294345032894E-4"/>
    <n v="3.0937702256723871E-3"/>
    <n v="1.9047791167132921E-3"/>
    <n v="6.1602469973942565E-4"/>
    <n v="3.8103918448917134E-4"/>
    <n v="1.5691183744488761E-4"/>
    <n v="1.8235426648235507E-5"/>
    <x v="3108"/>
  </r>
  <r>
    <x v="1"/>
    <x v="14"/>
    <d v="2005-08-15T00:00:00"/>
    <n v="0"/>
    <n v="0"/>
    <n v="1.8508294216999023E-4"/>
    <n v="1.6603665815530193E-4"/>
    <n v="6.3299412548902339E-5"/>
    <n v="2.2365034887142153E-5"/>
    <n v="2.0022989350256358E-5"/>
    <x v="3109"/>
  </r>
  <r>
    <x v="1"/>
    <x v="14"/>
    <d v="2005-08-12T00:00:00"/>
    <n v="3.7264710161877393E-4"/>
    <n v="1.9488804875710585E-4"/>
    <n v="0"/>
    <n v="1.0772974730248939E-5"/>
    <n v="2.6024753972457507E-5"/>
    <n v="2.8977364525808631E-5"/>
    <n v="2.861248074270626E-5"/>
    <x v="3110"/>
  </r>
  <r>
    <x v="1"/>
    <x v="14"/>
    <d v="2005-08-11T00:00:00"/>
    <n v="1.3313887315762454E-2"/>
    <n v="3.6961879253768382E-3"/>
    <n v="2.1029406208368882E-3"/>
    <n v="1.1280413420799058E-3"/>
    <n v="4.7019357534995842E-4"/>
    <n v="1.7778761524687403E-4"/>
    <n v="3.5545456735299537E-5"/>
    <x v="3111"/>
  </r>
  <r>
    <x v="1"/>
    <x v="14"/>
    <d v="2005-08-10T00:00:00"/>
    <n v="9.3902881812855318E-3"/>
    <n v="8.6838976390841184E-3"/>
    <n v="4.1225242736538546E-3"/>
    <n v="1.128041342079905E-3"/>
    <n v="6.3094815917589045E-4"/>
    <n v="1.9421181225398146E-4"/>
    <n v="3.078211167127141E-5"/>
    <x v="3112"/>
  </r>
  <r>
    <x v="1"/>
    <x v="14"/>
    <d v="2005-08-09T00:00:00"/>
    <n v="1.5608060284011313E-2"/>
    <n v="3.0647167698091534E-3"/>
    <n v="2.5397482173042185E-3"/>
    <n v="8.5873699595548434E-4"/>
    <n v="2.497461314994118E-4"/>
    <n v="6.2524830609132445E-5"/>
    <n v="1.1035121512360926E-5"/>
    <x v="3113"/>
  </r>
  <r>
    <x v="1"/>
    <x v="14"/>
    <d v="2005-08-08T00:00:00"/>
    <n v="1.191156727121853E-2"/>
    <n v="1.2160861457248327E-5"/>
    <n v="4.2595581072204413E-5"/>
    <n v="1.8073766733754867E-5"/>
    <n v="2.0011161598435792E-7"/>
    <n v="6.0637274742221424E-6"/>
    <n v="8.5725094801304102E-6"/>
    <x v="3114"/>
  </r>
  <r>
    <x v="1"/>
    <x v="14"/>
    <d v="2005-08-05T00:00:00"/>
    <n v="8.9772969597408966E-4"/>
    <n v="2.0266649698073499E-4"/>
    <n v="2.4603245570381705E-5"/>
    <n v="3.0399434225843061E-4"/>
    <n v="1.6172777153660036E-4"/>
    <n v="3.8668262633020871E-5"/>
    <n v="8.690484326364824E-6"/>
    <x v="3115"/>
  </r>
  <r>
    <x v="1"/>
    <x v="14"/>
    <d v="2005-08-04T00:00:00"/>
    <n v="0"/>
    <n v="3.1411681793512601E-4"/>
    <n v="2.6627510688037565E-4"/>
    <n v="5.4026452970619774E-5"/>
    <n v="3.3849182321822379E-6"/>
    <n v="1.5646737108111187E-6"/>
    <n v="8.6904843263649731E-6"/>
    <x v="3116"/>
  </r>
  <r>
    <x v="1"/>
    <x v="14"/>
    <d v="2005-08-03T00:00:00"/>
    <n v="7.8554848817705993E-4"/>
    <n v="1.1123766492321721E-4"/>
    <n v="4.1650133032533241E-5"/>
    <n v="1.3973775737565288E-4"/>
    <n v="1.3524397745900781E-4"/>
    <n v="3.9575925302756487E-5"/>
    <n v="7.4896488151017998E-6"/>
    <x v="3117"/>
  </r>
  <r>
    <x v="1"/>
    <x v="14"/>
    <d v="2005-08-02T00:00:00"/>
    <n v="0"/>
    <n v="1.9617850535958486E-4"/>
    <n v="1.2615130633368454E-4"/>
    <n v="5.514399152195161E-5"/>
    <n v="2.2254672909838236E-7"/>
    <n v="1.0032145946489559E-7"/>
    <n v="6.3848324186509625E-6"/>
    <x v="3118"/>
  </r>
  <r>
    <x v="1"/>
    <x v="14"/>
    <d v="2005-08-01T00:00:00"/>
    <n v="0"/>
    <n v="3.0284426946705799E-3"/>
    <n v="1.0820912444604658E-3"/>
    <n v="2.7252750413344929E-4"/>
    <n v="1.431416246516079E-4"/>
    <n v="4.0695802183544501E-5"/>
    <n v="1.2845517439641107E-5"/>
    <x v="3119"/>
  </r>
  <r>
    <x v="2"/>
    <x v="14"/>
    <d v="2005-07-29T00:00:00"/>
    <n v="7.8554848817706047E-4"/>
    <n v="7.998739413794349E-4"/>
    <n v="1.6971755062749753E-3"/>
    <n v="5.9461303466318565E-4"/>
    <n v="4.573616540922845E-4"/>
    <n v="1.7027163547751249E-4"/>
    <n v="4.3739320925150389E-5"/>
    <x v="3120"/>
  </r>
  <r>
    <x v="2"/>
    <x v="14"/>
    <d v="2005-07-28T00:00:00"/>
    <n v="0"/>
    <n v="0"/>
    <n v="9.0214230856781527E-5"/>
    <n v="6.6719689591055695E-5"/>
    <n v="2.6304798413836683E-5"/>
    <n v="9.8954067417972214E-7"/>
    <n v="3.7607994811562485E-6"/>
    <x v="3121"/>
  </r>
  <r>
    <x v="2"/>
    <x v="14"/>
    <d v="2005-07-27T00:00:00"/>
    <n v="7.8554848817705993E-4"/>
    <n v="9.1530500370840982E-4"/>
    <n v="1.4886103669217607E-5"/>
    <n v="6.812148100822366E-7"/>
    <n v="2.6650712466485381E-7"/>
    <n v="1.1028762677878183E-7"/>
    <n v="4.6663000982463575E-8"/>
    <x v="3122"/>
  </r>
  <r>
    <x v="2"/>
    <x v="14"/>
    <d v="2005-07-26T00:00:00"/>
    <n v="0"/>
    <n v="5.320477289252605E-3"/>
    <n v="2.0135667322203647E-3"/>
    <n v="7.4407368581570407E-4"/>
    <n v="4.2558758270231143E-4"/>
    <n v="1.5551964450517052E-4"/>
    <n v="2.284857597670321E-5"/>
    <x v="3123"/>
  </r>
  <r>
    <x v="2"/>
    <x v="14"/>
    <d v="2005-07-25T00:00:00"/>
    <n v="6.9315584673792347E-4"/>
    <n v="1.0885873958189774E-3"/>
    <n v="2.3437050884016891E-4"/>
    <n v="5.036048886756172E-5"/>
    <n v="3.6012962127265899E-5"/>
    <n v="1.178731297312347E-5"/>
    <n v="5.8084930176381046E-6"/>
    <x v="2342"/>
  </r>
  <r>
    <x v="2"/>
    <x v="14"/>
    <d v="2005-07-22T00:00:00"/>
    <n v="2.3331323047242961E-3"/>
    <n v="3.3076801731444579E-5"/>
    <n v="6.3528469927486128E-4"/>
    <n v="2.6913562222571029E-4"/>
    <n v="1.3672756840447933E-4"/>
    <n v="5.3289985556264628E-5"/>
    <n v="1.4073304676082536E-5"/>
    <x v="3124"/>
  </r>
  <r>
    <x v="2"/>
    <x v="14"/>
    <d v="2005-07-21T00:00:00"/>
    <n v="0"/>
    <n v="0"/>
    <n v="5.2776139853464199E-4"/>
    <n v="3.3089097922318542E-4"/>
    <n v="2.9419147972626833E-4"/>
    <n v="7.5283117169844781E-5"/>
    <n v="9.5591941310981913E-6"/>
    <x v="3125"/>
  </r>
  <r>
    <x v="2"/>
    <x v="14"/>
    <d v="2005-07-20T00:00:00"/>
    <n v="4.9618939386589602E-4"/>
    <n v="0"/>
    <n v="4.4372140635867509E-5"/>
    <n v="7.7732300932223321E-5"/>
    <n v="5.6680071470008872E-5"/>
    <n v="9.4947581531608019E-6"/>
    <n v="0"/>
    <x v="3126"/>
  </r>
  <r>
    <x v="2"/>
    <x v="14"/>
    <d v="2005-07-19T00:00:00"/>
    <n v="6.7406459272829691E-2"/>
    <n v="0"/>
    <n v="1.2453607339548878E-4"/>
    <n v="0"/>
    <n v="7.0614971972604202E-6"/>
    <n v="2.8981855783662321E-6"/>
    <n v="1.2136608262756431E-6"/>
    <x v="3127"/>
  </r>
  <r>
    <x v="2"/>
    <x v="14"/>
    <d v="2005-07-15T00:00:00"/>
    <n v="5.2632842407110544E-3"/>
    <n v="5.6637207913235181E-4"/>
    <n v="0"/>
    <n v="1.2285974513894345E-5"/>
    <n v="2.8107501994201119E-7"/>
    <n v="4.6261309138049993E-7"/>
    <n v="4.8695943612367148E-8"/>
    <x v="3128"/>
  </r>
  <r>
    <x v="2"/>
    <x v="14"/>
    <d v="2005-07-14T00:00:00"/>
    <n v="1.0357839606887076E-3"/>
    <n v="5.6637207913235246E-4"/>
    <n v="6.5590897938837647E-4"/>
    <n v="2.3169546936661146E-4"/>
    <n v="2.2845579024619912E-4"/>
    <n v="3.8070551495446173E-5"/>
    <n v="3.1309898111657404E-6"/>
    <x v="3129"/>
  </r>
  <r>
    <x v="2"/>
    <x v="14"/>
    <d v="2005-07-13T00:00:00"/>
    <n v="0"/>
    <n v="5.0902066617233897E-4"/>
    <n v="5.0922401898865138E-5"/>
    <n v="1.3176539480976221E-5"/>
    <n v="2.9800184608782243E-5"/>
    <n v="1.9010460634515094E-6"/>
    <n v="2.3983956965447809E-6"/>
    <x v="3130"/>
  </r>
  <r>
    <x v="2"/>
    <x v="14"/>
    <d v="2005-07-12T00:00:00"/>
    <n v="8.9772969597408966E-4"/>
    <n v="5.0902066617233897E-4"/>
    <n v="5.8843724430858891E-4"/>
    <n v="1.8966882237659679E-4"/>
    <n v="2.2201773936395014E-4"/>
    <n v="6.9548232166265141E-5"/>
    <n v="2.3874580096345565E-5"/>
    <x v="3131"/>
  </r>
  <r>
    <x v="2"/>
    <x v="14"/>
    <d v="2005-07-11T00:00:00"/>
    <n v="0"/>
    <n v="0"/>
    <n v="6.2603052539352899E-6"/>
    <n v="0"/>
    <n v="1.1438174859225218E-5"/>
    <n v="1.9760697589630466E-6"/>
    <n v="1.8017136736216625E-6"/>
    <x v="3132"/>
  </r>
  <r>
    <x v="2"/>
    <x v="14"/>
    <d v="2005-07-08T00:00:00"/>
    <n v="9.3909193552052465E-3"/>
    <n v="1.3773915254825677E-4"/>
    <n v="8.1334213443075482E-4"/>
    <n v="6.2301440771300764E-4"/>
    <n v="2.7988934264322083E-4"/>
    <n v="7.9050913594336952E-5"/>
    <n v="3.7120166336480597E-5"/>
    <x v="3133"/>
  </r>
  <r>
    <x v="2"/>
    <x v="14"/>
    <d v="2005-07-07T00:00:00"/>
    <n v="0"/>
    <n v="1.377391525482565E-4"/>
    <n v="4.3786512287891913E-4"/>
    <n v="3.0388065492337473E-4"/>
    <n v="2.0910387837185871E-4"/>
    <n v="4.5884986037544627E-5"/>
    <n v="1.0048340252535019E-5"/>
    <x v="3134"/>
  </r>
  <r>
    <x v="2"/>
    <x v="14"/>
    <d v="2005-07-06T00:00:00"/>
    <n v="0"/>
    <n v="2.900237313433711E-4"/>
    <n v="1.0192895490746415E-4"/>
    <n v="2.2283331568735779E-4"/>
    <n v="7.1399347427208434E-5"/>
    <n v="4.4478059021799997E-5"/>
    <n v="1.2919593653542956E-5"/>
    <x v="3135"/>
  </r>
  <r>
    <x v="2"/>
    <x v="14"/>
    <d v="2005-07-05T00:00:00"/>
    <n v="0"/>
    <n v="2.9002373134336969E-4"/>
    <n v="6.6020992603303371E-4"/>
    <n v="2.2283331568735741E-4"/>
    <n v="9.1949456133342451E-5"/>
    <n v="1.4811252092941653E-5"/>
    <n v="8.5155704795356463E-6"/>
    <x v="3136"/>
  </r>
  <r>
    <x v="2"/>
    <x v="14"/>
    <d v="2005-07-04T00:00:00"/>
    <n v="0"/>
    <n v="0"/>
    <n v="3.5859484091926039E-4"/>
    <n v="4.4837761543858828E-5"/>
    <n v="2.1041422808185562E-5"/>
    <n v="1.0077633543684653E-5"/>
    <n v="1.4792872099679476E-5"/>
    <x v="3137"/>
  </r>
  <r>
    <x v="2"/>
    <x v="14"/>
    <d v="2005-07-01T00:00:00"/>
    <n v="0"/>
    <n v="8.9746956129278311E-4"/>
    <n v="1.6441746995148564E-3"/>
    <n v="1.2338699234138795E-3"/>
    <n v="6.5152870784232985E-4"/>
    <n v="2.6349572934737762E-4"/>
    <n v="9.7709249554623435E-5"/>
    <x v="3138"/>
  </r>
  <r>
    <x v="3"/>
    <x v="14"/>
    <d v="2005-06-30T00:00:00"/>
    <n v="1.560887404816721E-2"/>
    <n v="0"/>
    <n v="1.5170594717823846E-4"/>
    <n v="9.0484007135904453E-5"/>
    <n v="1.3574912776379611E-5"/>
    <n v="2.1693512304991064E-6"/>
    <n v="5.4104023504020149E-8"/>
    <x v="48"/>
  </r>
  <r>
    <x v="3"/>
    <x v="14"/>
    <d v="2005-06-29T00:00:00"/>
    <n v="0"/>
    <n v="0"/>
    <n v="4.5498851897449053E-4"/>
    <n v="1.114388107086504E-4"/>
    <n v="3.4081899010282553E-6"/>
    <n v="6.6266994283915957E-6"/>
    <n v="5.442742238225385E-6"/>
    <x v="3139"/>
  </r>
  <r>
    <x v="3"/>
    <x v="14"/>
    <d v="2005-06-28T00:00:00"/>
    <n v="0"/>
    <n v="8.9746956129277964E-4"/>
    <n v="8.2718891061957158E-4"/>
    <n v="3.3771009253492023E-4"/>
    <n v="2.8429497870285247E-4"/>
    <n v="8.8911378498262317E-5"/>
    <n v="5.1716443378191601E-5"/>
    <x v="3140"/>
  </r>
  <r>
    <x v="3"/>
    <x v="14"/>
    <d v="2005-06-27T00:00:00"/>
    <n v="0"/>
    <n v="3.307680173144443E-5"/>
    <n v="3.9723418228200421E-4"/>
    <n v="1.2404257691649053E-4"/>
    <n v="8.011919492347101E-5"/>
    <n v="5.234441671894614E-5"/>
    <n v="3.401715458446745E-6"/>
    <x v="3141"/>
  </r>
  <r>
    <x v="3"/>
    <x v="14"/>
    <d v="2005-06-24T00:00:00"/>
    <n v="2.093648586413211E-3"/>
    <n v="0"/>
    <n v="7.9524031066074649E-4"/>
    <n v="1.0275250323999953E-4"/>
    <n v="1.5575284521452876E-4"/>
    <n v="7.5125486923794061E-5"/>
    <n v="2.3277936117481028E-5"/>
    <x v="3142"/>
  </r>
  <r>
    <x v="3"/>
    <x v="14"/>
    <d v="2005-06-23T00:00:00"/>
    <n v="0"/>
    <n v="3.3076801731444579E-5"/>
    <n v="3.4981600104042201E-4"/>
    <n v="2.1826698167854057E-4"/>
    <n v="6.6007061274209576E-5"/>
    <n v="3.2298029765549334E-5"/>
    <n v="1.6751383603072998E-5"/>
    <x v="3143"/>
  </r>
  <r>
    <x v="3"/>
    <x v="14"/>
    <d v="2005-06-22T00:00:00"/>
    <n v="0"/>
    <n v="7.8530515634202063E-4"/>
    <n v="1.7913681747194505E-3"/>
    <n v="1.0647945306471705E-3"/>
    <n v="9.3132720677308707E-4"/>
    <n v="2.025044472108912E-4"/>
    <n v="4.5374364328615667E-5"/>
    <x v="3144"/>
  </r>
  <r>
    <x v="3"/>
    <x v="14"/>
    <d v="2005-06-21T00:00:00"/>
    <n v="0"/>
    <n v="6.9292727910138835E-4"/>
    <n v="4.3432122909677388E-4"/>
    <n v="1.327209961367953E-4"/>
    <n v="8.123652741476512E-5"/>
    <n v="6.0561845511005053E-5"/>
    <n v="2.1652707332731841E-5"/>
    <x v="3145"/>
  </r>
  <r>
    <x v="3"/>
    <x v="14"/>
    <d v="2005-06-20T00:00:00"/>
    <n v="0"/>
    <n v="0"/>
    <n v="0"/>
    <n v="2.7868848205659164E-5"/>
    <n v="3.3762330494857352E-5"/>
    <n v="5.5397102975413617E-6"/>
    <n v="1.7539564303615549E-6"/>
    <x v="3146"/>
  </r>
  <r>
    <x v="3"/>
    <x v="14"/>
    <d v="2005-06-17T00:00:00"/>
    <n v="1.7132645065144588E-3"/>
    <n v="2.6404740274893539E-5"/>
    <n v="2.4162382427884931E-4"/>
    <n v="1.290000658656538E-4"/>
    <n v="5.4490578124976963E-5"/>
    <n v="5.5397102975413676E-6"/>
    <n v="1.7539564303615331E-6"/>
    <x v="3147"/>
  </r>
  <r>
    <x v="3"/>
    <x v="14"/>
    <d v="2005-06-16T00:00:00"/>
    <n v="0"/>
    <n v="7.1005024129670369E-4"/>
    <n v="2.416238242788473E-4"/>
    <n v="1.49914482269768E-4"/>
    <n v="7.1346274365630344E-5"/>
    <n v="1.133206323002458E-5"/>
    <n v="3.9524926049154924E-6"/>
    <x v="3148"/>
  </r>
  <r>
    <x v="3"/>
    <x v="14"/>
    <d v="2005-06-15T00:00:00"/>
    <n v="1.4278932824069877E-3"/>
    <n v="3.0596421568892482E-5"/>
    <n v="5.3912158062901366E-4"/>
    <n v="1.0378113792069027E-3"/>
    <n v="9.2184006671056312E-4"/>
    <n v="2.6189616664373854E-4"/>
    <n v="3.8994884014427076E-5"/>
    <x v="3149"/>
  </r>
  <r>
    <x v="3"/>
    <x v="14"/>
    <d v="2005-06-14T00:00:00"/>
    <n v="0"/>
    <n v="3.0596421568892523E-5"/>
    <n v="2.683968535422871E-4"/>
    <n v="0"/>
    <n v="2.9549851568155445E-6"/>
    <n v="3.090127441320786E-6"/>
    <n v="4.1070883270486245E-6"/>
    <x v="3150"/>
  </r>
  <r>
    <x v="3"/>
    <x v="14"/>
    <d v="2005-06-13T00:00:00"/>
    <n v="0"/>
    <n v="0"/>
    <n v="0"/>
    <n v="9.1502072295190571E-7"/>
    <n v="0"/>
    <n v="1.2400845919516998E-7"/>
    <n v="4.5922158982867382E-7"/>
    <x v="3151"/>
  </r>
  <r>
    <x v="3"/>
    <x v="14"/>
    <d v="2005-06-10T00:00:00"/>
    <n v="1.2083285517492785E-3"/>
    <n v="3.0596421568892482E-5"/>
    <n v="4.8241432833430977E-5"/>
    <n v="1.1372114744915925E-4"/>
    <n v="1.3544222938327704E-4"/>
    <n v="5.5593805099983345E-5"/>
    <n v="2.5023857334744136E-5"/>
    <x v="3152"/>
  </r>
  <r>
    <x v="3"/>
    <x v="14"/>
    <d v="2005-06-09T00:00:00"/>
    <n v="1.0357839606887076E-3"/>
    <n v="0"/>
    <n v="0"/>
    <n v="0"/>
    <n v="2.2508085541099756E-5"/>
    <n v="1.2815623976540051E-7"/>
    <n v="4.7151872939254474E-7"/>
    <x v="3153"/>
  </r>
  <r>
    <x v="3"/>
    <x v="14"/>
    <d v="2005-06-08T00:00:00"/>
    <n v="2.1352133641266369E-2"/>
    <n v="0"/>
    <n v="4.8241432833430943E-5"/>
    <n v="9.4193397050972041E-5"/>
    <n v="6.8370459508956883E-5"/>
    <n v="1.8257438625226562E-5"/>
    <n v="3.3441294619558774E-6"/>
    <x v="3154"/>
  </r>
  <r>
    <x v="3"/>
    <x v="14"/>
    <d v="2005-06-07T00:00:00"/>
    <n v="0"/>
    <n v="0"/>
    <n v="4.8241432833430977E-5"/>
    <n v="4.5844245207240462E-5"/>
    <n v="8.614117051068073E-6"/>
    <n v="1.2543702198946613E-7"/>
    <n v="1.3042185786968155E-6"/>
    <x v="3155"/>
  </r>
  <r>
    <x v="3"/>
    <x v="14"/>
    <d v="2005-06-06T00:00:00"/>
    <n v="0"/>
    <n v="7.2781587378743448E-4"/>
    <n v="1.8993732750169346E-4"/>
    <n v="2.9589069673973615E-4"/>
    <n v="1.0970569707970412E-4"/>
    <n v="7.9690702356958107E-6"/>
    <n v="1.3042185786969116E-6"/>
    <x v="48"/>
  </r>
  <r>
    <x v="3"/>
    <x v="14"/>
    <d v="2005-06-03T00:00:00"/>
    <n v="0"/>
    <n v="4.5995920826268088E-4"/>
    <n v="1.8993732750169278E-4"/>
    <n v="4.3673101239884477E-5"/>
    <n v="2.7095480283408158E-5"/>
    <n v="3.1052843551132731E-6"/>
    <n v="1.3042185786968155E-6"/>
    <x v="1848"/>
  </r>
  <r>
    <x v="3"/>
    <x v="14"/>
    <d v="2005-06-02T00:00:00"/>
    <n v="0"/>
    <n v="1.239703061110365E-4"/>
    <n v="8.9061057436930002E-5"/>
    <n v="1.4608242834595431E-5"/>
    <n v="2.7095480283408266E-5"/>
    <n v="2.7721367672269371E-5"/>
    <n v="3.7591912113116677E-5"/>
    <x v="3156"/>
  </r>
  <r>
    <x v="3"/>
    <x v="14"/>
    <d v="2005-06-01T00:00:00"/>
    <n v="0"/>
    <n v="2.9776088243144654E-4"/>
    <n v="2.1176683359248251E-4"/>
    <n v="9.4193397050971472E-5"/>
    <n v="8.3181275849652797E-6"/>
    <n v="4.8764357008132858E-7"/>
    <n v="5.0810939767115132E-8"/>
    <x v="3157"/>
  </r>
  <r>
    <x v="4"/>
    <x v="14"/>
    <d v="2005-05-31T00:00:00"/>
    <n v="2.3993608158030064E-2"/>
    <n v="2.9776088243144752E-4"/>
    <n v="5.7549261850505103E-4"/>
    <n v="4.0545705062172721E-4"/>
    <n v="2.5309299757133029E-4"/>
    <n v="6.3412649568276197E-5"/>
    <n v="2.0102920917540517E-5"/>
    <x v="3158"/>
  </r>
  <r>
    <x v="4"/>
    <x v="14"/>
    <d v="2005-05-30T00:00:00"/>
    <n v="0"/>
    <n v="0"/>
    <n v="0"/>
    <n v="8.7971608694022979E-7"/>
    <n v="0"/>
    <n v="2.9538501830091971E-6"/>
    <n v="6.0526347153592666E-6"/>
    <x v="3159"/>
  </r>
  <r>
    <x v="4"/>
    <x v="14"/>
    <d v="2005-05-27T00:00:00"/>
    <n v="3.3629399915038011E-3"/>
    <n v="3.2217515239071575E-5"/>
    <n v="5.4762127096196787E-6"/>
    <n v="0"/>
    <n v="4.9536789665888969E-6"/>
    <n v="1.1768581396340076E-5"/>
    <n v="2.4561645659594304E-6"/>
    <x v="3160"/>
  </r>
  <r>
    <x v="4"/>
    <x v="14"/>
    <d v="2005-05-26T00:00:00"/>
    <n v="0"/>
    <n v="0"/>
    <n v="4.6869203055220767E-4"/>
    <n v="1.0927593927080997E-4"/>
    <n v="1.1174565878607238E-5"/>
    <n v="1.1768581396340068E-5"/>
    <n v="8.4978237385006588E-6"/>
    <x v="3161"/>
  </r>
  <r>
    <x v="4"/>
    <x v="14"/>
    <d v="2005-05-25T00:00:00"/>
    <n v="0"/>
    <n v="0"/>
    <n v="6.1183713642895553E-6"/>
    <n v="1.4935781722134778E-5"/>
    <n v="2.5635918398159891E-5"/>
    <n v="2.7013799572206205E-5"/>
    <n v="4.1200176438398765E-6"/>
    <x v="3162"/>
  </r>
  <r>
    <x v="4"/>
    <x v="14"/>
    <d v="2005-05-24T00:00:00"/>
    <n v="2.6164694815786226E-3"/>
    <n v="7.6540753894516341E-4"/>
    <n v="1.2744384923817369E-3"/>
    <n v="6.0149732779055283E-4"/>
    <n v="1.7881969543262567E-4"/>
    <n v="1.2888939324721317E-4"/>
    <n v="6.500051543399584E-5"/>
    <x v="3163"/>
  </r>
  <r>
    <x v="4"/>
    <x v="14"/>
    <d v="2005-05-23T00:00:00"/>
    <n v="0"/>
    <n v="5.4420031802128203E-3"/>
    <n v="2.4602643099293892E-3"/>
    <n v="6.6621566430216867E-4"/>
    <n v="3.5302591547344253E-4"/>
    <n v="1.2236610983833618E-4"/>
    <n v="2.1475323713974792E-5"/>
    <x v="3164"/>
  </r>
  <r>
    <x v="4"/>
    <x v="14"/>
    <d v="2005-05-20T00:00:00"/>
    <n v="2.093648586413211E-3"/>
    <n v="7.852443489109296E-4"/>
    <n v="1.5382818919169752E-4"/>
    <n v="2.23309952492E-4"/>
    <n v="1.3723180145373685E-4"/>
    <n v="6.9790817672307691E-5"/>
    <n v="2.809279244549741E-5"/>
    <x v="3165"/>
  </r>
  <r>
    <x v="4"/>
    <x v="14"/>
    <d v="2005-05-19T00:00:00"/>
    <n v="1.7132645065144588E-3"/>
    <n v="5.5110704719909306E-4"/>
    <n v="4.1937062556194341E-4"/>
    <n v="1.2693446717193691E-5"/>
    <n v="0"/>
    <n v="2.8574611863963083E-6"/>
    <n v="4.018258337729381E-6"/>
    <x v="3166"/>
  </r>
  <r>
    <x v="4"/>
    <x v="14"/>
    <d v="2005-05-18T00:00:00"/>
    <n v="0"/>
    <n v="0"/>
    <n v="9.7768922675044336E-5"/>
    <n v="7.7103351944690957E-5"/>
    <n v="2.8774420356816774E-5"/>
    <n v="9.2292822194283139E-6"/>
    <n v="1.2653871545616618E-5"/>
    <x v="3167"/>
  </r>
  <r>
    <x v="4"/>
    <x v="14"/>
    <d v="2005-05-17T00:00:00"/>
    <n v="0"/>
    <n v="0"/>
    <n v="1.5154471302657164E-5"/>
    <n v="1.4403963047202213E-4"/>
    <n v="5.4757267881267913E-5"/>
    <n v="5.8796861288927912E-5"/>
    <n v="3.2700943630498944E-5"/>
    <x v="3168"/>
  </r>
  <r>
    <x v="4"/>
    <x v="14"/>
    <d v="2005-05-16T00:00:00"/>
    <n v="1.4278932824069877E-3"/>
    <n v="2.855019294511357E-3"/>
    <n v="3.9296708925792595E-4"/>
    <n v="1.1527716151341635E-5"/>
    <n v="0"/>
    <n v="1.7417406571381748E-6"/>
    <n v="3.0427293813941976E-6"/>
    <x v="3169"/>
  </r>
  <r>
    <x v="4"/>
    <x v="14"/>
    <d v="2005-05-13T00:00:00"/>
    <n v="1.2083285517492785E-3"/>
    <n v="2.4214522892954176E-3"/>
    <n v="1.628812603321147E-3"/>
    <n v="5.5892003091889437E-4"/>
    <n v="3.3107736073488683E-4"/>
    <n v="5.843510477744895E-5"/>
    <n v="2.5342930656616074E-5"/>
    <x v="3170"/>
  </r>
  <r>
    <x v="4"/>
    <x v="14"/>
    <d v="2005-05-12T00:00:00"/>
    <n v="0"/>
    <n v="3.3970925705755697E-5"/>
    <n v="4.5294623894303086E-5"/>
    <n v="8.0821710030198486E-7"/>
    <n v="1.198016690656557E-6"/>
    <n v="4.490645185025419E-7"/>
    <n v="0"/>
    <x v="3127"/>
  </r>
  <r>
    <x v="4"/>
    <x v="14"/>
    <d v="2005-05-11T00:00:00"/>
    <n v="1.0357839606887076E-3"/>
    <n v="2.9776088243144752E-4"/>
    <n v="0"/>
    <n v="8.082171003019442E-7"/>
    <n v="4.7799798940685064E-6"/>
    <n v="7.2186669649767527E-6"/>
    <n v="2.1608156607042523E-5"/>
    <x v="3171"/>
  </r>
  <r>
    <x v="4"/>
    <x v="14"/>
    <d v="2005-05-10T00:00:00"/>
    <n v="0"/>
    <n v="3.1391279675095377E-5"/>
    <n v="1.2453607339548998E-4"/>
    <n v="5.0984933013725868E-5"/>
    <n v="8.4098155367422073E-5"/>
    <n v="1.6191684791745476E-5"/>
    <n v="2.41825659604808E-6"/>
    <x v="3172"/>
  </r>
  <r>
    <x v="4"/>
    <x v="14"/>
    <d v="2005-05-09T00:00:00"/>
    <n v="2.1352133641266369E-2"/>
    <n v="1.2721222347918603E-4"/>
    <n v="7.9291504629897165E-5"/>
    <n v="1.9792922516655303E-5"/>
    <n v="4.5810558548506373E-6"/>
    <n v="1.0049260978042008E-6"/>
    <n v="4.4325259300325137E-7"/>
    <x v="3173"/>
  </r>
  <r>
    <x v="4"/>
    <x v="14"/>
    <d v="2005-05-06T00:00:00"/>
    <n v="0"/>
    <n v="2.3325032576324688E-3"/>
    <n v="2.255253341476633E-3"/>
    <n v="1.7020136985275815E-3"/>
    <n v="1.0801536911116492E-3"/>
    <n v="4.6691343459395615E-4"/>
    <n v="1.2150049420589942E-4"/>
    <x v="3174"/>
  </r>
  <r>
    <x v="4"/>
    <x v="14"/>
    <d v="2005-05-02T00:00:00"/>
    <n v="0"/>
    <n v="6.1599477575759371E-4"/>
    <n v="2.4897861119248969E-5"/>
    <n v="4.6674016263840766E-5"/>
    <n v="1.0596776417951505E-4"/>
    <n v="2.0686898516203181E-5"/>
    <n v="5.1947826073886665E-8"/>
    <x v="3175"/>
  </r>
  <r>
    <x v="5"/>
    <x v="14"/>
    <d v="2005-04-28T00:00:00"/>
    <n v="2.3993608158030064E-2"/>
    <n v="5.5115798980912077E-4"/>
    <n v="1.4954921748668983E-4"/>
    <n v="9.1711786521223696E-5"/>
    <n v="2.5569375347281548E-5"/>
    <n v="1.0875000912795018E-6"/>
    <n v="0"/>
    <x v="3176"/>
  </r>
  <r>
    <x v="5"/>
    <x v="14"/>
    <d v="2005-04-27T00:00:00"/>
    <n v="3.3629399915038011E-3"/>
    <n v="0"/>
    <n v="2.026047535837827E-4"/>
    <n v="1.4741218106859987E-4"/>
    <n v="7.8254283136255232E-5"/>
    <n v="4.7452255733446557E-5"/>
    <n v="7.437133910457684E-6"/>
    <x v="3177"/>
  </r>
  <r>
    <x v="5"/>
    <x v="14"/>
    <d v="2005-04-26T00:00:00"/>
    <n v="0"/>
    <n v="0"/>
    <n v="0"/>
    <n v="0"/>
    <n v="7.5352355115880713E-6"/>
    <n v="1.0532933448202787E-6"/>
    <n v="4.6261599627197802E-7"/>
    <x v="3178"/>
  </r>
  <r>
    <x v="5"/>
    <x v="14"/>
    <d v="2005-04-25T00:00:00"/>
    <n v="0"/>
    <n v="7.6540753894516341E-4"/>
    <n v="8.5309555218566739E-5"/>
    <n v="8.3052845123863459E-5"/>
    <n v="2.9951182763338468E-5"/>
    <n v="1.1638699148131986E-5"/>
    <n v="6.1935077078792949E-6"/>
    <x v="3179"/>
  </r>
  <r>
    <x v="5"/>
    <x v="14"/>
    <d v="2005-04-22T00:00:00"/>
    <n v="2.6164694815786226E-3"/>
    <n v="0"/>
    <n v="8.2531717072716754E-4"/>
    <n v="2.5395500632533418E-4"/>
    <n v="1.0427018698143696E-4"/>
    <n v="5.4934994097379257E-5"/>
    <n v="1.6334345941034252E-5"/>
    <x v="3180"/>
  </r>
  <r>
    <x v="5"/>
    <x v="14"/>
    <d v="2005-04-21T00:00:00"/>
    <n v="2.093648586413211E-3"/>
    <n v="1.1167121421612788E-3"/>
    <n v="7.4625793386083459E-5"/>
    <n v="9.3485790630679378E-5"/>
    <n v="7.3665455838766358E-5"/>
    <n v="4.5329627812709859E-5"/>
    <n v="1.6334345941034424E-5"/>
    <x v="3181"/>
  </r>
  <r>
    <x v="5"/>
    <x v="14"/>
    <d v="2005-04-20T00:00:00"/>
    <n v="0"/>
    <n v="0"/>
    <n v="7.7688811222612379E-5"/>
    <n v="1.833973495671299E-4"/>
    <n v="1.7430054886889292E-4"/>
    <n v="2.9842716449752403E-5"/>
    <n v="1.3138224929672873E-5"/>
    <x v="3182"/>
  </r>
  <r>
    <x v="5"/>
    <x v="14"/>
    <d v="2005-04-19T00:00:00"/>
    <n v="0"/>
    <n v="7.8530515634202063E-4"/>
    <n v="9.0579854320305077E-4"/>
    <n v="3.2270915544829553E-4"/>
    <n v="2.3605331308021861E-4"/>
    <n v="6.6725344146947169E-5"/>
    <n v="3.719817371484577E-5"/>
    <x v="3183"/>
  </r>
  <r>
    <x v="5"/>
    <x v="14"/>
    <d v="2005-04-18T00:00:00"/>
    <n v="1.7132645065144588E-3"/>
    <n v="3.361807146318931E-3"/>
    <n v="4.3341675177932698E-6"/>
    <n v="2.8211574574459518E-5"/>
    <n v="7.3108525066824079E-6"/>
    <n v="9.2727505391868781E-6"/>
    <n v="1.6454363575437198E-5"/>
    <x v="3184"/>
  </r>
  <r>
    <x v="5"/>
    <x v="14"/>
    <d v="2005-04-15T00:00:00"/>
    <n v="1.4278932824069877E-3"/>
    <n v="5.8222495590145511E-4"/>
    <n v="4.1543859789001469E-4"/>
    <n v="4.3538725627858128E-4"/>
    <n v="3.0768103218485637E-4"/>
    <n v="1.2236610983833618E-4"/>
    <n v="6.1663858283483777E-5"/>
    <x v="3185"/>
  </r>
  <r>
    <x v="5"/>
    <x v="14"/>
    <d v="2005-04-14T00:00:00"/>
    <n v="0"/>
    <n v="3.0290397273844516E-3"/>
    <n v="6.3208923501912207E-4"/>
    <n v="2.7728754708820138E-4"/>
    <n v="2.3566799848206846E-4"/>
    <n v="1.2338898380501092E-4"/>
    <n v="7.3692838360530925E-5"/>
    <x v="3186"/>
  </r>
  <r>
    <x v="5"/>
    <x v="14"/>
    <d v="2005-04-13T00:00:00"/>
    <n v="0"/>
    <n v="4.080014067519474E-4"/>
    <n v="1.6789381124326989E-4"/>
    <n v="6.5479021249656834E-5"/>
    <n v="1.228458878737302E-5"/>
    <n v="9.341791214194855E-7"/>
    <n v="1.8978500943575309E-7"/>
    <x v="3187"/>
  </r>
  <r>
    <x v="5"/>
    <x v="14"/>
    <d v="2005-04-12T00:00:00"/>
    <n v="1.2083285517492785E-3"/>
    <n v="2.4624760623798345E-5"/>
    <n v="3.3398526823693166E-6"/>
    <n v="1.020741174326333E-5"/>
    <n v="1.2284588787373066E-5"/>
    <n v="2.5988260334198148E-6"/>
    <n v="7.5991002340146573E-7"/>
    <x v="3188"/>
  </r>
  <r>
    <x v="5"/>
    <x v="14"/>
    <d v="2005-04-11T00:00:00"/>
    <n v="0"/>
    <n v="0"/>
    <n v="2.9807687779603528E-5"/>
    <n v="7.5106030229756316E-5"/>
    <n v="8.020874884356546E-5"/>
    <n v="3.335683358329098E-5"/>
    <n v="2.4884884832713644E-5"/>
    <x v="3189"/>
  </r>
  <r>
    <x v="5"/>
    <x v="14"/>
    <d v="2005-04-08T00:00:00"/>
    <n v="2.5502972150867921E-2"/>
    <n v="2.5197549022287722E-5"/>
    <n v="2.9807687779603175E-5"/>
    <n v="6.0953188466918015E-7"/>
    <n v="2.1749941439549343E-6"/>
    <n v="0"/>
    <n v="1.6790269351696284E-6"/>
    <x v="3190"/>
  </r>
  <r>
    <x v="5"/>
    <x v="14"/>
    <d v="2005-04-07T00:00:00"/>
    <n v="0"/>
    <n v="0"/>
    <n v="1.3529996817878681E-5"/>
    <n v="2.2223108410064668E-5"/>
    <n v="2.1749941439550508E-6"/>
    <n v="0"/>
    <n v="0"/>
    <x v="2137"/>
  </r>
  <r>
    <x v="5"/>
    <x v="14"/>
    <d v="2005-04-06T00:00:00"/>
    <n v="0"/>
    <n v="9.9641326616728703E-5"/>
    <n v="8.3502242147956595E-5"/>
    <n v="1.7491839960539284E-4"/>
    <n v="1.2499684119036863E-4"/>
    <n v="3.6164084321399141E-5"/>
    <n v="6.6959455373954518E-6"/>
    <x v="3191"/>
  </r>
  <r>
    <x v="5"/>
    <x v="14"/>
    <d v="2005-04-05T00:00:00"/>
    <n v="0"/>
    <n v="2.4624760623798345E-5"/>
    <n v="2.1651884877721788E-4"/>
    <n v="1.7491839960539322E-4"/>
    <n v="2.3285204382430761E-5"/>
    <n v="9.9516905264869327E-6"/>
    <n v="4.6197679183549837E-8"/>
    <x v="3192"/>
  </r>
  <r>
    <x v="5"/>
    <x v="14"/>
    <d v="2005-04-04T00:00:00"/>
    <n v="0"/>
    <n v="0"/>
    <n v="5.6984367902919862E-5"/>
    <n v="1.8611224305878048E-4"/>
    <n v="2.0467150322597279E-4"/>
    <n v="7.4555723938209598E-5"/>
    <n v="7.162515376184178E-5"/>
    <x v="3193"/>
  </r>
  <r>
    <x v="5"/>
    <x v="14"/>
    <d v="2005-04-01T00:00:00"/>
    <n v="2.093648586413211E-3"/>
    <n v="5.8870035424201154E-4"/>
    <n v="3.219290057587961E-5"/>
    <n v="1.6461170326240424E-5"/>
    <n v="4.0066241911804681E-6"/>
    <n v="1.0426426697014245E-7"/>
    <n v="4.8274171655463168E-6"/>
    <x v="3194"/>
  </r>
  <r>
    <x v="6"/>
    <x v="14"/>
    <d v="2005-03-31T00:00:00"/>
    <n v="0"/>
    <n v="5.2801056041096208E-4"/>
    <n v="1.2387374011514106E-4"/>
    <n v="1.0359683309998177E-5"/>
    <n v="9.9933911063800163E-7"/>
    <n v="6.7080515485460315E-6"/>
    <n v="3.9484357963389462E-6"/>
    <x v="3195"/>
  </r>
  <r>
    <x v="6"/>
    <x v="14"/>
    <d v="2005-03-30T00:00:00"/>
    <n v="6.2693258661438451E-3"/>
    <n v="1.1839711995601117E-3"/>
    <n v="5.3719939862029739E-4"/>
    <n v="2.0149927996019731E-4"/>
    <n v="1.4033131510253198E-4"/>
    <n v="6.9910259801430179E-5"/>
    <n v="5.8927811934809967E-5"/>
    <x v="3196"/>
  </r>
  <r>
    <x v="6"/>
    <x v="14"/>
    <d v="2005-03-29T00:00:00"/>
    <n v="6.2693258661438494E-3"/>
    <n v="1.7262982173114101E-5"/>
    <n v="3.0261280260492291E-6"/>
    <n v="1.5183702236704311E-5"/>
    <n v="3.8101393232676101E-6"/>
    <n v="9.1494639747867322E-7"/>
    <n v="4.2593697896993416E-7"/>
    <x v="3197"/>
  </r>
  <r>
    <x v="6"/>
    <x v="14"/>
    <d v="2005-03-28T00:00:00"/>
    <n v="0"/>
    <n v="4.1565963113338614E-4"/>
    <n v="2.9205344041928266E-4"/>
    <n v="2.6034897081429412E-4"/>
    <n v="1.9477003347146375E-4"/>
    <n v="3.6270461695736448E-5"/>
    <n v="5.7034081445293704E-6"/>
    <x v="3198"/>
  </r>
  <r>
    <x v="6"/>
    <x v="14"/>
    <d v="2005-03-25T00:00:00"/>
    <n v="0"/>
    <n v="6.4650440438940581E-5"/>
    <n v="2.8189521812553242E-6"/>
    <n v="5.698274302051822E-7"/>
    <n v="2.2450228090057082E-7"/>
    <n v="9.9153121474352152E-8"/>
    <n v="7.5150812120846894E-7"/>
    <x v="3199"/>
  </r>
  <r>
    <x v="6"/>
    <x v="14"/>
    <d v="2005-03-24T00:00:00"/>
    <n v="0"/>
    <n v="0"/>
    <n v="1.3499131039197072E-4"/>
    <n v="1.7930062746603778E-4"/>
    <n v="4.9748963164925331E-5"/>
    <n v="2.5108068192095597E-5"/>
    <n v="1.0509830219984086E-5"/>
    <x v="3200"/>
  </r>
  <r>
    <x v="6"/>
    <x v="14"/>
    <d v="2005-03-23T00:00:00"/>
    <n v="0"/>
    <n v="2.5391976730486263E-4"/>
    <n v="2.1010294402148968E-4"/>
    <n v="2.0759204943501867E-4"/>
    <n v="1.5408202383969212E-4"/>
    <n v="4.2114197643063906E-5"/>
    <n v="1.6578018717884677E-5"/>
    <x v="3201"/>
  </r>
  <r>
    <x v="6"/>
    <x v="14"/>
    <d v="2005-03-22T00:00:00"/>
    <n v="0"/>
    <n v="0"/>
    <n v="1.1986233236933323E-4"/>
    <n v="5.9671176391305952E-5"/>
    <n v="3.9673652067103632E-5"/>
    <n v="1.8256303026916676E-5"/>
    <n v="3.668308337390786E-6"/>
    <x v="3202"/>
  </r>
  <r>
    <x v="6"/>
    <x v="14"/>
    <d v="2005-03-18T00:00:00"/>
    <n v="1.7132645065144588E-3"/>
    <n v="6.2320136193275244E-5"/>
    <n v="9.6096756763314126E-6"/>
    <n v="4.8522235954276382E-7"/>
    <n v="3.2051108802896371E-6"/>
    <n v="2.6976184513558181E-5"/>
    <n v="4.5064281027864703E-8"/>
    <x v="48"/>
  </r>
  <r>
    <x v="6"/>
    <x v="14"/>
    <d v="2005-03-17T00:00:00"/>
    <n v="0"/>
    <n v="0"/>
    <n v="2.2013623089028081E-5"/>
    <n v="3.1509697820152376E-5"/>
    <n v="2.462004796194019E-5"/>
    <n v="3.4157125925588856E-6"/>
    <n v="4.5064281027854433E-8"/>
    <x v="2702"/>
  </r>
  <r>
    <x v="6"/>
    <x v="14"/>
    <d v="2005-03-16T00:00:00"/>
    <n v="1.4278932824069877E-3"/>
    <n v="1.4523424691973454E-3"/>
    <n v="8.3476670009077043E-4"/>
    <n v="6.1038651674766124E-4"/>
    <n v="4.6990777725003998E-4"/>
    <n v="2.2101317697277139E-4"/>
    <n v="1.3277182069850856E-4"/>
    <x v="3203"/>
  </r>
  <r>
    <x v="6"/>
    <x v="14"/>
    <d v="2005-03-15T00:00:00"/>
    <n v="0"/>
    <n v="1.3423935212761682E-5"/>
    <n v="2.1715003795515058E-6"/>
    <n v="4.4565909899122976E-7"/>
    <n v="0"/>
    <n v="0"/>
    <n v="6.8504840147314364E-7"/>
    <x v="3204"/>
  </r>
  <r>
    <x v="6"/>
    <x v="14"/>
    <d v="2005-03-14T00:00:00"/>
    <n v="0"/>
    <n v="1.0183723618882126E-3"/>
    <n v="3.5257378156910399E-4"/>
    <n v="2.4788554280417784E-4"/>
    <n v="2.0813492415480507E-4"/>
    <n v="1.0044750954286493E-4"/>
    <n v="2.6491824429003175E-5"/>
    <x v="3205"/>
  </r>
  <r>
    <x v="6"/>
    <x v="14"/>
    <d v="2005-03-11T00:00:00"/>
    <n v="6.2693258661438494E-3"/>
    <n v="4.7493290695650332E-5"/>
    <n v="5.0780028742693675E-5"/>
    <n v="5.1053380066547388E-5"/>
    <n v="5.11687383471737E-5"/>
    <n v="3.4424585179818327E-5"/>
    <n v="3.0929810720710069E-5"/>
    <x v="3206"/>
  </r>
  <r>
    <x v="6"/>
    <x v="14"/>
    <d v="2005-03-10T00:00:00"/>
    <n v="0"/>
    <n v="1.9938292776371851E-4"/>
    <n v="7.5841901331372746E-5"/>
    <n v="3.5224975543868086E-5"/>
    <n v="1.8179776291516359E-5"/>
    <n v="7.110420444352329E-6"/>
    <n v="4.3189085599868515E-6"/>
    <x v="3207"/>
  </r>
  <r>
    <x v="6"/>
    <x v="14"/>
    <d v="2005-03-09T00:00:00"/>
    <n v="0"/>
    <n v="0"/>
    <n v="2.9742427384766559E-4"/>
    <n v="1.57270672197739E-5"/>
    <n v="1.0329159151216574E-4"/>
    <n v="3.1473687536960275E-5"/>
    <n v="1.2439601464547303E-5"/>
    <x v="3208"/>
  </r>
  <r>
    <x v="6"/>
    <x v="14"/>
    <d v="2005-03-08T00:00:00"/>
    <n v="0"/>
    <n v="5.0659813435507561E-5"/>
    <n v="0"/>
    <n v="4.3222496886287734E-7"/>
    <n v="2.7918182443999713E-6"/>
    <n v="0"/>
    <n v="6.8438931480487268E-7"/>
    <x v="3209"/>
  </r>
  <r>
    <x v="6"/>
    <x v="14"/>
    <d v="2005-03-07T00:00:00"/>
    <n v="0"/>
    <n v="4.9038244505891249E-5"/>
    <n v="1.991645406230879E-6"/>
    <n v="4.3222496886293224E-7"/>
    <n v="6.9660564057577007E-7"/>
    <n v="2.1441733167760892E-6"/>
    <n v="1.3766154956384206E-5"/>
    <x v="3210"/>
  </r>
  <r>
    <x v="6"/>
    <x v="14"/>
    <d v="2005-03-04T00:00:00"/>
    <n v="0"/>
    <n v="1.8701537931704773E-4"/>
    <n v="4.9151272489021653E-5"/>
    <n v="8.3073953078234493E-5"/>
    <n v="3.8697953667369649E-5"/>
    <n v="2.7359962624543855E-5"/>
    <n v="1.0701718191877668E-5"/>
    <x v="3211"/>
  </r>
  <r>
    <x v="6"/>
    <x v="14"/>
    <d v="2005-03-03T00:00:00"/>
    <n v="0"/>
    <n v="4.4614585539422399E-5"/>
    <n v="6.8327088075786964E-5"/>
    <n v="4.9408641273219705E-5"/>
    <n v="6.0111999103075223E-5"/>
    <n v="1.0020755107117402E-5"/>
    <n v="1.034717339052019E-6"/>
    <x v="3212"/>
  </r>
  <r>
    <x v="6"/>
    <x v="14"/>
    <d v="2005-03-02T00:00:00"/>
    <n v="0"/>
    <n v="1.1067985501316923E-5"/>
    <n v="1.691934610256012E-5"/>
    <n v="9.242406747156018E-5"/>
    <n v="6.6669439702637414E-5"/>
    <n v="1.0020755107117246E-5"/>
    <n v="4.1486948094707706E-6"/>
    <x v="3213"/>
  </r>
  <r>
    <x v="6"/>
    <x v="14"/>
    <d v="2005-03-01T00:00:00"/>
    <n v="0"/>
    <n v="0"/>
    <n v="3.0756202370684882E-5"/>
    <n v="1.0579567761690098E-5"/>
    <n v="6.1500998082167641E-6"/>
    <n v="2.0926821087866537E-6"/>
    <n v="3.3909060253631702E-6"/>
    <x v="3214"/>
  </r>
  <r>
    <x v="7"/>
    <x v="14"/>
    <d v="2005-02-28T00:00:00"/>
    <n v="2.3993608158030064E-2"/>
    <n v="5.7747188554562161E-4"/>
    <n v="3.4336194743757125E-4"/>
    <n v="8.5369541182015815E-5"/>
    <n v="6.3176892084426179E-5"/>
    <n v="4.9169742735831351E-5"/>
    <n v="1.2249663023344302E-5"/>
    <x v="3215"/>
  </r>
  <r>
    <x v="7"/>
    <x v="14"/>
    <d v="2005-02-25T00:00:00"/>
    <n v="3.3629399915038011E-3"/>
    <n v="1.6544679507778561E-3"/>
    <n v="1.0057601522637108E-3"/>
    <n v="5.1041914132890444E-4"/>
    <n v="4.8786217670790849E-4"/>
    <n v="1.2862172201761146E-4"/>
    <n v="2.0903828561369247E-5"/>
    <x v="3216"/>
  </r>
  <r>
    <x v="7"/>
    <x v="14"/>
    <d v="2005-02-24T00:00:00"/>
    <n v="2.6164694815786226E-3"/>
    <n v="5.7147990806427889E-4"/>
    <n v="6.6677100476438868E-4"/>
    <n v="2.9599408075754637E-4"/>
    <n v="1.7114182223812961E-4"/>
    <n v="5.8176148929784846E-5"/>
    <n v="2.9885979076963034E-5"/>
    <x v="3217"/>
  </r>
  <r>
    <x v="7"/>
    <x v="14"/>
    <d v="2005-02-23T00:00:00"/>
    <n v="0"/>
    <n v="0"/>
    <n v="2.7758052668239306E-6"/>
    <n v="8.499006498891741E-6"/>
    <n v="3.3421069162701737E-6"/>
    <n v="0"/>
    <n v="7.1783546857704495E-7"/>
    <x v="2232"/>
  </r>
  <r>
    <x v="7"/>
    <x v="14"/>
    <d v="2005-02-22T00:00:00"/>
    <n v="0"/>
    <n v="4.0046762835335459E-4"/>
    <n v="5.9258544391617657E-4"/>
    <n v="3.4171585239432811E-4"/>
    <n v="2.3209688250920793E-4"/>
    <n v="7.8062158764703111E-5"/>
    <n v="3.0003260181322715E-5"/>
    <x v="3218"/>
  </r>
  <r>
    <x v="7"/>
    <x v="14"/>
    <d v="2005-02-21T00:00:00"/>
    <n v="2.093648586413211E-3"/>
    <n v="0"/>
    <n v="1.9532538826999609E-4"/>
    <n v="4.7676737072198891E-5"/>
    <n v="1.2305526803830293E-5"/>
    <n v="1.7651550496761878E-5"/>
    <n v="2.9253019433327146E-5"/>
    <x v="3219"/>
  </r>
  <r>
    <x v="7"/>
    <x v="14"/>
    <d v="2005-02-18T00:00:00"/>
    <n v="0"/>
    <n v="6.2320136193275244E-5"/>
    <n v="2.4201814788924226E-4"/>
    <n v="2.5756935975588499E-4"/>
    <n v="1.891935054463784E-4"/>
    <n v="7.1302614286376326E-5"/>
    <n v="3.9022168716958285E-5"/>
    <x v="3220"/>
  </r>
  <r>
    <x v="7"/>
    <x v="14"/>
    <d v="2005-02-17T00:00:00"/>
    <n v="1.7132645065144588E-3"/>
    <n v="3.7919489512257563E-4"/>
    <n v="0"/>
    <n v="1.8373211274143036E-5"/>
    <n v="7.3632318153318971E-6"/>
    <n v="1.5819640856540892E-5"/>
    <n v="1.4380059216443641E-5"/>
    <x v="3221"/>
  </r>
  <r>
    <x v="7"/>
    <x v="14"/>
    <d v="2005-02-16T00:00:00"/>
    <n v="0"/>
    <n v="1.4633093224157796E-5"/>
    <n v="6.1594526068858174E-5"/>
    <n v="1.1315567731722253E-4"/>
    <n v="2.4620047961940448E-5"/>
    <n v="1.8334070994967074E-5"/>
    <n v="1.4380059216443707E-5"/>
    <x v="3222"/>
  </r>
  <r>
    <x v="7"/>
    <x v="14"/>
    <d v="2005-02-15T00:00:00"/>
    <n v="0"/>
    <n v="3.5336998298077151E-4"/>
    <n v="5.1651018872864575E-4"/>
    <n v="1.901241432085444E-4"/>
    <n v="1.6421387192783944E-4"/>
    <n v="9.8560835669050579E-5"/>
    <n v="5.2985763608882487E-5"/>
    <x v="3223"/>
  </r>
  <r>
    <x v="7"/>
    <x v="14"/>
    <d v="2005-02-14T00:00:00"/>
    <n v="0"/>
    <n v="0"/>
    <n v="1.9411652579803113E-5"/>
    <n v="0"/>
    <n v="0"/>
    <n v="2.0109061048309918E-5"/>
    <n v="5.2985763608882589E-5"/>
    <x v="3224"/>
  </r>
  <r>
    <x v="7"/>
    <x v="14"/>
    <d v="2005-02-10T00:00:00"/>
    <n v="5.2632842407110544E-3"/>
    <n v="5.133610980957513E-4"/>
    <n v="4.3910497698823516E-4"/>
    <n v="2.7555178632162383E-4"/>
    <n v="2.1352003757461847E-4"/>
    <n v="1.2689763974140035E-4"/>
    <n v="1.1272774451814843E-4"/>
    <x v="3225"/>
  </r>
  <r>
    <x v="7"/>
    <x v="14"/>
    <d v="2005-02-09T00:00:00"/>
    <n v="0"/>
    <n v="5.7147990806427889E-4"/>
    <n v="4.1650985334888756E-4"/>
    <n v="1.8518525601033501E-4"/>
    <n v="2.148427838607433E-4"/>
    <n v="1.1954778329819193E-4"/>
    <n v="7.9320253033419771E-5"/>
    <x v="3226"/>
  </r>
  <r>
    <x v="7"/>
    <x v="14"/>
    <d v="2005-02-08T00:00:00"/>
    <n v="2.5502972150867921E-2"/>
    <n v="4.388823152817958E-3"/>
    <n v="1.6323722980877186E-3"/>
    <n v="9.077049808106874E-4"/>
    <n v="6.7186881229577605E-4"/>
    <n v="2.002396557719527E-4"/>
    <n v="8.683942723428327E-5"/>
    <x v="3227"/>
  </r>
  <r>
    <x v="7"/>
    <x v="14"/>
    <d v="2005-02-07T00:00:00"/>
    <n v="0"/>
    <n v="2.1186153739579104E-4"/>
    <n v="2.8361798194398406E-5"/>
    <n v="1.5348973001944907E-5"/>
    <n v="2.4754565735480083E-5"/>
    <n v="3.8655337684615739E-6"/>
    <n v="1.8343050017909336E-5"/>
    <x v="3228"/>
  </r>
  <r>
    <x v="7"/>
    <x v="14"/>
    <d v="2005-02-04T00:00:00"/>
    <n v="0"/>
    <n v="2.4624760623798345E-5"/>
    <n v="3.2034662909230413E-6"/>
    <n v="2.4872062231933644E-6"/>
    <n v="1.0039756677171E-6"/>
    <n v="9.6858655398632535E-7"/>
    <n v="1.4699955444064771E-5"/>
    <x v="3229"/>
  </r>
  <r>
    <x v="7"/>
    <x v="14"/>
    <d v="2005-02-03T00:00:00"/>
    <n v="0"/>
    <n v="0"/>
    <n v="1.6230533483132032E-4"/>
    <n v="7.7055964220483283E-5"/>
    <n v="7.4165513556692945E-5"/>
    <n v="9.6858655398630397E-7"/>
    <n v="2.4123053241491435E-5"/>
    <x v="3230"/>
  </r>
  <r>
    <x v="7"/>
    <x v="14"/>
    <d v="2005-02-02T00:00:00"/>
    <n v="0"/>
    <n v="2.3215734710246857E-4"/>
    <n v="4.3296921212435439E-4"/>
    <n v="2.1784082570718211E-4"/>
    <n v="1.9713127359926425E-4"/>
    <n v="1.2799913882166204E-4"/>
    <n v="3.9197853442882328E-5"/>
    <x v="3231"/>
  </r>
  <r>
    <x v="7"/>
    <x v="14"/>
    <d v="2005-02-01T00:00:00"/>
    <n v="0"/>
    <n v="0"/>
    <n v="3.7380937772143803E-6"/>
    <n v="2.4759583441042157E-5"/>
    <n v="5.3832304620391746E-5"/>
    <n v="6.9682846368658658E-5"/>
    <n v="1.0481739627747128E-4"/>
    <x v="3232"/>
  </r>
  <r>
    <x v="8"/>
    <x v="14"/>
    <d v="2005-01-31T00:00:00"/>
    <n v="3.1006984430715978E-2"/>
    <n v="2.3215734710246947E-4"/>
    <n v="1.768334490542485E-4"/>
    <n v="1.6890145265875721E-4"/>
    <n v="1.0547662602398823E-4"/>
    <n v="6.1851740831677946E-5"/>
    <n v="2.1105525203701979E-5"/>
    <x v="3233"/>
  </r>
  <r>
    <x v="8"/>
    <x v="14"/>
    <d v="2005-01-28T00:00:00"/>
    <n v="4.4817272739163024E-3"/>
    <n v="2.5197549022287722E-5"/>
    <n v="2.9492427549054174E-4"/>
    <n v="1.2882698329694863E-4"/>
    <n v="1.2793287972685458E-4"/>
    <n v="1.799610122273215E-5"/>
    <n v="5.7614342511623248E-6"/>
    <x v="2705"/>
  </r>
  <r>
    <x v="8"/>
    <x v="14"/>
    <d v="2005-01-27T00:00:00"/>
    <n v="3.3629399915038011E-3"/>
    <n v="6.0208961281690832E-4"/>
    <n v="2.9492427549054076E-4"/>
    <n v="7.9975926149610798E-5"/>
    <n v="1.1670446661725354E-4"/>
    <n v="4.6678571960411144E-5"/>
    <n v="2.0892427330543719E-5"/>
    <x v="3234"/>
  </r>
  <r>
    <x v="8"/>
    <x v="14"/>
    <d v="2005-01-26T00:00:00"/>
    <n v="0"/>
    <n v="7.6861075421018625E-4"/>
    <n v="3.5153261641861296E-6"/>
    <n v="2.5803067394462175E-6"/>
    <n v="1.6365789438672124E-5"/>
    <n v="1.6620049218401528E-6"/>
    <n v="3.7797157350341778E-6"/>
    <x v="3235"/>
  </r>
  <r>
    <x v="8"/>
    <x v="14"/>
    <d v="2005-01-25T00:00:00"/>
    <n v="0"/>
    <n v="0"/>
    <n v="0"/>
    <n v="1.6217203254608867E-5"/>
    <n v="4.0723323541393956E-6"/>
    <n v="9.3417912141943479E-7"/>
    <n v="0"/>
    <x v="2090"/>
  </r>
  <r>
    <x v="8"/>
    <x v="14"/>
    <d v="2005-01-24T00:00:00"/>
    <n v="2.6164694815786226E-3"/>
    <n v="0"/>
    <n v="3.1366983157071262E-5"/>
    <n v="5.2156748290234003E-5"/>
    <n v="2.0496747795485017E-5"/>
    <n v="2.3147037367073235E-5"/>
    <n v="2.2682236770499499E-6"/>
    <x v="48"/>
  </r>
  <r>
    <x v="8"/>
    <x v="14"/>
    <d v="2005-01-21T00:00:00"/>
    <n v="2.093648586413211E-3"/>
    <n v="8.1829362890752284E-5"/>
    <n v="0"/>
    <n v="6.344429944865584E-7"/>
    <n v="0"/>
    <n v="3.6788035978749987E-6"/>
    <n v="2.9640626092395133E-6"/>
    <x v="3236"/>
  </r>
  <r>
    <x v="8"/>
    <x v="14"/>
    <d v="2005-01-20T00:00:00"/>
    <n v="0"/>
    <n v="0"/>
    <n v="3.4259055317490841E-6"/>
    <n v="6.2410512603550407E-5"/>
    <n v="2.9918727896239323E-5"/>
    <n v="1.6374467403871624E-6"/>
    <n v="4.6522671365506771E-8"/>
    <x v="48"/>
  </r>
  <r>
    <x v="8"/>
    <x v="14"/>
    <d v="2005-01-19T00:00:00"/>
    <n v="0"/>
    <n v="0"/>
    <n v="8.3502242147956595E-5"/>
    <n v="9.735032124743396E-6"/>
    <n v="3.8887364534676229E-6"/>
    <n v="1.0211297939412889E-7"/>
    <n v="0"/>
    <x v="3237"/>
  </r>
  <r>
    <x v="8"/>
    <x v="14"/>
    <d v="2005-01-18T00:00:00"/>
    <n v="0"/>
    <n v="8.0242384220334897E-4"/>
    <n v="3.257000612393205E-6"/>
    <n v="2.9232042261674046E-5"/>
    <n v="1.9398409182753361E-5"/>
    <n v="1.0143649895788514E-5"/>
    <n v="1.6706260460813882E-6"/>
    <x v="3238"/>
  </r>
  <r>
    <x v="8"/>
    <x v="14"/>
    <d v="2005-01-17T00:00:00"/>
    <n v="1.7132645065144588E-3"/>
    <n v="5.6322777531497576E-4"/>
    <n v="3.1137541028762811E-4"/>
    <n v="2.2758001687070791E-4"/>
    <n v="1.3294617981294624E-4"/>
    <n v="8.2909028279403967E-5"/>
    <n v="3.327867097427373E-5"/>
    <x v="3239"/>
  </r>
  <r>
    <x v="8"/>
    <x v="14"/>
    <d v="2005-01-14T00:00:00"/>
    <n v="1.4278932824069877E-3"/>
    <n v="5.6322777531497338E-4"/>
    <n v="1.9764903984865467E-4"/>
    <n v="6.7766801118539292E-5"/>
    <n v="3.8531111313134255E-5"/>
    <n v="9.7228055077068897E-6"/>
    <n v="3.664679677372809E-6"/>
    <x v="3240"/>
  </r>
  <r>
    <x v="8"/>
    <x v="14"/>
    <d v="2005-01-13T00:00:00"/>
    <n v="0"/>
    <n v="0"/>
    <n v="1.177533090358955E-4"/>
    <n v="4.6973149965996651E-5"/>
    <n v="2.8333111320842594E-5"/>
    <n v="9.8649228031727846E-6"/>
    <n v="1.1726865621666549E-5"/>
    <x v="2184"/>
  </r>
  <r>
    <x v="8"/>
    <x v="14"/>
    <d v="2005-01-12T00:00:00"/>
    <n v="0"/>
    <n v="2.407128080800236E-5"/>
    <n v="5.4583818987210524E-5"/>
    <n v="1.1841104478215395E-4"/>
    <n v="3.8101393232676101E-6"/>
    <n v="1.0010171763497291E-5"/>
    <n v="4.6197679183569935E-8"/>
    <x v="3241"/>
  </r>
  <r>
    <x v="8"/>
    <x v="14"/>
    <d v="2005-01-11T00:00:00"/>
    <n v="1.2083285517492785E-3"/>
    <n v="5.7575281543304727E-4"/>
    <n v="3.3267957786793336E-4"/>
    <n v="2.1616867829345543E-4"/>
    <n v="9.3563868651188684E-5"/>
    <n v="8.3029868804824559E-5"/>
    <n v="1.83051077762692E-5"/>
    <x v="3242"/>
  </r>
  <r>
    <x v="8"/>
    <x v="14"/>
    <d v="2005-01-07T00:00:00"/>
    <n v="2.5502972150867921E-2"/>
    <n v="8.5349625654513629E-5"/>
    <n v="1.5193379429554094E-4"/>
    <n v="9.5640934729524901E-5"/>
    <n v="5.0626187899712553E-5"/>
    <n v="1.3800623944659596E-5"/>
    <n v="3.6538258376560555E-6"/>
    <x v="3243"/>
  </r>
  <r>
    <x v="8"/>
    <x v="14"/>
    <d v="2005-01-06T00:00:00"/>
    <n v="0"/>
    <n v="8.1829362890753341E-5"/>
    <n v="4.7463412907430865E-5"/>
    <n v="8.792494670130031E-6"/>
    <n v="3.5260435719899769E-6"/>
    <n v="9.4948426194901495E-8"/>
    <n v="1.6215156876210171E-6"/>
    <x v="3244"/>
  </r>
  <r>
    <x v="8"/>
    <x v="14"/>
    <d v="2005-01-05T00:00:00"/>
    <n v="0"/>
    <n v="0"/>
    <n v="0"/>
    <n v="1.3761882274438221E-5"/>
    <n v="7.9508877540637323E-6"/>
    <n v="0"/>
    <n v="1.6311635416485229E-6"/>
    <x v="3245"/>
  </r>
  <r>
    <x v="8"/>
    <x v="14"/>
    <d v="2005-01-04T00:00:00"/>
    <n v="0"/>
    <n v="0"/>
    <n v="4.7463412907430533E-5"/>
    <n v="8.9449669030833944E-6"/>
    <n v="3.5724436114740202E-6"/>
    <n v="9.4948426194915934E-8"/>
    <n v="4.5467466784144883E-8"/>
    <x v="3246"/>
  </r>
  <r>
    <x v="9"/>
    <x v="15"/>
    <d v="2004-12-30T00:00:00"/>
    <n v="1.1912041218319933E-2"/>
    <n v="6.7907037270039034E-4"/>
    <n v="3.4926258389960979E-4"/>
    <n v="3.6408228613382524E-4"/>
    <n v="3.7812435459857931E-4"/>
    <n v="1.0108375578379764E-4"/>
    <n v="3.7713896532954269E-5"/>
    <x v="3247"/>
  </r>
  <r>
    <x v="9"/>
    <x v="15"/>
    <d v="2004-12-29T00:00:00"/>
    <n v="0"/>
    <n v="0"/>
    <n v="4.4930822238682731E-5"/>
    <n v="8.3022133024040289E-6"/>
    <n v="2.5089133550297272E-5"/>
    <n v="1.1058087631289899E-5"/>
    <n v="4.4426033143200577E-6"/>
    <x v="3248"/>
  </r>
  <r>
    <x v="9"/>
    <x v="15"/>
    <d v="2004-12-28T00:00:00"/>
    <n v="0"/>
    <n v="1.7943422106058546E-5"/>
    <n v="2.5371076201555626E-5"/>
    <n v="4.1683747308179071E-5"/>
    <n v="1.6830523406871196E-5"/>
    <n v="1.4694159421128016E-6"/>
    <n v="0"/>
    <x v="3249"/>
  </r>
  <r>
    <x v="9"/>
    <x v="15"/>
    <d v="2004-12-27T00:00:00"/>
    <n v="3.3629399915038011E-3"/>
    <n v="4.7624381190948485E-4"/>
    <n v="3.5201528670948895E-4"/>
    <n v="2.0968016462393163E-4"/>
    <n v="1.6623861653121202E-4"/>
    <n v="6.8049688061559956E-5"/>
    <n v="1.4593811033806887E-5"/>
    <x v="3250"/>
  </r>
  <r>
    <x v="9"/>
    <x v="15"/>
    <d v="2004-12-24T00:00:00"/>
    <n v="2.6164694815786226E-3"/>
    <n v="7.6861075421018365E-4"/>
    <n v="6.308285170218181E-4"/>
    <n v="5.8687188464957439E-4"/>
    <n v="4.2357582827089505E-4"/>
    <n v="1.9018382284821753E-4"/>
    <n v="6.6880496799412708E-5"/>
    <x v="3251"/>
  </r>
  <r>
    <x v="9"/>
    <x v="15"/>
    <d v="2004-12-22T00:00:00"/>
    <n v="0"/>
    <n v="6.0208961281690669E-4"/>
    <n v="2.2600093693675894E-4"/>
    <n v="4.9912635427770391E-5"/>
    <n v="2.9442797287690597E-5"/>
    <n v="8.2712116444356155E-6"/>
    <n v="1.7046120704193058E-6"/>
    <x v="2798"/>
  </r>
  <r>
    <x v="9"/>
    <x v="15"/>
    <d v="2004-12-21T00:00:00"/>
    <n v="2.093648586413211E-3"/>
    <n v="2.5790554659291711E-5"/>
    <n v="0"/>
    <n v="0"/>
    <n v="3.9244500948917308E-6"/>
    <n v="1.7206335907437226E-5"/>
    <n v="7.9739827815108112E-6"/>
    <x v="2134"/>
  </r>
  <r>
    <x v="9"/>
    <x v="15"/>
    <d v="2004-12-20T00:00:00"/>
    <n v="0"/>
    <n v="0"/>
    <n v="5.842509540475619E-4"/>
    <n v="3.4556851713055288E-4"/>
    <n v="2.1243768470809176E-4"/>
    <n v="5.7073430753972951E-5"/>
    <n v="5.6405829603421571E-6"/>
    <x v="3252"/>
  </r>
  <r>
    <x v="9"/>
    <x v="15"/>
    <d v="2004-12-17T00:00:00"/>
    <n v="1.7132645065144588E-3"/>
    <n v="2.6404740274893539E-5"/>
    <n v="2.553074674636035E-4"/>
    <n v="1.4313651538193543E-4"/>
    <n v="7.2504828391870016E-5"/>
    <n v="3.9003605083160301E-7"/>
    <n v="3.7382862261944386E-6"/>
    <x v="3253"/>
  </r>
  <r>
    <x v="9"/>
    <x v="15"/>
    <d v="2004-12-16T00:00:00"/>
    <n v="0"/>
    <n v="6.3027577968503661E-4"/>
    <n v="6.308285170218181E-4"/>
    <n v="1.8179059267167964E-4"/>
    <n v="1.2975448945093057E-4"/>
    <n v="7.814025588413183E-5"/>
    <n v="2.9077426743269969E-5"/>
    <x v="3254"/>
  </r>
  <r>
    <x v="9"/>
    <x v="15"/>
    <d v="2004-12-15T00:00:00"/>
    <n v="1.4278932824069877E-3"/>
    <n v="0"/>
    <n v="0"/>
    <n v="5.7989155708554495E-7"/>
    <n v="8.3825624464041977E-6"/>
    <n v="0"/>
    <n v="0"/>
    <x v="3255"/>
  </r>
  <r>
    <x v="9"/>
    <x v="15"/>
    <d v="2004-12-14T00:00:00"/>
    <n v="0"/>
    <n v="0"/>
    <n v="5.5525502717165992E-5"/>
    <n v="5.9130357198122769E-5"/>
    <n v="6.9058257308113308E-5"/>
    <n v="2.552830069368298E-6"/>
    <n v="0"/>
    <x v="3256"/>
  </r>
  <r>
    <x v="9"/>
    <x v="15"/>
    <d v="2004-12-13T00:00:00"/>
    <n v="0"/>
    <n v="0"/>
    <n v="1.7839258221899178E-4"/>
    <n v="7.429291479661861E-5"/>
    <n v="8.8300512413081125E-6"/>
    <n v="0"/>
    <n v="1.8656138914382058E-5"/>
    <x v="3257"/>
  </r>
  <r>
    <x v="9"/>
    <x v="15"/>
    <d v="2004-12-10T00:00:00"/>
    <n v="1.2083285517492785E-3"/>
    <n v="9.3107350459847532E-5"/>
    <n v="3.7716380595764234E-6"/>
    <n v="4.9912635427770208E-5"/>
    <n v="5.4625525534572999E-5"/>
    <n v="5.8000894250704987E-5"/>
    <n v="2.8502640771654045E-5"/>
    <x v="3258"/>
  </r>
  <r>
    <x v="9"/>
    <x v="15"/>
    <d v="2004-12-09T00:00:00"/>
    <n v="2.5502972150867921E-2"/>
    <n v="8.910200036082304E-5"/>
    <n v="5.9546768518759755E-5"/>
    <n v="9.6306771219114764E-6"/>
    <n v="8.4346326321837616E-5"/>
    <n v="1.6563093544506651E-5"/>
    <n v="7.1925217044933379E-7"/>
    <x v="3259"/>
  </r>
  <r>
    <x v="9"/>
    <x v="15"/>
    <d v="2004-12-08T00:00:00"/>
    <n v="0"/>
    <n v="1.2837704725626128E-3"/>
    <n v="8.7397461221499335E-4"/>
    <n v="5.1040413505251615E-4"/>
    <n v="2.2620250436852245E-4"/>
    <n v="4.6253876906324124E-5"/>
    <n v="4.46446447219625E-6"/>
    <x v="3202"/>
  </r>
  <r>
    <x v="9"/>
    <x v="15"/>
    <d v="2004-12-07T00:00:00"/>
    <n v="0"/>
    <n v="2.8438047225832271E-4"/>
    <n v="3.2034662909230413E-6"/>
    <n v="1.9187482864947016E-5"/>
    <n v="8.51656198461339E-7"/>
    <n v="8.4485059599745603E-7"/>
    <n v="1.6040481662850599E-6"/>
    <x v="2702"/>
  </r>
  <r>
    <x v="9"/>
    <x v="15"/>
    <d v="2004-12-06T00:00:00"/>
    <n v="0"/>
    <n v="0"/>
    <n v="0"/>
    <n v="0"/>
    <n v="5.2833204139830666E-6"/>
    <n v="3.3579049733836858E-6"/>
    <n v="7.1361030422094805E-7"/>
    <x v="3260"/>
  </r>
  <r>
    <x v="9"/>
    <x v="15"/>
    <d v="2004-12-03T00:00:00"/>
    <n v="0"/>
    <n v="1.7262982173114101E-5"/>
    <n v="3.2300671629848087E-6"/>
    <n v="8.4990064988916732E-6"/>
    <n v="8.4263735134742237E-7"/>
    <n v="0"/>
    <n v="4.4491272442464328E-8"/>
    <x v="48"/>
  </r>
  <r>
    <x v="9"/>
    <x v="15"/>
    <d v="2004-12-02T00:00:00"/>
    <n v="0"/>
    <n v="0"/>
    <n v="0"/>
    <n v="5.3568284811434791E-7"/>
    <n v="3.3921332446911674E-6"/>
    <n v="3.3295486834077072E-6"/>
    <n v="7.1011767104922768E-7"/>
    <x v="3261"/>
  </r>
  <r>
    <x v="9"/>
    <x v="15"/>
    <d v="2004-12-01T00:00:00"/>
    <n v="2.093648586413211E-3"/>
    <n v="1.7598271041269232E-5"/>
    <n v="4.4480763632462523E-4"/>
    <n v="1.6870460912601421E-4"/>
    <n v="2.3748287491553562E-4"/>
    <n v="1.0397138077205325E-4"/>
    <n v="5.0365991290750524E-5"/>
    <x v="3262"/>
  </r>
  <r>
    <x v="10"/>
    <x v="15"/>
    <d v="2004-11-30T00:00:00"/>
    <n v="2.3993608158030064E-2"/>
    <n v="0"/>
    <n v="7.2143990857403062E-5"/>
    <n v="8.0327136154522497E-6"/>
    <n v="1.5911447005782667E-5"/>
    <n v="7.889575740135532E-7"/>
    <n v="3.4564089103250819E-6"/>
    <x v="3263"/>
  </r>
  <r>
    <x v="10"/>
    <x v="15"/>
    <d v="2004-11-29T00:00:00"/>
    <n v="0"/>
    <n v="0"/>
    <n v="2.5175784762662621E-5"/>
    <n v="9.5572356262992359E-5"/>
    <n v="9.4693735660234064E-6"/>
    <n v="3.1364225080043233E-6"/>
    <n v="3.4267006241047105E-6"/>
    <x v="3264"/>
  </r>
  <r>
    <x v="10"/>
    <x v="15"/>
    <d v="2004-11-26T00:00:00"/>
    <n v="3.3629399915038011E-3"/>
    <n v="7.248275348727232E-5"/>
    <n v="4.9171851271702697E-4"/>
    <n v="1.4161055906642409E-4"/>
    <n v="1.548189486924166E-4"/>
    <n v="3.5186568491675906E-5"/>
    <n v="1.2273167318504508E-5"/>
    <x v="3265"/>
  </r>
  <r>
    <x v="10"/>
    <x v="15"/>
    <d v="2004-11-25T00:00:00"/>
    <n v="0"/>
    <n v="1.8664892731121042E-5"/>
    <n v="5.4614372740031687E-4"/>
    <n v="1.3240912188886161E-4"/>
    <n v="7.3632318153318971E-6"/>
    <n v="3.6175068120862905E-5"/>
    <n v="4.1768207511361722E-5"/>
    <x v="3266"/>
  </r>
  <r>
    <x v="10"/>
    <x v="15"/>
    <d v="2004-11-24T00:00:00"/>
    <n v="2.6164694815786226E-3"/>
    <n v="7.3925624686404392E-5"/>
    <n v="1.7227671426007924E-4"/>
    <n v="6.5483778128817453E-5"/>
    <n v="2.5195191881545072E-5"/>
    <n v="5.9025490525588515E-6"/>
    <n v="5.3676566518071138E-6"/>
    <x v="2083"/>
  </r>
  <r>
    <x v="10"/>
    <x v="15"/>
    <d v="2004-11-22T00:00:00"/>
    <n v="0"/>
    <n v="1.8298825961404875E-5"/>
    <n v="3.640101867511296E-6"/>
    <n v="5.5235998923979197E-7"/>
    <n v="2.1088307709591858E-7"/>
    <n v="9.2683177746381892E-8"/>
    <n v="0"/>
    <x v="3267"/>
  </r>
  <r>
    <x v="10"/>
    <x v="15"/>
    <d v="2004-11-19T00:00:00"/>
    <n v="2.093648586413211E-3"/>
    <n v="2.8438047225832271E-4"/>
    <n v="4.9992611325503158E-4"/>
    <n v="2.3548865581561097E-4"/>
    <n v="1.1856655171342664E-4"/>
    <n v="5.6881047786711369E-5"/>
    <n v="2.1355689970640282E-5"/>
    <x v="3268"/>
  </r>
  <r>
    <x v="10"/>
    <x v="15"/>
    <d v="2004-11-18T00:00:00"/>
    <n v="0"/>
    <n v="1.7262982173114101E-5"/>
    <n v="1.1581366087409235E-4"/>
    <n v="4.6160670352645569E-6"/>
    <n v="3.1984830764486026E-6"/>
    <n v="8.9372006438442448E-8"/>
    <n v="6.9707607530075916E-7"/>
    <x v="3269"/>
  </r>
  <r>
    <x v="10"/>
    <x v="15"/>
    <d v="2004-11-17T00:00:00"/>
    <n v="1.7132645065144588E-3"/>
    <n v="4.1565963113338614E-4"/>
    <n v="5.0353213871137171E-4"/>
    <n v="4.3757332339505365E-4"/>
    <n v="2.3534339282909773E-4"/>
    <n v="8.9465502219731864E-5"/>
    <n v="6.490725816208819E-5"/>
    <x v="3270"/>
  </r>
  <r>
    <x v="10"/>
    <x v="15"/>
    <d v="2004-11-16T00:00:00"/>
    <n v="0"/>
    <n v="1.6013260411131353E-5"/>
    <n v="6.9399225101965351E-5"/>
    <n v="1.1493330441164072E-5"/>
    <n v="1.8562117155993471E-7"/>
    <n v="8.5418271045264456E-8"/>
    <n v="3.7640784008031134E-7"/>
    <x v="3271"/>
  </r>
  <r>
    <x v="10"/>
    <x v="15"/>
    <d v="2004-11-15T00:00:00"/>
    <n v="0"/>
    <n v="2.4932177028170831E-4"/>
    <n v="9.5844575930224666E-5"/>
    <n v="3.6435892968551492E-5"/>
    <n v="7.2866374606738902E-5"/>
    <n v="3.0422933338293985E-5"/>
    <n v="5.9797971803675126E-6"/>
    <x v="3272"/>
  </r>
  <r>
    <x v="10"/>
    <x v="15"/>
    <d v="2004-11-12T00:00:00"/>
    <n v="1.4278932824069877E-3"/>
    <n v="3.9318205419106229E-4"/>
    <n v="2.3691483355650509E-5"/>
    <n v="1.6118434789174476E-5"/>
    <n v="3.0573135740225917E-5"/>
    <n v="1.8910495579801487E-5"/>
    <n v="5.0223046682500346E-6"/>
    <x v="3273"/>
  </r>
  <r>
    <x v="10"/>
    <x v="15"/>
    <d v="2004-11-11T00:00:00"/>
    <n v="1.2083285517492785E-3"/>
    <n v="0"/>
    <n v="2.7658436515125756E-4"/>
    <n v="1.506187282515448E-4"/>
    <n v="9.9188704392395391E-5"/>
    <n v="3.4424585179818327E-5"/>
    <n v="1.3635057523112266E-5"/>
    <x v="3274"/>
  </r>
  <r>
    <x v="10"/>
    <x v="15"/>
    <d v="2004-11-10T00:00:00"/>
    <n v="0"/>
    <n v="9.8002686665824815E-4"/>
    <n v="2.2488444263121912E-4"/>
    <n v="1.3455809176497231E-4"/>
    <n v="1.4627420150776322E-4"/>
    <n v="4.9437417630344615E-5"/>
    <n v="1.5184919873231261E-5"/>
    <x v="3275"/>
  </r>
  <r>
    <x v="10"/>
    <x v="15"/>
    <d v="2004-11-09T00:00:00"/>
    <n v="0"/>
    <n v="2.2036749948633322E-4"/>
    <n v="5.7101355082230529E-4"/>
    <n v="1.5893866943791121E-4"/>
    <n v="7.1169153841854318E-5"/>
    <n v="4.3987092368142463E-5"/>
    <n v="5.9684714750470905E-6"/>
    <x v="3276"/>
  </r>
  <r>
    <x v="10"/>
    <x v="15"/>
    <d v="2004-11-08T00:00:00"/>
    <n v="1.0357839606887076E-3"/>
    <n v="5.2363148160140156E-5"/>
    <n v="3.3166990611175088E-4"/>
    <n v="2.3769079744290778E-4"/>
    <n v="2.0673247356910811E-4"/>
    <n v="5.864035169716291E-5"/>
    <n v="1.6330733936729586E-5"/>
    <x v="3277"/>
  </r>
  <r>
    <x v="10"/>
    <x v="15"/>
    <d v="2004-11-05T00:00:00"/>
    <n v="8.9772969597408966E-4"/>
    <n v="1.2981890593841004E-5"/>
    <n v="3.9063745144939208E-4"/>
    <n v="1.4785839293014462E-4"/>
    <n v="8.0671028039065577E-5"/>
    <n v="3.8804226896442237E-5"/>
    <n v="2.5577079092603336E-5"/>
    <x v="3278"/>
  </r>
  <r>
    <x v="10"/>
    <x v="15"/>
    <d v="2004-11-04T00:00:00"/>
    <n v="0"/>
    <n v="5.1500921472525113E-5"/>
    <n v="0"/>
    <n v="6.1773785254701994E-5"/>
    <n v="1.7182264067522442E-5"/>
    <n v="2.9400000947073762E-6"/>
    <n v="3.7320436776183297E-7"/>
    <x v="3279"/>
  </r>
  <r>
    <x v="10"/>
    <x v="15"/>
    <d v="2004-11-02T00:00:00"/>
    <n v="7.8554848817705993E-4"/>
    <n v="4.9839139978482454E-5"/>
    <n v="3.3400385424917078E-4"/>
    <n v="1.8665275723247967E-4"/>
    <n v="1.6186508600841238E-4"/>
    <n v="6.7650113708134967E-5"/>
    <n v="5.2913315849398759E-5"/>
    <x v="3280"/>
  </r>
  <r>
    <x v="10"/>
    <x v="15"/>
    <d v="2004-11-01T00:00:00"/>
    <n v="0"/>
    <n v="3.1931180513615709E-4"/>
    <n v="5.2751249134996132E-4"/>
    <n v="6.2733544428137864E-4"/>
    <n v="4.1150576415580184E-4"/>
    <n v="6.7650113708134655E-5"/>
    <n v="3.9143312111262997E-5"/>
    <x v="3281"/>
  </r>
  <r>
    <x v="11"/>
    <x v="15"/>
    <d v="2004-10-29T00:00:00"/>
    <n v="6.9315584673792347E-4"/>
    <n v="1.3423935212761682E-5"/>
    <n v="2.481581884449863E-6"/>
    <n v="4.6117216669716568E-7"/>
    <n v="3.5703342179451407E-5"/>
    <n v="1.1901698291815028E-5"/>
    <n v="3.3620336512347484E-6"/>
    <x v="3282"/>
  </r>
  <r>
    <x v="11"/>
    <x v="15"/>
    <d v="2004-10-28T00:00:00"/>
    <n v="0"/>
    <n v="0"/>
    <n v="0"/>
    <n v="7.3441972936082647E-6"/>
    <n v="2.9434742865468148E-6"/>
    <n v="7.5134622528046826E-7"/>
    <n v="2.0493346513753673E-6"/>
    <x v="3213"/>
  </r>
  <r>
    <x v="11"/>
    <x v="15"/>
    <d v="2004-10-27T00:00:00"/>
    <n v="6.1615641034472085E-4"/>
    <n v="0"/>
    <n v="1.6416672584468209E-4"/>
    <n v="4.0172783355492051E-4"/>
    <n v="3.8830203391437487E-4"/>
    <n v="2.4361180039541856E-4"/>
    <n v="9.4815566213168873E-5"/>
    <x v="3283"/>
  </r>
  <r>
    <x v="11"/>
    <x v="15"/>
    <d v="2004-10-26T00:00:00"/>
    <n v="0"/>
    <n v="0"/>
    <n v="1.3294831561779067E-4"/>
    <n v="1.8192660721625339E-5"/>
    <n v="1.641248394189547E-5"/>
    <n v="7.3303739169494189E-6"/>
    <n v="1.1003731575603333E-6"/>
    <x v="3284"/>
  </r>
  <r>
    <x v="11"/>
    <x v="15"/>
    <d v="2004-10-25T00:00:00"/>
    <n v="5.51310878859325E-4"/>
    <n v="1.3653471027537185E-5"/>
    <n v="4.5280038233625203E-5"/>
    <n v="2.5299487572014799E-5"/>
    <n v="3.286275219447727E-6"/>
    <n v="2.2687776393502978E-6"/>
    <n v="4.3907849595952496E-6"/>
    <x v="3285"/>
  </r>
  <r>
    <x v="11"/>
    <x v="15"/>
    <d v="2004-10-22T00:00:00"/>
    <n v="3.3721277259030576E-2"/>
    <n v="1.0352252639848644E-3"/>
    <n v="1.635332254565161E-3"/>
    <n v="9.8343282210044849E-4"/>
    <n v="8.1541802233361135E-4"/>
    <n v="2.6342752492921522E-4"/>
    <n v="8.6583034584411433E-5"/>
    <x v="3286"/>
  </r>
  <r>
    <x v="11"/>
    <x v="15"/>
    <d v="2004-10-21T00:00:00"/>
    <n v="2.1674232537292079E-4"/>
    <n v="3.0904757180920411E-4"/>
    <n v="4.2260782251152376E-4"/>
    <n v="6.2018119060847988E-4"/>
    <n v="4.9478140451336282E-4"/>
    <n v="2.8332692262703633E-4"/>
    <n v="1.2057178895656216E-4"/>
    <x v="3287"/>
  </r>
  <r>
    <x v="11"/>
    <x v="15"/>
    <d v="2004-10-20T00:00:00"/>
    <n v="0"/>
    <n v="1.9938292776371932E-4"/>
    <n v="3.0476359887337634E-4"/>
    <n v="9.7132706003904662E-5"/>
    <n v="8.6457013820771095E-5"/>
    <n v="5.1373721902759214E-5"/>
    <n v="3.9060001930667772E-5"/>
    <x v="3288"/>
  </r>
  <r>
    <x v="11"/>
    <x v="15"/>
    <d v="2004-10-19T00:00:00"/>
    <n v="0"/>
    <n v="1.8701537931704773E-4"/>
    <n v="1.8984773430623448E-4"/>
    <n v="2.9103976065315482E-4"/>
    <n v="2.1440518192110788E-4"/>
    <n v="1.0493153314169185E-4"/>
    <n v="5.7532185811673296E-5"/>
    <x v="2621"/>
  </r>
  <r>
    <x v="11"/>
    <x v="15"/>
    <d v="2004-10-18T00:00:00"/>
    <n v="0"/>
    <n v="0"/>
    <n v="2.0651338918433594E-5"/>
    <n v="4.5474775959475384E-5"/>
    <n v="2.6127475645653966E-5"/>
    <n v="1.9012646014685695E-5"/>
    <n v="2.405626050881777E-5"/>
    <x v="3289"/>
  </r>
  <r>
    <x v="11"/>
    <x v="15"/>
    <d v="2004-10-15T00:00:00"/>
    <n v="0"/>
    <n v="4.2758331757627207E-4"/>
    <n v="3.4853900102103301E-4"/>
    <n v="1.2128545806984563E-4"/>
    <n v="1.0832757208291936E-4"/>
    <n v="7.3224763766616631E-5"/>
    <n v="5.2628659422227189E-5"/>
    <x v="3290"/>
  </r>
  <r>
    <x v="11"/>
    <x v="15"/>
    <d v="2004-10-14T00:00:00"/>
    <n v="2.0275918854867722E-4"/>
    <n v="0"/>
    <n v="2.5365611027704321E-6"/>
    <n v="4.8678749724906306E-7"/>
    <n v="3.0701231463159979E-6"/>
    <n v="5.6530097310228612E-6"/>
    <n v="1.7494785471426857E-7"/>
    <x v="3291"/>
  </r>
  <r>
    <x v="11"/>
    <x v="15"/>
    <d v="2004-10-13T00:00:00"/>
    <n v="0"/>
    <n v="0"/>
    <n v="1.2161033931132389E-4"/>
    <n v="2.4867274241213298E-4"/>
    <n v="2.0137376947407113E-4"/>
    <n v="6.2868670808163921E-5"/>
    <n v="2.922472612355205E-5"/>
    <x v="3101"/>
  </r>
  <r>
    <x v="11"/>
    <x v="15"/>
    <d v="2004-10-12T00:00:00"/>
    <n v="0"/>
    <n v="3.2463672686751973E-4"/>
    <n v="2.5093976137084218E-4"/>
    <n v="1.3455809176497288E-4"/>
    <n v="6.5826492028526757E-5"/>
    <n v="2.777025493253219E-5"/>
    <n v="1.5553795150086266E-5"/>
    <x v="3292"/>
  </r>
  <r>
    <x v="11"/>
    <x v="15"/>
    <d v="2004-10-08T00:00:00"/>
    <n v="1.900868532878001E-4"/>
    <n v="1.0183723618882126E-3"/>
    <n v="1.6033249224961898E-3"/>
    <n v="1.2831512499190915E-3"/>
    <n v="1.3219747761497463E-3"/>
    <n v="7.2015819356138484E-4"/>
    <n v="3.9067128420632383E-4"/>
    <x v="3293"/>
  </r>
  <r>
    <x v="11"/>
    <x v="15"/>
    <d v="2004-10-07T00:00:00"/>
    <n v="0"/>
    <n v="4.6020200609800313E-5"/>
    <n v="1.0357817346243714E-4"/>
    <n v="1.446379200592621E-5"/>
    <n v="1.261461128725215E-5"/>
    <n v="6.1695378089260297E-6"/>
    <n v="1.2743924736899791E-5"/>
    <x v="3294"/>
  </r>
  <r>
    <x v="11"/>
    <x v="15"/>
    <d v="2004-10-06T00:00:00"/>
    <n v="0"/>
    <n v="4.4614585539422399E-5"/>
    <n v="1.840103959356265E-5"/>
    <n v="6.3351873093537738E-6"/>
    <n v="1.393957435167279E-6"/>
    <n v="2.7158552288133154E-6"/>
    <n v="6.2527534243082953E-7"/>
    <x v="3295"/>
  </r>
  <r>
    <x v="11"/>
    <x v="15"/>
    <d v="2004-10-05T00:00:00"/>
    <n v="3.9748381940301319E-3"/>
    <n v="2.6445872769085687E-4"/>
    <n v="4.9230041704863368E-4"/>
    <n v="2.1909958424991862E-4"/>
    <n v="8.0466417302476115E-5"/>
    <n v="2.6952004734196777E-6"/>
    <n v="6.2527534243082869E-7"/>
    <x v="48"/>
  </r>
  <r>
    <x v="11"/>
    <x v="15"/>
    <d v="2004-10-04T00:00:00"/>
    <n v="0"/>
    <n v="9.3780088781643102E-5"/>
    <n v="2.2895960340012084E-4"/>
    <n v="3.4532762609187716E-4"/>
    <n v="1.7761467695680128E-4"/>
    <n v="1.4175649606997838E-4"/>
    <n v="9.1898073563211234E-5"/>
    <x v="3296"/>
  </r>
  <r>
    <x v="11"/>
    <x v="15"/>
    <d v="2004-10-01T00:00:00"/>
    <n v="0"/>
    <n v="4.0165807953385042E-4"/>
    <n v="1.0205053608557336E-3"/>
    <n v="7.5263112860391563E-4"/>
    <n v="4.3243245749583853E-4"/>
    <n v="3.0537937988242417E-4"/>
    <n v="1.1749342051315103E-4"/>
    <x v="3297"/>
  </r>
  <r>
    <x v="0"/>
    <x v="15"/>
    <d v="2004-09-30T00:00:00"/>
    <n v="8.2942676964036927E-3"/>
    <n v="0"/>
    <n v="1.1403200030677274E-4"/>
    <n v="1.5157214110404196E-4"/>
    <n v="1.8436475080833636E-4"/>
    <n v="7.3325099353210778E-5"/>
    <n v="1.5629176319475011E-5"/>
    <x v="3298"/>
  </r>
  <r>
    <x v="0"/>
    <x v="15"/>
    <d v="2004-09-29T00:00:00"/>
    <n v="0"/>
    <n v="0"/>
    <n v="1.5712614946863644E-4"/>
    <n v="1.1096385140513266E-4"/>
    <n v="1.7237084412708955E-4"/>
    <n v="5.209283870949783E-5"/>
    <n v="4.2632153036881745E-5"/>
    <x v="3299"/>
  </r>
  <r>
    <x v="0"/>
    <x v="15"/>
    <d v="2004-09-28T00:00:00"/>
    <n v="0"/>
    <n v="0"/>
    <n v="4.1037207440023181E-5"/>
    <n v="4.1545965209603374E-5"/>
    <n v="3.381987510285148E-5"/>
    <n v="9.2618539954995321E-6"/>
    <n v="1.312722841357375E-5"/>
    <x v="3300"/>
  </r>
  <r>
    <x v="0"/>
    <x v="15"/>
    <d v="2004-09-27T00:00:00"/>
    <n v="0"/>
    <n v="8.8360066191088744E-4"/>
    <n v="1.2430489540103917E-4"/>
    <n v="1.2980874805948607E-4"/>
    <n v="2.426422549402836E-5"/>
    <n v="9.3208844322843777E-8"/>
    <n v="4.1288476230672799E-7"/>
    <x v="3301"/>
  </r>
  <r>
    <x v="0"/>
    <x v="15"/>
    <d v="2004-09-24T00:00:00"/>
    <n v="0"/>
    <n v="1.026596685152425E-5"/>
    <n v="6.2954206486633206E-5"/>
    <n v="4.9472782902075702E-7"/>
    <n v="4.9821638756395741E-6"/>
    <n v="5.9275689061060014E-6"/>
    <n v="4.5716704255310341E-6"/>
    <x v="3302"/>
  </r>
  <r>
    <x v="0"/>
    <x v="15"/>
    <d v="2004-09-22T00:00:00"/>
    <n v="0"/>
    <n v="0"/>
    <n v="2.4731286757801943E-4"/>
    <n v="1.5597645025110392E-4"/>
    <n v="2.3678224368070303E-4"/>
    <n v="2.4021247955511915E-4"/>
    <n v="1.0236657390724627E-4"/>
    <x v="3303"/>
  </r>
  <r>
    <x v="0"/>
    <x v="15"/>
    <d v="2004-09-21T00:00:00"/>
    <n v="0"/>
    <n v="0"/>
    <n v="1.8719487953579642E-4"/>
    <n v="4.6046822977785874E-5"/>
    <n v="4.1352966158678987E-5"/>
    <n v="3.0729823554271868E-6"/>
    <n v="6.9572414307773918E-7"/>
    <x v="3304"/>
  </r>
  <r>
    <x v="0"/>
    <x v="15"/>
    <d v="2004-09-17T00:00:00"/>
    <n v="0"/>
    <n v="1.0419241586857027E-5"/>
    <n v="1.3946643755199874E-4"/>
    <n v="1.4286540805400291E-4"/>
    <n v="8.5780513968827251E-5"/>
    <n v="1.0210723340646766E-5"/>
    <n v="2.6902601495981001E-5"/>
    <x v="3305"/>
  </r>
  <r>
    <x v="0"/>
    <x v="15"/>
    <d v="2004-09-16T00:00:00"/>
    <n v="0"/>
    <n v="1.6307156046014125E-4"/>
    <n v="2.0516576764958584E-4"/>
    <n v="2.3839797125364416E-4"/>
    <n v="1.2325203531436758E-4"/>
    <n v="2.1215309321726408E-5"/>
    <n v="3.4299826553056786E-6"/>
    <x v="3306"/>
  </r>
  <r>
    <x v="0"/>
    <x v="15"/>
    <d v="2004-09-15T00:00:00"/>
    <n v="0"/>
    <n v="1.6307156046014082E-4"/>
    <n v="9.9533153792393002E-5"/>
    <n v="1.1836553011839971E-4"/>
    <n v="8.1438845691786878E-5"/>
    <n v="3.6669529096482038E-5"/>
    <n v="7.1701324279573575E-6"/>
    <x v="3307"/>
  </r>
  <r>
    <x v="0"/>
    <x v="15"/>
    <d v="2004-09-14T00:00:00"/>
    <n v="0"/>
    <n v="6.3377383380632739E-4"/>
    <n v="3.3668785491698162E-4"/>
    <n v="1.9678789488895157E-4"/>
    <n v="4.8857994934599141E-5"/>
    <n v="5.1831213621560652E-5"/>
    <n v="3.0723327135764445E-5"/>
    <x v="3308"/>
  </r>
  <r>
    <x v="0"/>
    <x v="15"/>
    <d v="2004-09-13T00:00:00"/>
    <n v="2.0275918854867722E-4"/>
    <n v="9.4135237506463104E-6"/>
    <n v="9.5720438595471151E-5"/>
    <n v="1.4295810377235851E-5"/>
    <n v="6.0226693356197844E-6"/>
    <n v="3.6474072954458423E-5"/>
    <n v="1.3596092117499673E-5"/>
    <x v="3309"/>
  </r>
  <r>
    <x v="0"/>
    <x v="15"/>
    <d v="2004-09-10T00:00:00"/>
    <n v="0"/>
    <n v="2.4569868838971088E-4"/>
    <n v="5.0780028742693675E-5"/>
    <n v="1.4548894024690157E-5"/>
    <n v="1.0686766701046627E-5"/>
    <n v="4.0906749884812748E-6"/>
    <n v="1.5280899673886883E-6"/>
    <x v="3310"/>
  </r>
  <r>
    <x v="0"/>
    <x v="15"/>
    <d v="2004-09-09T00:00:00"/>
    <n v="8.7263942672900479E-3"/>
    <n v="2.4569868838971251E-4"/>
    <n v="1.6240155595451225E-4"/>
    <n v="1.2867536470033113E-4"/>
    <n v="1.856123566723692E-4"/>
    <n v="7.822741730688071E-5"/>
    <n v="6.355603298024012E-5"/>
    <x v="3311"/>
  </r>
  <r>
    <x v="0"/>
    <x v="15"/>
    <d v="2004-09-08T00:00:00"/>
    <n v="0"/>
    <n v="1.9262627303985611E-3"/>
    <n v="1.4966904921275385E-3"/>
    <n v="1.0464387438358111E-3"/>
    <n v="7.1635762902065602E-4"/>
    <n v="4.0551999609155621E-4"/>
    <n v="1.7327393590168378E-4"/>
    <x v="3312"/>
  </r>
  <r>
    <x v="0"/>
    <x v="15"/>
    <d v="2004-09-07T00:00:00"/>
    <n v="2.9009766535312623E-4"/>
    <n v="7.7942318371201872E-6"/>
    <n v="5.761837168796833E-5"/>
    <n v="5.5343949232500398E-5"/>
    <n v="8.7369621298195261E-6"/>
    <n v="1.2176331482368159E-5"/>
    <n v="1.8844361185724232E-6"/>
    <x v="3313"/>
  </r>
  <r>
    <x v="0"/>
    <x v="15"/>
    <d v="2004-09-06T00:00:00"/>
    <n v="0"/>
    <n v="3.1788140856620714E-5"/>
    <n v="2.7615030142809268E-4"/>
    <n v="1.7556930253161818E-4"/>
    <n v="1.7118736728384369E-4"/>
    <n v="7.002603193558918E-5"/>
    <n v="3.4979411078002657E-5"/>
    <x v="3314"/>
  </r>
  <r>
    <x v="0"/>
    <x v="15"/>
    <d v="2004-09-03T00:00:00"/>
    <n v="2.6861015659644107E-4"/>
    <n v="6.9269887469825507E-4"/>
    <n v="1.0536341505139562E-3"/>
    <n v="6.7165140297252535E-4"/>
    <n v="3.7662614488128191E-4"/>
    <n v="1.8408341019776362E-4"/>
    <n v="1.2684993925228793E-4"/>
    <x v="3315"/>
  </r>
  <r>
    <x v="0"/>
    <x v="15"/>
    <d v="2004-09-02T00:00:00"/>
    <n v="0"/>
    <n v="0"/>
    <n v="9.8882061560359152E-5"/>
    <n v="1.1427409152401428E-4"/>
    <n v="3.5955210534757675E-5"/>
    <n v="1.3487011399673629E-5"/>
    <n v="3.3780282813365297E-6"/>
    <x v="3316"/>
  </r>
  <r>
    <x v="0"/>
    <x v="15"/>
    <d v="2004-09-01T00:00:00"/>
    <n v="0"/>
    <n v="0"/>
    <n v="8.2051993630737132E-6"/>
    <n v="1.616525212778032E-6"/>
    <n v="2.5829652735032339E-6"/>
    <n v="3.1776482480807282E-5"/>
    <n v="3.7163016799528304E-5"/>
    <x v="3317"/>
  </r>
  <r>
    <x v="1"/>
    <x v="15"/>
    <d v="2004-08-31T00:00:00"/>
    <n v="2.4942458415103428E-4"/>
    <n v="3.1407837653743938E-4"/>
    <n v="2.8225636278682444E-4"/>
    <n v="1.0078453565586223E-4"/>
    <n v="8.3300267755090349E-5"/>
    <n v="4.0867424936982764E-5"/>
    <n v="2.5149049581781883E-5"/>
    <x v="3318"/>
  </r>
  <r>
    <x v="1"/>
    <x v="15"/>
    <d v="2004-08-30T00:00:00"/>
    <n v="0"/>
    <n v="5.0882490688769456E-4"/>
    <n v="7.0918403622739041E-4"/>
    <n v="5.8196558545401907E-4"/>
    <n v="2.264556911229652E-4"/>
    <n v="8.117431838116844E-5"/>
    <n v="1.2779294321699349E-5"/>
    <x v="3319"/>
  </r>
  <r>
    <x v="1"/>
    <x v="15"/>
    <d v="2004-08-27T00:00:00"/>
    <n v="2.3222349259430542E-4"/>
    <n v="7.5974626819818502E-6"/>
    <n v="1.6728476870342381E-6"/>
    <n v="0"/>
    <n v="5.7621971069147261E-7"/>
    <n v="7.2954704653470863E-8"/>
    <n v="0"/>
    <x v="3320"/>
  </r>
  <r>
    <x v="1"/>
    <x v="15"/>
    <d v="2004-08-26T00:00:00"/>
    <n v="0"/>
    <n v="1.8523038671087129E-4"/>
    <n v="3.612650787345653E-4"/>
    <n v="3.801820018840738E-4"/>
    <n v="2.4546252628908138E-4"/>
    <n v="6.0220292510814496E-5"/>
    <n v="3.7060628735276944E-5"/>
    <x v="3321"/>
  </r>
  <r>
    <x v="1"/>
    <x v="15"/>
    <d v="2004-08-25T00:00:00"/>
    <n v="0"/>
    <n v="8.1334213443075341E-4"/>
    <n v="2.5041439031988315E-4"/>
    <n v="7.8857842716389178E-5"/>
    <n v="3.8233694882395478E-5"/>
    <n v="8.4525647442618681E-6"/>
    <n v="1.2219419082224665E-5"/>
    <x v="3322"/>
  </r>
  <r>
    <x v="1"/>
    <x v="15"/>
    <d v="2004-08-24T00:00:00"/>
    <n v="2.1674232537292079E-4"/>
    <n v="8.1334213443075482E-4"/>
    <n v="4.331433377358022E-4"/>
    <n v="2.823327405319373E-4"/>
    <n v="1.3721202914025586E-4"/>
    <n v="4.0561021460765172E-5"/>
    <n v="1.8388250102801417E-6"/>
    <x v="3323"/>
  </r>
  <r>
    <x v="1"/>
    <x v="15"/>
    <d v="2004-08-23T00:00:00"/>
    <n v="0"/>
    <n v="2.6843237855761644E-4"/>
    <n v="1.5773339007187331E-6"/>
    <n v="2.923923946519398E-6"/>
    <n v="8.7519343040395013E-6"/>
    <n v="7.1027516434324756E-6"/>
    <n v="1.5044700025060637E-7"/>
    <x v="3324"/>
  </r>
  <r>
    <x v="1"/>
    <x v="15"/>
    <d v="2004-08-20T00:00:00"/>
    <n v="0"/>
    <n v="2.8991290687202932E-4"/>
    <n v="3.7206135535312499E-4"/>
    <n v="3.0315751981305992E-4"/>
    <n v="1.3405809826802097E-4"/>
    <n v="6.4726382622545684E-5"/>
    <n v="4.9503981183341231E-5"/>
    <x v="3325"/>
  </r>
  <r>
    <x v="1"/>
    <x v="15"/>
    <d v="2004-08-19T00:00:00"/>
    <n v="3.1004308258944298E-2"/>
    <n v="0"/>
    <n v="1.3632898296134431E-4"/>
    <n v="7.7321856323269049E-5"/>
    <n v="4.5706439128925096E-5"/>
    <n v="2.0952744900620257E-5"/>
    <n v="1.8605399180587476E-5"/>
    <x v="3326"/>
  </r>
  <r>
    <x v="1"/>
    <x v="15"/>
    <d v="2004-08-18T00:00:00"/>
    <n v="3.1004308258944305E-2"/>
    <n v="8.4326676355007542E-6"/>
    <n v="1.6881695702432097E-4"/>
    <n v="1.2473889239208579E-4"/>
    <n v="1.4624321422129836E-4"/>
    <n v="2.350501527320921E-5"/>
    <n v="3.8230727585781647E-6"/>
    <x v="3327"/>
  </r>
  <r>
    <x v="1"/>
    <x v="15"/>
    <d v="2004-08-17T00:00:00"/>
    <n v="0"/>
    <n v="7.9524031066074649E-4"/>
    <n v="3.7427860317061808E-4"/>
    <n v="1.8180915301099104E-4"/>
    <n v="8.2836046695794059E-5"/>
    <n v="7.3644827165033301E-5"/>
    <n v="5.7391656289139665E-5"/>
    <x v="3328"/>
  </r>
  <r>
    <x v="1"/>
    <x v="15"/>
    <d v="2004-08-16T00:00:00"/>
    <n v="0"/>
    <n v="2.7886272345924461E-4"/>
    <n v="4.2713527895544249E-4"/>
    <n v="2.9143096996648763E-4"/>
    <n v="2.8342671411235538E-4"/>
    <n v="1.6737748470777275E-4"/>
    <n v="7.3217278311859765E-5"/>
    <x v="3329"/>
  </r>
  <r>
    <x v="1"/>
    <x v="15"/>
    <d v="2004-08-13T00:00:00"/>
    <n v="0"/>
    <n v="6.1572558891411237E-4"/>
    <n v="2.8447681017337476E-4"/>
    <n v="1.1395644142546964E-4"/>
    <n v="5.402881962347594E-5"/>
    <n v="8.9959730137283232E-6"/>
    <n v="3.4675331797510377E-7"/>
    <x v="3330"/>
  </r>
  <r>
    <x v="1"/>
    <x v="15"/>
    <d v="2004-08-12T00:00:00"/>
    <n v="0"/>
    <n v="1.4777856163791061E-3"/>
    <n v="1.0932392078474836E-3"/>
    <n v="7.1247059447411402E-4"/>
    <n v="5.192522851404515E-4"/>
    <n v="4.1739451940058306E-4"/>
    <n v="2.0923732522084779E-4"/>
    <x v="3331"/>
  </r>
  <r>
    <x v="1"/>
    <x v="15"/>
    <d v="2004-08-11T00:00:00"/>
    <n v="0"/>
    <n v="4.6353718022891028E-4"/>
    <n v="2.268959096906474E-4"/>
    <n v="1.4280207444038824E-4"/>
    <n v="1.0140647049516557E-4"/>
    <n v="2.1523459623353395E-5"/>
    <n v="2.2939211179643305E-6"/>
    <x v="3332"/>
  </r>
  <r>
    <x v="1"/>
    <x v="15"/>
    <d v="2004-08-10T00:00:00"/>
    <n v="0"/>
    <n v="4.6353718022890892E-4"/>
    <n v="2.6385891908351704E-4"/>
    <n v="1.5627715925764323E-4"/>
    <n v="1.9856613945324887E-4"/>
    <n v="1.1889489507066284E-4"/>
    <n v="4.7032547283626566E-5"/>
    <x v="3333"/>
  </r>
  <r>
    <x v="1"/>
    <x v="15"/>
    <d v="2004-08-09T00:00:00"/>
    <n v="0"/>
    <n v="5.3231381848705351E-5"/>
    <n v="2.2611003259147273E-5"/>
    <n v="1.1032030835660843E-5"/>
    <n v="1.3500789948767609E-7"/>
    <n v="6.2333304359624135E-7"/>
    <n v="6.2683745674837462E-6"/>
    <x v="3334"/>
  </r>
  <r>
    <x v="1"/>
    <x v="15"/>
    <d v="2004-08-06T00:00:00"/>
    <n v="0"/>
    <n v="3.5632847866914202E-4"/>
    <n v="2.3308516730490938E-4"/>
    <n v="1.8698439061296882E-4"/>
    <n v="2.6349572934737696E-4"/>
    <n v="2.2539710717837025E-4"/>
    <n v="1.2230656733406309E-4"/>
    <x v="3335"/>
  </r>
  <r>
    <x v="1"/>
    <x v="15"/>
    <d v="2004-08-05T00:00:00"/>
    <n v="1.5606975408436136E-2"/>
    <n v="1.2982404197792752E-4"/>
    <n v="2.8807092962694121E-4"/>
    <n v="4.2042908560424174E-4"/>
    <n v="2.3417054284853667E-4"/>
    <n v="8.2119673761702156E-5"/>
    <n v="3.5280362987436425E-6"/>
    <x v="3336"/>
  </r>
  <r>
    <x v="1"/>
    <x v="15"/>
    <d v="2004-08-04T00:00:00"/>
    <n v="0"/>
    <n v="2.0026812109856056E-5"/>
    <n v="2.0137075795745565E-4"/>
    <n v="3.2765629652603491E-4"/>
    <n v="2.9185346539639244E-4"/>
    <n v="1.8845596951312316E-4"/>
    <n v="1.8139276459463134E-4"/>
    <x v="3337"/>
  </r>
  <r>
    <x v="1"/>
    <x v="15"/>
    <d v="2004-08-03T00:00:00"/>
    <n v="9.3894467593925689E-3"/>
    <n v="9.0579854320305077E-4"/>
    <n v="1.371390759573553E-3"/>
    <n v="7.1463214097604441E-4"/>
    <n v="4.0845417407875032E-4"/>
    <n v="2.2314452286906317E-4"/>
    <n v="1.4826923190055431E-4"/>
    <x v="3338"/>
  </r>
  <r>
    <x v="1"/>
    <x v="15"/>
    <d v="2004-08-02T00:00:00"/>
    <n v="0"/>
    <n v="4.3341675177932698E-6"/>
    <n v="8.8089542319495988E-6"/>
    <n v="1.9223794476261197E-6"/>
    <n v="1.6443525442140828E-5"/>
    <n v="4.4966967398850726E-5"/>
    <n v="2.7710727053991939E-5"/>
    <x v="3339"/>
  </r>
  <r>
    <x v="2"/>
    <x v="15"/>
    <d v="2004-07-30T00:00:00"/>
    <n v="0"/>
    <n v="3.9768404360684946E-5"/>
    <n v="1.716490684178206E-4"/>
    <n v="2.1159236789353354E-4"/>
    <n v="9.4740092419591475E-5"/>
    <n v="4.8147612987107896E-5"/>
    <n v="2.7710727053991401E-5"/>
    <x v="3340"/>
  </r>
  <r>
    <x v="2"/>
    <x v="15"/>
    <d v="2004-07-29T00:00:00"/>
    <n v="0"/>
    <n v="1.6626234600285406E-4"/>
    <n v="3.1516978114742302E-4"/>
    <n v="1.5848642320004312E-4"/>
    <n v="7.4999872176279567E-5"/>
    <n v="4.3280440421887571E-5"/>
    <n v="2.8403383848689608E-5"/>
    <x v="3341"/>
  </r>
  <r>
    <x v="2"/>
    <x v="15"/>
    <d v="2004-07-28T00:00:00"/>
    <n v="0"/>
    <n v="1.8963258662337381E-3"/>
    <n v="7.7651711460517637E-4"/>
    <n v="2.5334494357827613E-4"/>
    <n v="1.6304200317519154E-4"/>
    <n v="4.3280440421888072E-5"/>
    <n v="1.2675969508500919E-5"/>
    <x v="3342"/>
  </r>
  <r>
    <x v="2"/>
    <x v="15"/>
    <d v="2004-07-27T00:00:00"/>
    <n v="0"/>
    <n v="1.0742109129334033E-3"/>
    <n v="2.527091387482518E-5"/>
    <n v="5.637270195047969E-6"/>
    <n v="4.8727419455114596E-6"/>
    <n v="1.0737565742990279E-5"/>
    <n v="1.0258999578732864E-5"/>
    <x v="3343"/>
  </r>
  <r>
    <x v="2"/>
    <x v="15"/>
    <d v="2004-07-26T00:00:00"/>
    <n v="0"/>
    <n v="5.7892812094846385E-4"/>
    <n v="3.4580977269776301E-4"/>
    <n v="1.3413600355621804E-4"/>
    <n v="1.6474442243359354E-4"/>
    <n v="5.0508336344820368E-5"/>
    <n v="1.1607971811270886E-5"/>
    <x v="3344"/>
  </r>
  <r>
    <x v="2"/>
    <x v="15"/>
    <d v="2004-07-23T00:00:00"/>
    <n v="0"/>
    <n v="5.0850044259921406E-6"/>
    <n v="1.8003703221526251E-5"/>
    <n v="9.5901551842955477E-7"/>
    <n v="9.5690962372403399E-7"/>
    <n v="4.6447290334937164E-6"/>
    <n v="1.5928396486151275E-6"/>
    <x v="3345"/>
  </r>
  <r>
    <x v="2"/>
    <x v="15"/>
    <d v="2004-07-22T00:00:00"/>
    <n v="0"/>
    <n v="1.4266637320636899E-3"/>
    <n v="3.8515228230239884E-4"/>
    <n v="3.2462910782181945E-4"/>
    <n v="1.7581065360616389E-4"/>
    <n v="3.9530580345737222E-5"/>
    <n v="1.6022488715591748E-6"/>
    <x v="3346"/>
  </r>
  <r>
    <x v="2"/>
    <x v="15"/>
    <d v="2004-07-21T00:00:00"/>
    <n v="0"/>
    <n v="6.1183713642895553E-6"/>
    <n v="1.2472238123574497E-6"/>
    <n v="1.0422564879967155E-6"/>
    <n v="1.0174937045009736E-6"/>
    <n v="0"/>
    <n v="2.9478684227743351E-7"/>
    <x v="3347"/>
  </r>
  <r>
    <x v="2"/>
    <x v="15"/>
    <d v="2004-07-20T00:00:00"/>
    <n v="0"/>
    <n v="6.5245786552390239E-4"/>
    <n v="4.2479226032534609E-4"/>
    <n v="2.5925774593575028E-4"/>
    <n v="1.6782080012527618E-4"/>
    <n v="3.7618142498460397E-5"/>
    <n v="2.6598122167721444E-6"/>
    <x v="3348"/>
  </r>
  <r>
    <x v="2"/>
    <x v="15"/>
    <d v="2004-07-16T00:00:00"/>
    <n v="7.6962700527244678E-5"/>
    <n v="6.9643799746600125E-6"/>
    <n v="1.0873754247108364E-4"/>
    <n v="1.44079304470048E-4"/>
    <n v="6.7682768190341057E-5"/>
    <n v="1.3619740946751653E-5"/>
    <n v="2.9628411592345147E-7"/>
    <x v="3349"/>
  </r>
  <r>
    <x v="2"/>
    <x v="15"/>
    <d v="2004-07-15T00:00:00"/>
    <n v="8.0169766852984309E-5"/>
    <n v="0"/>
    <n v="3.6242824113607631E-4"/>
    <n v="3.8500815232355822E-4"/>
    <n v="1.9684746857974404E-4"/>
    <n v="4.9652799190611562E-5"/>
    <n v="4.7106473595790967E-6"/>
    <x v="3350"/>
  </r>
  <r>
    <x v="2"/>
    <x v="15"/>
    <d v="2004-07-14T00:00:00"/>
    <n v="0"/>
    <n v="9.084486560194322E-4"/>
    <n v="4.0738878156988705E-4"/>
    <n v="1.4325990067101834E-4"/>
    <n v="6.8828005856053488E-5"/>
    <n v="5.6802088442141139E-5"/>
    <n v="3.3782929420080885E-5"/>
    <x v="3351"/>
  </r>
  <r>
    <x v="2"/>
    <x v="15"/>
    <d v="2004-07-13T00:00:00"/>
    <n v="8.358153809341554E-5"/>
    <n v="2.0806014614434737E-4"/>
    <n v="7.419365861368848E-4"/>
    <n v="3.4591217831240155E-4"/>
    <n v="6.5891218787922834E-5"/>
    <n v="2.1952525760255725E-5"/>
    <n v="4.065456399950865E-6"/>
    <x v="3352"/>
  </r>
  <r>
    <x v="2"/>
    <x v="15"/>
    <d v="2004-07-12T00:00:00"/>
    <n v="0"/>
    <n v="0"/>
    <n v="2.3636700847828233E-5"/>
    <n v="9.9594542294727968E-6"/>
    <n v="3.7237762410787676E-5"/>
    <n v="3.4927054794517562E-5"/>
    <n v="3.2015267501189444E-5"/>
    <x v="3353"/>
  </r>
  <r>
    <x v="2"/>
    <x v="15"/>
    <d v="2004-07-09T00:00:00"/>
    <n v="8.7215813927045714E-5"/>
    <n v="1.3403925456463182E-4"/>
    <n v="1.4211206870471204E-4"/>
    <n v="7.7766710734519646E-5"/>
    <n v="1.0632352662029307E-4"/>
    <n v="3.1231744964354744E-5"/>
    <n v="9.4341592795754297E-6"/>
    <x v="3354"/>
  </r>
  <r>
    <x v="2"/>
    <x v="15"/>
    <d v="2004-07-08T00:00:00"/>
    <n v="0"/>
    <n v="7.1992766045132097E-5"/>
    <n v="2.0578306705136502E-4"/>
    <n v="3.9865266226772232E-4"/>
    <n v="3.4103095908395161E-4"/>
    <n v="1.1567557066904604E-4"/>
    <n v="4.7559263419675954E-5"/>
    <x v="3355"/>
  </r>
  <r>
    <x v="2"/>
    <x v="15"/>
    <d v="2004-07-07T00:00:00"/>
    <n v="9.1092371644915107E-5"/>
    <n v="7.8954947156784739E-6"/>
    <n v="5.2300439262064789E-5"/>
    <n v="4.6038083310991669E-6"/>
    <n v="2.9748499864256419E-5"/>
    <n v="5.4201811983886966E-5"/>
    <n v="1.3274739074660198E-5"/>
    <x v="3356"/>
  </r>
  <r>
    <x v="2"/>
    <x v="15"/>
    <d v="2004-07-06T00:00:00"/>
    <n v="0"/>
    <n v="0"/>
    <n v="7.1386247786199772E-5"/>
    <n v="4.9176979461862065E-5"/>
    <n v="2.6125417828148692E-5"/>
    <n v="5.9540902842405787E-6"/>
    <n v="8.481391960184152E-6"/>
    <x v="3357"/>
  </r>
  <r>
    <x v="2"/>
    <x v="15"/>
    <d v="2004-07-05T00:00:00"/>
    <n v="0"/>
    <n v="1.2392200273436969E-4"/>
    <n v="2.8011206373393979E-4"/>
    <n v="9.3698711719650212E-5"/>
    <n v="3.7532028654428079E-5"/>
    <n v="9.5589826158709502E-7"/>
    <n v="4.8279191436871399E-6"/>
    <x v="3358"/>
  </r>
  <r>
    <x v="2"/>
    <x v="15"/>
    <d v="2004-07-02T00:00:00"/>
    <n v="3.8974210710079752E-4"/>
    <n v="7.5974626819818502E-6"/>
    <n v="5.0322508427490698E-5"/>
    <n v="4.1333048887866729E-5"/>
    <n v="4.1309141731032713E-6"/>
    <n v="1.1591101423918893E-5"/>
    <n v="4.0585213551181279E-6"/>
    <x v="3359"/>
  </r>
  <r>
    <x v="2"/>
    <x v="15"/>
    <d v="2004-07-01T00:00:00"/>
    <n v="0"/>
    <n v="2.4594062089386042E-3"/>
    <n v="1.2575610531452243E-3"/>
    <n v="1.2062573375599555E-3"/>
    <n v="7.1086434165372524E-4"/>
    <n v="1.7836196574698762E-4"/>
    <n v="3.5851524532368074E-5"/>
    <x v="3360"/>
  </r>
  <r>
    <x v="3"/>
    <x v="15"/>
    <d v="2004-06-30T00:00:00"/>
    <n v="0"/>
    <n v="1.495408897788854E-3"/>
    <n v="1.2575610531452253E-3"/>
    <n v="4.1607367252825643E-4"/>
    <n v="4.2407735423938487E-4"/>
    <n v="3.2336189177820985E-4"/>
    <n v="1.7846598570462108E-4"/>
    <x v="3361"/>
  </r>
  <r>
    <x v="3"/>
    <x v="15"/>
    <d v="2004-06-29T00:00:00"/>
    <n v="3.8974210710079709E-4"/>
    <n v="2.3450789023859078E-3"/>
    <n v="7.6752962542161378E-4"/>
    <n v="6.1790874508114817E-4"/>
    <n v="3.607794917575104E-4"/>
    <n v="1.4571531823681842E-4"/>
    <n v="8.454374315475279E-5"/>
    <x v="3362"/>
  </r>
  <r>
    <x v="3"/>
    <x v="15"/>
    <d v="2004-06-28T00:00:00"/>
    <n v="9.5233235793362498E-5"/>
    <n v="1.0571625600079963E-3"/>
    <n v="3.0738141528792256E-4"/>
    <n v="9.5046550641089865E-5"/>
    <n v="4.8880187784102788E-5"/>
    <n v="4.5681645732011837E-6"/>
    <n v="2.9754054130736089E-7"/>
    <x v="3363"/>
  </r>
  <r>
    <x v="3"/>
    <x v="15"/>
    <d v="2004-06-25T00:00:00"/>
    <n v="9.9662991760007989E-5"/>
    <n v="7.682500113581546E-4"/>
    <n v="1.0444959162619475E-3"/>
    <n v="1.6173029627672785E-4"/>
    <n v="2.5739549875118036E-5"/>
    <n v="1.4068166406807524E-6"/>
    <n v="5.2739603806342683E-7"/>
    <x v="3364"/>
  </r>
  <r>
    <x v="3"/>
    <x v="15"/>
    <d v="2004-06-24T00:00:00"/>
    <n v="1.0440915148390121E-4"/>
    <n v="1.1818857302006464E-3"/>
    <n v="3.768817553162729E-3"/>
    <n v="1.2108961470658707E-3"/>
    <n v="5.562193677048279E-4"/>
    <n v="2.031104997002338E-4"/>
    <n v="6.5390052780410328E-5"/>
    <x v="3365"/>
  </r>
  <r>
    <x v="3"/>
    <x v="15"/>
    <d v="2004-06-23T00:00:00"/>
    <n v="1.0950258178027098E-4"/>
    <n v="0"/>
    <n v="9.0135579202495539E-6"/>
    <n v="1.8939242933163788E-6"/>
    <n v="1.1120367406466652E-5"/>
    <n v="1.9260243882833367E-5"/>
    <n v="5.1557579139189853E-5"/>
    <x v="3366"/>
  </r>
  <r>
    <x v="3"/>
    <x v="15"/>
    <d v="2004-06-22T00:00:00"/>
    <n v="0"/>
    <n v="4.8799900753079858E-6"/>
    <n v="9.968897576254982E-7"/>
    <n v="2.5845873900644965E-5"/>
    <n v="9.3275635416878704E-6"/>
    <n v="3.4147478431514292E-5"/>
    <n v="5.3326949259914736E-5"/>
    <x v="3367"/>
  </r>
  <r>
    <x v="3"/>
    <x v="15"/>
    <d v="2004-06-21T00:00:00"/>
    <n v="0"/>
    <n v="0"/>
    <n v="1.6135797244382569E-5"/>
    <n v="3.1529418030254126E-5"/>
    <n v="2.3568460445451857E-6"/>
    <n v="4.5082639530588024E-6"/>
    <n v="7.5791622955116226E-6"/>
    <x v="3368"/>
  </r>
  <r>
    <x v="3"/>
    <x v="15"/>
    <d v="2004-06-18T00:00:00"/>
    <n v="1.1497800747187962E-4"/>
    <n v="7.770776248211752E-4"/>
    <n v="6.0102678445697773E-4"/>
    <n v="1.4581019414119012E-4"/>
    <n v="4.5082971201396838E-5"/>
    <n v="1.9982971454456784E-5"/>
    <n v="7.4828722206683763E-6"/>
    <x v="3369"/>
  </r>
  <r>
    <x v="3"/>
    <x v="15"/>
    <d v="2004-06-17T00:00:00"/>
    <n v="0"/>
    <n v="4.1156159967235421E-4"/>
    <n v="1.0910526312275144E-3"/>
    <n v="2.4774829601278199E-4"/>
    <n v="5.6327971598988355E-5"/>
    <n v="9.0077616263580529E-5"/>
    <n v="1.0849610369985261E-4"/>
    <x v="3370"/>
  </r>
  <r>
    <x v="3"/>
    <x v="15"/>
    <d v="2004-06-16T00:00:00"/>
    <n v="0"/>
    <n v="3.0558429903427832E-4"/>
    <n v="1.2589700480866941E-5"/>
    <n v="1.8106525177382987E-4"/>
    <n v="2.1104183621159056E-4"/>
    <n v="3.8769663393608819E-5"/>
    <n v="3.1467253513186013E-8"/>
    <x v="3371"/>
  </r>
  <r>
    <x v="3"/>
    <x v="15"/>
    <d v="2004-06-15T00:00:00"/>
    <n v="0"/>
    <n v="5.9020649632948734E-5"/>
    <n v="3.9440145401103465E-5"/>
    <n v="3.2918653990711758E-4"/>
    <n v="3.5628404038611595E-4"/>
    <n v="2.5127764508990809E-4"/>
    <n v="1.2817174175800599E-4"/>
    <x v="3372"/>
  </r>
  <r>
    <x v="3"/>
    <x v="15"/>
    <d v="2004-06-14T00:00:00"/>
    <n v="1.2087460487220902E-4"/>
    <n v="2.4400060369243223E-3"/>
    <n v="1.5756666160432579E-3"/>
    <n v="8.3761874324291496E-4"/>
    <n v="3.0045714023550253E-4"/>
    <n v="1.0486540803841228E-4"/>
    <n v="2.9467031217804137E-5"/>
    <x v="3373"/>
  </r>
  <r>
    <x v="3"/>
    <x v="15"/>
    <d v="2004-06-11T00:00:00"/>
    <n v="1.2081776226764691E-3"/>
    <n v="4.248693970799796E-3"/>
    <n v="2.5681632441016595E-3"/>
    <n v="1.1048309177623449E-3"/>
    <n v="6.1474646986946712E-4"/>
    <n v="3.51909790077857E-4"/>
    <n v="3.038297566042076E-4"/>
    <x v="3374"/>
  </r>
  <r>
    <x v="3"/>
    <x v="15"/>
    <d v="2004-06-10T00:00:00"/>
    <n v="0"/>
    <n v="6.4351663611841186E-4"/>
    <n v="8.4111047531357019E-5"/>
    <n v="4.444145492746876E-5"/>
    <n v="8.6122454524238515E-6"/>
    <n v="1.3713621677620973E-5"/>
    <n v="2.5866786300130668E-5"/>
    <x v="3375"/>
  </r>
  <r>
    <x v="3"/>
    <x v="15"/>
    <d v="2004-06-09T00:00:00"/>
    <n v="8.8166285326941769E-3"/>
    <n v="4.8670140947134708E-3"/>
    <n v="1.2912552949205078E-3"/>
    <n v="2.3689677373831883E-4"/>
    <n v="9.0792209344806241E-5"/>
    <n v="1.7942153709615449E-5"/>
    <n v="1.4374978953474358E-7"/>
    <x v="3376"/>
  </r>
  <r>
    <x v="3"/>
    <x v="15"/>
    <d v="2004-06-08T00:00:00"/>
    <n v="3.3721277259030596E-2"/>
    <n v="1.9812507701950567E-2"/>
    <n v="4.6506210854818921E-3"/>
    <n v="8.3239560520764766E-4"/>
    <n v="5.8840328230914854E-4"/>
    <n v="1.188948822879443E-4"/>
    <n v="1.7579751748728878E-5"/>
    <x v="3377"/>
  </r>
  <r>
    <x v="3"/>
    <x v="15"/>
    <d v="2004-06-07T00:00:00"/>
    <n v="0"/>
    <n v="2.7344258096235249E-3"/>
    <n v="1.588656112256608E-3"/>
    <n v="5.0905930373965514E-4"/>
    <n v="9.2054316316024694E-5"/>
    <n v="5.2585181332863776E-5"/>
    <n v="9.4571125674433235E-6"/>
    <x v="3378"/>
  </r>
  <r>
    <x v="3"/>
    <x v="15"/>
    <d v="2004-06-04T00:00:00"/>
    <n v="0"/>
    <n v="1.1123766492321721E-4"/>
    <n v="1.5774603335888071E-3"/>
    <n v="1.7344230265087912E-3"/>
    <n v="1.0783860501289079E-3"/>
    <n v="3.8027690289870462E-4"/>
    <n v="1.1968603431774447E-4"/>
    <x v="3379"/>
  </r>
  <r>
    <x v="3"/>
    <x v="15"/>
    <d v="2004-06-03T00:00:00"/>
    <n v="0"/>
    <n v="4.9839139978482454E-5"/>
    <n v="9.6340520421015895E-5"/>
    <n v="1.5171070834924224E-4"/>
    <n v="8.8493020118640458E-5"/>
    <n v="1.0835855037578924E-5"/>
    <n v="3.3371789585786893E-5"/>
    <x v="3380"/>
  </r>
  <r>
    <x v="3"/>
    <x v="15"/>
    <d v="2004-06-02T00:00:00"/>
    <n v="0"/>
    <n v="1.1338212061676374E-3"/>
    <n v="7.9926149597877916E-6"/>
    <n v="3.8968997407096675E-7"/>
    <n v="1.5687875974324305E-7"/>
    <n v="3.0722773220098607E-5"/>
    <n v="2.3428196241958708E-5"/>
    <x v="3381"/>
  </r>
  <r>
    <x v="3"/>
    <x v="15"/>
    <d v="2004-06-01T00:00:00"/>
    <n v="0"/>
    <n v="4.136984899592474E-5"/>
    <n v="1.7693965113830116E-5"/>
    <n v="3.4870716416386971E-6"/>
    <n v="2.2324071052093342E-5"/>
    <n v="7.7751936628388716E-8"/>
    <n v="6.5940644257926186E-7"/>
    <x v="3382"/>
  </r>
  <r>
    <x v="4"/>
    <x v="15"/>
    <d v="2004-05-31T00:00:00"/>
    <n v="0"/>
    <n v="1.026596685152425E-5"/>
    <n v="2.0115890432443375E-4"/>
    <n v="1.9279068817832851E-4"/>
    <n v="2.2930446013636553E-4"/>
    <n v="2.2705200981961502E-5"/>
    <n v="8.1469083668458682E-6"/>
    <x v="3383"/>
  </r>
  <r>
    <x v="4"/>
    <x v="15"/>
    <d v="2004-05-28T00:00:00"/>
    <n v="0"/>
    <n v="1.0419241586857027E-5"/>
    <n v="1.8896220934089335E-5"/>
    <n v="2.0367162252129582E-5"/>
    <n v="3.7536049584723678E-5"/>
    <n v="2.055120732317259E-5"/>
    <n v="3.4038572945652666E-6"/>
    <x v="3384"/>
  </r>
  <r>
    <x v="4"/>
    <x v="15"/>
    <d v="2004-05-27T00:00:00"/>
    <n v="0"/>
    <n v="1.0575974017542727E-5"/>
    <n v="3.1816634397049997E-4"/>
    <n v="6.4290705798269142E-4"/>
    <n v="6.4588435325323775E-4"/>
    <n v="1.5438109900544765E-4"/>
    <n v="4.9592367599220102E-5"/>
    <x v="3385"/>
  </r>
  <r>
    <x v="4"/>
    <x v="15"/>
    <d v="2004-05-26T00:00:00"/>
    <n v="0"/>
    <n v="2.5670511899413006E-4"/>
    <n v="0"/>
    <n v="7.6037335547388907E-6"/>
    <n v="7.6288253844424613E-7"/>
    <n v="1.3788185304144457E-6"/>
    <n v="2.1441580062470965E-6"/>
    <x v="3386"/>
  </r>
  <r>
    <x v="4"/>
    <x v="15"/>
    <d v="2004-05-25T00:00:00"/>
    <n v="0"/>
    <n v="3.7243767723210095E-4"/>
    <n v="9.1463043047169604E-6"/>
    <n v="4.3251620932221023E-6"/>
    <n v="3.0701231463160525E-6"/>
    <n v="3.4517421459575231E-7"/>
    <n v="2.4998085778689619E-5"/>
    <x v="3387"/>
  </r>
  <r>
    <x v="4"/>
    <x v="15"/>
    <d v="2004-05-24T00:00:00"/>
    <n v="4.9618939386589602E-4"/>
    <n v="0"/>
    <n v="8.0072719389707488E-5"/>
    <n v="5.7414319735710709E-5"/>
    <n v="6.8232297267659605E-5"/>
    <n v="3.7467238066429294E-5"/>
    <n v="8.8800225480178396E-5"/>
    <x v="3388"/>
  </r>
  <r>
    <x v="4"/>
    <x v="15"/>
    <d v="2004-05-21T00:00:00"/>
    <n v="0"/>
    <n v="4.3935800717163261E-5"/>
    <n v="2.1863338065282921E-6"/>
    <n v="5.7414319735711068E-5"/>
    <n v="5.4513236705933884E-5"/>
    <n v="3.3960817915830598E-5"/>
    <n v="3.0316494401932499E-5"/>
    <x v="3389"/>
  </r>
  <r>
    <x v="4"/>
    <x v="15"/>
    <d v="2004-05-20T00:00:00"/>
    <n v="0"/>
    <n v="0"/>
    <n v="1.9948453808707981E-5"/>
    <n v="1.9253718586154198E-6"/>
    <n v="4.7728548705588296E-6"/>
    <n v="1.3732026311273384E-6"/>
    <n v="2.7062195822412033E-6"/>
    <x v="2535"/>
  </r>
  <r>
    <x v="4"/>
    <x v="15"/>
    <d v="2004-05-19T00:00:00"/>
    <n v="0"/>
    <n v="0"/>
    <n v="2.2472130061083489E-6"/>
    <n v="2.4478034974531593E-4"/>
    <n v="1.2511935057042149E-4"/>
    <n v="3.0505047515262595E-5"/>
    <n v="3.8147333147354748E-7"/>
    <x v="3390"/>
  </r>
  <r>
    <x v="4"/>
    <x v="15"/>
    <d v="2004-05-18T00:00:00"/>
    <n v="4.4894038821125567E-4"/>
    <n v="1.1239637478806744E-5"/>
    <n v="5.7366695429766127E-5"/>
    <n v="7.1858892162555371E-6"/>
    <n v="2.8972778784498658E-6"/>
    <n v="8.3482864098040388E-8"/>
    <n v="7.1086782678896271E-6"/>
    <x v="3391"/>
  </r>
  <r>
    <x v="4"/>
    <x v="15"/>
    <d v="2004-05-17T00:00:00"/>
    <n v="0"/>
    <n v="2.8803166037316657E-3"/>
    <n v="1.2245233231406179E-3"/>
    <n v="6.9326220674261602E-4"/>
    <n v="3.851728602376471E-4"/>
    <n v="9.3028221861988407E-5"/>
    <n v="7.1086782678894586E-6"/>
    <x v="3392"/>
  </r>
  <r>
    <x v="4"/>
    <x v="15"/>
    <d v="2004-05-14T00:00:00"/>
    <n v="4.0813294345032894E-4"/>
    <n v="2.2418519270532236E-4"/>
    <n v="1.7040160475957975E-4"/>
    <n v="6.5828721401302011E-4"/>
    <n v="8.1157561997536253E-4"/>
    <n v="1.7919126318315719E-4"/>
    <n v="3.5107463532270084E-5"/>
    <x v="3393"/>
  </r>
  <r>
    <x v="4"/>
    <x v="15"/>
    <d v="2004-05-13T00:00:00"/>
    <n v="0"/>
    <n v="0"/>
    <n v="4.1961755858635631E-5"/>
    <n v="7.2984373209343164E-6"/>
    <n v="4.3833858502178844E-6"/>
    <n v="3.2884243444752595E-7"/>
    <n v="1.648515374506749E-7"/>
    <x v="3394"/>
  </r>
  <r>
    <x v="4"/>
    <x v="15"/>
    <d v="2004-05-12T00:00:00"/>
    <n v="3.7264710161877393E-4"/>
    <n v="1.4973623091989647E-3"/>
    <n v="5.6684066135528248E-4"/>
    <n v="2.9811829992023242E-4"/>
    <n v="2.71321779374873E-4"/>
    <n v="3.9267182939557629E-5"/>
    <n v="1.0288642979585937E-6"/>
    <x v="3395"/>
  </r>
  <r>
    <x v="4"/>
    <x v="15"/>
    <d v="2004-05-11T00:00:00"/>
    <n v="3.6838324586077136E-3"/>
    <n v="9.9619671675781911E-5"/>
    <n v="5.8588169907146555E-5"/>
    <n v="1.0516253788954823E-5"/>
    <n v="1.6340481371434186E-7"/>
    <n v="5.0907718891001977E-6"/>
    <n v="2.0052005637825029E-6"/>
    <x v="3396"/>
  </r>
  <r>
    <x v="4"/>
    <x v="15"/>
    <d v="2004-05-10T00:00:00"/>
    <n v="4.9618939386589516E-4"/>
    <n v="0"/>
    <n v="2.3858220285575944E-4"/>
    <n v="6.3896029386207253E-4"/>
    <n v="2.3192046659346156E-4"/>
    <n v="6.3189451349398185E-5"/>
    <n v="1.4856984905653221E-5"/>
    <x v="3397"/>
  </r>
  <r>
    <x v="4"/>
    <x v="15"/>
    <d v="2004-05-07T00:00:00"/>
    <n v="0"/>
    <n v="1.0900235099491404E-5"/>
    <n v="9.0988913196166828E-5"/>
    <n v="1.3934830330038239E-4"/>
    <n v="1.5185937999518201E-4"/>
    <n v="1.0296487540183758E-4"/>
    <n v="4.0501202344993026E-5"/>
    <x v="3398"/>
  </r>
  <r>
    <x v="4"/>
    <x v="15"/>
    <d v="2004-05-06T00:00:00"/>
    <n v="0"/>
    <n v="1.7051481915486175E-4"/>
    <n v="1.1556755964188688E-3"/>
    <n v="4.8222584951554068E-4"/>
    <n v="2.077267066854678E-4"/>
    <n v="2.7545326777292601E-5"/>
    <n v="4.2794896568695744E-8"/>
    <x v="3399"/>
  </r>
  <r>
    <x v="5"/>
    <x v="15"/>
    <d v="2004-04-30T00:00:00"/>
    <n v="4.9618939386589602E-4"/>
    <n v="0"/>
    <n v="3.573192828327778E-4"/>
    <n v="6.1048359275189259E-4"/>
    <n v="4.8163761727959575E-4"/>
    <n v="1.4407817589756269E-4"/>
    <n v="4.8696544476826184E-5"/>
    <x v="3400"/>
  </r>
  <r>
    <x v="5"/>
    <x v="15"/>
    <d v="2004-04-28T00:00:00"/>
    <n v="2.0935492406285051E-3"/>
    <n v="1.0419241586857027E-5"/>
    <n v="2.0311134551871715E-6"/>
    <n v="4.0000763717728495E-7"/>
    <n v="5.684089628118159E-6"/>
    <n v="1.9924867885850274E-6"/>
    <n v="8.1779150214646732E-6"/>
    <x v="3401"/>
  </r>
  <r>
    <x v="5"/>
    <x v="15"/>
    <d v="2004-04-27T00:00:00"/>
    <n v="0"/>
    <n v="1.1338212061676406E-3"/>
    <n v="3.0547067827981454E-4"/>
    <n v="3.5176253346575224E-4"/>
    <n v="3.6222890966727296E-5"/>
    <n v="6.5152910981576902E-6"/>
    <n v="3.4168826493678117E-6"/>
    <x v="3402"/>
  </r>
  <r>
    <x v="5"/>
    <x v="15"/>
    <d v="2004-04-26T00:00:00"/>
    <n v="0"/>
    <n v="1.2358659710353758E-5"/>
    <n v="2.2164600622286536E-6"/>
    <n v="3.9497975086414798E-6"/>
    <n v="4.0622944587618139E-6"/>
    <n v="8.0967111235630661E-8"/>
    <n v="3.4464635113669438E-6"/>
    <x v="3403"/>
  </r>
  <r>
    <x v="5"/>
    <x v="15"/>
    <d v="2004-04-23T00:00:00"/>
    <n v="5.51310878859325E-4"/>
    <n v="1.9305070638577055E-4"/>
    <n v="3.608109998254308E-5"/>
    <n v="1.1107298512831725E-5"/>
    <n v="4.7492252617818203E-5"/>
    <n v="1.8411856400439321E-5"/>
    <n v="4.2753733322264734E-8"/>
    <x v="3404"/>
  </r>
  <r>
    <x v="5"/>
    <x v="15"/>
    <d v="2004-04-22T00:00:00"/>
    <n v="0"/>
    <n v="1.8125867210976471E-4"/>
    <n v="4.8879815918661249E-4"/>
    <n v="2.0955388194373806E-4"/>
    <n v="7.9167559632278313E-5"/>
    <n v="6.8187484229495669E-5"/>
    <n v="6.7144422959564148E-5"/>
    <x v="3405"/>
  </r>
  <r>
    <x v="5"/>
    <x v="15"/>
    <d v="2004-04-21T00:00:00"/>
    <n v="4.9618939386589602E-4"/>
    <n v="2.6445872769085687E-4"/>
    <n v="5.6478978974349445E-4"/>
    <n v="5.1487801153914168E-4"/>
    <n v="3.3914483669974518E-4"/>
    <n v="1.0071040321155269E-4"/>
    <n v="4.684403040272093E-5"/>
    <x v="3406"/>
  </r>
  <r>
    <x v="5"/>
    <x v="15"/>
    <d v="2004-04-20T00:00:00"/>
    <n v="0"/>
    <n v="3.8373069396513805E-4"/>
    <n v="5.6478978974349456E-4"/>
    <n v="4.8595066841567938E-4"/>
    <n v="3.5405583244770586E-4"/>
    <n v="1.0071040321155321E-4"/>
    <n v="1.6102777351440944E-5"/>
    <x v="3407"/>
  </r>
  <r>
    <x v="5"/>
    <x v="15"/>
    <d v="2004-04-19T00:00:00"/>
    <n v="0"/>
    <n v="2.8994983816511545E-4"/>
    <n v="4.2433007078480906E-4"/>
    <n v="3.4155584780099966E-4"/>
    <n v="2.032385610944556E-4"/>
    <n v="1.7352257692174094E-4"/>
    <n v="5.0607531819940488E-5"/>
    <x v="3408"/>
  </r>
  <r>
    <x v="5"/>
    <x v="15"/>
    <d v="2004-04-16T00:00:00"/>
    <n v="0"/>
    <n v="1.8701537931704773E-4"/>
    <n v="3.5832507095808729E-5"/>
    <n v="6.4277634247831834E-5"/>
    <n v="2.8624881998997803E-5"/>
    <n v="2.1067980337671593E-6"/>
    <n v="3.4168826493678117E-6"/>
    <x v="3409"/>
  </r>
  <r>
    <x v="5"/>
    <x v="15"/>
    <d v="2004-04-15T00:00:00"/>
    <n v="0"/>
    <n v="1.1415312961889704E-5"/>
    <n v="5.4290015214774309E-5"/>
    <n v="9.6378623136000161E-5"/>
    <n v="0"/>
    <n v="8.3427552813410645E-6"/>
    <n v="5.0993649933280891E-6"/>
    <x v="3410"/>
  </r>
  <r>
    <x v="5"/>
    <x v="15"/>
    <d v="2004-04-14T00:00:00"/>
    <n v="0"/>
    <n v="8.7029904587346426E-4"/>
    <n v="2.9546232947906781E-4"/>
    <n v="5.4310222523591234E-4"/>
    <n v="4.640077224876197E-4"/>
    <n v="1.1669746351983574E-4"/>
    <n v="1.2018275671368903E-5"/>
    <x v="3411"/>
  </r>
  <r>
    <x v="5"/>
    <x v="15"/>
    <d v="2004-04-13T00:00:00"/>
    <n v="0"/>
    <n v="6.8236806738171483E-4"/>
    <n v="5.3238681983606962E-4"/>
    <n v="5.7370577518382987E-4"/>
    <n v="3.9632280625950296E-4"/>
    <n v="2.7552378123029471E-4"/>
    <n v="1.3287441629693166E-4"/>
    <x v="3412"/>
  </r>
  <r>
    <x v="5"/>
    <x v="15"/>
    <d v="2004-04-12T00:00:00"/>
    <n v="0"/>
    <n v="9.9619671675781911E-5"/>
    <n v="2.12114880280114E-4"/>
    <n v="2.3351302233543041E-4"/>
    <n v="2.3143480843705282E-4"/>
    <n v="1.2614481775694532E-4"/>
    <n v="7.8829549934527889E-5"/>
    <x v="3413"/>
  </r>
  <r>
    <x v="5"/>
    <x v="15"/>
    <d v="2004-04-09T00:00:00"/>
    <n v="4.9618939386589516E-4"/>
    <n v="1.7847947230982273E-4"/>
    <n v="8.7820387053650902E-4"/>
    <n v="7.3477711106023148E-4"/>
    <n v="3.4170035352954202E-4"/>
    <n v="1.3960262224159325E-4"/>
    <n v="1.4446698453996829E-4"/>
    <x v="3414"/>
  </r>
  <r>
    <x v="5"/>
    <x v="15"/>
    <d v="2004-04-08T00:00:00"/>
    <n v="0"/>
    <n v="1.0116478330663781E-4"/>
    <n v="4.3910497698823635E-4"/>
    <n v="1.3984575035822181E-4"/>
    <n v="4.25066966571339E-5"/>
    <n v="3.0605249086660363E-6"/>
    <n v="1.5946387500576013E-6"/>
    <x v="3415"/>
  </r>
  <r>
    <x v="5"/>
    <x v="15"/>
    <d v="2004-04-07T00:00:00"/>
    <n v="0"/>
    <n v="0"/>
    <n v="2.1422826266587651E-6"/>
    <n v="0"/>
    <n v="1.4678965553809413E-6"/>
    <n v="0"/>
    <n v="6.4351639920986366E-6"/>
    <x v="3416"/>
  </r>
  <r>
    <x v="5"/>
    <x v="15"/>
    <d v="2004-04-06T00:00:00"/>
    <n v="0"/>
    <n v="5.1076880719996473E-4"/>
    <n v="5.8729607924371365E-4"/>
    <n v="2.3351302233543041E-4"/>
    <n v="2.0391234229018095E-4"/>
    <n v="7.9697658588279784E-5"/>
    <n v="6.4351639920983596E-6"/>
    <x v="3417"/>
  </r>
  <r>
    <x v="5"/>
    <x v="15"/>
    <d v="2004-04-05T00:00:00"/>
    <n v="0"/>
    <n v="6.7221207993444399E-4"/>
    <n v="1.9855249325734101E-4"/>
    <n v="9.0008881699939495E-5"/>
    <n v="9.7342311129596984E-5"/>
    <n v="8.4979535618974033E-5"/>
    <n v="8.3909134743584277E-5"/>
    <x v="3418"/>
  </r>
  <r>
    <x v="5"/>
    <x v="15"/>
    <d v="2004-04-02T00:00:00"/>
    <n v="4.9618939386589602E-4"/>
    <n v="1.4733663095047851E-3"/>
    <n v="2.8376799930527651E-3"/>
    <n v="1.9719643442211929E-3"/>
    <n v="9.102477004102723E-4"/>
    <n v="3.4010404170509791E-4"/>
    <n v="1.4956797863610358E-4"/>
    <x v="3419"/>
  </r>
  <r>
    <x v="5"/>
    <x v="15"/>
    <d v="2004-04-01T00:00:00"/>
    <n v="0"/>
    <n v="0"/>
    <n v="0"/>
    <n v="1.8252547693327198E-5"/>
    <n v="7.3440847241246263E-7"/>
    <n v="9.3011962612131591E-6"/>
    <n v="1.9833261335710015E-5"/>
    <x v="3420"/>
  </r>
  <r>
    <x v="6"/>
    <x v="15"/>
    <d v="2004-03-31T00:00:00"/>
    <n v="0"/>
    <n v="1.3423935212761682E-5"/>
    <n v="4.1341967207060641E-5"/>
    <n v="2.3911038760189939E-4"/>
    <n v="9.5142107952688257E-5"/>
    <n v="3.6943970237834677E-5"/>
    <n v="3.3414751492129852E-5"/>
    <x v="3421"/>
  </r>
  <r>
    <x v="6"/>
    <x v="15"/>
    <d v="2004-03-30T00:00:00"/>
    <n v="0"/>
    <n v="3.2463672686751973E-4"/>
    <n v="2.4552882521862207E-4"/>
    <n v="1.5014538830360308E-4"/>
    <n v="1.1167356270105782E-5"/>
    <n v="7.3303739169491987E-6"/>
    <n v="2.3341232617627342E-5"/>
    <x v="3422"/>
  </r>
  <r>
    <x v="6"/>
    <x v="15"/>
    <d v="2004-03-29T00:00:00"/>
    <n v="4.9812282988775615E-3"/>
    <n v="0"/>
    <n v="4.4215242182647112E-4"/>
    <n v="3.8736913001111199E-4"/>
    <n v="3.360055102827367E-4"/>
    <n v="1.1369941513856321E-4"/>
    <n v="3.1816208497776012E-5"/>
    <x v="3423"/>
  </r>
  <r>
    <x v="6"/>
    <x v="15"/>
    <d v="2004-03-26T00:00:00"/>
    <n v="6.1615641034472085E-4"/>
    <n v="1.6544679507778561E-3"/>
    <n v="3.5558316740620316E-3"/>
    <n v="2.455235762378247E-3"/>
    <n v="1.94016500901589E-3"/>
    <n v="5.790817774913834E-4"/>
    <n v="1.7828729447118944E-4"/>
    <x v="3424"/>
  </r>
  <r>
    <x v="6"/>
    <x v="15"/>
    <d v="2004-03-25T00:00:00"/>
    <n v="0"/>
    <n v="5.7147990806427889E-4"/>
    <n v="4.5141332925622843E-3"/>
    <n v="3.0409492168508401E-3"/>
    <n v="2.4548367825567483E-3"/>
    <n v="8.8649879762680759E-4"/>
    <n v="2.7369860650167517E-4"/>
    <x v="3425"/>
  </r>
  <r>
    <x v="6"/>
    <x v="15"/>
    <d v="2004-03-24T00:00:00"/>
    <n v="5.51310878859325E-4"/>
    <n v="1.8376704763425763E-3"/>
    <n v="3.4251644551146554E-5"/>
    <n v="2.6585996269353327E-6"/>
    <n v="8.7696809493988326E-6"/>
    <n v="1.7524445932297446E-6"/>
    <n v="1.5287226362248815E-5"/>
    <x v="3426"/>
  </r>
  <r>
    <x v="6"/>
    <x v="15"/>
    <d v="2004-03-23T00:00:00"/>
    <n v="0"/>
    <n v="2.130189224570765E-4"/>
    <n v="6.9241359855469692E-4"/>
    <n v="3.6488592668348371E-4"/>
    <n v="7.6813169273544832E-5"/>
    <n v="4.7390613451452646E-5"/>
    <n v="1.5013123040446884E-5"/>
    <x v="3427"/>
  </r>
  <r>
    <x v="6"/>
    <x v="15"/>
    <d v="2004-03-22T00:00:00"/>
    <n v="0"/>
    <n v="1.1885307048430142E-3"/>
    <n v="1.2264744051100934E-3"/>
    <n v="3.9145403285769796E-4"/>
    <n v="2.8944153493307422E-4"/>
    <n v="1.3343925377733832E-4"/>
    <n v="2.2455114091310544E-5"/>
    <x v="3428"/>
  </r>
  <r>
    <x v="6"/>
    <x v="15"/>
    <d v="2004-03-19T00:00:00"/>
    <n v="5.6336081298762872E-2"/>
    <n v="4.1431673107370968E-4"/>
    <n v="0"/>
    <n v="4.4134819299889645E-5"/>
    <n v="6.8257720260070696E-5"/>
    <n v="4.0158076269801834E-7"/>
    <n v="4.0985024599799031E-6"/>
    <x v="3429"/>
  </r>
  <r>
    <x v="6"/>
    <x v="15"/>
    <d v="2004-03-18T00:00:00"/>
    <n v="1.4278932824069877E-3"/>
    <n v="1.599458007259141E-3"/>
    <n v="1.6424294111383139E-3"/>
    <n v="1.286965071338112E-3"/>
    <n v="7.9391780504787363E-4"/>
    <n v="2.7166360260026098E-4"/>
    <n v="1.4824039546995416E-5"/>
    <x v="3430"/>
  </r>
  <r>
    <x v="6"/>
    <x v="15"/>
    <d v="2004-03-17T00:00:00"/>
    <n v="1.427893282406991E-3"/>
    <n v="1.5888721840805532E-3"/>
    <n v="9.3675123531742678E-4"/>
    <n v="2.3685748815637669E-4"/>
    <n v="9.6345611419613412E-5"/>
    <n v="3.1776123445451718E-5"/>
    <n v="3.3264326000827955E-6"/>
    <x v="3431"/>
  </r>
  <r>
    <x v="6"/>
    <x v="15"/>
    <d v="2004-03-16T00:00:00"/>
    <n v="0"/>
    <n v="1.9267387898575104E-3"/>
    <n v="1.9882862866907628E-4"/>
    <n v="1.0019258237554463E-4"/>
    <n v="1.0087341072130658E-4"/>
    <n v="5.4849315487877762E-5"/>
    <n v="1.5222062146082792E-5"/>
    <x v="3432"/>
  </r>
  <r>
    <x v="6"/>
    <x v="15"/>
    <d v="2004-03-15T00:00:00"/>
    <n v="1.4278932824069877E-3"/>
    <n v="2.1565061706994502E-5"/>
    <n v="6.5829712199681089E-5"/>
    <n v="8.4350762237458675E-5"/>
    <n v="3.083370744964446E-5"/>
    <n v="4.6043349543358465E-7"/>
    <n v="4.3261360499516243E-6"/>
    <x v="3433"/>
  </r>
  <r>
    <x v="6"/>
    <x v="15"/>
    <d v="2004-03-12T00:00:00"/>
    <n v="1.2083285517492785E-3"/>
    <n v="2.9874048577182405E-3"/>
    <n v="1.7788136003501155E-3"/>
    <n v="3.7755084472569346E-4"/>
    <n v="3.2117459530772014E-4"/>
    <n v="1.1319625854303826E-4"/>
    <n v="1.7558440090663619E-5"/>
    <x v="3434"/>
  </r>
  <r>
    <x v="6"/>
    <x v="15"/>
    <d v="2004-03-11T00:00:00"/>
    <n v="0"/>
    <n v="2.7700796651604001E-5"/>
    <n v="7.770776248211752E-4"/>
    <n v="1.8519692394277718E-4"/>
    <n v="9.6447415760594457E-5"/>
    <n v="1.1319625854303945E-4"/>
    <n v="3.6476859990837198E-5"/>
    <x v="3435"/>
  </r>
  <r>
    <x v="6"/>
    <x v="15"/>
    <d v="2004-03-10T00:00:00"/>
    <n v="0"/>
    <n v="0"/>
    <n v="1.573510659377626E-3"/>
    <n v="2.6997279413558005E-4"/>
    <n v="2.2699063054868447E-4"/>
    <n v="1.219867474291712E-4"/>
    <n v="3.2815097505461513E-5"/>
    <x v="3436"/>
  </r>
  <r>
    <x v="6"/>
    <x v="15"/>
    <d v="2004-03-09T00:00:00"/>
    <n v="1.0357839606887076E-3"/>
    <n v="5.2029826371271862E-3"/>
    <n v="2.1786954082368918E-3"/>
    <n v="5.1844417289895585E-4"/>
    <n v="3.0320346768711488E-4"/>
    <n v="7.7985809149496192E-5"/>
    <n v="8.6961276549199898E-6"/>
    <x v="3437"/>
  </r>
  <r>
    <x v="6"/>
    <x v="15"/>
    <d v="2004-03-08T00:00:00"/>
    <n v="0"/>
    <n v="2.9249486789174788E-3"/>
    <n v="1.7756061403540575E-3"/>
    <n v="5.3289639098709929E-4"/>
    <n v="1.9581390115750325E-4"/>
    <n v="1.040314997563543E-5"/>
    <n v="1.158993355215878E-5"/>
    <x v="3438"/>
  </r>
  <r>
    <x v="6"/>
    <x v="15"/>
    <d v="2004-03-05T00:00:00"/>
    <n v="8.9772969597408966E-4"/>
    <n v="2.3625290553864746E-4"/>
    <n v="1.8719487953579642E-4"/>
    <n v="4.2168419726448906E-4"/>
    <n v="6.2337354187028105E-4"/>
    <n v="2.4884532514746194E-4"/>
    <n v="7.7369855487423737E-5"/>
    <x v="3439"/>
  </r>
  <r>
    <x v="6"/>
    <x v="15"/>
    <d v="2004-03-04T00:00:00"/>
    <n v="0"/>
    <n v="5.4125236305309018E-4"/>
    <n v="1.5307665563631563E-3"/>
    <n v="4.5201823387856516E-4"/>
    <n v="2.382343095929497E-4"/>
    <n v="2.1829179391443277E-5"/>
    <n v="4.4925887431208694E-7"/>
    <x v="3440"/>
  </r>
  <r>
    <x v="6"/>
    <x v="15"/>
    <d v="2004-03-03T00:00:00"/>
    <n v="7.8554848817705993E-4"/>
    <n v="6.232013619327477E-5"/>
    <n v="0"/>
    <n v="5.1890840774638014E-5"/>
    <n v="3.8940588339173403E-5"/>
    <n v="2.1829179391442995E-5"/>
    <n v="6.7150218688169305E-5"/>
    <x v="3441"/>
  </r>
  <r>
    <x v="6"/>
    <x v="15"/>
    <d v="2004-03-02T00:00:00"/>
    <n v="6.9315584673792347E-4"/>
    <n v="3.5324508885344157E-2"/>
    <n v="6.5245011587948499E-3"/>
    <n v="1.3323536510157154E-3"/>
    <n v="5.3729209860880231E-4"/>
    <n v="2.3881422327889305E-4"/>
    <n v="1.0427710635076941E-4"/>
    <x v="3442"/>
  </r>
  <r>
    <x v="6"/>
    <x v="15"/>
    <d v="2004-03-01T00:00:00"/>
    <n v="0"/>
    <n v="1.3677619273434492E-2"/>
    <n v="6.7749475219402696E-3"/>
    <n v="2.6999193663461555E-3"/>
    <n v="1.3709372853114462E-3"/>
    <n v="6.482723712229702E-4"/>
    <n v="2.138373796604261E-4"/>
    <x v="3443"/>
  </r>
  <r>
    <x v="7"/>
    <x v="15"/>
    <d v="2004-02-27T00:00:00"/>
    <n v="6.1615641034472085E-4"/>
    <n v="6.121891977912947E-5"/>
    <n v="9.3065496253877825E-5"/>
    <n v="6.3796548043246399E-4"/>
    <n v="4.3431752352684442E-4"/>
    <n v="9.3010200666169044E-5"/>
    <n v="1.0667824726932873E-5"/>
    <x v="3444"/>
  </r>
  <r>
    <x v="7"/>
    <x v="15"/>
    <d v="2004-02-26T00:00:00"/>
    <n v="0"/>
    <n v="0"/>
    <n v="0"/>
    <n v="1.0691803449236549E-4"/>
    <n v="1.6909987113132848E-4"/>
    <n v="4.9323481677143309E-5"/>
    <n v="1.0831619401872441E-5"/>
    <x v="3445"/>
  </r>
  <r>
    <x v="7"/>
    <x v="15"/>
    <d v="2004-02-25T00:00:00"/>
    <n v="0"/>
    <n v="0"/>
    <n v="5.9812088786108817E-6"/>
    <n v="8.1989999942702242E-6"/>
    <n v="6.0374544001954318E-5"/>
    <n v="8.074333026790912E-6"/>
    <n v="1.2633608516209431E-5"/>
    <x v="3446"/>
  </r>
  <r>
    <x v="7"/>
    <x v="15"/>
    <d v="2004-02-24T00:00:00"/>
    <n v="5.51310878859325E-4"/>
    <n v="0"/>
    <n v="4.6353718022891028E-4"/>
    <n v="5.0149883832980788E-4"/>
    <n v="2.5418566851765598E-4"/>
    <n v="7.1725710049173845E-5"/>
    <n v="1.8162474778629294E-5"/>
    <x v="3447"/>
  </r>
  <r>
    <x v="7"/>
    <x v="15"/>
    <d v="2004-02-23T00:00:00"/>
    <n v="0"/>
    <n v="0"/>
    <n v="0"/>
    <n v="9.7802681443987931E-5"/>
    <n v="2.8774420356816774E-5"/>
    <n v="4.4173477106678216E-6"/>
    <n v="1.4334772122572217E-5"/>
    <x v="3448"/>
  </r>
  <r>
    <x v="7"/>
    <x v="15"/>
    <d v="2004-02-20T00:00:00"/>
    <n v="4.9618939386589602E-4"/>
    <n v="6.1218919779128955E-5"/>
    <n v="2.0260475358378419E-4"/>
    <n v="1.3717389692293234E-4"/>
    <n v="1.4137817425205303E-4"/>
    <n v="1.0619843130190373E-4"/>
    <n v="7.0562204281471668E-5"/>
    <x v="3449"/>
  </r>
  <r>
    <x v="7"/>
    <x v="15"/>
    <d v="2004-02-19T00:00:00"/>
    <n v="0"/>
    <n v="1.7129050969744227E-3"/>
    <n v="4.4857270069130923E-4"/>
    <n v="4.5714421424567349E-4"/>
    <n v="1.6783602667107196E-4"/>
    <n v="5.6053912257505702E-5"/>
    <n v="2.0980069832455779E-5"/>
    <x v="3450"/>
  </r>
  <r>
    <x v="7"/>
    <x v="15"/>
    <d v="2004-02-18T00:00:00"/>
    <n v="0"/>
    <n v="7.6962700527244678E-5"/>
    <n v="5.3032103539194137E-6"/>
    <n v="7.5710773119162914E-7"/>
    <n v="1.12844660831944E-6"/>
    <n v="1.7813874208803143E-5"/>
    <n v="1.1183098368020114E-5"/>
    <x v="3451"/>
  </r>
  <r>
    <x v="7"/>
    <x v="15"/>
    <d v="2004-02-17T00:00:00"/>
    <n v="4.4894038821125567E-4"/>
    <n v="0"/>
    <n v="3.2723157122699673E-4"/>
    <n v="3.8351196428777729E-4"/>
    <n v="6.6269915913292786E-4"/>
    <n v="2.2897460694079632E-4"/>
    <n v="7.1939267280442709E-5"/>
    <x v="3452"/>
  </r>
  <r>
    <x v="7"/>
    <x v="15"/>
    <d v="2004-02-16T00:00:00"/>
    <n v="0"/>
    <n v="0"/>
    <n v="1.982183299448872E-5"/>
    <n v="1.0215023659551086E-4"/>
    <n v="2.0240308079591852E-4"/>
    <n v="3.7532028654427835E-5"/>
    <n v="2.6770868280465388E-6"/>
    <x v="3453"/>
  </r>
  <r>
    <x v="7"/>
    <x v="15"/>
    <d v="2004-02-13T00:00:00"/>
    <n v="4.489403882112573E-4"/>
    <n v="8.0169766852984309E-5"/>
    <n v="5.0325566815772612E-6"/>
    <n v="6.5741737422922064E-6"/>
    <n v="9.6750087623855566E-6"/>
    <n v="1.1843776258666634E-5"/>
    <n v="1.3748051693206051E-6"/>
    <x v="3454"/>
  </r>
  <r>
    <x v="7"/>
    <x v="15"/>
    <d v="2004-02-12T00:00:00"/>
    <n v="4.9618939386589516E-4"/>
    <n v="0"/>
    <n v="5.0850044259921406E-6"/>
    <n v="1.2745308801642211E-4"/>
    <n v="1.1094019766558453E-4"/>
    <n v="1.4574022330705725E-5"/>
    <n v="3.5445728095537239E-6"/>
    <x v="3455"/>
  </r>
  <r>
    <x v="7"/>
    <x v="15"/>
    <d v="2004-02-10T00:00:00"/>
    <n v="0"/>
    <n v="1.8515124559186984E-3"/>
    <n v="2.4162382427884931E-4"/>
    <n v="4.8750260089817616E-5"/>
    <n v="7.0614971972604202E-6"/>
    <n v="6.3108525149803315E-5"/>
    <n v="1.5927653045115927E-5"/>
    <x v="3456"/>
  </r>
  <r>
    <x v="7"/>
    <x v="15"/>
    <d v="2004-02-09T00:00:00"/>
    <n v="0"/>
    <n v="5.7163554398799476E-4"/>
    <n v="0"/>
    <n v="7.4806551150073138E-7"/>
    <n v="6.9755219905923868E-6"/>
    <n v="2.2704260223057232E-5"/>
    <n v="1.5636281094295234E-5"/>
    <x v="3457"/>
  </r>
  <r>
    <x v="7"/>
    <x v="15"/>
    <d v="2004-02-06T00:00:00"/>
    <n v="0"/>
    <n v="5.9070648316072643E-5"/>
    <n v="1.2201239811743553E-4"/>
    <n v="2.7201854902644338E-5"/>
    <n v="6.8911053565053766E-6"/>
    <n v="2.87545447282929E-6"/>
    <n v="1.3843317233582932E-5"/>
    <x v="3458"/>
  </r>
  <r>
    <x v="7"/>
    <x v="15"/>
    <d v="2004-02-05T00:00:00"/>
    <n v="0"/>
    <n v="0"/>
    <n v="4.5766687389827332E-5"/>
    <n v="4.9747437893723042E-5"/>
    <n v="0"/>
    <n v="7.4369769440685744E-6"/>
    <n v="2.9218838360458418E-5"/>
    <x v="3459"/>
  </r>
  <r>
    <x v="7"/>
    <x v="15"/>
    <d v="2004-02-04T00:00:00"/>
    <n v="0"/>
    <n v="1.3330828038886707E-3"/>
    <n v="8.0944293449458705E-5"/>
    <n v="1.1103216776944716E-4"/>
    <n v="1.4099991215275125E-4"/>
    <n v="2.6002084849087432E-5"/>
    <n v="5.5902240692778179E-8"/>
    <x v="3460"/>
  </r>
  <r>
    <x v="7"/>
    <x v="15"/>
    <d v="2004-02-03T00:00:00"/>
    <n v="0"/>
    <n v="1.9005692772782319E-4"/>
    <n v="2.3437050884016826E-4"/>
    <n v="4.4783927996308825E-4"/>
    <n v="2.7182132193746947E-4"/>
    <n v="7.0007512891284831E-5"/>
    <n v="6.7149694778928349E-5"/>
    <x v="3461"/>
  </r>
  <r>
    <x v="7"/>
    <x v="15"/>
    <d v="2004-02-02T00:00:00"/>
    <n v="1.0538664811954594E-2"/>
    <n v="3.9567465241885255E-4"/>
    <n v="4.2185525726009686E-5"/>
    <n v="1.1004125027875395E-5"/>
    <n v="0"/>
    <n v="3.9089814188485422E-5"/>
    <n v="1.7258366901788424E-5"/>
    <x v="3462"/>
  </r>
  <r>
    <x v="8"/>
    <x v="15"/>
    <d v="2004-01-30T00:00:00"/>
    <n v="2.9545194012103051E-3"/>
    <n v="4.1383805176352926E-5"/>
    <n v="0"/>
    <n v="0"/>
    <n v="3.827398405198376E-6"/>
    <n v="9.6272159133872719E-7"/>
    <n v="6.4210601713777206E-6"/>
    <x v="3463"/>
  </r>
  <r>
    <x v="8"/>
    <x v="15"/>
    <d v="2004-01-29T00:00:00"/>
    <n v="0"/>
    <n v="3.5141925511743814E-4"/>
    <n v="5.4542264622144956E-4"/>
    <n v="3.8152945700522931E-4"/>
    <n v="8.4158039998014764E-5"/>
    <n v="2.3851070232937504E-5"/>
    <n v="7.6375110777602006E-6"/>
    <x v="3464"/>
  </r>
  <r>
    <x v="8"/>
    <x v="15"/>
    <d v="2004-01-28T00:00:00"/>
    <n v="6.1615641034472085E-4"/>
    <n v="1.2408614976521656E-3"/>
    <n v="1.0941180263717745E-4"/>
    <n v="1.8890202724241995E-4"/>
    <n v="1.0303974637930404E-4"/>
    <n v="1.7887700605250779E-5"/>
    <n v="2.105708135933137E-7"/>
    <x v="3465"/>
  </r>
  <r>
    <x v="8"/>
    <x v="15"/>
    <d v="2004-01-27T00:00:00"/>
    <n v="0"/>
    <n v="0"/>
    <n v="0"/>
    <n v="1.7030617264034616E-5"/>
    <n v="2.1602328403842389E-6"/>
    <n v="1.5532997201397032E-5"/>
    <n v="3.0681910211206475E-5"/>
    <x v="3466"/>
  </r>
  <r>
    <x v="8"/>
    <x v="15"/>
    <d v="2004-01-26T00:00:00"/>
    <n v="0"/>
    <n v="0"/>
    <n v="4.0950236228297434E-5"/>
    <n v="0"/>
    <n v="5.9870919040818099E-6"/>
    <n v="1.0803198706916667E-5"/>
    <n v="9.0553313687562571E-6"/>
    <x v="3467"/>
  </r>
  <r>
    <x v="8"/>
    <x v="15"/>
    <d v="2004-01-23T00:00:00"/>
    <n v="5.51310878859325E-4"/>
    <n v="3.2217515239071575E-5"/>
    <n v="9.6671821987264958E-4"/>
    <n v="3.4842095168999076E-4"/>
    <n v="1.8096225169717103E-4"/>
    <n v="3.0589373231127097E-5"/>
    <n v="0"/>
    <x v="3468"/>
  </r>
  <r>
    <x v="8"/>
    <x v="15"/>
    <d v="2004-01-22T00:00:00"/>
    <n v="0"/>
    <n v="0"/>
    <n v="0"/>
    <n v="0"/>
    <n v="3.2650522339999508E-5"/>
    <n v="3.4319957789718035E-5"/>
    <n v="4.2350457313808485E-5"/>
    <x v="3469"/>
  </r>
  <r>
    <x v="8"/>
    <x v="15"/>
    <d v="2004-01-21T00:00:00"/>
    <n v="4.9618939386589602E-4"/>
    <n v="4.9604435272772871E-4"/>
    <n v="3.551793740747275E-5"/>
    <n v="8.8897692579898365E-5"/>
    <n v="1.0855057458179113E-4"/>
    <n v="5.5825060453712628E-5"/>
    <n v="3.3816037604906483E-5"/>
    <x v="3470"/>
  </r>
  <r>
    <x v="8"/>
    <x v="15"/>
    <d v="2004-01-20T00:00:00"/>
    <n v="0"/>
    <n v="2.6154703008725625E-3"/>
    <n v="3.722703212672937E-4"/>
    <n v="8.5149680298238743E-5"/>
    <n v="3.6488191452105892E-5"/>
    <n v="4.142618860264518E-7"/>
    <n v="5.3668242276089556E-6"/>
    <x v="3471"/>
  </r>
  <r>
    <x v="8"/>
    <x v="15"/>
    <d v="2004-01-19T00:00:00"/>
    <n v="0"/>
    <n v="6.1594091799841398E-4"/>
    <n v="1.110875040169933E-3"/>
    <n v="5.4983679031042273E-4"/>
    <n v="4.9505814552073711E-4"/>
    <n v="2.6850324354713983E-4"/>
    <n v="8.8234616384814414E-5"/>
    <x v="3472"/>
  </r>
  <r>
    <x v="8"/>
    <x v="15"/>
    <d v="2004-01-16T00:00:00"/>
    <n v="4.4894038821125567E-4"/>
    <n v="1.0688794488134917E-4"/>
    <n v="1.0631351537384612E-4"/>
    <n v="1.29797009224123E-4"/>
    <n v="6.9529106610236174E-5"/>
    <n v="1.3616060275983225E-5"/>
    <n v="2.0359036390692424E-6"/>
    <x v="3473"/>
  </r>
  <r>
    <x v="8"/>
    <x v="15"/>
    <d v="2004-01-15T00:00:00"/>
    <n v="4.489403882112573E-4"/>
    <n v="0"/>
    <n v="4.1543859789001469E-4"/>
    <n v="1.9032048115542446E-4"/>
    <n v="2.9308899222627937E-5"/>
    <n v="1.1340794870667117E-7"/>
    <n v="5.6772142096368235E-8"/>
    <x v="3474"/>
  </r>
  <r>
    <x v="8"/>
    <x v="15"/>
    <d v="2004-01-14T00:00:00"/>
    <n v="4.9618939386589516E-4"/>
    <n v="9.184174015952727E-4"/>
    <n v="9.6883580942274335E-5"/>
    <n v="1.5862511548202902E-4"/>
    <n v="4.6153593049611484E-5"/>
    <n v="2.1970451584457608E-5"/>
    <n v="2.2746621378688565E-7"/>
    <x v="3475"/>
  </r>
  <r>
    <x v="8"/>
    <x v="15"/>
    <d v="2004-01-13T00:00:00"/>
    <n v="0"/>
    <n v="0"/>
    <n v="1.9164300966262275E-4"/>
    <n v="1.0414371951432007E-4"/>
    <n v="2.3206959560599781E-7"/>
    <n v="1.7686860560707594E-6"/>
    <n v="1.4271950696413205E-6"/>
    <x v="3476"/>
  </r>
  <r>
    <x v="8"/>
    <x v="15"/>
    <d v="2004-01-09T00:00:00"/>
    <n v="0"/>
    <n v="3.0160244482000391E-3"/>
    <n v="2.0913662161592609E-3"/>
    <n v="1.3891459341245926E-3"/>
    <n v="8.8788365828853329E-4"/>
    <n v="2.9739103749395535E-4"/>
    <n v="1.0337280941965627E-4"/>
    <x v="3477"/>
  </r>
  <r>
    <x v="8"/>
    <x v="15"/>
    <d v="2004-01-08T00:00:00"/>
    <n v="0"/>
    <n v="1.0953744774716185E-3"/>
    <n v="3.1392471285749388E-4"/>
    <n v="1.0171054545070435E-4"/>
    <n v="1.232904637671477E-4"/>
    <n v="3.2528974704913343E-5"/>
    <n v="1.5636281094295234E-5"/>
    <x v="3478"/>
  </r>
  <r>
    <x v="8"/>
    <x v="15"/>
    <d v="2004-01-07T00:00:00"/>
    <n v="0"/>
    <n v="2.448475298905535E-4"/>
    <n v="0"/>
    <n v="6.2476306451358257E-5"/>
    <n v="4.8312930966846002E-6"/>
    <n v="0"/>
    <n v="8.5592129351104376E-7"/>
    <x v="3479"/>
  </r>
  <r>
    <x v="8"/>
    <x v="15"/>
    <d v="2004-01-06T00:00:00"/>
    <n v="0"/>
    <n v="0"/>
    <n v="1.5193379429554073E-4"/>
    <n v="4.3245639336675598E-5"/>
    <n v="2.8316360291865439E-5"/>
    <n v="2.486087532229492E-6"/>
    <n v="8.5592129351109013E-7"/>
    <x v="3480"/>
  </r>
  <r>
    <x v="8"/>
    <x v="15"/>
    <d v="2004-01-05T00:00:00"/>
    <n v="0"/>
    <n v="5.802213846689965E-5"/>
    <n v="6.7585249971319151E-4"/>
    <n v="6.2657048021759021E-4"/>
    <n v="4.3693766063025176E-4"/>
    <n v="1.061204960162944E-4"/>
    <n v="6.4456647856119507E-5"/>
    <x v="3481"/>
  </r>
  <r>
    <x v="9"/>
    <x v="16"/>
    <d v="2003-12-30T00:00:00"/>
    <n v="4.9618939386589602E-4"/>
    <n v="3.7247954170153871E-4"/>
    <n v="4.273143722590274E-4"/>
    <n v="2.892498824025036E-4"/>
    <n v="3.3248634660562354E-4"/>
    <n v="1.5671620874369266E-4"/>
    <n v="8.4414643628733557E-5"/>
    <x v="3482"/>
  </r>
  <r>
    <x v="9"/>
    <x v="16"/>
    <d v="2003-12-29T00:00:00"/>
    <n v="4.9812282988775615E-3"/>
    <n v="6.3469251906119619E-5"/>
    <n v="0"/>
    <n v="2.0964153594337023E-6"/>
    <n v="1.6075883420480921E-5"/>
    <n v="6.4919147711461352E-6"/>
    <n v="9.173381900249414E-6"/>
    <x v="3483"/>
  </r>
  <r>
    <x v="9"/>
    <x v="16"/>
    <d v="2003-12-26T00:00:00"/>
    <n v="6.1615641034472085E-4"/>
    <n v="6.1588707042061961E-4"/>
    <n v="9.660400916995859E-4"/>
    <n v="4.3247367768511755E-4"/>
    <n v="4.0625632200898569E-4"/>
    <n v="1.598023756384713E-4"/>
    <n v="7.2255377563703736E-5"/>
    <x v="3484"/>
  </r>
  <r>
    <x v="9"/>
    <x v="16"/>
    <d v="2003-12-25T00:00:00"/>
    <n v="5.51310878859325E-4"/>
    <n v="6.1588707042061896E-4"/>
    <n v="5.850147031344379E-5"/>
    <n v="3.7835201683849136E-4"/>
    <n v="2.6390614891996783E-4"/>
    <n v="1.608838344659166E-4"/>
    <n v="5.2043684572862613E-5"/>
    <x v="3485"/>
  </r>
  <r>
    <x v="9"/>
    <x v="16"/>
    <d v="2003-12-24T00:00:00"/>
    <n v="0"/>
    <n v="4.9504376505099881E-3"/>
    <n v="9.9947081167320664E-4"/>
    <n v="2.4430568129095876E-4"/>
    <n v="1.3294617981294624E-4"/>
    <n v="4.5188507688574416E-5"/>
    <n v="5.2043684572862403E-5"/>
    <x v="3486"/>
  </r>
  <r>
    <x v="9"/>
    <x v="16"/>
    <d v="2003-12-22T00:00:00"/>
    <n v="0"/>
    <n v="1.5471474034260615E-3"/>
    <n v="2.9313681663197627E-5"/>
    <n v="2.9232042261674517E-5"/>
    <n v="2.2499519017549386E-7"/>
    <n v="4.0228298230762365E-6"/>
    <n v="5.6898064489679923E-8"/>
    <x v="3487"/>
  </r>
  <r>
    <x v="9"/>
    <x v="16"/>
    <d v="2003-12-19T00:00:00"/>
    <n v="4.9618939386589602E-4"/>
    <n v="5.7017109552455167E-5"/>
    <n v="5.3665880720312152E-5"/>
    <n v="5.4075441520618617E-6"/>
    <n v="7.1562039907579415E-5"/>
    <n v="3.9938105816487587E-5"/>
    <n v="1.6298931281484765E-5"/>
    <x v="3488"/>
  </r>
  <r>
    <x v="9"/>
    <x v="16"/>
    <d v="2003-12-18T00:00:00"/>
    <n v="0"/>
    <n v="0"/>
    <n v="0"/>
    <n v="5.9869067658824865E-7"/>
    <n v="6.884127792782496E-5"/>
    <n v="1.0896788535047117E-4"/>
    <n v="5.6222838102402533E-5"/>
    <x v="3489"/>
  </r>
  <r>
    <x v="9"/>
    <x v="16"/>
    <d v="2003-12-17T00:00:00"/>
    <n v="0"/>
    <n v="1.4633093224157796E-5"/>
    <n v="3.5624664426950255E-4"/>
    <n v="1.2056520778808709E-4"/>
    <n v="1.4487472977706568E-4"/>
    <n v="7.7281152483143781E-5"/>
    <n v="2.6429267159616435E-5"/>
    <x v="3490"/>
  </r>
  <r>
    <x v="9"/>
    <x v="16"/>
    <d v="2003-12-16T00:00:00"/>
    <n v="0"/>
    <n v="1.4894471163363706E-5"/>
    <n v="3.562466442695045E-4"/>
    <n v="5.027648286200093E-5"/>
    <n v="2.2013795975582748E-7"/>
    <n v="1.7258673127899106E-6"/>
    <n v="1.377806698418322E-6"/>
    <x v="3491"/>
  </r>
  <r>
    <x v="9"/>
    <x v="16"/>
    <d v="2003-12-15T00:00:00"/>
    <n v="0"/>
    <n v="3.5957310616365937E-4"/>
    <n v="1.5086543010840866E-3"/>
    <n v="1.1924358865627964E-3"/>
    <n v="7.6719536000271419E-4"/>
    <n v="3.1220715659929251E-4"/>
    <n v="9.4780391956541155E-5"/>
    <x v="3492"/>
  </r>
  <r>
    <x v="9"/>
    <x v="16"/>
    <d v="2003-12-12T00:00:00"/>
    <n v="4.9618939386589516E-4"/>
    <n v="5.6037964732871638E-5"/>
    <n v="1.6558648666541156E-3"/>
    <n v="1.360305577418627E-3"/>
    <n v="1.3469731601121111E-3"/>
    <n v="8.004880218885291E-4"/>
    <n v="5.7777415152069538E-4"/>
    <x v="3493"/>
  </r>
  <r>
    <x v="9"/>
    <x v="16"/>
    <d v="2003-12-11T00:00:00"/>
    <n v="0"/>
    <n v="5.6037964732872533E-5"/>
    <n v="5.5069987346110583E-4"/>
    <n v="4.9309055630939217E-4"/>
    <n v="2.129772550634638E-4"/>
    <n v="8.0653564698162487E-5"/>
    <n v="3.0675158511747029E-5"/>
    <x v="3494"/>
  </r>
  <r>
    <x v="9"/>
    <x v="16"/>
    <d v="2003-12-10T00:00:00"/>
    <n v="0"/>
    <n v="0"/>
    <n v="3.2176326336041001E-4"/>
    <n v="1.1189216835291874E-4"/>
    <n v="5.5811605095889428E-5"/>
    <n v="2.4663169078593836E-5"/>
    <n v="9.7450378618834578E-6"/>
    <x v="3495"/>
  </r>
  <r>
    <x v="9"/>
    <x v="16"/>
    <d v="2003-12-09T00:00:00"/>
    <n v="0"/>
    <n v="1.0352252639848644E-3"/>
    <n v="1.1203086093632972E-3"/>
    <n v="6.3779419837951508E-4"/>
    <n v="2.194697780038699E-4"/>
    <n v="6.2706074817634163E-5"/>
    <n v="7.3785647332031375E-5"/>
    <x v="3496"/>
  </r>
  <r>
    <x v="9"/>
    <x v="16"/>
    <d v="2003-12-08T00:00:00"/>
    <n v="0"/>
    <n v="4.0791376665914544E-4"/>
    <n v="2.5568647857746091E-5"/>
    <n v="1.8215931393349765E-4"/>
    <n v="5.8805044139164088E-5"/>
    <n v="5.5573697361651977E-5"/>
    <n v="5.5505392802435819E-6"/>
    <x v="3497"/>
  </r>
  <r>
    <x v="9"/>
    <x v="16"/>
    <d v="2003-12-05T00:00:00"/>
    <n v="0"/>
    <n v="9.5190890199598879E-5"/>
    <n v="6.7681026082636064E-4"/>
    <n v="3.9289598343505554E-4"/>
    <n v="3.3789663318590412E-4"/>
    <n v="1.8498128342498739E-4"/>
    <n v="4.5700754323558531E-5"/>
    <x v="3498"/>
  </r>
  <r>
    <x v="9"/>
    <x v="16"/>
    <d v="2003-12-04T00:00:00"/>
    <n v="0"/>
    <n v="4.8166993629161883E-4"/>
    <n v="7.5709758764355879E-4"/>
    <n v="4.0927923971297513E-4"/>
    <n v="2.9653733659050122E-4"/>
    <n v="1.0937999360134801E-4"/>
    <n v="4.1317453737567678E-5"/>
    <x v="3499"/>
  </r>
  <r>
    <x v="9"/>
    <x v="16"/>
    <d v="2003-12-03T00:00:00"/>
    <n v="0"/>
    <n v="8.5938254917979456E-5"/>
    <n v="0"/>
    <n v="7.004022307058952E-5"/>
    <n v="6.7943544098899453E-7"/>
    <n v="1.546650567891632E-5"/>
    <n v="1.863208938113674E-6"/>
    <x v="3500"/>
  </r>
  <r>
    <x v="9"/>
    <x v="16"/>
    <d v="2003-12-02T00:00:00"/>
    <n v="0"/>
    <n v="9.685479605856592E-6"/>
    <n v="2.12114880280114E-4"/>
    <n v="2.1604164766721433E-4"/>
    <n v="1.9052919805793628E-4"/>
    <n v="1.1464258199517298E-4"/>
    <n v="4.8780312217217666E-5"/>
    <x v="3501"/>
  </r>
  <r>
    <x v="9"/>
    <x v="16"/>
    <d v="2003-12-01T00:00:00"/>
    <n v="0"/>
    <n v="3.6163589105618149E-4"/>
    <n v="1.9062494883500293E-3"/>
    <n v="2.2831821224307616E-3"/>
    <n v="1.7577958281378492E-3"/>
    <n v="1.0040689130149561E-3"/>
    <n v="4.9474292858715145E-4"/>
    <x v="3502"/>
  </r>
  <r>
    <x v="10"/>
    <x v="16"/>
    <d v="2003-11-28T00:00:00"/>
    <n v="5.5131087885932554E-4"/>
    <n v="4.2623883069530757E-5"/>
    <n v="6.8191510727545973E-4"/>
    <n v="8.8614914123120721E-4"/>
    <n v="6.4447753723635313E-4"/>
    <n v="3.0343519756157296E-4"/>
    <n v="9.0591864847570973E-5"/>
    <x v="3503"/>
  </r>
  <r>
    <x v="10"/>
    <x v="16"/>
    <d v="2003-11-27T00:00:00"/>
    <n v="0"/>
    <n v="8.1998701385858387E-4"/>
    <n v="2.4250224821045405E-3"/>
    <n v="6.8883527261504528E-4"/>
    <n v="3.1813433296879417E-4"/>
    <n v="8.9155196099615492E-5"/>
    <n v="7.7640477592988332E-5"/>
    <x v="3504"/>
  </r>
  <r>
    <x v="10"/>
    <x v="16"/>
    <d v="2003-11-26T00:00:00"/>
    <n v="0"/>
    <n v="3.7390224078464062E-5"/>
    <n v="2.6281219729290051E-4"/>
    <n v="3.9944468164047442E-5"/>
    <n v="0"/>
    <n v="9.3557598312678612E-7"/>
    <n v="8.9100675013762321E-7"/>
    <x v="3505"/>
  </r>
  <r>
    <x v="10"/>
    <x v="16"/>
    <d v="2003-11-25T00:00:00"/>
    <n v="5.51310878859325E-4"/>
    <n v="2.3145519865393834E-3"/>
    <n v="5.3199763232310526E-5"/>
    <n v="1.224864169028583E-5"/>
    <n v="8.1990608633889441E-5"/>
    <n v="2.6994505736239023E-5"/>
    <n v="1.1023460820500154E-5"/>
    <x v="3506"/>
  </r>
  <r>
    <x v="10"/>
    <x v="16"/>
    <d v="2003-11-21T00:00:00"/>
    <n v="4.9618939386589602E-4"/>
    <n v="4.6748045082331918E-5"/>
    <n v="2.1715003795515058E-6"/>
    <n v="4.9472782902075702E-7"/>
    <n v="1.0333363860520801E-5"/>
    <n v="1.7128043460526939E-6"/>
    <n v="5.0925655345330237E-7"/>
    <x v="3507"/>
  </r>
  <r>
    <x v="10"/>
    <x v="16"/>
    <d v="2003-11-20T00:00:00"/>
    <n v="0"/>
    <n v="1.8410328477486037E-4"/>
    <n v="3.5257378156910399E-4"/>
    <n v="2.9757094671489022E-4"/>
    <n v="2.7978241355075458E-4"/>
    <n v="9.4481112986390594E-5"/>
    <n v="4.361316005162727E-5"/>
    <x v="3508"/>
  </r>
  <r>
    <x v="10"/>
    <x v="16"/>
    <d v="2003-11-19T00:00:00"/>
    <n v="0"/>
    <n v="4.2087163278605415E-4"/>
    <n v="2.0652801054311289E-4"/>
    <n v="5.2526744778479161E-4"/>
    <n v="4.5628323977237067E-4"/>
    <n v="1.6924623949253424E-4"/>
    <n v="3.7563837570769508E-5"/>
    <x v="3509"/>
  </r>
  <r>
    <x v="10"/>
    <x v="16"/>
    <d v="2003-11-18T00:00:00"/>
    <n v="0"/>
    <n v="0"/>
    <n v="1.9411652579802649E-5"/>
    <n v="8.1928107671425966E-6"/>
    <n v="6.1601225305181909E-5"/>
    <n v="1.0234056254097497E-4"/>
    <n v="6.7738069105563944E-5"/>
    <x v="3510"/>
  </r>
  <r>
    <x v="10"/>
    <x v="16"/>
    <d v="2003-11-17T00:00:00"/>
    <n v="4.4894038821125567E-4"/>
    <n v="1.6266141206087363E-3"/>
    <n v="1.4874859033828605E-3"/>
    <n v="8.8295213965320133E-4"/>
    <n v="3.8635731746165016E-4"/>
    <n v="1.0913286056770078E-4"/>
    <n v="1.7543333300928341E-4"/>
    <x v="3511"/>
  </r>
  <r>
    <x v="10"/>
    <x v="16"/>
    <d v="2003-11-14T00:00:00"/>
    <n v="4.0813294345032894E-4"/>
    <n v="3.7022917732695677E-3"/>
    <n v="2.2406359979328053E-3"/>
    <n v="1.8614946689122207E-3"/>
    <n v="1.1900005576537206E-3"/>
    <n v="3.1691017249340313E-4"/>
    <n v="2.2822887663038637E-5"/>
    <x v="3512"/>
  </r>
  <r>
    <x v="10"/>
    <x v="16"/>
    <d v="2003-11-13T00:00:00"/>
    <n v="0"/>
    <n v="2.6846791376391142E-4"/>
    <n v="5.1454264256633318E-5"/>
    <n v="1.6968726978048082E-4"/>
    <n v="3.7763122106653514E-5"/>
    <n v="2.5228397019440027E-6"/>
    <n v="1.1145953476871475E-5"/>
    <x v="3513"/>
  </r>
  <r>
    <x v="10"/>
    <x v="16"/>
    <d v="2003-11-12T00:00:00"/>
    <n v="0"/>
    <n v="0"/>
    <n v="3.0342875049613053E-4"/>
    <n v="3.7473647513183668E-5"/>
    <n v="2.3241775264734456E-5"/>
    <n v="1.0054370886768668E-5"/>
    <n v="1.0829671853806078E-4"/>
    <x v="3514"/>
  </r>
  <r>
    <x v="10"/>
    <x v="16"/>
    <d v="2003-11-11T00:00:00"/>
    <n v="3.7264710161877393E-4"/>
    <n v="1.6069850210718268E-4"/>
    <n v="2.2013196688270478E-6"/>
    <n v="1.6443732534001139E-4"/>
    <n v="8.3859595278314283E-5"/>
    <n v="1.125686543534891E-4"/>
    <n v="9.4170629541338047E-5"/>
    <x v="3515"/>
  </r>
  <r>
    <x v="10"/>
    <x v="16"/>
    <d v="2003-11-10T00:00:00"/>
    <n v="1.0133170062820185E-2"/>
    <n v="3.0937702256723871E-3"/>
    <n v="5.7966405847189031E-3"/>
    <n v="4.0434149011298656E-3"/>
    <n v="3.069586291297458E-3"/>
    <n v="1.3412025356761884E-3"/>
    <n v="9.3875424340819202E-4"/>
    <x v="3516"/>
  </r>
  <r>
    <x v="10"/>
    <x v="16"/>
    <d v="2003-11-07T00:00:00"/>
    <n v="0"/>
    <n v="2.61800523813076E-4"/>
    <n v="2.1639137189666718E-4"/>
    <n v="7.2718922511915738E-5"/>
    <n v="9.5201342295358018E-5"/>
    <n v="6.4556829483540075E-6"/>
    <n v="4.5042218924899554E-6"/>
    <x v="3517"/>
  </r>
  <r>
    <x v="10"/>
    <x v="16"/>
    <d v="2003-11-06T00:00:00"/>
    <n v="0"/>
    <n v="6.4235688767641497E-5"/>
    <n v="2.1639137189666637E-4"/>
    <n v="4.0664755428450897E-4"/>
    <n v="1.5430963834837269E-4"/>
    <n v="2.5976085465878898E-5"/>
    <n v="2.2037993691509981E-6"/>
    <x v="3518"/>
  </r>
  <r>
    <x v="10"/>
    <x v="16"/>
    <d v="2003-11-05T00:00:00"/>
    <n v="0"/>
    <n v="7.3159882929979812E-6"/>
    <n v="1.2927208102341404E-4"/>
    <n v="1.8995588804220784E-4"/>
    <n v="5.3548065239480074E-5"/>
    <n v="1.2946203908926572E-6"/>
    <n v="2.3605819714804117E-5"/>
    <x v="3519"/>
  </r>
  <r>
    <x v="10"/>
    <x v="16"/>
    <d v="2003-11-04T00:00:00"/>
    <n v="0"/>
    <n v="2.7531940767453676E-4"/>
    <n v="8.197536786729129E-5"/>
    <n v="1.5257802501009483E-4"/>
    <n v="6.7812743606532775E-5"/>
    <n v="3.2710895707241664E-5"/>
    <n v="5.8205008948040316E-5"/>
    <x v="3520"/>
  </r>
  <r>
    <x v="11"/>
    <x v="16"/>
    <d v="2003-10-31T00:00:00"/>
    <n v="0"/>
    <n v="2.5787818010813601E-3"/>
    <n v="1.0602411379491531E-3"/>
    <n v="5.9962313532674631E-4"/>
    <n v="2.220797853196951E-4"/>
    <n v="1.3622371599312732E-4"/>
    <n v="1.2199580485847671E-4"/>
    <x v="3521"/>
  </r>
  <r>
    <x v="11"/>
    <x v="16"/>
    <d v="2003-10-30T00:00:00"/>
    <n v="2.1674232537292079E-4"/>
    <n v="3.7802094435372571E-4"/>
    <n v="2.0516576764958579E-4"/>
    <n v="1.3041429810492483E-4"/>
    <n v="7.5560084606812131E-5"/>
    <n v="1.7312522618730223E-5"/>
    <n v="4.8101796518157692E-8"/>
    <x v="3522"/>
  </r>
  <r>
    <x v="11"/>
    <x v="16"/>
    <d v="2003-10-29T00:00:00"/>
    <n v="0"/>
    <n v="5.6844164947506557E-4"/>
    <n v="3.1816634397049997E-4"/>
    <n v="2.7732133708729641E-4"/>
    <n v="1.2122609525314585E-4"/>
    <n v="3.2625138495903243E-5"/>
    <n v="3.5536928674426584E-5"/>
    <x v="3523"/>
  </r>
  <r>
    <x v="11"/>
    <x v="16"/>
    <d v="2003-10-28T00:00:00"/>
    <n v="8.9766464698781299E-4"/>
    <n v="0"/>
    <n v="5.6573469096272435E-5"/>
    <n v="4.4816413853832952E-6"/>
    <n v="6.6624580130513685E-6"/>
    <n v="3.7153142271461317E-5"/>
    <n v="4.5185480404058821E-5"/>
    <x v="3524"/>
  </r>
  <r>
    <x v="11"/>
    <x v="16"/>
    <d v="2003-10-27T00:00:00"/>
    <n v="0"/>
    <n v="4.6367726905265831E-4"/>
    <n v="8.9579135817032748E-6"/>
    <n v="7.2774168732188166E-5"/>
    <n v="1.969207870324479E-4"/>
    <n v="2.6449193410579895E-4"/>
    <n v="1.6476023464423101E-4"/>
    <x v="3525"/>
  </r>
  <r>
    <x v="11"/>
    <x v="16"/>
    <d v="2003-10-24T00:00:00"/>
    <n v="2.3222349259430542E-4"/>
    <n v="1.8050850179582251E-3"/>
    <n v="1.1323393101145614E-4"/>
    <n v="8.3022133024040289E-6"/>
    <n v="7.9632053110576482E-7"/>
    <n v="1.0083999434290307E-5"/>
    <n v="2.1629919083442528E-7"/>
    <x v="3526"/>
  </r>
  <r>
    <x v="11"/>
    <x v="16"/>
    <d v="2003-10-23T00:00:00"/>
    <n v="0"/>
    <n v="6.2779773929558073E-4"/>
    <n v="2.3830049455216811E-3"/>
    <n v="4.6155075781471064E-4"/>
    <n v="4.5591417153541783E-5"/>
    <n v="2.2773000478296992E-5"/>
    <n v="1.5755284531497007E-5"/>
    <x v="3527"/>
  </r>
  <r>
    <x v="11"/>
    <x v="16"/>
    <d v="2003-10-22T00:00:00"/>
    <n v="0"/>
    <n v="4.4012117419391658E-4"/>
    <n v="1.2068210980039178E-3"/>
    <n v="1.8182158748370392E-3"/>
    <n v="1.7218804546714457E-3"/>
    <n v="5.5943562439738454E-4"/>
    <n v="2.3826551803850913E-4"/>
    <x v="3528"/>
  </r>
  <r>
    <x v="11"/>
    <x v="16"/>
    <d v="2003-10-21T00:00:00"/>
    <n v="2.1674232537292079E-4"/>
    <n v="1.170734548055641E-2"/>
    <n v="4.3845156012669098E-3"/>
    <n v="1.0965518420234276E-3"/>
    <n v="5.4131324386093933E-4"/>
    <n v="2.392191646146369E-4"/>
    <n v="2.9130326128404376E-5"/>
    <x v="3529"/>
  </r>
  <r>
    <x v="11"/>
    <x v="16"/>
    <d v="2003-10-20T00:00:00"/>
    <n v="0"/>
    <n v="1.8094099323413605E-3"/>
    <n v="1.2505205967058863E-3"/>
    <n v="4.7346445669746396E-4"/>
    <n v="2.3547689268294051E-4"/>
    <n v="1.4299827612820469E-5"/>
    <n v="2.6739334901279922E-5"/>
    <x v="3530"/>
  </r>
  <r>
    <x v="11"/>
    <x v="16"/>
    <d v="2003-10-17T00:00:00"/>
    <n v="2.0275918854867722E-4"/>
    <n v="1.9215579237187908E-2"/>
    <n v="9.9983089222821335E-3"/>
    <n v="2.5769221374884153E-3"/>
    <n v="1.3065051547405076E-3"/>
    <n v="4.0633238965978374E-4"/>
    <n v="8.360925049139998E-5"/>
    <x v="3531"/>
  </r>
  <r>
    <x v="11"/>
    <x v="16"/>
    <d v="2003-10-16T00:00:00"/>
    <n v="2.0275918854867792E-4"/>
    <n v="8.6343186866894833E-3"/>
    <n v="3.3065312456032692E-3"/>
    <n v="8.3496428616931773E-4"/>
    <n v="2.7925055978605923E-4"/>
    <n v="1.1230627208170731E-5"/>
    <n v="1.7129491404036347E-5"/>
    <x v="3532"/>
  </r>
  <r>
    <x v="11"/>
    <x v="16"/>
    <d v="2003-10-15T00:00:00"/>
    <n v="0"/>
    <n v="0"/>
    <n v="7.8463683536862769E-4"/>
    <n v="4.23830374903681E-5"/>
    <n v="6.570559760347142E-6"/>
    <n v="3.3531538867479798E-6"/>
    <n v="4.7051694355211702E-7"/>
    <x v="3533"/>
  </r>
  <r>
    <x v="11"/>
    <x v="16"/>
    <d v="2003-10-14T00:00:00"/>
    <n v="0"/>
    <n v="3.7252141636967139E-4"/>
    <n v="5.3400809542573512E-4"/>
    <n v="3.8611531253464348E-4"/>
    <n v="2.8251951005788282E-4"/>
    <n v="2.7975843594832216E-4"/>
    <n v="7.7777095868247312E-5"/>
    <x v="3534"/>
  </r>
  <r>
    <x v="11"/>
    <x v="16"/>
    <d v="2003-10-10T00:00:00"/>
    <n v="0"/>
    <n v="0"/>
    <n v="1.2349349481403865E-3"/>
    <n v="1.8061274539380452E-3"/>
    <n v="2.0376456341099636E-3"/>
    <n v="1.5139604965499728E-3"/>
    <n v="8.7904214549055799E-4"/>
    <x v="3535"/>
  </r>
  <r>
    <x v="11"/>
    <x v="16"/>
    <d v="2003-10-09T00:00:00"/>
    <n v="2.9542833902920103E-3"/>
    <n v="1.941151693694124E-4"/>
    <n v="1.2251572285165898E-5"/>
    <n v="2.1386946501152353E-4"/>
    <n v="3.8635731746165016E-4"/>
    <n v="2.6687885725772289E-4"/>
    <n v="1.0385863596770975E-4"/>
    <x v="3536"/>
  </r>
  <r>
    <x v="11"/>
    <x v="16"/>
    <d v="2003-10-08T00:00:00"/>
    <n v="0"/>
    <n v="0"/>
    <n v="3.0752635915226822E-6"/>
    <n v="4.8844460140745678E-5"/>
    <n v="9.879750953538846E-5"/>
    <n v="1.1774774265308318E-4"/>
    <n v="1.2969604119179219E-4"/>
    <x v="3537"/>
  </r>
  <r>
    <x v="11"/>
    <x v="16"/>
    <d v="2003-10-07T00:00:00"/>
    <n v="4.980768642354738E-3"/>
    <n v="2.6674280042013753E-3"/>
    <n v="1.0264958330635286E-3"/>
    <n v="4.7445121506266622E-4"/>
    <n v="2.4409299479526028E-4"/>
    <n v="2.344483622949447E-4"/>
    <n v="1.5602106452040223E-4"/>
    <x v="3538"/>
  </r>
  <r>
    <x v="11"/>
    <x v="16"/>
    <d v="2003-10-06T00:00:00"/>
    <n v="0"/>
    <n v="3.2444159352757835E-3"/>
    <n v="7.1763135779861998E-4"/>
    <n v="7.5728901655626983E-5"/>
    <n v="7.2095599264787648E-5"/>
    <n v="3.1411598843273805E-5"/>
    <n v="2.1606560479840536E-7"/>
    <x v="3539"/>
  </r>
  <r>
    <x v="11"/>
    <x v="16"/>
    <d v="2003-10-03T00:00:00"/>
    <n v="0"/>
    <n v="1.2561322325882657E-5"/>
    <n v="0"/>
    <n v="1.2993870162333192E-5"/>
    <n v="9.6649948302875532E-6"/>
    <n v="2.4783099121842146E-5"/>
    <n v="5.6345492519898844E-5"/>
    <x v="3540"/>
  </r>
  <r>
    <x v="11"/>
    <x v="16"/>
    <d v="2003-10-02T00:00:00"/>
    <n v="0"/>
    <n v="5.7747188554562129E-4"/>
    <n v="3.7729223291912951E-4"/>
    <n v="1.0037014385651985E-4"/>
    <n v="7.7859110471801955E-5"/>
    <n v="8.625948031659199E-5"/>
    <n v="2.4411427623260617E-5"/>
    <x v="3541"/>
  </r>
  <r>
    <x v="11"/>
    <x v="16"/>
    <d v="2003-10-01T00:00:00"/>
    <n v="9.8628706479682304E-4"/>
    <n v="4.2264051393069765E-3"/>
    <n v="1.3262620044072135E-3"/>
    <n v="5.4788707540218823E-4"/>
    <n v="2.7905124743331754E-4"/>
    <n v="3.3412430256196175E-5"/>
    <n v="4.4110081886399091E-6"/>
    <x v="3542"/>
  </r>
  <r>
    <x v="0"/>
    <x v="16"/>
    <d v="2003-09-30T00:00:00"/>
    <n v="4.2894574964542275E-3"/>
    <n v="4.4233932878391296E-3"/>
    <n v="9.6726791580208961E-4"/>
    <n v="1.7423730173466288E-4"/>
    <n v="4.434810529507221E-6"/>
    <n v="1.0814227494997712E-4"/>
    <n v="2.6654917969264381E-6"/>
    <x v="3543"/>
  </r>
  <r>
    <x v="0"/>
    <x v="16"/>
    <d v="2003-09-29T00:00:00"/>
    <n v="0"/>
    <n v="6.1183713642895553E-6"/>
    <n v="5.5334639518636326E-5"/>
    <n v="1.3329277918405248E-4"/>
    <n v="5.6756312168683735E-5"/>
    <n v="1.4178859245326299E-4"/>
    <n v="6.9408479927236336E-5"/>
    <x v="3544"/>
  </r>
  <r>
    <x v="0"/>
    <x v="16"/>
    <d v="2003-09-26T00:00:00"/>
    <n v="0"/>
    <n v="3.1403994533848746E-4"/>
    <n v="5.157614990936026E-4"/>
    <n v="3.7701173668341611E-4"/>
    <n v="2.4432899685996538E-4"/>
    <n v="7.2514651662697739E-5"/>
    <n v="7.3357768758408056E-5"/>
    <x v="3545"/>
  </r>
  <r>
    <x v="0"/>
    <x v="16"/>
    <d v="2003-09-25T00:00:00"/>
    <n v="0"/>
    <n v="8.642244300912169E-4"/>
    <n v="7.8918233582384414E-4"/>
    <n v="2.6198506448726054E-4"/>
    <n v="1.8349773268722054E-4"/>
    <n v="6.4975642735563754E-5"/>
    <n v="1.1346273126144221E-4"/>
    <x v="3546"/>
  </r>
  <r>
    <x v="0"/>
    <x v="16"/>
    <d v="2003-09-24T00:00:00"/>
    <n v="0"/>
    <n v="6.1779827214895238E-3"/>
    <n v="2.9604215659915578E-3"/>
    <n v="2.6000499246881859E-3"/>
    <n v="1.7164399941488866E-3"/>
    <n v="1.1681324181630987E-3"/>
    <n v="1.0627197778741958E-3"/>
    <x v="3547"/>
  </r>
  <r>
    <x v="0"/>
    <x v="16"/>
    <d v="2003-09-22T00:00:00"/>
    <n v="1.1640997939449489E-2"/>
    <n v="4.1431673107370968E-4"/>
    <n v="3.0927452995131412E-4"/>
    <n v="4.9307626888957505E-4"/>
    <n v="2.5353833496512599E-4"/>
    <n v="1.707759144772981E-4"/>
    <n v="3.5846520872214516E-5"/>
    <x v="3548"/>
  </r>
  <r>
    <x v="0"/>
    <x v="16"/>
    <d v="2003-09-19T00:00:00"/>
    <n v="0"/>
    <n v="9.1113537205098462E-4"/>
    <n v="5.3840051486797767E-3"/>
    <n v="5.8703711630828355E-3"/>
    <n v="4.4903083585151465E-3"/>
    <n v="2.7923406591488543E-3"/>
    <n v="2.0471411021622705E-3"/>
    <x v="3549"/>
  </r>
  <r>
    <x v="0"/>
    <x v="16"/>
    <d v="2003-09-18T00:00:00"/>
    <n v="0"/>
    <n v="2.7256895114882983E-4"/>
    <n v="0"/>
    <n v="7.4840865588651389E-6"/>
    <n v="3.2265288582501778E-5"/>
    <n v="3.872407438703221E-5"/>
    <n v="7.9666051066204141E-6"/>
    <x v="3550"/>
  </r>
  <r>
    <x v="0"/>
    <x v="16"/>
    <d v="2003-09-17T00:00:00"/>
    <n v="0"/>
    <n v="2.7256895114883043E-4"/>
    <n v="1.1844359038539461E-3"/>
    <n v="7.0803265245114491E-4"/>
    <n v="6.9925441945997311E-4"/>
    <n v="2.0978034697619491E-4"/>
    <n v="1.5004571535234861E-4"/>
    <x v="3551"/>
  </r>
  <r>
    <x v="0"/>
    <x v="16"/>
    <d v="2003-09-16T00:00:00"/>
    <n v="0"/>
    <n v="0"/>
    <n v="0"/>
    <n v="3.3270916390969304E-5"/>
    <n v="5.4515606025643624E-5"/>
    <n v="6.5701496139573056E-5"/>
    <n v="1.4870975156331471E-5"/>
    <x v="3552"/>
  </r>
  <r>
    <x v="0"/>
    <x v="16"/>
    <d v="2003-09-12T00:00:00"/>
    <n v="0"/>
    <n v="5.1160039758713057E-3"/>
    <n v="3.2653437203995642E-3"/>
    <n v="1.3831525680038886E-3"/>
    <n v="9.1405103459606368E-4"/>
    <n v="4.3674116400183429E-4"/>
    <n v="6.4865359225875185E-5"/>
    <x v="3553"/>
  </r>
  <r>
    <x v="0"/>
    <x v="16"/>
    <d v="2003-09-11T00:00:00"/>
    <n v="0"/>
    <n v="5.7838418263604446E-4"/>
    <n v="5.9876595310595958E-5"/>
    <n v="3.4597925053455929E-5"/>
    <n v="2.2645569112296452E-4"/>
    <n v="1.7514790207408669E-4"/>
    <n v="1.763459778720494E-4"/>
    <x v="3554"/>
  </r>
  <r>
    <x v="0"/>
    <x v="16"/>
    <d v="2003-09-10T00:00:00"/>
    <n v="0"/>
    <n v="3.6672270884256105E-3"/>
    <n v="2.0001224644025945E-3"/>
    <n v="2.4213814408811387E-3"/>
    <n v="1.2801119802250485E-3"/>
    <n v="6.5147597140561989E-4"/>
    <n v="1.4274618632136363E-4"/>
    <x v="3555"/>
  </r>
  <r>
    <x v="0"/>
    <x v="16"/>
    <d v="2003-09-09T00:00:00"/>
    <n v="0"/>
    <n v="4.5294623894303838E-5"/>
    <n v="3.8883964189223217E-6"/>
    <n v="2.7526524275385414E-4"/>
    <n v="4.1696870350549086E-5"/>
    <n v="1.4730093891772813E-5"/>
    <n v="4.4554841080924762E-7"/>
    <x v="3556"/>
  </r>
  <r>
    <x v="0"/>
    <x v="16"/>
    <d v="2003-09-08T00:00:00"/>
    <n v="0"/>
    <n v="5.2588776517050826E-3"/>
    <n v="6.9311859039685245E-3"/>
    <n v="2.8049947844943314E-3"/>
    <n v="1.3522854219344908E-3"/>
    <n v="1.2214459054700035E-3"/>
    <n v="7.7416351561066085E-4"/>
    <x v="3557"/>
  </r>
  <r>
    <x v="0"/>
    <x v="16"/>
    <d v="2003-09-05T00:00:00"/>
    <n v="0"/>
    <n v="2.8028234086370981E-5"/>
    <n v="2.896178230900965E-4"/>
    <n v="8.3181275849652797E-6"/>
    <n v="3.7938774886856763E-5"/>
    <n v="3.9196719449455938E-5"/>
    <n v="4.4933010443514331E-5"/>
    <x v="3558"/>
  </r>
  <r>
    <x v="0"/>
    <x v="16"/>
    <d v="2003-09-04T00:00:00"/>
    <n v="0"/>
    <n v="4.7355571621355902E-3"/>
    <n v="5.7752981364526945E-3"/>
    <n v="2.2686465728256372E-3"/>
    <n v="6.5536023216538686E-4"/>
    <n v="1.848878320165644E-4"/>
    <n v="8.2303637781683329E-5"/>
    <x v="3559"/>
  </r>
  <r>
    <x v="0"/>
    <x v="16"/>
    <d v="2003-09-03T00:00:00"/>
    <n v="6.564980388762999E-3"/>
    <n v="1.5734538952765383E-2"/>
    <n v="8.3841452113416776E-3"/>
    <n v="3.119204942252284E-3"/>
    <n v="1.6703424014075062E-3"/>
    <n v="1.2193520703454356E-3"/>
    <n v="6.14362463365588E-4"/>
    <x v="3560"/>
  </r>
  <r>
    <x v="0"/>
    <x v="16"/>
    <d v="2003-09-02T00:00:00"/>
    <n v="8.7215813927045714E-5"/>
    <n v="1.3814520674062904E-4"/>
    <n v="2.2202428345126921E-4"/>
    <n v="4.012073366033242E-4"/>
    <n v="8.8353207548770975E-5"/>
    <n v="1.0291557873631056E-5"/>
    <n v="3.1699915289281922E-6"/>
    <x v="3561"/>
  </r>
  <r>
    <x v="0"/>
    <x v="16"/>
    <d v="2003-09-01T00:00:00"/>
    <n v="8.576767951895966E-4"/>
    <n v="5.7506522788732138E-3"/>
    <n v="8.3054101183884076E-3"/>
    <n v="5.3722588928577491E-3"/>
    <n v="2.5633808251437464E-3"/>
    <n v="3.8481290038117749E-4"/>
    <n v="1.4131247482577784E-5"/>
    <x v="3562"/>
  </r>
  <r>
    <x v="1"/>
    <x v="16"/>
    <d v="2003-08-29T00:00:00"/>
    <n v="1.6462567187387069E-2"/>
    <n v="4.9766358732808791E-3"/>
    <n v="5.5217762553748393E-3"/>
    <n v="4.5336724278306892E-3"/>
    <n v="2.8811487367980905E-3"/>
    <n v="1.2123777444613011E-3"/>
    <n v="7.0557019157565409E-4"/>
    <x v="3563"/>
  </r>
  <r>
    <x v="1"/>
    <x v="16"/>
    <d v="2003-08-28T00:00:00"/>
    <n v="1.8274533716403773E-3"/>
    <n v="1.3841037880856589E-4"/>
    <n v="5.2010814618568725E-5"/>
    <n v="2.9570552869161111E-4"/>
    <n v="3.803786479472425E-5"/>
    <n v="2.9966651022560277E-5"/>
    <n v="7.9492170411515337E-6"/>
    <x v="3564"/>
  </r>
  <r>
    <x v="1"/>
    <x v="16"/>
    <d v="2003-08-27T00:00:00"/>
    <n v="2.1674232537292079E-4"/>
    <n v="3.4870086473171719E-4"/>
    <n v="1.3111082824012067E-5"/>
    <n v="2.14771233394262E-4"/>
    <n v="1.6983636831277622E-4"/>
    <n v="1.542439298160827E-4"/>
    <n v="5.7913046379635517E-5"/>
    <x v="3565"/>
  </r>
  <r>
    <x v="1"/>
    <x v="16"/>
    <d v="2003-08-26T00:00:00"/>
    <n v="2.0275918854867722E-4"/>
    <n v="9.5242469107213279E-4"/>
    <n v="7.1819118317028013E-4"/>
    <n v="1.9678789488895157E-4"/>
    <n v="6.4544435781611369E-5"/>
    <n v="1.778675838733736E-4"/>
    <n v="2.138706081765016E-4"/>
    <x v="3566"/>
  </r>
  <r>
    <x v="1"/>
    <x v="16"/>
    <d v="2003-08-25T00:00:00"/>
    <n v="2.0275918854867792E-4"/>
    <n v="1.0990611066430077E-3"/>
    <n v="1.0791798286501925E-3"/>
    <n v="1.3933103678901446E-3"/>
    <n v="1.1239487251223867E-3"/>
    <n v="7.8824458832965475E-4"/>
    <n v="3.5966568100030439E-4"/>
    <x v="3567"/>
  </r>
  <r>
    <x v="1"/>
    <x v="16"/>
    <d v="2003-08-22T00:00:00"/>
    <n v="0"/>
    <n v="1.887569268407596E-3"/>
    <n v="6.9603225643010953E-4"/>
    <n v="3.0432425472133552E-4"/>
    <n v="1.4242365503382915E-4"/>
    <n v="5.1785029523328265E-6"/>
    <n v="6.6624587737684724E-5"/>
    <x v="3568"/>
  </r>
  <r>
    <x v="1"/>
    <x v="16"/>
    <d v="2003-08-21T00:00:00"/>
    <n v="0"/>
    <n v="1.5884399228105401E-3"/>
    <n v="8.6887086094033974E-4"/>
    <n v="3.0399434225843061E-4"/>
    <n v="1.0737110097341469E-4"/>
    <n v="1.6871185020094151E-6"/>
    <n v="1.3219579594313688E-4"/>
    <x v="3569"/>
  </r>
  <r>
    <x v="1"/>
    <x v="16"/>
    <d v="2003-08-20T00:00:00"/>
    <n v="3.1004308258944298E-2"/>
    <n v="3.8591263976397762E-3"/>
    <n v="4.607597346432857E-3"/>
    <n v="3.8502578822165292E-3"/>
    <n v="2.1230870122872364E-3"/>
    <n v="8.7233583898168416E-4"/>
    <n v="4.6970053071063205E-4"/>
    <x v="3570"/>
  </r>
  <r>
    <x v="1"/>
    <x v="16"/>
    <d v="2003-08-19T00:00:00"/>
    <n v="6.7406459272829691E-2"/>
    <n v="3.7831858625463573E-2"/>
    <n v="6.7191056061000143E-3"/>
    <n v="1.9904993620345596E-3"/>
    <n v="5.442113306405056E-4"/>
    <n v="3.5852083956641853E-4"/>
    <n v="4.2092413947622688E-4"/>
    <x v="3571"/>
  </r>
  <r>
    <x v="1"/>
    <x v="16"/>
    <d v="2003-08-18T00:00:00"/>
    <n v="0"/>
    <n v="1.7225605994470025E-2"/>
    <n v="8.5033560001171252E-3"/>
    <n v="7.167752069670374E-3"/>
    <n v="4.8332727938602809E-3"/>
    <n v="2.6160768987715608E-3"/>
    <n v="8.2038879319273666E-4"/>
    <x v="3572"/>
  </r>
  <r>
    <x v="1"/>
    <x v="16"/>
    <d v="2003-08-15T00:00:00"/>
    <n v="1.4278932824069877E-3"/>
    <n v="1.0103067093628591E-3"/>
    <n v="2.1824114154594463E-3"/>
    <n v="4.2620791841976599E-3"/>
    <n v="3.0092122883363321E-3"/>
    <n v="1.6976185741464532E-3"/>
    <n v="9.5788304052202853E-4"/>
    <x v="3573"/>
  </r>
  <r>
    <x v="1"/>
    <x v="16"/>
    <d v="2003-08-14T00:00:00"/>
    <n v="0"/>
    <n v="5.0902066617233897E-4"/>
    <n v="3.287136764216959E-4"/>
    <n v="8.4924894425684387E-4"/>
    <n v="2.549613566781054E-4"/>
    <n v="3.7206942726617192E-4"/>
    <n v="3.9234782308236488E-4"/>
    <x v="3574"/>
  </r>
  <r>
    <x v="1"/>
    <x v="16"/>
    <d v="2003-08-13T00:00:00"/>
    <n v="0"/>
    <n v="8.9746956129278311E-4"/>
    <n v="2.7473125881883279E-3"/>
    <n v="2.6392096541155291E-3"/>
    <n v="4.2747981381628447E-3"/>
    <n v="2.3240980946933804E-3"/>
    <n v="1.0226663491087959E-3"/>
    <x v="3575"/>
  </r>
  <r>
    <x v="1"/>
    <x v="16"/>
    <d v="2003-08-12T00:00:00"/>
    <n v="1.2083285517492785E-3"/>
    <n v="0"/>
    <n v="1.5076242470432898E-3"/>
    <n v="8.3020531592667272E-4"/>
    <n v="1.505014487583712E-3"/>
    <n v="3.0079619190515646E-4"/>
    <n v="5.6881047786711382E-5"/>
    <x v="3576"/>
  </r>
  <r>
    <x v="1"/>
    <x v="16"/>
    <d v="2003-08-11T00:00:00"/>
    <n v="0"/>
    <n v="0"/>
    <n v="5.903730566968963E-5"/>
    <n v="2.7169909523770528E-5"/>
    <n v="6.344429944865584E-7"/>
    <n v="8.2897824566735332E-6"/>
    <n v="4.5607916962107147E-6"/>
    <x v="3577"/>
  </r>
  <r>
    <x v="1"/>
    <x v="16"/>
    <d v="2003-08-08T00:00:00"/>
    <n v="1.298234530631979E-2"/>
    <n v="0"/>
    <n v="1.7203607653763845E-4"/>
    <n v="1.5609589638303904E-5"/>
    <n v="1.6037766653056095E-5"/>
    <n v="8.5489408723085671E-5"/>
    <n v="2.1272509207920996E-5"/>
    <x v="3578"/>
  </r>
  <r>
    <x v="1"/>
    <x v="16"/>
    <d v="2003-08-07T00:00:00"/>
    <n v="0"/>
    <n v="0"/>
    <n v="0"/>
    <n v="2.0488853376398743E-4"/>
    <n v="2.4968353170771741E-4"/>
    <n v="1.3564584666004792E-4"/>
    <n v="9.4881419841267463E-6"/>
    <x v="3579"/>
  </r>
  <r>
    <x v="1"/>
    <x v="16"/>
    <d v="2003-08-06T00:00:00"/>
    <n v="0"/>
    <n v="0"/>
    <n v="7.1369382155951216E-6"/>
    <n v="2.5908965877243604E-5"/>
    <n v="2.4163032259774606E-6"/>
    <n v="1.8385930178665549E-5"/>
    <n v="9.4139557732215516E-8"/>
    <x v="3580"/>
  </r>
  <r>
    <x v="1"/>
    <x v="16"/>
    <d v="2003-08-05T00:00:00"/>
    <n v="0"/>
    <n v="0"/>
    <n v="1.8523038671087175E-4"/>
    <n v="7.5160851224396336E-4"/>
    <n v="4.9912635427770391E-5"/>
    <n v="1.0928731793895886E-5"/>
    <n v="9.4746030364202506E-6"/>
    <x v="3581"/>
  </r>
  <r>
    <x v="1"/>
    <x v="16"/>
    <d v="2003-08-04T00:00:00"/>
    <n v="0"/>
    <n v="0"/>
    <n v="7.1855995792496647E-4"/>
    <n v="1.1353653205620946E-3"/>
    <n v="1.6611691699053852E-3"/>
    <n v="5.662959533944468E-4"/>
    <n v="1.2725677839375767E-4"/>
    <x v="3582"/>
  </r>
  <r>
    <x v="1"/>
    <x v="16"/>
    <d v="2003-08-01T00:00:00"/>
    <n v="0"/>
    <n v="0"/>
    <n v="6.1926954854408449E-5"/>
    <n v="2.4592503310341576E-5"/>
    <n v="0"/>
    <n v="2.0032243026480864E-5"/>
    <n v="7.3817826405280818E-6"/>
    <x v="3583"/>
  </r>
  <r>
    <x v="2"/>
    <x v="16"/>
    <d v="2003-07-31T00:00:00"/>
    <n v="0"/>
    <n v="0"/>
    <n v="9.084486560194322E-4"/>
    <n v="1.6003216458081917E-3"/>
    <n v="1.0328580721812913E-3"/>
    <n v="1.2987821517453706E-4"/>
    <n v="2.2847109466221E-6"/>
    <x v="3584"/>
  </r>
  <r>
    <x v="2"/>
    <x v="16"/>
    <d v="2003-07-30T00:00:00"/>
    <n v="0"/>
    <n v="4.7200730321615746E-3"/>
    <n v="6.1572558891411237E-4"/>
    <n v="3.4316062244234009E-4"/>
    <n v="1.3187850793735574E-4"/>
    <n v="9.2026762898088428E-5"/>
    <n v="9.6930884251556819E-5"/>
    <x v="3585"/>
  </r>
  <r>
    <x v="2"/>
    <x v="16"/>
    <d v="2003-07-29T00:00:00"/>
    <n v="0"/>
    <n v="0"/>
    <n v="7.1369382155954155E-6"/>
    <n v="0"/>
    <n v="2.8315716159484738E-5"/>
    <n v="2.0625952119886066E-5"/>
    <n v="2.2519149006872659E-5"/>
    <x v="3586"/>
  </r>
  <r>
    <x v="2"/>
    <x v="16"/>
    <d v="2003-07-28T00:00:00"/>
    <n v="0"/>
    <n v="2.8384900216206173E-5"/>
    <n v="6.5034010751257633E-5"/>
    <n v="7.8918233582384414E-4"/>
    <n v="1.7429160863127193E-4"/>
    <n v="1.8082236889063158E-4"/>
    <n v="2.4943694016574426E-4"/>
    <x v="3587"/>
  </r>
  <r>
    <x v="2"/>
    <x v="16"/>
    <d v="2003-07-25T00:00:00"/>
    <n v="0"/>
    <n v="6.7641635382564131E-4"/>
    <n v="2.5541139115016053E-4"/>
    <n v="1.1050932989847919E-3"/>
    <n v="1.018473047423629E-3"/>
    <n v="4.0972321582537279E-4"/>
    <n v="1.1435434144182211E-4"/>
    <x v="3588"/>
  </r>
  <r>
    <x v="2"/>
    <x v="16"/>
    <d v="2003-07-24T00:00:00"/>
    <n v="0"/>
    <n v="2.2812018187311316E-3"/>
    <n v="2.6740000925796776E-3"/>
    <n v="3.8341714330686963E-3"/>
    <n v="1.4327990615146348E-3"/>
    <n v="2.1264758110520651E-4"/>
    <n v="8.1790128701010399E-7"/>
    <x v="3589"/>
  </r>
  <r>
    <x v="2"/>
    <x v="16"/>
    <d v="2003-07-23T00:00:00"/>
    <n v="0"/>
    <n v="0"/>
    <n v="3.6023646296741245E-4"/>
    <n v="1.2845522911850099E-3"/>
    <n v="7.6820865948820736E-4"/>
    <n v="2.9885686891704055E-4"/>
    <n v="1.5692812745699084E-4"/>
    <x v="3590"/>
  </r>
  <r>
    <x v="2"/>
    <x v="16"/>
    <d v="2003-07-22T00:00:00"/>
    <n v="0"/>
    <n v="2.0671048216847648E-5"/>
    <n v="0"/>
    <n v="9.0947601072890999E-5"/>
    <n v="2.4803083766015936E-5"/>
    <n v="2.0474709019283675E-7"/>
    <n v="5.6331007896930417E-5"/>
    <x v="3591"/>
  </r>
  <r>
    <x v="2"/>
    <x v="16"/>
    <d v="2003-07-18T00:00:00"/>
    <n v="1.7132645065144588E-3"/>
    <n v="0"/>
    <n v="9.2039445753563026E-5"/>
    <n v="3.8394373369422119E-4"/>
    <n v="3.9944468164047442E-5"/>
    <n v="2.0474709019284524E-7"/>
    <n v="7.4006052962229338E-5"/>
    <x v="3592"/>
  </r>
  <r>
    <x v="2"/>
    <x v="16"/>
    <d v="2003-07-17T00:00:00"/>
    <n v="0"/>
    <n v="0"/>
    <n v="0"/>
    <n v="1.2377733697038884E-4"/>
    <n v="9.3152810718358188E-5"/>
    <n v="1.8350342152850339E-6"/>
    <n v="0"/>
    <x v="3593"/>
  </r>
  <r>
    <x v="2"/>
    <x v="16"/>
    <d v="2003-07-16T00:00:00"/>
    <n v="1.4278932824069877E-3"/>
    <n v="2.1110959146272835E-5"/>
    <n v="4.3432122909677388E-4"/>
    <n v="2.6737920722147536E-3"/>
    <n v="2.9578502230340085E-3"/>
    <n v="9.5354605210026648E-4"/>
    <n v="6.2531100133071302E-4"/>
    <x v="3594"/>
  </r>
  <r>
    <x v="2"/>
    <x v="16"/>
    <d v="2003-07-15T00:00:00"/>
    <n v="0"/>
    <n v="5.6322777531497338E-4"/>
    <n v="2.59915856662616E-4"/>
    <n v="4.3979941351719178E-4"/>
    <n v="2.3405822538652746E-4"/>
    <n v="4.4261772163100331E-6"/>
    <n v="2.6337917312010662E-5"/>
    <x v="3595"/>
  </r>
  <r>
    <x v="2"/>
    <x v="16"/>
    <d v="2003-07-14T00:00:00"/>
    <n v="0"/>
    <n v="3.9867068864229044E-4"/>
    <n v="9.0037589187899091E-5"/>
    <n v="3.9562164534048312E-4"/>
    <n v="1.5979212076718699E-4"/>
    <n v="2.0017665884939923E-4"/>
    <n v="1.0662438290198573E-4"/>
    <x v="3596"/>
  </r>
  <r>
    <x v="2"/>
    <x v="16"/>
    <d v="2003-07-11T00:00:00"/>
    <n v="6.2693258661438494E-3"/>
    <n v="2.6404740274893539E-5"/>
    <n v="9.410879563957785E-5"/>
    <n v="5.3365785497156999E-4"/>
    <n v="2.4564651558787608E-4"/>
    <n v="3.2527862049502273E-5"/>
    <n v="9.5153068842496149E-6"/>
    <x v="3597"/>
  </r>
  <r>
    <x v="2"/>
    <x v="16"/>
    <d v="2003-07-10T00:00:00"/>
    <n v="0"/>
    <n v="2.7041126615031133E-5"/>
    <n v="1.0919662238246582E-3"/>
    <n v="8.0033971643024812E-5"/>
    <n v="1.7161058468907631E-4"/>
    <n v="3.9409000654842976E-4"/>
    <n v="9.2866509314472388E-4"/>
    <x v="3598"/>
  </r>
  <r>
    <x v="2"/>
    <x v="16"/>
    <d v="2003-07-09T00:00:00"/>
    <n v="0"/>
    <n v="7.2630868214699383E-3"/>
    <n v="4.7857136664388308E-3"/>
    <n v="2.8156164684676604E-3"/>
    <n v="1.4638021781885268E-3"/>
    <n v="7.7118236160712372E-4"/>
    <n v="6.772584354437064E-4"/>
    <x v="3599"/>
  </r>
  <r>
    <x v="2"/>
    <x v="16"/>
    <d v="2003-07-08T00:00:00"/>
    <n v="0"/>
    <n v="1.6802417851955352E-3"/>
    <n v="2.6134744198602075E-3"/>
    <n v="3.4263325542776275E-3"/>
    <n v="1.6018388871689515E-3"/>
    <n v="4.1904105971705551E-4"/>
    <n v="6.513117222723914E-5"/>
    <x v="3600"/>
  </r>
  <r>
    <x v="2"/>
    <x v="16"/>
    <d v="2003-07-07T00:00:00"/>
    <n v="0"/>
    <n v="4.004676283533567E-4"/>
    <n v="3.0885702576644014E-4"/>
    <n v="1.1420305395397827E-3"/>
    <n v="8.3779151890879045E-4"/>
    <n v="8.0966029500667721E-4"/>
    <n v="6.9568975161403716E-4"/>
    <x v="3601"/>
  </r>
  <r>
    <x v="2"/>
    <x v="16"/>
    <d v="2003-07-04T00:00:00"/>
    <n v="0"/>
    <n v="1.6937183330599807E-5"/>
    <n v="2.9313681663197627E-5"/>
    <n v="5.5700074136273304E-5"/>
    <n v="2.6983523478695681E-4"/>
    <n v="2.0555790844604296E-4"/>
    <n v="3.3233225576105238E-4"/>
    <x v="3602"/>
  </r>
  <r>
    <x v="2"/>
    <x v="16"/>
    <d v="2003-07-03T00:00:00"/>
    <n v="2.0936485864132049E-3"/>
    <n v="1.7262982173114101E-5"/>
    <n v="5.1898106761249733E-5"/>
    <n v="2.4675853488241491E-4"/>
    <n v="5.4196461559952646E-4"/>
    <n v="5.1604768167674766E-4"/>
    <n v="4.5496001408613812E-5"/>
    <x v="3603"/>
  </r>
  <r>
    <x v="2"/>
    <x v="16"/>
    <d v="2003-07-02T00:00:00"/>
    <n v="0"/>
    <n v="2.8336978251613295E-3"/>
    <n v="4.2801829534223068E-3"/>
    <n v="9.4596028001204709E-3"/>
    <n v="1.1401850195830633E-2"/>
    <n v="8.5820092178643601E-3"/>
    <n v="4.8020539310777684E-3"/>
    <x v="3604"/>
  </r>
  <r>
    <x v="2"/>
    <x v="16"/>
    <d v="2003-07-01T00:00:00"/>
    <n v="0"/>
    <n v="2.4963135134142933E-3"/>
    <n v="4.5293891355105767E-4"/>
    <n v="4.9000873182254733E-4"/>
    <n v="2.6422088442684802E-4"/>
    <n v="4.4395580083964281E-4"/>
    <n v="3.2921086803372332E-4"/>
    <x v="3605"/>
  </r>
  <r>
    <x v="3"/>
    <x v="16"/>
    <d v="2003-06-30T00:00:00"/>
    <n v="1.1912041218319933E-2"/>
    <n v="1.501174352665428E-3"/>
    <n v="1.5025892053601221E-3"/>
    <n v="3.8258593724002968E-4"/>
    <n v="5.7687376542166301E-5"/>
    <n v="1.3134566879735547E-4"/>
    <n v="1.0941702268474285E-4"/>
    <x v="3606"/>
  </r>
  <r>
    <x v="3"/>
    <x v="16"/>
    <d v="2003-06-27T00:00:00"/>
    <n v="3.3629399915038011E-3"/>
    <n v="9.3883952125405762E-3"/>
    <n v="1.1607830770137049E-2"/>
    <n v="5.3880448534398785E-3"/>
    <n v="4.8550779999454591E-3"/>
    <n v="3.3066957230876363E-3"/>
    <n v="1.1412159690512948E-3"/>
    <x v="3607"/>
  </r>
  <r>
    <x v="3"/>
    <x v="16"/>
    <d v="2003-06-26T00:00:00"/>
    <n v="0"/>
    <n v="8.9753457963798818E-4"/>
    <n v="2.0306904596859338E-3"/>
    <n v="4.987262752145242E-3"/>
    <n v="5.7015437684582188E-3"/>
    <n v="3.6064667959091368E-3"/>
    <n v="1.1039245671560307E-3"/>
    <x v="3608"/>
  </r>
  <r>
    <x v="3"/>
    <x v="16"/>
    <d v="2003-06-25T00:00:00"/>
    <n v="2.6164694815786226E-3"/>
    <n v="0"/>
    <n v="0"/>
    <n v="1.2056208758712337E-5"/>
    <n v="1.150415402619652E-6"/>
    <n v="1.9130892925275741E-6"/>
    <n v="4.5815182506038434E-5"/>
    <x v="3609"/>
  </r>
  <r>
    <x v="3"/>
    <x v="16"/>
    <d v="2003-06-24T00:00:00"/>
    <n v="0"/>
    <n v="1.6493689374556203E-3"/>
    <n v="0"/>
    <n v="1.0512184192832511E-4"/>
    <n v="1.3583456918304552E-4"/>
    <n v="7.5795759545722674E-6"/>
    <n v="7.0612156637809369E-7"/>
    <x v="3610"/>
  </r>
  <r>
    <x v="3"/>
    <x v="16"/>
    <d v="2003-06-23T00:00:00"/>
    <n v="0"/>
    <n v="2.9540474202238293E-3"/>
    <n v="4.3445682598846697E-4"/>
    <n v="1.0512184192832472E-4"/>
    <n v="1.0670879547464671E-4"/>
    <n v="1.1861983028325691E-5"/>
    <n v="1.0431142213517332E-4"/>
    <x v="3611"/>
  </r>
  <r>
    <x v="3"/>
    <x v="16"/>
    <d v="2003-06-20T00:00:00"/>
    <n v="2.093648586413211E-3"/>
    <n v="2.6160252990531417E-3"/>
    <n v="2.3930905699584832E-3"/>
    <n v="3.2738326740540283E-3"/>
    <n v="1.3086537962008068E-3"/>
    <n v="7.7550987494861081E-4"/>
    <n v="5.933117103959876E-4"/>
    <x v="3612"/>
  </r>
  <r>
    <x v="3"/>
    <x v="16"/>
    <d v="2003-06-19T00:00:00"/>
    <n v="0"/>
    <n v="2.6160252990531452E-3"/>
    <n v="9.2319641246207014E-3"/>
    <n v="1.4736333980253594E-2"/>
    <n v="9.072212635079898E-3"/>
    <n v="3.973028235768946E-3"/>
    <n v="1.3140825626682194E-3"/>
    <x v="3613"/>
  </r>
  <r>
    <x v="3"/>
    <x v="16"/>
    <d v="2003-06-18T00:00:00"/>
    <n v="1.7132645065144588E-3"/>
    <n v="1.1910145676764655E-2"/>
    <n v="1.7822207566824871E-2"/>
    <n v="1.6733464618926941E-2"/>
    <n v="1.9835899702135059E-2"/>
    <n v="1.3340016256567859E-2"/>
    <n v="7.3828526671171251E-3"/>
    <x v="3614"/>
  </r>
  <r>
    <x v="3"/>
    <x v="16"/>
    <d v="2003-06-17T00:00:00"/>
    <n v="0"/>
    <n v="0"/>
    <n v="5.7309970218243156E-3"/>
    <n v="5.5272502055350196E-3"/>
    <n v="8.6770326136523836E-3"/>
    <n v="2.2526730908246635E-3"/>
    <n v="6.3776088928559288E-4"/>
    <x v="3615"/>
  </r>
  <r>
    <x v="3"/>
    <x v="16"/>
    <d v="2003-06-16T00:00:00"/>
    <n v="0"/>
    <n v="0"/>
    <n v="2.4935603136986932E-4"/>
    <n v="1.5956781824304947E-3"/>
    <n v="3.6700889341712353E-3"/>
    <n v="1.7433260555338537E-4"/>
    <n v="4.6730907400105685E-6"/>
    <x v="3616"/>
  </r>
  <r>
    <x v="3"/>
    <x v="16"/>
    <d v="2003-06-13T00:00:00"/>
    <n v="1.4278932824069877E-3"/>
    <n v="0"/>
    <n v="0"/>
    <n v="6.8804376681841366E-6"/>
    <n v="2.5953965371131998E-4"/>
    <n v="9.3772857581101248E-5"/>
    <n v="2.62532771889461E-6"/>
    <x v="3617"/>
  </r>
  <r>
    <x v="3"/>
    <x v="16"/>
    <d v="2003-06-12T00:00:00"/>
    <n v="1.2083285517492785E-3"/>
    <n v="0"/>
    <n v="0"/>
    <n v="6.3451973108468045E-5"/>
    <n v="4.2185743539587586E-4"/>
    <n v="9.8108872133936551E-5"/>
    <n v="7.6484553059747408E-5"/>
    <x v="3618"/>
  </r>
  <r>
    <x v="3"/>
    <x v="16"/>
    <d v="2003-06-11T00:00:00"/>
    <n v="0"/>
    <n v="0"/>
    <n v="0"/>
    <n v="7.2256316439881186E-6"/>
    <n v="8.7397461221499335E-4"/>
    <n v="4.8402545223903991E-5"/>
    <n v="1.0892202192259014E-5"/>
    <x v="3619"/>
  </r>
  <r>
    <x v="3"/>
    <x v="16"/>
    <d v="2003-06-10T00:00:00"/>
    <n v="1.0357839606887076E-3"/>
    <n v="0"/>
    <n v="2.8384900216205773E-5"/>
    <n v="0"/>
    <n v="3.6923591201717894E-4"/>
    <n v="3.7185264349248195E-4"/>
    <n v="2.9545225194981765E-4"/>
    <x v="3620"/>
  </r>
  <r>
    <x v="3"/>
    <x v="16"/>
    <d v="2003-06-09T00:00:00"/>
    <n v="2.1352133641266369E-2"/>
    <n v="0"/>
    <n v="0"/>
    <n v="4.8954947695223599E-4"/>
    <n v="2.5970775055804405E-5"/>
    <n v="8.003280131458427E-4"/>
    <n v="4.2302958498197693E-4"/>
    <x v="3621"/>
  </r>
  <r>
    <x v="3"/>
    <x v="16"/>
    <d v="2003-06-06T00:00:00"/>
    <n v="0"/>
    <n v="0"/>
    <n v="2.619058333371682E-4"/>
    <n v="7.9987433897653374E-6"/>
    <n v="0"/>
    <n v="9.2357992484532896E-5"/>
    <n v="1.2991542694864832E-4"/>
    <x v="3622"/>
  </r>
  <r>
    <x v="3"/>
    <x v="16"/>
    <d v="2003-06-05T00:00:00"/>
    <n v="3.1006219758074917E-2"/>
    <n v="3.3624364025086071E-3"/>
    <n v="4.5995920826267985E-4"/>
    <n v="3.7239582295809786E-4"/>
    <n v="1.0032261558845251E-4"/>
    <n v="4.7029301986654988E-5"/>
    <n v="8.4535244309192386E-5"/>
    <x v="3623"/>
  </r>
  <r>
    <x v="3"/>
    <x v="16"/>
    <d v="2003-06-04T00:00:00"/>
    <n v="0"/>
    <n v="9.8628706479682304E-4"/>
    <n v="2.3768705890380684E-4"/>
    <n v="6.4235688767640806E-5"/>
    <n v="1.2996966612634247E-4"/>
    <n v="7.2188915721571258E-7"/>
    <n v="8.308214997112926E-6"/>
    <x v="3624"/>
  </r>
  <r>
    <x v="3"/>
    <x v="16"/>
    <d v="2003-06-03T00:00:00"/>
    <n v="7.8554848817705993E-4"/>
    <n v="0"/>
    <n v="1.0438697616114206E-4"/>
    <n v="2.8373344110444892E-5"/>
    <n v="2.299806089525805E-5"/>
    <n v="7.2188915721567531E-7"/>
    <n v="1.1295879061796062E-5"/>
    <x v="3625"/>
  </r>
  <r>
    <x v="3"/>
    <x v="16"/>
    <d v="2003-06-02T00:00:00"/>
    <n v="0"/>
    <n v="0"/>
    <n v="0"/>
    <n v="7.1369382155954155E-6"/>
    <n v="6.204281909923218E-5"/>
    <n v="5.753843911769055E-4"/>
    <n v="9.8581520586448322E-5"/>
    <x v="3626"/>
  </r>
  <r>
    <x v="4"/>
    <x v="16"/>
    <d v="2003-05-30T00:00:00"/>
    <n v="6.9315584673792347E-4"/>
    <n v="9.8628706479682261E-4"/>
    <n v="0"/>
    <n v="7.1369382155951216E-6"/>
    <n v="8.9669250798189303E-5"/>
    <n v="6.4867917010750295E-7"/>
    <n v="4.3478387431299078E-5"/>
    <x v="3627"/>
  </r>
  <r>
    <x v="4"/>
    <x v="16"/>
    <d v="2003-05-29T00:00:00"/>
    <n v="0"/>
    <n v="0"/>
    <n v="0"/>
    <n v="1.1780036241361616E-4"/>
    <n v="2.2662705813237867E-5"/>
    <n v="0"/>
    <n v="8.1624527526615377E-6"/>
    <x v="3628"/>
  </r>
  <r>
    <x v="4"/>
    <x v="16"/>
    <d v="2003-05-28T00:00:00"/>
    <n v="6.1615641034472085E-4"/>
    <n v="0"/>
    <n v="0"/>
    <n v="0"/>
    <n v="6.1151072172272103E-5"/>
    <n v="6.6219228906265468E-5"/>
    <n v="5.9479201926331475E-5"/>
    <x v="3629"/>
  </r>
  <r>
    <x v="4"/>
    <x v="16"/>
    <d v="2003-05-27T00:00:00"/>
    <n v="0"/>
    <n v="0"/>
    <n v="0"/>
    <n v="1.8292812432816328E-4"/>
    <n v="5.8159731269391676E-4"/>
    <n v="4.2539099063062082E-5"/>
    <n v="9.4398988280111055E-7"/>
    <x v="3630"/>
  </r>
  <r>
    <x v="4"/>
    <x v="16"/>
    <d v="2003-05-26T00:00:00"/>
    <n v="0"/>
    <n v="0"/>
    <n v="1.0947987169706939E-4"/>
    <n v="7.0498674389681162E-6"/>
    <n v="5.2843632563659793E-5"/>
    <n v="2.0521926419819151E-4"/>
    <n v="1.7896781019215955E-4"/>
    <x v="3631"/>
  </r>
  <r>
    <x v="4"/>
    <x v="16"/>
    <d v="2003-05-23T00:00:00"/>
    <n v="6.5159617657547575E-2"/>
    <n v="0"/>
    <n v="2.7700796651604001E-5"/>
    <n v="7.942401151296173E-4"/>
    <n v="1.1988211319046889E-3"/>
    <n v="4.572280306140122E-4"/>
    <n v="1.0461748089961382E-4"/>
    <x v="3632"/>
  </r>
  <r>
    <x v="4"/>
    <x v="16"/>
    <d v="2003-05-22T00:00:00"/>
    <n v="0"/>
    <n v="0"/>
    <n v="2.7700796651603856E-5"/>
    <n v="6.1887281915524679E-6"/>
    <n v="7.1311500539570113E-6"/>
    <n v="6.8474994775211609E-5"/>
    <n v="1.1446838652457809E-4"/>
    <x v="3633"/>
  </r>
  <r>
    <x v="4"/>
    <x v="16"/>
    <d v="2003-05-21T00:00:00"/>
    <n v="0"/>
    <n v="0"/>
    <n v="0"/>
    <n v="1.5124960963203862E-4"/>
    <n v="6.3400197817268435E-5"/>
    <n v="3.6406625965993588E-5"/>
    <n v="2.242608623701449E-5"/>
    <x v="3634"/>
  </r>
  <r>
    <x v="4"/>
    <x v="16"/>
    <d v="2003-05-20T00:00:00"/>
    <n v="0"/>
    <n v="2.6160252990531452E-3"/>
    <n v="2.0446468894586385E-3"/>
    <n v="5.568620241106682E-4"/>
    <n v="1.6780961190390075E-4"/>
    <n v="1.230243648639975E-4"/>
    <n v="1.2722770523640234E-4"/>
    <x v="3635"/>
  </r>
  <r>
    <x v="4"/>
    <x v="16"/>
    <d v="2003-05-19T00:00:00"/>
    <n v="1.7132645065144588E-3"/>
    <n v="2.6160252990531417E-3"/>
    <n v="8.910200036082304E-5"/>
    <n v="1.2847092207360044E-4"/>
    <n v="1.5821326685428976E-4"/>
    <n v="8.8137674814304614E-5"/>
    <n v="2.1291792237163214E-5"/>
    <x v="3636"/>
  </r>
  <r>
    <x v="4"/>
    <x v="16"/>
    <d v="2003-05-16T00:00:00"/>
    <n v="1.4278932824069877E-3"/>
    <n v="1.7129949340954256E-3"/>
    <n v="3.643746732535472E-4"/>
    <n v="1.5848377168519708E-3"/>
    <n v="9.5014506903588313E-4"/>
    <n v="4.1942227558155359E-4"/>
    <n v="4.8968009680063602E-4"/>
    <x v="3637"/>
  </r>
  <r>
    <x v="4"/>
    <x v="16"/>
    <d v="2003-05-15T00:00:00"/>
    <n v="0"/>
    <n v="9.5233235793361955E-5"/>
    <n v="3.6437467325354655E-4"/>
    <n v="2.3686853087723876E-3"/>
    <n v="9.5014506903588476E-4"/>
    <n v="1.073496236319693E-4"/>
    <n v="1.8714445261637284E-5"/>
    <x v="3638"/>
  </r>
  <r>
    <x v="4"/>
    <x v="16"/>
    <d v="2003-05-14T00:00:00"/>
    <n v="0"/>
    <n v="0"/>
    <n v="0"/>
    <n v="1.1718979399234681E-4"/>
    <n v="1.371523519838897E-5"/>
    <n v="5.4395164754713239E-5"/>
    <n v="4.5538199221486737E-5"/>
    <x v="3639"/>
  </r>
  <r>
    <x v="4"/>
    <x v="16"/>
    <d v="2003-05-13T00:00:00"/>
    <n v="1.2083285517492785E-3"/>
    <n v="0"/>
    <n v="2.1565061706994638E-5"/>
    <n v="7.4625793386083459E-5"/>
    <n v="1.3715235198389124E-5"/>
    <n v="2.0126375252334401E-5"/>
    <n v="2.891263234712582E-5"/>
    <x v="3640"/>
  </r>
  <r>
    <x v="4"/>
    <x v="16"/>
    <d v="2003-05-12T00:00:00"/>
    <n v="0"/>
    <n v="0"/>
    <n v="2.1565061706994502E-5"/>
    <n v="4.7342554219345803E-6"/>
    <n v="3.8981647430652396E-5"/>
    <n v="9.1014359431029343E-6"/>
    <n v="2.1700569672358056E-6"/>
    <x v="3641"/>
  </r>
  <r>
    <x v="4"/>
    <x v="16"/>
    <d v="2003-05-09T00:00:00"/>
    <n v="1.0357839606887076E-3"/>
    <n v="0"/>
    <n v="2.2033972941240317E-5"/>
    <n v="4.3040356872330394E-5"/>
    <n v="7.5968294638586399E-5"/>
    <n v="5.629653226799375E-5"/>
    <n v="1.1346798401108707E-4"/>
    <x v="3642"/>
  </r>
  <r>
    <x v="4"/>
    <x v="16"/>
    <d v="2003-05-08T00:00:00"/>
    <n v="2.3992599200764197E-2"/>
    <n v="3.5657422648335818E-4"/>
    <n v="1.642176643256329E-3"/>
    <n v="5.5626051613452416E-4"/>
    <n v="9.5085204483823281E-5"/>
    <n v="1.2136069772066116E-4"/>
    <n v="1.2834153880090821E-4"/>
    <x v="3643"/>
  </r>
  <r>
    <x v="4"/>
    <x v="16"/>
    <d v="2003-05-07T00:00:00"/>
    <n v="4.9618939386589516E-4"/>
    <n v="0"/>
    <n v="1.8298825961405241E-5"/>
    <n v="4.3760653052045832E-6"/>
    <n v="2.3504716641479839E-5"/>
    <n v="1.3037248491984133E-5"/>
    <n v="3.4581178355232165E-6"/>
    <x v="3644"/>
  </r>
  <r>
    <x v="4"/>
    <x v="16"/>
    <d v="2003-05-06T00:00:00"/>
    <n v="0"/>
    <n v="0"/>
    <n v="0"/>
    <n v="0"/>
    <n v="9.2981910033646404E-5"/>
    <n v="1.1352728226905348E-4"/>
    <n v="4.1555043446702898E-5"/>
    <x v="3645"/>
  </r>
  <r>
    <x v="4"/>
    <x v="16"/>
    <d v="2003-05-02T00:00:00"/>
    <n v="5.569690831521177E-3"/>
    <n v="3.5657422648335726E-4"/>
    <n v="1.7943422106058627E-5"/>
    <n v="3.900870472737455E-5"/>
    <n v="5.715183145184893E-6"/>
    <n v="2.4400478995255589E-5"/>
    <n v="2.111112176824037E-5"/>
    <x v="3646"/>
  </r>
  <r>
    <x v="4"/>
    <x v="16"/>
    <d v="2003-05-01T00:00:00"/>
    <n v="6.9315584673792347E-4"/>
    <n v="7.8542680184430632E-4"/>
    <n v="1.7943422106058546E-5"/>
    <n v="1.6928259626690997E-5"/>
    <n v="5.0876031466114699E-5"/>
    <n v="5.028638330962749E-7"/>
    <n v="5.3628695377803959E-6"/>
    <x v="3647"/>
  </r>
  <r>
    <x v="5"/>
    <x v="16"/>
    <d v="2003-04-30T00:00:00"/>
    <n v="4.9812282988775615E-3"/>
    <n v="3.1423220331438362E-4"/>
    <n v="4.3173274769130117E-4"/>
    <n v="1.0238301190466299E-4"/>
    <n v="1.0990953924438873E-4"/>
    <n v="0"/>
    <n v="3.4655679067945776E-6"/>
    <x v="3648"/>
  </r>
  <r>
    <x v="5"/>
    <x v="16"/>
    <d v="2003-04-28T00:00:00"/>
    <n v="0"/>
    <n v="1.1168571975293253E-3"/>
    <n v="1.6312653043743718E-5"/>
    <n v="6.2856368730022314E-5"/>
    <n v="1.1826682005768015E-5"/>
    <n v="0"/>
    <n v="1.3802894049434762E-5"/>
    <x v="3649"/>
  </r>
  <r>
    <x v="5"/>
    <x v="16"/>
    <d v="2003-04-25T00:00:00"/>
    <n v="2.6036478907265216E-2"/>
    <n v="6.3486540902490246E-5"/>
    <n v="7.4346138107120048E-4"/>
    <n v="3.6898026633525304E-4"/>
    <n v="1.2701674162292524E-4"/>
    <n v="9.6191957183613282E-5"/>
    <n v="1.1039218411963467E-4"/>
    <x v="3650"/>
  </r>
  <r>
    <x v="5"/>
    <x v="16"/>
    <d v="2003-04-24T00:00:00"/>
    <n v="0"/>
    <n v="9.2933401987526114E-4"/>
    <n v="5.6037964732872533E-5"/>
    <n v="5.5525502717165565E-5"/>
    <n v="1.2408216061320807E-6"/>
    <n v="1.71085448681524E-5"/>
    <n v="5.7835223805789783E-5"/>
    <x v="3651"/>
  </r>
  <r>
    <x v="5"/>
    <x v="16"/>
    <d v="2003-04-23T00:00:00"/>
    <n v="0"/>
    <n v="5.3263041217273967E-5"/>
    <n v="1.3888943652641787E-5"/>
    <n v="1.3529996817878454E-5"/>
    <n v="1.21274160536819E-4"/>
    <n v="3.7591680291269369E-5"/>
    <n v="3.7994310498543769E-5"/>
    <x v="3652"/>
  </r>
  <r>
    <x v="5"/>
    <x v="16"/>
    <d v="2003-04-22T00:00:00"/>
    <n v="0"/>
    <n v="0"/>
    <n v="1.3888943652641826E-5"/>
    <n v="0"/>
    <n v="1.1794214322413124E-6"/>
    <n v="0"/>
    <n v="1.5621742907082828E-5"/>
    <x v="3653"/>
  </r>
  <r>
    <x v="5"/>
    <x v="16"/>
    <d v="2003-04-21T00:00:00"/>
    <n v="2.1674232537292079E-4"/>
    <n v="0"/>
    <n v="0"/>
    <n v="1.3529996817878681E-5"/>
    <n v="1.1794214322413467E-6"/>
    <n v="1.1529417469431589E-5"/>
    <n v="1.591144700578243E-5"/>
    <x v="3654"/>
  </r>
  <r>
    <x v="5"/>
    <x v="16"/>
    <d v="2003-04-18T00:00:00"/>
    <n v="0"/>
    <n v="1.4275651777266613E-3"/>
    <n v="1.3888943652641787E-5"/>
    <n v="0"/>
    <n v="1.1853540829902643E-6"/>
    <n v="1.8651147024112706E-6"/>
    <n v="1.9623697288122853E-5"/>
    <x v="3655"/>
  </r>
  <r>
    <x v="5"/>
    <x v="16"/>
    <d v="2003-04-17T00:00:00"/>
    <n v="0"/>
    <n v="0"/>
    <n v="2.1664648850851229E-4"/>
    <n v="1.1974207792120952E-4"/>
    <n v="1.3990898554866782E-4"/>
    <n v="8.969204014789508E-5"/>
    <n v="2.046189882307223E-4"/>
    <x v="3656"/>
  </r>
  <r>
    <x v="5"/>
    <x v="16"/>
    <d v="2003-04-16T00:00:00"/>
    <n v="0"/>
    <n v="6.121891977912947E-5"/>
    <n v="0"/>
    <n v="1.2867011913975646E-5"/>
    <n v="1.1279736227077264E-6"/>
    <n v="4.4090394623745302E-5"/>
    <n v="1.3868642265166766E-4"/>
    <x v="3657"/>
  </r>
  <r>
    <x v="5"/>
    <x v="16"/>
    <d v="2003-04-15T00:00:00"/>
    <n v="0"/>
    <n v="0"/>
    <n v="2.0266649698073619E-4"/>
    <n v="1.1207537438078835E-4"/>
    <n v="1.1036090729293896E-4"/>
    <n v="1.7315307010922403E-6"/>
    <n v="2.4506929759315171E-5"/>
    <x v="3658"/>
  </r>
  <r>
    <x v="5"/>
    <x v="16"/>
    <d v="2003-04-14T00:00:00"/>
    <n v="0"/>
    <n v="8.9753457963798969E-4"/>
    <n v="4.8256496581434122E-5"/>
    <n v="7.7512135351368757E-5"/>
    <n v="1.7072050779426273E-5"/>
    <n v="1.7315307010923483E-6"/>
    <n v="2.7022573475500008E-6"/>
    <x v="3659"/>
  </r>
  <r>
    <x v="5"/>
    <x v="16"/>
    <d v="2003-04-11T00:00:00"/>
    <n v="2.1674232537292182E-4"/>
    <n v="0"/>
    <n v="4.6748045082331382E-5"/>
    <n v="1.2553639147730655E-5"/>
    <n v="1.4796953534283326E-4"/>
    <n v="1.8553555091658245E-4"/>
    <n v="2.0095818303200448E-4"/>
    <x v="3660"/>
  </r>
  <r>
    <x v="5"/>
    <x v="16"/>
    <d v="2003-04-10T00:00:00"/>
    <n v="0"/>
    <n v="0"/>
    <n v="1.0602205450971918E-4"/>
    <n v="1.2351038868011148E-5"/>
    <n v="2.4694657106690141E-5"/>
    <n v="3.6532679002652889E-6"/>
    <n v="1.5861933975489483E-7"/>
    <x v="3661"/>
  </r>
  <r>
    <x v="5"/>
    <x v="16"/>
    <d v="2003-04-09T00:00:00"/>
    <n v="0"/>
    <n v="0"/>
    <n v="1.1967773134825716E-5"/>
    <n v="2.9436879835673102E-4"/>
    <n v="6.3657737287369629E-5"/>
    <n v="4.0472509556074735E-7"/>
    <n v="1.2730658612285696E-5"/>
    <x v="3662"/>
  </r>
  <r>
    <x v="5"/>
    <x v="16"/>
    <d v="2003-04-08T00:00:00"/>
    <n v="0"/>
    <n v="0"/>
    <n v="1.0436481105043465E-4"/>
    <n v="3.2835774034804436E-4"/>
    <n v="9.6528536325600858E-4"/>
    <n v="6.1230759210328391E-4"/>
    <n v="4.9785559555737833E-4"/>
    <x v="3663"/>
  </r>
  <r>
    <x v="5"/>
    <x v="16"/>
    <d v="2003-04-07T00:00:00"/>
    <n v="0"/>
    <n v="0"/>
    <n v="1.0436481105043451E-4"/>
    <n v="2.6127536495880019E-6"/>
    <n v="2.1710417294226037E-5"/>
    <n v="3.6102116402291089E-7"/>
    <n v="3.5296682261833703E-6"/>
    <x v="3664"/>
  </r>
  <r>
    <x v="5"/>
    <x v="16"/>
    <d v="2003-04-04T00:00:00"/>
    <n v="0"/>
    <n v="0"/>
    <n v="4.8256496581434413E-5"/>
    <n v="5.4223284134909859E-4"/>
    <n v="4.3627318364815884E-4"/>
    <n v="1.969846939887131E-4"/>
    <n v="1.5898703995760827E-4"/>
    <x v="3665"/>
  </r>
  <r>
    <x v="5"/>
    <x v="16"/>
    <d v="2003-04-03T00:00:00"/>
    <n v="0"/>
    <n v="0"/>
    <n v="1.2160861457248562E-5"/>
    <n v="2.9313235744284229E-6"/>
    <n v="2.2026514164007993E-4"/>
    <n v="2.9168101294460769E-4"/>
    <n v="8.8493020118640458E-5"/>
    <x v="3666"/>
  </r>
  <r>
    <x v="5"/>
    <x v="16"/>
    <d v="2003-04-02T00:00:00"/>
    <n v="0"/>
    <n v="0"/>
    <n v="1.1164221538771547E-3"/>
    <n v="2.8305981655826648E-4"/>
    <n v="9.9012084682221691E-5"/>
    <n v="3.3552525056046884E-4"/>
    <n v="2.0788721386501079E-4"/>
    <x v="3667"/>
  </r>
  <r>
    <x v="5"/>
    <x v="16"/>
    <d v="2003-04-01T00:00:00"/>
    <n v="0"/>
    <n v="0"/>
    <n v="1.0265966851524063E-5"/>
    <n v="2.8305981655826778E-4"/>
    <n v="1.2008241942742403E-4"/>
    <n v="0"/>
    <n v="1.1803037653346726E-5"/>
    <x v="3668"/>
  </r>
  <r>
    <x v="6"/>
    <x v="16"/>
    <d v="2003-03-31T00:00:00"/>
    <n v="9.6298890431115028E-4"/>
    <n v="0"/>
    <n v="5.2631710741745915E-4"/>
    <n v="3.0636906134880751E-4"/>
    <n v="1.2639404457191828E-4"/>
    <n v="6.0849481202766435E-6"/>
    <n v="7.4953191658994162E-5"/>
    <x v="3669"/>
  </r>
  <r>
    <x v="6"/>
    <x v="16"/>
    <d v="2003-03-28T00:00:00"/>
    <n v="2.4942458415103428E-4"/>
    <n v="0"/>
    <n v="1.4912248696362957E-3"/>
    <n v="1.671089186882151E-3"/>
    <n v="9.5882464819736996E-4"/>
    <n v="6.5874022353406474E-4"/>
    <n v="3.0720915811738075E-4"/>
    <x v="3670"/>
  </r>
  <r>
    <x v="6"/>
    <x v="16"/>
    <d v="2003-03-27T00:00:00"/>
    <n v="2.835676142239648E-2"/>
    <n v="0"/>
    <n v="8.7175291539654578E-5"/>
    <n v="4.1650133032533478E-5"/>
    <n v="9.3139690378952818E-7"/>
    <n v="4.1244700789450748E-5"/>
    <n v="1.2911956713395706E-5"/>
    <x v="3671"/>
  </r>
  <r>
    <x v="6"/>
    <x v="16"/>
    <d v="2003-03-26T00:00:00"/>
    <n v="0"/>
    <n v="8.9753457963798818E-4"/>
    <n v="1.0665622992357122E-3"/>
    <n v="6.1073520501958621E-4"/>
    <n v="4.7500560428108857E-4"/>
    <n v="1.2819848442912948E-4"/>
    <n v="1.8938520438213864E-5"/>
    <x v="3672"/>
  </r>
  <r>
    <x v="6"/>
    <x v="16"/>
    <d v="2003-03-25T00:00:00"/>
    <n v="0"/>
    <n v="0"/>
    <n v="1.1415312961889895E-5"/>
    <n v="0"/>
    <n v="4.1484619706440729E-6"/>
    <n v="0"/>
    <n v="6.4714374667554506E-6"/>
    <x v="3673"/>
  </r>
  <r>
    <x v="6"/>
    <x v="16"/>
    <d v="2003-03-24T00:00:00"/>
    <n v="0"/>
    <n v="6.1218919779128955E-5"/>
    <n v="0"/>
    <n v="1.0109937733263104E-4"/>
    <n v="6.6354844531382176E-4"/>
    <n v="3.1487369277377305E-4"/>
    <n v="8.6856264528246824E-5"/>
    <x v="3674"/>
  </r>
  <r>
    <x v="6"/>
    <x v="16"/>
    <d v="2003-03-20T00:00:00"/>
    <n v="4.9618939386589602E-4"/>
    <n v="0"/>
    <n v="1.1415312961889704E-5"/>
    <n v="0"/>
    <n v="2.3389455370190505E-5"/>
    <n v="3.3629987989517502E-7"/>
    <n v="4.549281494367491E-6"/>
    <x v="3675"/>
  </r>
  <r>
    <x v="6"/>
    <x v="16"/>
    <d v="2003-03-19T00:00:00"/>
    <n v="4.4894038821125567E-4"/>
    <n v="1.7129050969744227E-3"/>
    <n v="7.8512276465675032E-4"/>
    <n v="2.0576283465689824E-3"/>
    <n v="1.1834145938745702E-3"/>
    <n v="9.397998751440248E-4"/>
    <n v="1.0191527749650776E-4"/>
    <x v="3676"/>
  </r>
  <r>
    <x v="6"/>
    <x v="16"/>
    <d v="2003-03-18T00:00:00"/>
    <n v="0"/>
    <n v="0"/>
    <n v="2.0266649698073619E-4"/>
    <n v="0"/>
    <n v="9.9075687738995337E-6"/>
    <n v="4.6216419069543559E-5"/>
    <n v="8.1448682882141198E-5"/>
    <x v="3677"/>
  </r>
  <r>
    <x v="6"/>
    <x v="16"/>
    <d v="2003-03-17T00:00:00"/>
    <n v="4.489403882112573E-4"/>
    <n v="0"/>
    <n v="0"/>
    <n v="0"/>
    <n v="1.090249336573771E-6"/>
    <n v="4.4797891342098531E-5"/>
    <n v="3.6371741448480705E-5"/>
    <x v="3678"/>
  </r>
  <r>
    <x v="6"/>
    <x v="16"/>
    <d v="2003-03-14T00:00:00"/>
    <n v="0"/>
    <n v="0"/>
    <n v="1.2358659710353758E-5"/>
    <n v="8.2803017038090231E-5"/>
    <n v="6.8291303559031699E-5"/>
    <n v="7.0081715522708665E-5"/>
    <n v="9.9795344588859924E-6"/>
    <x v="3679"/>
  </r>
  <r>
    <x v="6"/>
    <x v="16"/>
    <d v="2003-03-13T00:00:00"/>
    <n v="0"/>
    <n v="0"/>
    <n v="0"/>
    <n v="0"/>
    <n v="1.0721933637975927E-4"/>
    <n v="2.2694316678952145E-5"/>
    <n v="4.4841975084428185E-5"/>
    <x v="3680"/>
  </r>
  <r>
    <x v="6"/>
    <x v="16"/>
    <d v="2003-03-12T00:00:00"/>
    <n v="0"/>
    <n v="0"/>
    <n v="5.0659813435506897E-5"/>
    <n v="0"/>
    <n v="9.0926960250347177E-5"/>
    <n v="3.3659844977352275E-4"/>
    <n v="2.1945818361662471E-4"/>
    <x v="3681"/>
  </r>
  <r>
    <x v="6"/>
    <x v="16"/>
    <d v="2003-03-11T00:00:00"/>
    <n v="0"/>
    <n v="0"/>
    <n v="0"/>
    <n v="3.1137541028762811E-4"/>
    <n v="1.1198369017146427E-4"/>
    <n v="1.5171070834924335E-4"/>
    <n v="1.3398133326202661E-5"/>
    <x v="3682"/>
  </r>
  <r>
    <x v="6"/>
    <x v="16"/>
    <d v="2003-03-10T00:00:00"/>
    <n v="0"/>
    <n v="0"/>
    <n v="1.2769010116081756E-5"/>
    <n v="1.8543265483797982E-4"/>
    <n v="6.4401672590724693E-4"/>
    <n v="2.2258148761321545E-4"/>
    <n v="1.8585808734529976E-4"/>
    <x v="3683"/>
  </r>
  <r>
    <x v="6"/>
    <x v="16"/>
    <d v="2003-03-07T00:00:00"/>
    <n v="0"/>
    <n v="0"/>
    <n v="5.1500921472525167E-5"/>
    <n v="1.0348454610664558E-4"/>
    <n v="2.4581771209966786E-5"/>
    <n v="1.2488938646318054E-5"/>
    <n v="4.9969619116160828E-7"/>
    <x v="3684"/>
  </r>
  <r>
    <x v="6"/>
    <x v="16"/>
    <d v="2003-03-06T00:00:00"/>
    <n v="0"/>
    <n v="0"/>
    <n v="2.0266649698073619E-4"/>
    <n v="1.167923845504742E-5"/>
    <n v="2.458177120996706E-5"/>
    <n v="6.7264168874907559E-5"/>
    <n v="2.7811760131768092E-5"/>
    <x v="3685"/>
  </r>
  <r>
    <x v="6"/>
    <x v="16"/>
    <d v="2003-03-05T00:00:00"/>
    <n v="0"/>
    <n v="0"/>
    <n v="5.6844164947506492E-4"/>
    <n v="1.3814520674062904E-4"/>
    <n v="8.6895160456169145E-6"/>
    <n v="3.3629987989522192E-7"/>
    <n v="1.0728635895617123E-4"/>
    <x v="3686"/>
  </r>
  <r>
    <x v="6"/>
    <x v="16"/>
    <d v="2003-03-04T00:00:00"/>
    <n v="0"/>
    <n v="0"/>
    <n v="4.4614585539422135E-5"/>
    <n v="0"/>
    <n v="1.548320979066741E-5"/>
    <n v="0"/>
    <n v="1.85630129228791E-6"/>
    <x v="3687"/>
  </r>
  <r>
    <x v="6"/>
    <x v="16"/>
    <d v="2003-03-03T00:00:00"/>
    <n v="0"/>
    <n v="0"/>
    <n v="8.5729555638763551E-4"/>
    <n v="6.7314597047835758E-5"/>
    <n v="3.3783790012049399E-4"/>
    <n v="4.853616884396252E-4"/>
    <n v="1.5383278893556443E-4"/>
    <x v="3688"/>
  </r>
  <r>
    <x v="7"/>
    <x v="16"/>
    <d v="2003-02-28T00:00:00"/>
    <n v="0"/>
    <n v="0"/>
    <n v="9.8258973545941535E-6"/>
    <n v="2.6521431878680005E-6"/>
    <n v="3.272459047986774E-5"/>
    <n v="3.0371576095303038E-7"/>
    <n v="4.3743933710787961E-7"/>
    <x v="3689"/>
  </r>
  <r>
    <x v="7"/>
    <x v="16"/>
    <d v="2003-02-27T00:00:00"/>
    <n v="0"/>
    <n v="0"/>
    <n v="9.685479605856592E-6"/>
    <n v="4.196175585863578E-5"/>
    <n v="2.2775294333178559E-5"/>
    <n v="7.5543981942065838E-6"/>
    <n v="1.5628021872885827E-5"/>
    <x v="3690"/>
  </r>
  <r>
    <x v="7"/>
    <x v="16"/>
    <d v="2003-02-26T00:00:00"/>
    <n v="0"/>
    <n v="0"/>
    <n v="9.6854796058563887E-6"/>
    <n v="0"/>
    <n v="9.030201622019164E-7"/>
    <n v="0"/>
    <n v="1.2904236643093759E-5"/>
    <x v="3691"/>
  </r>
  <r>
    <x v="7"/>
    <x v="16"/>
    <d v="2003-02-25T00:00:00"/>
    <n v="0"/>
    <n v="0"/>
    <n v="2.5295554708833418E-4"/>
    <n v="4.1961755858635631E-5"/>
    <n v="1.5742791797530246E-4"/>
    <n v="6.886558649758082E-5"/>
    <n v="1.0656569357661814E-5"/>
    <x v="3692"/>
  </r>
  <r>
    <x v="7"/>
    <x v="16"/>
    <d v="2003-02-24T00:00:00"/>
    <n v="0"/>
    <n v="0"/>
    <n v="0"/>
    <n v="2.5653148571143624E-4"/>
    <n v="4.8212151826120713E-4"/>
    <n v="2.882615247967912E-4"/>
    <n v="2.2899359497614418E-4"/>
    <x v="3693"/>
  </r>
  <r>
    <x v="7"/>
    <x v="16"/>
    <d v="2003-02-21T00:00:00"/>
    <n v="0"/>
    <n v="0"/>
    <n v="1.6307156046014125E-4"/>
    <n v="1.939339696397477E-4"/>
    <n v="1.6486945901694216E-4"/>
    <n v="1.8887921949578966E-4"/>
    <n v="1.7128727948946857E-4"/>
    <x v="3694"/>
  </r>
  <r>
    <x v="7"/>
    <x v="16"/>
    <d v="2003-02-20T00:00:00"/>
    <n v="0"/>
    <n v="0"/>
    <n v="3.4139565259405771E-4"/>
    <n v="1.8205323797294316E-4"/>
    <n v="3.7786081572581046E-4"/>
    <n v="1.5153251152576471E-4"/>
    <n v="1.0023214948978092E-4"/>
    <x v="3695"/>
  </r>
  <r>
    <x v="7"/>
    <x v="16"/>
    <d v="2003-02-19T00:00:00"/>
    <n v="0"/>
    <n v="2.0932512645603159E-3"/>
    <n v="8.0130917295455286E-5"/>
    <n v="1.0427625247590345E-4"/>
    <n v="1.4234437851436114E-4"/>
    <n v="9.1414472025989973E-6"/>
    <n v="9.0561752022556805E-6"/>
    <x v="3696"/>
  </r>
  <r>
    <x v="7"/>
    <x v="16"/>
    <d v="2003-02-18T00:00:00"/>
    <n v="0"/>
    <n v="0"/>
    <n v="3.5368740145839614E-5"/>
    <n v="2.0717658145524011E-6"/>
    <n v="6.9309099546522199E-5"/>
    <n v="2.0213591350772082E-5"/>
    <n v="8.1904607592069228E-7"/>
    <x v="3697"/>
  </r>
  <r>
    <x v="7"/>
    <x v="16"/>
    <d v="2003-02-17T00:00:00"/>
    <n v="4.9618939386589516E-4"/>
    <n v="0"/>
    <n v="0"/>
    <n v="2.0717658145523892E-6"/>
    <n v="6.0844994428619274E-6"/>
    <n v="9.9016170059510761E-7"/>
    <n v="9.0750929029610244E-8"/>
    <x v="3698"/>
  </r>
  <r>
    <x v="7"/>
    <x v="16"/>
    <d v="2003-02-14T00:00:00"/>
    <n v="0"/>
    <n v="0"/>
    <n v="4.614471157467765E-4"/>
    <n v="2.6103473096683648E-4"/>
    <n v="6.412352823562318E-4"/>
    <n v="2.4723641923645107E-4"/>
    <n v="7.784201888571453E-5"/>
    <x v="3699"/>
  </r>
  <r>
    <x v="7"/>
    <x v="16"/>
    <d v="2003-02-13T00:00:00"/>
    <n v="0"/>
    <n v="0"/>
    <n v="0"/>
    <n v="5.5035566695405971E-5"/>
    <n v="4.7592696143230573E-5"/>
    <n v="2.6714450899090291E-7"/>
    <n v="8.5209944036409229E-7"/>
    <x v="3700"/>
  </r>
  <r>
    <x v="7"/>
    <x v="16"/>
    <d v="2003-02-12T00:00:00"/>
    <n v="0"/>
    <n v="0"/>
    <n v="9.1050957690523839E-5"/>
    <n v="2.1568173282881759E-6"/>
    <n v="2.9160894133314537E-6"/>
    <n v="2.3985686693400189E-6"/>
    <n v="0"/>
    <x v="3701"/>
  </r>
  <r>
    <x v="7"/>
    <x v="16"/>
    <d v="2003-02-10T00:00:00"/>
    <n v="0"/>
    <n v="0"/>
    <n v="7.0338287507027265E-4"/>
    <n v="3.7990601856187085E-4"/>
    <n v="5.1722042630648337E-4"/>
    <n v="1.0880990968842751E-4"/>
    <n v="5.1028925908111352E-5"/>
    <x v="3702"/>
  </r>
  <r>
    <x v="7"/>
    <x v="16"/>
    <d v="2003-02-07T00:00:00"/>
    <n v="4.9618939386589602E-4"/>
    <n v="8.9759960819064911E-4"/>
    <n v="1.8125867210976471E-4"/>
    <n v="0"/>
    <n v="1.327209961367953E-4"/>
    <n v="8.8347362963404097E-5"/>
    <n v="1.043007732450612E-4"/>
    <x v="3703"/>
  </r>
  <r>
    <x v="7"/>
    <x v="16"/>
    <d v="2003-02-06T00:00:00"/>
    <n v="0"/>
    <n v="0"/>
    <n v="8.3214790376822138E-4"/>
    <n v="2.2711516217629584E-4"/>
    <n v="1.6700319732573294E-4"/>
    <n v="8.4628714426527164E-5"/>
    <n v="2.3302257633386757E-6"/>
    <x v="3704"/>
  </r>
  <r>
    <x v="7"/>
    <x v="16"/>
    <d v="2003-02-05T00:00:00"/>
    <n v="0"/>
    <n v="0"/>
    <n v="9.6854796058563887E-6"/>
    <n v="8.8355335178369709E-6"/>
    <n v="0"/>
    <n v="4.0723323541395896E-6"/>
    <n v="3.7683892453108286E-5"/>
    <x v="3705"/>
  </r>
  <r>
    <x v="7"/>
    <x v="16"/>
    <d v="2003-02-04T00:00:00"/>
    <n v="0"/>
    <n v="0"/>
    <n v="1.2811312714384702E-3"/>
    <n v="8.586939476863079E-4"/>
    <n v="8.9094301881070202E-5"/>
    <n v="6.3704621155814425E-6"/>
    <n v="3.4973585012831037E-5"/>
    <x v="3706"/>
  </r>
  <r>
    <x v="7"/>
    <x v="16"/>
    <d v="2003-02-03T00:00:00"/>
    <n v="0"/>
    <n v="1.0440915148390057E-4"/>
    <n v="1.2472982969602248E-3"/>
    <n v="9.8770512987572581E-4"/>
    <n v="4.9503163173709281E-4"/>
    <n v="4.0842435364396286E-4"/>
    <n v="2.7597702268839121E-4"/>
    <x v="3707"/>
  </r>
  <r>
    <x v="8"/>
    <x v="16"/>
    <d v="2003-01-31T00:00:00"/>
    <n v="4.9812282988775615E-3"/>
    <n v="0"/>
    <n v="1.3653471027537185E-5"/>
    <n v="4.6352456238861163E-5"/>
    <n v="3.3218789267062407E-6"/>
    <n v="1.3908895519319255E-5"/>
    <n v="2.662108720765521E-6"/>
    <x v="3708"/>
  </r>
  <r>
    <x v="8"/>
    <x v="16"/>
    <d v="2003-01-30T00:00:00"/>
    <n v="0"/>
    <n v="0"/>
    <n v="1.2718775260412194E-4"/>
    <n v="5.9105706683797437E-4"/>
    <n v="1.0928433660244731E-3"/>
    <n v="7.9456620784009368E-4"/>
    <n v="2.7770764045038958E-4"/>
    <x v="3709"/>
  </r>
  <r>
    <x v="8"/>
    <x v="16"/>
    <d v="2003-01-29T00:00:00"/>
    <n v="0"/>
    <n v="5.4897780324510686E-3"/>
    <n v="1.2718775260412164E-4"/>
    <n v="1.5193379429554094E-4"/>
    <n v="2.3795744618226869E-4"/>
    <n v="1.5339932601483251E-4"/>
    <n v="3.2929863699334616E-5"/>
    <x v="3710"/>
  </r>
  <r>
    <x v="8"/>
    <x v="16"/>
    <d v="2003-01-28T00:00:00"/>
    <n v="6.1615641034472085E-4"/>
    <n v="0"/>
    <n v="1.3888943652641787E-5"/>
    <n v="1.196027398652377E-5"/>
    <n v="2.2184992345165438E-5"/>
    <n v="3.0411118568849177E-5"/>
    <n v="3.5927631722108384E-5"/>
    <x v="3711"/>
  </r>
  <r>
    <x v="8"/>
    <x v="16"/>
    <d v="2003-01-27T00:00:00"/>
    <n v="0"/>
    <n v="0"/>
    <n v="1.4130559595163942E-5"/>
    <n v="1.1960273986523435E-5"/>
    <n v="8.7591984091342395E-7"/>
    <n v="3.5831970721588503E-5"/>
    <n v="8.3933571277535854E-5"/>
    <x v="3712"/>
  </r>
  <r>
    <x v="8"/>
    <x v="16"/>
    <d v="2003-01-24T00:00:00"/>
    <n v="5.51310878859325E-4"/>
    <n v="7.3944284400167691E-5"/>
    <n v="5.6037964732872533E-5"/>
    <n v="1.0595509400469274E-4"/>
    <n v="1.0330098645331532E-4"/>
    <n v="2.8845921991372795E-5"/>
    <n v="4.9904286820708821E-5"/>
    <x v="3713"/>
  </r>
  <r>
    <x v="8"/>
    <x v="16"/>
    <d v="2003-01-23T00:00:00"/>
    <n v="0"/>
    <n v="1.7129050969744216E-3"/>
    <n v="5.4153839572847979E-5"/>
    <n v="2.7658436515125859E-4"/>
    <n v="1.5876200726452143E-4"/>
    <n v="1.0332977450717503E-5"/>
    <n v="4.9904286820708367E-5"/>
    <x v="3714"/>
  </r>
  <r>
    <x v="8"/>
    <x v="16"/>
    <d v="2003-01-22T00:00:00"/>
    <n v="0"/>
    <n v="0"/>
    <n v="6.1583323305477869E-4"/>
    <n v="9.3717119572546943E-5"/>
    <n v="1.9471676050077367E-5"/>
    <n v="7.1845545954312917E-6"/>
    <n v="2.0761204721919711E-5"/>
    <x v="3715"/>
  </r>
  <r>
    <x v="8"/>
    <x v="16"/>
    <d v="2003-01-21T00:00:00"/>
    <n v="4.9618939386589602E-4"/>
    <n v="0"/>
    <n v="4.0791376665914544E-4"/>
    <n v="1.5826775729633753E-4"/>
    <n v="6.1329020953135936E-5"/>
    <n v="5.5025917660867985E-5"/>
    <n v="9.6126365613592559E-7"/>
    <x v="3716"/>
  </r>
  <r>
    <x v="8"/>
    <x v="16"/>
    <d v="2003-01-20T00:00:00"/>
    <n v="0"/>
    <n v="0"/>
    <n v="4.2623883069530316E-5"/>
    <n v="0"/>
    <n v="6.7326253411335238E-6"/>
    <n v="0"/>
    <n v="6.8616518060249728E-6"/>
    <x v="3717"/>
  </r>
  <r>
    <x v="8"/>
    <x v="16"/>
    <d v="2003-01-17T00:00:00"/>
    <n v="6.7406459272829691E-2"/>
    <n v="1.7129050969744227E-3"/>
    <n v="0"/>
    <n v="9.678734598958741E-6"/>
    <n v="1.8627480011879033E-5"/>
    <n v="2.2112228219031913E-5"/>
    <n v="1.8050670612107493E-5"/>
    <x v="3718"/>
  </r>
  <r>
    <x v="8"/>
    <x v="16"/>
    <d v="2003-01-16T00:00:00"/>
    <n v="0"/>
    <n v="0"/>
    <n v="4.2623883069530757E-5"/>
    <n v="3.8439684009351312E-5"/>
    <n v="1.1710566006329165E-5"/>
    <n v="9.6518560490411539E-6"/>
    <n v="3.3807938208644099E-5"/>
    <x v="3719"/>
  </r>
  <r>
    <x v="8"/>
    <x v="16"/>
    <d v="2003-01-15T00:00:00"/>
    <n v="0"/>
    <n v="0"/>
    <n v="3.7243767723210285E-4"/>
    <n v="3.2707477997113082E-4"/>
    <n v="1.1965376501369841E-4"/>
    <n v="2.1332083101668937E-5"/>
    <n v="4.902455141705527E-5"/>
    <x v="3720"/>
  </r>
  <r>
    <x v="8"/>
    <x v="16"/>
    <d v="2003-01-14T00:00:00"/>
    <n v="0"/>
    <n v="0"/>
    <n v="4.0170342840354993E-5"/>
    <n v="5.9509769628454971E-4"/>
    <n v="1.5141846030799391E-3"/>
    <n v="1.3418701595727206E-4"/>
    <n v="6.6111274035999653E-5"/>
    <x v="3721"/>
  </r>
  <r>
    <x v="8"/>
    <x v="16"/>
    <d v="2003-01-10T00:00:00"/>
    <n v="5.2632842407110544E-3"/>
    <n v="0"/>
    <n v="0"/>
    <n v="1.9533161134202392E-6"/>
    <n v="8.4848086731638769E-5"/>
    <n v="9.9016170059510761E-7"/>
    <n v="9.0218469271077586E-5"/>
    <x v="3722"/>
  </r>
  <r>
    <x v="8"/>
    <x v="16"/>
    <d v="2003-01-09T00:00:00"/>
    <n v="0"/>
    <n v="0"/>
    <n v="0"/>
    <n v="7.8894060506482207E-6"/>
    <n v="3.9376326627687603E-4"/>
    <n v="8.2086942106551937E-5"/>
    <n v="3.7258393536921876E-5"/>
    <x v="3723"/>
  </r>
  <r>
    <x v="8"/>
    <x v="16"/>
    <d v="2003-01-08T00:00:00"/>
    <n v="1.0357839606887076E-3"/>
    <n v="0"/>
    <n v="4.1369848995925147E-5"/>
    <n v="5.0447867403379314E-5"/>
    <n v="0"/>
    <n v="3.9529342051245961E-4"/>
    <n v="4.1658089124016365E-4"/>
    <x v="3724"/>
  </r>
  <r>
    <x v="8"/>
    <x v="16"/>
    <d v="2003-01-07T00:00:00"/>
    <n v="0"/>
    <n v="0"/>
    <n v="4.8870700233892019E-4"/>
    <n v="0"/>
    <n v="1.047613217752175E-5"/>
    <n v="4.5538199221486709E-5"/>
    <n v="1.2096733191746901E-4"/>
    <x v="3725"/>
  </r>
  <r>
    <x v="8"/>
    <x v="16"/>
    <d v="2003-01-06T00:00:00"/>
    <n v="8.9772969597408966E-4"/>
    <n v="0"/>
    <n v="3.8466567804659241E-5"/>
    <n v="0"/>
    <n v="0"/>
    <n v="5.6871331103802926E-6"/>
    <n v="1.8193865359321347E-5"/>
    <x v="3726"/>
  </r>
  <r>
    <x v="9"/>
    <x v="17"/>
    <d v="2002-12-30T00:00:00"/>
    <n v="2.9545194012103051E-3"/>
    <n v="0"/>
    <n v="3.9590055197814363E-5"/>
    <n v="7.5336721649265896E-5"/>
    <n v="3.2264346191054029E-5"/>
    <n v="5.6871331103803154E-6"/>
    <n v="3.9052807823845577E-6"/>
    <x v="3727"/>
  </r>
  <r>
    <x v="9"/>
    <x v="17"/>
    <d v="2002-12-27T00:00:00"/>
    <n v="6.1615641034472085E-4"/>
    <n v="0"/>
    <n v="1.0116048852095413E-5"/>
    <n v="0"/>
    <n v="5.9706235786093824E-6"/>
    <n v="1.8345474008322469E-5"/>
    <n v="3.8697130783297463E-6"/>
    <x v="3728"/>
  </r>
  <r>
    <x v="9"/>
    <x v="17"/>
    <d v="2002-12-26T00:00:00"/>
    <n v="0"/>
    <n v="0"/>
    <n v="1.5837686028112883E-4"/>
    <n v="0"/>
    <n v="6.475114526043407E-5"/>
    <n v="7.9303162515398989E-5"/>
    <n v="3.1041353391476052E-5"/>
    <x v="3729"/>
  </r>
  <r>
    <x v="9"/>
    <x v="17"/>
    <d v="2002-12-25T00:00:00"/>
    <n v="5.51310878859325E-4"/>
    <n v="2.4217726860826507E-3"/>
    <n v="8.4727358082207634E-5"/>
    <n v="2.2092982780429481E-4"/>
    <n v="1.6764148744830804E-4"/>
    <n v="2.1753730864259856E-5"/>
    <n v="4.9281992953561945E-6"/>
    <x v="3730"/>
  </r>
  <r>
    <x v="9"/>
    <x v="17"/>
    <d v="2002-12-24T00:00:00"/>
    <n v="0"/>
    <n v="0"/>
    <n v="9.1528608702816747E-6"/>
    <n v="8.0626339086182754E-5"/>
    <n v="1.6710679361112224E-5"/>
    <n v="4.2454679711944285E-5"/>
    <n v="3.6936839316531905E-5"/>
    <x v="3731"/>
  </r>
  <r>
    <x v="9"/>
    <x v="17"/>
    <d v="2002-12-20T00:00:00"/>
    <n v="7.7698122716350793E-2"/>
    <n v="6.1218919779128955E-5"/>
    <n v="0"/>
    <n v="1.9543804093141866E-5"/>
    <n v="4.1749555281219541E-5"/>
    <n v="7.6323285994388129E-6"/>
    <n v="4.7914764892734395E-6"/>
    <x v="3732"/>
  </r>
  <r>
    <x v="9"/>
    <x v="17"/>
    <d v="2002-12-19T00:00:00"/>
    <n v="0"/>
    <n v="1.7129050969744227E-3"/>
    <n v="0"/>
    <n v="8.5403295792018048E-6"/>
    <n v="7.937881589988197E-5"/>
    <n v="1.7227894513851807E-5"/>
    <n v="1.248552886248353E-5"/>
    <x v="3733"/>
  </r>
  <r>
    <x v="9"/>
    <x v="17"/>
    <d v="2002-12-18T00:00:00"/>
    <n v="1.7132645065144588E-3"/>
    <n v="0"/>
    <n v="8.3541869734132565E-5"/>
    <n v="8.4263748244772663E-6"/>
    <n v="2.6686359395412886E-6"/>
    <n v="2.1451379876144627E-7"/>
    <n v="1.0472722947732411E-5"/>
    <x v="3734"/>
  </r>
  <r>
    <x v="9"/>
    <x v="17"/>
    <d v="2002-12-17T00:00:00"/>
    <n v="0"/>
    <n v="0"/>
    <n v="3.8466567804659241E-5"/>
    <n v="5.3199763232310526E-5"/>
    <n v="2.4200378775426082E-5"/>
    <n v="1.7191192336111093E-5"/>
    <n v="1.1520595487468054E-6"/>
    <x v="3735"/>
  </r>
  <r>
    <x v="9"/>
    <x v="17"/>
    <d v="2002-12-16T00:00:00"/>
    <n v="0"/>
    <n v="1.1168571975293253E-3"/>
    <n v="1.5170594717823913E-4"/>
    <n v="0"/>
    <n v="6.0844994428619274E-6"/>
    <n v="1.8859100743775134E-6"/>
    <n v="1.1520595487468293E-6"/>
    <x v="3736"/>
  </r>
  <r>
    <x v="9"/>
    <x v="17"/>
    <d v="2002-12-13T00:00:00"/>
    <n v="1.4278932824069877E-3"/>
    <n v="6.3486540902490246E-5"/>
    <n v="3.6358422913152374E-5"/>
    <n v="4.0486599901801813E-4"/>
    <n v="5.3578877921600589E-4"/>
    <n v="2.3306245617312567E-4"/>
    <n v="3.4463384926888383E-5"/>
    <x v="3737"/>
  </r>
  <r>
    <x v="9"/>
    <x v="17"/>
    <d v="2002-12-12T00:00:00"/>
    <n v="0"/>
    <n v="0"/>
    <n v="8.9028742881838915E-6"/>
    <n v="7.9407591186216277E-6"/>
    <n v="6.0516037186545694E-7"/>
    <n v="4.8411369051073373E-6"/>
    <n v="1.3649915443926729E-5"/>
    <x v="3738"/>
  </r>
  <r>
    <x v="9"/>
    <x v="17"/>
    <d v="2002-12-11T00:00:00"/>
    <n v="1.2083285517492785E-3"/>
    <n v="0"/>
    <n v="3.5858461725908397E-5"/>
    <n v="5.0780028742693675E-5"/>
    <n v="5.4858106983849118E-6"/>
    <n v="1.7286939794235437E-6"/>
    <n v="6.10247674071799E-5"/>
    <x v="3739"/>
  </r>
  <r>
    <x v="9"/>
    <x v="17"/>
    <d v="2002-12-10T00:00:00"/>
    <n v="0"/>
    <n v="0"/>
    <n v="4.2464266720315316E-4"/>
    <n v="1.9984932822849838E-4"/>
    <n v="1.1714611997294349E-4"/>
    <n v="3.0515363709783145E-6"/>
    <n v="6.6191666127887152E-6"/>
    <x v="3740"/>
  </r>
  <r>
    <x v="9"/>
    <x v="17"/>
    <d v="2002-12-09T00:00:00"/>
    <n v="1.0357839606887076E-3"/>
    <n v="0"/>
    <n v="1.288318230353727E-4"/>
    <n v="2.6821938117773026E-4"/>
    <n v="4.6481429649932559E-5"/>
    <n v="1.897605076707919E-7"/>
    <n v="5.3583175825745768E-6"/>
    <x v="3741"/>
  </r>
  <r>
    <x v="9"/>
    <x v="17"/>
    <d v="2002-12-06T00:00:00"/>
    <n v="8.9772969597408966E-4"/>
    <n v="0"/>
    <n v="1.8996721226508553E-4"/>
    <n v="2.8350262454671018E-5"/>
    <n v="8.9759365456290005E-6"/>
    <n v="1.2035365141527238E-5"/>
    <n v="1.0615964834749892E-6"/>
    <x v="3742"/>
  </r>
  <r>
    <x v="9"/>
    <x v="17"/>
    <d v="2002-12-05T00:00:00"/>
    <n v="0"/>
    <n v="0"/>
    <n v="2.9819524805636028E-5"/>
    <n v="1.7556430057209885E-6"/>
    <n v="5.56171620827567E-7"/>
    <n v="7.4769414664592604E-7"/>
    <n v="1.1273815599476811E-5"/>
    <x v="3743"/>
  </r>
  <r>
    <x v="9"/>
    <x v="17"/>
    <d v="2002-12-04T00:00:00"/>
    <n v="7.8554848817705993E-4"/>
    <n v="0"/>
    <n v="7.5018599556801749E-6"/>
    <n v="1.1552800337960382E-4"/>
    <n v="8.1633598173816397E-5"/>
    <n v="6.7834686124468738E-6"/>
    <n v="0"/>
    <x v="3744"/>
  </r>
  <r>
    <x v="9"/>
    <x v="17"/>
    <d v="2002-12-03T00:00:00"/>
    <n v="0"/>
    <n v="0"/>
    <n v="7.4080500066073865E-6"/>
    <n v="0"/>
    <n v="0"/>
    <n v="2.6971560098436411E-5"/>
    <n v="3.2114185916230468E-5"/>
    <x v="3745"/>
  </r>
  <r>
    <x v="9"/>
    <x v="17"/>
    <d v="2002-12-02T00:00:00"/>
    <n v="0"/>
    <n v="0"/>
    <n v="0"/>
    <n v="1.910300048362411E-4"/>
    <n v="4.429248141449107E-4"/>
    <n v="7.552814418773685E-5"/>
    <n v="2.9243498688043477E-5"/>
    <x v="3746"/>
  </r>
  <r>
    <x v="10"/>
    <x v="17"/>
    <d v="2002-11-29T00:00:00"/>
    <n v="6.9315584673792347E-4"/>
    <n v="0"/>
    <n v="7.4080500066075305E-6"/>
    <n v="5.0118952943136825E-5"/>
    <n v="6.3913591185712946E-7"/>
    <n v="3.8305873438879613E-5"/>
    <n v="3.9244653101630766E-5"/>
    <x v="3747"/>
  </r>
  <r>
    <x v="10"/>
    <x v="17"/>
    <d v="2002-11-28T00:00:00"/>
    <n v="6.1615641034472085E-4"/>
    <n v="0"/>
    <n v="3.0198342613638165E-5"/>
    <n v="1.3393890044143705E-4"/>
    <n v="1.4816784434893451E-4"/>
    <n v="3.1852888975248662E-6"/>
    <n v="2.5249334507878545E-5"/>
    <x v="3748"/>
  </r>
  <r>
    <x v="10"/>
    <x v="17"/>
    <d v="2002-11-27T00:00:00"/>
    <n v="0"/>
    <n v="0"/>
    <n v="3.0977953505345893E-5"/>
    <n v="5.2843632563659793E-5"/>
    <n v="1.0755595612004532E-5"/>
    <n v="1.6344324706490823E-5"/>
    <n v="2.8659220778156998E-5"/>
    <x v="3749"/>
  </r>
  <r>
    <x v="10"/>
    <x v="17"/>
    <d v="2002-11-26T00:00:00"/>
    <n v="0"/>
    <n v="0"/>
    <n v="7.8954947156784739E-6"/>
    <n v="2.1499367507427951E-4"/>
    <n v="8.2432970085752016E-5"/>
    <n v="1.3145216217302319E-5"/>
    <n v="5.9093619198618375E-6"/>
    <x v="3750"/>
  </r>
  <r>
    <x v="10"/>
    <x v="17"/>
    <d v="2002-11-25T00:00:00"/>
    <n v="5.51310878859325E-4"/>
    <n v="0"/>
    <n v="3.1379126322421658E-5"/>
    <n v="2.1499367507427956E-4"/>
    <n v="4.147770238257161E-4"/>
    <n v="7.3303303205302485E-5"/>
    <n v="1.2298620800727092E-5"/>
    <x v="3751"/>
  </r>
  <r>
    <x v="10"/>
    <x v="17"/>
    <d v="2002-11-22T00:00:00"/>
    <n v="7.7698122716350793E-2"/>
    <n v="0"/>
    <n v="3.1379126322422024E-5"/>
    <n v="9.3710504695835673E-4"/>
    <n v="9.4347488832533508E-4"/>
    <n v="1.6254751812795062E-4"/>
    <n v="5.174910916761769E-5"/>
    <x v="3752"/>
  </r>
  <r>
    <x v="10"/>
    <x v="17"/>
    <d v="2002-11-21T00:00:00"/>
    <n v="9.061252203196371E-2"/>
    <n v="1.7129050969744227E-3"/>
    <n v="3.7239582295809786E-4"/>
    <n v="1.5814245705102149E-3"/>
    <n v="8.2259006655082344E-4"/>
    <n v="1.5336397372896947E-4"/>
    <n v="2.2372034389778865E-5"/>
    <x v="3753"/>
  </r>
  <r>
    <x v="10"/>
    <x v="17"/>
    <d v="2002-11-20T00:00:00"/>
    <n v="9.061252203196371E-2"/>
    <n v="9.3894467593925689E-3"/>
    <n v="4.0688074579341999E-3"/>
    <n v="2.4280235489582661E-3"/>
    <n v="1.6570680359297805E-3"/>
    <n v="1.642870614760913E-4"/>
    <n v="5.0615850040342249E-5"/>
    <x v="3754"/>
  </r>
  <r>
    <x v="10"/>
    <x v="17"/>
    <d v="2002-11-19T00:00:00"/>
    <n v="0"/>
    <n v="0"/>
    <n v="1.6069850210718114E-4"/>
    <n v="1.572252214691404E-4"/>
    <n v="5.9130357198122769E-5"/>
    <n v="7.5371468870699903E-7"/>
    <n v="5.7496644596928943E-6"/>
    <x v="3755"/>
  </r>
  <r>
    <x v="10"/>
    <x v="17"/>
    <d v="2002-11-18T00:00:00"/>
    <n v="0"/>
    <n v="1.2087460487220902E-4"/>
    <n v="1.0419241586857027E-5"/>
    <n v="7.0550862015844942E-5"/>
    <n v="3.3236028349335815E-4"/>
    <n v="1.6493879413211095E-4"/>
    <n v="4.7486087045216479E-5"/>
    <x v="3756"/>
  </r>
  <r>
    <x v="10"/>
    <x v="17"/>
    <d v="2002-11-15T00:00:00"/>
    <n v="1.7132645065144588E-3"/>
    <n v="1.2087460487220806E-4"/>
    <n v="1.0575974017542727E-5"/>
    <n v="3.1153374403987636E-5"/>
    <n v="8.1350458839859525E-5"/>
    <n v="2.1760761626850575E-5"/>
    <n v="6.9556760836788384E-6"/>
    <x v="3757"/>
  </r>
  <r>
    <x v="10"/>
    <x v="17"/>
    <d v="2002-11-14T00:00:00"/>
    <n v="0"/>
    <n v="0"/>
    <n v="1.0575974017542885E-5"/>
    <n v="7.9407591186216277E-6"/>
    <n v="2.3154963955653516E-6"/>
    <n v="2.9202392911354354E-6"/>
    <n v="4.5010879812096147E-6"/>
    <x v="3758"/>
  </r>
  <r>
    <x v="10"/>
    <x v="17"/>
    <d v="2002-11-13T00:00:00"/>
    <n v="1.4278932824069877E-3"/>
    <n v="0"/>
    <n v="1.0575974017542727E-5"/>
    <n v="6.1117446512738889E-4"/>
    <n v="1.591271495632609E-3"/>
    <n v="4.6230341773323863E-4"/>
    <n v="1.4064021831781772E-4"/>
    <x v="3759"/>
  </r>
  <r>
    <x v="10"/>
    <x v="17"/>
    <d v="2002-11-12T00:00:00"/>
    <n v="0"/>
    <n v="0"/>
    <n v="0"/>
    <n v="2.2317571184543036E-6"/>
    <n v="6.3222376316577558E-6"/>
    <n v="3.2251181694676253E-6"/>
    <n v="8.9732454348643558E-6"/>
    <x v="3760"/>
  </r>
  <r>
    <x v="10"/>
    <x v="17"/>
    <d v="2002-11-11T00:00:00"/>
    <n v="0"/>
    <n v="0"/>
    <n v="0"/>
    <n v="2.2317571184541935E-6"/>
    <n v="6.3962773778469326E-6"/>
    <n v="0"/>
    <n v="2.6412562442492705E-6"/>
    <x v="3761"/>
  </r>
  <r>
    <x v="10"/>
    <x v="17"/>
    <d v="2002-11-08T00:00:00"/>
    <n v="4.4815819161564997E-3"/>
    <n v="0"/>
    <n v="0"/>
    <n v="1.0714031406179187E-4"/>
    <n v="3.6185577613447967E-4"/>
    <n v="2.2412602185450752E-4"/>
    <n v="6.8899055371972516E-5"/>
    <x v="3762"/>
  </r>
  <r>
    <x v="10"/>
    <x v="17"/>
    <d v="2002-11-07T00:00:00"/>
    <n v="0"/>
    <n v="0"/>
    <n v="1.0736268926385162E-5"/>
    <n v="8.4830653298926457E-6"/>
    <n v="5.2156748290234003E-5"/>
    <n v="1.8748575164452146E-7"/>
    <n v="7.0372535390762753E-8"/>
    <x v="3763"/>
  </r>
  <r>
    <x v="10"/>
    <x v="17"/>
    <d v="2002-11-06T00:00:00"/>
    <n v="8.9772969597408966E-4"/>
    <n v="0"/>
    <n v="9.9619671675781708E-5"/>
    <n v="5.3559504446555071E-5"/>
    <n v="3.1434452042377682E-5"/>
    <n v="5.5176678023322716E-5"/>
    <n v="4.5289247781105114E-6"/>
    <x v="3764"/>
  </r>
  <r>
    <x v="10"/>
    <x v="17"/>
    <d v="2002-11-05T00:00:00"/>
    <n v="0"/>
    <n v="1.1461617409985921E-3"/>
    <n v="1.0436481105043451E-4"/>
    <n v="2.7386827989376645E-4"/>
    <n v="2.4318325755184225E-4"/>
    <n v="7.1502891735457307E-5"/>
    <n v="2.8481265640288817E-7"/>
    <x v="3765"/>
  </r>
  <r>
    <x v="10"/>
    <x v="17"/>
    <d v="2002-11-01T00:00:00"/>
    <n v="7.8554848817705993E-4"/>
    <n v="1.3411462714073882E-4"/>
    <n v="3.0904757180920411E-4"/>
    <n v="1.5487966498373476E-4"/>
    <n v="0"/>
    <n v="5.0861716279453901E-5"/>
    <n v="2.2843346049064666E-5"/>
    <x v="3766"/>
  </r>
  <r>
    <x v="11"/>
    <x v="17"/>
    <d v="2002-10-31T00:00:00"/>
    <n v="6.9315584673792347E-4"/>
    <n v="0"/>
    <n v="5.2363148160140549E-5"/>
    <n v="4.0437706975333452E-5"/>
    <n v="8.2748035014015899E-5"/>
    <n v="1.2406022884704078E-5"/>
    <n v="3.4020190757092042E-6"/>
    <x v="3767"/>
  </r>
  <r>
    <x v="11"/>
    <x v="17"/>
    <d v="2002-10-30T00:00:00"/>
    <n v="0"/>
    <n v="6.8832826021210944E-3"/>
    <n v="2.656532356563789E-3"/>
    <n v="1.0491630710072577E-3"/>
    <n v="1.0443125657866841E-3"/>
    <n v="3.5627243675990649E-4"/>
    <n v="1.6769960883410468E-4"/>
    <x v="3768"/>
  </r>
  <r>
    <x v="11"/>
    <x v="17"/>
    <d v="2002-10-29T00:00:00"/>
    <n v="0"/>
    <n v="0"/>
    <n v="1.0575974017542727E-5"/>
    <n v="8.8964080586235639E-6"/>
    <n v="1.4548588524112285E-5"/>
    <n v="6.3059735998051877E-6"/>
    <n v="2.0868952613632288E-5"/>
    <x v="3769"/>
  </r>
  <r>
    <x v="11"/>
    <x v="17"/>
    <d v="2002-10-28T00:00:00"/>
    <n v="6.1615641034472085E-4"/>
    <n v="0"/>
    <n v="1.0575974017542885E-5"/>
    <n v="2.2317571184543036E-6"/>
    <n v="1.4548588524111894E-5"/>
    <n v="6.2333054688524599E-6"/>
    <n v="1.4214445652436733E-5"/>
    <x v="3770"/>
  </r>
  <r>
    <x v="11"/>
    <x v="17"/>
    <d v="2002-10-25T00:00:00"/>
    <n v="5.51310878859325E-4"/>
    <n v="0"/>
    <n v="9.2400414266845989E-5"/>
    <n v="2.1499367507427956E-4"/>
    <n v="2.0150722842655154E-4"/>
    <n v="1.3142374212998448E-4"/>
    <n v="1.3968755106730571E-5"/>
    <x v="3771"/>
  </r>
  <r>
    <x v="11"/>
    <x v="17"/>
    <d v="2002-10-24T00:00:00"/>
    <n v="0"/>
    <n v="0"/>
    <n v="0"/>
    <n v="2.0855879837316735E-6"/>
    <n v="5.3932304256822381E-7"/>
    <n v="0"/>
    <n v="1.5431238939464683E-6"/>
    <x v="3772"/>
  </r>
  <r>
    <x v="11"/>
    <x v="17"/>
    <d v="2002-10-23T00:00:00"/>
    <n v="7.7698122716350793E-2"/>
    <n v="9.1092371644915107E-5"/>
    <n v="9.9693902871645648E-6"/>
    <n v="8.4263748244773069E-6"/>
    <n v="0"/>
    <n v="2.6022928320147616E-6"/>
    <n v="5.5809739111128029E-7"/>
    <x v="3773"/>
  </r>
  <r>
    <x v="11"/>
    <x v="17"/>
    <d v="2002-10-22T00:00:00"/>
    <n v="0"/>
    <n v="0"/>
    <n v="4.0170342840354993E-5"/>
    <n v="1.0152546670443529E-4"/>
    <n v="2.979643024173775E-4"/>
    <n v="3.5955210534758291E-5"/>
    <n v="5.8641990678325422E-5"/>
    <x v="3774"/>
  </r>
  <r>
    <x v="11"/>
    <x v="17"/>
    <d v="2002-10-21T00:00:00"/>
    <n v="0"/>
    <n v="0"/>
    <n v="9.3780088781643102E-5"/>
    <n v="5.4684168163435427E-4"/>
    <n v="8.0715045454483338E-4"/>
    <n v="3.5955210534757675E-5"/>
    <n v="0"/>
    <x v="3775"/>
  </r>
  <r>
    <x v="11"/>
    <x v="17"/>
    <d v="2002-10-18T00:00:00"/>
    <n v="1.7132645065144588E-3"/>
    <n v="2.6160252990531417E-3"/>
    <n v="9.8109683389954589E-5"/>
    <n v="2.1793145019974121E-4"/>
    <n v="9.3677833013605907E-5"/>
    <n v="4.0871386740672319E-5"/>
    <n v="3.1302378684385091E-5"/>
    <x v="3776"/>
  </r>
  <r>
    <x v="11"/>
    <x v="17"/>
    <d v="2002-10-17T00:00:00"/>
    <n v="0"/>
    <n v="0"/>
    <n v="0"/>
    <n v="0"/>
    <n v="1.4264344165660229E-4"/>
    <n v="1.0062491401028631E-4"/>
    <n v="1.508826096534605E-5"/>
    <x v="3777"/>
  </r>
  <r>
    <x v="11"/>
    <x v="17"/>
    <d v="2002-10-16T00:00:00"/>
    <n v="0"/>
    <n v="0"/>
    <n v="5.7747188554562161E-4"/>
    <n v="3.7214491120639694E-4"/>
    <n v="1.5084987740530479E-4"/>
    <n v="5.9660497643591536E-6"/>
    <n v="9.9774375145305737E-6"/>
    <x v="3778"/>
  </r>
  <r>
    <x v="11"/>
    <x v="17"/>
    <d v="2002-10-15T00:00:00"/>
    <n v="1.4278932824069877E-3"/>
    <n v="0"/>
    <n v="4.7144301453458924E-4"/>
    <n v="5.8588169907145836E-5"/>
    <n v="2.2062719332755033E-5"/>
    <n v="5.9660497643592697E-6"/>
    <n v="9.8326069470916087E-6"/>
    <x v="3779"/>
  </r>
  <r>
    <x v="11"/>
    <x v="17"/>
    <d v="2002-10-11T00:00:00"/>
    <n v="1.560887404816721E-2"/>
    <n v="0"/>
    <n v="1.3888943652641787E-5"/>
    <n v="3.7628437527619901E-5"/>
    <n v="4.6210534420483297E-4"/>
    <n v="1.8458348377555175E-4"/>
    <n v="5.1125563713687013E-5"/>
    <x v="3780"/>
  </r>
  <r>
    <x v="11"/>
    <x v="17"/>
    <d v="2002-10-10T00:00:00"/>
    <n v="2.093648586413211E-3"/>
    <n v="0"/>
    <n v="1.2941997616903927E-4"/>
    <n v="3.7628437527620375E-5"/>
    <n v="2.1687266180562992E-4"/>
    <n v="1.7349627910212109E-4"/>
    <n v="7.100324774549759E-5"/>
    <x v="3781"/>
  </r>
  <r>
    <x v="11"/>
    <x v="17"/>
    <d v="2002-10-09T00:00:00"/>
    <n v="0"/>
    <n v="0"/>
    <n v="3.5336998298077151E-4"/>
    <n v="8.9033532192466858E-4"/>
    <n v="3.394820105626251E-4"/>
    <n v="2.4324414405743847E-5"/>
    <n v="2.8777105067241941E-5"/>
    <x v="3782"/>
  </r>
  <r>
    <x v="11"/>
    <x v="17"/>
    <d v="2002-10-08T00:00:00"/>
    <n v="0"/>
    <n v="4.4889439155604153E-4"/>
    <n v="2.094816983998961E-4"/>
    <n v="7.0558661459555188E-4"/>
    <n v="1.6861737748534642E-4"/>
    <n v="3.1602596002926232E-5"/>
    <n v="1.2292851541071407E-5"/>
    <x v="3783"/>
  </r>
  <r>
    <x v="11"/>
    <x v="17"/>
    <d v="2002-10-07T00:00:00"/>
    <n v="0"/>
    <n v="0"/>
    <n v="1.1684774852004398E-4"/>
    <n v="6.7466911629827719E-5"/>
    <n v="7.208189818386707E-6"/>
    <n v="1.6617827210170578E-5"/>
    <n v="4.7992698633249746E-5"/>
    <x v="3784"/>
  </r>
  <r>
    <x v="11"/>
    <x v="17"/>
    <d v="2002-10-04T00:00:00"/>
    <n v="2.0936485864132049E-3"/>
    <n v="1.0440915148390057E-4"/>
    <n v="0"/>
    <n v="1.5926565403686735E-4"/>
    <n v="2.2430602634842999E-4"/>
    <n v="1.0926990955270916E-4"/>
    <n v="1.5303582597574037E-5"/>
    <x v="3785"/>
  </r>
  <r>
    <x v="11"/>
    <x v="17"/>
    <d v="2002-10-03T00:00:00"/>
    <n v="0"/>
    <n v="0"/>
    <n v="1.3200138310542998E-5"/>
    <n v="7.1470853383685622E-5"/>
    <n v="1.9253718586154618E-6"/>
    <n v="2.8334991638321807E-5"/>
    <n v="4.5651280003746555E-5"/>
    <x v="3786"/>
  </r>
  <r>
    <x v="11"/>
    <x v="17"/>
    <d v="2002-10-02T00:00:00"/>
    <n v="0"/>
    <n v="0"/>
    <n v="1.2981890593840857E-5"/>
    <n v="7.3148173597841132E-4"/>
    <n v="1.0609051838183828E-4"/>
    <n v="1.4649089006584221E-7"/>
    <n v="1.4240657150264507E-5"/>
    <x v="3787"/>
  </r>
  <r>
    <x v="11"/>
    <x v="17"/>
    <d v="2002-10-01T00:00:00"/>
    <n v="0"/>
    <n v="0"/>
    <n v="1.2769010116081756E-5"/>
    <n v="2.1509415281886556E-4"/>
    <n v="0"/>
    <n v="2.3542798235282756E-6"/>
    <n v="3.6074201223527862E-6"/>
    <x v="3788"/>
  </r>
  <r>
    <x v="0"/>
    <x v="17"/>
    <d v="2002-09-30T00:00:00"/>
    <n v="0"/>
    <n v="1.3157342500213437E-2"/>
    <n v="4.3437077256711669E-3"/>
    <n v="5.639297670155881E-4"/>
    <n v="3.9572253785058562E-4"/>
    <n v="2.0623680839612198E-4"/>
    <n v="6.0547747009369287E-5"/>
    <x v="3789"/>
  </r>
  <r>
    <x v="0"/>
    <x v="17"/>
    <d v="2002-09-27T00:00:00"/>
    <n v="0"/>
    <n v="6.1218919779128955E-5"/>
    <n v="1.4462236991952297E-3"/>
    <n v="5.6315640595336141E-4"/>
    <n v="3.3848301513136994E-4"/>
    <n v="1.8329279953087943E-4"/>
    <n v="5.4958722140045202E-5"/>
    <x v="3790"/>
  </r>
  <r>
    <x v="0"/>
    <x v="17"/>
    <d v="2002-09-26T00:00:00"/>
    <n v="0"/>
    <n v="1.7129050969744227E-3"/>
    <n v="1.2234762448199319E-4"/>
    <n v="2.3904024291679305E-5"/>
    <n v="3.8032005029891527E-5"/>
    <n v="1.2869073637362389E-5"/>
    <n v="1.8931205918060223E-6"/>
    <x v="3791"/>
  </r>
  <r>
    <x v="0"/>
    <x v="17"/>
    <d v="2002-09-25T00:00:00"/>
    <n v="0"/>
    <n v="0"/>
    <n v="0"/>
    <n v="3.5501125952535099E-4"/>
    <n v="1.1102428968586015E-4"/>
    <n v="2.9076518333890069E-5"/>
    <n v="2.3377693270288321E-5"/>
    <x v="3792"/>
  </r>
  <r>
    <x v="0"/>
    <x v="17"/>
    <d v="2002-09-24T00:00:00"/>
    <n v="0"/>
    <n v="0"/>
    <n v="7.4080500066073865E-6"/>
    <n v="6.2223521835021449E-4"/>
    <n v="1.1023225237361083E-3"/>
    <n v="4.9321043372605019E-4"/>
    <n v="8.8169928671999221E-5"/>
    <x v="3793"/>
  </r>
  <r>
    <x v="0"/>
    <x v="17"/>
    <d v="2002-09-20T00:00:00"/>
    <n v="2.093648586413211E-3"/>
    <n v="2.0932512645603159E-3"/>
    <n v="2.7531940767453676E-4"/>
    <n v="9.616370003346584E-5"/>
    <n v="1.2058387954409821E-5"/>
    <n v="9.0536704575749227E-5"/>
    <n v="5.1592137760217981E-6"/>
    <x v="3794"/>
  </r>
  <r>
    <x v="0"/>
    <x v="17"/>
    <d v="2002-09-19T00:00:00"/>
    <n v="0"/>
    <n v="3.8615527825661316E-3"/>
    <n v="1.0350856918624929E-3"/>
    <n v="1.96639901358213E-3"/>
    <n v="1.84847292686301E-3"/>
    <n v="1.3287353543926872E-3"/>
    <n v="6.0529706112948079E-4"/>
    <x v="3795"/>
  </r>
  <r>
    <x v="0"/>
    <x v="17"/>
    <d v="2002-09-18T00:00:00"/>
    <n v="0"/>
    <n v="0"/>
    <n v="1.4269094584806713E-3"/>
    <n v="8.3351966064317638E-3"/>
    <n v="2.8954993659461954E-3"/>
    <n v="1.9691448383836609E-4"/>
    <n v="1.4139984627229818E-4"/>
    <x v="3796"/>
  </r>
  <r>
    <x v="0"/>
    <x v="17"/>
    <d v="2002-09-17T00:00:00"/>
    <n v="1.7132645065144588E-3"/>
    <n v="3.729124039698839E-2"/>
    <n v="1.7525064863233363E-2"/>
    <n v="1.8524817317927936E-2"/>
    <n v="1.5048550857557824E-2"/>
    <n v="4.5837640480355553E-3"/>
    <n v="1.3473823347473508E-3"/>
    <x v="3797"/>
  </r>
  <r>
    <x v="0"/>
    <x v="17"/>
    <d v="2002-09-13T00:00:00"/>
    <n v="1.4278932824069877E-3"/>
    <n v="0"/>
    <n v="2.362529055386474E-4"/>
    <n v="2.3269534972496787E-6"/>
    <n v="8.975936545628987E-6"/>
    <n v="1.4833729618798962E-4"/>
    <n v="8.6408810292236605E-5"/>
    <x v="3798"/>
  </r>
  <r>
    <x v="0"/>
    <x v="17"/>
    <d v="2002-09-12T00:00:00"/>
    <n v="1.2083285517492785E-3"/>
    <n v="0"/>
    <n v="6.2320136193275244E-5"/>
    <n v="9.4068742961796392E-6"/>
    <n v="3.6901087223444289E-4"/>
    <n v="2.9144734580713421E-6"/>
    <n v="6.8545841238333319E-6"/>
    <x v="3799"/>
  </r>
  <r>
    <x v="0"/>
    <x v="17"/>
    <d v="2002-09-11T00:00:00"/>
    <n v="0"/>
    <n v="0"/>
    <n v="1.468308235563807E-4"/>
    <n v="5.8176714549061074E-5"/>
    <n v="9.8055463913710926E-6"/>
    <n v="4.6085513398005413E-5"/>
    <n v="1.340245939925421E-5"/>
    <x v="3800"/>
  </r>
  <r>
    <x v="0"/>
    <x v="17"/>
    <d v="2002-09-10T00:00:00"/>
    <n v="0"/>
    <n v="9.3904985621845877E-3"/>
    <n v="1.5538581742569461E-4"/>
    <n v="4.7106652858338861E-4"/>
    <n v="0"/>
    <n v="9.1690217137732272E-5"/>
    <n v="1.395775096905083E-4"/>
    <x v="3801"/>
  </r>
  <r>
    <x v="0"/>
    <x v="17"/>
    <d v="2002-09-09T00:00:00"/>
    <n v="1.0357839606887076E-3"/>
    <n v="0"/>
    <n v="8.1498052015373538E-4"/>
    <n v="1.5586976996550079E-3"/>
    <n v="1.1391259342776903E-3"/>
    <n v="4.3668994445157628E-4"/>
    <n v="2.0876400355097319E-4"/>
    <x v="3802"/>
  </r>
  <r>
    <x v="0"/>
    <x v="17"/>
    <d v="2002-09-06T00:00:00"/>
    <n v="3.6817971938410299E-2"/>
    <n v="0"/>
    <n v="1.5722033684405122E-5"/>
    <n v="2.0995488714540506E-6"/>
    <n v="5.1974905157129802E-7"/>
    <n v="1.5404069502792731E-7"/>
    <n v="6.0050047195157341E-8"/>
    <x v="3803"/>
  </r>
  <r>
    <x v="0"/>
    <x v="17"/>
    <d v="2002-09-05T00:00:00"/>
    <n v="0"/>
    <n v="0"/>
    <n v="1.468308235563807E-4"/>
    <n v="1.3009116587133379E-3"/>
    <n v="1.2433706910312803E-3"/>
    <n v="4.9257497271524772E-4"/>
    <n v="2.3019179313436478E-4"/>
    <x v="3804"/>
  </r>
  <r>
    <x v="0"/>
    <x v="17"/>
    <d v="2002-09-04T00:00:00"/>
    <n v="0"/>
    <n v="0"/>
    <n v="6.4005729470290875E-4"/>
    <n v="1.777301782740829E-6"/>
    <n v="3.9497975086416602E-6"/>
    <n v="0"/>
    <n v="8.0103249398185279E-6"/>
    <x v="3805"/>
  </r>
  <r>
    <x v="0"/>
    <x v="17"/>
    <d v="2002-09-03T00:00:00"/>
    <n v="0"/>
    <n v="0"/>
    <n v="1.3106927053914781E-3"/>
    <n v="3.1380957197447317E-4"/>
    <n v="1.4553213230564303E-4"/>
    <n v="3.1712597648738764E-5"/>
    <n v="4.4983948073811304E-6"/>
    <x v="3806"/>
  </r>
  <r>
    <x v="0"/>
    <x v="17"/>
    <d v="2002-09-02T00:00:00"/>
    <n v="3.1006984430715978E-2"/>
    <n v="0"/>
    <n v="5.8870035424201121E-4"/>
    <n v="4.7599603951864129E-5"/>
    <n v="1.9073116889476344E-4"/>
    <n v="5.2420058548098562E-5"/>
    <n v="5.6118116829258646E-6"/>
    <x v="3807"/>
  </r>
  <r>
    <x v="1"/>
    <x v="17"/>
    <d v="2002-08-30T00:00:00"/>
    <n v="4.4817272739163024E-3"/>
    <n v="0"/>
    <n v="1.7542257663457318E-3"/>
    <n v="1.2303486465782123E-4"/>
    <n v="2.3853082162250043E-5"/>
    <n v="4.2038855582220245E-5"/>
    <n v="6.7865633109289297E-6"/>
    <x v="3808"/>
  </r>
  <r>
    <x v="1"/>
    <x v="17"/>
    <d v="2002-08-29T00:00:00"/>
    <n v="0"/>
    <n v="0"/>
    <n v="2.1492551071022525E-3"/>
    <n v="1.2957972298103951E-4"/>
    <n v="4.8211462172982858E-7"/>
    <n v="1.420520053869771E-5"/>
    <n v="7.9753204774325375E-6"/>
    <x v="3809"/>
  </r>
  <r>
    <x v="1"/>
    <x v="17"/>
    <d v="2002-08-28T00:00:00"/>
    <n v="0"/>
    <n v="4.9618939386589516E-4"/>
    <n v="1.6669791651497924E-3"/>
    <n v="1.4898860114068804E-3"/>
    <n v="9.5113048201788211E-4"/>
    <n v="2.7439108817570548E-4"/>
    <n v="1.0874679677101202E-4"/>
    <x v="3810"/>
  </r>
  <r>
    <x v="1"/>
    <x v="17"/>
    <d v="2002-08-27T00:00:00"/>
    <n v="0"/>
    <n v="0"/>
    <n v="3.0596421568892523E-5"/>
    <n v="8.7094369035825827E-5"/>
    <n v="5.1516190116476428E-5"/>
    <n v="3.8233694882395756E-5"/>
    <n v="1.0351155936631385E-5"/>
    <x v="3811"/>
  </r>
  <r>
    <x v="1"/>
    <x v="17"/>
    <d v="2002-08-26T00:00:00"/>
    <n v="3.3629399915038011E-3"/>
    <n v="4.9618939386589602E-4"/>
    <n v="4.5995920826267985E-4"/>
    <n v="2.5209767561891819E-4"/>
    <n v="1.6803172896725187E-4"/>
    <n v="8.876218261230302E-5"/>
    <n v="6.0406427408815782E-5"/>
    <x v="3812"/>
  </r>
  <r>
    <x v="1"/>
    <x v="17"/>
    <d v="2002-08-23T00:00:00"/>
    <n v="2.6164694815786226E-3"/>
    <n v="1.5608331528471001E-2"/>
    <n v="2.7700796651603856E-5"/>
    <n v="1.5055807678051282E-5"/>
    <n v="1.0118214681121062E-5"/>
    <n v="4.1012384180949104E-5"/>
    <n v="8.614175425538783E-6"/>
    <x v="3813"/>
  </r>
  <r>
    <x v="1"/>
    <x v="17"/>
    <d v="2002-08-22T00:00:00"/>
    <n v="0"/>
    <n v="0"/>
    <n v="4.27673047552859E-4"/>
    <n v="5.864058322882388E-5"/>
    <n v="7.7161541127259987E-5"/>
    <n v="5.4071015828094299E-5"/>
    <n v="3.2264995576842865E-6"/>
    <x v="3814"/>
  </r>
  <r>
    <x v="1"/>
    <x v="17"/>
    <d v="2002-08-21T00:00:00"/>
    <n v="2.093648586413211E-3"/>
    <n v="1.5608331528470997E-2"/>
    <n v="1.8675695960077264E-3"/>
    <n v="3.0133203047887921E-4"/>
    <n v="9.575865332507771E-6"/>
    <n v="1.9224813726132629E-6"/>
    <n v="8.0494168696934253E-7"/>
    <x v="3815"/>
  </r>
  <r>
    <x v="1"/>
    <x v="17"/>
    <d v="2002-08-20T00:00:00"/>
    <n v="0"/>
    <n v="3.1004308258944305E-2"/>
    <n v="4.0516790469636993E-3"/>
    <n v="2.7857333142590273E-4"/>
    <n v="6.3101167190817551E-5"/>
    <n v="3.0272268392720538E-5"/>
    <n v="1.618195141534505E-5"/>
    <x v="3816"/>
  </r>
  <r>
    <x v="1"/>
    <x v="17"/>
    <d v="2002-08-19T00:00:00"/>
    <n v="1.7132645065144588E-3"/>
    <n v="0"/>
    <n v="6.1201942586272556E-5"/>
    <n v="1.3714786885660786E-6"/>
    <n v="3.717945693771363E-5"/>
    <n v="0"/>
    <n v="4.9225084877708617E-6"/>
    <x v="3817"/>
  </r>
  <r>
    <x v="1"/>
    <x v="17"/>
    <d v="2002-08-16T00:00:00"/>
    <n v="1.4278932824069877E-3"/>
    <n v="2.0275918854867722E-4"/>
    <n v="5.1336109809574989E-4"/>
    <n v="1.0873754247108364E-4"/>
    <n v="4.4924133754357578E-5"/>
    <n v="4.1522994180462896E-5"/>
    <n v="2.5602867783207302E-5"/>
    <x v="3818"/>
  </r>
  <r>
    <x v="1"/>
    <x v="17"/>
    <d v="2002-08-15T00:00:00"/>
    <n v="0"/>
    <n v="0"/>
    <n v="1.2501277804066919E-4"/>
    <n v="1.9488542775481172E-4"/>
    <n v="4.4924133754357239E-5"/>
    <n v="1.6472078464414434E-5"/>
    <n v="1.5640983279005624E-5"/>
    <x v="3819"/>
  </r>
  <r>
    <x v="1"/>
    <x v="17"/>
    <d v="2002-08-14T00:00:00"/>
    <n v="0"/>
    <n v="0"/>
    <n v="1.4130559595164259E-5"/>
    <n v="1.4016068424430966E-6"/>
    <n v="0"/>
    <n v="4.6261309138049993E-7"/>
    <n v="1.2575747454896848E-5"/>
    <x v="3820"/>
  </r>
  <r>
    <x v="1"/>
    <x v="17"/>
    <d v="2002-08-13T00:00:00"/>
    <n v="0"/>
    <n v="0"/>
    <n v="4.7940548714709742E-4"/>
    <n v="3.4465672851603758E-4"/>
    <n v="4.1576084711446613E-4"/>
    <n v="2.9284029759892162E-5"/>
    <n v="0"/>
    <x v="3821"/>
  </r>
  <r>
    <x v="1"/>
    <x v="17"/>
    <d v="2002-08-12T00:00:00"/>
    <n v="1.2083285517492785E-3"/>
    <n v="0"/>
    <n v="1.2769010116081571E-5"/>
    <n v="2.2568765144815003E-4"/>
    <n v="1.5575284521452914E-4"/>
    <n v="1.2625885702860574E-4"/>
    <n v="4.8374091315064967E-5"/>
    <x v="3822"/>
  </r>
  <r>
    <x v="1"/>
    <x v="17"/>
    <d v="2002-08-09T00:00:00"/>
    <n v="1.0357839606887076E-3"/>
    <n v="1.900868532878001E-4"/>
    <n v="1.2981890593841004E-5"/>
    <n v="1.0932118641873736E-4"/>
    <n v="2.3009872267407659E-5"/>
    <n v="4.2637306244963127E-6"/>
    <n v="2.0442031772449673E-7"/>
    <x v="3823"/>
  </r>
  <r>
    <x v="1"/>
    <x v="17"/>
    <d v="2002-08-08T00:00:00"/>
    <n v="0"/>
    <n v="0"/>
    <n v="0"/>
    <n v="8.2570529357736794E-5"/>
    <n v="1.2507851696833209E-4"/>
    <n v="1.9716272752824601E-5"/>
    <n v="1.1396719056077697E-5"/>
    <x v="3824"/>
  </r>
  <r>
    <x v="1"/>
    <x v="17"/>
    <d v="2002-08-07T00:00:00"/>
    <n v="0"/>
    <n v="0"/>
    <n v="1.3200138310542926E-5"/>
    <n v="5.0801206976036701E-6"/>
    <n v="3.0511934636546207E-6"/>
    <n v="0"/>
    <n v="5.0230218231453636E-8"/>
    <x v="3825"/>
  </r>
  <r>
    <x v="1"/>
    <x v="17"/>
    <d v="2002-08-06T00:00:00"/>
    <n v="8.9772969597408966E-4"/>
    <n v="0"/>
    <n v="1.1684774852004368E-4"/>
    <n v="2.7640431738791755E-4"/>
    <n v="1.3257397768440257E-4"/>
    <n v="5.9996010062734831E-5"/>
    <n v="2.8560119771375016E-5"/>
    <x v="3826"/>
  </r>
  <r>
    <x v="1"/>
    <x v="17"/>
    <d v="2002-08-05T00:00:00"/>
    <n v="0"/>
    <n v="0"/>
    <n v="8.6708444923603407E-4"/>
    <n v="6.0553879264816464E-4"/>
    <n v="7.4075373379691502E-5"/>
    <n v="3.262291651731268E-5"/>
    <n v="1.2640800555713408E-5"/>
    <x v="3827"/>
  </r>
  <r>
    <x v="1"/>
    <x v="17"/>
    <d v="2002-08-02T00:00:00"/>
    <n v="7.8554848817705993E-4"/>
    <n v="1.7856645415949244E-4"/>
    <n v="3.4732599084328448E-4"/>
    <n v="5.5314139277898972E-4"/>
    <n v="3.5020333338020197E-4"/>
    <n v="2.8920225165432805E-5"/>
    <n v="1.9710623943824998E-5"/>
    <x v="3828"/>
  </r>
  <r>
    <x v="1"/>
    <x v="17"/>
    <d v="2002-08-01T00:00:00"/>
    <n v="0"/>
    <n v="6.5290129576236209E-4"/>
    <n v="2.0603184114859798E-4"/>
    <n v="4.0934955956306677E-4"/>
    <n v="1.3226400446645693E-4"/>
    <n v="3.1825019127489456E-5"/>
    <n v="1.238356369560484E-5"/>
    <x v="3829"/>
  </r>
  <r>
    <x v="2"/>
    <x v="17"/>
    <d v="2002-07-31T00:00:00"/>
    <n v="5.5696908315211744E-3"/>
    <n v="3.3624364025086071E-3"/>
    <n v="4.2758331757627223E-4"/>
    <n v="3.8412840897887229E-5"/>
    <n v="2.9170247474113162E-7"/>
    <n v="1.0860933571930299E-7"/>
    <n v="1.9211318904672344E-7"/>
    <x v="3830"/>
  </r>
  <r>
    <x v="2"/>
    <x v="17"/>
    <d v="2002-07-30T00:00:00"/>
    <n v="2.3287211133265526E-2"/>
    <n v="3.6834371855575107E-3"/>
    <n v="1.2621243132296216E-3"/>
    <n v="5.2760089450156562E-4"/>
    <n v="3.0467788930840225E-4"/>
    <n v="8.9289919648438977E-5"/>
    <n v="1.7189248595827999E-5"/>
    <x v="3831"/>
  </r>
  <r>
    <x v="2"/>
    <x v="17"/>
    <d v="2002-07-29T00:00:00"/>
    <n v="2.4942458415103428E-4"/>
    <n v="0"/>
    <n v="9.5480497947598977E-6"/>
    <n v="1.1171265355055664E-4"/>
    <n v="4.4720617858715192E-5"/>
    <n v="8.3576603838182554E-6"/>
    <n v="4.7398418748083938E-6"/>
    <x v="3832"/>
  </r>
  <r>
    <x v="2"/>
    <x v="17"/>
    <d v="2002-07-26T00:00:00"/>
    <n v="0"/>
    <n v="9.1092371644915107E-5"/>
    <n v="3.564103538145775E-4"/>
    <n v="3.0388065492337646E-4"/>
    <n v="1.0674031780773187E-4"/>
    <n v="3.7528217886356029E-5"/>
    <n v="2.3317414163408691E-5"/>
    <x v="3833"/>
  </r>
  <r>
    <x v="2"/>
    <x v="17"/>
    <d v="2002-07-25T00:00:00"/>
    <n v="2.3222349259430542E-4"/>
    <n v="2.0932512645603103E-3"/>
    <n v="1.7051481915486045E-4"/>
    <n v="2.5942940002571257E-4"/>
    <n v="7.1346274365630344E-5"/>
    <n v="1.0624389695919873E-5"/>
    <n v="3.1309898111657404E-6"/>
    <x v="3834"/>
  </r>
  <r>
    <x v="2"/>
    <x v="17"/>
    <d v="2002-07-24T00:00:00"/>
    <n v="0"/>
    <n v="1.7129050969744216E-3"/>
    <n v="4.3272386757020827E-5"/>
    <n v="8.3423109043559139E-5"/>
    <n v="1.0156100988826514E-5"/>
    <n v="3.8714120854825627E-6"/>
    <n v="8.3578195991974174E-6"/>
    <x v="3835"/>
  </r>
  <r>
    <x v="2"/>
    <x v="17"/>
    <d v="2002-07-23T00:00:00"/>
    <n v="0"/>
    <n v="0"/>
    <n v="1.0575974017542885E-5"/>
    <n v="6.5759445644878725E-5"/>
    <n v="7.3120339656875804E-5"/>
    <n v="2.7996806062092695E-5"/>
    <n v="2.0123890680516463E-5"/>
    <x v="3836"/>
  </r>
  <r>
    <x v="2"/>
    <x v="17"/>
    <d v="2002-07-22T00:00:00"/>
    <n v="0"/>
    <n v="0"/>
    <n v="4.136984899592474E-5"/>
    <n v="2.1219241759195797E-4"/>
    <n v="3.3084364303068891E-4"/>
    <n v="1.0199681890491898E-4"/>
    <n v="8.733112646769639E-5"/>
    <x v="3837"/>
  </r>
  <r>
    <x v="2"/>
    <x v="17"/>
    <d v="2002-07-19T00:00:00"/>
    <n v="2.1674232537292079E-4"/>
    <n v="1.7129050969744227E-3"/>
    <n v="4.0170342840355257E-5"/>
    <n v="2.8338736877895804E-5"/>
    <n v="1.1498019206725033E-5"/>
    <n v="1.169409891212336E-5"/>
    <n v="0"/>
    <x v="3838"/>
  </r>
  <r>
    <x v="2"/>
    <x v="17"/>
    <d v="2002-07-18T00:00:00"/>
    <n v="0"/>
    <n v="0"/>
    <n v="4.0170342840354993E-5"/>
    <n v="1.0405259117485485E-5"/>
    <n v="0"/>
    <n v="1.1777819108469157E-7"/>
    <n v="3.3835615612242396E-6"/>
    <x v="3839"/>
  </r>
  <r>
    <x v="2"/>
    <x v="17"/>
    <d v="2002-07-17T00:00:00"/>
    <n v="0"/>
    <n v="7.3944284400167935E-5"/>
    <n v="1.0116048852095308E-5"/>
    <n v="1.8823842963097812E-5"/>
    <n v="3.223268076968204E-7"/>
    <n v="1.8769837679330465E-6"/>
    <n v="7.5323211308398358E-6"/>
    <x v="3840"/>
  </r>
  <r>
    <x v="2"/>
    <x v="17"/>
    <d v="2002-07-16T00:00:00"/>
    <n v="0"/>
    <n v="0"/>
    <n v="0"/>
    <n v="1.1853540829903103E-6"/>
    <n v="5.1370079481534304E-6"/>
    <n v="0"/>
    <n v="1.8651809870026109E-6"/>
    <x v="3841"/>
  </r>
  <r>
    <x v="2"/>
    <x v="17"/>
    <d v="2002-07-15T00:00:00"/>
    <n v="0"/>
    <n v="0"/>
    <n v="4.0763480045909872E-5"/>
    <n v="4.7533638086605316E-6"/>
    <n v="3.189694524799425E-7"/>
    <n v="2.9119535881300386E-6"/>
    <n v="3.2914564389255875E-6"/>
    <x v="3842"/>
  </r>
  <r>
    <x v="2"/>
    <x v="17"/>
    <d v="2002-07-12T00:00:00"/>
    <n v="0"/>
    <n v="1.0750641844473863E-3"/>
    <n v="2.4928751939927402E-4"/>
    <n v="1.406058371617655E-4"/>
    <n v="1.3672756840447933E-4"/>
    <n v="2.2490901102963154E-5"/>
    <n v="3.2638699560965296E-6"/>
    <x v="3843"/>
  </r>
  <r>
    <x v="2"/>
    <x v="17"/>
    <d v="2002-07-11T00:00:00"/>
    <n v="1.3313887315762451E-2"/>
    <n v="5.93219089735712E-4"/>
    <n v="3.9022248641353261E-5"/>
    <n v="4.1314126106315885E-5"/>
    <n v="2.4727354653692511E-5"/>
    <n v="1.9377397491434889E-5"/>
    <n v="4.133007918500739E-6"/>
    <x v="3844"/>
  </r>
  <r>
    <x v="2"/>
    <x v="17"/>
    <d v="2002-07-10T00:00:00"/>
    <n v="3.415961549263305E-4"/>
    <n v="5.9321908973571265E-4"/>
    <n v="9.8258973545941535E-6"/>
    <n v="1.1364250704319452E-4"/>
    <n v="3.0488802323474185E-5"/>
    <n v="2.9284029759892162E-5"/>
    <n v="5.0998051988693407E-6"/>
    <x v="3845"/>
  </r>
  <r>
    <x v="2"/>
    <x v="17"/>
    <d v="2002-07-09T00:00:00"/>
    <n v="9.3902881812855422E-3"/>
    <n v="0"/>
    <n v="2.3538513702604943E-4"/>
    <n v="3.4416670499307328E-4"/>
    <n v="1.9697932837256136E-4"/>
    <n v="5.8706108539518888E-5"/>
    <n v="4.4951024341893054E-5"/>
    <x v="3846"/>
  </r>
  <r>
    <x v="2"/>
    <x v="17"/>
    <d v="2002-07-08T00:00:00"/>
    <n v="0"/>
    <n v="0"/>
    <n v="0"/>
    <n v="2.5154061199499763E-5"/>
    <n v="1.1312231334884594E-6"/>
    <n v="9.7897970634224783E-7"/>
    <n v="4.4188358281911533E-7"/>
    <x v="3847"/>
  </r>
  <r>
    <x v="2"/>
    <x v="17"/>
    <d v="2002-07-05T00:00:00"/>
    <n v="0"/>
    <n v="1.4275651777266635E-3"/>
    <n v="9.1528608702818559E-6"/>
    <n v="9.968897576254982E-7"/>
    <n v="2.8385157222842602E-7"/>
    <n v="9.7897970634219892E-7"/>
    <n v="7.8597590765403843E-7"/>
    <x v="3848"/>
  </r>
  <r>
    <x v="2"/>
    <x v="17"/>
    <d v="2002-07-04T00:00:00"/>
    <n v="0"/>
    <n v="0"/>
    <n v="9.1528608702816747E-6"/>
    <n v="1.0014993220512118E-6"/>
    <n v="1.1340099047798535E-6"/>
    <n v="1.7497593974466118E-6"/>
    <n v="7.8597590765411498E-7"/>
    <x v="3849"/>
  </r>
  <r>
    <x v="2"/>
    <x v="17"/>
    <d v="2002-07-03T00:00:00"/>
    <n v="0"/>
    <n v="0"/>
    <n v="8.3541869734132565E-5"/>
    <n v="4.8402545223903991E-5"/>
    <n v="7.0999205291711787E-5"/>
    <n v="8.824364287812061E-6"/>
    <n v="4.8771193880621077E-6"/>
    <x v="3850"/>
  </r>
  <r>
    <x v="2"/>
    <x v="17"/>
    <d v="2002-07-02T00:00:00"/>
    <n v="3.8618225852796147E-3"/>
    <n v="0"/>
    <n v="8.7175291539654578E-5"/>
    <n v="2.4581771209966786E-5"/>
    <n v="2.7167082839912117E-7"/>
    <n v="4.3212394896182577E-7"/>
    <n v="4.8546382334359704E-8"/>
    <x v="3851"/>
  </r>
  <r>
    <x v="2"/>
    <x v="17"/>
    <d v="2002-07-01T00:00:00"/>
    <n v="3.861822585279613E-3"/>
    <n v="0"/>
    <n v="2.3874964209414387E-4"/>
    <n v="3.531722795003511E-5"/>
    <n v="4.5149223845676028E-5"/>
    <n v="2.0918710563910976E-5"/>
    <n v="8.154193159012858E-6"/>
    <x v="3852"/>
  </r>
  <r>
    <x v="3"/>
    <x v="17"/>
    <d v="2002-06-28T00:00:00"/>
    <n v="8.9766464698781299E-4"/>
    <n v="0"/>
    <n v="1.4479334259715644E-3"/>
    <n v="9.3417357431192294E-4"/>
    <n v="5.6254497800320988E-4"/>
    <n v="7.8580395295869683E-5"/>
    <n v="2.5655333405448907E-5"/>
    <x v="3853"/>
  </r>
  <r>
    <x v="3"/>
    <x v="17"/>
    <d v="2002-06-27T00:00:00"/>
    <n v="8.9766464698781267E-4"/>
    <n v="0"/>
    <n v="6.6228114528161402E-4"/>
    <n v="5.1176529927061715E-4"/>
    <n v="1.9215300531458718E-4"/>
    <n v="6.2229280245778518E-5"/>
    <n v="1.7543488848578782E-5"/>
    <x v="3854"/>
  </r>
  <r>
    <x v="3"/>
    <x v="17"/>
    <d v="2002-06-26T00:00:00"/>
    <n v="0"/>
    <n v="0"/>
    <n v="0"/>
    <n v="8.3033747901968902E-5"/>
    <n v="1.921530053145855E-4"/>
    <n v="7.3145084644032253E-5"/>
    <n v="1.5737310101225289E-5"/>
    <x v="3855"/>
  </r>
  <r>
    <x v="3"/>
    <x v="17"/>
    <d v="2002-06-25T00:00:00"/>
    <n v="0"/>
    <n v="0"/>
    <n v="9.685479605856592E-6"/>
    <n v="1.0227347545279094E-4"/>
    <n v="7.3665455838766778E-5"/>
    <n v="8.8786158138899636E-6"/>
    <n v="1.2224121041575433E-6"/>
    <x v="3856"/>
  </r>
  <r>
    <x v="3"/>
    <x v="17"/>
    <d v="2002-06-24T00:00:00"/>
    <n v="0"/>
    <n v="1.2080267345136756E-3"/>
    <n v="9.5480497947598977E-6"/>
    <n v="1.0014993220512118E-6"/>
    <n v="4.49170983838241E-6"/>
    <n v="1.8215873057980072E-5"/>
    <n v="1.7503614423625903E-6"/>
    <x v="3857"/>
  </r>
  <r>
    <x v="3"/>
    <x v="17"/>
    <d v="2002-06-21T00:00:00"/>
    <n v="0"/>
    <n v="0"/>
    <n v="9.548049794760062E-6"/>
    <n v="2.5388582118804601E-5"/>
    <n v="7.0269176423822531E-6"/>
    <n v="1.0680699146154911E-7"/>
    <n v="6.9373105808760441E-6"/>
    <x v="3858"/>
  </r>
  <r>
    <x v="3"/>
    <x v="17"/>
    <d v="2002-06-20T00:00:00"/>
    <n v="0"/>
    <n v="0"/>
    <n v="8.9714462262223264E-4"/>
    <n v="5.156462959205162E-4"/>
    <n v="2.959273099534097E-4"/>
    <n v="1.423294626487986E-4"/>
    <n v="5.1280979175205799E-5"/>
    <x v="3859"/>
  </r>
  <r>
    <x v="3"/>
    <x v="17"/>
    <d v="2002-06-19T00:00:00"/>
    <n v="0"/>
    <n v="0"/>
    <n v="9.4388316534563125E-4"/>
    <n v="2.8821156731698009E-4"/>
    <n v="9.2211648590311641E-5"/>
    <n v="9.082209836328138E-7"/>
    <n v="3.7345536136919814E-6"/>
    <x v="3860"/>
  </r>
  <r>
    <x v="3"/>
    <x v="17"/>
    <d v="2002-06-18T00:00:00"/>
    <n v="0"/>
    <n v="0"/>
    <n v="2.9447788789515792E-5"/>
    <n v="1.7282454508703811E-4"/>
    <n v="9.2211648590312211E-5"/>
    <n v="1.0143649895788246E-5"/>
    <n v="2.2569167933870782E-6"/>
    <x v="3861"/>
  </r>
  <r>
    <x v="3"/>
    <x v="17"/>
    <d v="2002-06-17T00:00:00"/>
    <n v="0"/>
    <n v="0"/>
    <n v="1.16340817176495E-4"/>
    <n v="2.2477239070814023E-5"/>
    <n v="3.1196813653127781E-5"/>
    <n v="6.5015115923122291E-6"/>
    <n v="7.3805613311156544E-7"/>
    <x v="3862"/>
  </r>
  <r>
    <x v="3"/>
    <x v="17"/>
    <d v="2002-06-14T00:00:00"/>
    <n v="0"/>
    <n v="6.7243710982123903E-4"/>
    <n v="2.8724865861518001E-5"/>
    <n v="8.0564045036869636E-6"/>
    <n v="6.400311841328379E-6"/>
    <n v="8.2345713808456369E-6"/>
    <n v="4.6059435052363298E-8"/>
    <x v="3863"/>
  </r>
  <r>
    <x v="3"/>
    <x v="17"/>
    <d v="2002-06-13T00:00:00"/>
    <n v="0"/>
    <n v="0"/>
    <n v="1.1350192423407944E-4"/>
    <n v="8.816917018008323E-5"/>
    <n v="3.6566680674477823E-5"/>
    <n v="1.7130225377228345E-5"/>
    <n v="7.7376838935686009E-6"/>
    <x v="3864"/>
  </r>
  <r>
    <x v="3"/>
    <x v="17"/>
    <d v="2002-06-12T00:00:00"/>
    <n v="0"/>
    <n v="4.0184095050291301E-5"/>
    <n v="1.0812714836651703E-4"/>
    <n v="6.8563694087139937E-5"/>
    <n v="8.9526743409419544E-6"/>
    <n v="4.0217137011177309E-7"/>
    <n v="2.2367756792235429E-6"/>
    <x v="3865"/>
  </r>
  <r>
    <x v="3"/>
    <x v="17"/>
    <d v="2002-06-11T00:00:00"/>
    <n v="0"/>
    <n v="0"/>
    <n v="0"/>
    <n v="1.3400136592940997E-5"/>
    <n v="3.0265768714702758E-5"/>
    <n v="1.2282906787245019E-5"/>
    <n v="3.7271050858858969E-6"/>
    <x v="3866"/>
  </r>
  <r>
    <x v="3"/>
    <x v="17"/>
    <d v="2002-06-10T00:00:00"/>
    <n v="0"/>
    <n v="0"/>
    <n v="1.6997462398276301E-4"/>
    <n v="1.3629469213682966E-5"/>
    <n v="4.0723323541393956E-6"/>
    <n v="9.2311574328424693E-7"/>
    <n v="7.4101417469867305E-7"/>
    <x v="3867"/>
  </r>
  <r>
    <x v="3"/>
    <x v="17"/>
    <d v="2002-06-07T00:00:00"/>
    <n v="0"/>
    <n v="0"/>
    <n v="6.9643799746599625E-6"/>
    <n v="5.4058238709723771E-5"/>
    <n v="1.6213754732472549E-5"/>
    <n v="0"/>
    <n v="4.6429468538178737E-8"/>
    <x v="3868"/>
  </r>
  <r>
    <x v="3"/>
    <x v="17"/>
    <d v="2002-06-06T00:00:00"/>
    <n v="2.1674232537292182E-4"/>
    <n v="4.1383805176352262E-5"/>
    <n v="1.0812714836651703E-4"/>
    <n v="2.8824090053370044E-4"/>
    <n v="1.2932186594656768E-4"/>
    <n v="2.287410830689672E-5"/>
    <n v="6.6491811269558853E-6"/>
    <x v="3869"/>
  </r>
  <r>
    <x v="3"/>
    <x v="17"/>
    <d v="2002-06-05T00:00:00"/>
    <n v="0"/>
    <n v="0"/>
    <n v="5.8346489721951014E-5"/>
    <n v="1.6766948283607872E-4"/>
    <n v="3.3832407043469105E-5"/>
    <n v="3.21499963441649E-5"/>
    <n v="1.4738962034866195E-5"/>
    <x v="3870"/>
  </r>
  <r>
    <x v="3"/>
    <x v="17"/>
    <d v="2002-06-04T00:00:00"/>
    <n v="4.1542725820868844E-3"/>
    <n v="0"/>
    <n v="1.6400774621322273E-4"/>
    <n v="1.1664448168097084E-5"/>
    <n v="8.4013050090185739E-6"/>
    <n v="1.5715024908383435E-6"/>
    <n v="4.5108814916144097E-8"/>
    <x v="3871"/>
  </r>
  <r>
    <x v="3"/>
    <x v="17"/>
    <d v="2002-06-03T00:00:00"/>
    <n v="2.9009766535312623E-4"/>
    <n v="0"/>
    <n v="2.523041609485131E-4"/>
    <n v="3.6510439931461853E-5"/>
    <n v="2.3760130978393678E-5"/>
    <n v="1.4309552021756385E-5"/>
    <n v="2.8559351364383073E-5"/>
    <x v="3872"/>
  </r>
  <r>
    <x v="4"/>
    <x v="17"/>
    <d v="2002-05-31T00:00:00"/>
    <n v="0"/>
    <n v="0"/>
    <n v="2.8724865861517601E-5"/>
    <n v="7.5407554190261187E-7"/>
    <n v="3.827398405198376E-6"/>
    <n v="1.5992685451846939E-6"/>
    <n v="4.1577925047612205E-7"/>
    <x v="3873"/>
  </r>
  <r>
    <x v="4"/>
    <x v="17"/>
    <d v="2002-05-30T00:00:00"/>
    <n v="2.6861015659644107E-4"/>
    <n v="4.2638049357156553E-5"/>
    <n v="2.6508535090644889E-4"/>
    <n v="4.8947284444321996E-5"/>
    <n v="2.3840193844090038E-7"/>
    <n v="1.5899321700349268E-6"/>
    <n v="4.1453505248659354E-7"/>
    <x v="3874"/>
  </r>
  <r>
    <x v="4"/>
    <x v="17"/>
    <d v="2002-05-29T00:00:00"/>
    <n v="0"/>
    <n v="0"/>
    <n v="7.1855995792496647E-4"/>
    <n v="2.9870861516420404E-4"/>
    <n v="2.3584599338783712E-4"/>
    <n v="3.9061490697359587E-5"/>
    <n v="2.245693971186837E-6"/>
    <x v="3875"/>
  </r>
  <r>
    <x v="4"/>
    <x v="17"/>
    <d v="2002-05-28T00:00:00"/>
    <n v="2.4942458415103428E-4"/>
    <n v="1.1702333279834498E-3"/>
    <n v="1.055817768482616E-4"/>
    <n v="1.1393372322903525E-5"/>
    <n v="2.2254672909838236E-7"/>
    <n v="3.1593800305059677E-5"/>
    <n v="1.035313121838667E-5"/>
    <x v="3876"/>
  </r>
  <r>
    <x v="4"/>
    <x v="17"/>
    <d v="2002-05-27T00:00:00"/>
    <n v="0"/>
    <n v="1.1702333279834498E-3"/>
    <n v="1.0117239570437222E-3"/>
    <n v="3.2792647049708279E-4"/>
    <n v="2.204130742311363E-4"/>
    <n v="3.5176375235673984E-5"/>
    <n v="1.6578018717884677E-5"/>
    <x v="3877"/>
  </r>
  <r>
    <x v="4"/>
    <x v="17"/>
    <d v="2002-05-24T00:00:00"/>
    <n v="2.3222349259430542E-4"/>
    <n v="1.1702333279834498E-3"/>
    <n v="3.7235397887547126E-4"/>
    <n v="5.3536347699342832E-5"/>
    <n v="2.5463294019176437E-5"/>
    <n v="3.8500237448029574E-7"/>
    <n v="1.1344362382217537E-6"/>
    <x v="3878"/>
  </r>
  <r>
    <x v="4"/>
    <x v="17"/>
    <d v="2002-05-23T00:00:00"/>
    <n v="0"/>
    <n v="0"/>
    <n v="2.1176683359248262E-4"/>
    <n v="1.1087103044992394E-4"/>
    <n v="5.3589365845800694E-5"/>
    <n v="2.1455681651916919E-5"/>
    <n v="8.8109030517984285E-6"/>
    <x v="3879"/>
  </r>
  <r>
    <x v="4"/>
    <x v="17"/>
    <d v="2002-05-22T00:00:00"/>
    <n v="0"/>
    <n v="7.4559581657369445E-3"/>
    <n v="4.8468314075642498E-4"/>
    <n v="2.3953797301563376E-4"/>
    <n v="2.3215887826334339E-4"/>
    <n v="3.0962916329117022E-5"/>
    <n v="2.1843882753202649E-5"/>
    <x v="3880"/>
  </r>
  <r>
    <x v="4"/>
    <x v="17"/>
    <d v="2002-05-21T00:00:00"/>
    <n v="2.1674232537292079E-4"/>
    <n v="1.7129050969744216E-3"/>
    <n v="6.3331309303849364E-6"/>
    <n v="2.7615752757320933E-6"/>
    <n v="8.0030022942483479E-6"/>
    <n v="9.6113063295443603E-6"/>
    <n v="1.6376432007831624E-6"/>
    <x v="3881"/>
  </r>
  <r>
    <x v="4"/>
    <x v="17"/>
    <d v="2002-05-20T00:00:00"/>
    <n v="0"/>
    <n v="1.7129050969744227E-3"/>
    <n v="4.274936283868633E-4"/>
    <n v="8.566668108305061E-5"/>
    <n v="5.1186269906148444E-5"/>
    <n v="9.6113063295442875E-6"/>
    <n v="1.6376432007831158E-6"/>
    <x v="3882"/>
  </r>
  <r>
    <x v="4"/>
    <x v="17"/>
    <d v="2002-05-17T00:00:00"/>
    <n v="0"/>
    <n v="7.3944284400167935E-5"/>
    <n v="7.4596047695147066E-4"/>
    <n v="4.3714041268710317E-4"/>
    <n v="1.6100089599521198E-4"/>
    <n v="6.6690261394619532E-5"/>
    <n v="2.0332872403095099E-5"/>
    <x v="3883"/>
  </r>
  <r>
    <x v="4"/>
    <x v="17"/>
    <d v="2002-05-16T00:00:00"/>
    <n v="0"/>
    <n v="0"/>
    <n v="7.9987433897653475E-6"/>
    <n v="2.9036261502359471E-5"/>
    <n v="2.2151044284185217E-6"/>
    <n v="1.6134277093876562E-6"/>
    <n v="2.9939551988802828E-6"/>
    <x v="3884"/>
  </r>
  <r>
    <x v="4"/>
    <x v="17"/>
    <d v="2002-05-15T00:00:00"/>
    <n v="0"/>
    <n v="0"/>
    <n v="8.1040301195250303E-6"/>
    <n v="2.9772237708820288E-5"/>
    <n v="1.2199684744421888E-5"/>
    <n v="3.6248799329098365E-6"/>
    <n v="7.5302537583095962E-7"/>
    <x v="3885"/>
  </r>
  <r>
    <x v="4"/>
    <x v="17"/>
    <d v="2002-05-14T00:00:00"/>
    <n v="0"/>
    <n v="0"/>
    <n v="7.6510748308773865E-4"/>
    <n v="1.8263533172394167E-4"/>
    <n v="2.4811630174352429E-5"/>
    <n v="1.5992685451846939E-6"/>
    <n v="2.466048999752262E-5"/>
    <x v="3886"/>
  </r>
  <r>
    <x v="4"/>
    <x v="17"/>
    <d v="2002-05-13T00:00:00"/>
    <n v="0"/>
    <n v="0"/>
    <n v="1.1212127751869745E-4"/>
    <n v="7.7103351944690957E-5"/>
    <n v="1.5555107227511937E-5"/>
    <n v="2.4824564519316973E-6"/>
    <n v="3.7159738712752004E-6"/>
    <x v="3887"/>
  </r>
  <r>
    <x v="4"/>
    <x v="17"/>
    <d v="2002-05-10T00:00:00"/>
    <n v="0"/>
    <n v="7.110000742208742E-5"/>
    <n v="6.8804376681841366E-6"/>
    <n v="6.759589676338315E-6"/>
    <n v="0"/>
    <n v="9.9662628040849048E-6"/>
    <n v="3.7159738712752817E-6"/>
    <x v="3888"/>
  </r>
  <r>
    <x v="4"/>
    <x v="17"/>
    <d v="2002-05-09T00:00:00"/>
    <n v="0"/>
    <n v="0"/>
    <n v="6.9643799746600125E-6"/>
    <n v="6.6791780612656197E-6"/>
    <n v="5.9870919040818099E-6"/>
    <n v="1.0032145946489559E-7"/>
    <n v="6.5963315535904847E-6"/>
    <x v="3889"/>
  </r>
  <r>
    <x v="4"/>
    <x v="17"/>
    <d v="2002-05-08T00:00:00"/>
    <n v="0"/>
    <n v="0"/>
    <n v="1.806685106508692E-4"/>
    <n v="3.5652826308516921E-5"/>
    <n v="8.5150898527918657E-6"/>
    <n v="6.3783877643054323E-6"/>
    <n v="5.4798275330676757E-6"/>
    <x v="3890"/>
  </r>
  <r>
    <x v="4"/>
    <x v="17"/>
    <d v="2002-05-07T00:00:00"/>
    <n v="0"/>
    <n v="0"/>
    <n v="1.371232966470392E-3"/>
    <n v="1.2444139729519708E-4"/>
    <n v="6.1241502025137626E-5"/>
    <n v="9.9808670403424811E-6"/>
    <n v="3.664679677372809E-6"/>
    <x v="3891"/>
  </r>
  <r>
    <x v="4"/>
    <x v="17"/>
    <d v="2002-05-02T00:00:00"/>
    <n v="3.8618225852796147E-3"/>
    <n v="2.9006069323496197E-4"/>
    <n v="0"/>
    <n v="7.5407554190261187E-7"/>
    <n v="3.4603920415136984E-5"/>
    <n v="1.6830767074850924E-5"/>
    <n v="6.505344150135973E-6"/>
    <x v="3892"/>
  </r>
  <r>
    <x v="4"/>
    <x v="17"/>
    <d v="2002-05-01T00:00:00"/>
    <n v="3.861822585279613E-3"/>
    <n v="6.4022200979472229E-4"/>
    <n v="8.9028742881839898E-6"/>
    <n v="2.7421502563421512E-5"/>
    <n v="2.3732871073684841E-7"/>
    <n v="3.5669190326243909E-6"/>
    <n v="2.8855458974111304E-6"/>
    <x v="3893"/>
  </r>
  <r>
    <x v="5"/>
    <x v="17"/>
    <d v="2002-04-30T00:00:00"/>
    <n v="0"/>
    <n v="2.5871593054553675E-4"/>
    <n v="4.1893862511234626E-4"/>
    <n v="4.8554421995230307E-5"/>
    <n v="2.8396639182071726E-5"/>
    <n v="8.936830550872434E-7"/>
    <n v="1.8088177369623344E-7"/>
    <x v="3894"/>
  </r>
  <r>
    <x v="5"/>
    <x v="17"/>
    <d v="2002-04-26T00:00:00"/>
    <n v="0"/>
    <n v="0"/>
    <n v="2.8797346215615571E-3"/>
    <n v="8.0793725809871536E-4"/>
    <n v="6.374342882726978E-4"/>
    <n v="1.695676593906942E-4"/>
    <n v="5.7522463476653448E-5"/>
    <x v="3895"/>
  </r>
  <r>
    <x v="5"/>
    <x v="17"/>
    <d v="2002-04-25T00:00:00"/>
    <n v="0"/>
    <n v="9.2933401987526114E-4"/>
    <n v="2.2156458639790172E-4"/>
    <n v="2.0521926419819151E-4"/>
    <n v="1.3571283286779992E-4"/>
    <n v="3.3224647096321309E-5"/>
    <n v="8.489701542379747E-6"/>
    <x v="3896"/>
  </r>
  <r>
    <x v="5"/>
    <x v="17"/>
    <d v="2002-04-24T00:00:00"/>
    <n v="0"/>
    <n v="5.3263041217273967E-5"/>
    <n v="1.5297916060982053E-4"/>
    <n v="3.041363263455478E-5"/>
    <n v="3.8860391181799529E-5"/>
    <n v="3.6275033667137789E-7"/>
    <n v="4.3230877260717978E-6"/>
    <x v="3897"/>
  </r>
  <r>
    <x v="5"/>
    <x v="17"/>
    <d v="2002-04-23T00:00:00"/>
    <n v="0"/>
    <n v="1.4275651777266613E-3"/>
    <n v="5.3789160680148545E-4"/>
    <n v="1.2644892564128048E-4"/>
    <n v="8.2162647881891965E-5"/>
    <n v="9.1197093806906163E-6"/>
    <n v="7.3880000216985246E-6"/>
    <x v="3898"/>
  </r>
  <r>
    <x v="5"/>
    <x v="17"/>
    <d v="2002-04-22T00:00:00"/>
    <n v="2.1674232537292182E-4"/>
    <n v="0"/>
    <n v="6.4235688767641497E-5"/>
    <n v="6.7481076376716285E-5"/>
    <n v="3.0595082244150361E-5"/>
    <n v="1.8179027679617895E-5"/>
    <n v="7.4823190534615829E-6"/>
    <x v="3899"/>
  </r>
  <r>
    <x v="5"/>
    <x v="17"/>
    <d v="2002-04-19T00:00:00"/>
    <n v="2.1674232537292079E-4"/>
    <n v="0"/>
    <n v="2.9447788789515792E-5"/>
    <n v="2.7615752757320933E-6"/>
    <n v="5.4091341689375205E-6"/>
    <n v="7.6362171848309185E-6"/>
    <n v="3.6251161157127773E-6"/>
    <x v="3900"/>
  </r>
  <r>
    <x v="5"/>
    <x v="17"/>
    <d v="2002-04-18T00:00:00"/>
    <n v="0"/>
    <n v="0"/>
    <n v="1.16340817176495E-4"/>
    <n v="2.4665046373572756E-5"/>
    <n v="5.4091341689372257E-6"/>
    <n v="1.3546619723871965E-5"/>
    <n v="4.4732539879544969E-6"/>
    <x v="3901"/>
  </r>
  <r>
    <x v="5"/>
    <x v="17"/>
    <d v="2002-04-17T00:00:00"/>
    <n v="0"/>
    <n v="6.3486540902490192E-5"/>
    <n v="7.1369382155951216E-6"/>
    <n v="1.709570576339604E-5"/>
    <n v="3.688358555269181E-5"/>
    <n v="7.6037012582885001E-6"/>
    <n v="1.4550682346623833E-5"/>
    <x v="3902"/>
  </r>
  <r>
    <x v="5"/>
    <x v="17"/>
    <d v="2002-04-16T00:00:00"/>
    <n v="0"/>
    <n v="0"/>
    <n v="2.9082959148617145E-5"/>
    <n v="3.4289107588589726E-5"/>
    <n v="3.7942158696706774E-5"/>
    <n v="3.8335906359807232E-5"/>
    <n v="1.3205662186303386E-5"/>
    <x v="3903"/>
  </r>
  <r>
    <x v="5"/>
    <x v="17"/>
    <d v="2002-04-15T00:00:00"/>
    <n v="0"/>
    <n v="6.5882518992467021E-5"/>
    <n v="7.4080500066075305E-6"/>
    <n v="7.2335307018078337E-5"/>
    <n v="3.9046894536144721E-5"/>
    <n v="2.2115725316087665E-5"/>
    <n v="5.6067498602103836E-6"/>
    <x v="3904"/>
  </r>
  <r>
    <x v="5"/>
    <x v="17"/>
    <d v="2002-04-12T00:00:00"/>
    <n v="2.0275918854867722E-4"/>
    <n v="0"/>
    <n v="6.5847304269771008E-5"/>
    <n v="1.2153512585464681E-4"/>
    <n v="1.3148100012378816E-4"/>
    <n v="3.5380930334571103E-5"/>
    <n v="2.4365972684546804E-5"/>
    <x v="3905"/>
  </r>
  <r>
    <x v="5"/>
    <x v="17"/>
    <d v="2002-04-11T00:00:00"/>
    <n v="0"/>
    <n v="6.4022200979472251E-4"/>
    <n v="1.1780036241361616E-4"/>
    <n v="3.8807587366417018E-4"/>
    <n v="2.2108757673069897E-4"/>
    <n v="8.3029868804824328E-5"/>
    <n v="7.3001195017565308E-7"/>
    <x v="3906"/>
  </r>
  <r>
    <x v="5"/>
    <x v="17"/>
    <d v="2002-04-10T00:00:00"/>
    <n v="0"/>
    <n v="6.4022200979472229E-4"/>
    <n v="3.5416463037744471E-4"/>
    <n v="1.4634744529427702E-4"/>
    <n v="5.2686678978134977E-5"/>
    <n v="3.5900174861341144E-5"/>
    <n v="2.8221597528376533E-5"/>
    <x v="3907"/>
  </r>
  <r>
    <x v="5"/>
    <x v="17"/>
    <d v="2002-04-09T00:00:00"/>
    <n v="0"/>
    <n v="2.5871593054553675E-4"/>
    <n v="9.2880501951576498E-4"/>
    <n v="2.2720532874454235E-4"/>
    <n v="9.9231619226635055E-5"/>
    <n v="3.4923160841510382E-5"/>
    <n v="1.2782753204422529E-5"/>
    <x v="3908"/>
  </r>
  <r>
    <x v="5"/>
    <x v="17"/>
    <d v="2002-04-08T00:00:00"/>
    <n v="1.900868532878001E-4"/>
    <n v="0"/>
    <n v="0"/>
    <n v="1.3637761440312812E-4"/>
    <n v="1.3003987442960875E-4"/>
    <n v="1.0000285703721086E-4"/>
    <n v="5.4665283531416199E-5"/>
    <x v="3909"/>
  </r>
  <r>
    <x v="5"/>
    <x v="17"/>
    <d v="2002-04-05T00:00:00"/>
    <n v="5.4436044044583335E-3"/>
    <n v="0"/>
    <n v="2.4334960540728995E-5"/>
    <n v="0"/>
    <n v="2.2925578845288953E-5"/>
    <n v="2.853087350753946E-5"/>
    <n v="5.4635897296796211E-6"/>
    <x v="3910"/>
  </r>
  <r>
    <x v="5"/>
    <x v="17"/>
    <d v="2002-04-04T00:00:00"/>
    <n v="0"/>
    <n v="5.93219089735712E-4"/>
    <n v="0"/>
    <n v="1.1527716151341635E-5"/>
    <n v="2.2698312525537598E-7"/>
    <n v="6.2046206203602038E-6"/>
    <n v="4.0358348037663361E-7"/>
    <x v="3911"/>
  </r>
  <r>
    <x v="5"/>
    <x v="17"/>
    <d v="2002-04-03T00:00:00"/>
    <n v="0"/>
    <n v="0"/>
    <n v="2.898759857709444E-4"/>
    <n v="1.385032136158764E-4"/>
    <n v="3.7859124502158736E-5"/>
    <n v="9.6319841600896526E-8"/>
    <n v="3.6108875634529093E-6"/>
    <x v="3912"/>
  </r>
  <r>
    <x v="5"/>
    <x v="17"/>
    <d v="2002-04-02T00:00:00"/>
    <n v="0"/>
    <n v="2.9006069323496197E-4"/>
    <n v="8.9061057436929677E-5"/>
    <n v="6.8907013893474447E-7"/>
    <n v="3.5183980513243534E-6"/>
    <n v="2.4149470056637707E-6"/>
    <n v="4.0002894802867388E-7"/>
    <x v="3913"/>
  </r>
  <r>
    <x v="5"/>
    <x v="17"/>
    <d v="2002-04-01T00:00:00"/>
    <n v="2.4942458415103428E-4"/>
    <n v="2.4217726860826507E-3"/>
    <n v="5.1675648169552445E-4"/>
    <n v="2.1620046125090883E-4"/>
    <n v="7.7444803334095926E-5"/>
    <n v="1.8811261844149875E-5"/>
    <n v="3.5897007759168467E-6"/>
    <x v="3914"/>
  </r>
  <r>
    <x v="6"/>
    <x v="17"/>
    <d v="2002-03-29T00:00:00"/>
    <n v="2.4220931748655888E-3"/>
    <n v="1.6493689374556203E-3"/>
    <n v="7.5214323057773197E-4"/>
    <n v="1.9247828137089443E-4"/>
    <n v="1.7191192336111381E-5"/>
    <n v="2.3839240294712133E-6"/>
    <n v="1.1057629128814221E-6"/>
    <x v="3915"/>
  </r>
  <r>
    <x v="6"/>
    <x v="17"/>
    <d v="2002-03-28T00:00:00"/>
    <n v="2.4220931748655914E-3"/>
    <n v="7.3944284400167691E-5"/>
    <n v="2.6269764376570442E-4"/>
    <n v="2.7405074058764067E-6"/>
    <n v="5.3859274543931125E-6"/>
    <n v="9.6390010331086881E-6"/>
    <n v="1.1440342916598338E-5"/>
    <x v="3916"/>
  </r>
  <r>
    <x v="6"/>
    <x v="17"/>
    <d v="2002-03-27T00:00:00"/>
    <n v="0"/>
    <n v="0"/>
    <n v="9.4281581841133995E-4"/>
    <n v="4.3949472284055907E-4"/>
    <n v="1.8882229358656581E-4"/>
    <n v="2.1610134496596424E-5"/>
    <n v="1.616723722227296E-6"/>
    <x v="3917"/>
  </r>
  <r>
    <x v="6"/>
    <x v="17"/>
    <d v="2002-03-26T00:00:00"/>
    <n v="0"/>
    <n v="0"/>
    <n v="7.0359984273042785E-5"/>
    <n v="2.1616867829345543E-4"/>
    <n v="1.3376425814445349E-4"/>
    <n v="4.9449582883565159E-5"/>
    <n v="2.5489803175864195E-5"/>
    <x v="3918"/>
  </r>
  <r>
    <x v="6"/>
    <x v="17"/>
    <d v="2002-03-25T00:00:00"/>
    <n v="2.3222349259430542E-4"/>
    <n v="0"/>
    <n v="0"/>
    <n v="2.3073816620564297E-6"/>
    <n v="2.7408998401947463E-5"/>
    <n v="5.2092838709498216E-5"/>
    <n v="4.9736062770147634E-5"/>
    <x v="3919"/>
  </r>
  <r>
    <x v="6"/>
    <x v="17"/>
    <d v="2002-03-22T00:00:00"/>
    <n v="0"/>
    <n v="2.0932512645603159E-3"/>
    <n v="1.5986414517973392E-4"/>
    <n v="2.6314298929726667E-4"/>
    <n v="1.5168341072461589E-4"/>
    <n v="2.3023139366311233E-5"/>
    <n v="2.0703148744223747E-5"/>
    <x v="3920"/>
  </r>
  <r>
    <x v="6"/>
    <x v="17"/>
    <d v="2002-03-20T00:00:00"/>
    <n v="2.1674232537292079E-4"/>
    <n v="1.367463019394855E-3"/>
    <n v="5.2467579749307662E-4"/>
    <n v="5.606432316326622E-6"/>
    <n v="1.284714727115498E-5"/>
    <n v="4.4344122572500468E-6"/>
    <n v="7.3521962394475706E-6"/>
    <x v="3921"/>
  </r>
  <r>
    <x v="6"/>
    <x v="17"/>
    <d v="2002-03-19T00:00:00"/>
    <n v="2.0275918854867722E-4"/>
    <n v="7.6962700527244285E-5"/>
    <n v="1.0049897493840376E-4"/>
    <n v="0"/>
    <n v="0"/>
    <n v="9.0120227565854913E-8"/>
    <n v="1.1295469590080377E-5"/>
    <x v="3922"/>
  </r>
  <r>
    <x v="6"/>
    <x v="17"/>
    <d v="2002-03-18T00:00:00"/>
    <n v="1.4740705504367572E-2"/>
    <n v="1.7129050969744216E-3"/>
    <n v="3.4876175039538937E-5"/>
    <n v="5.6064323163266093E-6"/>
    <n v="3.2520868180709047E-6"/>
    <n v="8.0995439218694803E-7"/>
    <n v="2.1865083879442183E-6"/>
    <x v="3923"/>
  </r>
  <r>
    <x v="6"/>
    <x v="17"/>
    <d v="2002-03-15T00:00:00"/>
    <n v="6.6092576067428455E-3"/>
    <n v="9.2933401987526114E-4"/>
    <n v="1.8157333074182494E-4"/>
    <n v="1.7366817771374111E-4"/>
    <n v="6.4907059785644487E-5"/>
    <n v="3.2196330917413185E-6"/>
    <n v="7.1501455171712508E-7"/>
    <x v="3924"/>
  </r>
  <r>
    <x v="6"/>
    <x v="17"/>
    <d v="2002-03-14T00:00:00"/>
    <n v="6.9309868956064736E-4"/>
    <n v="5.5099928497437805E-5"/>
    <n v="1.3280513440177565E-4"/>
    <n v="2.1210823882786655E-5"/>
    <n v="4.4933843989531588E-5"/>
    <n v="8.7462687938024618E-5"/>
    <n v="4.3523090830281444E-5"/>
    <x v="3925"/>
  </r>
  <r>
    <x v="6"/>
    <x v="17"/>
    <d v="2002-03-13T00:00:00"/>
    <n v="0"/>
    <n v="2.1671036954743394E-4"/>
    <n v="3.6252963186937675E-4"/>
    <n v="3.562545673707505E-4"/>
    <n v="2.5333629805410272E-4"/>
    <n v="4.0416930380288396E-5"/>
    <n v="6.5832172920794377E-6"/>
    <x v="3926"/>
  </r>
  <r>
    <x v="6"/>
    <x v="17"/>
    <d v="2002-03-12T00:00:00"/>
    <n v="1.7856645415949244E-4"/>
    <n v="4.4884840511208695E-4"/>
    <n v="3.0833897849570185E-5"/>
    <n v="1.0447309234007686E-4"/>
    <n v="2.681021263617948E-5"/>
    <n v="2.8897138396099341E-5"/>
    <n v="1.9834508056723421E-5"/>
    <x v="3927"/>
  </r>
  <r>
    <x v="6"/>
    <x v="17"/>
    <d v="2002-03-11T00:00:00"/>
    <n v="1.6806248489220291E-4"/>
    <n v="1.0997803276348432E-3"/>
    <n v="3.2444142608413609E-4"/>
    <n v="1.4630335349424055E-4"/>
    <n v="1.6077052923625152E-4"/>
    <n v="4.5869661743929589E-5"/>
    <n v="2.5340780549931647E-5"/>
    <x v="3928"/>
  </r>
  <r>
    <x v="6"/>
    <x v="17"/>
    <d v="2002-03-08T00:00:00"/>
    <n v="1.5845879454453836E-4"/>
    <n v="3.8385820977384825E-4"/>
    <n v="2.8361798194398406E-5"/>
    <n v="2.2474210560591458E-4"/>
    <n v="2.3288913748051144E-4"/>
    <n v="8.9342954043302285E-5"/>
    <n v="3.7090116366417355E-5"/>
    <x v="3929"/>
  </r>
  <r>
    <x v="6"/>
    <x v="17"/>
    <d v="2002-03-07T00:00:00"/>
    <n v="1.4965536214459031E-4"/>
    <n v="0"/>
    <n v="1.177533090358955E-4"/>
    <n v="2.4115303432623931E-4"/>
    <n v="2.9461074633502606E-4"/>
    <n v="1.7651550496761949E-5"/>
    <n v="4.4710364286685737E-8"/>
    <x v="3930"/>
  </r>
  <r>
    <x v="6"/>
    <x v="17"/>
    <d v="2002-03-06T00:00:00"/>
    <n v="1.4156568141041645E-4"/>
    <n v="1.035504530675605E-3"/>
    <n v="5.3719939862029739E-4"/>
    <n v="1.7807476796476333E-4"/>
    <n v="1.6455021166031857E-4"/>
    <n v="2.3023139366310911E-5"/>
    <n v="1.7701128499629789E-5"/>
    <x v="3931"/>
  </r>
  <r>
    <x v="6"/>
    <x v="17"/>
    <d v="2002-03-05T00:00:00"/>
    <n v="0"/>
    <n v="1.4962881067213168E-4"/>
    <n v="4.7463412907430865E-5"/>
    <n v="5.2412724744137634E-5"/>
    <n v="4.7854432275868915E-5"/>
    <n v="1.4896781346476997E-5"/>
    <n v="1.4074924339127323E-5"/>
    <x v="3932"/>
  </r>
  <r>
    <x v="6"/>
    <x v="17"/>
    <d v="2002-03-04T00:00:00"/>
    <n v="1.3411462714073882E-4"/>
    <n v="3.1419373131736218E-4"/>
    <n v="1.1587757405673015E-5"/>
    <n v="4.113668906641308E-5"/>
    <n v="1.4769261701516169E-5"/>
    <n v="2.7959801179079993E-5"/>
    <n v="1.8800410277131468E-5"/>
    <x v="3933"/>
  </r>
  <r>
    <x v="6"/>
    <x v="17"/>
    <d v="2002-03-01T00:00:00"/>
    <n v="2.3329225814451363E-3"/>
    <n v="1.1167121421612825E-3"/>
    <n v="2.7658436515125859E-4"/>
    <n v="3.7508973672712397E-4"/>
    <n v="1.4776219124992951E-4"/>
    <n v="3.3641721390446367E-5"/>
    <n v="2.0213871400180256E-5"/>
    <x v="3934"/>
  </r>
  <r>
    <x v="7"/>
    <x v="17"/>
    <d v="2002-02-28T00:00:00"/>
    <n v="0"/>
    <n v="0"/>
    <n v="0"/>
    <n v="6.4676304387074169E-5"/>
    <n v="1.5943235711282793E-4"/>
    <n v="6.6812994439318672E-6"/>
    <n v="4.9750226750615547E-6"/>
    <x v="3935"/>
  </r>
  <r>
    <x v="7"/>
    <x v="17"/>
    <d v="2002-02-27T00:00:00"/>
    <n v="1.5845879454453836E-4"/>
    <n v="6.7641635382564131E-4"/>
    <n v="4.288406501437774E-4"/>
    <n v="7.3050730291323291E-5"/>
    <n v="5.76868316417308E-6"/>
    <n v="2.0769075718678998E-5"/>
    <n v="2.1405828722833717E-5"/>
    <x v="3936"/>
  </r>
  <r>
    <x v="7"/>
    <x v="17"/>
    <d v="2002-02-26T00:00:00"/>
    <n v="0"/>
    <n v="0"/>
    <n v="0"/>
    <n v="1.7003751295495659E-6"/>
    <n v="6.3859252993015072E-7"/>
    <n v="5.1108182805301474E-6"/>
    <n v="1.9551803093483596E-6"/>
    <x v="3937"/>
  </r>
  <r>
    <x v="7"/>
    <x v="17"/>
    <d v="2002-02-25T00:00:00"/>
    <n v="1.4965536214459031E-4"/>
    <n v="6.7641635382563903E-4"/>
    <n v="1.1533985834360579E-3"/>
    <n v="2.5478922056283493E-4"/>
    <n v="7.9019524830907205E-5"/>
    <n v="3.2196197126261571E-5"/>
    <n v="6.7622552979212055E-6"/>
    <x v="3938"/>
  </r>
  <r>
    <x v="7"/>
    <x v="17"/>
    <d v="2002-02-22T00:00:00"/>
    <n v="5.5125990560639967E-4"/>
    <n v="2.9094659002142284E-5"/>
    <n v="0"/>
    <n v="1.1386079068688418E-5"/>
    <n v="0"/>
    <n v="8.1612344285960222E-8"/>
    <n v="4.0237572116967106E-8"/>
    <x v="3939"/>
  </r>
  <r>
    <x v="7"/>
    <x v="17"/>
    <d v="2002-02-21T00:00:00"/>
    <n v="1.2723670456981381E-4"/>
    <n v="0"/>
    <n v="0"/>
    <n v="1.8020388043112912E-6"/>
    <n v="2.8516116978584957E-5"/>
    <n v="9.9541893144647529E-6"/>
    <n v="4.0407306297443532E-6"/>
    <x v="3940"/>
  </r>
  <r>
    <x v="7"/>
    <x v="17"/>
    <d v="2002-02-20T00:00:00"/>
    <n v="1.2087460487220806E-4"/>
    <n v="7.8530515634202107E-4"/>
    <n v="4.5520295762665103E-4"/>
    <n v="4.1175909563780105E-4"/>
    <n v="3.7625865451496325E-4"/>
    <n v="8.308092936478806E-5"/>
    <n v="1.6087749655714567E-5"/>
    <x v="3941"/>
  </r>
  <r>
    <x v="7"/>
    <x v="17"/>
    <d v="2002-02-19T00:00:00"/>
    <n v="1.2087460487220902E-4"/>
    <n v="8.9746956129278311E-4"/>
    <n v="2.5742347777992282E-6"/>
    <n v="4.0952640502932309E-7"/>
    <n v="0"/>
    <n v="9.6817141762424934E-6"/>
    <n v="1.958821201483768E-6"/>
    <x v="3942"/>
  </r>
  <r>
    <x v="7"/>
    <x v="17"/>
    <d v="2002-02-18T00:00:00"/>
    <n v="1.2980861126730893E-2"/>
    <n v="4.4804194222200881E-3"/>
    <n v="7.9663964861800243E-4"/>
    <n v="2.8830439974969658E-4"/>
    <n v="5.1442434247898599E-5"/>
    <n v="1.1697965402295801E-5"/>
    <n v="2.7444145520242453E-5"/>
    <x v="3943"/>
  </r>
  <r>
    <x v="7"/>
    <x v="17"/>
    <d v="2002-02-15T00:00:00"/>
    <n v="1.7130847813506566E-3"/>
    <n v="1.4275651777266613E-3"/>
    <n v="4.4480763632462507E-4"/>
    <n v="3.6435892968551214E-5"/>
    <n v="7.9621247985241888E-6"/>
    <n v="6.6724051811449027E-6"/>
    <n v="4.0903279848342109E-6"/>
    <x v="3944"/>
  </r>
  <r>
    <x v="7"/>
    <x v="17"/>
    <d v="2002-02-14T00:00:00"/>
    <n v="7.371265649514855E-4"/>
    <n v="1.4275651777266635E-3"/>
    <n v="1.5443146811223646E-4"/>
    <n v="1.2841374559147185E-4"/>
    <n v="1.5273542631435698E-4"/>
    <n v="3.271089570724224E-5"/>
    <n v="8.4320470821211492E-5"/>
    <x v="3945"/>
  </r>
  <r>
    <x v="7"/>
    <x v="17"/>
    <d v="2002-02-13T00:00:00"/>
    <n v="1.900868532878001E-4"/>
    <n v="0"/>
    <n v="2.5741051857270145E-4"/>
    <n v="1.1357414006273506E-4"/>
    <n v="4.012558976902035E-5"/>
    <n v="1.1713451198453575E-5"/>
    <n v="3.8829282477300571E-6"/>
    <x v="3946"/>
  </r>
  <r>
    <x v="7"/>
    <x v="17"/>
    <d v="2002-02-12T00:00:00"/>
    <n v="8.1306499490944265E-3"/>
    <n v="1.4275651777266613E-3"/>
    <n v="1.155055178160509E-3"/>
    <n v="4.5907264937075388E-4"/>
    <n v="1.2800415394134185E-4"/>
    <n v="9.1286991358318793E-5"/>
    <n v="4.5386556009295058E-5"/>
    <x v="3947"/>
  </r>
  <r>
    <x v="7"/>
    <x v="17"/>
    <d v="2002-02-08T00:00:00"/>
    <n v="0"/>
    <n v="2.4055995149132889E-4"/>
    <n v="6.0620324653597441E-5"/>
    <n v="1.9443506719958194E-4"/>
    <n v="1.0232872200059252E-4"/>
    <n v="1.206430910783356E-4"/>
    <n v="1.9107826076347103E-5"/>
    <x v="3948"/>
  </r>
  <r>
    <x v="7"/>
    <x v="17"/>
    <d v="2002-02-07T00:00:00"/>
    <n v="2.6861015659644107E-4"/>
    <n v="4.9609268955663689E-4"/>
    <n v="1.2381038128673292E-3"/>
    <n v="6.740884180711531E-4"/>
    <n v="5.6319091129046679E-4"/>
    <n v="1.8940031353493206E-4"/>
    <n v="8.4496252509855634E-5"/>
    <x v="3949"/>
  </r>
  <r>
    <x v="7"/>
    <x v="17"/>
    <d v="2002-02-06T00:00:00"/>
    <n v="2.4942458415103428E-4"/>
    <n v="4.9609268955663971E-4"/>
    <n v="2.0935619046974076E-4"/>
    <n v="1.5511088720412909E-4"/>
    <n v="1.4342389396774622E-7"/>
    <n v="1.9763930707709656E-5"/>
    <n v="1.4990504593573868E-7"/>
    <x v="3950"/>
  </r>
  <r>
    <x v="7"/>
    <x v="17"/>
    <d v="2002-02-05T00:00:00"/>
    <n v="2.3222349259430542E-4"/>
    <n v="4.9609268955663689E-4"/>
    <n v="6.2564120280040702E-4"/>
    <n v="1.7161058468907631E-4"/>
    <n v="1.1536372203188901E-5"/>
    <n v="9.5062176645915545E-6"/>
    <n v="1.4990504593574665E-7"/>
    <x v="3951"/>
  </r>
  <r>
    <x v="7"/>
    <x v="17"/>
    <d v="2002-02-04T00:00:00"/>
    <n v="2.1674232537292079E-4"/>
    <n v="0"/>
    <n v="1.1116907434583392E-4"/>
    <n v="9.579833542343258E-5"/>
    <n v="1.5842582041917025E-4"/>
    <n v="6.3189451349398185E-5"/>
    <n v="2.1802382937334788E-5"/>
    <x v="3952"/>
  </r>
  <r>
    <x v="7"/>
    <x v="17"/>
    <d v="2002-02-01T00:00:00"/>
    <n v="1.7130847813506566E-3"/>
    <n v="4.4884840511208695E-4"/>
    <n v="1.1691208169592401E-3"/>
    <n v="6.2508226934791713E-4"/>
    <n v="1.680258768083574E-4"/>
    <n v="3.2884243444752595E-7"/>
    <n v="2.4579382913126419E-6"/>
    <x v="3953"/>
  </r>
  <r>
    <x v="8"/>
    <x v="17"/>
    <d v="2002-01-31T00:00:00"/>
    <n v="1.9124933852103326E-2"/>
    <n v="1.8416216946596202E-4"/>
    <n v="2.8087630149633002E-4"/>
    <n v="1.2905092371502989E-4"/>
    <n v="2.1063807969518903E-4"/>
    <n v="4.0434259940161619E-5"/>
    <n v="4.2618217911608968E-5"/>
    <x v="3954"/>
  </r>
  <r>
    <x v="8"/>
    <x v="17"/>
    <d v="2002-01-30T00:00:00"/>
    <n v="4.4812912313254077E-3"/>
    <n v="1.4698390107114815E-3"/>
    <n v="1.3922109019170255E-4"/>
    <n v="7.0458788864439845E-5"/>
    <n v="1.232019672878779E-5"/>
    <n v="3.3868172199425247E-7"/>
    <n v="5.7538776577871272E-6"/>
    <x v="3955"/>
  </r>
  <r>
    <x v="8"/>
    <x v="17"/>
    <d v="2002-01-29T00:00:00"/>
    <n v="2.4942458415103374E-4"/>
    <n v="3.6882085688909707E-5"/>
    <n v="1.0188519173453231E-4"/>
    <n v="2.5400801196533135E-4"/>
    <n v="1.1458632451561276E-4"/>
    <n v="1.2275386799128001E-5"/>
    <n v="2.5409338512893457E-5"/>
    <x v="3956"/>
  </r>
  <r>
    <x v="8"/>
    <x v="17"/>
    <d v="2002-01-28T00:00:00"/>
    <n v="9.6298890431115202E-4"/>
    <n v="9.7670416894470014E-4"/>
    <n v="2.4321375301908737E-4"/>
    <n v="3.7591680291269816E-5"/>
    <n v="1.3161940732970907E-5"/>
    <n v="4.6184564523961157E-5"/>
    <n v="3.0374118586216812E-5"/>
    <x v="3957"/>
  </r>
  <r>
    <x v="8"/>
    <x v="17"/>
    <d v="2002-01-25T00:00:00"/>
    <n v="3.1485116090799589E-3"/>
    <n v="6.3399233027899491E-4"/>
    <n v="2.9908285757810894E-4"/>
    <n v="1.0344841947474795E-4"/>
    <n v="1.5301776480772602E-4"/>
    <n v="3.1603416464841449E-5"/>
    <n v="9.428209201017595E-6"/>
    <x v="3958"/>
  </r>
  <r>
    <x v="8"/>
    <x v="17"/>
    <d v="2002-01-24T00:00:00"/>
    <n v="1.6806248489220291E-4"/>
    <n v="0"/>
    <n v="2.8631125341172091E-6"/>
    <n v="3.9538944186665628E-4"/>
    <n v="2.3143480843705393E-4"/>
    <n v="1.386360013973837E-6"/>
    <n v="2.0454395458385348E-6"/>
    <x v="3959"/>
  </r>
  <r>
    <x v="8"/>
    <x v="17"/>
    <d v="2002-01-23T00:00:00"/>
    <n v="1.5845879454453836E-4"/>
    <n v="0"/>
    <n v="6.993550678375976E-5"/>
    <n v="3.1922232739666031E-5"/>
    <n v="1.435533786536029E-4"/>
    <n v="7.4545347196902181E-5"/>
    <n v="1.8656736217206196E-5"/>
    <x v="3960"/>
  </r>
  <r>
    <x v="8"/>
    <x v="17"/>
    <d v="2002-01-22T00:00:00"/>
    <n v="1.6388297747713155E-2"/>
    <n v="3.2736496273656087E-3"/>
    <n v="6.6183491414939857E-4"/>
    <n v="4.9716951726732582E-5"/>
    <n v="7.5850498739689752E-5"/>
    <n v="9.0497858204548499E-8"/>
    <n v="6.8504840147314364E-7"/>
    <x v="3961"/>
  </r>
  <r>
    <x v="8"/>
    <x v="17"/>
    <d v="2002-01-21T00:00:00"/>
    <n v="8.3581538093416109E-5"/>
    <n v="2.9094659002142284E-5"/>
    <n v="2.4459157405913799E-6"/>
    <n v="7.8772591933735437E-6"/>
    <n v="2.686899812835015E-6"/>
    <n v="8.1334599299982253E-7"/>
    <n v="4.2877400998778849E-8"/>
    <x v="3962"/>
  </r>
  <r>
    <x v="8"/>
    <x v="17"/>
    <d v="2002-01-18T00:00:00"/>
    <n v="4.6853726437100871E-3"/>
    <n v="1.1459413120459613E-3"/>
    <n v="2.2334629582206318E-5"/>
    <n v="3.4971027538446717E-4"/>
    <n v="2.5056160971503947E-4"/>
    <n v="2.3346752676556647E-5"/>
    <n v="3.4865038837199088E-6"/>
    <x v="3963"/>
  </r>
  <r>
    <x v="8"/>
    <x v="17"/>
    <d v="2002-01-17T00:00:00"/>
    <n v="4.2776281835821283E-4"/>
    <n v="8.059889548552527E-4"/>
    <n v="6.3885815307097201E-5"/>
    <n v="1.6075645177180011E-4"/>
    <n v="1.5581817460344764E-4"/>
    <n v="1.4797969702506265E-6"/>
    <n v="1.7309027231213615E-7"/>
    <x v="3964"/>
  </r>
  <r>
    <x v="8"/>
    <x v="17"/>
    <d v="2002-01-16T00:00:00"/>
    <n v="9.9662991760007013E-5"/>
    <n v="8.0598895485525226E-4"/>
    <n v="4.6217327138218844E-4"/>
    <n v="4.7209684556844846E-4"/>
    <n v="2.8636105630758734E-4"/>
    <n v="4.5597832106803672E-5"/>
    <n v="9.8170075695275474E-6"/>
    <x v="3965"/>
  </r>
  <r>
    <x v="8"/>
    <x v="17"/>
    <d v="2002-01-15T00:00:00"/>
    <n v="3.726051963130288E-4"/>
    <n v="5.225129144500177E-4"/>
    <n v="1.0109937733263104E-4"/>
    <n v="3.9941931795540123E-5"/>
    <n v="6.5584488282164878E-5"/>
    <n v="1.8570372784008954E-5"/>
    <n v="1.5776011605125343E-6"/>
    <x v="3966"/>
  </r>
  <r>
    <x v="8"/>
    <x v="17"/>
    <d v="2002-01-11T00:00:00"/>
    <n v="1.3110069951841029E-3"/>
    <n v="1.2721222347918603E-4"/>
    <n v="6.9935506783760628E-5"/>
    <n v="9.0532693754376015E-5"/>
    <n v="1.0764436160882287E-4"/>
    <n v="1.6000750383154616E-5"/>
    <n v="3.5548001974111041E-6"/>
    <x v="3967"/>
  </r>
  <r>
    <x v="8"/>
    <x v="17"/>
    <d v="2002-01-10T00:00:00"/>
    <n v="3.0814505495461962E-3"/>
    <n v="1.2721222347918522E-4"/>
    <n v="2.597077505580452E-5"/>
    <n v="7.6211095574082996E-5"/>
    <n v="2.1066312913552309E-5"/>
    <n v="4.7061360344678728E-6"/>
    <n v="1.1046818090731362E-6"/>
    <x v="3968"/>
  </r>
  <r>
    <x v="8"/>
    <x v="17"/>
    <d v="2002-01-09T00:00:00"/>
    <n v="3.726051963130288E-4"/>
    <n v="0"/>
    <n v="0"/>
    <n v="5.5255821170712782E-6"/>
    <n v="5.3513959814625281E-6"/>
    <n v="7.8697690175591055E-6"/>
    <n v="1.1101031840574503E-6"/>
    <x v="3969"/>
  </r>
  <r>
    <x v="8"/>
    <x v="17"/>
    <d v="2002-01-08T00:00:00"/>
    <n v="3.4155603407313648E-4"/>
    <n v="0"/>
    <n v="1.0765158505276167E-4"/>
    <n v="9.8410909095774508E-6"/>
    <n v="1.7264714170567668E-5"/>
    <n v="1.6372403612741951E-5"/>
    <n v="1.1101031840574166E-6"/>
    <x v="3970"/>
  </r>
  <r>
    <x v="8"/>
    <x v="17"/>
    <d v="2002-01-07T00:00:00"/>
    <n v="3.1423220331438362E-4"/>
    <n v="3.1391279675095472E-5"/>
    <n v="7.8145318778999391E-5"/>
    <n v="6.3099208504726085E-5"/>
    <n v="1.362665408457188E-5"/>
    <n v="7.8244660911476922E-6"/>
    <n v="2.8460520552362303E-6"/>
    <x v="3971"/>
  </r>
  <r>
    <x v="8"/>
    <x v="17"/>
    <d v="2002-01-04T00:00:00"/>
    <n v="7.6962700527244678E-5"/>
    <n v="1.2397030611103747E-4"/>
    <n v="1.5193379429554094E-4"/>
    <n v="3.1088546744262079E-5"/>
    <n v="9.2613106994976019E-5"/>
    <n v="1.6278288431016171E-5"/>
    <n v="5.372919961489257E-6"/>
    <x v="3972"/>
  </r>
  <r>
    <x v="9"/>
    <x v="18"/>
    <d v="2001-12-28T00:00:00"/>
    <n v="3.2746706377447308E-4"/>
    <n v="2.8258426475457818E-4"/>
    <n v="1.5985042886145085E-3"/>
    <n v="9.7151997207266412E-4"/>
    <n v="6.1072346634754974E-4"/>
    <n v="1.0000285703721086E-4"/>
    <n v="3.0239896032785346E-5"/>
    <x v="3973"/>
  </r>
  <r>
    <x v="9"/>
    <x v="18"/>
    <d v="2001-12-27T00:00:00"/>
    <n v="8.3581538093416109E-5"/>
    <n v="0"/>
    <n v="3.7898379421843901E-4"/>
    <n v="2.7119824878738013E-4"/>
    <n v="1.7303922549485797E-4"/>
    <n v="4.057570181645449E-5"/>
    <n v="1.8141974803145357E-7"/>
    <x v="3974"/>
  </r>
  <r>
    <x v="9"/>
    <x v="18"/>
    <d v="2001-12-26T00:00:00"/>
    <n v="3.1423220331438362E-4"/>
    <n v="3.3076801731444579E-5"/>
    <n v="4.1543859789001578E-4"/>
    <n v="7.9665984143184159E-5"/>
    <n v="1.8406907836555951E-4"/>
    <n v="3.7697072360792903E-5"/>
    <n v="1.1715199722409147E-5"/>
    <x v="3975"/>
  </r>
  <r>
    <x v="9"/>
    <x v="18"/>
    <d v="2001-12-25T00:00:00"/>
    <n v="2.9006069323496208E-4"/>
    <n v="0"/>
    <n v="0"/>
    <n v="8.1158171567741983E-7"/>
    <n v="4.1887910330589514E-6"/>
    <n v="2.6580863236471417E-6"/>
    <n v="2.9640626092395133E-6"/>
    <x v="3976"/>
  </r>
  <r>
    <x v="9"/>
    <x v="18"/>
    <d v="2001-12-21T00:00:00"/>
    <n v="1.2081021734907289E-3"/>
    <n v="0"/>
    <n v="4.3341675177932537E-6"/>
    <n v="8.115817156775075E-7"/>
    <n v="1.6995792740084865E-5"/>
    <n v="2.6782897599357944E-6"/>
    <n v="1.1654050246732253E-6"/>
    <x v="3977"/>
  </r>
  <r>
    <x v="9"/>
    <x v="18"/>
    <d v="2001-12-20T00:00:00"/>
    <n v="3.1423220331438362E-4"/>
    <n v="2.4214522892954246E-3"/>
    <n v="1.4264180973590306E-3"/>
    <n v="2.014689517794237E-4"/>
    <n v="3.201854226276751E-5"/>
    <n v="5.2415042341373003E-6"/>
    <n v="1.8674582653532334E-7"/>
    <x v="3978"/>
  </r>
  <r>
    <x v="9"/>
    <x v="18"/>
    <d v="2001-12-19T00:00:00"/>
    <n v="0"/>
    <n v="2.6404740274893319E-5"/>
    <n v="3.640101867511296E-6"/>
    <n v="3.6803191154170319E-5"/>
    <n v="3.7083427118021009E-5"/>
    <n v="1.2768568533422791E-5"/>
    <n v="6.675843625121566E-6"/>
    <x v="3979"/>
  </r>
  <r>
    <x v="9"/>
    <x v="18"/>
    <d v="2001-12-18T00:00:00"/>
    <n v="2.9006069323496208E-4"/>
    <n v="0"/>
    <n v="1.4496719174597717E-5"/>
    <n v="1.1945306192819777E-5"/>
    <n v="1.0180803231580616E-6"/>
    <n v="3.7846208477782345E-6"/>
    <n v="4.1536389818511083E-7"/>
    <x v="3980"/>
  </r>
  <r>
    <x v="9"/>
    <x v="18"/>
    <d v="2001-12-17T00:00:00"/>
    <n v="0"/>
    <n v="0"/>
    <n v="5.850147031344379E-5"/>
    <n v="7.5407554190258413E-7"/>
    <n v="2.5541304165200372E-7"/>
    <n v="0"/>
    <n v="4.5990732647381995E-6"/>
    <x v="3981"/>
  </r>
  <r>
    <x v="9"/>
    <x v="18"/>
    <d v="2001-12-14T00:00:00"/>
    <n v="1.9272151044652666E-3"/>
    <n v="0"/>
    <n v="3.7380937772144641E-6"/>
    <n v="6.8414609818513184E-6"/>
    <n v="1.0252442134839681E-6"/>
    <n v="6.7181306907248767E-6"/>
    <n v="1.1622493975947254E-5"/>
    <x v="3982"/>
  </r>
  <r>
    <x v="9"/>
    <x v="18"/>
    <d v="2001-12-13T00:00:00"/>
    <n v="3.2746706377447421E-4"/>
    <n v="0"/>
    <n v="1.899074529242309E-4"/>
    <n v="3.8728259369150896E-4"/>
    <n v="8.5030199541460087E-5"/>
    <n v="8.5090366856702158E-6"/>
    <n v="4.5064281027854433E-8"/>
    <x v="3983"/>
  </r>
  <r>
    <x v="9"/>
    <x v="18"/>
    <d v="2001-12-12T00:00:00"/>
    <n v="7.6962700527244285E-5"/>
    <n v="0"/>
    <n v="3.551793740747275E-5"/>
    <n v="4.0438784080742351E-5"/>
    <n v="5.9257784804163468E-5"/>
    <n v="1.269200027275541E-5"/>
    <n v="7.5709896586592258E-6"/>
    <x v="3984"/>
  </r>
  <r>
    <x v="9"/>
    <x v="18"/>
    <d v="2001-12-11T00:00:00"/>
    <n v="7.3944284400167935E-5"/>
    <n v="0"/>
    <n v="3.875024230933289E-6"/>
    <n v="3.2666796518012597E-6"/>
    <n v="2.3367977661058401E-6"/>
    <n v="5.0709456881677072E-6"/>
    <n v="1.7787782761036909E-7"/>
    <x v="3985"/>
  </r>
  <r>
    <x v="9"/>
    <x v="18"/>
    <d v="2001-12-10T00:00:00"/>
    <n v="3.0178377990916489E-4"/>
    <n v="2.2681837111432403E-4"/>
    <n v="1.034667220112979E-3"/>
    <n v="2.031294495349261E-4"/>
    <n v="1.9772891519357296E-4"/>
    <n v="4.1118876134206967E-7"/>
    <n v="2.8544466997392322E-6"/>
    <x v="3986"/>
  </r>
  <r>
    <x v="9"/>
    <x v="18"/>
    <d v="2001-12-07T00:00:00"/>
    <n v="3.2746706377447308E-4"/>
    <n v="9.5212057901058577E-5"/>
    <n v="1.1677744669559846E-4"/>
    <n v="1.6766948283607872E-4"/>
    <n v="1.7264989146607357E-4"/>
    <n v="1.7180909592329887E-5"/>
    <n v="3.6108875634529093E-6"/>
    <x v="3987"/>
  </r>
  <r>
    <x v="9"/>
    <x v="18"/>
    <d v="2001-12-06T00:00:00"/>
    <n v="8.3581538093416109E-5"/>
    <n v="0"/>
    <n v="2.8131069230090602E-5"/>
    <n v="3.6603782937746427E-4"/>
    <n v="1.8719293530881188E-4"/>
    <n v="1.0073139148209477E-4"/>
    <n v="5.0463961127250522E-5"/>
    <x v="3988"/>
  </r>
  <r>
    <x v="9"/>
    <x v="18"/>
    <d v="2001-12-05T00:00:00"/>
    <n v="8.0169766852984783E-5"/>
    <n v="0"/>
    <n v="3.1002811796112463E-6"/>
    <n v="1.5329408406587806E-4"/>
    <n v="7.1251854498313293E-5"/>
    <n v="4.7264749909188607E-5"/>
    <n v="3.8701455725516448E-7"/>
    <x v="3989"/>
  </r>
  <r>
    <x v="9"/>
    <x v="18"/>
    <d v="2001-12-04T00:00:00"/>
    <n v="1.3674630193948542E-3"/>
    <n v="2.092754842042948E-3"/>
    <n v="9.3937942226428946E-4"/>
    <n v="1.1557706755094306E-4"/>
    <n v="4.9640913160451489E-5"/>
    <n v="6.3135305760500255E-6"/>
    <n v="1.5548032246658382E-6"/>
    <x v="3990"/>
  </r>
  <r>
    <x v="9"/>
    <x v="18"/>
    <d v="2001-12-03T00:00:00"/>
    <n v="9.1092371644914443E-5"/>
    <n v="4.4875646284443907E-4"/>
    <n v="9.5127448244612136E-5"/>
    <n v="1.0594553790644695E-5"/>
    <n v="2.1474788320579921E-5"/>
    <n v="9.7368788836132134E-6"/>
    <n v="3.5238215941948004E-6"/>
    <x v="3991"/>
  </r>
  <r>
    <x v="10"/>
    <x v="18"/>
    <d v="2001-11-30T00:00:00"/>
    <n v="0"/>
    <n v="0"/>
    <n v="4.1961755858635631E-5"/>
    <n v="8.1190519968017889E-5"/>
    <n v="3.1970211547992396E-4"/>
    <n v="1.3595551406320733E-4"/>
    <n v="5.7635387340415858E-5"/>
    <x v="3992"/>
  </r>
  <r>
    <x v="10"/>
    <x v="18"/>
    <d v="2001-11-29T00:00:00"/>
    <n v="3.4155603407313648E-4"/>
    <n v="1.871146641580551E-3"/>
    <n v="8.9656037512320574E-4"/>
    <n v="7.4343911493364976E-4"/>
    <n v="5.8046684537940248E-5"/>
    <n v="3.6323826088407719E-5"/>
    <n v="2.5766435215923698E-5"/>
    <x v="3993"/>
  </r>
  <r>
    <x v="10"/>
    <x v="18"/>
    <d v="2001-11-28T00:00:00"/>
    <n v="8.1300627313731326E-3"/>
    <n v="4.1525941840550879E-3"/>
    <n v="3.8572414949915707E-3"/>
    <n v="5.3578877921600654E-4"/>
    <n v="1.431416246516079E-4"/>
    <n v="5.8171945644277384E-5"/>
    <n v="1.1406665061928567E-5"/>
    <x v="3994"/>
  </r>
  <r>
    <x v="10"/>
    <x v="18"/>
    <d v="2001-11-27T00:00:00"/>
    <n v="1.2087460487220806E-4"/>
    <n v="0"/>
    <n v="3.0752635915226822E-6"/>
    <n v="2.5904922909933745E-4"/>
    <n v="2.3273520313779478E-4"/>
    <n v="9.6558973992538755E-5"/>
    <n v="4.5271693875640987E-5"/>
    <x v="3995"/>
  </r>
  <r>
    <x v="10"/>
    <x v="18"/>
    <d v="2001-11-26T00:00:00"/>
    <n v="0"/>
    <n v="1.7490088583021094E-4"/>
    <n v="2.7903143288246615E-5"/>
    <n v="3.7585737962227269E-4"/>
    <n v="4.8854706261758168E-4"/>
    <n v="5.7576544758451543E-5"/>
    <n v="3.7126380871236551E-5"/>
    <x v="3996"/>
  </r>
  <r>
    <x v="10"/>
    <x v="18"/>
    <d v="2001-11-22T00:00:00"/>
    <n v="1.1461617409985921E-3"/>
    <n v="1.0576562639083669E-3"/>
    <n v="1.2275939231970825E-3"/>
    <n v="2.8379637664973539E-4"/>
    <n v="2.4209759288394272E-4"/>
    <n v="5.0053204219169587E-5"/>
    <n v="4.3695946608928742E-5"/>
    <x v="3997"/>
  </r>
  <r>
    <x v="10"/>
    <x v="18"/>
    <d v="2001-11-21T00:00:00"/>
    <n v="1.3411462714073882E-4"/>
    <n v="0"/>
    <n v="3.6723334437402732E-6"/>
    <n v="6.6001916487968608E-6"/>
    <n v="6.4911288866812944E-6"/>
    <n v="6.6879610442508563E-6"/>
    <n v="7.4027300478846119E-7"/>
    <x v="3998"/>
  </r>
  <r>
    <x v="10"/>
    <x v="18"/>
    <d v="2001-11-20T00:00:00"/>
    <n v="4.9614103661292435E-4"/>
    <n v="0"/>
    <n v="0"/>
    <n v="2.9046280475115404E-6"/>
    <n v="3.083370744964446E-5"/>
    <n v="5.8776609219806006E-5"/>
    <n v="2.9551818199672277E-6"/>
    <x v="3999"/>
  </r>
  <r>
    <x v="10"/>
    <x v="18"/>
    <d v="2001-11-19T00:00:00"/>
    <n v="1.5606975408436132E-2"/>
    <n v="0"/>
    <n v="3.3345828546398754E-5"/>
    <n v="8.9448324310997289E-5"/>
    <n v="2.5452561170698742E-5"/>
    <n v="8.1740418700503261E-6"/>
    <n v="2.9551818199671362E-6"/>
    <x v="4000"/>
  </r>
  <r>
    <x v="10"/>
    <x v="18"/>
    <d v="2001-11-16T00:00:00"/>
    <n v="1.7130847813506566E-3"/>
    <n v="2.3536251399959796E-5"/>
    <n v="0"/>
    <n v="1.8701935604715446E-5"/>
    <n v="4.2865338477138411E-5"/>
    <n v="1.970673674323358E-5"/>
    <n v="1.1773703330599868E-5"/>
    <x v="4001"/>
  </r>
  <r>
    <x v="10"/>
    <x v="18"/>
    <d v="2001-11-15T00:00:00"/>
    <n v="6.5290129576236209E-4"/>
    <n v="0"/>
    <n v="1.899074529242309E-4"/>
    <n v="1.2848129428178758E-4"/>
    <n v="4.286533847713772E-5"/>
    <n v="2.2639227231055686E-5"/>
    <n v="4.5648393523198E-8"/>
    <x v="4002"/>
  </r>
  <r>
    <x v="10"/>
    <x v="18"/>
    <d v="2001-11-14T00:00:00"/>
    <n v="1.5845879454453831E-4"/>
    <n v="3.9867068864229044E-4"/>
    <n v="3.3806837985336509E-4"/>
    <n v="1.1519677694512456E-4"/>
    <n v="1.2793287972685458E-4"/>
    <n v="1.2410905589255214E-5"/>
    <n v="4.1165348230445153E-7"/>
    <x v="4003"/>
  </r>
  <r>
    <x v="10"/>
    <x v="18"/>
    <d v="2001-11-13T00:00:00"/>
    <n v="7.1089133466734778E-3"/>
    <n v="2.6404740274893539E-5"/>
    <n v="1.523726002167611E-4"/>
    <n v="8.2180249035215622E-7"/>
    <n v="2.2219467527591333E-5"/>
    <n v="1.0418723104302401E-5"/>
    <n v="2.9434025179529233E-6"/>
    <x v="4004"/>
  </r>
  <r>
    <x v="10"/>
    <x v="18"/>
    <d v="2001-11-12T00:00:00"/>
    <n v="8.9766464698781267E-4"/>
    <n v="2.7041126615031133E-5"/>
    <n v="6.7078385079048805E-5"/>
    <n v="7.4585588988343578E-6"/>
    <n v="2.2711819288275917E-5"/>
    <n v="8.5604082691206586E-6"/>
    <n v="1.1572558248542827E-6"/>
    <x v="4005"/>
  </r>
  <r>
    <x v="10"/>
    <x v="18"/>
    <d v="2001-11-09T00:00:00"/>
    <n v="4.4811459041659372E-3"/>
    <n v="0"/>
    <n v="4.2928683719857208E-6"/>
    <n v="7.4585588988344501E-6"/>
    <n v="7.0441756347012236E-6"/>
    <n v="8.5604082691208314E-6"/>
    <n v="2.2659555351876332E-6"/>
    <x v="4006"/>
  </r>
  <r>
    <x v="10"/>
    <x v="18"/>
    <d v="2001-11-08T00:00:00"/>
    <n v="1.4965536214459031E-4"/>
    <n v="0"/>
    <n v="7.0359984273042636E-5"/>
    <n v="3.0957073288513708E-4"/>
    <n v="1.6617279520198973E-4"/>
    <n v="5.1657824787628451E-5"/>
    <n v="1.6794936662554151E-5"/>
    <x v="4007"/>
  </r>
  <r>
    <x v="10"/>
    <x v="18"/>
    <d v="2001-11-07T00:00:00"/>
    <n v="5.5125990560639967E-4"/>
    <n v="1.0688794488134921E-4"/>
    <n v="2.9856232986344645E-4"/>
    <n v="7.3795291779816041E-5"/>
    <n v="1.2196512530994588E-4"/>
    <n v="8.0778056861554993E-5"/>
    <n v="1.0174079320132587E-4"/>
    <x v="4008"/>
  </r>
  <r>
    <x v="10"/>
    <x v="18"/>
    <d v="2001-11-06T00:00:00"/>
    <n v="1.2753680536588257E-3"/>
    <n v="1.019727588374018E-4"/>
    <n v="1.2909006192787112E-3"/>
    <n v="1.7663195068131471E-4"/>
    <n v="1.3429655693715241E-4"/>
    <n v="6.3971640493002807E-5"/>
    <n v="5.9225876793275397E-6"/>
    <x v="4009"/>
  </r>
  <r>
    <x v="10"/>
    <x v="18"/>
    <d v="2001-11-05T00:00:00"/>
    <n v="1.4965536214459031E-4"/>
    <n v="0"/>
    <n v="3.7553165006203631E-5"/>
    <n v="0"/>
    <n v="1.4657330947965923E-5"/>
    <n v="0"/>
    <n v="4.8695943612367148E-8"/>
    <x v="4010"/>
  </r>
  <r>
    <x v="10"/>
    <x v="18"/>
    <d v="2001-11-02T00:00:00"/>
    <n v="1.4156568141041645E-4"/>
    <n v="0"/>
    <n v="4.2120208744754563E-6"/>
    <n v="2.1617329593410131E-5"/>
    <n v="2.7058008301363476E-6"/>
    <n v="8.7706074359924316E-6"/>
    <n v="1.0878413146494075E-5"/>
    <x v="4011"/>
  </r>
  <r>
    <x v="10"/>
    <x v="18"/>
    <d v="2001-11-01T00:00:00"/>
    <n v="5.2261214539677631E-4"/>
    <n v="0"/>
    <n v="0"/>
    <n v="1.3571587680107614E-5"/>
    <n v="2.9988319975466074E-7"/>
    <n v="3.8538171420232333E-6"/>
    <n v="2.296445517698227E-5"/>
    <x v="4012"/>
  </r>
  <r>
    <x v="11"/>
    <x v="18"/>
    <d v="2001-10-31T00:00:00"/>
    <n v="3.5498076353085812E-3"/>
    <n v="0"/>
    <n v="1.6611679969275886E-5"/>
    <n v="6.6849351557721881E-5"/>
    <n v="1.4583483722730116E-5"/>
    <n v="0"/>
    <n v="4.66866443103034E-6"/>
    <x v="4013"/>
  </r>
  <r>
    <x v="11"/>
    <x v="18"/>
    <d v="2001-10-30T00:00:00"/>
    <n v="1.5845879454453836E-4"/>
    <n v="2.5197549022287722E-5"/>
    <n v="3.7553165006203631E-5"/>
    <n v="4.0269730751991758E-5"/>
    <n v="4.6965322447905336E-6"/>
    <n v="2.3707722783078426E-5"/>
    <n v="1.8396520743401675E-5"/>
    <x v="4014"/>
  </r>
  <r>
    <x v="11"/>
    <x v="18"/>
    <d v="2001-10-29T00:00:00"/>
    <n v="5.8232970587010328E-4"/>
    <n v="2.5790554659291711E-5"/>
    <n v="8.88102088648871E-4"/>
    <n v="1.0330098645331602E-4"/>
    <n v="2.3926201854845584E-5"/>
    <n v="4.173695145251883E-7"/>
    <n v="2.2390002814439725E-6"/>
    <x v="4015"/>
  </r>
  <r>
    <x v="11"/>
    <x v="18"/>
    <d v="2001-10-26T00:00:00"/>
    <n v="3.9748381940301284E-3"/>
    <n v="0"/>
    <n v="1.9619983880634692E-5"/>
    <n v="8.7591984091349012E-7"/>
    <n v="1.198016690656557E-6"/>
    <n v="1.0457712283732275E-7"/>
    <n v="4.1329641275532674E-7"/>
    <x v="4016"/>
  </r>
  <r>
    <x v="11"/>
    <x v="18"/>
    <d v="2001-10-25T00:00:00"/>
    <n v="1.7856645415949244E-4"/>
    <n v="0"/>
    <n v="0"/>
    <n v="3.5265021277528838E-6"/>
    <n v="2.7126731557211994E-6"/>
    <n v="2.6262321017672486E-6"/>
    <n v="2.9551818199671362E-6"/>
    <x v="4017"/>
  </r>
  <r>
    <x v="11"/>
    <x v="18"/>
    <d v="2001-10-24T00:00:00"/>
    <n v="6.5290129576236209E-4"/>
    <n v="2.5790554659291914E-5"/>
    <n v="1.0348066699439669E-3"/>
    <n v="3.1465966633732697E-5"/>
    <n v="4.8164245389376503E-6"/>
    <n v="1.0552416717328654E-7"/>
    <n v="7.4324435340949479E-7"/>
    <x v="4018"/>
  </r>
  <r>
    <x v="11"/>
    <x v="18"/>
    <d v="2001-10-23T00:00:00"/>
    <n v="1.4965536214459031E-4"/>
    <n v="0"/>
    <n v="1.6928259626690997E-5"/>
    <n v="8.4468275709756409E-5"/>
    <n v="4.9796041069371627E-5"/>
    <n v="2.6301825390531984E-6"/>
    <n v="2.9670317407241252E-6"/>
    <x v="4019"/>
  </r>
  <r>
    <x v="11"/>
    <x v="18"/>
    <d v="2001-10-22T00:00:00"/>
    <n v="5.5125990560639967E-4"/>
    <n v="3.8965642103590991E-4"/>
    <n v="1.6611679969275886E-5"/>
    <n v="7.3962655357468144E-6"/>
    <n v="2.8632211294035646E-5"/>
    <n v="8.047908496204715E-5"/>
    <n v="3.0813214426566636E-5"/>
    <x v="4020"/>
  </r>
  <r>
    <x v="11"/>
    <x v="18"/>
    <d v="2001-10-19T00:00:00"/>
    <n v="5.5692047752351264E-3"/>
    <n v="6.1594091799841398E-4"/>
    <n v="2.7350129904058764E-4"/>
    <n v="2.0631670297295235E-5"/>
    <n v="7.1138464409495454E-6"/>
    <n v="1.6039675322790385E-6"/>
    <n v="1.1221711140459393E-6"/>
    <x v="4021"/>
  </r>
  <r>
    <x v="11"/>
    <x v="18"/>
    <d v="2001-10-18T00:00:00"/>
    <n v="6.9309868956064628E-4"/>
    <n v="0"/>
    <n v="3.7601983110151189E-4"/>
    <n v="1.2320145712944004E-4"/>
    <n v="4.1849800580618304E-5"/>
    <n v="1.0002745092604583E-7"/>
    <n v="1.7928208387672628E-7"/>
    <x v="4022"/>
  </r>
  <r>
    <x v="11"/>
    <x v="18"/>
    <d v="2001-10-17T00:00:00"/>
    <n v="1.5845879454453836E-4"/>
    <n v="2.6404740274893539E-5"/>
    <n v="1.6960641473120962E-4"/>
    <n v="1.2320145712944059E-4"/>
    <n v="1.6494152255968378E-4"/>
    <n v="2.2277356396112001E-5"/>
    <n v="4.46446447219625E-6"/>
    <x v="4023"/>
  </r>
  <r>
    <x v="11"/>
    <x v="18"/>
    <d v="2001-10-16T00:00:00"/>
    <n v="5.8232970587010328E-4"/>
    <n v="4.4880242887601141E-4"/>
    <n v="1.8196710538980775E-3"/>
    <n v="2.4994692734898896E-4"/>
    <n v="1.3825114657574854E-4"/>
    <n v="5.2684974974555523E-5"/>
    <n v="1.1462877472436908E-5"/>
    <x v="4024"/>
  </r>
  <r>
    <x v="11"/>
    <x v="18"/>
    <d v="2001-10-15T00:00:00"/>
    <n v="0"/>
    <n v="4.4880242887601363E-4"/>
    <n v="1.3100646155487607E-3"/>
    <n v="3.108984316694325E-4"/>
    <n v="3.4442225345234358E-4"/>
    <n v="7.7798223233170342E-5"/>
    <n v="2.7862393008862428E-5"/>
    <x v="4025"/>
  </r>
  <r>
    <x v="11"/>
    <x v="18"/>
    <d v="2001-10-12T00:00:00"/>
    <n v="1.3483253740927822E-3"/>
    <n v="2.7041126615031133E-5"/>
    <n v="4.3040356872330394E-5"/>
    <n v="8.2872389416354455E-7"/>
    <n v="6.6946427444234498E-6"/>
    <n v="9.7297547071226127E-8"/>
    <n v="0"/>
    <x v="4026"/>
  </r>
  <r>
    <x v="11"/>
    <x v="18"/>
    <d v="2001-10-11T00:00:00"/>
    <n v="1.5845879454453836E-4"/>
    <n v="1.1216722141432028E-4"/>
    <n v="1.1836828796744757E-4"/>
    <n v="4.1300220786954658E-5"/>
    <n v="6.0982163855454981E-5"/>
    <n v="3.1962980464596342E-5"/>
    <n v="3.0150831678825053E-5"/>
    <x v="4027"/>
  </r>
  <r>
    <x v="11"/>
    <x v="18"/>
    <d v="2001-10-10T00:00:00"/>
    <n v="6.5290129576235948E-4"/>
    <n v="6.7641635382564131E-4"/>
    <n v="2.1866492187953482E-4"/>
    <n v="1.6279508735076448E-4"/>
    <n v="1.808347342131768E-4"/>
    <n v="7.1450218320165008E-5"/>
    <n v="1.9717618679091886E-5"/>
    <x v="4028"/>
  </r>
  <r>
    <x v="11"/>
    <x v="18"/>
    <d v="2001-10-09T00:00:00"/>
    <n v="3.1485116090799632E-3"/>
    <n v="0"/>
    <n v="7.0359984273042636E-5"/>
    <n v="1.3012491200070615E-5"/>
    <n v="3.1791248277511452E-5"/>
    <n v="0"/>
    <n v="7.4313096848283663E-6"/>
    <x v="4029"/>
  </r>
  <r>
    <x v="11"/>
    <x v="18"/>
    <d v="2001-10-05T00:00:00"/>
    <n v="6.6689326061110952E-3"/>
    <n v="1.0438697616114206E-4"/>
    <n v="4.0950236228297434E-5"/>
    <n v="2.9897614936677952E-5"/>
    <n v="1.7200130667402884E-5"/>
    <n v="6.1867425915942059E-6"/>
    <n v="7.4313096848284942E-6"/>
    <x v="4030"/>
  </r>
  <r>
    <x v="11"/>
    <x v="18"/>
    <d v="2001-10-04T00:00:00"/>
    <n v="2.777501665003766E-3"/>
    <n v="1.0947987169706939E-4"/>
    <n v="5.9078498393154335E-4"/>
    <n v="3.3784880834150461E-6"/>
    <n v="0"/>
    <n v="7.9269518324675938E-6"/>
    <n v="1.7683539882856201E-7"/>
    <x v="4031"/>
  </r>
  <r>
    <x v="11"/>
    <x v="18"/>
    <d v="2001-10-03T00:00:00"/>
    <n v="1.9536758625767607E-3"/>
    <n v="0"/>
    <n v="2.6269764376570578E-4"/>
    <n v="1.9711625945470414E-4"/>
    <n v="3.9645783139251138E-5"/>
    <n v="2.4536914149856853E-6"/>
    <n v="1.1014479620225771E-6"/>
    <x v="4032"/>
  </r>
  <r>
    <x v="11"/>
    <x v="18"/>
    <d v="2001-10-02T00:00:00"/>
    <n v="8.9766464698781267E-4"/>
    <n v="2.8384900216206173E-5"/>
    <n v="5.0922401898865531E-5"/>
    <n v="9.2527988079094066E-5"/>
    <n v="3.4262620019310224E-5"/>
    <n v="4.8162391258483019E-6"/>
    <n v="1.601440134139854E-5"/>
    <x v="4033"/>
  </r>
  <r>
    <x v="11"/>
    <x v="18"/>
    <d v="2001-10-01T00:00:00"/>
    <n v="7.8548763986911589E-4"/>
    <n v="6.7641635382564131E-4"/>
    <n v="3.524837316167887E-4"/>
    <n v="3.6211747167973717E-4"/>
    <n v="1.739887148220484E-4"/>
    <n v="3.1593800305060152E-5"/>
    <n v="1.7892947011072424E-7"/>
    <x v="4034"/>
  </r>
  <r>
    <x v="0"/>
    <x v="18"/>
    <d v="2001-09-28T00:00:00"/>
    <n v="1.8274533716403773E-3"/>
    <n v="2.5790554659291711E-5"/>
    <n v="3.2384676891390908E-4"/>
    <n v="4.3672724318574968E-4"/>
    <n v="1.3900143531637383E-4"/>
    <n v="1.8676861247789393E-5"/>
    <n v="2.182217334188187E-6"/>
    <x v="4035"/>
  </r>
  <r>
    <x v="0"/>
    <x v="18"/>
    <d v="2001-09-27T00:00:00"/>
    <n v="2.322234925943048E-4"/>
    <n v="2.5790554659291914E-5"/>
    <n v="7.6134209103596905E-5"/>
    <n v="1.269344671719371E-5"/>
    <n v="3.7345911843708622E-5"/>
    <n v="1.1505311271539486E-5"/>
    <n v="5.3993526040133915E-6"/>
    <x v="4036"/>
  </r>
  <r>
    <x v="0"/>
    <x v="18"/>
    <d v="2001-09-26T00:00:00"/>
    <n v="8.9766464698781267E-4"/>
    <n v="2.5790554659291711E-5"/>
    <n v="1.1375798556982348E-4"/>
    <n v="1.3164162512919404E-4"/>
    <n v="1.13176907126728E-4"/>
    <n v="2.1333305788057589E-5"/>
    <n v="1.0020456189528302E-5"/>
    <x v="4037"/>
  </r>
  <r>
    <x v="0"/>
    <x v="18"/>
    <d v="2001-09-25T00:00:00"/>
    <n v="2.0275918854867722E-4"/>
    <n v="6.9292727910138987E-4"/>
    <n v="4.6657299186390037E-4"/>
    <n v="1.1193790899040468E-4"/>
    <n v="2.0287957928796424E-4"/>
    <n v="7.5033084056689667E-5"/>
    <n v="2.365228368122204E-5"/>
    <x v="4038"/>
  </r>
  <r>
    <x v="0"/>
    <x v="18"/>
    <d v="2001-09-21T00:00:00"/>
    <n v="1.9536758625767607E-3"/>
    <n v="0"/>
    <n v="1.982183299448872E-5"/>
    <n v="2.8327221450309904E-5"/>
    <n v="4.259043704210256E-6"/>
    <n v="6.2135886427745458E-6"/>
    <n v="3.6792266059479609E-6"/>
    <x v="4039"/>
  </r>
  <r>
    <x v="0"/>
    <x v="18"/>
    <d v="2001-09-20T00:00:00"/>
    <n v="8.9766464698781267E-4"/>
    <n v="2.9831372024697387E-5"/>
    <n v="1.9821832994488347E-5"/>
    <n v="4.8947284444321948E-5"/>
    <n v="5.856078390283557E-5"/>
    <n v="9.0733461195590656E-5"/>
    <n v="4.3180432237546905E-5"/>
    <x v="4040"/>
  </r>
  <r>
    <x v="0"/>
    <x v="18"/>
    <d v="2001-09-19T00:00:00"/>
    <n v="2.1674232537292182E-4"/>
    <n v="2.7582750534764881E-3"/>
    <n v="7.7610868997514881E-3"/>
    <n v="8.771883983650213E-4"/>
    <n v="3.4591217831240155E-4"/>
    <n v="8.4913155942093933E-5"/>
    <n v="1.4464994678938002E-5"/>
    <x v="4041"/>
  </r>
  <r>
    <x v="0"/>
    <x v="18"/>
    <d v="2001-09-18T00:00:00"/>
    <n v="1.9647633996629554E-2"/>
    <n v="4.4804194222200881E-3"/>
    <n v="5.9269939237325689E-3"/>
    <n v="1.5890467247857527E-3"/>
    <n v="5.9695876949240119E-4"/>
    <n v="5.7298023029864447E-4"/>
    <n v="5.2956086064981726E-5"/>
    <x v="4042"/>
  </r>
  <r>
    <x v="0"/>
    <x v="18"/>
    <d v="2001-09-17T00:00:00"/>
    <n v="1.5607532714093488E-3"/>
    <n v="0"/>
    <n v="1.6590914086767926E-3"/>
    <n v="2.1016907603771032E-4"/>
    <n v="5.362799618705254E-5"/>
    <n v="2.4512466172653416E-5"/>
    <n v="2.29109300292268E-6"/>
    <x v="4043"/>
  </r>
  <r>
    <x v="0"/>
    <x v="18"/>
    <d v="2001-09-14T00:00:00"/>
    <n v="7.2973908546072365E-3"/>
    <n v="1.2080267345136756E-3"/>
    <n v="2.2244321005538627E-3"/>
    <n v="2.3766214734427839E-3"/>
    <n v="1.8234664539840666E-3"/>
    <n v="4.981130029654855E-4"/>
    <n v="1.481840356794568E-4"/>
    <x v="4044"/>
  </r>
  <r>
    <x v="0"/>
    <x v="18"/>
    <d v="2001-09-13T00:00:00"/>
    <n v="2.4942458415103374E-4"/>
    <n v="4.5323825780535219E-5"/>
    <n v="2.0631365187185413E-3"/>
    <n v="1.0076069983123808E-3"/>
    <n v="4.8726276992869558E-4"/>
    <n v="8.7511327199161587E-5"/>
    <n v="2.5242154585924248E-5"/>
    <x v="4045"/>
  </r>
  <r>
    <x v="0"/>
    <x v="18"/>
    <d v="2001-09-12T00:00:00"/>
    <n v="1.1911093365449524E-2"/>
    <n v="4.532382578053484E-5"/>
    <n v="0"/>
    <n v="2.7201854902644881E-5"/>
    <n v="2.3948245178200614E-7"/>
    <n v="2.1641224693197742E-5"/>
    <n v="1.1175016079394295E-5"/>
    <x v="4046"/>
  </r>
  <r>
    <x v="0"/>
    <x v="18"/>
    <d v="2001-09-11T00:00:00"/>
    <n v="1.5607532714093488E-3"/>
    <n v="3.8385820977384852E-4"/>
    <n v="1.6904321611145732E-3"/>
    <n v="1.0498872383334066E-4"/>
    <n v="2.3948245178202568E-7"/>
    <n v="1.4123149845605232E-5"/>
    <n v="1.282035657583005E-5"/>
    <x v="4047"/>
  </r>
  <r>
    <x v="0"/>
    <x v="18"/>
    <d v="2001-09-10T00:00:00"/>
    <n v="3.415961549263305E-4"/>
    <n v="1.0997803276348464E-3"/>
    <n v="6.7980035068414711E-6"/>
    <n v="8.8044744149458104E-5"/>
    <n v="1.0805387968524727E-4"/>
    <n v="4.8727419455114596E-6"/>
    <n v="1.7875355191922636E-7"/>
    <x v="4048"/>
  </r>
  <r>
    <x v="0"/>
    <x v="18"/>
    <d v="2001-09-07T00:00:00"/>
    <n v="6.7537706893030956E-3"/>
    <n v="1.8416216946596202E-4"/>
    <n v="0"/>
    <n v="7.45087382362153E-7"/>
    <n v="4.0345889428554078E-6"/>
    <n v="2.5080418773801562E-6"/>
    <n v="1.787535519192347E-7"/>
    <x v="4049"/>
  </r>
  <r>
    <x v="0"/>
    <x v="18"/>
    <d v="2001-09-06T00:00:00"/>
    <n v="6.6689326061110952E-3"/>
    <n v="1.9723850453677249E-3"/>
    <n v="6.3735777061759227E-4"/>
    <n v="2.9744257934651059E-6"/>
    <n v="2.2880132631929976E-6"/>
    <n v="4.9593745745616123E-6"/>
    <n v="4.4754376181554133E-8"/>
    <x v="4050"/>
  </r>
  <r>
    <x v="0"/>
    <x v="18"/>
    <d v="2001-09-05T00:00:00"/>
    <n v="6.2684663972009348E-3"/>
    <n v="8.4988584958146972E-4"/>
    <n v="2.8348329631309674E-4"/>
    <n v="2.9744257934649865E-6"/>
    <n v="9.4182574083131741E-5"/>
    <n v="8.1444040462062657E-5"/>
    <n v="4.0901932829122988E-5"/>
    <x v="4051"/>
  </r>
  <r>
    <x v="0"/>
    <x v="18"/>
    <d v="2001-09-04T00:00:00"/>
    <n v="1.0440915148390057E-4"/>
    <n v="1.8420849895056926E-3"/>
    <n v="4.2972137588545502E-4"/>
    <n v="5.9404507096952912E-5"/>
    <n v="4.4403150529563303E-5"/>
    <n v="1.7753568700861212E-5"/>
    <n v="5.5510318342632629E-6"/>
    <x v="4052"/>
  </r>
  <r>
    <x v="0"/>
    <x v="18"/>
    <d v="2001-09-03T00:00:00"/>
    <n v="3.8974210710079709E-4"/>
    <n v="1.019727588374018E-4"/>
    <n v="1.7660438616706482E-4"/>
    <n v="1.1872941127005559E-4"/>
    <n v="4.9888104008747111E-5"/>
    <n v="2.3147037367073235E-5"/>
    <n v="6.531148133283646E-6"/>
    <x v="4053"/>
  </r>
  <r>
    <x v="1"/>
    <x v="18"/>
    <d v="2001-08-31T00:00:00"/>
    <n v="5.390689983713514E-3"/>
    <n v="2.5197549022287722E-5"/>
    <n v="7.2891638378057343E-4"/>
    <n v="5.2650265131759673E-4"/>
    <n v="5.1069082139875571E-4"/>
    <n v="8.7431127403717862E-5"/>
    <n v="2.6281032589558667E-5"/>
    <x v="4054"/>
  </r>
  <r>
    <x v="1"/>
    <x v="18"/>
    <d v="2001-08-30T00:00:00"/>
    <n v="4.9614103661292435E-4"/>
    <n v="0"/>
    <n v="1.3841037880856589E-4"/>
    <n v="2.7755991905520625E-5"/>
    <n v="4.0625504433970951E-5"/>
    <n v="1.2963041416186726E-5"/>
    <n v="7.8545049271159771E-6"/>
    <x v="4055"/>
  </r>
  <r>
    <x v="1"/>
    <x v="18"/>
    <d v="2001-08-29T00:00:00"/>
    <n v="1.1497800747188029E-4"/>
    <n v="0"/>
    <n v="0"/>
    <n v="6.2074870430000337E-5"/>
    <n v="2.8281260971504642E-5"/>
    <n v="3.4528020285560055E-5"/>
    <n v="2.2841961405220684E-6"/>
    <x v="4056"/>
  </r>
  <r>
    <x v="1"/>
    <x v="18"/>
    <d v="2001-08-28T00:00:00"/>
    <n v="1.0950258178027167E-4"/>
    <n v="0"/>
    <n v="5.7203637832455251E-6"/>
    <n v="6.8140061871138954E-6"/>
    <n v="7.0269176423822531E-6"/>
    <n v="0"/>
    <n v="7.41756454643657E-7"/>
    <x v="4057"/>
  </r>
  <r>
    <x v="1"/>
    <x v="18"/>
    <d v="2001-08-27T00:00:00"/>
    <n v="1.0440915148390057E-4"/>
    <n v="2.5197549022288088E-5"/>
    <n v="5.7203637832456767E-6"/>
    <n v="1.8852191164556117E-5"/>
    <n v="1.8523903968504664E-4"/>
    <n v="9.8723382081091968E-5"/>
    <n v="5.2588946438952829E-5"/>
    <x v="4058"/>
  </r>
  <r>
    <x v="1"/>
    <x v="18"/>
    <d v="2001-08-24T00:00:00"/>
    <n v="3.8974210710079709E-4"/>
    <n v="2.1667842392899823E-4"/>
    <n v="6.0182352397943886E-4"/>
    <n v="5.3215996794797691E-4"/>
    <n v="3.8024656706393383E-4"/>
    <n v="7.4666391199812107E-5"/>
    <n v="8.8283091577686628E-6"/>
    <x v="4059"/>
  </r>
  <r>
    <x v="1"/>
    <x v="18"/>
    <d v="2001-08-23T00:00:00"/>
    <n v="3.5657422648335818E-4"/>
    <n v="5.5110704719909306E-4"/>
    <n v="6.0182352397943853E-4"/>
    <n v="2.0545421619900269E-5"/>
    <n v="2.605769671987495E-6"/>
    <n v="2.6027149065895766E-6"/>
    <n v="5.4581931117038308E-6"/>
    <x v="4060"/>
  </r>
  <r>
    <x v="1"/>
    <x v="18"/>
    <d v="2001-08-22T00:00:00"/>
    <n v="0"/>
    <n v="0"/>
    <n v="9.3065496253877825E-5"/>
    <n v="3.0563823531828705E-4"/>
    <n v="4.3706384353574198E-4"/>
    <n v="6.6055922355026317E-5"/>
    <n v="1.3075325534132687E-5"/>
    <x v="4061"/>
  </r>
  <r>
    <x v="1"/>
    <x v="18"/>
    <d v="2001-08-21T00:00:00"/>
    <n v="3.2746706377447421E-4"/>
    <n v="0"/>
    <n v="5.2639636172523042E-5"/>
    <n v="1.237291963392542E-4"/>
    <n v="1.7744569334948135E-4"/>
    <n v="1.2850667320612842E-4"/>
    <n v="6.4660879327873842E-5"/>
    <x v="4062"/>
  </r>
  <r>
    <x v="1"/>
    <x v="18"/>
    <d v="2001-08-20T00:00:00"/>
    <n v="7.6962700527244285E-5"/>
    <n v="2.3322936570019472E-3"/>
    <n v="4.9019569663086846E-4"/>
    <n v="5.5248076364322683E-4"/>
    <n v="7.8054633850693675E-5"/>
    <n v="1.0295107084139142E-5"/>
    <n v="4.397195517183277E-8"/>
    <x v="4063"/>
  </r>
  <r>
    <x v="1"/>
    <x v="18"/>
    <d v="2001-08-17T00:00:00"/>
    <n v="1.3110069951841039E-3"/>
    <n v="6.9292727910138987E-4"/>
    <n v="3.2533004558695064E-4"/>
    <n v="1.1578425896244424E-4"/>
    <n v="3.1526341684035784E-5"/>
    <n v="2.3601056741924249E-5"/>
    <n v="1.1350863766443514E-5"/>
    <x v="4064"/>
  </r>
  <r>
    <x v="1"/>
    <x v="18"/>
    <d v="2001-08-16T00:00:00"/>
    <n v="0"/>
    <n v="3.361807146318931E-3"/>
    <n v="1.9607463300112373E-3"/>
    <n v="8.2139025641085519E-4"/>
    <n v="1.5914528924162368E-4"/>
    <n v="7.8940409719588931E-5"/>
    <n v="1.6284519435198418E-5"/>
    <x v="4065"/>
  </r>
  <r>
    <x v="1"/>
    <x v="18"/>
    <d v="2001-08-15T00:00:00"/>
    <n v="8.7215813927045524E-5"/>
    <n v="0"/>
    <n v="1.5707948104639168E-3"/>
    <n v="4.2380417570968813E-4"/>
    <n v="1.688482478683389E-4"/>
    <n v="5.4459528589727774E-6"/>
    <n v="1.1412109596440803E-6"/>
    <x v="4066"/>
  </r>
  <r>
    <x v="1"/>
    <x v="18"/>
    <d v="2001-08-14T00:00:00"/>
    <n v="7.219372417683823E-4"/>
    <n v="7.1072664096998401E-3"/>
    <n v="5.367004309237481E-3"/>
    <n v="7.2304388609906536E-4"/>
    <n v="6.9123200272019328E-5"/>
    <n v="1.7823933335045957E-6"/>
    <n v="1.1809015400574555E-5"/>
    <x v="4067"/>
  </r>
  <r>
    <x v="1"/>
    <x v="18"/>
    <d v="2001-08-13T00:00:00"/>
    <n v="4.1537129524715612E-3"/>
    <n v="2.3322936570019459E-3"/>
    <n v="3.0915095221384307E-3"/>
    <n v="5.4504795303684649E-4"/>
    <n v="2.2586810193829195E-4"/>
    <n v="1.7714148595493105E-6"/>
    <n v="4.1912453950873922E-7"/>
    <x v="4068"/>
  </r>
  <r>
    <x v="1"/>
    <x v="18"/>
    <d v="2001-08-10T00:00:00"/>
    <n v="4.7954802704592268E-4"/>
    <n v="9.5289327413266461E-4"/>
    <n v="1.0239966814487855E-3"/>
    <n v="3.0388065492337473E-4"/>
    <n v="2.9799098704053718E-4"/>
    <n v="1.3242838809941856E-5"/>
    <n v="7.447367189281256E-7"/>
    <x v="4069"/>
  </r>
  <r>
    <x v="1"/>
    <x v="18"/>
    <d v="2001-08-09T00:00:00"/>
    <n v="4.9854459287535671E-5"/>
    <n v="4.0023933824040259E-3"/>
    <n v="4.7760361315805676E-3"/>
    <n v="1.9519803950495654E-3"/>
    <n v="1.2327229550743359E-3"/>
    <n v="1.6848324606516611E-4"/>
    <n v="2.8673279812404764E-5"/>
    <x v="4070"/>
  </r>
  <r>
    <x v="1"/>
    <x v="18"/>
    <d v="2001-08-08T00:00:00"/>
    <n v="4.8271570528304836E-5"/>
    <n v="8.1110221683794545E-4"/>
    <n v="1.1769990973562539E-3"/>
    <n v="2.5562259632080919E-4"/>
    <n v="3.0265768714703206E-5"/>
    <n v="1.4585368555646266E-5"/>
    <n v="1.4550682346624083E-5"/>
    <x v="4071"/>
  </r>
  <r>
    <x v="1"/>
    <x v="18"/>
    <d v="2001-08-07T00:00:00"/>
    <n v="2.0930526649041176E-3"/>
    <n v="1.0994205896621323E-3"/>
    <n v="2.1228521814026153E-3"/>
    <n v="1.5566479886095013E-3"/>
    <n v="9.9950594703203453E-4"/>
    <n v="3.9268389225573317E-4"/>
    <n v="2.2898164490988698E-4"/>
    <x v="4072"/>
  </r>
  <r>
    <x v="1"/>
    <x v="18"/>
    <d v="2001-08-06T00:00:00"/>
    <n v="4.4804194222200881E-3"/>
    <n v="2.2244321005538666E-3"/>
    <n v="2.1228521814026201E-3"/>
    <n v="1.2491438471749668E-3"/>
    <n v="6.8553089559851782E-4"/>
    <n v="1.1500527684809106E-4"/>
    <n v="2.2188152252836849E-5"/>
    <x v="4073"/>
  </r>
  <r>
    <x v="1"/>
    <x v="18"/>
    <d v="2001-08-03T00:00:00"/>
    <n v="3.8612830208109477E-3"/>
    <n v="4.8034543331151956E-3"/>
    <n v="1.9189251304296885E-3"/>
    <n v="1.0413268583479545E-3"/>
    <n v="5.3756648257071674E-4"/>
    <n v="8.2668135541218144E-5"/>
    <n v="2.6824858772405963E-5"/>
    <x v="4074"/>
  </r>
  <r>
    <x v="1"/>
    <x v="18"/>
    <d v="2001-08-02T00:00:00"/>
    <n v="6.6584678152271828E-4"/>
    <n v="9.1530500370840982E-4"/>
    <n v="1.4529425326384664E-3"/>
    <n v="4.7059683642798963E-4"/>
    <n v="4.0552135532323703E-4"/>
    <n v="8.6266609064637473E-5"/>
    <n v="2.9740339025292337E-5"/>
    <x v="4075"/>
  </r>
  <r>
    <x v="1"/>
    <x v="18"/>
    <d v="2001-08-01T00:00:00"/>
    <n v="7.6962700527244285E-5"/>
    <n v="7.6861075421018365E-4"/>
    <n v="3.7231214497724578E-4"/>
    <n v="7.0953915936100142E-5"/>
    <n v="1.0673936582791009E-5"/>
    <n v="1.6820505536847965E-6"/>
    <n v="5.4206389425651872E-6"/>
    <x v="4076"/>
  </r>
  <r>
    <x v="2"/>
    <x v="18"/>
    <d v="2001-07-31T00:00:00"/>
    <n v="7.3944284400167935E-5"/>
    <n v="0"/>
    <n v="7.8484023655146475E-5"/>
    <n v="3.5572696011762709E-6"/>
    <n v="2.9501589517867706E-5"/>
    <n v="0"/>
    <n v="1.6263289187916089E-6"/>
    <x v="4077"/>
  </r>
  <r>
    <x v="2"/>
    <x v="18"/>
    <d v="2001-07-30T00:00:00"/>
    <n v="7.1083642755635137E-3"/>
    <n v="0"/>
    <n v="3.3416230070902375E-4"/>
    <n v="8.0213364510796719E-6"/>
    <n v="2.6122646987739319E-6"/>
    <n v="1.0624389695919873E-5"/>
    <n v="1.6360196830581488E-6"/>
    <x v="4078"/>
  </r>
  <r>
    <x v="2"/>
    <x v="18"/>
    <d v="2001-07-27T00:00:00"/>
    <n v="8.9759960819064868E-4"/>
    <n v="2.3018861377237745E-5"/>
    <n v="2.2023792922089352E-5"/>
    <n v="8.9907236078624446E-7"/>
    <n v="1.1595603537382203E-6"/>
    <n v="5.2734359415972557E-6"/>
    <n v="1.328479868008882E-5"/>
    <x v="4079"/>
  </r>
  <r>
    <x v="2"/>
    <x v="18"/>
    <d v="2001-07-26T00:00:00"/>
    <n v="9.1092371644914443E-5"/>
    <n v="0"/>
    <n v="0"/>
    <n v="1.0645561164995273E-4"/>
    <n v="1.4944019514717336E-4"/>
    <n v="4.6961454388634012E-5"/>
    <n v="4.6722692477534987E-5"/>
    <x v="4080"/>
  </r>
  <r>
    <x v="2"/>
    <x v="18"/>
    <d v="2001-07-25T00:00:00"/>
    <n v="8.7215813927045524E-5"/>
    <n v="0"/>
    <n v="8.7155045642414749E-5"/>
    <n v="5.0958443868303108E-4"/>
    <n v="5.046780857196325E-4"/>
    <n v="2.3306738216813516E-4"/>
    <n v="1.1393768578026098E-4"/>
    <x v="4081"/>
  </r>
  <r>
    <x v="2"/>
    <x v="18"/>
    <d v="2001-07-24T00:00:00"/>
    <n v="8.5201191369135548E-3"/>
    <n v="6.1594091799841398E-4"/>
    <n v="5.3599558172040406E-6"/>
    <n v="0"/>
    <n v="1.2032492474911838E-5"/>
    <n v="7.8584065548574945E-6"/>
    <n v="4.0462538416849916E-5"/>
    <x v="4082"/>
  </r>
  <r>
    <x v="2"/>
    <x v="18"/>
    <d v="2001-07-23T00:00:00"/>
    <n v="1.2723670456981381E-4"/>
    <n v="0"/>
    <n v="2.742835169569955E-4"/>
    <n v="3.227091554482964E-4"/>
    <n v="2.756299162380216E-4"/>
    <n v="8.866138283204048E-5"/>
    <n v="1.3557292934665793E-5"/>
    <x v="4083"/>
  </r>
  <r>
    <x v="2"/>
    <x v="18"/>
    <d v="2001-07-19T00:00:00"/>
    <n v="3.8615527825661368E-3"/>
    <n v="2.6404740274893539E-5"/>
    <n v="5.7839521075228404E-6"/>
    <n v="2.0805803674104318E-5"/>
    <n v="2.1081179575211763E-5"/>
    <n v="1.6158058015000605E-6"/>
    <n v="4.2183608630646605E-8"/>
    <x v="4084"/>
  </r>
  <r>
    <x v="2"/>
    <x v="18"/>
    <d v="2001-07-18T00:00:00"/>
    <n v="5.390689983713514E-3"/>
    <n v="0"/>
    <n v="0"/>
    <n v="2.0805803674104413E-5"/>
    <n v="5.1314840555808785E-5"/>
    <n v="2.304412062175268E-5"/>
    <n v="2.0623682484598301E-5"/>
    <x v="4085"/>
  </r>
  <r>
    <x v="2"/>
    <x v="18"/>
    <d v="2001-07-17T00:00:00"/>
    <n v="0"/>
    <n v="0"/>
    <n v="0"/>
    <n v="2.9897614936677827E-5"/>
    <n v="6.6866076221805634E-5"/>
    <n v="3.7117360626013393E-6"/>
    <n v="6.9035542336487126E-7"/>
    <x v="4086"/>
  </r>
  <r>
    <x v="2"/>
    <x v="18"/>
    <d v="2001-07-16T00:00:00"/>
    <n v="0"/>
    <n v="7.1005024129670369E-4"/>
    <n v="4.9019569663086846E-4"/>
    <n v="2.7606098192179296E-4"/>
    <n v="9.4629123565861961E-5"/>
    <n v="4.1676055086990069E-5"/>
    <n v="4.7840828997846968E-5"/>
    <x v="4087"/>
  </r>
  <r>
    <x v="2"/>
    <x v="18"/>
    <d v="2001-07-13T00:00:00"/>
    <n v="1.0888022353938054E-3"/>
    <n v="3.0596421568892482E-5"/>
    <n v="5.8346489721950614E-5"/>
    <n v="3.7020307114447073E-4"/>
    <n v="6.5518159770910651E-4"/>
    <n v="1.7446763179654071E-4"/>
    <n v="1.0983078084148947E-4"/>
    <x v="4088"/>
  </r>
  <r>
    <x v="2"/>
    <x v="18"/>
    <d v="2001-07-12T00:00:00"/>
    <n v="1.0950258178027167E-4"/>
    <n v="0"/>
    <n v="0"/>
    <n v="1.2008241942742403E-4"/>
    <n v="2.2779295555089968E-4"/>
    <n v="1.2566322665371024E-4"/>
    <n v="3.7274579194854407E-5"/>
    <x v="4089"/>
  </r>
  <r>
    <x v="2"/>
    <x v="18"/>
    <d v="2001-07-11T00:00:00"/>
    <n v="1.0440915148390057E-4"/>
    <n v="2.6853901477402997E-4"/>
    <n v="1.0312521643325592E-4"/>
    <n v="1.2008241942742495E-4"/>
    <n v="3.8596616723823981E-5"/>
    <n v="4.6629942725464712E-5"/>
    <n v="8.7248180019823025E-5"/>
    <x v="4090"/>
  </r>
  <r>
    <x v="2"/>
    <x v="18"/>
    <d v="2001-07-10T00:00:00"/>
    <n v="9.8628706479682261E-4"/>
    <n v="1.1216722141431998E-4"/>
    <n v="3.8509322233070705E-4"/>
    <n v="4.4599358694684903E-4"/>
    <n v="5.5056549897754541E-4"/>
    <n v="3.4464078862998148E-4"/>
    <n v="1.5611892999780412E-4"/>
    <x v="4091"/>
  </r>
  <r>
    <x v="2"/>
    <x v="18"/>
    <d v="2001-07-09T00:00:00"/>
    <n v="3.3624364025086058E-3"/>
    <n v="1.1216722141432028E-4"/>
    <n v="5.7839521075226092E-6"/>
    <n v="1.0879816377849691E-4"/>
    <n v="4.1230846055096279E-5"/>
    <n v="6.7790842950164455E-6"/>
    <n v="1.124047858560273E-5"/>
    <x v="4092"/>
  </r>
  <r>
    <x v="2"/>
    <x v="18"/>
    <d v="2001-07-06T00:00:00"/>
    <n v="1.2753680536588222E-3"/>
    <n v="4.8355799733129927E-4"/>
    <n v="1.8547196636720315E-3"/>
    <n v="2.2688524773016791E-3"/>
    <n v="2.5860968893359746E-3"/>
    <n v="9.9099098164172773E-4"/>
    <n v="4.1876354753742263E-4"/>
    <x v="4093"/>
  </r>
  <r>
    <x v="2"/>
    <x v="18"/>
    <d v="2001-07-05T00:00:00"/>
    <n v="1.2723670456981381E-4"/>
    <n v="0"/>
    <n v="2.462573901640752E-4"/>
    <n v="7.2018260683460902E-5"/>
    <n v="2.9406564296239648E-5"/>
    <n v="0"/>
    <n v="3.0814057026540459E-5"/>
    <x v="4094"/>
  </r>
  <r>
    <x v="2"/>
    <x v="18"/>
    <d v="2001-07-04T00:00:00"/>
    <n v="1.2087460487220806E-4"/>
    <n v="1.2397030611103747E-4"/>
    <n v="5.8346489721951014E-5"/>
    <n v="2.7191677445321063E-4"/>
    <n v="6.8933855293785257E-5"/>
    <n v="5.3462081673480015E-5"/>
    <n v="4.9917634831988444E-8"/>
    <x v="4095"/>
  </r>
  <r>
    <x v="2"/>
    <x v="18"/>
    <d v="2001-07-03T00:00:00"/>
    <n v="1.1461617409985921E-3"/>
    <n v="0"/>
    <n v="2.9987812437816971E-4"/>
    <n v="3.9074906441990232E-4"/>
    <n v="2.9833538625990687E-4"/>
    <n v="3.8070551495445536E-5"/>
    <n v="4.4832693880237245E-7"/>
    <x v="4096"/>
  </r>
  <r>
    <x v="2"/>
    <x v="18"/>
    <d v="2001-07-02T00:00:00"/>
    <n v="5.9033892944410698E-3"/>
    <n v="3.0596421568892482E-5"/>
    <n v="0"/>
    <n v="0"/>
    <n v="3.1896945247997225E-7"/>
    <n v="9.4497246573905858E-6"/>
    <n v="1.2839007626268873E-5"/>
    <x v="4097"/>
  </r>
  <r>
    <x v="3"/>
    <x v="18"/>
    <d v="2001-06-29T00:00:00"/>
    <n v="0"/>
    <n v="8.2750091297626989E-4"/>
    <n v="3.5645052981859099E-3"/>
    <n v="2.1988070962601892E-3"/>
    <n v="2.2802563924613131E-3"/>
    <n v="8.0271283303491136E-4"/>
    <n v="2.8015498219587976E-4"/>
    <x v="4098"/>
  </r>
  <r>
    <x v="3"/>
    <x v="18"/>
    <d v="2001-06-28T00:00:00"/>
    <n v="1.2352733737431582E-2"/>
    <n v="1.3869326666737518E-3"/>
    <n v="3.1790894638443236E-3"/>
    <n v="1.9502280421608235E-3"/>
    <n v="1.3591567426811796E-3"/>
    <n v="4.7391333811756039E-4"/>
    <n v="1.580921033318095E-4"/>
    <x v="4099"/>
  </r>
  <r>
    <x v="3"/>
    <x v="18"/>
    <d v="2001-06-27T00:00:00"/>
    <n v="3.4159615492632958E-4"/>
    <n v="4.2638049357156553E-5"/>
    <n v="8.8439225753996265E-5"/>
    <n v="8.8979293757456094E-5"/>
    <n v="9.0538943044966573E-5"/>
    <n v="9.4171785657623621E-6"/>
    <n v="4.6706773939150163E-6"/>
    <x v="4100"/>
  </r>
  <r>
    <x v="3"/>
    <x v="18"/>
    <d v="2001-06-26T00:00:00"/>
    <n v="3.415961549263305E-4"/>
    <n v="0"/>
    <n v="8.8439225753996495E-5"/>
    <n v="8.5229536519314524E-5"/>
    <n v="5.3761360945584364E-5"/>
    <n v="7.114900734660882E-6"/>
    <n v="3.655655687447307E-6"/>
    <x v="4101"/>
  </r>
  <r>
    <x v="3"/>
    <x v="18"/>
    <d v="2001-06-25T00:00:00"/>
    <n v="3.1005072827374355E-2"/>
    <n v="1.7128152701039127E-3"/>
    <n v="9.2400414266846084E-5"/>
    <n v="2.0641499530713371E-5"/>
    <n v="2.7621099254220049E-5"/>
    <n v="2.3008361530231907E-6"/>
    <n v="6.8391484303141273E-6"/>
    <x v="4102"/>
  </r>
  <r>
    <x v="3"/>
    <x v="18"/>
    <d v="2001-06-22T00:00:00"/>
    <n v="2.6163584205145182E-3"/>
    <n v="1.4275651777266613E-3"/>
    <n v="3.6163589105618176E-4"/>
    <n v="2.0866353581009057E-4"/>
    <n v="2.7731779999338373E-4"/>
    <n v="1.0204426992580523E-4"/>
    <n v="7.9457593575075873E-5"/>
    <x v="4103"/>
  </r>
  <r>
    <x v="3"/>
    <x v="18"/>
    <d v="2001-06-21T00:00:00"/>
    <n v="5.51310878859325E-4"/>
    <n v="0"/>
    <n v="8.8439225753996495E-5"/>
    <n v="4.8015469402085278E-6"/>
    <n v="9.9420778681770865E-6"/>
    <n v="1.6391944259421348E-5"/>
    <n v="7.7116269991725112E-6"/>
    <x v="4104"/>
  </r>
  <r>
    <x v="3"/>
    <x v="18"/>
    <d v="2001-06-20T00:00:00"/>
    <n v="4.9618939386589602E-4"/>
    <n v="0"/>
    <n v="9.2400414266846084E-5"/>
    <n v="0"/>
    <n v="3.5895804835817591E-6"/>
    <n v="4.7679076621766198E-5"/>
    <n v="1.523831420221436E-5"/>
    <x v="4105"/>
  </r>
  <r>
    <x v="3"/>
    <x v="18"/>
    <d v="2001-06-19T00:00:00"/>
    <n v="4.9213014131315264E-2"/>
    <n v="0"/>
    <n v="1.0575974017542727E-5"/>
    <n v="4.4102754887464582E-5"/>
    <n v="1.0407758982994132E-4"/>
    <n v="1.5463960779413737E-4"/>
    <n v="1.349107704597393E-5"/>
    <x v="4106"/>
  </r>
  <r>
    <x v="3"/>
    <x v="18"/>
    <d v="2001-06-18T00:00:00"/>
    <n v="1.2083285517492785E-3"/>
    <n v="0"/>
    <n v="9.8109683389954589E-5"/>
    <n v="1.9701286853668531E-5"/>
    <n v="5.8887767032959487E-5"/>
    <n v="8.7519343040395013E-6"/>
    <n v="5.3180134944424273E-8"/>
    <x v="4107"/>
  </r>
  <r>
    <x v="3"/>
    <x v="18"/>
    <d v="2001-06-15T00:00:00"/>
    <n v="3.8620924288408067E-3"/>
    <n v="6.3486540902490192E-5"/>
    <n v="4.3935800717163512E-5"/>
    <n v="5.8673353080440684E-5"/>
    <n v="8.8450916883731017E-5"/>
    <n v="1.2254790216298401E-6"/>
    <n v="8.5316749279170027E-7"/>
    <x v="4108"/>
  </r>
  <r>
    <x v="3"/>
    <x v="18"/>
    <d v="2001-06-14T00:00:00"/>
    <n v="7.8554848817705993E-4"/>
    <n v="1.7801861522873108E-3"/>
    <n v="0"/>
    <n v="7.6829655317355426E-5"/>
    <n v="7.6938293664356884E-5"/>
    <n v="1.5297311133162004E-4"/>
    <n v="5.567580438865168E-5"/>
    <x v="4109"/>
  </r>
  <r>
    <x v="3"/>
    <x v="18"/>
    <d v="2001-06-13T00:00:00"/>
    <n v="6.9315584673792347E-4"/>
    <n v="1.7801861522873091E-3"/>
    <n v="1.0051158440589462E-3"/>
    <n v="3.7940335445034939E-4"/>
    <n v="1.2645602118264279E-4"/>
    <n v="5.6822960429002217E-5"/>
    <n v="1.5841118183632412E-5"/>
    <x v="4110"/>
  </r>
  <r>
    <x v="3"/>
    <x v="18"/>
    <d v="2001-06-12T00:00:00"/>
    <n v="6.1615641034472085E-4"/>
    <n v="6.3486540902490246E-5"/>
    <n v="3.2280807722845974E-4"/>
    <n v="1.3193547031188418E-4"/>
    <n v="5.3842227455779442E-5"/>
    <n v="4.4536646544454261E-5"/>
    <n v="2.8375806483537276E-5"/>
    <x v="4111"/>
  </r>
  <r>
    <x v="3"/>
    <x v="18"/>
    <d v="2001-06-11T00:00:00"/>
    <n v="5.51310878859325E-4"/>
    <n v="2.5871593054553729E-4"/>
    <n v="0"/>
    <n v="3.7690712984437996E-5"/>
    <n v="8.1010460951053787E-5"/>
    <n v="4.8082980750258199E-5"/>
    <n v="3.5323379778033539E-5"/>
    <x v="4112"/>
  </r>
  <r>
    <x v="3"/>
    <x v="18"/>
    <d v="2001-06-08T00:00:00"/>
    <n v="4.0533370105475218E-3"/>
    <n v="2.5871593054553675E-4"/>
    <n v="5.2231457498224266E-4"/>
    <n v="1.2175608239318156E-4"/>
    <n v="2.8518856048287861E-4"/>
    <n v="6.8024208794671817E-5"/>
    <n v="2.931393087555239E-5"/>
    <x v="4113"/>
  </r>
  <r>
    <x v="3"/>
    <x v="18"/>
    <d v="2001-06-07T00:00:00"/>
    <n v="1.2536907192770631E-2"/>
    <n v="0"/>
    <n v="3.1379126322422024E-5"/>
    <n v="1.0039045397858912E-4"/>
    <n v="2.1079139292196853E-4"/>
    <n v="1.1382540727441932E-6"/>
    <n v="0"/>
    <x v="4114"/>
  </r>
  <r>
    <x v="3"/>
    <x v="18"/>
    <d v="2001-06-06T00:00:00"/>
    <n v="2.3331323047242961E-3"/>
    <n v="5.3185804072685902E-4"/>
    <n v="0"/>
    <n v="1.6286411380458784E-5"/>
    <n v="2.2082349946373392E-5"/>
    <n v="2.4566032108104321E-5"/>
    <n v="1.6131625451848342E-5"/>
    <x v="4115"/>
  </r>
  <r>
    <x v="3"/>
    <x v="18"/>
    <d v="2001-06-05T00:00:00"/>
    <n v="1.7588100729005511E-2"/>
    <n v="2.2484797168733522E-3"/>
    <n v="2.9764858787025754E-4"/>
    <n v="4.2291322691101669E-4"/>
    <n v="3.8895526280233314E-4"/>
    <n v="1.3865797072672371E-4"/>
    <n v="6.1535408913721012E-5"/>
    <x v="4116"/>
  </r>
  <r>
    <x v="3"/>
    <x v="18"/>
    <d v="2001-06-04T00:00:00"/>
    <n v="8.9772969597408966E-4"/>
    <n v="5.9321908973571265E-4"/>
    <n v="7.5898538322082492E-5"/>
    <n v="1.8164634902311216E-4"/>
    <n v="1.915441791377452E-4"/>
    <n v="4.1766258000919646E-5"/>
    <n v="0"/>
    <x v="4117"/>
  </r>
  <r>
    <x v="3"/>
    <x v="18"/>
    <d v="2001-06-01T00:00:00"/>
    <n v="1.0538664811954597E-2"/>
    <n v="5.93219089735712E-4"/>
    <n v="8.3209355158072957E-6"/>
    <n v="4.1877326261360743E-6"/>
    <n v="0"/>
    <n v="3.1618225741721983E-6"/>
    <n v="5.1429092202055549E-6"/>
    <x v="4118"/>
  </r>
  <r>
    <x v="4"/>
    <x v="18"/>
    <d v="2001-05-31T00:00:00"/>
    <n v="4.9618939386589602E-4"/>
    <n v="0"/>
    <n v="3.3958282323081338E-5"/>
    <n v="1.6990958755019693E-5"/>
    <n v="5.6423919819313136E-6"/>
    <n v="2.0218983295353302E-6"/>
    <n v="1.0208889814934672E-5"/>
    <x v="4119"/>
  </r>
  <r>
    <x v="4"/>
    <x v="18"/>
    <d v="2001-05-30T00:00:00"/>
    <n v="0"/>
    <n v="1.0355743728599238E-3"/>
    <n v="1.3359065311873929E-3"/>
    <n v="7.8754062887243274E-4"/>
    <n v="6.188381322500369E-4"/>
    <n v="1.5094403221803474E-4"/>
    <n v="5.2832606448460363E-5"/>
    <x v="4120"/>
  </r>
  <r>
    <x v="4"/>
    <x v="18"/>
    <d v="2001-05-29T00:00:00"/>
    <n v="4.4894038821125567E-4"/>
    <n v="0"/>
    <n v="1.1350192423407944E-4"/>
    <n v="9.2118532327993156E-5"/>
    <n v="1.5347928449778201E-5"/>
    <n v="1.1986591655094123E-7"/>
    <n v="1.1504804141125438E-5"/>
    <x v="4121"/>
  </r>
  <r>
    <x v="4"/>
    <x v="18"/>
    <d v="2001-05-28T00:00:00"/>
    <n v="4.0813294345032894E-4"/>
    <n v="0"/>
    <n v="6.1184975595391557E-5"/>
    <n v="5.6672042388061372E-5"/>
    <n v="2.5437063187673336E-5"/>
    <n v="3.1109297489804129E-5"/>
    <n v="2.0593250776795335E-7"/>
    <x v="4122"/>
  </r>
  <r>
    <x v="4"/>
    <x v="18"/>
    <d v="2001-05-25T00:00:00"/>
    <n v="1.9125834582124399E-2"/>
    <n v="0"/>
    <n v="0"/>
    <n v="1.3805351285900609E-5"/>
    <n v="5.2799757115392401E-5"/>
    <n v="3.5091258411333564E-5"/>
    <n v="2.9252537491195564E-5"/>
    <x v="4123"/>
  </r>
  <r>
    <x v="4"/>
    <x v="18"/>
    <d v="2001-05-24T00:00:00"/>
    <n v="6.9315584673792347E-4"/>
    <n v="6.1218919779128955E-5"/>
    <n v="4.4861862593809814E-4"/>
    <n v="2.1617329593410347E-5"/>
    <n v="4.9409607191013874E-6"/>
    <n v="7.6163839359533537E-6"/>
    <n v="4.0433428967520556E-6"/>
    <x v="4124"/>
  </r>
  <r>
    <x v="4"/>
    <x v="18"/>
    <d v="2001-05-23T00:00:00"/>
    <n v="6.1615641034472085E-4"/>
    <n v="0"/>
    <n v="6.5034010751257687E-5"/>
    <n v="1.0330098645331532E-4"/>
    <n v="1.4608546574376748E-4"/>
    <n v="7.2459135614047951E-5"/>
    <n v="4.0058032313481528E-6"/>
    <x v="4125"/>
  </r>
  <r>
    <x v="4"/>
    <x v="18"/>
    <d v="2001-05-22T00:00:00"/>
    <n v="0"/>
    <n v="0"/>
    <n v="2.8724865861518001E-5"/>
    <n v="8.3221740619597651E-7"/>
    <n v="4.6730907400105685E-6"/>
    <n v="2.203879704960221E-5"/>
    <n v="1.7666262155828091E-6"/>
    <x v="4126"/>
  </r>
  <r>
    <x v="4"/>
    <x v="18"/>
    <d v="2001-05-21T00:00:00"/>
    <n v="5.51310878859325E-4"/>
    <n v="1.7129050969744227E-3"/>
    <n v="1.1928754034291182E-4"/>
    <n v="6.8563694087140167E-5"/>
    <n v="1.4365255651904117E-5"/>
    <n v="5.4207947745841035E-6"/>
    <n v="3.1439102772050171E-6"/>
    <x v="4127"/>
  </r>
  <r>
    <x v="4"/>
    <x v="18"/>
    <d v="2001-05-18T00:00:00"/>
    <n v="6.8840030615355966E-3"/>
    <n v="2.0932512645603159E-3"/>
    <n v="3.4995960604486571E-3"/>
    <n v="1.0106924067472989E-3"/>
    <n v="4.0138938629424203E-4"/>
    <n v="1.1550983074364454E-4"/>
    <n v="6.8841124306762461E-5"/>
    <x v="4128"/>
  </r>
  <r>
    <x v="4"/>
    <x v="18"/>
    <d v="2001-05-17T00:00:00"/>
    <n v="3.415961549263305E-4"/>
    <n v="1.5605619545127526E-2"/>
    <n v="9.7554938235544196E-3"/>
    <n v="1.6795285284954462E-3"/>
    <n v="2.6279812771898915E-4"/>
    <n v="5.6359046459716064E-6"/>
    <n v="5.1537703462804301E-6"/>
    <x v="4129"/>
  </r>
  <r>
    <x v="4"/>
    <x v="18"/>
    <d v="2001-05-16T00:00:00"/>
    <n v="3.1427068552164397E-4"/>
    <n v="7.8536597399536375E-4"/>
    <n v="6.3331309303849017E-6"/>
    <n v="9.7802681443987931E-5"/>
    <n v="7.4781823531222053E-6"/>
    <n v="1.142981677339834E-7"/>
    <n v="8.2721701357493058E-7"/>
    <x v="4130"/>
  </r>
  <r>
    <x v="4"/>
    <x v="18"/>
    <d v="2001-05-15T00:00:00"/>
    <n v="0"/>
    <n v="1.0669166167178309E-3"/>
    <n v="5.5700993815508388E-5"/>
    <n v="3.1473987629749405E-6"/>
    <n v="2.9761833734107083E-7"/>
    <n v="1.8330791884517305E-6"/>
    <n v="1.3096812224300185E-5"/>
    <x v="4131"/>
  </r>
  <r>
    <x v="4"/>
    <x v="18"/>
    <d v="2001-05-14T00:00:00"/>
    <n v="2.9009766535312623E-4"/>
    <n v="9.6965781869347949E-3"/>
    <n v="6.1095902432650503E-3"/>
    <n v="1.2943644800823214E-3"/>
    <n v="2.7871224412485393E-4"/>
    <n v="2.6166723463515064E-5"/>
    <n v="2.4949680378906956E-6"/>
    <x v="4132"/>
  </r>
  <r>
    <x v="4"/>
    <x v="18"/>
    <d v="2001-05-11T00:00:00"/>
    <n v="2.8347377256448644E-3"/>
    <n v="2.5871593054553729E-4"/>
    <n v="0"/>
    <n v="4.4640442310927006E-5"/>
    <n v="3.8395856191680265E-5"/>
    <n v="2.6166723463514577E-5"/>
    <n v="2.0229231737367298E-5"/>
    <x v="4133"/>
  </r>
  <r>
    <x v="4"/>
    <x v="18"/>
    <d v="2001-05-10T00:00:00"/>
    <n v="1.3313887315762454E-2"/>
    <n v="1.9328028894503361E-2"/>
    <n v="4.310281642651289E-3"/>
    <n v="9.1084782270294299E-4"/>
    <n v="1.2196512530994665E-4"/>
    <n v="2.8619436745615124E-6"/>
    <n v="3.1897653605914425E-6"/>
    <x v="4134"/>
  </r>
  <r>
    <x v="4"/>
    <x v="18"/>
    <d v="2001-05-09T00:00:00"/>
    <n v="1.8401101739629278E-2"/>
    <n v="6.5842726957429923E-3"/>
    <n v="1.6927707357610124E-3"/>
    <n v="2.4388405449975747E-4"/>
    <n v="2.6651093290100991E-6"/>
    <n v="2.8619436745615675E-6"/>
    <n v="4.9659365228131922E-8"/>
    <x v="4135"/>
  </r>
  <r>
    <x v="4"/>
    <x v="18"/>
    <d v="2001-05-08T00:00:00"/>
    <n v="1.0950258178027167E-4"/>
    <n v="1.4273192064792788E-3"/>
    <n v="5.060921684766393E-4"/>
    <n v="1.8020878653700537E-4"/>
    <n v="4.1849800580618229E-5"/>
    <n v="7.0443935603444236E-5"/>
    <n v="6.6737196626256911E-5"/>
    <x v="4136"/>
  </r>
  <r>
    <x v="4"/>
    <x v="18"/>
    <d v="2001-05-07T00:00:00"/>
    <n v="1.0440915148390057E-4"/>
    <n v="2.0671048216847648E-5"/>
    <n v="2.9561133655851254E-4"/>
    <n v="1.3028613234283384E-4"/>
    <n v="2.1693469582478373E-4"/>
    <n v="1.7156650975820755E-4"/>
    <n v="2.087129466213785E-5"/>
    <x v="4137"/>
  </r>
  <r>
    <x v="4"/>
    <x v="18"/>
    <d v="2001-05-02T00:00:00"/>
    <n v="2.2817201219022623E-3"/>
    <n v="3.2066953517074592E-4"/>
    <n v="8.1454721850651658E-4"/>
    <n v="2.4968353170771741E-4"/>
    <n v="4.2851069531468707E-4"/>
    <n v="7.9884651943104438E-5"/>
    <n v="1.1677491286245235E-6"/>
    <x v="4138"/>
  </r>
  <r>
    <x v="4"/>
    <x v="18"/>
    <d v="2001-05-01T00:00:00"/>
    <n v="8.0169766852984783E-5"/>
    <n v="1.9430760342949821E-5"/>
    <n v="9.9576392372727622E-5"/>
    <n v="4.9552719954318733E-5"/>
    <n v="3.5483418228843449E-5"/>
    <n v="7.4225191169460634E-5"/>
    <n v="6.1493723734814878E-5"/>
    <x v="4139"/>
  </r>
  <r>
    <x v="5"/>
    <x v="18"/>
    <d v="2001-04-27T00:00:00"/>
    <n v="1.3674630193948542E-3"/>
    <n v="1.9831490167937415E-5"/>
    <n v="3.4452840922768871E-4"/>
    <n v="1.6394497225790753E-4"/>
    <n v="7.364694825047534E-5"/>
    <n v="3.4113766257330702E-5"/>
    <n v="2.1541587068909666E-5"/>
    <x v="4140"/>
  </r>
  <r>
    <x v="5"/>
    <x v="18"/>
    <d v="2001-04-26T00:00:00"/>
    <n v="9.1092371644914443E-5"/>
    <n v="0"/>
    <n v="4.4617035887428156E-6"/>
    <n v="2.3483744281772459E-5"/>
    <n v="6.5313169990444535E-5"/>
    <n v="1.7860753156765448E-5"/>
    <n v="3.1471528503771541E-6"/>
    <x v="4141"/>
  </r>
  <r>
    <x v="5"/>
    <x v="18"/>
    <d v="2001-04-25T00:00:00"/>
    <n v="8.7215813927045524E-5"/>
    <n v="3.0783749461738458E-4"/>
    <n v="7.1227765516873489E-4"/>
    <n v="2.7378180230675972E-4"/>
    <n v="2.3228857902612656E-4"/>
    <n v="4.9830076672111208E-5"/>
    <n v="9.5298121056171101E-6"/>
    <x v="4142"/>
  </r>
  <r>
    <x v="5"/>
    <x v="18"/>
    <d v="2001-04-24T00:00:00"/>
    <n v="8.3581538093416109E-5"/>
    <n v="7.0709493476928131E-4"/>
    <n v="0"/>
    <n v="0"/>
    <n v="2.331073606016375E-7"/>
    <n v="1.4715359359712361E-5"/>
    <n v="4.3513245108204891E-7"/>
    <x v="4143"/>
  </r>
  <r>
    <x v="5"/>
    <x v="18"/>
    <d v="2001-04-23T00:00:00"/>
    <n v="8.0169766852984783E-5"/>
    <n v="0"/>
    <n v="3.6177571421194781E-5"/>
    <n v="5.8712606205063303E-5"/>
    <n v="1.7700611344692935E-4"/>
    <n v="9.0762531288246046E-5"/>
    <n v="1.6360631031913324E-4"/>
    <x v="4144"/>
  </r>
  <r>
    <x v="5"/>
    <x v="18"/>
    <d v="2001-04-20T00:00:00"/>
    <n v="3.0178377990916716E-4"/>
    <n v="3.2066953517074592E-4"/>
    <n v="1.788107687705478E-3"/>
    <n v="1.2746693510128273E-3"/>
    <n v="8.6391174280115259E-4"/>
    <n v="3.6276350881473882E-4"/>
    <n v="1.7557840355089061E-4"/>
    <x v="4145"/>
  </r>
  <r>
    <x v="5"/>
    <x v="18"/>
    <d v="2001-04-19T00:00:00"/>
    <n v="8.419410841341797E-3"/>
    <n v="1.7456060593390753E-3"/>
    <n v="1.3578180676070816E-3"/>
    <n v="4.7616714720098854E-4"/>
    <n v="1.7805497037945639E-4"/>
    <n v="8.1448125053104091E-7"/>
    <n v="3.3183841634175287E-5"/>
    <x v="4146"/>
  </r>
  <r>
    <x v="5"/>
    <x v="18"/>
    <d v="2001-04-18T00:00:00"/>
    <n v="4.6762881391236658E-5"/>
    <n v="2.7524104942210975E-3"/>
    <n v="6.8191510727546114E-4"/>
    <n v="1.88917624309634E-4"/>
    <n v="5.7198724190575688E-5"/>
    <n v="1.5188198047786147E-5"/>
    <n v="1.2498430445602842E-4"/>
    <x v="4147"/>
  </r>
  <r>
    <x v="5"/>
    <x v="18"/>
    <d v="2001-04-17T00:00:00"/>
    <n v="0"/>
    <n v="4.7144301453458924E-4"/>
    <n v="2.6036374290582301E-4"/>
    <n v="2.9181630969952473E-4"/>
    <n v="3.5067918775863314E-4"/>
    <n v="1.320727747314882E-4"/>
    <n v="1.4701327796982371E-4"/>
    <x v="4148"/>
  </r>
  <r>
    <x v="5"/>
    <x v="18"/>
    <d v="2001-04-16T00:00:00"/>
    <n v="4.532382578053484E-5"/>
    <n v="0"/>
    <n v="2.7129180996984375E-6"/>
    <n v="2.9103433563810029E-5"/>
    <n v="1.7078468770876771E-6"/>
    <n v="9.4005749397823454E-8"/>
    <n v="4.8439742460302489E-5"/>
    <x v="4149"/>
  </r>
  <r>
    <x v="5"/>
    <x v="18"/>
    <d v="2001-04-13T00:00:00"/>
    <n v="1.7316652333211776E-4"/>
    <n v="1.3888943652641787E-5"/>
    <n v="1.0976446387432917E-5"/>
    <n v="7.4136475486746564E-6"/>
    <n v="0"/>
    <n v="1.3662975392287864E-5"/>
    <n v="2.5734333767683879E-5"/>
    <x v="4150"/>
  </r>
  <r>
    <x v="5"/>
    <x v="18"/>
    <d v="2001-04-12T00:00:00"/>
    <n v="4.1383805176352926E-5"/>
    <n v="1.0525000430728036E-3"/>
    <n v="6.7826862624731192E-5"/>
    <n v="4.1767294497610834E-6"/>
    <n v="2.2777430908882245E-5"/>
    <n v="8.5944176091307479E-7"/>
    <n v="2.4207564874512293E-6"/>
    <x v="4151"/>
  </r>
  <r>
    <x v="5"/>
    <x v="18"/>
    <d v="2001-04-11T00:00:00"/>
    <n v="1.6088691011886781E-3"/>
    <n v="2.6596548237414557E-3"/>
    <n v="2.330409087586899E-3"/>
    <n v="1.9652419445942287E-3"/>
    <n v="2.5768021130760949E-3"/>
    <n v="1.2986926676104463E-3"/>
    <n v="6.9700615741735152E-4"/>
    <x v="4152"/>
  </r>
  <r>
    <x v="5"/>
    <x v="18"/>
    <d v="2001-04-10T00:00:00"/>
    <n v="2.1575842135255923E-3"/>
    <n v="7.0497854072357148E-4"/>
    <n v="4.5582403773511079E-4"/>
    <n v="5.571579610922549E-5"/>
    <n v="8.42011040850274E-6"/>
    <n v="1.1252806802832846E-7"/>
    <n v="2.7573639514561012E-6"/>
    <x v="4153"/>
  </r>
  <r>
    <x v="5"/>
    <x v="18"/>
    <d v="2001-04-09T00:00:00"/>
    <n v="1.0669166167178278E-3"/>
    <n v="0"/>
    <n v="1.9926048750734259E-4"/>
    <n v="3.0151922206272659E-4"/>
    <n v="3.1364241500511192E-4"/>
    <n v="1.584765086343938E-4"/>
    <n v="7.4693849211648252E-5"/>
    <x v="4154"/>
  </r>
  <r>
    <x v="5"/>
    <x v="18"/>
    <d v="2001-04-06T00:00:00"/>
    <n v="3.9567465241885255E-4"/>
    <n v="1.3653471027537185E-5"/>
    <n v="3.2300671629848087E-6"/>
    <n v="5.3690369281896565E-6"/>
    <n v="2.5512053994255128E-5"/>
    <n v="2.0355557642914332E-5"/>
    <n v="5.3014074067144396E-7"/>
    <x v="4155"/>
  </r>
  <r>
    <x v="5"/>
    <x v="18"/>
    <d v="2001-04-05T00:00:00"/>
    <n v="9.7670416894469884E-4"/>
    <n v="1.0352252639848644E-3"/>
    <n v="2.5323007605465852E-4"/>
    <n v="1.1467627505655677E-4"/>
    <n v="9.1143273374623548E-5"/>
    <n v="9.3307834671230101E-5"/>
    <n v="5.9347076690070492E-5"/>
    <x v="4156"/>
  </r>
  <r>
    <x v="5"/>
    <x v="18"/>
    <d v="2001-04-04T00:00:00"/>
    <n v="0"/>
    <n v="4.6748045082331382E-5"/>
    <n v="2.8976528357844896E-4"/>
    <n v="8.0509815282042816E-5"/>
    <n v="4.1123011867725185E-5"/>
    <n v="7.4018552826705803E-6"/>
    <n v="0"/>
    <x v="4157"/>
  </r>
  <r>
    <x v="5"/>
    <x v="18"/>
    <d v="2001-04-03T00:00:00"/>
    <n v="3.8110443697991522E-3"/>
    <n v="2.3145519865393868E-3"/>
    <n v="1.970363242954425E-3"/>
    <n v="4.3873876908801537E-4"/>
    <n v="6.7978009430430346E-5"/>
    <n v="1.6394890979316041E-5"/>
    <n v="1.8262804108450641E-5"/>
    <x v="4158"/>
  </r>
  <r>
    <x v="5"/>
    <x v="18"/>
    <d v="2001-04-02T00:00:00"/>
    <n v="2.7041126615030673E-5"/>
    <n v="4.3046398768134184E-4"/>
    <n v="2.0225239051113137E-5"/>
    <n v="4.8917045614003757E-5"/>
    <n v="4.4539515085027014E-5"/>
    <n v="7.4731850945237681E-5"/>
    <n v="5.6161660577720751E-5"/>
    <x v="4159"/>
  </r>
  <r>
    <x v="6"/>
    <x v="18"/>
    <d v="2001-03-30T00:00:00"/>
    <n v="2.4214522892954176E-3"/>
    <n v="2.7270507474532659E-3"/>
    <n v="1.9278136657747808E-3"/>
    <n v="6.6181342279592742E-4"/>
    <n v="1.0173292672833066E-3"/>
    <n v="6.4633240771849612E-4"/>
    <n v="4.2797555745061045E-4"/>
    <x v="4160"/>
  </r>
  <r>
    <x v="6"/>
    <x v="18"/>
    <d v="2001-03-29T00:00:00"/>
    <n v="3.53136018994898E-3"/>
    <n v="2.4321927124392084E-3"/>
    <n v="2.3384925959792171E-3"/>
    <n v="1.713613687685713E-3"/>
    <n v="1.3395817143092381E-3"/>
    <n v="6.6317194452902341E-4"/>
    <n v="2.2034391257111629E-4"/>
    <x v="4161"/>
  </r>
  <r>
    <x v="6"/>
    <x v="18"/>
    <d v="2001-03-28T00:00:00"/>
    <n v="0"/>
    <n v="8.5466648691882905E-6"/>
    <n v="1.0936647419050843E-4"/>
    <n v="1.1280320404553916E-5"/>
    <n v="1.0855057458179143E-4"/>
    <n v="6.8933999836248447E-5"/>
    <n v="4.5082639530588024E-6"/>
    <x v="4162"/>
  </r>
  <r>
    <x v="6"/>
    <x v="18"/>
    <d v="2001-03-27T00:00:00"/>
    <n v="2.5790554659291711E-5"/>
    <n v="4.4136367335693549E-3"/>
    <n v="7.5268876655840257E-3"/>
    <n v="2.8924402638686648E-3"/>
    <n v="1.9230200283527326E-3"/>
    <n v="9.5639540437418937E-4"/>
    <n v="1.0013284078451104E-3"/>
    <x v="4163"/>
  </r>
  <r>
    <x v="6"/>
    <x v="18"/>
    <d v="2001-03-26T00:00:00"/>
    <n v="1.0675970061383534E-2"/>
    <n v="7.5247681921291939E-3"/>
    <n v="4.036964661302273E-3"/>
    <n v="9.5174819813164161E-4"/>
    <n v="4.7339977165042341E-4"/>
    <n v="2.8550637087083522E-4"/>
    <n v="4.2407905658005694E-4"/>
    <x v="4164"/>
  </r>
  <r>
    <x v="6"/>
    <x v="18"/>
    <d v="2001-03-23T00:00:00"/>
    <n v="4.357037647516172E-3"/>
    <n v="1.7262982173114593E-5"/>
    <n v="1.1718979399234692E-4"/>
    <n v="6.7349293038541774E-7"/>
    <n v="0"/>
    <n v="6.9181706169929651E-6"/>
    <n v="2.6042559084212E-5"/>
    <x v="4165"/>
  </r>
  <r>
    <x v="6"/>
    <x v="18"/>
    <d v="2001-03-22T00:00:00"/>
    <n v="3.5491610753032518E-3"/>
    <n v="9.3871336941767428E-3"/>
    <n v="1.1902096941226055E-2"/>
    <n v="3.92386895174249E-3"/>
    <n v="1.5761838013308349E-3"/>
    <n v="7.6311501332439278E-4"/>
    <n v="3.5253162984061895E-4"/>
    <x v="4166"/>
  </r>
  <r>
    <x v="6"/>
    <x v="18"/>
    <d v="2001-03-21T00:00:00"/>
    <n v="3.8003688866642231E-3"/>
    <n v="2.6404740274893319E-5"/>
    <n v="6.4452860074850271E-3"/>
    <n v="7.5232608328637865E-4"/>
    <n v="2.2289538852435052E-4"/>
    <n v="4.740324278127976E-5"/>
    <n v="3.2281134988056863E-5"/>
    <x v="4167"/>
  </r>
  <r>
    <x v="6"/>
    <x v="18"/>
    <d v="2001-03-19T00:00:00"/>
    <n v="2.0430950561273704E-2"/>
    <n v="8.4178179372830092E-3"/>
    <n v="1.6453381381553257E-2"/>
    <n v="2.6451806748743673E-3"/>
    <n v="1.9271760124708434E-3"/>
    <n v="9.4396657198961926E-4"/>
    <n v="1.1792450110721113E-3"/>
    <x v="4168"/>
  </r>
  <r>
    <x v="6"/>
    <x v="18"/>
    <d v="2001-03-16T00:00:00"/>
    <n v="4.27673047552859E-4"/>
    <n v="1.6937183330599563E-5"/>
    <n v="6.3331309303849017E-6"/>
    <n v="8.082171003019442E-7"/>
    <n v="3.2746297922135083E-7"/>
    <n v="1.4443545607038804E-7"/>
    <n v="1.1129023567624368E-6"/>
    <x v="4169"/>
  </r>
  <r>
    <x v="6"/>
    <x v="18"/>
    <d v="2001-03-15T00:00:00"/>
    <n v="7.5117282558100681E-3"/>
    <n v="1.8376704763425763E-3"/>
    <n v="2.0461610994627478E-3"/>
    <n v="3.1099352828369112E-4"/>
    <n v="3.9105452396957934E-5"/>
    <n v="1.2953564297133556E-6"/>
    <n v="0"/>
    <x v="4170"/>
  </r>
  <r>
    <x v="6"/>
    <x v="18"/>
    <d v="2001-03-14T00:00:00"/>
    <n v="5.7303400564765478E-3"/>
    <n v="4.6940314663831912E-3"/>
    <n v="3.971419786450334E-3"/>
    <n v="4.1030654952306527E-4"/>
    <n v="6.1314876553242428E-5"/>
    <n v="1.2885552624024528E-6"/>
    <n v="6.9343895714625622E-8"/>
    <x v="4171"/>
  </r>
  <r>
    <x v="6"/>
    <x v="18"/>
    <d v="2001-03-13T00:00:00"/>
    <n v="4.5454638405891049E-3"/>
    <n v="6.5178165717364655E-3"/>
    <n v="5.1703191257757046E-3"/>
    <n v="1.2139264943889093E-3"/>
    <n v="6.3993408753023327E-4"/>
    <n v="1.5113089987600729E-4"/>
    <n v="1.1619581585709811E-5"/>
    <x v="4172"/>
  </r>
  <r>
    <x v="6"/>
    <x v="18"/>
    <d v="2001-03-12T00:00:00"/>
    <n v="9.9444746210929644E-4"/>
    <n v="1.6794999501880552E-4"/>
    <n v="6.7314597047835758E-5"/>
    <n v="0"/>
    <n v="2.7364591692783976E-7"/>
    <n v="4.8314798423332801E-6"/>
    <n v="6.8629242306472407E-6"/>
    <x v="4173"/>
  </r>
  <r>
    <x v="6"/>
    <x v="18"/>
    <d v="2001-03-09T00:00:00"/>
    <n v="3.5859484091925827E-4"/>
    <n v="6.1567178212847129E-4"/>
    <n v="6.3795758536570879E-4"/>
    <n v="5.2743901179885127E-4"/>
    <n v="3.7816411851832006E-4"/>
    <n v="8.1721803828498161E-5"/>
    <n v="5.5623444894715864E-6"/>
    <x v="4174"/>
  </r>
  <r>
    <x v="6"/>
    <x v="18"/>
    <d v="2001-03-08T00:00:00"/>
    <n v="6.9643799746599625E-6"/>
    <n v="2.3525729630593495E-5"/>
    <n v="4.1650985334888756E-4"/>
    <n v="2.8634470334929147E-4"/>
    <n v="4.8715260450253112E-4"/>
    <n v="3.0720915811738173E-4"/>
    <n v="1.6206200456475627E-4"/>
    <x v="4175"/>
  </r>
  <r>
    <x v="6"/>
    <x v="18"/>
    <d v="2001-03-07T00:00:00"/>
    <n v="1.6794999501880552E-4"/>
    <n v="5.4445196092362405E-5"/>
    <n v="3.8931408454395092E-4"/>
    <n v="2.3323325153537148E-4"/>
    <n v="1.6453413428722254E-4"/>
    <n v="1.6538702258695788E-4"/>
    <n v="1.2499007536192575E-4"/>
    <x v="4176"/>
  </r>
  <r>
    <x v="6"/>
    <x v="18"/>
    <d v="2001-03-06T00:00:00"/>
    <n v="1.5834956925796158E-4"/>
    <n v="5.4445196092362723E-5"/>
    <n v="2.5175784762662621E-5"/>
    <n v="1.5031648974619881E-4"/>
    <n v="2.0747671431864178E-4"/>
    <n v="5.0366623340614093E-4"/>
    <n v="3.0021865424567721E-4"/>
    <x v="4177"/>
  </r>
  <r>
    <x v="6"/>
    <x v="18"/>
    <d v="2001-03-05T00:00:00"/>
    <n v="1.0075338319309942E-4"/>
    <n v="0"/>
    <n v="6.7826862624731192E-5"/>
    <n v="1.9943715425411527E-4"/>
    <n v="1.6699007156400095E-4"/>
    <n v="1.670836995537633E-4"/>
    <n v="1.2107435297790464E-4"/>
    <x v="4178"/>
  </r>
  <r>
    <x v="6"/>
    <x v="18"/>
    <d v="2001-03-02T00:00:00"/>
    <n v="2.2412024979140416E-4"/>
    <n v="5.9143503626886765E-6"/>
    <n v="1.0729166770308855E-5"/>
    <n v="2.1463608154889711E-6"/>
    <n v="6.5218305144026798E-6"/>
    <n v="6.1666689543677017E-6"/>
    <n v="6.73128052178465E-6"/>
    <x v="4179"/>
  </r>
  <r>
    <x v="6"/>
    <x v="18"/>
    <d v="2001-03-01T00:00:00"/>
    <n v="2.8348329631309674E-4"/>
    <n v="5.8486063154282619E-6"/>
    <n v="1.7836363922280594E-4"/>
    <n v="5.47676602925237E-5"/>
    <n v="2.6176691754485604E-4"/>
    <n v="6.2392718046595295E-5"/>
    <n v="1.5376167664557121E-5"/>
    <x v="4180"/>
  </r>
  <r>
    <x v="7"/>
    <x v="18"/>
    <d v="2001-02-28T00:00:00"/>
    <n v="8.3103985645787415E-3"/>
    <n v="1.6505980915046473E-2"/>
    <n v="1.156825019499143E-2"/>
    <n v="3.582809008371816E-3"/>
    <n v="2.7087228705856801E-3"/>
    <n v="1.9407275669311801E-3"/>
    <n v="1.8654886239266417E-3"/>
    <x v="4181"/>
  </r>
  <r>
    <x v="7"/>
    <x v="18"/>
    <d v="2001-02-27T00:00:00"/>
    <n v="3.6401018675115187E-6"/>
    <n v="1.1299279837430314E-4"/>
    <n v="5.3743939819753486E-4"/>
    <n v="1.6407687240701331E-4"/>
    <n v="2.3365405455447815E-4"/>
    <n v="1.2063273204304738E-4"/>
    <n v="4.9956840753500295E-5"/>
    <x v="4182"/>
  </r>
  <r>
    <x v="7"/>
    <x v="18"/>
    <d v="2001-02-26T00:00:00"/>
    <n v="0"/>
    <n v="0"/>
    <n v="1.4278771767357437E-5"/>
    <n v="1.9317387829325795E-5"/>
    <n v="8.9362658784782791E-5"/>
    <n v="9.5573146677592829E-5"/>
    <n v="4.5209592977502462E-5"/>
    <x v="4183"/>
  </r>
  <r>
    <x v="7"/>
    <x v="18"/>
    <d v="2001-02-23T00:00:00"/>
    <n v="1.4624293220720924E-3"/>
    <n v="2.4562509568256579E-3"/>
    <n v="2.2907030859655271E-3"/>
    <n v="5.0705371019431843E-4"/>
    <n v="3.0461958448033436E-4"/>
    <n v="3.4622888160960137E-5"/>
    <n v="1.6983959596156611E-5"/>
    <x v="4184"/>
  </r>
  <r>
    <x v="7"/>
    <x v="18"/>
    <d v="2001-02-22T00:00:00"/>
    <n v="2.4376259701835716E-3"/>
    <n v="2.5072981569404088E-3"/>
    <n v="1.8574580110834939E-3"/>
    <n v="3.0397255205997207E-4"/>
    <n v="1.3950002873366858E-4"/>
    <n v="2.3946661732709238E-5"/>
    <n v="8.714497558357508E-6"/>
    <x v="4185"/>
  </r>
  <r>
    <x v="7"/>
    <x v="18"/>
    <d v="2001-02-21T00:00:00"/>
    <n v="2.025122148765213E-4"/>
    <n v="1.998493282284967E-4"/>
    <n v="8.8285778413306568E-4"/>
    <n v="8.6794670052643263E-4"/>
    <n v="8.8267587316156961E-4"/>
    <n v="4.491093174964619E-4"/>
    <n v="1.3686744482434748E-4"/>
    <x v="4186"/>
  </r>
  <r>
    <x v="7"/>
    <x v="18"/>
    <d v="2001-02-20T00:00:00"/>
    <n v="2.4911641781343632E-4"/>
    <n v="1.6240155595451225E-4"/>
    <n v="4.8015469402085413E-6"/>
    <n v="3.6661074283428896E-5"/>
    <n v="3.8384362012188175E-5"/>
    <n v="7.2924752501557331E-5"/>
    <n v="6.5010013888246987E-5"/>
    <x v="4187"/>
  </r>
  <r>
    <x v="7"/>
    <x v="18"/>
    <d v="2001-02-19T00:00:00"/>
    <n v="2.4110126726486948E-6"/>
    <n v="4.947069664470526E-5"/>
    <n v="1.4862727002613369E-4"/>
    <n v="6.2219508224509293E-5"/>
    <n v="1.2379885733452908E-4"/>
    <n v="1.3796413000999671E-4"/>
    <n v="6.3393406982027641E-6"/>
    <x v="4188"/>
  </r>
  <r>
    <x v="7"/>
    <x v="18"/>
    <d v="2001-02-16T00:00:00"/>
    <n v="8.1747138938627535E-4"/>
    <n v="6.1524169447440896E-4"/>
    <n v="1.8300375635158098E-3"/>
    <n v="3.6725211013568447E-4"/>
    <n v="2.2689179438589827E-4"/>
    <n v="1.0357353102388129E-4"/>
    <n v="4.3643574999316168E-5"/>
    <x v="4189"/>
  </r>
  <r>
    <x v="7"/>
    <x v="18"/>
    <d v="2001-02-15T00:00:00"/>
    <n v="0"/>
    <n v="0"/>
    <n v="1.034679792419673E-6"/>
    <n v="1.3689485736616954E-6"/>
    <n v="0"/>
    <n v="9.8720239785938003E-8"/>
    <n v="2.0420564678158362E-7"/>
    <x v="4190"/>
  </r>
  <r>
    <x v="7"/>
    <x v="18"/>
    <d v="2001-02-14T00:00:00"/>
    <n v="3.4336194743757038E-4"/>
    <n v="1.4135937867711199E-4"/>
    <n v="1.4456791507673806E-4"/>
    <n v="2.1610403613645545E-5"/>
    <n v="3.1622576137719208E-5"/>
    <n v="6.2769115156181396E-6"/>
    <n v="3.250206187556293E-6"/>
    <x v="4191"/>
  </r>
  <r>
    <x v="7"/>
    <x v="18"/>
    <d v="2001-02-13T00:00:00"/>
    <n v="0"/>
    <n v="4.3098812433360495E-5"/>
    <n v="8.0753779868524445E-5"/>
    <n v="4.1022985134375085E-5"/>
    <n v="1.0898281921472055E-4"/>
    <n v="3.2009581499535777E-5"/>
    <n v="1.2676166275838043E-6"/>
    <x v="4192"/>
  </r>
  <r>
    <x v="7"/>
    <x v="18"/>
    <d v="2001-02-09T00:00:00"/>
    <n v="2.6991603832845129E-4"/>
    <n v="2.0488853376398743E-4"/>
    <n v="1.2008241942742495E-4"/>
    <n v="1.0882575937735737E-4"/>
    <n v="1.6927101437933754E-4"/>
    <n v="1.5558514830163095E-4"/>
    <n v="1.1424925534436525E-4"/>
    <x v="4193"/>
  </r>
  <r>
    <x v="7"/>
    <x v="18"/>
    <d v="2001-02-08T00:00:00"/>
    <n v="1.1286048724311205E-3"/>
    <n v="1.0281628429538291E-3"/>
    <n v="1.2856344412783161E-3"/>
    <n v="4.5071817003030344E-4"/>
    <n v="2.4101819840783637E-4"/>
    <n v="6.2701588501765137E-5"/>
    <n v="4.8126541339181728E-6"/>
    <x v="4194"/>
  </r>
  <r>
    <x v="7"/>
    <x v="18"/>
    <d v="2001-02-07T00:00:00"/>
    <n v="1.5026298294834568E-4"/>
    <n v="1.1745501452742383E-3"/>
    <n v="2.031294495349261E-4"/>
    <n v="4.2164510552326847E-5"/>
    <n v="0"/>
    <n v="1.4611893867924916E-6"/>
    <n v="3.0769540224693645E-6"/>
    <x v="4195"/>
  </r>
  <r>
    <x v="7"/>
    <x v="18"/>
    <d v="2001-02-06T00:00:00"/>
    <n v="3.1544929913894293E-4"/>
    <n v="1.1765932435425288E-4"/>
    <n v="4.930333738609945E-4"/>
    <n v="3.7748127424008451E-4"/>
    <n v="2.3667018858057314E-4"/>
    <n v="1.4251891257092191E-4"/>
    <n v="4.5667073129259763E-5"/>
    <x v="4196"/>
  </r>
  <r>
    <x v="7"/>
    <x v="18"/>
    <d v="2001-02-05T00:00:00"/>
    <n v="3.4103447988155424E-5"/>
    <n v="1.8544348267516596E-5"/>
    <n v="1.1174623594940588E-5"/>
    <n v="9.5600702050552989E-6"/>
    <n v="3.6088679136868796E-5"/>
    <n v="1.7146651285236237E-5"/>
    <n v="9.2339453136074109E-6"/>
    <x v="4197"/>
  </r>
  <r>
    <x v="7"/>
    <x v="18"/>
    <d v="2001-02-02T00:00:00"/>
    <n v="1.3460648145261262E-4"/>
    <n v="2.8812822265494436E-4"/>
    <n v="5.2329424979242806E-4"/>
    <n v="3.8861741934211768E-4"/>
    <n v="4.5141189964219817E-4"/>
    <n v="1.2428272933743458E-4"/>
    <n v="5.0818322174074379E-5"/>
    <x v="4198"/>
  </r>
  <r>
    <x v="7"/>
    <x v="18"/>
    <d v="2001-02-01T00:00:00"/>
    <n v="1.3460648145261254E-4"/>
    <n v="5.0257152754581145E-4"/>
    <n v="9.2980509923834412E-4"/>
    <n v="3.8861741934211893E-4"/>
    <n v="5.9950961741296854E-4"/>
    <n v="1.5968828311483716E-4"/>
    <n v="1.8204412755288928E-4"/>
    <x v="4199"/>
  </r>
  <r>
    <x v="8"/>
    <x v="18"/>
    <d v="2001-01-31T00:00:00"/>
    <n v="6.9059540845854448E-5"/>
    <n v="4.387837133258825E-5"/>
    <n v="3.622116507962589E-5"/>
    <n v="1.0673028866710595E-6"/>
    <n v="0"/>
    <n v="1.4191100642557438E-6"/>
    <n v="2.4033379930769919E-6"/>
    <x v="4200"/>
  </r>
  <r>
    <x v="8"/>
    <x v="18"/>
    <d v="2001-01-30T00:00:00"/>
    <n v="8.9955377342092524E-5"/>
    <n v="1.2344685377753487E-6"/>
    <n v="0"/>
    <n v="2.3871570429820458E-6"/>
    <n v="9.2994238925055858E-5"/>
    <n v="4.216892857867838E-5"/>
    <n v="2.8006442413353239E-5"/>
    <x v="4201"/>
  </r>
  <r>
    <x v="8"/>
    <x v="18"/>
    <d v="2001-01-29T00:00:00"/>
    <n v="5.8138842401949666E-4"/>
    <n v="2.8807092962694023E-4"/>
    <n v="1.3716258849417907E-3"/>
    <n v="7.9203601206537667E-4"/>
    <n v="4.3080415795412766E-4"/>
    <n v="1.634546554239117E-4"/>
    <n v="2.1409364669016634E-5"/>
    <x v="4202"/>
  </r>
  <r>
    <x v="8"/>
    <x v="18"/>
    <d v="2001-01-26T00:00:00"/>
    <n v="0"/>
    <n v="3.3738847270078764E-5"/>
    <n v="1.4353901731067387E-5"/>
    <n v="7.8655883634128689E-5"/>
    <n v="9.4031306611914591E-5"/>
    <n v="3.6943970237834595E-5"/>
    <n v="4.9098158577925939E-8"/>
    <x v="4203"/>
  </r>
  <r>
    <x v="8"/>
    <x v="18"/>
    <d v="2001-01-25T00:00:00"/>
    <n v="0"/>
    <n v="4.8454634285290802E-5"/>
    <n v="1.2696797282091407E-4"/>
    <n v="5.212410919361686E-5"/>
    <n v="1.8001703516133593E-5"/>
    <n v="3.6943970237834677E-5"/>
    <n v="2.7949096018157746E-5"/>
    <x v="4204"/>
  </r>
  <r>
    <x v="8"/>
    <x v="18"/>
    <d v="2001-01-24T00:00:00"/>
    <n v="0"/>
    <n v="1.2902176274762447E-4"/>
    <n v="4.7059683642798904E-4"/>
    <n v="4.3945210779349441E-4"/>
    <n v="5.8654055517333068E-4"/>
    <n v="5.5937829733228593E-5"/>
    <n v="3.7048815075506852E-5"/>
    <x v="4205"/>
  </r>
  <r>
    <x v="8"/>
    <x v="18"/>
    <d v="2001-01-23T00:00:00"/>
    <n v="1.5414047697972615E-6"/>
    <n v="1.2902176274762355E-4"/>
    <n v="1.5680139807653881E-4"/>
    <n v="2.7868561155156381E-5"/>
    <n v="2.7257811200771507E-5"/>
    <n v="7.1694178827273563E-6"/>
    <n v="0"/>
    <x v="4206"/>
  </r>
  <r>
    <x v="8"/>
    <x v="18"/>
    <d v="2001-01-22T00:00:00"/>
    <n v="1.5414047697972594E-6"/>
    <n v="1.3210412827204902E-6"/>
    <n v="2.0805803674104413E-5"/>
    <n v="1.0231345478286276E-5"/>
    <n v="5.3798078997751045E-5"/>
    <n v="8.9683342572279478E-6"/>
    <n v="0"/>
    <x v="4207"/>
  </r>
  <r>
    <x v="8"/>
    <x v="18"/>
    <d v="2001-01-19T00:00:00"/>
    <n v="1.1151192240279938E-3"/>
    <n v="1.7272619390109553E-3"/>
    <n v="1.3001472296330242E-3"/>
    <n v="7.271643248653527E-4"/>
    <n v="4.5155076147852081E-4"/>
    <n v="1.6962263716013156E-4"/>
    <n v="1.522929408385501E-4"/>
    <x v="4208"/>
  </r>
  <r>
    <x v="8"/>
    <x v="18"/>
    <d v="2001-01-18T00:00:00"/>
    <n v="1.2834818260960021E-4"/>
    <n v="1.0620189003062617E-4"/>
    <n v="1.1736281959290165E-4"/>
    <n v="2.4984010713416082E-5"/>
    <n v="6.0135077440377332E-5"/>
    <n v="2.1530468689828961E-5"/>
    <n v="9.8265549968079939E-6"/>
    <x v="4209"/>
  </r>
  <r>
    <x v="8"/>
    <x v="18"/>
    <d v="2001-01-17T00:00:00"/>
    <n v="1.2536756640860924E-6"/>
    <n v="3.5833809470143228E-4"/>
    <n v="8.2132576721937801E-4"/>
    <n v="4.3506015170519851E-4"/>
    <n v="3.1305621343044994E-4"/>
    <n v="2.2569101458119932E-4"/>
    <n v="1.1004569504118374E-4"/>
    <x v="4210"/>
  </r>
  <r>
    <x v="8"/>
    <x v="18"/>
    <d v="2001-01-16T00:00:00"/>
    <n v="7.8809275523849474E-5"/>
    <n v="9.524923331246298E-7"/>
    <n v="9.5620357044559807E-6"/>
    <n v="1.8345474008322842E-5"/>
    <n v="8.000093889090638E-5"/>
    <n v="1.763108344533252E-5"/>
    <n v="7.0212918444790832E-6"/>
    <x v="4211"/>
  </r>
  <r>
    <x v="8"/>
    <x v="18"/>
    <d v="2001-01-15T00:00:00"/>
    <n v="4.8015469402085413E-6"/>
    <n v="1.5137616469472161E-5"/>
    <n v="5.4464667442511994E-6"/>
    <n v="1.4770244905508048E-5"/>
    <n v="1.2234327921322209E-4"/>
    <n v="1.2349043437636363E-4"/>
    <n v="5.5119518068117701E-5"/>
    <x v="4212"/>
  </r>
  <r>
    <x v="8"/>
    <x v="18"/>
    <d v="2001-01-12T00:00:00"/>
    <n v="0"/>
    <n v="2.3705886808274577E-5"/>
    <n v="2.2142696239703514E-5"/>
    <n v="3.9929806738387522E-5"/>
    <n v="2.1725833064891924E-5"/>
    <n v="3.0463949027271892E-5"/>
    <n v="3.9001921125695088E-7"/>
    <x v="4213"/>
  </r>
  <r>
    <x v="8"/>
    <x v="18"/>
    <d v="2001-01-11T00:00:00"/>
    <n v="1.1649021439023029E-4"/>
    <n v="1.5205803893199354E-5"/>
    <n v="2.2142696239703473E-5"/>
    <n v="3.4061133421803694E-5"/>
    <n v="4.3407968085153334E-5"/>
    <n v="1.2665201053600099E-4"/>
    <n v="1.1445874182858952E-4"/>
    <x v="4214"/>
  </r>
  <r>
    <x v="8"/>
    <x v="18"/>
    <d v="2001-01-10T00:00:00"/>
    <n v="4.0311567593674468E-5"/>
    <n v="5.9216163443060996E-5"/>
    <n v="1.5138610659814737E-4"/>
    <n v="3.5735681706173091E-4"/>
    <n v="6.2648380216805469E-4"/>
    <n v="2.9953959276974549E-4"/>
    <n v="8.1868807291552776E-5"/>
    <x v="4215"/>
  </r>
  <r>
    <x v="8"/>
    <x v="18"/>
    <d v="2001-01-09T00:00:00"/>
    <n v="1.7486346159907584E-5"/>
    <n v="1.1271019471131589E-4"/>
    <n v="5.4588797123557504E-4"/>
    <n v="2.2669520812670317E-4"/>
    <n v="1.4754474688693326E-4"/>
    <n v="1.936237015813184E-5"/>
    <n v="7.809866177917966E-6"/>
    <x v="4216"/>
  </r>
  <r>
    <x v="8"/>
    <x v="18"/>
    <d v="2001-01-05T00:00:00"/>
    <n v="8.5817798347122767E-5"/>
    <n v="9.3355126176913484E-5"/>
    <n v="2.4697266963433483E-4"/>
    <n v="2.4082591802738904E-4"/>
    <n v="4.7685537965601202E-4"/>
    <n v="3.0987110349293165E-4"/>
    <n v="5.9911117797844805E-5"/>
    <x v="4217"/>
  </r>
  <r>
    <x v="8"/>
    <x v="18"/>
    <d v="2001-01-04T00:00:00"/>
    <n v="4.3577251193831077E-4"/>
    <n v="3.8474823848732854E-4"/>
    <n v="3.8466383897363952E-4"/>
    <n v="1.0089403963192522E-4"/>
    <n v="2.799387377582228E-5"/>
    <n v="5.6722262552343483E-6"/>
    <n v="3.1207876382055907E-6"/>
    <x v="4218"/>
  </r>
  <r>
    <x v="9"/>
    <x v="19"/>
    <d v="2000-12-29T00:00:00"/>
    <n v="4.7373309334730764E-4"/>
    <n v="1.2299244931394354E-3"/>
    <n v="5.9420090042695925E-4"/>
    <n v="2.8285245104535552E-4"/>
    <n v="1.0097824096032511E-4"/>
    <n v="8.3701941333686598E-6"/>
    <n v="5.495223578468389E-6"/>
    <x v="4219"/>
  </r>
  <r>
    <x v="9"/>
    <x v="19"/>
    <d v="2000-12-28T00:00:00"/>
    <n v="3.3928662952544495E-6"/>
    <n v="0"/>
    <n v="1.5301930667670783E-4"/>
    <n v="1.1963225799619894E-5"/>
    <n v="1.6733336892903379E-5"/>
    <n v="3.3526196920345193E-6"/>
    <n v="9.4669497842350628E-7"/>
    <x v="4220"/>
  </r>
  <r>
    <x v="9"/>
    <x v="19"/>
    <d v="2000-12-27T00:00:00"/>
    <n v="5.3152411538235831E-5"/>
    <n v="1.8739825558880074E-4"/>
    <n v="5.2695711212724454E-4"/>
    <n v="5.2869539776865312E-4"/>
    <n v="6.5056600225119185E-4"/>
    <n v="2.1317996369614553E-4"/>
    <n v="8.1643383695269341E-5"/>
    <x v="4221"/>
  </r>
  <r>
    <x v="9"/>
    <x v="19"/>
    <d v="2000-12-26T00:00:00"/>
    <n v="0"/>
    <n v="2.6877294899366384E-5"/>
    <n v="4.0733425142225648E-5"/>
    <n v="1.309025661537308E-5"/>
    <n v="2.8788124652070949E-5"/>
    <n v="1.2221975905309791E-5"/>
    <n v="1.0013702994236917E-5"/>
    <x v="4222"/>
  </r>
  <r>
    <x v="9"/>
    <x v="19"/>
    <d v="2000-12-25T00:00:00"/>
    <n v="8.3403351153783556E-5"/>
    <n v="1.8261783047161645E-5"/>
    <n v="3.955854923448459E-5"/>
    <n v="2.0073796727684243E-5"/>
    <n v="2.1129850230417359E-5"/>
    <n v="7.1690753762776734E-8"/>
    <n v="3.8651791153203424E-6"/>
    <x v="4223"/>
  </r>
  <r>
    <x v="9"/>
    <x v="19"/>
    <d v="2000-12-22T00:00:00"/>
    <n v="0"/>
    <n v="3.496100358851955E-5"/>
    <n v="3.9558549234484732E-5"/>
    <n v="5.8438527122950769E-5"/>
    <n v="1.0654900283366712E-4"/>
    <n v="8.4607001632347101E-5"/>
    <n v="6.5411456513941368E-6"/>
    <x v="4224"/>
  </r>
  <r>
    <x v="9"/>
    <x v="19"/>
    <d v="2000-12-21T00:00:00"/>
    <n v="8.340335115378422E-5"/>
    <n v="1.7475074023237016E-4"/>
    <n v="1.766667893956007E-5"/>
    <n v="1.0159927358452415E-5"/>
    <n v="5.2785799899215079E-5"/>
    <n v="7.329485902864411E-5"/>
    <n v="1.9037328504091006E-5"/>
    <x v="4225"/>
  </r>
  <r>
    <x v="9"/>
    <x v="19"/>
    <d v="2000-12-20T00:00:00"/>
    <n v="7.9995264508102171E-5"/>
    <n v="3.0771972595383022E-4"/>
    <n v="2.6948979286446249E-4"/>
    <n v="1.7042952000196834E-4"/>
    <n v="2.9707211298136776E-4"/>
    <n v="1.2739726832523471E-4"/>
    <n v="4.5219557383567485E-5"/>
    <x v="4226"/>
  </r>
  <r>
    <x v="9"/>
    <x v="19"/>
    <d v="2000-12-19T00:00:00"/>
    <n v="7.8523945317976632E-7"/>
    <n v="9.7000596269891731E-6"/>
    <n v="2.3008933988406279E-4"/>
    <n v="4.8591186495309987E-4"/>
    <n v="5.7420800347617951E-4"/>
    <n v="2.9064278426156408E-4"/>
    <n v="2.7731776492253281E-5"/>
    <x v="4227"/>
  </r>
  <r>
    <x v="9"/>
    <x v="19"/>
    <d v="2000-12-18T00:00:00"/>
    <n v="0"/>
    <n v="9.5620357044561789E-6"/>
    <n v="2.3351302233543041E-4"/>
    <n v="1.6561973915877045E-4"/>
    <n v="1.6371490187597153E-4"/>
    <n v="8.6512513811112311E-5"/>
    <n v="9.5509092543666046E-6"/>
    <x v="4228"/>
  </r>
  <r>
    <x v="9"/>
    <x v="19"/>
    <d v="2000-12-15T00:00:00"/>
    <n v="7.8846157761978979E-7"/>
    <n v="3.8523696146394955E-5"/>
    <n v="2.5341177026238984E-5"/>
    <n v="7.5271332367491525E-5"/>
    <n v="1.1667817128742779E-4"/>
    <n v="9.1440763193352108E-5"/>
    <n v="5.1562682332969503E-5"/>
    <x v="4229"/>
  </r>
  <r>
    <x v="9"/>
    <x v="19"/>
    <d v="2000-12-14T00:00:00"/>
    <n v="4.9747437893722886E-5"/>
    <n v="4.8669765692603625E-5"/>
    <n v="8.8195188231189917E-5"/>
    <n v="1.5628320965988092E-6"/>
    <n v="9.8650592093475791E-7"/>
    <n v="6.788405702685612E-6"/>
    <n v="1.2308292185053216E-5"/>
    <x v="4230"/>
  </r>
  <r>
    <x v="9"/>
    <x v="19"/>
    <d v="2000-12-13T00:00:00"/>
    <n v="2.658519460758933E-4"/>
    <n v="4.1124320994167499E-4"/>
    <n v="5.8034641509876171E-4"/>
    <n v="1.9379373073549793E-4"/>
    <n v="8.9968130039461516E-5"/>
    <n v="5.2020599617908413E-5"/>
    <n v="5.9215545419016871E-5"/>
    <x v="4231"/>
  </r>
  <r>
    <x v="9"/>
    <x v="19"/>
    <d v="2000-12-12T00:00:00"/>
    <n v="2.5240514392617859E-5"/>
    <n v="2.1463608154889203E-6"/>
    <n v="5.520506247421804E-6"/>
    <n v="1.3067955157698431E-4"/>
    <n v="4.5018545628317723E-4"/>
    <n v="1.8204237526624412E-4"/>
    <n v="1.3235170294941549E-5"/>
    <x v="4232"/>
  </r>
  <r>
    <x v="9"/>
    <x v="19"/>
    <d v="2000-12-11T00:00:00"/>
    <n v="0"/>
    <n v="8.8432421031521899E-5"/>
    <n v="1.2591565749448286E-5"/>
    <n v="8.4435290308153456E-6"/>
    <n v="1.6786332492503241E-5"/>
    <n v="8.4629462643931309E-6"/>
    <n v="3.6958070336793675E-8"/>
    <x v="4233"/>
  </r>
  <r>
    <x v="9"/>
    <x v="19"/>
    <d v="2000-12-08T00:00:00"/>
    <n v="1.2005745401976245E-3"/>
    <n v="1.0187367684424279E-3"/>
    <n v="1.4806547924534352E-3"/>
    <n v="8.0673172357968899E-4"/>
    <n v="3.450605173726353E-4"/>
    <n v="1.214291245073812E-4"/>
    <n v="2.7259396399398994E-5"/>
    <x v="4234"/>
  </r>
  <r>
    <x v="9"/>
    <x v="19"/>
    <d v="2000-12-07T00:00:00"/>
    <n v="1.0070722504774427E-4"/>
    <n v="1.0264979338500583E-4"/>
    <n v="2.9629707999918474E-4"/>
    <n v="2.230137974081011E-4"/>
    <n v="1.1052239266160248E-4"/>
    <n v="4.7062098732796831E-5"/>
    <n v="1.1023649599369217E-5"/>
    <x v="4235"/>
  </r>
  <r>
    <x v="9"/>
    <x v="19"/>
    <d v="2000-12-06T00:00:00"/>
    <n v="1.6211231757070824E-4"/>
    <n v="2.8932338946976814E-4"/>
    <n v="4.7232387507660848E-4"/>
    <n v="5.8443367158721204E-4"/>
    <n v="5.5529681270686951E-4"/>
    <n v="2.2352575417008876E-4"/>
    <n v="3.6425109912520679E-5"/>
    <x v="4236"/>
  </r>
  <r>
    <x v="9"/>
    <x v="19"/>
    <d v="2000-12-05T00:00:00"/>
    <n v="2.9278527544584026E-5"/>
    <n v="2.0913230738333216E-5"/>
    <n v="4.1877728671483333E-5"/>
    <n v="3.2461919491936509E-5"/>
    <n v="5.4158853288930669E-5"/>
    <n v="3.8305650320102145E-5"/>
    <n v="1.2462185461960382E-4"/>
    <x v="4237"/>
  </r>
  <r>
    <x v="9"/>
    <x v="19"/>
    <d v="2000-12-04T00:00:00"/>
    <n v="8.2525231654377767E-7"/>
    <n v="5.255949102390386E-6"/>
    <n v="2.6881706916965204E-5"/>
    <n v="1.186128210022994E-4"/>
    <n v="1.6597944342770961E-4"/>
    <n v="9.3092430354656949E-5"/>
    <n v="1.4133663406368891E-6"/>
    <x v="4238"/>
  </r>
  <r>
    <x v="9"/>
    <x v="19"/>
    <d v="2000-12-01T00:00:00"/>
    <n v="2.1904342612635283E-4"/>
    <n v="1.1672897590936687E-4"/>
    <n v="1.0883436208670277E-4"/>
    <n v="2.2640835008924452E-5"/>
    <n v="4.3134740203387324E-5"/>
    <n v="7.0677299179057231E-6"/>
    <n v="2.09327879661735E-5"/>
    <x v="4239"/>
  </r>
  <r>
    <x v="10"/>
    <x v="19"/>
    <d v="2000-11-30T00:00:00"/>
    <n v="8.8738293585348681E-7"/>
    <n v="6.2183449174318234E-5"/>
    <n v="2.1570761582916226E-5"/>
    <n v="7.5523116754425643E-7"/>
    <n v="5.9784982115267986E-6"/>
    <n v="1.0317150231495172E-5"/>
    <n v="1.9661334544658284E-6"/>
    <x v="4240"/>
  </r>
  <r>
    <x v="10"/>
    <x v="19"/>
    <d v="2000-11-29T00:00:00"/>
    <n v="1.1024097335707552E-4"/>
    <n v="6.2183449174317489E-5"/>
    <n v="9.7852595878912711E-5"/>
    <n v="3.3392807447328289E-4"/>
    <n v="4.0753818803641531E-4"/>
    <n v="1.6816042878697971E-4"/>
    <n v="9.8340311948029796E-5"/>
    <x v="4241"/>
  </r>
  <r>
    <x v="10"/>
    <x v="19"/>
    <d v="2000-11-28T00:00:00"/>
    <n v="7.4121489439344363E-5"/>
    <n v="1.5129204277140603E-5"/>
    <n v="9.3528760473424917E-5"/>
    <n v="1.8273307113559267E-4"/>
    <n v="2.1863876199012129E-4"/>
    <n v="5.2395973245155503E-5"/>
    <n v="2.7681478483598278E-5"/>
    <x v="4242"/>
  </r>
  <r>
    <x v="10"/>
    <x v="19"/>
    <d v="2000-11-27T00:00:00"/>
    <n v="8.9907236078624446E-7"/>
    <n v="0"/>
    <n v="1.6308656201956508E-6"/>
    <n v="1.9479575271439074E-5"/>
    <n v="8.5090366856702158E-6"/>
    <n v="1.6985785760473744E-5"/>
    <n v="4.5613311799026538E-6"/>
    <x v="4243"/>
  </r>
  <r>
    <x v="10"/>
    <x v="19"/>
    <d v="2000-11-24T00:00:00"/>
    <n v="1.5672891203916977E-4"/>
    <n v="1.5129204277140842E-5"/>
    <n v="5.0295757878219863E-5"/>
    <n v="3.1642143666802094E-5"/>
    <n v="1.8050670612107832E-5"/>
    <n v="3.296331452768742E-6"/>
    <n v="1.3601586169814634E-6"/>
    <x v="4244"/>
  </r>
  <r>
    <x v="10"/>
    <x v="19"/>
    <d v="2000-11-22T00:00:00"/>
    <n v="6.0012832588113722E-5"/>
    <n v="0"/>
    <n v="2.672142714278191E-5"/>
    <n v="5.8010928221584877E-5"/>
    <n v="1.2154115317674872E-4"/>
    <n v="8.1041772422152036E-5"/>
    <n v="1.9436513279153325E-4"/>
    <x v="4245"/>
  </r>
  <r>
    <x v="10"/>
    <x v="19"/>
    <d v="2000-11-21T00:00:00"/>
    <n v="9.2315438725887903E-7"/>
    <n v="0"/>
    <n v="3.3870063336220728E-5"/>
    <n v="1.2895829300555898E-5"/>
    <n v="1.4891395052236826E-5"/>
    <n v="4.1270634383577643E-6"/>
    <n v="1.0129509582848688E-5"/>
    <x v="4246"/>
  </r>
  <r>
    <x v="10"/>
    <x v="19"/>
    <d v="2000-11-20T00:00:00"/>
    <n v="0"/>
    <n v="0"/>
    <n v="4.2317889357656142E-7"/>
    <n v="2.5591066025022421E-6"/>
    <n v="1.2522214471571904E-5"/>
    <n v="5.6760510402836686E-5"/>
    <n v="4.6875059913961848E-5"/>
    <x v="4247"/>
  </r>
  <r>
    <x v="10"/>
    <x v="19"/>
    <d v="2000-11-17T00:00:00"/>
    <n v="1.4935781722134778E-5"/>
    <n v="2.9547377353762804E-5"/>
    <n v="1.0562796608576883E-4"/>
    <n v="4.5339786591906309E-5"/>
    <n v="9.0362928125906709E-5"/>
    <n v="5.1260193379398026E-5"/>
    <n v="3.1960882280248865E-5"/>
    <x v="4248"/>
  </r>
  <r>
    <x v="10"/>
    <x v="19"/>
    <d v="2000-11-16T00:00:00"/>
    <n v="0"/>
    <n v="4.747270711316437E-5"/>
    <n v="1.4379433669283448E-5"/>
    <n v="0"/>
    <n v="6.3227352979194628E-6"/>
    <n v="2.3951806102995619E-7"/>
    <n v="6.3955432893390798E-6"/>
    <x v="4249"/>
  </r>
  <r>
    <x v="10"/>
    <x v="19"/>
    <d v="2000-11-15T00:00:00"/>
    <n v="7.4780402087368906E-5"/>
    <n v="3.6406625965993588E-5"/>
    <n v="2.5048976996931725E-5"/>
    <n v="1.8504464242444079E-5"/>
    <n v="3.5617187579899879E-6"/>
    <n v="1.1630488795399974E-5"/>
    <n v="3.2776572831018614E-5"/>
    <x v="4250"/>
  </r>
  <r>
    <x v="10"/>
    <x v="19"/>
    <d v="2000-11-14T00:00:00"/>
    <n v="9.0699400292890144E-7"/>
    <n v="8.9141571137937358E-6"/>
    <n v="2.4479520501130773E-5"/>
    <n v="5.4216231338320852E-6"/>
    <n v="1.1824378814683717E-5"/>
    <n v="2.352200246045187E-7"/>
    <n v="6.1548870003329293E-6"/>
    <x v="4251"/>
  </r>
  <r>
    <x v="10"/>
    <x v="19"/>
    <d v="2000-11-13T00:00:00"/>
    <n v="9.2940177898343749E-5"/>
    <n v="6.823770287136932E-5"/>
    <n v="6.5107936585620134E-5"/>
    <n v="1.2231675722827878E-5"/>
    <n v="6.2406094121775735E-6"/>
    <n v="2.8895852725277974E-6"/>
    <n v="1.249890739574743E-7"/>
    <x v="4252"/>
  </r>
  <r>
    <x v="10"/>
    <x v="19"/>
    <d v="2000-11-10T00:00:00"/>
    <n v="5.9745500444752714E-5"/>
    <n v="5.6492127952128141E-5"/>
    <n v="5.5555759775053912E-5"/>
    <n v="1.4230497413935159E-4"/>
    <n v="1.839817650056346E-4"/>
    <n v="3.9441899747868574E-5"/>
    <n v="1.6387959996822786E-5"/>
    <x v="4253"/>
  </r>
  <r>
    <x v="10"/>
    <x v="19"/>
    <d v="2000-11-09T00:00:00"/>
    <n v="9.1907406881201785E-7"/>
    <n v="5.0228500136523209E-6"/>
    <n v="1.3769599284269502E-5"/>
    <n v="1.2930834144864406E-6"/>
    <n v="2.2943514387641383E-6"/>
    <n v="2.0770103472108703E-6"/>
    <n v="7.6878024052039963E-7"/>
    <x v="4254"/>
  </r>
  <r>
    <x v="10"/>
    <x v="19"/>
    <d v="2000-11-08T00:00:00"/>
    <n v="0"/>
    <n v="2.2362284112805264E-6"/>
    <n v="3.8633923841906695E-7"/>
    <n v="9.1071776461284536E-6"/>
    <n v="2.6118033866020295E-5"/>
    <n v="6.961655380810869E-6"/>
    <n v="3.3109039015501636E-5"/>
    <x v="4255"/>
  </r>
  <r>
    <x v="10"/>
    <x v="19"/>
    <d v="2000-11-07T00:00:00"/>
    <n v="9.2315438725887903E-7"/>
    <n v="1.1189216835291874E-4"/>
    <n v="1.1460688800144597E-4"/>
    <n v="5.7523734793782377E-5"/>
    <n v="1.0889484868049274E-5"/>
    <n v="2.0517437676070446E-6"/>
    <n v="2.9877873202380914E-6"/>
    <x v="4256"/>
  </r>
  <r>
    <x v="10"/>
    <x v="19"/>
    <d v="2000-11-06T00:00:00"/>
    <n v="3.3756432513819844E-5"/>
    <n v="9.4269342599308784E-6"/>
    <n v="7.004022307058952E-5"/>
    <n v="1.7883823015177746E-5"/>
    <n v="2.2751309475625923E-6"/>
    <n v="9.1087446235239624E-7"/>
    <n v="7.4544269592654654E-7"/>
    <x v="4257"/>
  </r>
  <r>
    <x v="10"/>
    <x v="19"/>
    <d v="2000-11-02T00:00:00"/>
    <n v="8.4957783834085444E-6"/>
    <n v="5.9232408531543745E-7"/>
    <n v="1.6952642802077201E-6"/>
    <n v="5.9595666334092485E-7"/>
    <n v="1.772549128128717E-5"/>
    <n v="0"/>
    <n v="3.6313020514957775E-6"/>
    <x v="4258"/>
  </r>
  <r>
    <x v="10"/>
    <x v="19"/>
    <d v="2000-11-01T00:00:00"/>
    <n v="7.4449853136782212E-5"/>
    <n v="1.2957752414948767E-4"/>
    <n v="8.1594566949142681E-5"/>
    <n v="5.844390584647036E-5"/>
    <n v="3.8927091225443712E-5"/>
    <n v="9.5733630939181655E-6"/>
    <n v="4.8153102968923089E-7"/>
    <x v="4259"/>
  </r>
  <r>
    <x v="11"/>
    <x v="19"/>
    <d v="2000-10-31T00:00:00"/>
    <n v="8.1629985441516623E-6"/>
    <n v="3.6406625965993419E-5"/>
    <n v="9.3808024980746618E-5"/>
    <n v="7.7499022780043217E-5"/>
    <n v="6.4617213045051362E-5"/>
    <n v="3.2828805220693384E-5"/>
    <n v="2.2145678710024477E-5"/>
    <x v="4260"/>
  </r>
  <r>
    <x v="11"/>
    <x v="19"/>
    <d v="2000-10-30T00:00:00"/>
    <n v="9.1502072295190571E-7"/>
    <n v="0"/>
    <n v="4.2573432113725183E-7"/>
    <n v="1.3421026178994419E-6"/>
    <n v="3.6073209538968979E-7"/>
    <n v="5.743821486977256E-6"/>
    <n v="1.218578434970117E-5"/>
    <x v="4261"/>
  </r>
  <r>
    <x v="11"/>
    <x v="19"/>
    <d v="2000-10-27T00:00:00"/>
    <n v="9.1502072295187934E-7"/>
    <n v="9.1651740168973371E-6"/>
    <n v="1.1977821638632924E-4"/>
    <n v="7.708852084993411E-5"/>
    <n v="7.4237452046771937E-5"/>
    <n v="2.2596590660825414E-5"/>
    <n v="9.7196143152998467E-6"/>
    <x v="4262"/>
  </r>
  <r>
    <x v="11"/>
    <x v="19"/>
    <d v="2000-10-26T00:00:00"/>
    <n v="7.2511784499124866E-5"/>
    <n v="1.4098021562246613E-5"/>
    <n v="1.4421520420354625E-5"/>
    <n v="6.9544320850642459E-6"/>
    <n v="8.647019610257683E-8"/>
    <n v="5.5902240692772641E-8"/>
    <n v="4.7574170481242322E-7"/>
    <x v="4263"/>
  </r>
  <r>
    <x v="11"/>
    <x v="19"/>
    <d v="2000-10-25T00:00:00"/>
    <n v="0"/>
    <n v="5.4955343165139241E-5"/>
    <n v="6.5861435644182849E-5"/>
    <n v="4.0172599213369659E-5"/>
    <n v="1.386360013973837E-6"/>
    <n v="2.2348620272066544E-7"/>
    <n v="1.298198269973832E-5"/>
    <x v="4264"/>
  </r>
  <r>
    <x v="11"/>
    <x v="19"/>
    <d v="2000-10-24T00:00:00"/>
    <n v="8.7971608694022979E-7"/>
    <n v="8.5854923293715966E-6"/>
    <n v="1.3652289421323871E-5"/>
    <n v="6.6720848457719562E-6"/>
    <n v="5.5303468047968125E-6"/>
    <n v="2.208143800568851E-5"/>
    <n v="1.400586385586756E-5"/>
    <x v="4265"/>
  </r>
  <r>
    <x v="11"/>
    <x v="19"/>
    <d v="2000-10-23T00:00:00"/>
    <n v="8.8353704693843311E-7"/>
    <n v="8.5854923293717287E-6"/>
    <n v="8.6435707964967542E-5"/>
    <n v="3.5128801474048675E-5"/>
    <n v="1.4653604256041767E-5"/>
    <n v="2.6858326737803101E-6"/>
    <n v="4.5971016012454775E-7"/>
    <x v="4266"/>
  </r>
  <r>
    <x v="11"/>
    <x v="19"/>
    <d v="2000-10-20T00:00:00"/>
    <n v="3.5572696011764691E-6"/>
    <n v="6.661063440214948E-5"/>
    <n v="1.0286170748659646E-4"/>
    <n v="6.8636640629670634E-5"/>
    <n v="2.8698021249261257E-5"/>
    <n v="1.0867207391192879E-5"/>
    <n v="4.8884979855099143E-6"/>
    <x v="4267"/>
  </r>
  <r>
    <x v="11"/>
    <x v="19"/>
    <d v="2000-10-19T00:00:00"/>
    <n v="8.951503719560537E-7"/>
    <n v="8.9141571137937358E-6"/>
    <n v="3.7186634454486343E-6"/>
    <n v="3.6300401215357188E-6"/>
    <n v="8.0882856065251346E-7"/>
    <n v="1.2675446346595894E-5"/>
    <n v="1.0576124541229917E-5"/>
    <x v="4268"/>
  </r>
  <r>
    <x v="11"/>
    <x v="19"/>
    <d v="2000-10-18T00:00:00"/>
    <n v="8.7788253770651161E-5"/>
    <n v="3.4931190063173921E-5"/>
    <n v="6.8806639319145846E-5"/>
    <n v="1.4456449581635395E-5"/>
    <n v="8.1221310181468636E-7"/>
    <n v="2.2975640530057172E-5"/>
    <n v="2.0165239461206351E-5"/>
    <x v="4269"/>
  </r>
  <r>
    <x v="11"/>
    <x v="19"/>
    <d v="2000-10-17T00:00:00"/>
    <n v="8.609777778906749E-7"/>
    <n v="5.3932304256815022E-7"/>
    <n v="6.3536486803901154E-6"/>
    <n v="1.1516234085611039E-5"/>
    <n v="8.5065308786549986E-5"/>
    <n v="6.5887539076143507E-5"/>
    <n v="9.9075396961294005E-5"/>
    <x v="4270"/>
  </r>
  <r>
    <x v="11"/>
    <x v="19"/>
    <d v="2000-10-16T00:00:00"/>
    <n v="8.8169170180083095E-5"/>
    <n v="1.964852790051618E-5"/>
    <n v="0"/>
    <n v="1.2728922818614102E-6"/>
    <n v="4.2255191715622526E-6"/>
    <n v="2.4384757827929667E-5"/>
    <n v="5.725346344530793E-5"/>
    <x v="4271"/>
  </r>
  <r>
    <x v="11"/>
    <x v="19"/>
    <d v="2000-10-13T00:00:00"/>
    <n v="3.2016234306175502E-5"/>
    <n v="2.1981108026955205E-6"/>
    <n v="3.1565762010069099E-5"/>
    <n v="1.4167900605962588E-7"/>
    <n v="3.102346470599796E-6"/>
    <n v="1.0796205422589612E-5"/>
    <n v="9.5601396017544219E-5"/>
    <x v="4272"/>
  </r>
  <r>
    <x v="11"/>
    <x v="19"/>
    <d v="2000-10-12T00:00:00"/>
    <n v="6.9743459818125781E-5"/>
    <n v="1.7212987816771203E-4"/>
    <n v="2.5067391946968591E-4"/>
    <n v="6.7222245494699589E-5"/>
    <n v="3.0836843087187595E-5"/>
    <n v="2.2177762768256936E-7"/>
    <n v="4.4919506531169359E-5"/>
    <x v="4273"/>
  </r>
  <r>
    <x v="11"/>
    <x v="19"/>
    <d v="2000-10-11T00:00:00"/>
    <n v="8.4641453138048364E-7"/>
    <n v="0"/>
    <n v="3.2312276339545611E-6"/>
    <n v="1.3745501289913938E-5"/>
    <n v="4.5310877037760387E-5"/>
    <n v="4.409514951212551E-5"/>
    <n v="2.7329367681024091E-5"/>
    <x v="4274"/>
  </r>
  <r>
    <x v="11"/>
    <x v="19"/>
    <d v="2000-10-10T00:00:00"/>
    <n v="6.7413590100917362E-5"/>
    <n v="6.1250412949142354E-5"/>
    <n v="3.5558071543165632E-5"/>
    <n v="1.9759680122467139E-5"/>
    <n v="7.0041291717770414E-6"/>
    <n v="5.6803869710487443E-6"/>
    <n v="7.7003864429018823E-7"/>
    <x v="4275"/>
  </r>
  <r>
    <x v="11"/>
    <x v="19"/>
    <d v="2000-10-06T00:00:00"/>
    <n v="3.2530946444689071E-6"/>
    <n v="4.452566105322892E-6"/>
    <n v="8.7083695950610976E-6"/>
    <n v="5.4233702100538789E-7"/>
    <n v="5.5303468047966508E-6"/>
    <n v="2.2848240800181571E-5"/>
    <n v="4.0598222434963982E-5"/>
    <x v="4276"/>
  </r>
  <r>
    <x v="11"/>
    <x v="19"/>
    <d v="2000-10-05T00:00:00"/>
    <n v="8.115817156775075E-7"/>
    <n v="1.962936961198041E-6"/>
    <n v="3.4643949029756588E-7"/>
    <n v="1.2213003656561191E-6"/>
    <n v="3.4801385190198257E-7"/>
    <n v="2.0863136759591966E-6"/>
    <n v="2.3441278492592924E-5"/>
    <x v="4277"/>
  </r>
  <r>
    <x v="11"/>
    <x v="19"/>
    <d v="2000-10-04T00:00:00"/>
    <n v="7.9665984143183847E-5"/>
    <n v="2.3700061247688362E-5"/>
    <n v="2.7759377080822062E-5"/>
    <n v="1.9391930775610501E-5"/>
    <n v="1.9403157260361861E-5"/>
    <n v="9.7559200663966026E-6"/>
    <n v="9.3317393993337465E-6"/>
    <x v="4278"/>
  </r>
  <r>
    <x v="11"/>
    <x v="19"/>
    <d v="2000-10-03T00:00:00"/>
    <n v="7.8203702386115609E-7"/>
    <n v="7.6037335547387755E-6"/>
    <n v="3.0348357752460614E-6"/>
    <n v="2.1256205432190928E-6"/>
    <n v="3.409793306983427E-7"/>
    <n v="3.6515993243634623E-6"/>
    <n v="5.389042776967158E-6"/>
    <x v="4279"/>
  </r>
  <r>
    <x v="11"/>
    <x v="19"/>
    <d v="2000-10-02T00:00:00"/>
    <n v="6.2326510056433192E-5"/>
    <n v="4.6482964117117054E-5"/>
    <n v="5.5785790079465659E-5"/>
    <n v="1.3129615025242518E-5"/>
    <n v="2.7249638688654718E-5"/>
    <n v="5.1038424164090814E-7"/>
    <n v="1.2675826383313555E-7"/>
    <x v="4280"/>
  </r>
  <r>
    <x v="0"/>
    <x v="19"/>
    <d v="2000-09-29T00:00:00"/>
    <n v="0"/>
    <n v="1.1350661698834982E-5"/>
    <n v="2.5972557416877119E-5"/>
    <n v="1.0467372919343427E-5"/>
    <n v="9.9807360049644747E-6"/>
    <n v="2.7634531140881277E-6"/>
    <n v="5.0577355652274415E-7"/>
    <x v="4281"/>
  </r>
  <r>
    <x v="0"/>
    <x v="19"/>
    <d v="2000-09-28T00:00:00"/>
    <n v="7.5710773119162914E-7"/>
    <n v="3.598844227240641E-5"/>
    <n v="2.8409843167026031E-6"/>
    <n v="3.2404598034960925E-5"/>
    <n v="7.7100513916514776E-5"/>
    <n v="4.0354160769894332E-5"/>
    <n v="1.2519668875596163E-5"/>
    <x v="4282"/>
  </r>
  <r>
    <x v="0"/>
    <x v="19"/>
    <d v="2000-09-27T00:00:00"/>
    <n v="7.6015823119617721E-7"/>
    <n v="3.5988442272406545E-5"/>
    <n v="5.057214220386712E-6"/>
    <n v="0"/>
    <n v="1.2545623069688692E-6"/>
    <n v="8.7083519099391106E-7"/>
    <n v="3.1029568071144761E-8"/>
    <x v="4283"/>
  </r>
  <r>
    <x v="0"/>
    <x v="19"/>
    <d v="2000-09-26T00:00:00"/>
    <n v="7.6322718941160116E-7"/>
    <n v="0"/>
    <n v="1.1349279483361788E-5"/>
    <n v="3.9886760660031115E-5"/>
    <n v="3.7318630778652893E-5"/>
    <n v="2.3680830752308088E-5"/>
    <n v="1.5154693877702909E-6"/>
    <x v="4284"/>
  </r>
  <r>
    <x v="0"/>
    <x v="19"/>
    <d v="2000-09-25T00:00:00"/>
    <n v="1.1285476960577803E-4"/>
    <n v="1.0377325578627245E-4"/>
    <n v="2.5442789761090975E-4"/>
    <n v="9.7310430108193353E-5"/>
    <n v="6.068565578171633E-5"/>
    <n v="3.9273203515980796E-5"/>
    <n v="8.1920073833403775E-5"/>
    <x v="4285"/>
  </r>
  <r>
    <x v="0"/>
    <x v="19"/>
    <d v="2000-09-22T00:00:00"/>
    <n v="1.1859994243896437E-4"/>
    <n v="6.9317533985415903E-5"/>
    <n v="4.1356232444633218E-5"/>
    <n v="1.5507117658276265E-5"/>
    <n v="1.5590635228076112E-5"/>
    <n v="6.6540884906551697E-6"/>
    <n v="8.2904500980011864E-6"/>
    <x v="4286"/>
  </r>
  <r>
    <x v="0"/>
    <x v="19"/>
    <d v="2000-09-21T00:00:00"/>
    <n v="6.7130582309033853E-5"/>
    <n v="1.2245081749975132E-4"/>
    <n v="3.1983734243625373E-4"/>
    <n v="1.9050935657705592E-4"/>
    <n v="1.5103627843855448E-4"/>
    <n v="9.0956271110003047E-5"/>
    <n v="2.5262616186848964E-5"/>
    <x v="4287"/>
  </r>
  <r>
    <x v="0"/>
    <x v="19"/>
    <d v="2000-09-20T00:00:00"/>
    <n v="1.0070722504774427E-4"/>
    <n v="5.7414319735711068E-5"/>
    <n v="3.2360868992684433E-5"/>
    <n v="2.072047593365771E-5"/>
    <n v="2.4853339387674771E-5"/>
    <n v="1.9301666968987544E-5"/>
    <n v="1.2845925456057848E-5"/>
    <x v="4288"/>
  </r>
  <r>
    <x v="0"/>
    <x v="19"/>
    <d v="2000-09-19T00:00:00"/>
    <n v="8.5364960873928478E-7"/>
    <n v="1.216981365331921E-5"/>
    <n v="1.6217049032338015E-5"/>
    <n v="6.1063000041774796E-6"/>
    <n v="3.8100141973564806E-5"/>
    <n v="7.8290743707901785E-6"/>
    <n v="7.3325675889664939E-6"/>
    <x v="4289"/>
  </r>
  <r>
    <x v="0"/>
    <x v="19"/>
    <d v="2000-09-18T00:00:00"/>
    <n v="3.4365555388540258E-6"/>
    <n v="7.8012171232904234E-6"/>
    <n v="3.2964886174379603E-5"/>
    <n v="2.7857121911733178E-5"/>
    <n v="3.1528571534950606E-5"/>
    <n v="1.3888312149057385E-5"/>
    <n v="2.9478684227743351E-7"/>
    <x v="4290"/>
  </r>
  <r>
    <x v="0"/>
    <x v="19"/>
    <d v="2000-09-14T00:00:00"/>
    <n v="1.3924502719586306E-5"/>
    <n v="0"/>
    <n v="3.2107069228634167E-5"/>
    <n v="1.4668226905849877E-5"/>
    <n v="3.0722773220098058E-5"/>
    <n v="7.6950641275962216E-6"/>
    <n v="5.2428665531293302E-7"/>
    <x v="4291"/>
  </r>
  <r>
    <x v="0"/>
    <x v="19"/>
    <d v="2000-09-13T00:00:00"/>
    <n v="7.2511784499125246E-5"/>
    <n v="5.9671176391306128E-5"/>
    <n v="8.2847541578189536E-5"/>
    <n v="2.7364160430478975E-5"/>
    <n v="3.3893746772370106E-5"/>
    <n v="2.3680830752308003E-5"/>
    <n v="2.6040886430386929E-5"/>
    <x v="4292"/>
  </r>
  <r>
    <x v="0"/>
    <x v="19"/>
    <d v="2000-09-12T00:00:00"/>
    <n v="0"/>
    <n v="5.0286383309624769E-7"/>
    <n v="5.3164973363702266E-6"/>
    <n v="2.4405635327592433E-5"/>
    <n v="2.0151817903019462E-5"/>
    <n v="1.9809312824695428E-5"/>
    <n v="2.4789481373467528E-5"/>
    <x v="4293"/>
  </r>
  <r>
    <x v="0"/>
    <x v="19"/>
    <d v="2000-09-11T00:00:00"/>
    <n v="3.2438455823472341E-5"/>
    <n v="4.0204890168505229E-5"/>
    <n v="1.1760345096504197E-4"/>
    <n v="2.799387377582228E-5"/>
    <n v="7.9025540268626084E-6"/>
    <n v="8.8905570366231319E-7"/>
    <n v="7.7908700285741633E-6"/>
    <x v="4294"/>
  </r>
  <r>
    <x v="0"/>
    <x v="19"/>
    <d v="2000-09-08T00:00:00"/>
    <n v="8.8738293585352704E-7"/>
    <n v="3.0905714970154908E-5"/>
    <n v="6.1156637360262612E-5"/>
    <n v="9.8828579878629191E-6"/>
    <n v="1.9891975837279702E-5"/>
    <n v="9.3445998825079653E-6"/>
    <n v="2.2227970799836727E-6"/>
    <x v="4295"/>
  </r>
  <r>
    <x v="0"/>
    <x v="19"/>
    <d v="2000-09-07T00:00:00"/>
    <n v="3.3938772458722184E-4"/>
    <n v="4.643870360756767E-4"/>
    <n v="6.9213935638317561E-4"/>
    <n v="4.1585041434542385E-4"/>
    <n v="4.6798520570682714E-4"/>
    <n v="2.6642876983582983E-4"/>
    <n v="1.2955536538298534E-4"/>
    <x v="4296"/>
  </r>
  <r>
    <x v="0"/>
    <x v="19"/>
    <d v="2000-09-06T00:00:00"/>
    <n v="6.4661729754264365E-5"/>
    <n v="2.0924395868693273E-5"/>
    <n v="5.2300223994824483E-5"/>
    <n v="6.2324204049187413E-5"/>
    <n v="6.5596627188662415E-5"/>
    <n v="4.5091479044949392E-5"/>
    <n v="2.365825231528619E-5"/>
    <x v="4297"/>
  </r>
  <r>
    <x v="0"/>
    <x v="19"/>
    <d v="2000-09-05T00:00:00"/>
    <n v="9.6995859025082731E-5"/>
    <n v="1.5349767891546951E-5"/>
    <n v="2.6556151915107976E-5"/>
    <n v="3.4896700107004887E-5"/>
    <n v="8.1595980704525432E-6"/>
    <n v="9.7383646121213694E-6"/>
    <n v="3.9005060399703268E-6"/>
    <x v="4298"/>
  </r>
  <r>
    <x v="0"/>
    <x v="19"/>
    <d v="2000-09-04T00:00:00"/>
    <n v="2.0289893377991629E-5"/>
    <n v="3.8900366644243153E-6"/>
    <n v="2.2005762358235493E-5"/>
    <n v="6.4070571587184445E-5"/>
    <n v="8.0118299513135696E-5"/>
    <n v="2.9191336175382662E-5"/>
    <n v="1.5819831552601966E-5"/>
    <x v="4299"/>
  </r>
  <r>
    <x v="0"/>
    <x v="19"/>
    <d v="2000-09-01T00:00:00"/>
    <n v="0"/>
    <n v="6.9051477844642832E-6"/>
    <n v="6.8968930795642881E-5"/>
    <n v="1.1244175915632055E-5"/>
    <n v="3.0807070991360256E-5"/>
    <n v="1.3028223537808137E-5"/>
    <n v="3.9733044254705531E-6"/>
    <x v="4300"/>
  </r>
  <r>
    <x v="1"/>
    <x v="19"/>
    <d v="2000-08-31T00:00:00"/>
    <n v="1.6211231757070745E-4"/>
    <n v="1.2723540855832729E-4"/>
    <n v="2.4663348436920204E-4"/>
    <n v="2.2359676710201893E-4"/>
    <n v="3.2271440089064532E-4"/>
    <n v="1.9394743037010848E-4"/>
    <n v="1.2071055717090819E-4"/>
    <x v="4301"/>
  </r>
  <r>
    <x v="1"/>
    <x v="19"/>
    <d v="2000-08-30T00:00:00"/>
    <n v="8.5364960873928478E-7"/>
    <n v="4.5120847759338942E-7"/>
    <n v="0"/>
    <n v="1.0736206049189695E-6"/>
    <n v="6.7337124904688124E-7"/>
    <n v="2.1559956304594984E-7"/>
    <n v="3.4386971954047496E-8"/>
    <x v="4302"/>
  </r>
  <r>
    <x v="1"/>
    <x v="19"/>
    <d v="2000-08-29T00:00:00"/>
    <n v="7.064836676023826E-5"/>
    <n v="1.6068720706621812E-5"/>
    <n v="3.392787083595838E-5"/>
    <n v="3.3930911610464472E-5"/>
    <n v="1.8925035670196644E-5"/>
    <n v="1.0496407384747756E-5"/>
    <n v="7.6839267337472293E-6"/>
    <x v="4303"/>
  </r>
  <r>
    <x v="1"/>
    <x v="19"/>
    <d v="2000-08-28T00:00:00"/>
    <n v="1.1024097335707552E-4"/>
    <n v="2.2151034753754831E-4"/>
    <n v="7.2225147988165932E-5"/>
    <n v="2.6374725335193941E-5"/>
    <n v="2.3982363301798857E-5"/>
    <n v="1.205594695848094E-5"/>
    <n v="2.7590707546450905E-6"/>
    <x v="4304"/>
  </r>
  <r>
    <x v="1"/>
    <x v="19"/>
    <d v="2000-08-25T00:00:00"/>
    <n v="1.5069886345368326E-5"/>
    <n v="1.406990985565547E-4"/>
    <n v="1.3027719192811632E-4"/>
    <n v="5.3204248316469845E-5"/>
    <n v="2.1872306511007459E-5"/>
    <n v="6.5750266739004598E-6"/>
    <n v="1.2341978854219302E-6"/>
    <x v="4305"/>
  </r>
  <r>
    <x v="1"/>
    <x v="19"/>
    <d v="2000-08-24T00:00:00"/>
    <n v="1.4063847998353326E-4"/>
    <n v="1.3153372397829634E-4"/>
    <n v="2.6484767741803721E-4"/>
    <n v="1.4586056007105484E-4"/>
    <n v="1.6680631139629916E-4"/>
    <n v="8.0595773644807895E-5"/>
    <n v="2.1716808511401834E-5"/>
    <x v="4306"/>
  </r>
  <r>
    <x v="1"/>
    <x v="19"/>
    <d v="2000-08-23T00:00:00"/>
    <n v="1.0275250323999995E-4"/>
    <n v="1.3302134487822804E-5"/>
    <n v="3.2659847349033852E-7"/>
    <n v="3.2781762021720555E-5"/>
    <n v="9.7584141583804765E-6"/>
    <n v="8.1526658272021035E-6"/>
    <n v="5.9028538863876951E-6"/>
    <x v="4307"/>
  </r>
  <r>
    <x v="1"/>
    <x v="19"/>
    <d v="2000-08-22T00:00:00"/>
    <n v="1.558886906067908E-4"/>
    <n v="3.7935798220032967E-4"/>
    <n v="6.0896217955405793E-4"/>
    <n v="2.3087562155777705E-4"/>
    <n v="1.6705642536455728E-4"/>
    <n v="7.4361669227418912E-5"/>
    <n v="3.3831315878505436E-5"/>
    <x v="4308"/>
  </r>
  <r>
    <x v="1"/>
    <x v="19"/>
    <d v="2000-08-21T00:00:00"/>
    <n v="1.1420363815145043E-4"/>
    <n v="5.9765385519884985E-5"/>
    <n v="1.6607947286797901E-4"/>
    <n v="1.4272413739144723E-4"/>
    <n v="8.8976812948448749E-5"/>
    <n v="1.5122355424754749E-5"/>
    <n v="1.1654140523887755E-5"/>
    <x v="4309"/>
  </r>
  <r>
    <x v="1"/>
    <x v="19"/>
    <d v="2000-08-18T00:00:00"/>
    <n v="4.7059018570514763E-6"/>
    <n v="3.9508354222479028E-5"/>
    <n v="1.9205775191032642E-5"/>
    <n v="3.7205545165192741E-5"/>
    <n v="1.0829127496163884E-5"/>
    <n v="1.352681823813716E-5"/>
    <n v="1.3199836851198771E-5"/>
    <x v="4310"/>
  </r>
  <r>
    <x v="1"/>
    <x v="19"/>
    <d v="2000-08-17T00:00:00"/>
    <n v="1.1853540829902643E-6"/>
    <n v="6.2749985677934308E-7"/>
    <n v="1.4379433669283129E-5"/>
    <n v="4.8534466825050262E-5"/>
    <n v="4.4326841083615788E-5"/>
    <n v="2.2129620736127942E-5"/>
    <n v="2.9276502993500955E-5"/>
    <x v="4311"/>
  </r>
  <r>
    <x v="1"/>
    <x v="19"/>
    <d v="2000-08-16T00:00:00"/>
    <n v="5.7219597868825162E-5"/>
    <n v="6.1733020807488734E-5"/>
    <n v="1.4151098072458414E-4"/>
    <n v="1.8239270912943601E-5"/>
    <n v="2.0707651048647925E-5"/>
    <n v="3.9481271843843157E-6"/>
    <n v="9.4755330366475268E-7"/>
    <x v="4312"/>
  </r>
  <r>
    <x v="1"/>
    <x v="19"/>
    <d v="2000-08-15T00:00:00"/>
    <n v="4.3460255778496267E-4"/>
    <n v="7.4833516129721745E-5"/>
    <n v="3.8690785332042463E-5"/>
    <n v="1.5060193603422786E-5"/>
    <n v="1.5531814017868452E-5"/>
    <n v="1.5865810505554525E-5"/>
    <n v="2.0307456841016179E-5"/>
    <x v="4313"/>
  </r>
  <r>
    <x v="1"/>
    <x v="19"/>
    <d v="2000-08-14T00:00:00"/>
    <n v="4.7963819617143663E-4"/>
    <n v="1.6639555675973126E-4"/>
    <n v="3.9827375779631028E-5"/>
    <n v="2.2121946849071642E-5"/>
    <n v="5.9008123583834418E-5"/>
    <n v="6.1213223563894121E-5"/>
    <n v="4.0315303640411333E-5"/>
    <x v="4314"/>
  </r>
  <r>
    <x v="1"/>
    <x v="19"/>
    <d v="2000-08-11T00:00:00"/>
    <n v="3.2786848590251076E-4"/>
    <n v="5.5181067441084244E-5"/>
    <n v="1.4677960665054259E-5"/>
    <n v="2.4940307391385809E-6"/>
    <n v="8.6687917082446931E-7"/>
    <n v="1.0403335504708556E-6"/>
    <n v="3.6011803428512112E-7"/>
    <x v="4315"/>
  </r>
  <r>
    <x v="1"/>
    <x v="19"/>
    <d v="2000-08-10T00:00:00"/>
    <n v="1.2000723318599232E-4"/>
    <n v="1.3227051164901231E-4"/>
    <n v="2.2877654150277126E-4"/>
    <n v="6.1452005683050338E-5"/>
    <n v="5.0229966115425965E-5"/>
    <n v="2.8388421805073474E-5"/>
    <n v="1.9196498123812445E-5"/>
    <x v="4316"/>
  </r>
  <r>
    <x v="1"/>
    <x v="19"/>
    <d v="2000-08-09T00:00:00"/>
    <n v="6.7628694818361356E-4"/>
    <n v="6.7027451762309868E-4"/>
    <n v="3.3650685420257139E-4"/>
    <n v="4.9685386521940434E-5"/>
    <n v="4.592410135238104E-5"/>
    <n v="2.321112889659139E-5"/>
    <n v="6.6749595146312639E-6"/>
    <x v="4317"/>
  </r>
  <r>
    <x v="1"/>
    <x v="19"/>
    <d v="2000-08-08T00:00:00"/>
    <n v="2.499617018332601E-3"/>
    <n v="9.7467402796792238E-4"/>
    <n v="1.0810337240116576E-3"/>
    <n v="2.4582493726268485E-4"/>
    <n v="1.5083219289194338E-4"/>
    <n v="3.7991180579038955E-5"/>
    <n v="1.2982521393244821E-5"/>
    <x v="4318"/>
  </r>
  <r>
    <x v="1"/>
    <x v="19"/>
    <d v="2000-08-07T00:00:00"/>
    <n v="2.1211488028011587E-4"/>
    <n v="2.2672235021071487E-4"/>
    <n v="2.218065174752893E-4"/>
    <n v="4.3568614753225736E-5"/>
    <n v="1.7411789441561428E-5"/>
    <n v="2.4174235003321056E-6"/>
    <n v="2.5957695075255215E-6"/>
    <x v="4319"/>
  </r>
  <r>
    <x v="1"/>
    <x v="19"/>
    <d v="2000-08-04T00:00:00"/>
    <n v="1.9543804093141866E-5"/>
    <n v="1.4544027986205669E-5"/>
    <n v="5.1974905157129802E-7"/>
    <n v="2.7544096643104814E-6"/>
    <n v="5.1243019775130742E-6"/>
    <n v="1.3321463954810278E-5"/>
    <n v="3.3116046123481839E-6"/>
    <x v="4320"/>
  </r>
  <r>
    <x v="1"/>
    <x v="19"/>
    <d v="2000-08-03T00:00:00"/>
    <n v="0"/>
    <n v="9.030201622019164E-7"/>
    <n v="8.2472402012181508E-6"/>
    <n v="1.3771862760077501E-5"/>
    <n v="2.0390355711746262E-5"/>
    <n v="0"/>
    <n v="6.5568422161168184E-7"/>
    <x v="4321"/>
  </r>
  <r>
    <x v="1"/>
    <x v="19"/>
    <d v="2000-08-02T00:00:00"/>
    <n v="2.1568173282882856E-6"/>
    <n v="0"/>
    <n v="0"/>
    <n v="6.7299989914158771E-7"/>
    <n v="1.0287360558879917E-7"/>
    <n v="2.7451535121273351E-7"/>
    <n v="4.9237769662927302E-6"/>
    <x v="4322"/>
  </r>
  <r>
    <x v="1"/>
    <x v="19"/>
    <d v="2000-08-01T00:00:00"/>
    <n v="0"/>
    <n v="9.0699400292890144E-7"/>
    <n v="1.2907759844196086E-5"/>
    <n v="1.5156896443416298E-6"/>
    <n v="4.1057823193033292E-7"/>
    <n v="1.0967278104955516E-6"/>
    <n v="7.8829392538969913E-6"/>
    <x v="4323"/>
  </r>
  <r>
    <x v="2"/>
    <x v="19"/>
    <d v="2000-07-31T00:00:00"/>
    <n v="1.9677309053792813E-5"/>
    <n v="4.5236342249666194E-5"/>
    <n v="2.5810928902809044E-5"/>
    <n v="8.3310864855562827E-6"/>
    <n v="3.7062167532265054E-6"/>
    <n v="1.7146801793520314E-6"/>
    <n v="2.5477805030135687E-6"/>
    <x v="4324"/>
  </r>
  <r>
    <x v="2"/>
    <x v="19"/>
    <d v="2000-07-28T00:00:00"/>
    <n v="2.201319668827191E-6"/>
    <n v="3.7674338332822593E-6"/>
    <n v="8.4704678494711547E-6"/>
    <n v="6.1266321484815951E-6"/>
    <n v="1.6496574359388752E-6"/>
    <n v="6.8754210165642179E-8"/>
    <n v="1.5849906600441111E-7"/>
    <x v="4325"/>
  </r>
  <r>
    <x v="2"/>
    <x v="19"/>
    <d v="2000-07-27T00:00:00"/>
    <n v="2.12114880280114E-4"/>
    <n v="2.0591708565443446E-4"/>
    <n v="1.0070275160413464E-4"/>
    <n v="4.8122388442975083E-5"/>
    <n v="4.4635952049711652E-5"/>
    <n v="5.2966676708869612E-5"/>
    <n v="1.2720426242089743E-5"/>
    <x v="4326"/>
  </r>
  <r>
    <x v="2"/>
    <x v="19"/>
    <d v="2000-07-26T00:00:00"/>
    <n v="1.613460472480936E-4"/>
    <n v="8.6660188348009824E-5"/>
    <n v="1.4115372637334118E-4"/>
    <n v="7.086734716990434E-5"/>
    <n v="8.2070466801158903E-5"/>
    <n v="5.8730240866227722E-5"/>
    <n v="2.2182511044145409E-5"/>
    <x v="4327"/>
  </r>
  <r>
    <x v="2"/>
    <x v="19"/>
    <d v="2000-07-25T00:00:00"/>
    <n v="0"/>
    <n v="8.3052845123863459E-5"/>
    <n v="3.0031757350148823E-5"/>
    <n v="1.5616409943052934E-5"/>
    <n v="2.7284583411283468E-5"/>
    <n v="7.7070191068132699E-6"/>
    <n v="3.8074465799380025E-8"/>
    <x v="4328"/>
  </r>
  <r>
    <x v="2"/>
    <x v="19"/>
    <d v="2000-07-24T00:00:00"/>
    <n v="1.9407851806530456E-6"/>
    <n v="2.9647646883339408E-5"/>
    <n v="4.1899054159182339E-6"/>
    <n v="4.0199248559414905E-5"/>
    <n v="5.0158263301651793E-5"/>
    <n v="4.3439812149317932E-5"/>
    <n v="4.7371971048725903E-5"/>
    <x v="4329"/>
  </r>
  <r>
    <x v="2"/>
    <x v="19"/>
    <d v="2000-07-21T00:00:00"/>
    <n v="7.8385492780466324E-6"/>
    <n v="1.3231911561607391E-5"/>
    <n v="7.5316044996062371E-6"/>
    <n v="1.9479575271439312E-5"/>
    <n v="1.4000893410134948E-5"/>
    <n v="6.564154307783487E-6"/>
    <n v="6.681138909733688E-6"/>
    <x v="4330"/>
  </r>
  <r>
    <x v="2"/>
    <x v="19"/>
    <d v="2000-07-19T00:00:00"/>
    <n v="1.5522373271574055E-4"/>
    <n v="3.2941060008841318E-6"/>
    <n v="4.7447452415042843E-7"/>
    <n v="1.4678965553809487E-6"/>
    <n v="4.7814213820526367E-6"/>
    <n v="6.5994018762580044E-8"/>
    <n v="3.5844735882709303E-7"/>
    <x v="4331"/>
  </r>
  <r>
    <x v="2"/>
    <x v="19"/>
    <d v="2000-07-18T00:00:00"/>
    <n v="1.8680697040126654E-6"/>
    <n v="2.0893697583276308E-5"/>
    <n v="2.3548506611542375E-5"/>
    <n v="2.7981464241393509E-5"/>
    <n v="9.7792824157620857E-6"/>
    <n v="1.9255928110939849E-5"/>
    <n v="1.3031041454160704E-5"/>
    <x v="4332"/>
  </r>
  <r>
    <x v="2"/>
    <x v="19"/>
    <d v="2000-07-17T00:00:00"/>
    <n v="1.4758797889566924E-4"/>
    <n v="2.3557460576225246E-4"/>
    <n v="1.8832033580556753E-4"/>
    <n v="3.2421459263121856E-5"/>
    <n v="1.9112085962468073E-5"/>
    <n v="3.2844536952721982E-6"/>
    <n v="6.8129068991874477E-6"/>
    <x v="4333"/>
  </r>
  <r>
    <x v="2"/>
    <x v="19"/>
    <d v="2000-07-14T00:00:00"/>
    <n v="0"/>
    <n v="7.1253720553669283E-6"/>
    <n v="0"/>
    <n v="0"/>
    <n v="3.4600512742363351E-6"/>
    <n v="8.0235740501361167E-6"/>
    <n v="1.9569994898047747E-6"/>
    <x v="4334"/>
  </r>
  <r>
    <x v="2"/>
    <x v="19"/>
    <d v="2000-07-13T00:00:00"/>
    <n v="2.8701641345924676E-5"/>
    <n v="7.9824774801127414E-7"/>
    <n v="0"/>
    <n v="2.6218377498403304E-6"/>
    <n v="9.5630454858206234E-8"/>
    <n v="0"/>
    <n v="9.9754011631838573E-7"/>
    <x v="4335"/>
  </r>
  <r>
    <x v="2"/>
    <x v="19"/>
    <d v="2000-07-12T00:00:00"/>
    <n v="2.0047466555834031E-3"/>
    <n v="2.0234806714608442E-3"/>
    <n v="2.2946904371488486E-3"/>
    <n v="1.0264313066387742E-3"/>
    <n v="6.0671910320709264E-4"/>
    <n v="2.6791377411493616E-4"/>
    <n v="9.3881433295031166E-5"/>
    <x v="4336"/>
  </r>
  <r>
    <x v="2"/>
    <x v="19"/>
    <d v="2000-07-11T00:00:00"/>
    <n v="4.4820566518178966E-4"/>
    <n v="1.1254852312135241E-4"/>
    <n v="1.5042351883745377E-4"/>
    <n v="1.7324157225392372E-5"/>
    <n v="1.6867782154059872E-5"/>
    <n v="4.9710111803380168E-6"/>
    <n v="1.3800695003986235E-6"/>
    <x v="4337"/>
  </r>
  <r>
    <x v="2"/>
    <x v="19"/>
    <d v="2000-07-10T00:00:00"/>
    <n v="2.036640844184461E-4"/>
    <n v="2.2897266475677109E-4"/>
    <n v="1.9335422926177714E-4"/>
    <n v="6.4951135589505412E-5"/>
    <n v="2.248819931205576E-5"/>
    <n v="2.2285246368233812E-6"/>
    <n v="6.1616892572879473E-7"/>
    <x v="4338"/>
  </r>
  <r>
    <x v="2"/>
    <x v="19"/>
    <d v="2000-07-07T00:00:00"/>
    <n v="2.8176986548076927E-5"/>
    <n v="2.9392164264206969E-6"/>
    <n v="0"/>
    <n v="6.0131887534594618E-7"/>
    <n v="8.9434709809838959E-6"/>
    <n v="9.0075974936630905E-6"/>
    <n v="4.8029255096167846E-5"/>
    <x v="4339"/>
  </r>
  <r>
    <x v="2"/>
    <x v="19"/>
    <d v="2000-07-06T00:00:00"/>
    <n v="4.5265462744965252E-5"/>
    <n v="2.6877294899366222E-5"/>
    <n v="6.6405262662377278E-6"/>
    <n v="2.5751895183388596E-5"/>
    <n v="3.6530878878307009E-5"/>
    <n v="2.5493093372723393E-5"/>
    <n v="4.4066959916167585E-5"/>
    <x v="4340"/>
  </r>
  <r>
    <x v="2"/>
    <x v="19"/>
    <d v="2000-07-05T00:00:00"/>
    <n v="1.6396758894796563E-5"/>
    <n v="1.4403963047202213E-4"/>
    <n v="1.4655523342336287E-4"/>
    <n v="8.6908379635373988E-5"/>
    <n v="7.6326728291326078E-5"/>
    <n v="4.6271942998725741E-5"/>
    <n v="1.0441792747815201E-5"/>
    <x v="4341"/>
  </r>
  <r>
    <x v="2"/>
    <x v="19"/>
    <d v="2000-07-04T00:00:00"/>
    <n v="4.5832641450565066E-5"/>
    <n v="2.6039641201455178E-5"/>
    <n v="3.2401539556964432E-5"/>
    <n v="6.6358850007954746E-5"/>
    <n v="5.209283870949783E-5"/>
    <n v="3.6496142473577252E-5"/>
    <n v="1.3227857637564644E-5"/>
    <x v="4342"/>
  </r>
  <r>
    <x v="2"/>
    <x v="19"/>
    <d v="2000-07-03T00:00:00"/>
    <n v="7.4021526895993841E-6"/>
    <n v="2.5463223582472663E-4"/>
    <n v="3.2688066564419849E-4"/>
    <n v="1.2565052449624975E-4"/>
    <n v="3.9966722731525129E-5"/>
    <n v="1.6296332484197439E-5"/>
    <n v="6.9159263140641294E-6"/>
    <x v="4343"/>
  </r>
  <r>
    <x v="3"/>
    <x v="19"/>
    <d v="2000-06-30T00:00:00"/>
    <n v="2.9795860929563498E-5"/>
    <n v="2.7300636864775641E-6"/>
    <n v="3.733588821074371E-7"/>
    <n v="2.3376393513033238E-6"/>
    <n v="1.0889484868049274E-5"/>
    <n v="6.3433786737727602E-6"/>
    <n v="2.7834298110555218E-5"/>
    <x v="4344"/>
  </r>
  <r>
    <x v="3"/>
    <x v="19"/>
    <d v="2000-06-29T00:00:00"/>
    <n v="1.8918476215838991E-6"/>
    <n v="6.838182745244769E-7"/>
    <n v="0"/>
    <n v="5.8752485668754199E-7"/>
    <n v="1.4550646174411487E-6"/>
    <n v="2.305128994476518E-6"/>
    <n v="2.6779576364813986E-6"/>
    <x v="4345"/>
  </r>
  <r>
    <x v="3"/>
    <x v="19"/>
    <d v="2000-06-28T00:00:00"/>
    <n v="9.8715842802901493E-4"/>
    <n v="4.4783927996308901E-4"/>
    <n v="1.3868772801441792E-4"/>
    <n v="2.5157230801259584E-5"/>
    <n v="4.0817116851446968E-5"/>
    <n v="3.1508248770393171E-5"/>
    <n v="2.065026480248359E-6"/>
    <x v="4346"/>
  </r>
  <r>
    <x v="3"/>
    <x v="19"/>
    <d v="2000-06-27T00:00:00"/>
    <n v="1.3666077801678141E-4"/>
    <n v="7.3776713428632773E-5"/>
    <n v="1.3868772801441866E-4"/>
    <n v="5.9174916475685435E-5"/>
    <n v="2.3777727027651436E-5"/>
    <n v="2.3659007428947582E-6"/>
    <n v="3.410360676065358E-6"/>
    <x v="4347"/>
  </r>
  <r>
    <x v="3"/>
    <x v="19"/>
    <d v="2000-06-26T00:00:00"/>
    <n v="2.0855879837316735E-6"/>
    <n v="7.2472926882797703E-7"/>
    <n v="0"/>
    <n v="1.167882694087886E-5"/>
    <n v="1.3337118294322351E-5"/>
    <n v="2.3909841796658544E-5"/>
    <n v="1.2214532549238906E-5"/>
    <x v="4348"/>
  </r>
  <r>
    <x v="3"/>
    <x v="19"/>
    <d v="2000-06-23T00:00:00"/>
    <n v="1.5478320286270342E-3"/>
    <n v="5.5892003091889437E-4"/>
    <n v="6.6695050169784465E-4"/>
    <n v="2.7481095185937393E-4"/>
    <n v="1.313097672298945E-4"/>
    <n v="2.446212142457486E-5"/>
    <n v="6.8307398209549739E-7"/>
    <x v="4349"/>
  </r>
  <r>
    <x v="3"/>
    <x v="19"/>
    <d v="2000-06-22T00:00:00"/>
    <n v="2.5180335086588056E-6"/>
    <n v="1.0028443543119699E-4"/>
    <n v="7.2608918564764135E-5"/>
    <n v="3.879178441480815E-6"/>
    <n v="1.6491197179798045E-5"/>
    <n v="4.5614878177397338E-5"/>
    <n v="2.4356449555330792E-5"/>
    <x v="4350"/>
  </r>
  <r>
    <x v="3"/>
    <x v="19"/>
    <d v="2000-06-21T00:00:00"/>
    <n v="3.1860200561556907E-4"/>
    <n v="2.1432939985061821E-5"/>
    <n v="3.5988442272406545E-5"/>
    <n v="7.6871107976075519E-6"/>
    <n v="1.5511487101722492E-6"/>
    <n v="6.6468926082014025E-8"/>
    <n v="3.7676631672899889E-7"/>
    <x v="4351"/>
  </r>
  <r>
    <x v="3"/>
    <x v="19"/>
    <d v="2000-06-20T00:00:00"/>
    <n v="4.1405199817370994E-4"/>
    <n v="6.2026222462762402E-4"/>
    <n v="5.8338703198837114E-4"/>
    <n v="2.2374574306321992E-4"/>
    <n v="1.3675367481489484E-4"/>
    <n v="6.0951048336288883E-5"/>
    <n v="6.1650800284130923E-5"/>
    <x v="4352"/>
  </r>
  <r>
    <x v="3"/>
    <x v="19"/>
    <d v="2000-06-19T00:00:00"/>
    <n v="1.450219576457042E-3"/>
    <n v="4.0730142637847571E-4"/>
    <n v="3.841255454910444E-4"/>
    <n v="6.2209386350832376E-5"/>
    <n v="3.7584376710165515E-5"/>
    <n v="2.259199779169153E-5"/>
    <n v="1.9373063967361785E-5"/>
    <x v="4353"/>
  </r>
  <r>
    <x v="3"/>
    <x v="19"/>
    <d v="2000-06-16T00:00:00"/>
    <n v="1.4496719174597988E-5"/>
    <n v="4.2476917062312893E-6"/>
    <n v="1.9648527900515689E-5"/>
    <n v="4.3664425971830875E-6"/>
    <n v="3.7846208477782683E-6"/>
    <n v="7.0546192765887188E-8"/>
    <n v="2.8516443765434783E-6"/>
    <x v="4354"/>
  </r>
  <r>
    <x v="3"/>
    <x v="19"/>
    <d v="2000-06-15T00:00:00"/>
    <n v="1.2172172867970766E-3"/>
    <n v="5.3004163505252194E-4"/>
    <n v="5.9028376540418354E-4"/>
    <n v="1.7264203808566866E-4"/>
    <n v="9.8284730083621511E-5"/>
    <n v="5.4401507320943742E-5"/>
    <n v="1.9525079042760656E-5"/>
    <x v="4355"/>
  </r>
  <r>
    <x v="3"/>
    <x v="19"/>
    <d v="2000-06-14T00:00:00"/>
    <n v="0"/>
    <n v="1.8056648199989668E-4"/>
    <n v="1.5205224241582473E-4"/>
    <n v="5.8010928221584877E-5"/>
    <n v="4.3410729265859492E-5"/>
    <n v="6.7802006601112842E-6"/>
    <n v="9.7884483462781588E-6"/>
    <x v="4356"/>
  </r>
  <r>
    <x v="3"/>
    <x v="19"/>
    <d v="2000-06-13T00:00:00"/>
    <n v="5.0628953998709217E-5"/>
    <n v="3.2581052339070583E-5"/>
    <n v="4.6336898477264293E-5"/>
    <n v="1.9299888747124397E-5"/>
    <n v="6.2406094121775735E-6"/>
    <n v="1.3321463954810278E-5"/>
    <n v="2.1234412311940138E-6"/>
    <x v="4357"/>
  </r>
  <r>
    <x v="3"/>
    <x v="19"/>
    <d v="2000-06-12T00:00:00"/>
    <n v="3.2300671629848087E-6"/>
    <n v="2.267528772755602E-5"/>
    <n v="3.7591680291269369E-5"/>
    <n v="2.6906448808117531E-5"/>
    <n v="4.2601193740741258E-5"/>
    <n v="1.7378483250838751E-5"/>
    <n v="2.4757528148545951E-5"/>
    <x v="4358"/>
  </r>
  <r>
    <x v="3"/>
    <x v="19"/>
    <d v="2000-06-09T00:00:00"/>
    <n v="1.3082488788201104E-5"/>
    <n v="5.8435242013317303E-5"/>
    <n v="4.648296411711742E-5"/>
    <n v="1.9228708418830013E-5"/>
    <n v="9.5837305421020144E-6"/>
    <n v="6.7638350196408546E-6"/>
    <n v="1.7011357924257001E-7"/>
    <x v="4359"/>
  </r>
  <r>
    <x v="3"/>
    <x v="19"/>
    <d v="2000-06-08T00:00:00"/>
    <n v="6.9799242867023747E-4"/>
    <n v="6.3890685555486552E-4"/>
    <n v="7.1021444825161045E-4"/>
    <n v="2.7253617653788677E-4"/>
    <n v="1.6526261250422532E-4"/>
    <n v="8.1625703543109288E-5"/>
    <n v="4.0308433161402235E-5"/>
    <x v="4360"/>
  </r>
  <r>
    <x v="3"/>
    <x v="19"/>
    <d v="2000-06-07T00:00:00"/>
    <n v="2.9313235744284229E-6"/>
    <n v="8.2872389416354455E-7"/>
    <n v="0"/>
    <n v="1.334931204722815E-6"/>
    <n v="1.0919852510671021E-5"/>
    <n v="1.8669525481121903E-5"/>
    <n v="8.0473413347759104E-6"/>
    <x v="4361"/>
  </r>
  <r>
    <x v="3"/>
    <x v="19"/>
    <d v="2000-06-06T00:00:00"/>
    <n v="2.9546027680566914E-6"/>
    <n v="3.3079487781144657E-6"/>
    <n v="5.9062165603949199E-5"/>
    <n v="4.7171932827171023E-5"/>
    <n v="9.5340942291090132E-5"/>
    <n v="4.2583225787354784E-5"/>
    <n v="1.7811509178564081E-5"/>
    <x v="4362"/>
  </r>
  <r>
    <x v="3"/>
    <x v="19"/>
    <d v="2000-06-05T00:00:00"/>
    <n v="1.4949620630958554E-4"/>
    <n v="3.0023785197829821E-5"/>
    <n v="4.089362913878539E-5"/>
    <n v="1.7507762798536972E-5"/>
    <n v="3.0939140253336087E-6"/>
    <n v="8.9971424760080427E-6"/>
    <n v="3.6504120072323247E-5"/>
    <x v="4363"/>
  </r>
  <r>
    <x v="3"/>
    <x v="19"/>
    <d v="2000-06-02T00:00:00"/>
    <n v="1.512843414952879E-3"/>
    <n v="9.8858156533422289E-4"/>
    <n v="1.1675517194435821E-3"/>
    <n v="4.3051578658464417E-4"/>
    <n v="4.5702336033164167E-4"/>
    <n v="2.0394240160748453E-4"/>
    <n v="1.3733381731243397E-4"/>
    <x v="4364"/>
  </r>
  <r>
    <x v="3"/>
    <x v="19"/>
    <d v="2000-06-01T00:00:00"/>
    <n v="4.7770583425165293E-4"/>
    <n v="5.4504795303684443E-4"/>
    <n v="4.5951015758070982E-4"/>
    <n v="1.1140887724396737E-4"/>
    <n v="1.0627428021153025E-4"/>
    <n v="2.721993879178124E-5"/>
    <n v="8.5725094801304102E-6"/>
    <x v="4365"/>
  </r>
  <r>
    <x v="4"/>
    <x v="19"/>
    <d v="2000-05-31T00:00:00"/>
    <n v="3.7909318440390226E-5"/>
    <n v="1.8972841907290388E-4"/>
    <n v="2.0012362366273061E-4"/>
    <n v="1.7051135676448331E-5"/>
    <n v="2.5891587312625887E-5"/>
    <n v="0"/>
    <n v="1.5806785995968568E-6"/>
    <x v="4366"/>
  </r>
  <r>
    <x v="4"/>
    <x v="19"/>
    <d v="2000-05-30T00:00:00"/>
    <n v="2.8423420421968285E-4"/>
    <n v="4.6591467670544464E-6"/>
    <n v="2.2832915343426945E-6"/>
    <n v="5.4827511299205329E-5"/>
    <n v="1.1538968051616955E-4"/>
    <n v="5.3094762256222846E-5"/>
    <n v="3.1500839322268642E-5"/>
    <x v="4367"/>
  </r>
  <r>
    <x v="4"/>
    <x v="19"/>
    <d v="2000-05-29T00:00:00"/>
    <n v="4.8573040443091305E-4"/>
    <n v="9.1466946107322735E-4"/>
    <n v="4.3505782177261245E-4"/>
    <n v="1.1527576059202274E-4"/>
    <n v="4.7887224935550001E-5"/>
    <n v="2.4314949005545478E-5"/>
    <n v="3.8330715456085096E-7"/>
    <x v="4368"/>
  </r>
  <r>
    <x v="4"/>
    <x v="19"/>
    <d v="2000-05-26T00:00:00"/>
    <n v="5.1382760872706141E-6"/>
    <n v="1.3495151582054505E-6"/>
    <n v="2.5146006655723438E-6"/>
    <n v="2.7864277479999864E-6"/>
    <n v="8.0904130427397682E-6"/>
    <n v="4.3393189463119936E-6"/>
    <n v="7.1427218112329237E-6"/>
    <x v="4369"/>
  </r>
  <r>
    <x v="4"/>
    <x v="19"/>
    <d v="2000-05-25T00:00:00"/>
    <n v="0"/>
    <n v="0"/>
    <n v="3.9796616978828741E-5"/>
    <n v="6.1498243910117648E-5"/>
    <n v="6.582459745934934E-5"/>
    <n v="5.2020599617908413E-5"/>
    <n v="4.503142252472324E-5"/>
    <x v="4370"/>
  </r>
  <r>
    <x v="4"/>
    <x v="19"/>
    <d v="2000-05-24T00:00:00"/>
    <n v="5.1923890128218024E-6"/>
    <n v="1.3567773808307428E-6"/>
    <n v="2.4602566147969449E-6"/>
    <n v="5.5142096404296968E-5"/>
    <n v="1.1654821117326365E-5"/>
    <n v="1.6361609905554567E-6"/>
    <n v="4.9007439467258305E-6"/>
    <x v="4371"/>
  </r>
  <r>
    <x v="4"/>
    <x v="19"/>
    <d v="2000-05-23T00:00:00"/>
    <n v="4.9575454593333928E-4"/>
    <n v="1.0758418142880771E-4"/>
    <n v="2.6220667732295154E-4"/>
    <n v="6.1380904454680582E-5"/>
    <n v="8.5521194196112827E-5"/>
    <n v="5.0618309537276259E-5"/>
    <n v="6.0188833550951116E-5"/>
    <x v="4372"/>
  </r>
  <r>
    <x v="4"/>
    <x v="19"/>
    <d v="2000-05-22T00:00:00"/>
    <n v="0"/>
    <n v="0"/>
    <n v="5.7382143253794262E-7"/>
    <n v="2.0416717541078786E-5"/>
    <n v="8.5521194196113248E-5"/>
    <n v="4.7039371154346536E-5"/>
    <n v="1.5689796666566793E-5"/>
    <x v="4373"/>
  </r>
  <r>
    <x v="4"/>
    <x v="19"/>
    <d v="2000-05-19T00:00:00"/>
    <n v="4.4852678563204161E-4"/>
    <n v="3.5871105369140554E-4"/>
    <n v="4.9141888658872353E-4"/>
    <n v="1.3018692475239791E-4"/>
    <n v="1.2262815625628762E-4"/>
    <n v="4.0376055695381474E-5"/>
    <n v="2.8502934770052232E-5"/>
    <x v="4374"/>
  </r>
  <r>
    <x v="4"/>
    <x v="19"/>
    <d v="2000-05-18T00:00:00"/>
    <n v="4.2928683719857208E-6"/>
    <n v="4.3434707894330161E-5"/>
    <n v="2.0824649500995658E-6"/>
    <n v="2.5974406913459196E-6"/>
    <n v="0"/>
    <n v="1.0161240321256807E-6"/>
    <n v="7.6175512014139264E-6"/>
    <x v="4375"/>
  </r>
  <r>
    <x v="4"/>
    <x v="19"/>
    <d v="2000-05-17T00:00:00"/>
    <n v="4.1156159967235421E-4"/>
    <n v="4.2169280920558501E-4"/>
    <n v="3.9117206480795893E-4"/>
    <n v="2.3910169011307446E-4"/>
    <n v="2.3154044445403181E-4"/>
    <n v="7.6056338018944071E-5"/>
    <n v="8.7406353034921385E-6"/>
    <x v="4376"/>
  </r>
  <r>
    <x v="4"/>
    <x v="19"/>
    <d v="2000-05-16T00:00:00"/>
    <n v="4.1156159967235606E-4"/>
    <n v="1.1420363815145043E-4"/>
    <n v="1.0989172000773346E-4"/>
    <n v="2.5939106815264699E-5"/>
    <n v="2.818982316717347E-5"/>
    <n v="3.5534149394235869E-5"/>
    <n v="5.083654586401237E-5"/>
    <x v="4377"/>
  </r>
  <r>
    <x v="4"/>
    <x v="19"/>
    <d v="2000-05-15T00:00:00"/>
    <n v="0"/>
    <n v="2.9634599274095325E-5"/>
    <n v="2.2849419423831679E-4"/>
    <n v="6.982664696472175E-5"/>
    <n v="7.0413372486235857E-5"/>
    <n v="8.7511281251119178E-5"/>
    <n v="6.1780195600486093E-5"/>
    <x v="4378"/>
  </r>
  <r>
    <x v="4"/>
    <x v="19"/>
    <d v="2000-05-12T00:00:00"/>
    <n v="4.3341675177932698E-6"/>
    <n v="4.387837133258825E-5"/>
    <n v="7.8867117631028699E-5"/>
    <n v="1.3186539511603658E-5"/>
    <n v="1.4694159421127495E-6"/>
    <n v="5.8901740465077014E-7"/>
    <n v="6.6316033875248827E-7"/>
    <x v="4379"/>
  </r>
  <r>
    <x v="4"/>
    <x v="19"/>
    <d v="2000-05-11T00:00:00"/>
    <n v="0"/>
    <n v="2.000742858337481E-5"/>
    <n v="3.0792828403993438E-4"/>
    <n v="1.6248195345880815E-4"/>
    <n v="1.0906858393290076E-4"/>
    <n v="2.3938441982602949E-5"/>
    <n v="9.4102723139187641E-6"/>
    <x v="4380"/>
  </r>
  <r>
    <x v="4"/>
    <x v="19"/>
    <d v="2000-05-10T00:00:00"/>
    <n v="0"/>
    <n v="2.0653999749999577E-4"/>
    <n v="1.1590133851626512E-4"/>
    <n v="3.3677732305557221E-5"/>
    <n v="6.4142970175434588E-5"/>
    <n v="8.98165280248536E-5"/>
    <n v="4.2484096886900909E-5"/>
    <x v="4381"/>
  </r>
  <r>
    <x v="4"/>
    <x v="19"/>
    <d v="2000-05-09T00:00:00"/>
    <n v="6.8362913252621848E-5"/>
    <n v="4.7059018570512374E-6"/>
    <n v="5.7785753407994383E-7"/>
    <n v="6.1383491849337495E-6"/>
    <n v="8.400691831339945E-7"/>
    <n v="7.8165766167816976E-6"/>
    <n v="1.6361254257600393E-7"/>
    <x v="4382"/>
  </r>
  <r>
    <x v="4"/>
    <x v="19"/>
    <d v="2000-05-08T00:00:00"/>
    <n v="9.9739936613664785E-4"/>
    <n v="2.2166890854282217E-4"/>
    <n v="2.9429148970459823E-4"/>
    <n v="1.0466849195472486E-4"/>
    <n v="1.1180497093049798E-4"/>
    <n v="2.321112889659178E-5"/>
    <n v="3.3967565810026411E-5"/>
    <x v="4383"/>
  </r>
  <r>
    <x v="4"/>
    <x v="19"/>
    <d v="2000-05-02T00:00:00"/>
    <n v="0"/>
    <n v="8.6638962712723647E-5"/>
    <n v="3.3769049373701316E-5"/>
    <n v="2.6071585573379248E-6"/>
    <n v="4.3853239098295167E-6"/>
    <n v="5.7324569495345165E-7"/>
    <n v="9.9846826802195566E-7"/>
    <x v="4384"/>
  </r>
  <r>
    <x v="4"/>
    <x v="19"/>
    <d v="2000-05-01T00:00:00"/>
    <n v="3.219290057587961E-5"/>
    <n v="9.3560554833366173E-6"/>
    <n v="8.2746583422919896E-6"/>
    <n v="4.0396449859700766E-6"/>
    <n v="8.9994874591012659E-8"/>
    <n v="1.0185068531562651E-6"/>
    <n v="4.868767335818851E-6"/>
    <x v="4385"/>
  </r>
  <r>
    <x v="5"/>
    <x v="19"/>
    <d v="2000-04-28T00:00:00"/>
    <n v="1.6789381124326989E-4"/>
    <n v="1.0085630712186377E-4"/>
    <n v="1.6162491050693195E-4"/>
    <n v="4.0570597136684134E-5"/>
    <n v="5.5321961988014341E-5"/>
    <n v="3.314886286938759E-5"/>
    <n v="1.6162866222182201E-7"/>
    <x v="4386"/>
  </r>
  <r>
    <x v="5"/>
    <x v="19"/>
    <d v="2000-04-27T00:00:00"/>
    <n v="3.311887628759634E-6"/>
    <n v="2.492277256821017E-5"/>
    <n v="1.1168733727046467E-4"/>
    <n v="3.5624754840961821E-5"/>
    <n v="5.9877786103547019E-5"/>
    <n v="5.2885034813458627E-5"/>
    <n v="9.5142274985247956E-5"/>
    <x v="4387"/>
  </r>
  <r>
    <x v="5"/>
    <x v="19"/>
    <d v="2000-04-26T00:00:00"/>
    <n v="0"/>
    <n v="1.0108148155321988E-6"/>
    <n v="2.4640855801110426E-5"/>
    <n v="2.5591066025022421E-6"/>
    <n v="3.2330730939785714E-6"/>
    <n v="6.3918504450451968E-8"/>
    <n v="4.2447047039467524E-6"/>
    <x v="4388"/>
  </r>
  <r>
    <x v="5"/>
    <x v="19"/>
    <d v="2000-04-25T00:00:00"/>
    <n v="3.2842722067216177E-6"/>
    <n v="9.9012084682221691E-5"/>
    <n v="1.2403091263905815E-4"/>
    <n v="3.0833840552059916E-5"/>
    <n v="1.4979183547571653E-5"/>
    <n v="9.1344881095265296E-6"/>
    <n v="6.1065293453691928E-6"/>
    <x v="4389"/>
  </r>
  <r>
    <x v="5"/>
    <x v="19"/>
    <d v="2000-04-24T00:00:00"/>
    <n v="3.7832385151776859E-4"/>
    <n v="2.1054002822700209E-4"/>
    <n v="2.8383519993664853E-4"/>
    <n v="4.9505679005967583E-5"/>
    <n v="7.0714915186942696E-6"/>
    <n v="1.4049941381743199E-5"/>
    <n v="3.7892793289968492E-7"/>
    <x v="4390"/>
  </r>
  <r>
    <x v="5"/>
    <x v="19"/>
    <d v="2000-04-21T00:00:00"/>
    <n v="2.3377997950760414E-4"/>
    <n v="1.4869150506819812E-4"/>
    <n v="6.1773785254701832E-5"/>
    <n v="2.1416538694171969E-5"/>
    <n v="3.1108133532011097E-6"/>
    <n v="6.1547509956200579E-6"/>
    <n v="3.7784481407242772E-7"/>
    <x v="4391"/>
  </r>
  <r>
    <x v="5"/>
    <x v="19"/>
    <d v="2000-04-20T00:00:00"/>
    <n v="0"/>
    <n v="6.7984996970691012E-5"/>
    <n v="3.7745089235193577E-6"/>
    <n v="9.350615843470248E-6"/>
    <n v="1.3806981357199887E-6"/>
    <n v="7.451550296855328E-6"/>
    <n v="2.4426519034443588E-5"/>
    <x v="4392"/>
  </r>
  <r>
    <x v="5"/>
    <x v="19"/>
    <d v="2000-04-19T00:00:00"/>
    <n v="2.7972539953210153E-6"/>
    <n v="8.4111047531356667E-5"/>
    <n v="1.0949312462068277E-4"/>
    <n v="5.9069650966474687E-5"/>
    <n v="3.8713382018820718E-5"/>
    <n v="2.2621222552881173E-5"/>
    <n v="4.4614627077312741E-5"/>
    <x v="4393"/>
  </r>
  <r>
    <x v="5"/>
    <x v="19"/>
    <d v="2000-04-18T00:00:00"/>
    <n v="2.8189521812553242E-6"/>
    <n v="1.3629469213682774E-5"/>
    <n v="3.9257291865464584E-6"/>
    <n v="2.3966652613935314E-6"/>
    <n v="2.5439570716129268E-5"/>
    <n v="7.6174663443727693E-6"/>
    <n v="3.56869929770984E-6"/>
    <x v="4394"/>
  </r>
  <r>
    <x v="5"/>
    <x v="19"/>
    <d v="2000-04-17T00:00:00"/>
    <n v="0"/>
    <n v="3.3928662952545287E-6"/>
    <n v="1.0938222980033813E-5"/>
    <n v="5.402189140368769E-6"/>
    <n v="3.1450290294220004E-6"/>
    <n v="6.2917525822971228E-6"/>
    <n v="3.5686992977097015E-6"/>
    <x v="4395"/>
  </r>
  <r>
    <x v="5"/>
    <x v="19"/>
    <d v="2000-04-14T00:00:00"/>
    <n v="1.8658833828686583E-3"/>
    <n v="1.2552124245384393E-3"/>
    <n v="1.2292407445692213E-3"/>
    <n v="5.6655171165338183E-4"/>
    <n v="6.2634419800855826E-4"/>
    <n v="3.4098292959934101E-4"/>
    <n v="3.069103285149304E-4"/>
    <x v="4396"/>
  </r>
  <r>
    <x v="5"/>
    <x v="19"/>
    <d v="2000-04-13T00:00:00"/>
    <n v="2.3269534972496787E-6"/>
    <n v="1.7906741781193694E-5"/>
    <n v="2.9988276529958174E-5"/>
    <n v="2.2585550538119753E-5"/>
    <n v="2.5013842197998829E-5"/>
    <n v="1.6627568777072639E-5"/>
    <n v="2.9361369407380047E-5"/>
    <x v="4397"/>
  </r>
  <r>
    <x v="5"/>
    <x v="19"/>
    <d v="2000-04-12T00:00:00"/>
    <n v="3.8865275161794641E-3"/>
    <n v="1.7231175122550749E-3"/>
    <n v="1.0654488599306769E-3"/>
    <n v="2.4168909204027602E-4"/>
    <n v="1.2530725869648617E-4"/>
    <n v="3.9090136272322318E-5"/>
    <n v="2.1266221281090774E-5"/>
    <x v="4398"/>
  </r>
  <r>
    <x v="5"/>
    <x v="19"/>
    <d v="2000-04-11T00:00:00"/>
    <n v="0"/>
    <n v="3.4513061336547942E-6"/>
    <n v="6.8426965144616469E-6"/>
    <n v="1.1597103907936755E-5"/>
    <n v="7.3797921927069664E-5"/>
    <n v="6.5101519345879763E-5"/>
    <n v="9.9855208486013039E-5"/>
    <x v="4399"/>
  </r>
  <r>
    <x v="5"/>
    <x v="19"/>
    <d v="2000-04-10T00:00:00"/>
    <n v="0"/>
    <n v="0"/>
    <n v="4.2961103400511077E-7"/>
    <n v="3.5919057326077024E-6"/>
    <n v="1.4261309835562656E-5"/>
    <n v="3.9164335371764745E-6"/>
    <n v="3.825720472158821E-7"/>
    <x v="4400"/>
  </r>
  <r>
    <x v="5"/>
    <x v="19"/>
    <d v="2000-04-07T00:00:00"/>
    <n v="4.7116058897618204E-4"/>
    <n v="1.5064192155806702E-4"/>
    <n v="2.1474539772580389E-4"/>
    <n v="1.6040318136844892E-4"/>
    <n v="6.802854637850744E-5"/>
    <n v="1.7942153709615449E-5"/>
    <n v="2.2209313743423104E-5"/>
    <x v="4401"/>
  </r>
  <r>
    <x v="5"/>
    <x v="19"/>
    <d v="2000-04-06T00:00:00"/>
    <n v="8.4210358310775102E-5"/>
    <n v="7.282950600293682E-5"/>
    <n v="6.4877030304671921E-5"/>
    <n v="5.4313794075003218E-6"/>
    <n v="3.4897894028456289E-5"/>
    <n v="1.0516382923799435E-5"/>
    <n v="2.9889474896401752E-5"/>
    <x v="4402"/>
  </r>
  <r>
    <x v="5"/>
    <x v="19"/>
    <d v="2000-04-05T00:00:00"/>
    <n v="8.0757221183602737E-5"/>
    <n v="1.0418785658865412E-4"/>
    <n v="1.1049252773210931E-4"/>
    <n v="1.4872509588987453E-5"/>
    <n v="8.0991024815866089E-5"/>
    <n v="7.8409443833358521E-5"/>
    <n v="5.1594827611019126E-5"/>
    <x v="4403"/>
  </r>
  <r>
    <x v="5"/>
    <x v="19"/>
    <d v="2000-04-04T00:00:00"/>
    <n v="4.9808531938266555E-5"/>
    <n v="6.6849351557721881E-5"/>
    <n v="3.366856389288382E-5"/>
    <n v="5.9066572860113568E-7"/>
    <n v="4.0256549423177937E-6"/>
    <n v="2.1265564844841312E-6"/>
    <n v="1.7100378251804965E-5"/>
    <x v="4404"/>
  </r>
  <r>
    <x v="5"/>
    <x v="19"/>
    <d v="2000-04-03T00:00:00"/>
    <n v="2.9436879835673102E-4"/>
    <n v="6.4395842556669991E-5"/>
    <n v="1.2942812750884339E-4"/>
    <n v="5.8134748595982345E-5"/>
    <n v="6.2940456929285103E-5"/>
    <n v="2.3285769293997897E-5"/>
    <n v="8.5824073371373142E-6"/>
    <x v="4405"/>
  </r>
  <r>
    <x v="6"/>
    <x v="19"/>
    <d v="2000-03-31T00:00:00"/>
    <n v="1.1407989248368661E-5"/>
    <n v="3.1090862631596325E-6"/>
    <n v="3.8856824052345864E-7"/>
    <n v="4.7005652614294428E-5"/>
    <n v="5.0076366890412074E-5"/>
    <n v="3.9486202811959163E-5"/>
    <n v="1.5292448592584193E-5"/>
    <x v="4406"/>
  </r>
  <r>
    <x v="6"/>
    <x v="19"/>
    <d v="2000-03-30T00:00:00"/>
    <n v="2.8855826964122876E-6"/>
    <n v="4.8750260089817616E-5"/>
    <n v="4.6216419069543559E-5"/>
    <n v="4.1964697417397975E-5"/>
    <n v="2.9037869539596129E-5"/>
    <n v="1.5037334440275506E-5"/>
    <n v="5.1937463532421757E-5"/>
    <x v="4407"/>
  </r>
  <r>
    <x v="6"/>
    <x v="19"/>
    <d v="2000-03-29T00:00:00"/>
    <n v="0"/>
    <n v="2.6664135378241207E-5"/>
    <n v="3.911132865423433E-4"/>
    <n v="3.8392745267650251E-4"/>
    <n v="3.4157913767339233E-4"/>
    <n v="1.8326348642519577E-4"/>
    <n v="1.5313832134082654E-4"/>
    <x v="4408"/>
  </r>
  <r>
    <x v="6"/>
    <x v="19"/>
    <d v="2000-03-28T00:00:00"/>
    <n v="2.908318310487475E-6"/>
    <n v="2.6664135378241404E-5"/>
    <n v="3.07597877649595E-6"/>
    <n v="1.5662592032188996E-5"/>
    <n v="1.8479246802920522E-5"/>
    <n v="2.6144545554108483E-5"/>
    <n v="2.0075144000662292E-5"/>
    <x v="4409"/>
  </r>
  <r>
    <x v="6"/>
    <x v="19"/>
    <d v="2000-03-27T00:00:00"/>
    <n v="0"/>
    <n v="7.5106151690510812E-7"/>
    <n v="3.4085290702297656E-7"/>
    <n v="2.0454115601505744E-6"/>
    <n v="1.1981456372109573E-5"/>
    <n v="1.0384407518296285E-5"/>
    <n v="2.1998202234783668E-6"/>
    <x v="4410"/>
  </r>
  <r>
    <x v="6"/>
    <x v="19"/>
    <d v="2000-03-24T00:00:00"/>
    <n v="5.1995738166093347E-4"/>
    <n v="5.7982752213415199E-4"/>
    <n v="4.1346520001429258E-4"/>
    <n v="1.6072402472479087E-4"/>
    <n v="8.804682358403962E-5"/>
    <n v="2.8163179879245272E-5"/>
    <n v="2.1641575124137088E-5"/>
    <x v="4411"/>
  </r>
  <r>
    <x v="6"/>
    <x v="19"/>
    <d v="2000-03-23T00:00:00"/>
    <n v="3.3834718172904866E-4"/>
    <n v="2.2283331568735741E-4"/>
    <n v="9.8204967718592038E-5"/>
    <n v="7.2905214307715597E-5"/>
    <n v="5.862393743159538E-5"/>
    <n v="3.1453153726084825E-5"/>
    <n v="1.5579246731452632E-5"/>
    <x v="4412"/>
  </r>
  <r>
    <x v="6"/>
    <x v="19"/>
    <d v="2000-03-22T00:00:00"/>
    <n v="3.3834718172904817E-4"/>
    <n v="1.9626732240605381E-4"/>
    <n v="5.5555759775053912E-5"/>
    <n v="6.8464917811040954E-6"/>
    <n v="0"/>
    <n v="0"/>
    <n v="3.2045932243324806E-7"/>
    <x v="4413"/>
  </r>
  <r>
    <x v="6"/>
    <x v="19"/>
    <d v="2000-03-21T00:00:00"/>
    <n v="2.5323007605465852E-4"/>
    <n v="2.9305693573596157E-4"/>
    <n v="4.1807564560032034E-4"/>
    <n v="1.1394069360806574E-4"/>
    <n v="3.9681338632011221E-5"/>
    <n v="3.1453153726085164E-5"/>
    <n v="1.4099940862110433E-5"/>
    <x v="4414"/>
  </r>
  <r>
    <x v="6"/>
    <x v="19"/>
    <d v="2000-03-17T00:00:00"/>
    <n v="4.5582403773511269E-4"/>
    <n v="4.3308593791507031E-4"/>
    <n v="2.4174727089386203E-4"/>
    <n v="9.859714203253999E-5"/>
    <n v="5.0805431924182102E-5"/>
    <n v="5.2677567375115359E-5"/>
    <n v="2.2079560321224606E-5"/>
    <x v="4415"/>
  </r>
  <r>
    <x v="6"/>
    <x v="19"/>
    <d v="2000-03-16T00:00:00"/>
    <n v="0"/>
    <n v="3.1330614683225957E-5"/>
    <n v="3.7602111125259572E-5"/>
    <n v="2.2220942460131747E-6"/>
    <n v="6.1537631860892336E-6"/>
    <n v="4.4934723465916598E-6"/>
    <n v="3.2102334678191894E-7"/>
    <x v="4416"/>
  </r>
  <r>
    <x v="6"/>
    <x v="19"/>
    <d v="2000-03-15T00:00:00"/>
    <n v="4.2185743539587586E-4"/>
    <n v="2.3377730698786699E-4"/>
    <n v="2.0858400210714231E-4"/>
    <n v="1.1196404045775545E-4"/>
    <n v="7.8958058727666066E-5"/>
    <n v="3.7853555096902199E-5"/>
    <n v="1.037227669031072E-5"/>
    <x v="4417"/>
  </r>
  <r>
    <x v="6"/>
    <x v="19"/>
    <d v="2000-03-14T00:00:00"/>
    <n v="0"/>
    <n v="2.3920419347353474E-5"/>
    <n v="1.0689331885095888E-4"/>
    <n v="5.3739595417114086E-5"/>
    <n v="1.7885743812731364E-5"/>
    <n v="8.2344010235536363E-6"/>
    <n v="2.3225016067622084E-6"/>
    <x v="4418"/>
  </r>
  <r>
    <x v="6"/>
    <x v="19"/>
    <d v="2000-03-13T00:00:00"/>
    <n v="3.6723334437400513E-6"/>
    <n v="0"/>
    <n v="3.8316204793882089E-6"/>
    <n v="2.431401660954968E-6"/>
    <n v="2.0003404350840227E-6"/>
    <n v="9.1900746670365164E-7"/>
    <n v="0"/>
    <x v="4419"/>
  </r>
  <r>
    <x v="6"/>
    <x v="19"/>
    <d v="2000-03-10T00:00:00"/>
    <n v="3.7049948547556108E-6"/>
    <n v="9.6988862071050334E-7"/>
    <n v="1.0675615015265562E-5"/>
    <n v="1.3763441043721884E-6"/>
    <n v="7.969933528260381E-8"/>
    <n v="4.6189956825267151E-6"/>
    <n v="3.2732677217793981E-7"/>
    <x v="4420"/>
  </r>
  <r>
    <x v="6"/>
    <x v="19"/>
    <d v="2000-03-09T00:00:00"/>
    <n v="0"/>
    <n v="3.5479229828726631E-5"/>
    <n v="1.5991773124093028E-4"/>
    <n v="1.0615737828676444E-4"/>
    <n v="1.8151188354946772E-4"/>
    <n v="6.6848107790541163E-5"/>
    <n v="2.8833733070347501E-5"/>
    <x v="4421"/>
  </r>
  <r>
    <x v="6"/>
    <x v="19"/>
    <d v="2000-03-08T00:00:00"/>
    <n v="3.8939960754932857E-4"/>
    <n v="1.0227347545279157E-4"/>
    <n v="1.1975732154706515E-4"/>
    <n v="1.1140887724396737E-4"/>
    <n v="1.0637090624052761E-4"/>
    <n v="7.3649974880312625E-5"/>
    <n v="1.9905955492276239E-5"/>
    <x v="4422"/>
  </r>
  <r>
    <x v="6"/>
    <x v="19"/>
    <d v="2000-03-07T00:00:00"/>
    <n v="9.9576392372727798E-5"/>
    <n v="2.2747899580154328E-4"/>
    <n v="2.0469618055325446E-4"/>
    <n v="1.1140887724396616E-4"/>
    <n v="1.3171624965020818E-4"/>
    <n v="5.7908686287601924E-5"/>
    <n v="3.8377009802114939E-5"/>
    <x v="4423"/>
  </r>
  <r>
    <x v="6"/>
    <x v="19"/>
    <d v="2000-03-06T00:00:00"/>
    <n v="1.440575803206292E-4"/>
    <n v="9.9927818845737398E-5"/>
    <n v="1.8537047375957722E-4"/>
    <n v="5.2995230092849752E-5"/>
    <n v="8.4900112615064521E-6"/>
    <n v="1.343484057029037E-5"/>
    <n v="5.921242630035993E-7"/>
    <x v="4424"/>
  </r>
  <r>
    <x v="6"/>
    <x v="19"/>
    <d v="2000-03-03T00:00:00"/>
    <n v="3.4782806478360806E-4"/>
    <n v="1.6516314657132787E-5"/>
    <n v="1.9069919918000162E-6"/>
    <n v="5.954821525307363E-6"/>
    <n v="4.844471957012492E-5"/>
    <n v="2.1506753721648348E-5"/>
    <n v="1.6197086503989411E-5"/>
    <x v="4425"/>
  </r>
  <r>
    <x v="6"/>
    <x v="19"/>
    <d v="2000-03-02T00:00:00"/>
    <n v="4.7125469008005565E-4"/>
    <n v="1.5440230149164888E-4"/>
    <n v="3.3507948370450257E-4"/>
    <n v="6.7049085432940671E-5"/>
    <n v="1.4108780853216159E-5"/>
    <n v="5.9271827891275131E-6"/>
    <n v="1.5897726541077043E-5"/>
    <x v="4426"/>
  </r>
  <r>
    <x v="6"/>
    <x v="19"/>
    <d v="2000-03-01T00:00:00"/>
    <n v="1.8404444085689289E-4"/>
    <n v="7.2018260683461729E-5"/>
    <n v="1.2822501836895287E-5"/>
    <n v="6.0568835597401365E-5"/>
    <n v="4.7735577226978668E-5"/>
    <n v="9.7919863350450371E-5"/>
    <n v="1.2117509313189056E-4"/>
    <x v="4427"/>
  </r>
  <r>
    <x v="7"/>
    <x v="19"/>
    <d v="2000-02-29T00:00:00"/>
    <n v="4.6733218969081502E-5"/>
    <n v="1.8181262774460741E-5"/>
    <n v="3.2131541827126556E-5"/>
    <n v="1.0467797063249275E-5"/>
    <n v="1.3665559119313501E-5"/>
    <n v="1.2703453455301378E-5"/>
    <n v="3.2179255447221479E-5"/>
    <x v="4428"/>
  </r>
  <r>
    <x v="7"/>
    <x v="19"/>
    <d v="2000-02-28T00:00:00"/>
    <n v="4.3432122909677518E-4"/>
    <n v="2.8478481932450589E-5"/>
    <n v="9.9382138643565288E-5"/>
    <n v="8.7756850274571446E-5"/>
    <n v="5.9498558266404932E-5"/>
    <n v="1.4461712647079597E-5"/>
    <n v="5.6156863290068865E-6"/>
    <x v="4429"/>
  </r>
  <r>
    <x v="7"/>
    <x v="19"/>
    <d v="2000-02-25T00:00:00"/>
    <n v="4.9823830865796968E-5"/>
    <n v="7.2372107670620105E-5"/>
    <n v="2.4224659618493459E-4"/>
    <n v="2.4859372285181434E-4"/>
    <n v="2.9702892528008461E-4"/>
    <n v="1.3862820390970636E-4"/>
    <n v="2.5886775662481564E-5"/>
    <x v="4430"/>
  </r>
  <r>
    <x v="7"/>
    <x v="19"/>
    <d v="2000-02-24T00:00:00"/>
    <n v="0"/>
    <n v="2.8062312974627436E-5"/>
    <n v="7.0899299180648517E-5"/>
    <n v="1.9264249356935627E-5"/>
    <n v="6.249325815211503E-6"/>
    <n v="9.1833231786576447E-6"/>
    <n v="7.3883986930840397E-6"/>
    <x v="4431"/>
  </r>
  <r>
    <x v="7"/>
    <x v="19"/>
    <d v="2000-02-23T00:00:00"/>
    <n v="5.7549261850505028E-4"/>
    <n v="3.0277074908153904E-4"/>
    <n v="4.1242501661321857E-4"/>
    <n v="1.2025752203811879E-4"/>
    <n v="1.4757676265718541E-4"/>
    <n v="4.0486858498497882E-5"/>
    <n v="1.2026330698418305E-5"/>
    <x v="4432"/>
  </r>
  <r>
    <x v="7"/>
    <x v="19"/>
    <d v="2000-02-22T00:00:00"/>
    <n v="6.0492071943461028E-6"/>
    <n v="0"/>
    <n v="4.937305562021406E-6"/>
    <n v="1.5272735900891975E-6"/>
    <n v="5.2266775162248936E-6"/>
    <n v="1.2578145246563368E-5"/>
    <n v="3.3441528394384317E-6"/>
    <x v="4433"/>
  </r>
  <r>
    <x v="7"/>
    <x v="19"/>
    <d v="2000-02-21T00:00:00"/>
    <n v="5.9812088786108241E-6"/>
    <n v="4.5017712084057924E-5"/>
    <n v="1.8242118090319281E-4"/>
    <n v="1.7974567829051176E-4"/>
    <n v="2.8413590044853033E-4"/>
    <n v="1.6658511874119582E-4"/>
    <n v="6.8744226425651819E-5"/>
    <x v="4434"/>
  </r>
  <r>
    <x v="7"/>
    <x v="19"/>
    <d v="2000-02-18T00:00:00"/>
    <n v="5.6297042766711622E-4"/>
    <n v="2.0759769625719235E-4"/>
    <n v="1.1111530453345323E-4"/>
    <n v="2.5770580198216645E-5"/>
    <n v="3.818672769517711E-5"/>
    <n v="5.8838137250490957E-8"/>
    <n v="4.1680370842898479E-6"/>
    <x v="4435"/>
  </r>
  <r>
    <x v="7"/>
    <x v="19"/>
    <d v="2000-02-17T00:00:00"/>
    <n v="5.3032103539194416E-6"/>
    <n v="4.0934955956306677E-4"/>
    <n v="5.0473204166731427E-4"/>
    <n v="2.2144604668428562E-4"/>
    <n v="2.3143890104928492E-4"/>
    <n v="3.3419325614312158E-5"/>
    <n v="2.1198247150080704E-5"/>
    <x v="4436"/>
  </r>
  <r>
    <x v="7"/>
    <x v="19"/>
    <d v="2000-02-16T00:00:00"/>
    <n v="5.2473610085448649E-6"/>
    <n v="3.9535547256735412E-5"/>
    <n v="4.4020643752014404E-4"/>
    <n v="2.4721308117796851E-4"/>
    <n v="2.8797003010015563E-4"/>
    <n v="1.656740455227536E-4"/>
    <n v="1.4931765097107316E-5"/>
    <x v="4437"/>
  </r>
  <r>
    <x v="7"/>
    <x v="19"/>
    <d v="2000-02-15T00:00:00"/>
    <n v="5.1923890128217668E-6"/>
    <n v="9.9557137802701822E-6"/>
    <n v="3.4694016075548462E-5"/>
    <n v="1.4257511038346701E-5"/>
    <n v="1.0335705453753751E-5"/>
    <n v="2.9660486259441459E-6"/>
    <n v="9.8019690347872744E-6"/>
    <x v="4438"/>
  </r>
  <r>
    <x v="7"/>
    <x v="19"/>
    <d v="2000-02-14T00:00:00"/>
    <n v="0"/>
    <n v="2.0817451922692902E-4"/>
    <n v="6.3526189985834236E-5"/>
    <n v="6.8469178605630744E-5"/>
    <n v="6.0699457408431765E-5"/>
    <n v="4.0159779443199931E-5"/>
    <n v="4.2974818050446297E-5"/>
    <x v="4439"/>
  </r>
  <r>
    <x v="7"/>
    <x v="19"/>
    <d v="2000-02-10T00:00:00"/>
    <n v="2.4411653229058081E-4"/>
    <n v="2.5388582118804794E-5"/>
    <n v="5.0702981860463089E-5"/>
    <n v="2.3909620825295456E-5"/>
    <n v="6.2940456929285103E-5"/>
    <n v="3.0572451432331754E-5"/>
    <n v="2.530493598156937E-5"/>
    <x v="4440"/>
  </r>
  <r>
    <x v="7"/>
    <x v="19"/>
    <d v="2000-02-09T00:00:00"/>
    <n v="4.3921428105392169E-5"/>
    <n v="9.0973985568806828E-6"/>
    <n v="8.0327136154525597E-6"/>
    <n v="1.6432612654592877E-7"/>
    <n v="1.5308843336968466E-5"/>
    <n v="6.86187161910305E-6"/>
    <n v="1.6715455721807579E-5"/>
    <x v="4441"/>
  </r>
  <r>
    <x v="7"/>
    <x v="19"/>
    <d v="2000-02-08T00:00:00"/>
    <n v="5.6742459923279616E-4"/>
    <n v="8.0753779868523564E-5"/>
    <n v="3.1922232739665563E-5"/>
    <n v="3.6493566463734255E-5"/>
    <n v="3.0565314539294516E-5"/>
    <n v="2.2300044535978614E-5"/>
    <n v="1.1210990088303213E-5"/>
    <x v="4442"/>
  </r>
  <r>
    <x v="7"/>
    <x v="19"/>
    <d v="2000-02-07T00:00:00"/>
    <n v="4.6657299186390037E-4"/>
    <n v="8.0753779868524445E-5"/>
    <n v="4.9803957498435227E-4"/>
    <n v="5.2888398560612141E-4"/>
    <n v="3.7562889850569528E-4"/>
    <n v="1.3602513759451774E-4"/>
    <n v="6.6451262830174513E-5"/>
    <x v="4443"/>
  </r>
  <r>
    <x v="7"/>
    <x v="19"/>
    <d v="2000-02-04T00:00:00"/>
    <n v="4.347754595548208E-5"/>
    <n v="8.4210086837274603E-5"/>
    <n v="3.2774435182816885E-4"/>
    <n v="3.5983633496623193E-4"/>
    <n v="1.2888549641673484E-4"/>
    <n v="5.6930627026129436E-5"/>
    <n v="5.2079065276594474E-5"/>
    <x v="4444"/>
  </r>
  <r>
    <x v="7"/>
    <x v="19"/>
    <d v="2000-02-03T00:00:00"/>
    <n v="7.4625793386082958E-5"/>
    <n v="6.758569609291138E-4"/>
    <n v="1.3614569068198465E-3"/>
    <n v="3.2851332475667349E-4"/>
    <n v="8.1870795985121485E-5"/>
    <n v="4.6523408717858923E-5"/>
    <n v="1.4469133530432964E-5"/>
    <x v="4445"/>
  </r>
  <r>
    <x v="7"/>
    <x v="19"/>
    <d v="2000-02-02T00:00:00"/>
    <n v="5.2467579749307662E-4"/>
    <n v="3.3456699559023678E-5"/>
    <n v="3.9944468164047442E-5"/>
    <n v="4.4871439295802305E-6"/>
    <n v="8.3989365607546731E-6"/>
    <n v="5.8739105659374468E-6"/>
    <n v="1.5982062050662871E-6"/>
    <x v="4446"/>
  </r>
  <r>
    <x v="7"/>
    <x v="19"/>
    <d v="2000-02-01T00:00:00"/>
    <n v="7.4003659017065585E-4"/>
    <n v="7.1072049505018886E-4"/>
    <n v="1.160876469166697E-3"/>
    <n v="1.1253339586106224E-3"/>
    <n v="9.2522207795459499E-4"/>
    <n v="3.3752299511133148E-4"/>
    <n v="1.7984348873275035E-4"/>
    <x v="4447"/>
  </r>
  <r>
    <x v="8"/>
    <x v="19"/>
    <d v="2000-01-31T00:00:00"/>
    <n v="3.9541581341400269E-4"/>
    <n v="5.7982829569776391E-4"/>
    <n v="6.5704105231768819E-4"/>
    <n v="4.0705625062232328E-4"/>
    <n v="1.5238581508679957E-4"/>
    <n v="7.5886330993808518E-5"/>
    <n v="2.9658507004507174E-5"/>
    <x v="4448"/>
  </r>
  <r>
    <x v="8"/>
    <x v="19"/>
    <d v="2000-01-28T00:00:00"/>
    <n v="5.3912158062901366E-4"/>
    <n v="1.2885550432059491E-3"/>
    <n v="1.9921052879194475E-3"/>
    <n v="6.8559602866316365E-4"/>
    <n v="5.020509882917415E-4"/>
    <n v="1.7973262441756764E-4"/>
    <n v="4.9703921526372167E-5"/>
    <x v="4449"/>
  </r>
  <r>
    <x v="8"/>
    <x v="19"/>
    <d v="2000-01-27T00:00:00"/>
    <n v="4.8468314075642498E-4"/>
    <n v="0"/>
    <n v="7.7103351944690957E-5"/>
    <n v="8.4809475386578146E-5"/>
    <n v="1.1426131323136161E-4"/>
    <n v="2.8167063759826967E-5"/>
    <n v="1.3211598985586081E-5"/>
    <x v="4450"/>
  </r>
  <r>
    <x v="8"/>
    <x v="19"/>
    <d v="2000-01-26T00:00:00"/>
    <n v="2.4897861119248969E-5"/>
    <n v="2.1650612859900183E-5"/>
    <n v="7.5407554190261187E-7"/>
    <n v="2.0778116578125058E-7"/>
    <n v="0"/>
    <n v="6.2715867103345135E-7"/>
    <n v="5.8165607200212899E-7"/>
    <x v="4451"/>
  </r>
  <r>
    <x v="8"/>
    <x v="19"/>
    <d v="2000-01-25T00:00:00"/>
    <n v="6.1183713642896739E-6"/>
    <n v="1.3351644418922438E-6"/>
    <n v="1.1945306192819602E-5"/>
    <n v="2.0778116578120956E-7"/>
    <n v="3.9369663280294196E-6"/>
    <n v="1.0127498925804862E-5"/>
    <n v="8.2490303973407725E-6"/>
    <x v="4452"/>
  </r>
  <r>
    <x v="8"/>
    <x v="19"/>
    <d v="2000-01-24T00:00:00"/>
    <n v="6.9258473367723658E-4"/>
    <n v="3.2691815143446462E-4"/>
    <n v="5.1233112991146373E-4"/>
    <n v="1.9313906044329728E-4"/>
    <n v="7.846093647628907E-5"/>
    <n v="4.7137425387046361E-5"/>
    <n v="1.3211598985586081E-5"/>
    <x v="4453"/>
  </r>
  <r>
    <x v="8"/>
    <x v="19"/>
    <d v="2000-01-21T00:00:00"/>
    <n v="8.5113895933774768E-4"/>
    <n v="3.7940335445034939E-4"/>
    <n v="6.8376157927116637E-4"/>
    <n v="4.6285862633497577E-4"/>
    <n v="6.3633328634980931E-4"/>
    <n v="3.3158677170970637E-4"/>
    <n v="2.1878936988104018E-4"/>
    <x v="4454"/>
  </r>
  <r>
    <x v="8"/>
    <x v="19"/>
    <d v="2000-01-20T00:00:00"/>
    <n v="4.4852678563204161E-4"/>
    <n v="8.8744152182683857E-5"/>
    <n v="2.2837496813863986E-4"/>
    <n v="8.3487157600400431E-5"/>
    <n v="8.8201636230106852E-5"/>
    <n v="7.5705432814185026E-5"/>
    <n v="6.1495568205987151E-5"/>
    <x v="4455"/>
  </r>
  <r>
    <x v="8"/>
    <x v="19"/>
    <d v="2000-01-19T00:00:00"/>
    <n v="5.4542264622145249E-4"/>
    <n v="2.7125998974736326E-5"/>
    <n v="2.2837496813864116E-4"/>
    <n v="9.9549331067868478E-5"/>
    <n v="6.6719519340865881E-5"/>
    <n v="3.8401893969675657E-5"/>
    <n v="3.2795654587779059E-6"/>
    <x v="4456"/>
  </r>
  <r>
    <x v="8"/>
    <x v="19"/>
    <d v="2000-01-18T00:00:00"/>
    <n v="0"/>
    <n v="9.8123198901247027E-6"/>
    <n v="5.9232408531545153E-7"/>
    <n v="1.7704641875109576E-7"/>
    <n v="1.4881810179463089E-6"/>
    <n v="3.0668500597140954E-6"/>
    <n v="1.1886520693345228E-6"/>
    <x v="4457"/>
  </r>
  <r>
    <x v="8"/>
    <x v="19"/>
    <d v="2000-01-17T00:00:00"/>
    <n v="0"/>
    <n v="2.6739000837897019E-5"/>
    <n v="1.4703581496339895E-5"/>
    <n v="3.9299205877495578E-5"/>
    <n v="7.6433493233028806E-5"/>
    <n v="4.5103289262744994E-5"/>
    <n v="3.3088078967305323E-8"/>
    <x v="4458"/>
  </r>
  <r>
    <x v="8"/>
    <x v="19"/>
    <d v="2000-01-14T00:00:00"/>
    <n v="1.7660438616706519E-4"/>
    <n v="6.8947100068160873E-5"/>
    <n v="1.0082712242520429E-4"/>
    <n v="3.4200730081195929E-5"/>
    <n v="3.219633091741219E-6"/>
    <n v="2.4393463405862147E-7"/>
    <n v="6.5211777367265527E-6"/>
    <x v="4459"/>
  </r>
  <r>
    <x v="8"/>
    <x v="19"/>
    <d v="2000-01-13T00:00:00"/>
    <n v="1.4981249787231359E-3"/>
    <n v="5.5019182218695925E-4"/>
    <n v="4.8789971896902605E-4"/>
    <n v="2.0951252190916435E-4"/>
    <n v="5.0879143068469444E-5"/>
    <n v="1.0241609877475003E-5"/>
    <n v="1.6351475071888226E-6"/>
    <x v="4460"/>
  </r>
  <r>
    <x v="8"/>
    <x v="19"/>
    <d v="2000-01-12T00:00:00"/>
    <n v="1.4812764085202974E-4"/>
    <n v="2.7410088979213862E-4"/>
    <n v="2.805937840475041E-4"/>
    <n v="4.1715990126539314E-5"/>
    <n v="8.6825148381751574E-8"/>
    <n v="1.5081126707736884E-6"/>
    <n v="8.3001413189339753E-7"/>
    <x v="4461"/>
  </r>
  <r>
    <x v="8"/>
    <x v="19"/>
    <d v="2000-01-11T00:00:00"/>
    <n v="6.0973710790136737E-4"/>
    <n v="1.0717761799130389E-3"/>
    <n v="1.1158029016678243E-3"/>
    <n v="3.5478055896961838E-4"/>
    <n v="1.1527787931196572E-4"/>
    <n v="3.2428468980785577E-5"/>
    <n v="0"/>
    <x v="4462"/>
  </r>
  <r>
    <x v="8"/>
    <x v="19"/>
    <d v="2000-01-07T00:00:00"/>
    <n v="3.7978316632113413E-4"/>
    <n v="2.4774143697177511E-4"/>
    <n v="2.2248420300153746E-4"/>
    <n v="1.4313049830589977E-5"/>
    <n v="3.642751273047482E-7"/>
    <n v="5.5809739111134445E-7"/>
    <n v="4.7465823552668595E-6"/>
    <x v="4463"/>
  </r>
  <r>
    <x v="8"/>
    <x v="19"/>
    <d v="2000-01-06T00:00:00"/>
    <n v="8.0111507811595541E-5"/>
    <n v="3.8709763704719493E-4"/>
    <n v="1.0450376170819101E-3"/>
    <n v="5.0769912669549667E-4"/>
    <n v="1.9012351602144801E-4"/>
    <n v="4.9329240459900785E-5"/>
    <n v="1.6021649514183372E-5"/>
    <x v="4464"/>
  </r>
  <r>
    <x v="8"/>
    <x v="19"/>
    <d v="2000-01-05T00:00:00"/>
    <n v="4.3432122909677518E-4"/>
    <n v="8.1711782153722328E-5"/>
    <n v="6.7058218951680341E-6"/>
    <n v="1.7751906651810788E-6"/>
    <n v="1.8811261844149875E-5"/>
    <n v="4.0740385541344158E-6"/>
    <n v="8.4957964919931208E-6"/>
    <x v="4465"/>
  </r>
  <r>
    <x v="8"/>
    <x v="19"/>
    <d v="2000-01-04T00:00:00"/>
    <n v="1.0239966814487855E-3"/>
    <n v="5.9626847122827651E-4"/>
    <n v="5.956882182511881E-4"/>
    <n v="2.4573561099760453E-4"/>
    <n v="1.2671863896544693E-4"/>
    <n v="3.9028487569010136E-5"/>
    <n v="1.5806512297081297E-5"/>
    <x v="4466"/>
  </r>
  <r>
    <x v="9"/>
    <x v="20"/>
    <d v="1999-12-30T00:00:00"/>
    <n v="8.7819172316800297E-4"/>
    <n v="2.2923051499736595E-3"/>
    <n v="2.0884961230030726E-3"/>
    <n v="1.049931992097962E-3"/>
    <n v="6.1105370874073783E-4"/>
    <n v="2.5345238796120866E-4"/>
    <n v="6.3818553400277011E-5"/>
    <x v="4467"/>
  </r>
  <r>
    <x v="9"/>
    <x v="20"/>
    <d v="1999-12-29T00:00:00"/>
    <n v="2.2023792922089776E-5"/>
    <n v="3.5819545039797275E-5"/>
    <n v="2.0481054524153542E-4"/>
    <n v="1.3482349272256186E-5"/>
    <n v="1.6134277093875609E-6"/>
    <n v="6.5876469468234406E-6"/>
    <n v="1.6407286300537283E-6"/>
    <x v="4468"/>
  </r>
  <r>
    <x v="9"/>
    <x v="20"/>
    <d v="1999-12-28T00:00:00"/>
    <n v="4.20738175687026E-4"/>
    <n v="3.4850594723729099E-5"/>
    <n v="2.7532324565331357E-5"/>
    <n v="1.8739836427323859E-6"/>
    <n v="4.015807626980509E-7"/>
    <n v="5.2760762310270941E-6"/>
    <n v="2.6938223968186788E-6"/>
    <x v="4469"/>
  </r>
  <r>
    <x v="9"/>
    <x v="20"/>
    <d v="1999-12-27T00:00:00"/>
    <n v="6.7198721320048827E-4"/>
    <n v="8.6820258927260141E-4"/>
    <n v="1.0133125727587609E-3"/>
    <n v="5.3195670474128181E-4"/>
    <n v="3.1258046831313579E-4"/>
    <n v="9.1498305764889113E-5"/>
    <n v="5.2122877806308009E-5"/>
    <x v="4470"/>
  </r>
  <r>
    <x v="9"/>
    <x v="20"/>
    <d v="1999-12-24T00:00:00"/>
    <n v="4.3760653052047339E-6"/>
    <n v="1.2034229294801695E-6"/>
    <n v="6.4035328581231416E-5"/>
    <n v="2.232684253416646E-5"/>
    <n v="2.3379487866042094E-5"/>
    <n v="4.9939719174684046E-6"/>
    <n v="9.1926478430673958E-6"/>
    <x v="4471"/>
  </r>
  <r>
    <x v="9"/>
    <x v="20"/>
    <d v="1999-12-22T00:00:00"/>
    <n v="4.5741645218926394E-4"/>
    <n v="5.0823860672042569E-4"/>
    <n v="1.084782249358139E-3"/>
    <n v="3.0400529924735383E-4"/>
    <n v="1.4862736399886414E-4"/>
    <n v="8.1167877959973416E-5"/>
    <n v="1.0310239172317242E-5"/>
    <x v="4472"/>
  </r>
  <r>
    <x v="9"/>
    <x v="20"/>
    <d v="1999-12-21T00:00:00"/>
    <n v="4.7820999658221769E-6"/>
    <n v="3.1373286221799085E-4"/>
    <n v="7.4662316837110216E-5"/>
    <n v="4.9209801574763238E-6"/>
    <n v="1.8543892645402126E-5"/>
    <n v="1.5942187223420612E-6"/>
    <n v="1.2718142123716925E-5"/>
    <x v="4473"/>
  </r>
  <r>
    <x v="9"/>
    <x v="20"/>
    <d v="1999-12-20T00:00:00"/>
    <n v="4.0359651792602476E-4"/>
    <n v="5.3183969178978515E-5"/>
    <n v="1.1239493804085041E-4"/>
    <n v="1.956315588759528E-7"/>
    <n v="1.5685814461304575E-5"/>
    <n v="6.3211759050400781E-6"/>
    <n v="1.0140910082457987E-5"/>
    <x v="4474"/>
  </r>
  <r>
    <x v="9"/>
    <x v="20"/>
    <d v="1999-12-17T00:00:00"/>
    <n v="5.5085248718959119E-4"/>
    <n v="2.6356836957019362E-4"/>
    <n v="2.6913562222571029E-4"/>
    <n v="3.1141572162240245E-6"/>
    <n v="1.2270373417341167E-4"/>
    <n v="1.9083928999223229E-4"/>
    <n v="5.1358719338289318E-5"/>
    <x v="4475"/>
  </r>
  <r>
    <x v="9"/>
    <x v="20"/>
    <d v="1999-12-16T00:00:00"/>
    <n v="0"/>
    <n v="2.5607438995484801E-5"/>
    <n v="0"/>
    <n v="1.7392607275005058E-6"/>
    <n v="2.1765789603042326E-6"/>
    <n v="2.35485259567602E-7"/>
    <n v="3.6195988691952958E-6"/>
    <x v="4476"/>
  </r>
  <r>
    <x v="9"/>
    <x v="20"/>
    <d v="1999-12-15T00:00:00"/>
    <n v="5.7839521075228404E-6"/>
    <n v="7.9117563815094826E-5"/>
    <n v="3.1465966633732521E-5"/>
    <n v="1.043512894748852E-4"/>
    <n v="1.1527787931196572E-4"/>
    <n v="3.727746836455742E-5"/>
    <n v="7.6734835395291813E-6"/>
    <x v="4477"/>
  </r>
  <r>
    <x v="9"/>
    <x v="20"/>
    <d v="1999-12-14T00:00:00"/>
    <n v="0"/>
    <n v="1.3002879238873877E-4"/>
    <n v="2.7606098192179421E-4"/>
    <n v="9.557196415028535E-5"/>
    <n v="3.2489089923352198E-5"/>
    <n v="3.7277468364556702E-5"/>
    <n v="9.7039359869056758E-6"/>
    <x v="4478"/>
  </r>
  <r>
    <x v="9"/>
    <x v="20"/>
    <d v="1999-12-13T00:00:00"/>
    <n v="6.0868859019623869E-4"/>
    <n v="1.9539206771922849E-4"/>
    <n v="5.4068200238657728E-4"/>
    <n v="3.3858832016947233E-4"/>
    <n v="2.3942720782597793E-4"/>
    <n v="8.2214561760543582E-5"/>
    <n v="8.6521722308264935E-6"/>
    <x v="4479"/>
  </r>
  <r>
    <x v="9"/>
    <x v="20"/>
    <d v="1999-12-10T00:00:00"/>
    <n v="8.668290148190009E-4"/>
    <n v="6.294597833905064E-4"/>
    <n v="1.0956905917189671E-3"/>
    <n v="2.6238390321457571E-4"/>
    <n v="8.9707839569902939E-5"/>
    <n v="2.9314737685994105E-5"/>
    <n v="7.6672933892088537E-6"/>
    <x v="4480"/>
  </r>
  <r>
    <x v="9"/>
    <x v="20"/>
    <d v="1999-12-09T00:00:00"/>
    <n v="2.0941892406012918E-4"/>
    <n v="2.6055718687720324E-4"/>
    <n v="3.6101832795424319E-4"/>
    <n v="2.9296503260845626E-4"/>
    <n v="1.3547161926128406E-4"/>
    <n v="7.9131152667998399E-5"/>
    <n v="1.7307372223158585E-5"/>
    <x v="4481"/>
  </r>
  <r>
    <x v="9"/>
    <x v="20"/>
    <d v="1999-12-08T00:00:00"/>
    <n v="2.0941892406012923E-4"/>
    <n v="5.4727229985913276E-4"/>
    <n v="3.610183279542445E-4"/>
    <n v="9.9836645801364436E-5"/>
    <n v="4.1873818097258879E-5"/>
    <n v="1.0455719443855782E-5"/>
    <n v="3.0217832077609276E-6"/>
    <x v="4482"/>
  </r>
  <r>
    <x v="9"/>
    <x v="20"/>
    <d v="1999-12-07T00:00:00"/>
    <n v="6.4205004576858903E-4"/>
    <n v="3.9649612165013417E-4"/>
    <n v="3.6290419549187333E-4"/>
    <n v="1.6455021166031857E-4"/>
    <n v="1.5278652081648057E-4"/>
    <n v="5.7974781939116129E-5"/>
    <n v="2.170255994344184E-5"/>
    <x v="4483"/>
  </r>
  <r>
    <x v="9"/>
    <x v="20"/>
    <d v="1999-12-06T00:00:00"/>
    <n v="1.8597789949918923E-4"/>
    <n v="8.5685162156933935E-5"/>
    <n v="2.6904055644137107E-4"/>
    <n v="9.4018828609004389E-5"/>
    <n v="4.7477088164232892E-5"/>
    <n v="2.1629211402196928E-5"/>
    <n v="7.5874957093254879E-6"/>
    <x v="4484"/>
  </r>
  <r>
    <x v="9"/>
    <x v="20"/>
    <d v="1999-12-03T00:00:00"/>
    <n v="2.5183049315429499E-4"/>
    <n v="4.8454634285290802E-5"/>
    <n v="2.7532324565331357E-5"/>
    <n v="6.3194008915190016E-5"/>
    <n v="6.0544604272572269E-5"/>
    <n v="2.6392480816400974E-5"/>
    <n v="5.8138329075491554E-6"/>
    <x v="4485"/>
  </r>
  <r>
    <x v="9"/>
    <x v="20"/>
    <d v="1999-12-02T00:00:00"/>
    <n v="7.7688811222611796E-5"/>
    <n v="3.2521996978148842E-4"/>
    <n v="6.4123528235623289E-4"/>
    <n v="2.8016110448631664E-4"/>
    <n v="1.2377681423790792E-4"/>
    <n v="5.2335658052808594E-5"/>
    <n v="2.1272557481957213E-5"/>
    <x v="4486"/>
  </r>
  <r>
    <x v="9"/>
    <x v="20"/>
    <d v="1999-12-01T00:00:00"/>
    <n v="5.0088336244788663E-4"/>
    <n v="1.2219078142254673E-6"/>
    <n v="3.3380493994929207E-5"/>
    <n v="1.4481623961370696E-5"/>
    <n v="2.4420805555396517E-5"/>
    <n v="9.7341738017989046E-6"/>
    <n v="4.176931179066705E-6"/>
    <x v="4487"/>
  </r>
  <r>
    <x v="10"/>
    <x v="20"/>
    <d v="1999-11-30T00:00:00"/>
    <n v="4.6733218969081502E-5"/>
    <n v="4.2169280920558501E-4"/>
    <n v="1.1264818817117914E-3"/>
    <n v="3.0551337619812559E-4"/>
    <n v="7.5392081282363313E-5"/>
    <n v="9.7341738017987826E-6"/>
    <n v="2.9029483625811841E-6"/>
    <x v="4488"/>
  </r>
  <r>
    <x v="10"/>
    <x v="20"/>
    <d v="1999-11-29T00:00:00"/>
    <n v="3.9541581341400188E-4"/>
    <n v="2.1117711425368103E-4"/>
    <n v="1.0152516631825538E-3"/>
    <n v="3.8167798916929148E-4"/>
    <n v="5.4556204219867502E-5"/>
    <n v="1.4509749082251138E-5"/>
    <n v="1.1474719845321965E-5"/>
    <x v="4489"/>
  </r>
  <r>
    <x v="10"/>
    <x v="20"/>
    <d v="1999-11-26T00:00:00"/>
    <n v="2.7826788549957997E-3"/>
    <n v="1.1533967419656704E-3"/>
    <n v="3.0604504196715448E-4"/>
    <n v="9.7962769906137655E-6"/>
    <n v="9.5309957834440701E-6"/>
    <n v="3.1936885739446856E-5"/>
    <n v="3.840375252218895E-5"/>
    <x v="4490"/>
  </r>
  <r>
    <x v="10"/>
    <x v="20"/>
    <d v="1999-11-25T00:00:00"/>
    <n v="2.6771534144466921E-3"/>
    <n v="2.9174267019460702E-3"/>
    <n v="2.459859089423558E-3"/>
    <n v="5.86916019323074E-4"/>
    <n v="1.2845743362545909E-4"/>
    <n v="2.2129739407898781E-5"/>
    <n v="3.3600251584378178E-6"/>
    <x v="4491"/>
  </r>
  <r>
    <x v="10"/>
    <x v="20"/>
    <d v="1999-11-24T00:00:00"/>
    <n v="8.0568103888709194E-4"/>
    <n v="4.1959973492077917E-4"/>
    <n v="4.5221797220954575E-5"/>
    <n v="2.4553799438042827E-5"/>
    <n v="9.8671648296027597E-5"/>
    <n v="4.3186074793871295E-5"/>
    <n v="2.8205221278019188E-5"/>
    <x v="4492"/>
  </r>
  <r>
    <x v="10"/>
    <x v="20"/>
    <d v="1999-11-22T00:00:00"/>
    <n v="9.2244490475020685E-4"/>
    <n v="1.8209956328480118E-3"/>
    <n v="1.447842590481299E-3"/>
    <n v="2.2618226576408019E-4"/>
    <n v="3.1901533127346575E-5"/>
    <n v="2.4199283416485206E-5"/>
    <n v="1.746521193975537E-6"/>
    <x v="4493"/>
  </r>
  <r>
    <x v="10"/>
    <x v="20"/>
    <d v="1999-11-19T00:00:00"/>
    <n v="9.8258973545941535E-6"/>
    <n v="7.6867617353928362E-5"/>
    <n v="8.2230218678822986E-4"/>
    <n v="1.6758483027633613E-4"/>
    <n v="7.4191699371972913E-5"/>
    <n v="2.2447585255083739E-5"/>
    <n v="8.9310660153953679E-6"/>
    <x v="4494"/>
  </r>
  <r>
    <x v="10"/>
    <x v="20"/>
    <d v="1999-11-18T00:00:00"/>
    <n v="0"/>
    <n v="3.4393487045795913E-5"/>
    <n v="1.1526325294973308E-4"/>
    <n v="7.5225263805324793E-5"/>
    <n v="4.7671881184193042E-5"/>
    <n v="3.2253754981915931E-5"/>
    <n v="1.5840724248454789E-5"/>
    <x v="4495"/>
  </r>
  <r>
    <x v="10"/>
    <x v="20"/>
    <d v="1999-11-17T00:00:00"/>
    <n v="8.4458134870669E-4"/>
    <n v="4.3608891881048413E-4"/>
    <n v="7.2054046087806183E-4"/>
    <n v="4.458802267071401E-4"/>
    <n v="3.5954414572217966E-4"/>
    <n v="8.5880974239724943E-5"/>
    <n v="4.8853181139960136E-5"/>
    <x v="4496"/>
  </r>
  <r>
    <x v="10"/>
    <x v="20"/>
    <d v="1999-11-16T00:00:00"/>
    <n v="1.1239637478806744E-5"/>
    <n v="5.5459273815023974E-4"/>
    <n v="8.8285778413306568E-4"/>
    <n v="5.5822746129270998E-4"/>
    <n v="4.9904880575291815E-4"/>
    <n v="2.2222394527303619E-4"/>
    <n v="1.0030199102624184E-4"/>
    <x v="4497"/>
  </r>
  <r>
    <x v="10"/>
    <x v="20"/>
    <d v="1999-11-15T00:00:00"/>
    <n v="7.7259863781638499E-4"/>
    <n v="4.2276887580639343E-5"/>
    <n v="7.8809275523849216E-5"/>
    <n v="3.8873823717320941E-5"/>
    <n v="4.0041760541795447E-5"/>
    <n v="4.2434688894328796E-5"/>
    <n v="1.7154530738114717E-5"/>
    <x v="4498"/>
  </r>
  <r>
    <x v="10"/>
    <x v="20"/>
    <d v="1999-11-12T00:00:00"/>
    <n v="1.2769010116081756E-5"/>
    <n v="1.0810657028206696E-5"/>
    <n v="1.4787006163517573E-4"/>
    <n v="1.4188233253331379E-4"/>
    <n v="6.7375389490672555E-5"/>
    <n v="1.6163472569230032E-5"/>
    <n v="7.6487676335171155E-6"/>
    <x v="4499"/>
  </r>
  <r>
    <x v="10"/>
    <x v="20"/>
    <d v="1999-11-11T00:00:00"/>
    <n v="1.2561322325882657E-5"/>
    <n v="2.132591395917183E-4"/>
    <n v="1.6609481413994048E-4"/>
    <n v="1.0439280073528666E-4"/>
    <n v="4.6587209161635433E-5"/>
    <n v="3.2653410969857043E-5"/>
    <n v="1.6935790326374392E-5"/>
    <x v="4500"/>
  </r>
  <r>
    <x v="10"/>
    <x v="20"/>
    <d v="1999-11-10T00:00:00"/>
    <n v="4.2758331757627223E-4"/>
    <n v="6.2496021920859109E-5"/>
    <n v="2.7655194361503463E-5"/>
    <n v="1.8899108216869908E-6"/>
    <n v="3.7952259242695202E-7"/>
    <n v="3.880675998781074E-6"/>
    <n v="4.896261393859304E-6"/>
    <x v="4501"/>
  </r>
  <r>
    <x v="10"/>
    <x v="20"/>
    <d v="1999-11-09T00:00:00"/>
    <n v="4.2758331757627207E-4"/>
    <n v="3.694422659153248E-4"/>
    <n v="4.5921588160081927E-4"/>
    <n v="2.2183944541208662E-4"/>
    <n v="1.4102481855842532E-4"/>
    <n v="4.8088662733490331E-5"/>
    <n v="1.6761117483719958E-5"/>
    <x v="4502"/>
  </r>
  <r>
    <x v="10"/>
    <x v="20"/>
    <d v="1999-11-08T00:00:00"/>
    <n v="1.2358659710353487E-5"/>
    <n v="6.8344995576738096E-5"/>
    <n v="3.6430852800546447E-4"/>
    <n v="1.8136513348021341E-4"/>
    <n v="1.1204055016611249E-4"/>
    <n v="6.5035664409896488E-5"/>
    <n v="2.0068160079520442E-5"/>
    <x v="4503"/>
  </r>
  <r>
    <x v="10"/>
    <x v="20"/>
    <d v="1999-11-05T00:00:00"/>
    <n v="1.2160861457248562E-5"/>
    <n v="3.8347593754961567E-4"/>
    <n v="4.5275801569585411E-4"/>
    <n v="2.2157899155261944E-4"/>
    <n v="9.2800780591843692E-5"/>
    <n v="7.7798000265155901E-6"/>
    <n v="2.4210819572573105E-6"/>
    <x v="4504"/>
  </r>
  <r>
    <x v="10"/>
    <x v="20"/>
    <d v="1999-11-04T00:00:00"/>
    <n v="0"/>
    <n v="1.5826775729633753E-4"/>
    <n v="3.309273239684918E-4"/>
    <n v="7.0790338559983981E-5"/>
    <n v="5.7073430753972951E-5"/>
    <n v="1.4247692090624606E-5"/>
    <n v="2.9662336749405742E-6"/>
    <x v="4505"/>
  </r>
  <r>
    <x v="10"/>
    <x v="20"/>
    <d v="1999-11-02T00:00:00"/>
    <n v="1.1967773134825716E-5"/>
    <n v="2.1855707693116745E-5"/>
    <n v="1.6285030068284879E-4"/>
    <n v="7.8960345298504121E-5"/>
    <n v="1.1875966352534001E-5"/>
    <n v="3.3655644553386103E-5"/>
    <n v="5.8231813299868653E-6"/>
    <x v="4506"/>
  </r>
  <r>
    <x v="10"/>
    <x v="20"/>
    <d v="1999-11-01T00:00:00"/>
    <n v="0"/>
    <n v="1.173101212756638E-4"/>
    <n v="1.6285030068284765E-4"/>
    <n v="2.2088700117510885E-4"/>
    <n v="1.9396324588572136E-4"/>
    <n v="1.1099691738551924E-4"/>
    <n v="4.7045137339603348E-5"/>
    <x v="4507"/>
  </r>
  <r>
    <x v="11"/>
    <x v="20"/>
    <d v="1999-10-29T00:00:00"/>
    <n v="1.1779246395656079E-5"/>
    <n v="9.2752175610335063E-6"/>
    <n v="0"/>
    <n v="5.2386547260672254E-6"/>
    <n v="9.2814177671805991E-8"/>
    <n v="2.4590527483146604E-7"/>
    <n v="0"/>
    <x v="4508"/>
  </r>
  <r>
    <x v="11"/>
    <x v="20"/>
    <d v="1999-10-28T00:00:00"/>
    <n v="1.1595138680997023E-5"/>
    <n v="1.1012395682052287E-4"/>
    <n v="4.1892723275996027E-4"/>
    <n v="4.806734782304582E-4"/>
    <n v="3.3127210234110117E-4"/>
    <n v="1.5550299140457735E-4"/>
    <n v="7.3771208015741333E-5"/>
    <x v="4509"/>
  </r>
  <r>
    <x v="11"/>
    <x v="20"/>
    <d v="1999-10-27T00:00:00"/>
    <n v="4.6748045082331918E-5"/>
    <n v="9.4146392696318462E-4"/>
    <n v="7.7651711460517735E-4"/>
    <n v="2.4167477150475122E-4"/>
    <n v="1.1985730807512605E-4"/>
    <n v="3.9843322310040241E-5"/>
    <n v="1.3571762428164085E-5"/>
    <x v="4510"/>
  </r>
  <r>
    <x v="11"/>
    <x v="20"/>
    <d v="1999-10-26T00:00:00"/>
    <n v="8.1110221683794285E-4"/>
    <n v="1.0035449711967812E-5"/>
    <n v="5.4735504562039173E-5"/>
    <n v="1.2456735474468322E-4"/>
    <n v="1.1354335011784575E-4"/>
    <n v="1.1809270785845206E-4"/>
    <n v="4.0240108415270957E-5"/>
    <x v="4511"/>
  </r>
  <r>
    <x v="11"/>
    <x v="20"/>
    <d v="1999-10-25T00:00:00"/>
    <n v="0"/>
    <n v="2.4815818844498275E-6"/>
    <n v="4.3715357211042366E-6"/>
    <n v="2.3241775264734347E-5"/>
    <n v="1.2209147408610003E-5"/>
    <n v="5.6553062204739708E-6"/>
    <n v="3.9357440097322288E-6"/>
    <x v="4512"/>
  </r>
  <r>
    <x v="11"/>
    <x v="20"/>
    <d v="1999-10-22T00:00:00"/>
    <n v="1.3423935212761816E-5"/>
    <n v="2.481581884449863E-6"/>
    <n v="5.2409634192531145E-5"/>
    <n v="5.3969452358676861E-5"/>
    <n v="1.8733697914476538E-5"/>
    <n v="3.5836585179489533E-6"/>
    <n v="9.7713925935518583E-7"/>
    <x v="4513"/>
  </r>
  <r>
    <x v="11"/>
    <x v="20"/>
    <d v="1999-10-21T00:00:00"/>
    <n v="0"/>
    <n v="1.9532538826999609E-4"/>
    <n v="5.0701542057915997E-5"/>
    <n v="1.6475156886733872E-6"/>
    <n v="2.1329109216012921E-5"/>
    <n v="5.1012504440949039E-5"/>
    <n v="4.5995052382273389E-6"/>
    <x v="4514"/>
  </r>
  <r>
    <x v="11"/>
    <x v="20"/>
    <d v="1999-10-20T00:00:00"/>
    <n v="1.4733663095047866E-3"/>
    <n v="2.4201814788924226E-4"/>
    <n v="2.706279377890251E-4"/>
    <n v="2.5931900610542963E-4"/>
    <n v="2.0907728326378458E-4"/>
    <n v="8.5016632708527999E-5"/>
    <n v="2.1678325351598091E-5"/>
    <x v="4515"/>
  </r>
  <r>
    <x v="11"/>
    <x v="20"/>
    <d v="1999-10-19T00:00:00"/>
    <n v="1.4733663095047851E-3"/>
    <n v="5.9704629339815555E-4"/>
    <n v="1.0651475760916241E-3"/>
    <n v="6.7834686689527716E-4"/>
    <n v="5.0548595216770608E-4"/>
    <n v="5.1344610607496856E-4"/>
    <n v="8.326105709432768E-5"/>
    <x v="4516"/>
  </r>
  <r>
    <x v="11"/>
    <x v="20"/>
    <d v="1999-10-18T00:00:00"/>
    <n v="1.1658475131408475E-3"/>
    <n v="1.0348454610664558E-4"/>
    <n v="1.3107460748305909E-4"/>
    <n v="4.4149206826129459E-5"/>
    <n v="1.705461762086665E-5"/>
    <n v="2.6763510033519761E-7"/>
    <n v="2.6220132401183897E-7"/>
    <x v="4517"/>
  </r>
  <r>
    <x v="11"/>
    <x v="20"/>
    <d v="1999-10-15T00:00:00"/>
    <n v="1.4271552766664329E-3"/>
    <n v="1.8255548611151437E-4"/>
    <n v="3.7197784014669934E-4"/>
    <n v="1.3910889398200459E-4"/>
    <n v="2.174811879046215E-4"/>
    <n v="1.0466177749073592E-4"/>
    <n v="5.2897533887056274E-5"/>
    <x v="4518"/>
  </r>
  <r>
    <x v="11"/>
    <x v="20"/>
    <d v="1999-10-14T00:00:00"/>
    <n v="0"/>
    <n v="2.1648696430215074E-4"/>
    <n v="1.2281641054713843E-6"/>
    <n v="2.1636436701221596E-7"/>
    <n v="9.5220361411825766E-8"/>
    <n v="2.0918235186170389E-5"/>
    <n v="2.8238702288853995E-6"/>
    <x v="4519"/>
  </r>
  <r>
    <x v="11"/>
    <x v="20"/>
    <d v="1999-10-13T00:00:00"/>
    <n v="1.4499426707312308E-3"/>
    <n v="9.6177790506495324E-4"/>
    <n v="4.2169280920558501E-4"/>
    <n v="7.7308292470847571E-6"/>
    <n v="4.6856470234245429E-5"/>
    <n v="3.1999252334753803E-5"/>
    <n v="8.2480599064435597E-6"/>
    <x v="4520"/>
  </r>
  <r>
    <x v="11"/>
    <x v="20"/>
    <d v="1999-10-12T00:00:00"/>
    <n v="5.1076880719996473E-4"/>
    <n v="9.2049249181138672E-4"/>
    <n v="1.3269033425658589E-3"/>
    <n v="8.4261351686748184E-4"/>
    <n v="4.5853196750159948E-4"/>
    <n v="1.0466177749073592E-4"/>
    <n v="5.716376790021082E-5"/>
    <x v="4521"/>
  </r>
  <r>
    <x v="11"/>
    <x v="20"/>
    <d v="1999-10-08T00:00:00"/>
    <n v="9.8258973545941535E-6"/>
    <n v="1.2789542005478026E-4"/>
    <n v="1.9056295807538945E-4"/>
    <n v="1.973210691191594E-4"/>
    <n v="1.5407654603121862E-4"/>
    <n v="6.6664177266592732E-5"/>
    <n v="2.0433912034043088E-5"/>
    <x v="4522"/>
  </r>
  <r>
    <x v="11"/>
    <x v="20"/>
    <d v="1999-10-07T00:00:00"/>
    <n v="2.5295554708833418E-4"/>
    <n v="1.7123132048918542E-4"/>
    <n v="4.2091315647601289E-4"/>
    <n v="3.6703259364633683E-4"/>
    <n v="3.194358474701383E-4"/>
    <n v="7.8289449805826329E-5"/>
    <n v="1.9346543574144295E-5"/>
    <x v="4523"/>
  </r>
  <r>
    <x v="11"/>
    <x v="20"/>
    <d v="1999-10-06T00:00:00"/>
    <n v="0"/>
    <n v="8.0072719389706932E-5"/>
    <n v="2.9385510228506929E-4"/>
    <n v="1.3971815264811075E-4"/>
    <n v="1.8659686816472739E-4"/>
    <n v="1.0770915945226321E-4"/>
    <n v="2.998842191532919E-5"/>
    <x v="4524"/>
  </r>
  <r>
    <x v="11"/>
    <x v="20"/>
    <d v="1999-10-05T00:00:00"/>
    <n v="1.731094251458591E-4"/>
    <n v="3.4115538614095785E-4"/>
    <n v="1.0070333275543446E-3"/>
    <n v="1.0456267300226535E-3"/>
    <n v="8.2312199566712688E-4"/>
    <n v="5.2698274938546043E-4"/>
    <n v="1.0575433329262687E-4"/>
    <x v="4525"/>
  </r>
  <r>
    <x v="11"/>
    <x v="20"/>
    <d v="1999-10-04T00:00:00"/>
    <n v="1.8410328477486048E-4"/>
    <n v="1.6296084919271942E-4"/>
    <n v="1.1479212271334808E-4"/>
    <n v="9.8556258749319954E-5"/>
    <n v="9.2970468522499984E-5"/>
    <n v="2.024181296298682E-6"/>
    <n v="3.1247352837044245E-6"/>
    <x v="4526"/>
  </r>
  <r>
    <x v="11"/>
    <x v="20"/>
    <d v="1999-10-01T00:00:00"/>
    <n v="2.8545199882071287E-4"/>
    <n v="7.9590105376592087E-4"/>
    <n v="1.7101252046175016E-3"/>
    <n v="9.6696494298179666E-4"/>
    <n v="5.0692679145282764E-4"/>
    <n v="3.2902416340411909E-4"/>
    <n v="5.1864605375222584E-5"/>
    <x v="4527"/>
  </r>
  <r>
    <x v="0"/>
    <x v="20"/>
    <d v="1999-09-30T00:00:00"/>
    <n v="1.7051481915486175E-4"/>
    <n v="1.1012395682052287E-4"/>
    <n v="1.1707258172792722E-4"/>
    <n v="1.3564584666004792E-4"/>
    <n v="7.7818630861245519E-5"/>
    <n v="9.461659624193895E-5"/>
    <n v="4.3478487690564424E-6"/>
    <x v="4528"/>
  </r>
  <r>
    <x v="0"/>
    <x v="20"/>
    <d v="1999-09-29T00:00:00"/>
    <n v="1.6334235702400689E-3"/>
    <n v="2.3554239477412411E-3"/>
    <n v="2.0251429641391311E-3"/>
    <n v="5.5770754444833576E-4"/>
    <n v="3.0545216988494737E-4"/>
    <n v="8.4289141721425616E-5"/>
    <n v="3.9515057795477209E-5"/>
    <x v="4529"/>
  </r>
  <r>
    <x v="0"/>
    <x v="20"/>
    <d v="1999-09-28T00:00:00"/>
    <n v="4.9038244505891249E-5"/>
    <n v="1.3095133322586736E-4"/>
    <n v="3.4465672851603758E-4"/>
    <n v="2.5237520678593017E-4"/>
    <n v="2.2861009072455208E-4"/>
    <n v="1.105588255760926E-4"/>
    <n v="3.5275028976500043E-5"/>
    <x v="4530"/>
  </r>
  <r>
    <x v="0"/>
    <x v="20"/>
    <d v="1999-09-27T00:00:00"/>
    <n v="1.2160861457248327E-5"/>
    <n v="2.1812841681365447E-4"/>
    <n v="1.070143660989075E-4"/>
    <n v="1.5344444642410694E-5"/>
    <n v="1.0286843487698631E-6"/>
    <n v="3.1695259119402232E-5"/>
    <n v="1.9323730291699061E-6"/>
    <x v="4531"/>
  </r>
  <r>
    <x v="0"/>
    <x v="20"/>
    <d v="1999-09-24T00:00:00"/>
    <n v="4.8256496581434122E-5"/>
    <n v="2.6829033959681239E-4"/>
    <n v="3.3380058890928066E-5"/>
    <n v="2.4166560040552623E-7"/>
    <n v="2.87545447282929E-6"/>
    <n v="5.2200093163190136E-5"/>
    <n v="2.6934059583956343E-5"/>
    <x v="4532"/>
  </r>
  <r>
    <x v="0"/>
    <x v="20"/>
    <d v="1999-09-22T00:00:00"/>
    <n v="1.5598960693374918E-3"/>
    <n v="9.6177790506495324E-4"/>
    <n v="2.2822555360314991E-3"/>
    <n v="8.6649861615906588E-4"/>
    <n v="4.7803885721641842E-4"/>
    <n v="5.6388901059610357E-4"/>
    <n v="2.0181064050989086E-4"/>
    <x v="4533"/>
  </r>
  <r>
    <x v="0"/>
    <x v="20"/>
    <d v="1999-09-21T00:00:00"/>
    <n v="4.6206517349327621E-3"/>
    <n v="2.2460125753543227E-3"/>
    <n v="3.6707566022697946E-3"/>
    <n v="9.2538236247072334E-4"/>
    <n v="4.345503155462357E-4"/>
    <n v="5.3947922716263236E-5"/>
    <n v="2.519763722150937E-5"/>
    <x v="4534"/>
  </r>
  <r>
    <x v="0"/>
    <x v="20"/>
    <d v="1999-09-20T00:00:00"/>
    <n v="5.3247206432880501E-5"/>
    <n v="7.1026880284661225E-5"/>
    <n v="1.2477903446572298E-5"/>
    <n v="8.9472042324658684E-5"/>
    <n v="1.3649357089900253E-4"/>
    <n v="4.139580314502813E-5"/>
    <n v="8.2415653758912805E-6"/>
    <x v="4535"/>
  </r>
  <r>
    <x v="0"/>
    <x v="20"/>
    <d v="1999-09-17T00:00:00"/>
    <n v="1.2076496927247991E-3"/>
    <n v="4.9748014750374174E-3"/>
    <n v="5.800331607569654E-3"/>
    <n v="1.1789581783359857E-3"/>
    <n v="5.0163627581743169E-4"/>
    <n v="1.8985758915860087E-4"/>
    <n v="4.0842076338052449E-5"/>
    <x v="4536"/>
  </r>
  <r>
    <x v="0"/>
    <x v="20"/>
    <d v="1999-09-16T00:00:00"/>
    <n v="0"/>
    <n v="2.0248138899049779E-4"/>
    <n v="4.4599358694684903E-4"/>
    <n v="3.6022041929480045E-5"/>
    <n v="1.0927603443799233E-7"/>
    <n v="1.073918741343825E-5"/>
    <n v="9.0922926130445721E-6"/>
    <x v="4537"/>
  </r>
  <r>
    <x v="0"/>
    <x v="20"/>
    <d v="1999-09-14T00:00:00"/>
    <n v="1.469339971629173E-3"/>
    <n v="4.7692259102189333E-4"/>
    <n v="3.0434403135178446E-4"/>
    <n v="2.9174745492469511E-4"/>
    <n v="1.3770770721642126E-4"/>
    <n v="7.6979931596724807E-6"/>
    <n v="2.5404816831699747E-7"/>
    <x v="4538"/>
  </r>
  <r>
    <x v="0"/>
    <x v="20"/>
    <d v="1999-09-13T00:00:00"/>
    <n v="2.1484505801377387E-3"/>
    <n v="2.1761208324698653E-3"/>
    <n v="2.671515219890592E-3"/>
    <n v="8.3959000616666438E-4"/>
    <n v="4.6815511427249819E-4"/>
    <n v="1.5353500450370673E-4"/>
    <n v="3.4070668451687026E-5"/>
    <x v="4539"/>
  </r>
  <r>
    <x v="0"/>
    <x v="20"/>
    <d v="1999-09-10T00:00:00"/>
    <n v="0"/>
    <n v="1.9913821008055085E-4"/>
    <n v="2.2248420300153773E-4"/>
    <n v="1.7931608184332802E-4"/>
    <n v="1.5278652081648057E-4"/>
    <n v="5.280793706024673E-5"/>
    <n v="1.8362901823379677E-5"/>
    <x v="4540"/>
  </r>
  <r>
    <x v="0"/>
    <x v="20"/>
    <d v="1999-09-09T00:00:00"/>
    <n v="7.5018599556801749E-6"/>
    <n v="3.3026959978955776E-5"/>
    <n v="1.4755796033975724E-5"/>
    <n v="5.0877657960896223E-5"/>
    <n v="6.3212668259660855E-5"/>
    <n v="4.7747411014363558E-5"/>
    <n v="1.2908036217753888E-5"/>
    <x v="4541"/>
  </r>
  <r>
    <x v="0"/>
    <x v="20"/>
    <d v="1999-09-08T00:00:00"/>
    <n v="7.9524031066074594E-4"/>
    <n v="3.4837730006121576E-4"/>
    <n v="3.518337426740263E-4"/>
    <n v="1.1543241204700493E-4"/>
    <n v="6.3212668259660272E-5"/>
    <n v="1.1035619253605624E-5"/>
    <n v="4.49169678463875E-6"/>
    <x v="4542"/>
  </r>
  <r>
    <x v="0"/>
    <x v="20"/>
    <d v="1999-09-07T00:00:00"/>
    <n v="2.1958352480444993E-4"/>
    <n v="2.4901387896051534E-4"/>
    <n v="1.4761417160472933E-4"/>
    <n v="1.6386686850966614E-5"/>
    <n v="0"/>
    <n v="1.4146026845128589E-6"/>
    <n v="4.2670714141317361E-7"/>
    <x v="4543"/>
  </r>
  <r>
    <x v="0"/>
    <x v="20"/>
    <d v="1999-09-06T00:00:00"/>
    <n v="9.763651757657227E-4"/>
    <n v="1.0279982131127315E-3"/>
    <n v="1.5631779495779586E-3"/>
    <n v="3.3402313934481848E-4"/>
    <n v="1.0455233186366675E-4"/>
    <n v="3.5760333508272136E-5"/>
    <n v="1.1837776675858749E-5"/>
    <x v="4544"/>
  </r>
  <r>
    <x v="0"/>
    <x v="20"/>
    <d v="1999-09-03T00:00:00"/>
    <n v="9.2400414266845989E-5"/>
    <n v="1.7189399208100247E-4"/>
    <n v="1.3326566275877788E-4"/>
    <n v="3.960129309090534E-4"/>
    <n v="2.6966703333596655E-4"/>
    <n v="1.0474945201112988E-4"/>
    <n v="1.8111365354255675E-5"/>
    <x v="4545"/>
  </r>
  <r>
    <x v="0"/>
    <x v="20"/>
    <d v="1999-09-02T00:00:00"/>
    <n v="9.9693902871645648E-6"/>
    <n v="7.5734476056483536E-4"/>
    <n v="6.5135214023699195E-4"/>
    <n v="2.0579803189282059E-4"/>
    <n v="8.0773292485259652E-5"/>
    <n v="7.8258538286781206E-5"/>
    <n v="5.934847751134068E-6"/>
    <x v="4546"/>
  </r>
  <r>
    <x v="0"/>
    <x v="20"/>
    <d v="1999-09-01T00:00:00"/>
    <n v="0"/>
    <n v="9.1956322721956999E-5"/>
    <n v="6.6972048314846341E-5"/>
    <n v="6.1337301525272697E-7"/>
    <n v="8.2871344636100009E-6"/>
    <n v="4.7862139699467478E-7"/>
    <n v="4.202780089074115E-7"/>
    <x v="4547"/>
  </r>
  <r>
    <x v="1"/>
    <x v="20"/>
    <d v="1999-08-31T00:00:00"/>
    <n v="1.5388197988706865E-4"/>
    <n v="1.1110057535640988E-4"/>
    <n v="4.2357403719302819E-4"/>
    <n v="1.618382935297021E-4"/>
    <n v="8.3632700128966116E-5"/>
    <n v="7.5376676169751814E-5"/>
    <n v="1.5016429927159684E-5"/>
    <x v="4548"/>
  </r>
  <r>
    <x v="1"/>
    <x v="20"/>
    <d v="1999-08-30T00:00:00"/>
    <n v="1.0491866418174138E-3"/>
    <n v="5.5890417650886984E-4"/>
    <n v="1.1196400773416037E-3"/>
    <n v="6.6589222297399903E-4"/>
    <n v="3.850744188913152E-4"/>
    <n v="1.9652139058200658E-4"/>
    <n v="9.705122628473714E-5"/>
    <x v="4549"/>
  </r>
  <r>
    <x v="1"/>
    <x v="20"/>
    <d v="1999-08-27T00:00:00"/>
    <n v="4.1334873193534682E-4"/>
    <n v="4.387837133258825E-5"/>
    <n v="2.117999148621777E-4"/>
    <n v="2.69315252219749E-4"/>
    <n v="2.0402762171557251E-4"/>
    <n v="1.2798254804361755E-4"/>
    <n v="1.8167543513458633E-5"/>
    <x v="4550"/>
  </r>
  <r>
    <x v="1"/>
    <x v="20"/>
    <d v="1999-08-26T00:00:00"/>
    <n v="8.9028742881839898E-6"/>
    <n v="1.2344685377753487E-6"/>
    <n v="1.9515121135319415E-5"/>
    <n v="0"/>
    <n v="0"/>
    <n v="2.0228868581077564E-7"/>
    <n v="2.5179851598750372E-8"/>
    <x v="4551"/>
  </r>
  <r>
    <x v="1"/>
    <x v="20"/>
    <d v="1999-08-25T00:00:00"/>
    <n v="1.0077234706050754E-3"/>
    <n v="1.4489833155735405E-4"/>
    <n v="2.7319130377741424E-4"/>
    <n v="1.2931695160062361E-4"/>
    <n v="1.2772346027902903E-4"/>
    <n v="9.1542921774805097E-5"/>
    <n v="6.4300448808485647E-5"/>
    <x v="4552"/>
  </r>
  <r>
    <x v="1"/>
    <x v="20"/>
    <d v="1999-08-24T00:00:00"/>
    <n v="6.6551091052171056E-4"/>
    <n v="1.4489833155735329E-4"/>
    <n v="2.2698217465297438E-4"/>
    <n v="1.5595806037501956E-4"/>
    <n v="9.2717206259803901E-5"/>
    <n v="1.7651890811651435E-5"/>
    <n v="1.5574092933442711E-6"/>
    <x v="4553"/>
  </r>
  <r>
    <x v="1"/>
    <x v="20"/>
    <d v="1999-08-23T00:00:00"/>
    <n v="0"/>
    <n v="1.2635877232958107E-4"/>
    <n v="5.0511876060142552E-4"/>
    <n v="2.6665503912204228E-4"/>
    <n v="1.6877975684325322E-4"/>
    <n v="1.5944941265900122E-4"/>
    <n v="3.3867565107591445E-5"/>
    <x v="4554"/>
  </r>
  <r>
    <x v="1"/>
    <x v="20"/>
    <d v="1999-08-20T00:00:00"/>
    <n v="3.2731002795442706E-4"/>
    <n v="3.4650952787644747E-4"/>
    <n v="5.2413100176135154E-4"/>
    <n v="2.613723171268975E-4"/>
    <n v="9.7230098987592634E-5"/>
    <n v="1.2379801621769269E-4"/>
    <n v="3.2938276099507625E-5"/>
    <x v="4555"/>
  </r>
  <r>
    <x v="1"/>
    <x v="20"/>
    <d v="1999-08-19T00:00:00"/>
    <n v="3.9620252712489279E-3"/>
    <n v="1.9400699070653445E-3"/>
    <n v="1.7391418734161947E-3"/>
    <n v="2.8697640399475707E-4"/>
    <n v="1.6175457346800904E-4"/>
    <n v="5.8986144192665255E-5"/>
    <n v="1.7244615659815676E-5"/>
    <x v="4556"/>
  </r>
  <r>
    <x v="1"/>
    <x v="20"/>
    <d v="1999-08-18T00:00:00"/>
    <n v="2.7675421767974651E-3"/>
    <n v="8.4518315734327253E-4"/>
    <n v="1.0192202537330102E-3"/>
    <n v="2.9050854754603524E-4"/>
    <n v="1.3923572539947503E-4"/>
    <n v="3.5473999646095167E-5"/>
    <n v="4.2491147936193745E-6"/>
    <x v="4557"/>
  </r>
  <r>
    <x v="1"/>
    <x v="20"/>
    <d v="1999-08-17T00:00:00"/>
    <n v="4.2972137588545502E-4"/>
    <n v="5.0637258578340436E-4"/>
    <n v="1.3163712783181581E-4"/>
    <n v="8.7669449228845861E-6"/>
    <n v="4.940917202427245E-6"/>
    <n v="1.2973221958290485E-6"/>
    <n v="4.2491147936191602E-6"/>
    <x v="4558"/>
  </r>
  <r>
    <x v="1"/>
    <x v="20"/>
    <d v="1999-08-16T00:00:00"/>
    <n v="5.7892812094846276E-4"/>
    <n v="1.4933741681564001E-4"/>
    <n v="9.7555111455694321E-5"/>
    <n v="5.3503690847797879E-5"/>
    <n v="4.4014582157210868E-5"/>
    <n v="8.3425659412415924E-7"/>
    <n v="6.3277284427826828E-7"/>
    <x v="4559"/>
  </r>
  <r>
    <x v="1"/>
    <x v="20"/>
    <d v="1999-08-13T00:00:00"/>
    <n v="3.8360326992708767E-4"/>
    <n v="3.2324165108639632E-4"/>
    <n v="2.9811829992023274E-4"/>
    <n v="4.1702442716219515E-4"/>
    <n v="2.721270400691336E-4"/>
    <n v="2.3585439178719966E-4"/>
    <n v="6.9916621632019337E-5"/>
    <x v="4560"/>
  </r>
  <r>
    <x v="1"/>
    <x v="20"/>
    <d v="1999-08-12T00:00:00"/>
    <n v="4.7125469008005473E-4"/>
    <n v="3.7506149432149742E-6"/>
    <n v="5.4598850754936573E-5"/>
    <n v="1.4443545607038804E-7"/>
    <n v="0"/>
    <n v="3.0066550200003755E-5"/>
    <n v="1.2954158296823539E-6"/>
    <x v="4561"/>
  </r>
  <r>
    <x v="1"/>
    <x v="20"/>
    <d v="1999-08-11T00:00:00"/>
    <n v="2.1241331946414736E-4"/>
    <n v="2.932972578669468E-4"/>
    <n v="6.271921777021017E-5"/>
    <n v="2.0563148660029985E-5"/>
    <n v="3.5333418894106294E-5"/>
    <n v="3.6678652930783296E-6"/>
    <n v="1.7743602173249371E-5"/>
    <x v="4562"/>
  </r>
  <r>
    <x v="1"/>
    <x v="20"/>
    <d v="1999-08-10T00:00:00"/>
    <n v="6.5829712199681089E-5"/>
    <n v="3.4661518287642504E-6"/>
    <n v="2.9950905237406303E-4"/>
    <n v="2.0785404947928899E-4"/>
    <n v="1.8384705989719647E-4"/>
    <n v="1.387800437789056E-4"/>
    <n v="3.5093278885412693E-5"/>
    <x v="4563"/>
  </r>
  <r>
    <x v="1"/>
    <x v="20"/>
    <d v="1999-08-09T00:00:00"/>
    <n v="4.2335872910813192E-4"/>
    <n v="5.6965846845547907E-4"/>
    <n v="9.3557860854490409E-4"/>
    <n v="9.0668786191772913E-4"/>
    <n v="4.6237763626121178E-4"/>
    <n v="1.3321075520653582E-4"/>
    <n v="2.6200290882398938E-5"/>
    <x v="4564"/>
  </r>
  <r>
    <x v="1"/>
    <x v="20"/>
    <d v="1999-08-06T00:00:00"/>
    <n v="4.6657299186390037E-4"/>
    <n v="4.9058420637764649E-4"/>
    <n v="7.3613458690462489E-4"/>
    <n v="4.4821572871274251E-4"/>
    <n v="2.2071786427626722E-4"/>
    <n v="8.8598970273774419E-5"/>
    <n v="1.7676723031195172E-5"/>
    <x v="4565"/>
  </r>
  <r>
    <x v="1"/>
    <x v="20"/>
    <d v="1999-08-05T00:00:00"/>
    <n v="5.6180096984236082E-4"/>
    <n v="4.4802239139435233E-4"/>
    <n v="1.448713385104502E-4"/>
    <n v="3.7183654885076729E-5"/>
    <n v="1.7052933236771832E-5"/>
    <n v="9.9887102580761672E-6"/>
    <n v="5.1484275497336987E-6"/>
    <x v="4566"/>
  </r>
  <r>
    <x v="1"/>
    <x v="20"/>
    <d v="1999-08-04T00:00:00"/>
    <n v="4.1937062556194341E-4"/>
    <n v="6.082567565584246E-5"/>
    <n v="8.4273609021754607E-4"/>
    <n v="8.1259212199639172E-4"/>
    <n v="4.0297694151178378E-4"/>
    <n v="1.5412974589815374E-4"/>
    <n v="1.1104723862977917E-4"/>
    <x v="4567"/>
  </r>
  <r>
    <x v="1"/>
    <x v="20"/>
    <d v="1999-08-03T00:00:00"/>
    <n v="3.551793740747275E-5"/>
    <n v="3.3160938187456306E-5"/>
    <n v="3.8548281901037589E-6"/>
    <n v="3.5543680139382848E-6"/>
    <n v="1.2529336429774063E-6"/>
    <n v="3.5601302250523656E-6"/>
    <n v="0"/>
    <x v="4568"/>
  </r>
  <r>
    <x v="1"/>
    <x v="20"/>
    <d v="1999-08-02T00:00:00"/>
    <n v="3.5517937407472798E-5"/>
    <n v="4.202052631529912E-4"/>
    <n v="6.2384077791540404E-4"/>
    <n v="2.2285686661063941E-4"/>
    <n v="1.2187366665055681E-4"/>
    <n v="8.2395020513644006E-5"/>
    <n v="4.9007300841989805E-6"/>
    <x v="4569"/>
  </r>
  <r>
    <x v="2"/>
    <x v="20"/>
    <d v="1999-07-30T00:00:00"/>
    <n v="6.0973710790136737E-4"/>
    <n v="7.7651711460517735E-4"/>
    <n v="1.257672347556444E-3"/>
    <n v="8.8967661827059558E-4"/>
    <n v="5.5557696723941108E-4"/>
    <n v="1.560343030976201E-4"/>
    <n v="3.6809338994352635E-5"/>
    <x v="4570"/>
  </r>
  <r>
    <x v="2"/>
    <x v="20"/>
    <d v="1999-07-29T00:00:00"/>
    <n v="1.7760449156031988E-5"/>
    <n v="1.1391116741457202E-6"/>
    <n v="1.2472244457977064E-4"/>
    <n v="1.7297069747985148E-4"/>
    <n v="1.0353883188610422E-4"/>
    <n v="2.205346218132124E-5"/>
    <n v="3.1261533244615887E-5"/>
    <x v="4571"/>
  </r>
  <r>
    <x v="2"/>
    <x v="20"/>
    <d v="1999-07-28T00:00:00"/>
    <n v="4.959546347032588E-3"/>
    <n v="4.4734581770206512E-3"/>
    <n v="9.7267234355338378E-3"/>
    <n v="4.5961738691186645E-3"/>
    <n v="2.6823606411260133E-3"/>
    <n v="6.27553769149842E-4"/>
    <n v="1.6193160283658984E-4"/>
    <x v="4572"/>
  </r>
  <r>
    <x v="2"/>
    <x v="20"/>
    <d v="1999-07-27T00:00:00"/>
    <n v="6.1183713642895553E-6"/>
    <n v="5.9354339558253058E-4"/>
    <n v="1.1950237383817916E-3"/>
    <n v="4.9959217340819382E-4"/>
    <n v="3.2573391876523211E-4"/>
    <n v="1.3500773440799183E-4"/>
    <n v="3.5124083689083473E-5"/>
    <x v="4573"/>
  </r>
  <r>
    <x v="2"/>
    <x v="20"/>
    <d v="1999-07-26T00:00:00"/>
    <n v="7.0028832649974247E-4"/>
    <n v="5.3425981918730863E-4"/>
    <n v="1.6795285284954462E-3"/>
    <n v="9.4818667775238444E-4"/>
    <n v="5.6078042502619304E-4"/>
    <n v="2.0954831918914725E-4"/>
    <n v="2.7794854995953128E-5"/>
    <x v="4574"/>
  </r>
  <r>
    <x v="2"/>
    <x v="20"/>
    <d v="1999-07-23T00:00:00"/>
    <n v="1.9522376657034619E-3"/>
    <n v="1.2355381254778629E-3"/>
    <n v="1.296913077148646E-3"/>
    <n v="2.0054653645547489E-4"/>
    <n v="9.3189435000707511E-5"/>
    <n v="2.446212142457486E-5"/>
    <n v="5.2833909172453152E-6"/>
    <x v="4575"/>
  </r>
  <r>
    <x v="2"/>
    <x v="20"/>
    <d v="1999-07-22T00:00:00"/>
    <n v="6.3000352628965234E-4"/>
    <n v="9.8485770199398443E-4"/>
    <n v="1.1072850414500862E-3"/>
    <n v="7.2753777555822658E-4"/>
    <n v="2.9443105409569293E-4"/>
    <n v="7.7631378585233776E-5"/>
    <n v="3.2758015581179393E-5"/>
    <x v="4576"/>
  </r>
  <r>
    <x v="2"/>
    <x v="20"/>
    <d v="1999-07-21T00:00:00"/>
    <n v="8.0205523963945669E-4"/>
    <n v="1.6725235217522074E-3"/>
    <n v="2.1136867638322314E-3"/>
    <n v="1.0327835713821705E-3"/>
    <n v="5.4282924839432756E-4"/>
    <n v="8.3480487975343124E-5"/>
    <n v="6.2198219536280624E-5"/>
    <x v="4577"/>
  </r>
  <r>
    <x v="2"/>
    <x v="20"/>
    <d v="1999-07-19T00:00:00"/>
    <n v="2.2618008176051407E-3"/>
    <n v="8.3297937332941303E-4"/>
    <n v="1.0558149747548577E-3"/>
    <n v="2.9687125555632191E-4"/>
    <n v="1.6089348121617404E-4"/>
    <n v="3.1370384600986348E-4"/>
    <n v="2.2637173058011721E-5"/>
    <x v="4578"/>
  </r>
  <r>
    <x v="2"/>
    <x v="20"/>
    <d v="1999-07-16T00:00:00"/>
    <n v="4.3989372065343776E-4"/>
    <n v="3.9103279982057802E-4"/>
    <n v="2.8921723786953765E-5"/>
    <n v="1.3018692475239834E-4"/>
    <n v="9.8698512940355144E-5"/>
    <n v="4.6261252887143419E-5"/>
    <n v="6.4056891612870581E-6"/>
    <x v="4579"/>
  </r>
  <r>
    <x v="2"/>
    <x v="20"/>
    <d v="1999-07-15T00:00:00"/>
    <n v="4.5949508459170787E-6"/>
    <n v="2.5693488223549208E-4"/>
    <n v="9.7656936548630034E-4"/>
    <n v="1.1203698061467769E-3"/>
    <n v="8.582324228898218E-4"/>
    <n v="2.5479037735841016E-4"/>
    <n v="7.7720679442338269E-5"/>
    <x v="4580"/>
  </r>
  <r>
    <x v="2"/>
    <x v="20"/>
    <d v="1999-07-14T00:00:00"/>
    <n v="0"/>
    <n v="4.8196302661480687E-5"/>
    <n v="2.5143214643183388E-5"/>
    <n v="1.1757708789060246E-4"/>
    <n v="1.1148231831462694E-4"/>
    <n v="2.8828322931663295E-5"/>
    <n v="1.1658851363205428E-5"/>
    <x v="4581"/>
  </r>
  <r>
    <x v="2"/>
    <x v="20"/>
    <d v="1999-07-13T00:00:00"/>
    <n v="2.3202517853682539E-4"/>
    <n v="1.3532996132468365E-4"/>
    <n v="3.9116385659767998E-4"/>
    <n v="4.249633681566054E-4"/>
    <n v="3.5245625635775915E-4"/>
    <n v="1.9942895831657109E-4"/>
    <n v="5.0092882017699072E-5"/>
    <x v="4582"/>
  </r>
  <r>
    <x v="2"/>
    <x v="20"/>
    <d v="1999-07-12T00:00:00"/>
    <n v="2.3202517853682629E-4"/>
    <n v="8.7735735866506439E-4"/>
    <n v="1.2575080005596618E-3"/>
    <n v="5.6670017220882376E-4"/>
    <n v="5.8010523765583254E-4"/>
    <n v="9.459255085723696E-5"/>
    <n v="2.2906665173640422E-5"/>
    <x v="4583"/>
  </r>
  <r>
    <x v="2"/>
    <x v="20"/>
    <d v="1999-07-09T00:00:00"/>
    <n v="5.2467579749307662E-4"/>
    <n v="4.8259135227342941E-6"/>
    <n v="1.438238495877827E-4"/>
    <n v="5.1927259139760526E-5"/>
    <n v="1.5274248156710586E-4"/>
    <n v="3.2268393773408571E-5"/>
    <n v="1.8028662706427353E-5"/>
    <x v="4584"/>
  </r>
  <r>
    <x v="2"/>
    <x v="20"/>
    <d v="1999-07-08T00:00:00"/>
    <n v="4.3150747522835626E-4"/>
    <n v="3.6242824113607788E-4"/>
    <n v="3.1346469780758494E-4"/>
    <n v="1.9803856232438521E-4"/>
    <n v="5.5324024516258565E-5"/>
    <n v="3.528980240457757E-5"/>
    <n v="2.65074267806776E-6"/>
    <x v="4585"/>
  </r>
  <r>
    <x v="2"/>
    <x v="20"/>
    <d v="1999-07-07T00:00:00"/>
    <n v="1.0990611066430077E-3"/>
    <n v="4.457374404718938E-4"/>
    <n v="6.4374229892466355E-4"/>
    <n v="2.7090876480368516E-4"/>
    <n v="4.7679988924247073E-5"/>
    <n v="2.702254060283267E-7"/>
    <n v="0"/>
    <x v="4586"/>
  </r>
  <r>
    <x v="2"/>
    <x v="20"/>
    <d v="1999-07-06T00:00:00"/>
    <n v="1.2847092207360044E-4"/>
    <n v="5.1156222002510535E-5"/>
    <n v="6.035526899632306E-5"/>
    <n v="7.2983214097366479E-5"/>
    <n v="5.2289417514234794E-5"/>
    <n v="1.3891395548856146E-4"/>
    <n v="1.0562887737490543E-5"/>
    <x v="4587"/>
  </r>
  <r>
    <x v="2"/>
    <x v="20"/>
    <d v="1999-07-05T00:00:00"/>
    <n v="3.2863586305432093E-3"/>
    <n v="2.0069540496211106E-3"/>
    <n v="3.2013830733761089E-3"/>
    <n v="1.205794880221133E-3"/>
    <n v="7.0491956311630134E-4"/>
    <n v="2.8944032902051387E-4"/>
    <n v="2.2472812084530113E-4"/>
    <x v="4588"/>
  </r>
  <r>
    <x v="2"/>
    <x v="20"/>
    <d v="1999-07-02T00:00:00"/>
    <n v="8.7671937055046442E-4"/>
    <n v="2.1141338298166067E-3"/>
    <n v="3.4975079451252931E-3"/>
    <n v="1.4088854630817248E-3"/>
    <n v="7.0491956311630134E-4"/>
    <n v="1.6115464527980739E-4"/>
    <n v="1.6038615611813826E-5"/>
    <x v="4589"/>
  </r>
  <r>
    <x v="2"/>
    <x v="20"/>
    <d v="1999-07-01T00:00:00"/>
    <n v="2.8911909360833207E-3"/>
    <n v="2.719552779278646E-3"/>
    <n v="4.1812653078149046E-3"/>
    <n v="1.9285637066535576E-3"/>
    <n v="1.0257831588209177E-3"/>
    <n v="3.4184627187403937E-4"/>
    <n v="2.7077605394948753E-4"/>
    <x v="4590"/>
  </r>
  <r>
    <x v="3"/>
    <x v="20"/>
    <d v="1999-06-30T00:00:00"/>
    <n v="4.6392250355263226E-3"/>
    <n v="3.539387158928038E-3"/>
    <n v="5.7373129970259458E-3"/>
    <n v="2.4747571990833971E-3"/>
    <n v="1.2746825805895394E-3"/>
    <n v="5.6581439315128582E-4"/>
    <n v="2.916312655572944E-4"/>
    <x v="4591"/>
  </r>
  <r>
    <x v="3"/>
    <x v="20"/>
    <d v="1999-06-29T00:00:00"/>
    <n v="1.729979853885219E-2"/>
    <n v="9.3275063134243674E-3"/>
    <n v="1.1087960497829489E-2"/>
    <n v="3.0542606045906515E-3"/>
    <n v="8.6400644964187848E-4"/>
    <n v="1.2664724234143739E-4"/>
    <n v="5.7650783376937523E-5"/>
    <x v="4592"/>
  </r>
  <r>
    <x v="3"/>
    <x v="20"/>
    <d v="1999-06-28T00:00:00"/>
    <n v="6.3000352628965299E-4"/>
    <n v="2.6385891908351704E-4"/>
    <n v="2.0597560478414435E-4"/>
    <n v="1.2662772418941601E-4"/>
    <n v="1.1164846740548306E-4"/>
    <n v="7.4610596463754871E-5"/>
    <n v="7.2700530041931114E-5"/>
    <x v="4593"/>
  </r>
  <r>
    <x v="3"/>
    <x v="20"/>
    <d v="1999-06-25T00:00:00"/>
    <n v="7.0976125157398717E-4"/>
    <n v="1.5670960801202147E-3"/>
    <n v="3.6324180089575129E-4"/>
    <n v="4.6557487264248069E-4"/>
    <n v="1.461007479346754E-4"/>
    <n v="8.5158878001171784E-6"/>
    <n v="1.2494957876540038E-6"/>
    <x v="4594"/>
  </r>
  <r>
    <x v="3"/>
    <x v="20"/>
    <d v="1999-06-24T00:00:00"/>
    <n v="7.5974626819818502E-6"/>
    <n v="7.1356128303993137E-4"/>
    <n v="5.5220150877572749E-4"/>
    <n v="7.6156867919589637E-4"/>
    <n v="8.758471295281121E-4"/>
    <n v="3.4026463668336738E-4"/>
    <n v="4.1525369440705594E-5"/>
    <x v="4595"/>
  </r>
  <r>
    <x v="3"/>
    <x v="20"/>
    <d v="1999-06-23T00:00:00"/>
    <n v="8.163287362863038E-4"/>
    <n v="9.8715842802901493E-4"/>
    <n v="2.0205775095784221E-5"/>
    <n v="6.0692407061040837E-6"/>
    <n v="5.5224846695735042E-6"/>
    <n v="6.9285757463158275E-5"/>
    <n v="1.4409910048815663E-4"/>
    <x v="4596"/>
  </r>
  <r>
    <x v="3"/>
    <x v="20"/>
    <d v="1999-06-22T00:00:00"/>
    <n v="3.6104172760540823E-3"/>
    <n v="2.5192779721393793E-3"/>
    <n v="4.6760322445248952E-3"/>
    <n v="1.9520883480355568E-3"/>
    <n v="9.0945954985181257E-4"/>
    <n v="1.7398431721270559E-4"/>
    <n v="4.6801827794025582E-5"/>
    <x v="4597"/>
  </r>
  <r>
    <x v="3"/>
    <x v="20"/>
    <d v="1999-06-21T00:00:00"/>
    <n v="0"/>
    <n v="6.7826862624731192E-5"/>
    <n v="1.0929855777001745E-4"/>
    <n v="1.4102552262301249E-4"/>
    <n v="1.8988605595980686E-4"/>
    <n v="1.1416695602335646E-4"/>
    <n v="3.4729023663317161E-5"/>
    <x v="4598"/>
  </r>
  <r>
    <x v="3"/>
    <x v="20"/>
    <d v="1999-06-18T00:00:00"/>
    <n v="1.0116478330663781E-4"/>
    <n v="1.3396397370488364E-4"/>
    <n v="2.6360220245115502E-5"/>
    <n v="1.1312231334884323E-6"/>
    <n v="4.3325487089729017E-6"/>
    <n v="1.0873038778468868E-4"/>
    <n v="4.0094524170393165E-7"/>
    <x v="4599"/>
  </r>
  <r>
    <x v="3"/>
    <x v="20"/>
    <d v="1999-06-17T00:00:00"/>
    <n v="8.3214790376822138E-4"/>
    <n v="4.4244396918127318E-5"/>
    <n v="1.6516314657133081E-5"/>
    <n v="1.7879337986974426E-5"/>
    <n v="2.9822845353259613E-6"/>
    <n v="0"/>
    <n v="1.0045883528057705E-7"/>
    <x v="4600"/>
  </r>
  <r>
    <x v="3"/>
    <x v="20"/>
    <d v="1999-06-16T00:00:00"/>
    <n v="2.7761294865425406E-3"/>
    <n v="3.6100136235007229E-3"/>
    <n v="4.7483012315228832E-3"/>
    <n v="2.8192777092697326E-3"/>
    <n v="1.5156286740638421E-3"/>
    <n v="5.9338869973081217E-4"/>
    <n v="3.5329900162745079E-4"/>
    <x v="4601"/>
  </r>
  <r>
    <x v="3"/>
    <x v="20"/>
    <d v="1999-06-15T00:00:00"/>
    <n v="1.2358659710353758E-5"/>
    <n v="5.6491757963903811E-5"/>
    <n v="5.652665876445079E-6"/>
    <n v="3.5853907154248594E-5"/>
    <n v="6.3924487406682702E-5"/>
    <n v="9.2954444290057589E-5"/>
    <n v="9.1146617736428766E-5"/>
    <x v="4602"/>
  </r>
  <r>
    <x v="3"/>
    <x v="20"/>
    <d v="1999-06-14T00:00:00"/>
    <n v="3.5158340192031892E-3"/>
    <n v="3.1198084340309544E-3"/>
    <n v="4.2477845528500697E-3"/>
    <n v="1.6218621145812346E-3"/>
    <n v="9.9142257693943811E-4"/>
    <n v="1.3959537717299627E-4"/>
    <n v="2.3851901829223264E-5"/>
    <x v="4603"/>
  </r>
  <r>
    <x v="3"/>
    <x v="20"/>
    <d v="1999-06-11T00:00:00"/>
    <n v="9.4135237506462037E-6"/>
    <n v="2.1010294402148968E-4"/>
    <n v="1.3927358154257573E-3"/>
    <n v="1.0417348771093729E-3"/>
    <n v="9.4117338501027736E-4"/>
    <n v="7.3167128719649319E-4"/>
    <n v="2.6456210652004661E-4"/>
    <x v="4604"/>
  </r>
  <r>
    <x v="3"/>
    <x v="20"/>
    <d v="1999-06-10T00:00:00"/>
    <n v="3.9199804070422888E-2"/>
    <n v="7.3059635910722842E-2"/>
    <n v="6.4285899992149023E-2"/>
    <n v="2.0686868684453456E-2"/>
    <n v="6.4342729072256449E-3"/>
    <n v="1.4674792419753454E-3"/>
    <n v="5.0653436411661284E-4"/>
    <x v="4605"/>
  </r>
  <r>
    <x v="3"/>
    <x v="20"/>
    <d v="1999-06-09T00:00:00"/>
    <n v="2.1667842392899872E-4"/>
    <n v="5.9019133131318197E-4"/>
    <n v="5.0756472365534253E-4"/>
    <n v="1.8373211274143036E-5"/>
    <n v="4.0321371688772839E-6"/>
    <n v="1.7585364823973984E-5"/>
    <n v="1.9718111451415174E-5"/>
    <x v="4606"/>
  </r>
  <r>
    <x v="3"/>
    <x v="20"/>
    <d v="1999-06-08T00:00:00"/>
    <n v="6.604886360729211E-4"/>
    <n v="0"/>
    <n v="1.2761263575439762E-5"/>
    <n v="7.2774168732187244E-5"/>
    <n v="5.8008923329886437E-6"/>
    <n v="7.8973468698773282E-8"/>
    <n v="2.0132801859800103E-5"/>
    <x v="4607"/>
  </r>
  <r>
    <x v="3"/>
    <x v="20"/>
    <d v="1999-06-07T00:00:00"/>
    <n v="1.2651222338507253E-3"/>
    <n v="1.9793284654270995E-3"/>
    <n v="6.8884926253901368E-3"/>
    <n v="4.4939134468502655E-3"/>
    <n v="2.0418790132444736E-3"/>
    <n v="4.6892535832479586E-4"/>
    <n v="8.5880031346412226E-5"/>
    <x v="4608"/>
  </r>
  <r>
    <x v="3"/>
    <x v="20"/>
    <d v="1999-06-04T00:00:00"/>
    <n v="2.072034934681775E-4"/>
    <n v="3.7239582295809786E-4"/>
    <n v="7.7388292386790776E-5"/>
    <n v="1.4501201767524361E-6"/>
    <n v="1.8906743019015521E-5"/>
    <n v="3.8353545109391521E-5"/>
    <n v="1.2817387173609514E-5"/>
    <x v="4609"/>
  </r>
  <r>
    <x v="3"/>
    <x v="20"/>
    <d v="1999-06-03T00:00:00"/>
    <n v="2.2033972941240056E-5"/>
    <n v="2.9447788789515792E-5"/>
    <n v="8.4830653298928473E-6"/>
    <n v="3.666107428342899E-5"/>
    <n v="5.9541636801320976E-5"/>
    <n v="5.4545698511421271E-5"/>
    <n v="4.0723493095270835E-5"/>
    <x v="4610"/>
  </r>
  <r>
    <x v="3"/>
    <x v="20"/>
    <d v="1999-06-02T00:00:00"/>
    <n v="3.3432091016008005E-4"/>
    <n v="1.9445541270092018E-3"/>
    <n v="2.4649982687353022E-3"/>
    <n v="1.4380603042893636E-3"/>
    <n v="8.8356388370589652E-4"/>
    <n v="3.2758959314906311E-4"/>
    <n v="1.2053987586242884E-4"/>
    <x v="4611"/>
  </r>
  <r>
    <x v="3"/>
    <x v="20"/>
    <d v="1999-06-01T00:00:00"/>
    <n v="1.7875387226905736E-3"/>
    <n v="5.6581344987802398E-3"/>
    <n v="3.4229172598628766E-3"/>
    <n v="1.6794630602759157E-3"/>
    <n v="1.0450906659816215E-3"/>
    <n v="2.9834083259881793E-4"/>
    <n v="2.3012154321835332E-4"/>
    <x v="4612"/>
  </r>
  <r>
    <x v="4"/>
    <x v="20"/>
    <d v="1999-05-31T00:00:00"/>
    <n v="9.9641326616727971E-5"/>
    <n v="8.2901181054375033E-3"/>
    <n v="9.3072643048140447E-3"/>
    <n v="3.9263543058949196E-3"/>
    <n v="2.517472415664183E-3"/>
    <n v="1.2443194097405868E-3"/>
    <n v="4.9036424415932012E-4"/>
    <x v="4613"/>
  </r>
  <r>
    <x v="4"/>
    <x v="20"/>
    <d v="1999-05-28T00:00:00"/>
    <n v="9.8608259483871593E-4"/>
    <n v="1.2981890593840857E-5"/>
    <n v="2.9234640376633257E-4"/>
    <n v="5.0451508021479301E-7"/>
    <n v="1.7533477697636459E-7"/>
    <n v="1.275449445848455E-5"/>
    <n v="3.4150550582227196E-8"/>
    <x v="4614"/>
  </r>
  <r>
    <x v="4"/>
    <x v="20"/>
    <d v="1999-05-27T00:00:00"/>
    <n v="1.1495473621156302E-4"/>
    <n v="9.7021132705618195E-4"/>
    <n v="3.3345828546398693E-5"/>
    <n v="2.1540794624361952E-4"/>
    <n v="1.0688437507946437E-4"/>
    <n v="3.5088858956392124E-7"/>
    <n v="1.5204238419037465E-5"/>
    <x v="4615"/>
  </r>
  <r>
    <x v="4"/>
    <x v="20"/>
    <d v="1999-05-26T00:00:00"/>
    <n v="2.7700796651604001E-5"/>
    <n v="1.1239637478806744E-5"/>
    <n v="8.8052996140274931E-4"/>
    <n v="2.5923808941033028E-4"/>
    <n v="4.0294385031944681E-4"/>
    <n v="5.7791797012315537E-4"/>
    <n v="3.4169972319432967E-4"/>
    <x v="4616"/>
  </r>
  <r>
    <x v="4"/>
    <x v="20"/>
    <d v="1999-05-25T00:00:00"/>
    <n v="1.9367169102086235E-3"/>
    <n v="1.2272338180160539E-3"/>
    <n v="2.4849333356978406E-3"/>
    <n v="9.6358455635596062E-4"/>
    <n v="7.0112077640102925E-4"/>
    <n v="3.6854618622161417E-4"/>
    <n v="1.4510044425161098E-4"/>
    <x v="4617"/>
  </r>
  <r>
    <x v="4"/>
    <x v="20"/>
    <d v="1999-05-24T00:00:00"/>
    <n v="3.53136018994898E-3"/>
    <n v="3.193118051361578E-4"/>
    <n v="4.077823829680134E-4"/>
    <n v="1.6470411554674004E-4"/>
    <n v="7.3303303205302485E-5"/>
    <n v="8.2179166675412838E-5"/>
    <n v="3.1037912095859047E-5"/>
    <x v="4618"/>
  </r>
  <r>
    <x v="4"/>
    <x v="20"/>
    <d v="1999-05-21T00:00:00"/>
    <n v="4.2767304755285797E-4"/>
    <n v="1.2160861457248562E-5"/>
    <n v="1.7842153539470901E-4"/>
    <n v="1.1111530453345306E-4"/>
    <n v="5.856031839890639E-5"/>
    <n v="6.5364508840203174E-5"/>
    <n v="3.3309986503302098E-5"/>
    <x v="4619"/>
  </r>
  <r>
    <x v="4"/>
    <x v="20"/>
    <d v="1999-05-20T00:00:00"/>
    <n v="2.7700796651604001E-5"/>
    <n v="1.3105356217434536E-3"/>
    <n v="4.6822546808746E-3"/>
    <n v="1.7981967893912667E-3"/>
    <n v="6.1336769211247733E-4"/>
    <n v="1.0486334548763248E-4"/>
    <n v="4.1729111508492835E-5"/>
    <x v="4620"/>
  </r>
  <r>
    <x v="4"/>
    <x v="20"/>
    <d v="1999-05-19T00:00:00"/>
    <n v="6.4511697445003937E-4"/>
    <n v="1.4130559595164259E-5"/>
    <n v="3.2922895836996898E-4"/>
    <n v="3.5774493339887686E-4"/>
    <n v="2.2868218534414115E-4"/>
    <n v="4.8489548178867217E-5"/>
    <n v="1.4801034665818607E-5"/>
    <x v="4621"/>
  </r>
  <r>
    <x v="4"/>
    <x v="20"/>
    <d v="1999-05-18T00:00:00"/>
    <n v="2.4071280808002929E-5"/>
    <n v="0"/>
    <n v="6.4072344319432156E-6"/>
    <n v="3.2143793293928804E-5"/>
    <n v="9.7300315616258369E-5"/>
    <n v="2.3723675896981862E-4"/>
    <n v="1.7706745930853922E-4"/>
    <x v="4622"/>
  </r>
  <r>
    <x v="4"/>
    <x v="20"/>
    <d v="1999-05-17T00:00:00"/>
    <n v="9.3107350459847532E-5"/>
    <n v="1.3888943652641826E-5"/>
    <n v="4.274936283868633E-4"/>
    <n v="3.3553526592666597E-4"/>
    <n v="3.0456499761681002E-4"/>
    <n v="2.3304237228738374E-4"/>
    <n v="1.2943389359998007E-4"/>
    <x v="4623"/>
  </r>
  <r>
    <x v="4"/>
    <x v="20"/>
    <d v="1999-05-14T00:00:00"/>
    <n v="6.0208961281690669E-4"/>
    <n v="1.3653471027537324E-5"/>
    <n v="2.7689380808678873E-5"/>
    <n v="1.1482672284286193E-5"/>
    <n v="9.8110995521473198E-7"/>
    <n v="1.1252382224667554E-6"/>
    <n v="6.602903335991518E-6"/>
    <x v="4624"/>
  </r>
  <r>
    <x v="4"/>
    <x v="20"/>
    <d v="1999-05-13T00:00:00"/>
    <n v="7.5117282558100681E-3"/>
    <n v="5.5089282938620169E-3"/>
    <n v="1.0842129635862835E-2"/>
    <n v="2.5144656520976749E-3"/>
    <n v="1.0243661391253001E-3"/>
    <n v="4.7290877059816857E-4"/>
    <n v="1.3579911178448169E-4"/>
    <x v="4625"/>
  </r>
  <r>
    <x v="4"/>
    <x v="20"/>
    <d v="1999-05-12T00:00:00"/>
    <n v="1.871146641580551E-3"/>
    <n v="5.0877951938382735E-3"/>
    <n v="6.7584839476688852E-3"/>
    <n v="1.6688624937140455E-3"/>
    <n v="8.3741186358797005E-4"/>
    <n v="1.8457070120209262E-4"/>
    <n v="6.522034191234993E-5"/>
    <x v="4626"/>
  </r>
  <r>
    <x v="4"/>
    <x v="20"/>
    <d v="1999-05-11T00:00:00"/>
    <n v="1.8266185485180072E-3"/>
    <n v="1.6142131362123602E-3"/>
    <n v="1.907911454093734E-3"/>
    <n v="4.0185563609809516E-4"/>
    <n v="1.1307463615832005E-4"/>
    <n v="3.8132248225310996E-6"/>
    <n v="7.0681452330730729E-6"/>
    <x v="4627"/>
  </r>
  <r>
    <x v="4"/>
    <x v="20"/>
    <d v="1999-05-10T00:00:00"/>
    <n v="1.1415312961889895E-5"/>
    <n v="0"/>
    <n v="9.5413529037050048E-6"/>
    <n v="7.3496582471931435E-5"/>
    <n v="7.2010276887506802E-5"/>
    <n v="4.7246910501238208E-5"/>
    <n v="2.0434961418497658E-6"/>
    <x v="4628"/>
  </r>
  <r>
    <x v="4"/>
    <x v="20"/>
    <d v="1999-05-07T00:00:00"/>
    <n v="2.9455481527086556E-4"/>
    <n v="2.326493716922491E-5"/>
    <n v="3.6138859125774717E-4"/>
    <n v="4.184848547866887E-4"/>
    <n v="2.9045434277093733E-4"/>
    <n v="5.8615565299909714E-5"/>
    <n v="7.1154675442123316E-6"/>
    <x v="4629"/>
  </r>
  <r>
    <x v="4"/>
    <x v="20"/>
    <d v="1999-05-06T00:00:00"/>
    <n v="5.6844164947506492E-4"/>
    <n v="2.0483872368528343E-4"/>
    <n v="6.4359390198867248E-5"/>
    <n v="3.0806739625779957E-5"/>
    <n v="2.3769117947285421E-5"/>
    <n v="1.8870579750215571E-5"/>
    <n v="3.7588363640083431E-5"/>
    <x v="4630"/>
  </r>
  <r>
    <x v="5"/>
    <x v="20"/>
    <d v="1999-04-30T00:00:00"/>
    <n v="9.6633761930533811E-5"/>
    <n v="1.8009691382799751E-3"/>
    <n v="1.2322993567975445E-3"/>
    <n v="1.4625493106858892E-3"/>
    <n v="1.1765269634409362E-3"/>
    <n v="7.4931962451696432E-4"/>
    <n v="3.9310237926507241E-4"/>
    <x v="4631"/>
  </r>
  <r>
    <x v="5"/>
    <x v="20"/>
    <d v="1999-04-28T00:00:00"/>
    <n v="1.6159137801231641E-3"/>
    <n v="7.1906912132856625E-4"/>
    <n v="4.0219506852798889E-4"/>
    <n v="1.7040133484532685E-4"/>
    <n v="1.1780798591909438E-4"/>
    <n v="1.2981388780787577E-4"/>
    <n v="9.918733100057566E-5"/>
    <x v="4632"/>
  </r>
  <r>
    <x v="5"/>
    <x v="20"/>
    <d v="1999-04-27T00:00:00"/>
    <n v="4.4866456137572822E-4"/>
    <n v="1.0238301190466204E-4"/>
    <n v="2.7030688110748578E-3"/>
    <n v="1.4231517074753744E-3"/>
    <n v="7.5363254362422534E-4"/>
    <n v="2.2021794757157056E-4"/>
    <n v="3.9607937586370076E-5"/>
    <x v="4633"/>
  </r>
  <r>
    <x v="5"/>
    <x v="20"/>
    <d v="1999-04-26T00:00:00"/>
    <n v="8.9714462262223264E-4"/>
    <n v="3.943140215273898E-3"/>
    <n v="1.4259271029175289E-3"/>
    <n v="1.0354458309088323E-3"/>
    <n v="7.9781495625524186E-4"/>
    <n v="5.5526531586529723E-4"/>
    <n v="1.7044650673393342E-4"/>
    <x v="4634"/>
  </r>
  <r>
    <x v="5"/>
    <x v="20"/>
    <d v="1999-04-23T00:00:00"/>
    <n v="2.1661456329149487E-4"/>
    <n v="7.6886613619887536E-5"/>
    <n v="9.4315088351078474E-4"/>
    <n v="2.6995202499138912E-4"/>
    <n v="1.6596045737613273E-4"/>
    <n v="1.0608067763762166E-4"/>
    <n v="1.8191005125676548E-5"/>
    <x v="4635"/>
  </r>
  <r>
    <x v="5"/>
    <x v="20"/>
    <d v="1999-04-22T00:00:00"/>
    <n v="8.9028742881838915E-6"/>
    <n v="0"/>
    <n v="1.5133367878187337E-4"/>
    <n v="2.6995202499138923E-4"/>
    <n v="3.8699073891005205E-4"/>
    <n v="1.6100262210441384E-4"/>
    <n v="4.9980304840857702E-5"/>
    <x v="4636"/>
  </r>
  <r>
    <x v="5"/>
    <x v="20"/>
    <d v="1999-04-21T00:00:00"/>
    <n v="8.7817033465127685E-6"/>
    <n v="7.3869706691300009E-5"/>
    <n v="6.5398573750411826E-4"/>
    <n v="3.9992730295107195E-4"/>
    <n v="2.1441461029066724E-4"/>
    <n v="6.4173317484103511E-5"/>
    <n v="1.8429026806009445E-5"/>
    <x v="4637"/>
  </r>
  <r>
    <x v="5"/>
    <x v="20"/>
    <d v="1999-04-20T00:00:00"/>
    <n v="1.1605447526938355E-3"/>
    <n v="2.7871794604473186E-4"/>
    <n v="6.7923547682325019E-6"/>
    <n v="1.3990489479838077E-6"/>
    <n v="5.4216231338320852E-6"/>
    <n v="1.6776332659420003E-5"/>
    <n v="1.108874151024087E-5"/>
    <x v="4638"/>
  </r>
  <r>
    <x v="5"/>
    <x v="20"/>
    <d v="1999-04-19T00:00:00"/>
    <n v="1.1639845464787772E-3"/>
    <n v="4.9921618371782548E-4"/>
    <n v="1.3052842299107437E-3"/>
    <n v="5.8178421150826437E-4"/>
    <n v="3.5835986489256885E-4"/>
    <n v="4.7773257270417599E-4"/>
    <n v="5.3417788598222409E-5"/>
    <x v="4639"/>
  </r>
  <r>
    <x v="5"/>
    <x v="20"/>
    <d v="1999-04-16T00:00:00"/>
    <n v="5.634524412726869E-5"/>
    <n v="3.9063745144939262E-4"/>
    <n v="9.0088769673695324E-4"/>
    <n v="3.6562248374495654E-4"/>
    <n v="2.1224335604163002E-4"/>
    <n v="6.3247099911444812E-5"/>
    <n v="8.346350276005786E-6"/>
    <x v="4640"/>
  </r>
  <r>
    <x v="5"/>
    <x v="20"/>
    <d v="1999-04-15T00:00:00"/>
    <n v="6.1183713642896739E-6"/>
    <n v="3.9063745144939208E-4"/>
    <n v="6.2073132868745479E-5"/>
    <n v="5.6962993856806167E-5"/>
    <n v="7.5377507956272537E-5"/>
    <n v="5.8922703712090833E-5"/>
    <n v="2.9516785705157359E-5"/>
    <x v="4641"/>
  </r>
  <r>
    <x v="5"/>
    <x v="20"/>
    <d v="1999-04-14T00:00:00"/>
    <n v="1.9803684155259324E-3"/>
    <n v="3.5404065269846966E-3"/>
    <n v="3.0658373563703105E-3"/>
    <n v="1.0216310709797569E-3"/>
    <n v="6.8787872080578643E-4"/>
    <n v="3.1968261779163031E-4"/>
    <n v="1.0904299506997176E-4"/>
    <x v="4642"/>
  </r>
  <r>
    <x v="5"/>
    <x v="20"/>
    <d v="1999-04-13T00:00:00"/>
    <n v="1.8404444085689289E-4"/>
    <n v="4.6703597287102525E-5"/>
    <n v="9.0553327965613223E-6"/>
    <n v="4.377826035119564E-5"/>
    <n v="9.4817608976258835E-5"/>
    <n v="1.2750494848758499E-4"/>
    <n v="3.7094548376125414E-5"/>
    <x v="4643"/>
  </r>
  <r>
    <x v="5"/>
    <x v="20"/>
    <d v="1999-04-12T00:00:00"/>
    <n v="4.4857270069130955E-4"/>
    <n v="2.3793193498014824E-4"/>
    <n v="5.1665824969331499E-4"/>
    <n v="3.5604803024820512E-4"/>
    <n v="2.4837132551196948E-4"/>
    <n v="1.344603336244765E-4"/>
    <n v="2.5821145090003148E-5"/>
    <x v="4644"/>
  </r>
  <r>
    <x v="5"/>
    <x v="20"/>
    <d v="1999-04-09T00:00:00"/>
    <n v="4.4857270069130923E-4"/>
    <n v="1.6030079072009936E-4"/>
    <n v="3.8808479614833738E-4"/>
    <n v="3.560480302482055E-4"/>
    <n v="2.7101931297325517E-4"/>
    <n v="1.1034865592444004E-4"/>
    <n v="6.6219235716885271E-5"/>
    <x v="4645"/>
  </r>
  <r>
    <x v="5"/>
    <x v="20"/>
    <d v="1999-04-08T00:00:00"/>
    <n v="2.0879355310280273E-5"/>
    <n v="1.9283743835872208E-6"/>
    <n v="1.6286411380458784E-5"/>
    <n v="1.0496771586273429E-6"/>
    <n v="4.9241184381626417E-7"/>
    <n v="6.0757880015691277E-6"/>
    <n v="1.2824348906354676E-7"/>
    <x v="4646"/>
  </r>
  <r>
    <x v="5"/>
    <x v="20"/>
    <d v="1999-04-07T00:00:00"/>
    <n v="1.2582736612864049E-4"/>
    <n v="3.1380957197447279E-4"/>
    <n v="5.5014107292659291E-4"/>
    <n v="5.9397443271315994E-4"/>
    <n v="5.231130421453243E-4"/>
    <n v="4.7056097246604814E-4"/>
    <n v="1.5682819350567632E-4"/>
    <x v="4647"/>
  </r>
  <r>
    <x v="5"/>
    <x v="20"/>
    <d v="1999-04-06T00:00:00"/>
    <n v="1.1602493109164533E-3"/>
    <n v="8.0782492067511791E-4"/>
    <n v="1.8847478237926944E-3"/>
    <n v="9.7630087349685106E-4"/>
    <n v="8.1910749722801941E-4"/>
    <n v="7.0680617486735566E-4"/>
    <n v="1.6494871021929615E-4"/>
    <x v="4648"/>
  </r>
  <r>
    <x v="5"/>
    <x v="20"/>
    <d v="1999-04-05T00:00:00"/>
    <n v="6.8362913252620873E-5"/>
    <n v="1.5682348199508011E-6"/>
    <n v="6.7058218951680341E-6"/>
    <n v="8.2682021956986351E-5"/>
    <n v="1.2165330780228389E-4"/>
    <n v="1.6150013501112283E-4"/>
    <n v="7.257826241694513E-5"/>
    <x v="4649"/>
  </r>
  <r>
    <x v="5"/>
    <x v="20"/>
    <d v="1999-04-02T00:00:00"/>
    <n v="1.758917459831252E-5"/>
    <n v="1.5773339007187331E-6"/>
    <n v="9.2731648703034313E-5"/>
    <n v="2.2376288056653377E-4"/>
    <n v="5.9745975260053723E-5"/>
    <n v="1.4517901888330879E-5"/>
    <n v="1.0687003040354457E-6"/>
    <x v="4650"/>
  </r>
  <r>
    <x v="5"/>
    <x v="20"/>
    <d v="1999-04-01T00:00:00"/>
    <n v="4.4185733589151798E-6"/>
    <n v="0"/>
    <n v="2.6356149771022031E-4"/>
    <n v="1.5742676566014602E-4"/>
    <n v="6.1945803622157552E-5"/>
    <n v="4.1860947118254866E-6"/>
    <n v="2.6749711813776415E-7"/>
    <x v="4651"/>
  </r>
  <r>
    <x v="6"/>
    <x v="20"/>
    <d v="1999-03-31T00:00:00"/>
    <n v="6.9019053579053044E-5"/>
    <n v="1.4114270259715708E-5"/>
    <n v="7.5534837599274958E-6"/>
    <n v="5.3042278648258823E-5"/>
    <n v="5.6934208625869727E-5"/>
    <n v="5.433069903331227E-5"/>
    <n v="1.9860202112004632E-5"/>
    <x v="4652"/>
  </r>
  <r>
    <x v="6"/>
    <x v="20"/>
    <d v="1999-03-30T00:00:00"/>
    <n v="6.4599141522771154E-4"/>
    <n v="3.6552650473257753E-4"/>
    <n v="6.4446610639996447E-4"/>
    <n v="2.1581973296993612E-4"/>
    <n v="6.204008068683026E-5"/>
    <n v="3.7100899150076606E-5"/>
    <n v="2.1425880163058172E-5"/>
    <x v="4653"/>
  </r>
  <r>
    <x v="6"/>
    <x v="20"/>
    <d v="1999-03-29T00:00:00"/>
    <n v="4.7342554219345803E-6"/>
    <n v="4.5657531263760734E-4"/>
    <n v="3.3308326827007088E-5"/>
    <n v="3.2573067689360571E-4"/>
    <n v="4.0244042889433688E-4"/>
    <n v="3.3363428776918454E-4"/>
    <n v="7.8688522475868047E-5"/>
    <x v="4654"/>
  </r>
  <r>
    <x v="6"/>
    <x v="20"/>
    <d v="1999-03-26T00:00:00"/>
    <n v="3.9947476226102283E-4"/>
    <n v="8.8475192395180463E-4"/>
    <n v="1.2845454147313224E-3"/>
    <n v="2.5792866027226242E-4"/>
    <n v="8.5883591489987541E-5"/>
    <n v="1.7513872932850607E-5"/>
    <n v="9.3018505406649823E-6"/>
    <x v="4655"/>
  </r>
  <r>
    <x v="6"/>
    <x v="20"/>
    <d v="1999-03-25T00:00:00"/>
    <n v="4.5766687389827474E-5"/>
    <n v="4.6020600171862086E-4"/>
    <n v="8.4679903735258594E-4"/>
    <n v="6.7486339657189538E-4"/>
    <n v="4.2030552133480773E-4"/>
    <n v="1.8590640872066512E-4"/>
    <n v="7.9546047245020315E-5"/>
    <x v="4656"/>
  </r>
  <r>
    <x v="6"/>
    <x v="20"/>
    <d v="1999-03-24T00:00:00"/>
    <n v="4.9809159532139256E-6"/>
    <n v="1.886172704397298E-4"/>
    <n v="1.3167089611023132E-3"/>
    <n v="8.3489129640386362E-4"/>
    <n v="4.9337227323140598E-4"/>
    <n v="2.1340245897151923E-4"/>
    <n v="1.3986435479959854E-4"/>
    <x v="4657"/>
  </r>
  <r>
    <x v="6"/>
    <x v="20"/>
    <d v="1999-03-23T00:00:00"/>
    <n v="0"/>
    <n v="4.3128245735655433E-4"/>
    <n v="8.1746132787605195E-4"/>
    <n v="4.4222048443333492E-4"/>
    <n v="4.2743881766738582E-4"/>
    <n v="2.4990179972216129E-4"/>
    <n v="6.9609364613325498E-5"/>
    <x v="4658"/>
  </r>
  <r>
    <x v="6"/>
    <x v="20"/>
    <d v="1999-03-19T00:00:00"/>
    <n v="2.0026812109855686E-5"/>
    <n v="1.0085477021636849E-4"/>
    <n v="8.127233518568596E-6"/>
    <n v="0"/>
    <n v="3.4059750563819973E-6"/>
    <n v="1.3105470520554928E-5"/>
    <n v="7.0293863714093988E-6"/>
    <x v="4659"/>
  </r>
  <r>
    <x v="6"/>
    <x v="20"/>
    <d v="1999-03-18T00:00:00"/>
    <n v="5.7892812094846276E-4"/>
    <n v="1.6563095129161967E-4"/>
    <n v="2.2187668142778952E-4"/>
    <n v="1.0854880883172902E-4"/>
    <n v="3.0393827060754062E-5"/>
    <n v="7.0636250455122014E-6"/>
    <n v="2.752221913600237E-6"/>
    <x v="4660"/>
  </r>
  <r>
    <x v="6"/>
    <x v="20"/>
    <d v="1999-03-17T00:00:00"/>
    <n v="4.5054681940467163E-6"/>
    <n v="1.5621967139751731E-4"/>
    <n v="2.0737156013492605E-4"/>
    <n v="6.3713818083713448E-5"/>
    <n v="1.7975337036264413E-5"/>
    <n v="1.8610196068213402E-5"/>
    <n v="3.5043295134768692E-5"/>
    <x v="4661"/>
  </r>
  <r>
    <x v="6"/>
    <x v="20"/>
    <d v="1999-03-16T00:00:00"/>
    <n v="1.7919811290598377E-3"/>
    <n v="1.8466789482386259E-3"/>
    <n v="2.3543497051909308E-3"/>
    <n v="1.1975535454081991E-3"/>
    <n v="8.159690257375095E-4"/>
    <n v="4.5787677835312833E-4"/>
    <n v="2.3708467310696178E-4"/>
    <x v="4662"/>
  </r>
  <r>
    <x v="6"/>
    <x v="20"/>
    <d v="1999-03-15T00:00:00"/>
    <n v="2.8729100372812492E-4"/>
    <n v="1.371523519838897E-5"/>
    <n v="9.9488907611781416E-6"/>
    <n v="5.9548215253073817E-6"/>
    <n v="3.1858869714356174E-7"/>
    <n v="1.2904802010075888E-6"/>
    <n v="2.2362741801239397E-7"/>
    <x v="4663"/>
  </r>
  <r>
    <x v="6"/>
    <x v="20"/>
    <d v="1999-03-12T00:00:00"/>
    <n v="2.2600093693675894E-4"/>
    <n v="7.7968607713494993E-4"/>
    <n v="8.5558451705848343E-4"/>
    <n v="6.7899272995790337E-4"/>
    <n v="4.8467715906573496E-4"/>
    <n v="2.4083789266156252E-4"/>
    <n v="4.2454626791654058E-5"/>
    <x v="4664"/>
  </r>
  <r>
    <x v="6"/>
    <x v="20"/>
    <d v="1999-03-11T00:00:00"/>
    <n v="4.2185743539587531E-4"/>
    <n v="5.2798469611945429E-4"/>
    <n v="7.6596953466017532E-4"/>
    <n v="2.4770837283446753E-4"/>
    <n v="1.3082172657687561E-4"/>
    <n v="1.0048138174549349E-4"/>
    <n v="2.7584733325781723E-5"/>
    <x v="4665"/>
  </r>
  <r>
    <x v="6"/>
    <x v="20"/>
    <d v="1999-03-10T00:00:00"/>
    <n v="6.9241359855469898E-4"/>
    <n v="7.251610717262212E-4"/>
    <n v="1.3706699769436067E-3"/>
    <n v="9.1667230491523346E-4"/>
    <n v="8.0716390320007784E-4"/>
    <n v="3.2828742871766827E-4"/>
    <n v="1.2585304334725137E-4"/>
    <x v="4666"/>
  </r>
  <r>
    <x v="6"/>
    <x v="20"/>
    <d v="1999-03-09T00:00:00"/>
    <n v="0"/>
    <n v="2.7666579676805054E-5"/>
    <n v="5.8706089957780147E-5"/>
    <n v="5.7006147117979091E-5"/>
    <n v="2.1272509207921159E-5"/>
    <n v="3.8485741231184092E-5"/>
    <n v="9.4504116118415425E-6"/>
    <x v="4667"/>
  </r>
  <r>
    <x v="6"/>
    <x v="20"/>
    <d v="1999-03-08T00:00:00"/>
    <n v="9.0513495498533152E-4"/>
    <n v="1.809479283997303E-3"/>
    <n v="1.5793882519420607E-3"/>
    <n v="4.3025194135523534E-4"/>
    <n v="3.3977767906391825E-4"/>
    <n v="3.1152582333234007E-4"/>
    <n v="1.5043541085438123E-4"/>
    <x v="4668"/>
  </r>
  <r>
    <x v="6"/>
    <x v="20"/>
    <d v="1999-03-05T00:00:00"/>
    <n v="1.5282932889175605E-3"/>
    <n v="1.7955121671885627E-3"/>
    <n v="2.3916631453658448E-3"/>
    <n v="5.404731308019362E-4"/>
    <n v="2.9784017499630733E-4"/>
    <n v="2.8432600469482455E-4"/>
    <n v="7.8925362294420315E-5"/>
    <x v="4669"/>
  </r>
  <r>
    <x v="6"/>
    <x v="20"/>
    <d v="1999-03-04T00:00:00"/>
    <n v="5.1382760872706598E-6"/>
    <n v="1.207315926629861E-4"/>
    <n v="7.8754062887243274E-4"/>
    <n v="4.3816080562586565E-4"/>
    <n v="1.798437055638941E-4"/>
    <n v="1.5366981347725818E-4"/>
    <n v="2.3851901829223264E-5"/>
    <x v="4670"/>
  </r>
  <r>
    <x v="6"/>
    <x v="20"/>
    <d v="1999-03-03T00:00:00"/>
    <n v="1.009219140811622E-2"/>
    <n v="7.0990441399068349E-3"/>
    <n v="3.2711979805967926E-3"/>
    <n v="9.0275632352110758E-4"/>
    <n v="2.5985054345928436E-4"/>
    <n v="2.2349092760016656E-4"/>
    <n v="6.0823294868047172E-5"/>
    <x v="4671"/>
  </r>
  <r>
    <x v="6"/>
    <x v="20"/>
    <d v="1999-03-02T00:00:00"/>
    <n v="3.2554830871955069E-3"/>
    <n v="3.8131585407029569E-3"/>
    <n v="3.8096862388230382E-3"/>
    <n v="2.5247407653714955E-3"/>
    <n v="1.6204020012784623E-3"/>
    <n v="7.5753654319673526E-4"/>
    <n v="4.7520632709827586E-4"/>
    <x v="4672"/>
  </r>
  <r>
    <x v="6"/>
    <x v="20"/>
    <d v="1999-03-01T00:00:00"/>
    <n v="2.3858220285575873E-4"/>
    <n v="9.6993938849356179E-5"/>
    <n v="2.7685547053787868E-4"/>
    <n v="1.2191218157159839E-4"/>
    <n v="1.3071626947394355E-4"/>
    <n v="6.8554916040943127E-5"/>
    <n v="2.9541004913736651E-5"/>
    <x v="4673"/>
  </r>
  <r>
    <x v="7"/>
    <x v="20"/>
    <d v="1999-02-26T00:00:00"/>
    <n v="9.1463043047169604E-6"/>
    <n v="1.1735331801172306E-6"/>
    <n v="8.3344138285838001E-5"/>
    <n v="7.9725446382816778E-5"/>
    <n v="1.067574134322356E-4"/>
    <n v="8.8856655381452481E-5"/>
    <n v="3.0464030708144115E-5"/>
    <x v="4674"/>
  </r>
  <r>
    <x v="7"/>
    <x v="20"/>
    <d v="1999-02-25T00:00:00"/>
    <n v="2.2628299312469304E-6"/>
    <n v="0"/>
    <n v="6.8219856230818986E-5"/>
    <n v="1.3569990930806794E-7"/>
    <n v="7.2636076811704057E-6"/>
    <n v="3.3814210586715443E-5"/>
    <n v="1.9316429396990424E-5"/>
    <x v="4675"/>
  </r>
  <r>
    <x v="7"/>
    <x v="20"/>
    <d v="1999-02-24T00:00:00"/>
    <n v="2.3356382155545491E-4"/>
    <n v="6.601667100406399E-4"/>
    <n v="9.3152810718358689E-5"/>
    <n v="1.4297127346325308E-4"/>
    <n v="6.7042881361291742E-5"/>
    <n v="9.0322296250242708E-6"/>
    <n v="1.1089138245358258E-5"/>
    <x v="4676"/>
  </r>
  <r>
    <x v="7"/>
    <x v="20"/>
    <d v="1999-02-23T00:00:00"/>
    <n v="2.4283701910268119E-6"/>
    <n v="1.3210412827204902E-6"/>
    <n v="1.2052989356629126E-5"/>
    <n v="1.4367578775509842E-7"/>
    <n v="3.0330566542684058E-7"/>
    <n v="1.8543902112655204E-7"/>
    <n v="9.3021357228775372E-6"/>
    <x v="4677"/>
  </r>
  <r>
    <x v="7"/>
    <x v="20"/>
    <d v="1999-02-22T00:00:00"/>
    <n v="9.4399034686848502E-4"/>
    <n v="6.1508057943561478E-4"/>
    <n v="1.9700321221700094E-3"/>
    <n v="1.478016067996715E-3"/>
    <n v="1.1599837066587168E-3"/>
    <n v="7.9739209417458519E-4"/>
    <n v="2.9495506386406119E-4"/>
    <x v="4678"/>
  </r>
  <r>
    <x v="7"/>
    <x v="20"/>
    <d v="1999-02-19T00:00:00"/>
    <n v="2.3562231989961125E-4"/>
    <n v="5.2300439262064789E-5"/>
    <n v="9.6984119353483699E-5"/>
    <n v="1.7068957802108915E-4"/>
    <n v="1.5203520469796259E-4"/>
    <n v="8.4318275839267067E-7"/>
    <n v="5.0541327067122296E-5"/>
    <x v="4679"/>
  </r>
  <r>
    <x v="7"/>
    <x v="20"/>
    <d v="1999-02-18T00:00:00"/>
    <n v="1.1156978968046127E-3"/>
    <n v="5.4151467629201652E-4"/>
    <n v="1.1928038406351679E-3"/>
    <n v="1.7431623343831732E-3"/>
    <n v="1.3204528243133662E-3"/>
    <n v="6.1155468320385042E-4"/>
    <n v="3.1150555062520939E-4"/>
    <x v="4680"/>
  </r>
  <r>
    <x v="7"/>
    <x v="20"/>
    <d v="1999-02-17T00:00:00"/>
    <n v="2.0907717021925488E-3"/>
    <n v="2.4214920895629681E-3"/>
    <n v="3.7413775202474581E-3"/>
    <n v="8.1821331201759528E-4"/>
    <n v="2.9613765290173601E-4"/>
    <n v="8.8778911027363963E-5"/>
    <n v="3.7461596901347888E-5"/>
    <x v="4681"/>
  </r>
  <r>
    <x v="7"/>
    <x v="20"/>
    <d v="1999-02-16T00:00:00"/>
    <n v="3.0901000599367081E-3"/>
    <n v="3.224711931276966E-3"/>
    <n v="2.4321827875633524E-3"/>
    <n v="6.3591362613768228E-4"/>
    <n v="2.9032772269880412E-4"/>
    <n v="1.7813374165823528E-4"/>
    <n v="3.6412967696043559E-5"/>
    <x v="4682"/>
  </r>
  <r>
    <x v="7"/>
    <x v="20"/>
    <d v="1999-02-15T00:00:00"/>
    <n v="1.9978494034603653E-3"/>
    <n v="1.9921052879194492E-3"/>
    <n v="1.5525091470199931E-3"/>
    <n v="8.7499546843472194E-4"/>
    <n v="8.0009107750693106E-4"/>
    <n v="7.320242203338903E-4"/>
    <n v="1.0511515573682099E-4"/>
    <x v="4683"/>
  </r>
  <r>
    <x v="7"/>
    <x v="20"/>
    <d v="1999-02-12T00:00:00"/>
    <n v="5.0120157493806182E-3"/>
    <n v="1.9438523174036746E-3"/>
    <n v="6.3375767832156676E-4"/>
    <n v="4.4592653563473927E-6"/>
    <n v="1.0015555883295062E-4"/>
    <n v="1.1108667263521969E-4"/>
    <n v="7.4787468023275247E-5"/>
    <x v="4684"/>
  </r>
  <r>
    <x v="7"/>
    <x v="20"/>
    <d v="1999-02-10T00:00:00"/>
    <n v="3.4680183140385229E-5"/>
    <n v="7.675385299847871E-5"/>
    <n v="2.2571140282122255E-4"/>
    <n v="4.7114810642452507E-4"/>
    <n v="5.1634480357383732E-4"/>
    <n v="2.1527066162465935E-4"/>
    <n v="7.2746538918143155E-5"/>
    <x v="4685"/>
  </r>
  <r>
    <x v="7"/>
    <x v="20"/>
    <d v="1999-02-09T00:00:00"/>
    <n v="0"/>
    <n v="2.1831359252560222E-6"/>
    <n v="3.6680297726042719E-6"/>
    <n v="1.0106216419303973E-7"/>
    <n v="6.1653702061992457E-8"/>
    <n v="2.0551981323603107E-6"/>
    <n v="2.2137697460233218E-6"/>
    <x v="4686"/>
  </r>
  <r>
    <x v="7"/>
    <x v="20"/>
    <d v="1999-02-08T00:00:00"/>
    <n v="2.4116651712716034E-4"/>
    <n v="3.8156217950283236E-4"/>
    <n v="7.7694007597949716E-4"/>
    <n v="1.5564132558617788E-3"/>
    <n v="1.6223763837984614E-3"/>
    <n v="8.6061857474868653E-4"/>
    <n v="3.4838249341993046E-4"/>
    <x v="4687"/>
  </r>
  <r>
    <x v="7"/>
    <x v="20"/>
    <d v="1999-02-05T00:00:00"/>
    <n v="4.9720569557120265E-4"/>
    <n v="1.0685712150383182E-3"/>
    <n v="1.3427162536055275E-3"/>
    <n v="1.5260947345901411E-3"/>
    <n v="1.4652985877313086E-3"/>
    <n v="1.0538540031643344E-3"/>
    <n v="4.3617187877812482E-4"/>
    <x v="4688"/>
  </r>
  <r>
    <x v="7"/>
    <x v="20"/>
    <d v="1999-02-04T00:00:00"/>
    <n v="8.2180249035215622E-7"/>
    <n v="1.5631450202393269E-5"/>
    <n v="1.6917726328395942E-4"/>
    <n v="5.2185589422442074E-4"/>
    <n v="6.7681298548102084E-4"/>
    <n v="9.6870314756534993E-4"/>
    <n v="5.3702596536732601E-4"/>
    <x v="4689"/>
  </r>
  <r>
    <x v="7"/>
    <x v="20"/>
    <d v="1999-02-03T00:00:00"/>
    <n v="1.4588529297467614E-3"/>
    <n v="1.6827080938623864E-3"/>
    <n v="1.4962309547210876E-3"/>
    <n v="8.806845479493304E-4"/>
    <n v="5.4369319846093143E-4"/>
    <n v="6.1806252719569135E-4"/>
    <n v="1.8750708118042621E-4"/>
    <x v="4690"/>
  </r>
  <r>
    <x v="7"/>
    <x v="20"/>
    <d v="1999-02-02T00:00:00"/>
    <n v="1.1383173167876401E-4"/>
    <n v="1.8581564554677823E-4"/>
    <n v="3.8279232366724336E-5"/>
    <n v="4.3288449819714752E-6"/>
    <n v="4.3147354305726785E-6"/>
    <n v="2.9616672004942116E-5"/>
    <n v="1.1430588365342169E-4"/>
    <x v="4691"/>
  </r>
  <r>
    <x v="7"/>
    <x v="20"/>
    <d v="1999-02-01T00:00:00"/>
    <n v="8.6117942089025516E-4"/>
    <n v="8.0251507581634318E-4"/>
    <n v="2.5880671400303687E-3"/>
    <n v="2.9280548920259876E-3"/>
    <n v="2.6951668110761118E-3"/>
    <n v="2.2695212067408957E-3"/>
    <n v="8.9642108062982779E-4"/>
    <x v="4692"/>
  </r>
  <r>
    <x v="8"/>
    <x v="20"/>
    <d v="1999-01-29T00:00:00"/>
    <n v="1.9004263294109733E-5"/>
    <n v="7.7610957686331588E-5"/>
    <n v="2.1006200841585073E-4"/>
    <n v="1.2826632383820959E-4"/>
    <n v="6.825924428118912E-5"/>
    <n v="9.8088135267763977E-5"/>
    <n v="5.0206151959433921E-5"/>
    <x v="4693"/>
  </r>
  <r>
    <x v="8"/>
    <x v="20"/>
    <d v="1999-01-28T00:00:00"/>
    <n v="3.5359427938536856E-4"/>
    <n v="2.0211226997563945E-4"/>
    <n v="5.9268291245311098E-4"/>
    <n v="6.0232192731108161E-4"/>
    <n v="5.646535442344402E-4"/>
    <n v="5.4640892608783887E-4"/>
    <n v="2.2065007144665477E-4"/>
    <x v="4694"/>
  </r>
  <r>
    <x v="8"/>
    <x v="20"/>
    <d v="1999-01-27T00:00:00"/>
    <n v="5.2708005651845769E-5"/>
    <n v="2.7288765573664285E-5"/>
    <n v="1.8056070894273505E-4"/>
    <n v="1.2117656002311209E-4"/>
    <n v="9.3675892889690624E-5"/>
    <n v="1.0525264778199164E-4"/>
    <n v="2.5138839971400136E-5"/>
    <x v="4695"/>
  </r>
  <r>
    <x v="8"/>
    <x v="20"/>
    <d v="1999-01-26T00:00:00"/>
    <n v="1.0028443543119699E-4"/>
    <n v="2.9629707999918474E-4"/>
    <n v="5.540761967183259E-4"/>
    <n v="4.4819503482489506E-4"/>
    <n v="3.6965579896288509E-4"/>
    <n v="3.4027423765990814E-4"/>
    <n v="8.7889484923926126E-5"/>
    <x v="4696"/>
  </r>
  <r>
    <x v="8"/>
    <x v="20"/>
    <d v="1999-01-25T00:00:00"/>
    <n v="0"/>
    <n v="1.0028218666351894E-4"/>
    <n v="2.0098360097792274E-4"/>
    <n v="1.9307478195866872E-4"/>
    <n v="2.1213280161098426E-4"/>
    <n v="7.4475368279366266E-5"/>
    <n v="2.7966546683461612E-5"/>
    <x v="4697"/>
  </r>
  <r>
    <x v="8"/>
    <x v="20"/>
    <d v="1999-01-22T00:00:00"/>
    <n v="8.5002053250917094E-7"/>
    <n v="1.2920841139591182E-4"/>
    <n v="3.1665885158618188E-4"/>
    <n v="1.4826613723100188E-4"/>
    <n v="1.0561110456348237E-4"/>
    <n v="1.3366590208477951E-6"/>
    <n v="4.3228809991722244E-7"/>
    <x v="4698"/>
  </r>
  <r>
    <x v="8"/>
    <x v="20"/>
    <d v="1999-01-21T00:00:00"/>
    <n v="8.340335115378422E-5"/>
    <n v="4.5192737548349953E-5"/>
    <n v="5.1927409966847518E-5"/>
    <n v="3.3556870246546526E-5"/>
    <n v="3.0958842242455796E-5"/>
    <n v="1.0138414785677645E-4"/>
    <n v="9.521757905144516E-5"/>
    <x v="4699"/>
  </r>
  <r>
    <x v="8"/>
    <x v="20"/>
    <d v="1999-01-20T00:00:00"/>
    <n v="8.3403351153783556E-5"/>
    <n v="1.6168379692807704E-5"/>
    <n v="9.4471649742175225E-6"/>
    <n v="8.5323174477560136E-5"/>
    <n v="1.1365485694049241E-4"/>
    <n v="6.2262077919727587E-6"/>
    <n v="1.6597071680236722E-6"/>
    <x v="4700"/>
  </r>
  <r>
    <x v="8"/>
    <x v="20"/>
    <d v="1999-01-19T00:00:00"/>
    <n v="2.6577019345916218E-4"/>
    <n v="2.7268514781866106E-4"/>
    <n v="3.4652079128915753E-4"/>
    <n v="3.7147778651863944E-4"/>
    <n v="3.710158092832166E-4"/>
    <n v="1.6891201712240908E-4"/>
    <n v="7.4693742470354791E-6"/>
    <x v="4701"/>
  </r>
  <r>
    <x v="8"/>
    <x v="20"/>
    <d v="1999-01-18T00:00:00"/>
    <n v="9.7802681443988473E-5"/>
    <n v="2.953927158291239E-4"/>
    <n v="6.6941034104581112E-4"/>
    <n v="6.1714160321362172E-4"/>
    <n v="5.570123514984385E-4"/>
    <n v="5.0295495700862676E-4"/>
    <n v="8.4122471971219805E-4"/>
    <x v="4702"/>
  </r>
  <r>
    <x v="8"/>
    <x v="20"/>
    <d v="1999-01-14T00:00:00"/>
    <n v="1.2215605042954834E-4"/>
    <n v="2.4946234527426821E-4"/>
    <n v="2.3818254101865504E-4"/>
    <n v="2.9412855482870354E-4"/>
    <n v="3.1712427249274029E-4"/>
    <n v="2.5954919958600151E-4"/>
    <n v="1.4820681082079268E-4"/>
    <x v="4703"/>
  </r>
  <r>
    <x v="8"/>
    <x v="20"/>
    <d v="1999-01-13T00:00:00"/>
    <n v="6.4331353997766801E-4"/>
    <n v="8.8379827330884039E-4"/>
    <n v="1.0142417836771207E-3"/>
    <n v="5.480187281186132E-4"/>
    <n v="3.4688858201701689E-4"/>
    <n v="1.5310882433014445E-4"/>
    <n v="3.9741181909817624E-5"/>
    <x v="4704"/>
  </r>
  <r>
    <x v="8"/>
    <x v="20"/>
    <d v="1999-01-12T00:00:00"/>
    <n v="6.1576138027396798E-5"/>
    <n v="1.496231215929929E-4"/>
    <n v="3.8723820138073206E-4"/>
    <n v="1.7579758275980032E-4"/>
    <n v="1.3323357664775831E-4"/>
    <n v="8.1943520358305623E-5"/>
    <n v="5.0800276735892677E-6"/>
    <x v="4705"/>
  </r>
  <r>
    <x v="8"/>
    <x v="20"/>
    <d v="1999-01-11T00:00:00"/>
    <n v="0"/>
    <n v="6.4095190200120052E-6"/>
    <n v="2.3389507044008098E-5"/>
    <n v="1.1296785330555609E-5"/>
    <n v="8.5466894920199081E-6"/>
    <n v="7.6456934535492104E-6"/>
    <n v="3.6342366799415161E-6"/>
    <x v="4706"/>
  </r>
  <r>
    <x v="8"/>
    <x v="20"/>
    <d v="1999-01-08T00:00:00"/>
    <n v="1.4234437851436114E-4"/>
    <n v="1.7040133484532685E-4"/>
    <n v="2.6332373229066901E-4"/>
    <n v="3.540641054627605E-4"/>
    <n v="3.5287318780665848E-4"/>
    <n v="2.5232432931724004E-4"/>
    <n v="2.6825767479702283E-5"/>
    <x v="4707"/>
  </r>
  <r>
    <x v="8"/>
    <x v="20"/>
    <d v="1999-01-07T00:00:00"/>
    <n v="1.7161079908517183E-3"/>
    <n v="2.356941731138412E-3"/>
    <n v="2.8947456552821131E-3"/>
    <n v="2.5306522780495387E-3"/>
    <n v="2.1979365348818772E-3"/>
    <n v="1.0022547696859785E-3"/>
    <n v="3.3885819750579128E-4"/>
    <x v="4708"/>
  </r>
  <r>
    <x v="8"/>
    <x v="20"/>
    <d v="1999-01-06T00:00:00"/>
    <n v="1.9307534630948913E-3"/>
    <n v="2.8536374974898792E-3"/>
    <n v="4.3314175074785745E-3"/>
    <n v="3.2531329970731816E-3"/>
    <n v="2.5956590363228403E-3"/>
    <n v="1.3832677627141781E-3"/>
    <n v="7.604468337384778E-4"/>
    <x v="4709"/>
  </r>
  <r>
    <x v="8"/>
    <x v="20"/>
    <d v="1999-01-05T00:00:00"/>
    <n v="5.5610054180396694E-4"/>
    <n v="6.1061978045027154E-4"/>
    <n v="1.0538680064905255E-3"/>
    <n v="7.1912611594642862E-4"/>
    <n v="5.1345355820192119E-4"/>
    <n v="2.6201430281597073E-4"/>
    <n v="1.5015014156003975E-4"/>
    <x v="4710"/>
  </r>
  <r>
    <x v="8"/>
    <x v="20"/>
    <d v="1999-01-04T00:00:00"/>
    <n v="2.1850513583079325E-4"/>
    <n v="3.2124302530542608E-4"/>
    <n v="3.0259127570445265E-4"/>
    <n v="2.1577540768241796E-4"/>
    <n v="1.9398954340657632E-4"/>
    <n v="1.2281089705486604E-4"/>
    <n v="4.4107149375829892E-5"/>
    <x v="4711"/>
  </r>
  <r>
    <x v="9"/>
    <x v="21"/>
    <d v="1998-12-30T00:00:00"/>
    <n v="2.8315716159485216E-5"/>
    <n v="4.2696961713344058E-5"/>
    <n v="4.6874392139599193E-5"/>
    <n v="5.128158591947403E-5"/>
    <n v="3.5970203839002863E-5"/>
    <n v="2.4263490028389924E-5"/>
    <n v="5.780502081226734E-6"/>
    <x v="4712"/>
  </r>
  <r>
    <x v="9"/>
    <x v="21"/>
    <d v="1998-12-29T00:00:00"/>
    <n v="1.1467627505655777E-4"/>
    <n v="3.7407920701568024E-4"/>
    <n v="8.361151792421178E-4"/>
    <n v="9.5545060857083548E-4"/>
    <n v="1.1273290597833645E-3"/>
    <n v="6.5774924650525935E-4"/>
    <n v="4.8275135200288595E-4"/>
    <x v="4713"/>
  </r>
  <r>
    <x v="9"/>
    <x v="21"/>
    <d v="1998-12-28T00:00:00"/>
    <n v="1.2595869342447205E-3"/>
    <n v="1.6196264519024684E-3"/>
    <n v="2.0664258037910352E-3"/>
    <n v="1.8752208166762767E-3"/>
    <n v="1.9873135748833984E-3"/>
    <n v="1.0185373220013671E-3"/>
    <n v="4.8815801034301056E-4"/>
    <x v="4714"/>
  </r>
  <r>
    <x v="9"/>
    <x v="21"/>
    <d v="1998-12-25T00:00:00"/>
    <n v="5.6247769456250898E-5"/>
    <n v="1.3518015785880246E-4"/>
    <n v="6.3900583928901104E-5"/>
    <n v="5.4171029966274715E-5"/>
    <n v="1.9117562687829711E-5"/>
    <n v="4.2032013711133622E-5"/>
    <n v="1.5049390118068085E-5"/>
    <x v="4715"/>
  </r>
  <r>
    <x v="9"/>
    <x v="21"/>
    <d v="1998-12-24T00:00:00"/>
    <n v="2.6294349218510877E-4"/>
    <n v="2.2014572234296993E-4"/>
    <n v="7.5761130873870403E-4"/>
    <n v="9.063540798982131E-4"/>
    <n v="8.0694273665045109E-4"/>
    <n v="5.1103440841238947E-4"/>
    <n v="2.2013203490960827E-4"/>
    <x v="4716"/>
  </r>
  <r>
    <x v="9"/>
    <x v="21"/>
    <d v="1998-12-22T00:00:00"/>
    <n v="7.3391094172305224E-4"/>
    <n v="1.426919292170355E-3"/>
    <n v="1.2615655485758034E-3"/>
    <n v="7.7228135792450079E-4"/>
    <n v="5.668783922049283E-4"/>
    <n v="4.9047633366885448E-4"/>
    <n v="2.20132034909608E-4"/>
    <x v="4717"/>
  </r>
  <r>
    <x v="9"/>
    <x v="21"/>
    <d v="1998-12-21T00:00:00"/>
    <n v="3.1349099064327318E-3"/>
    <n v="5.163669501892911E-3"/>
    <n v="5.78861693203631E-3"/>
    <n v="6.1285860333509566E-3"/>
    <n v="5.8731998087424983E-3"/>
    <n v="4.5149225900841918E-3"/>
    <n v="1.983619860747219E-3"/>
    <x v="4718"/>
  </r>
  <r>
    <x v="9"/>
    <x v="21"/>
    <d v="1998-12-18T00:00:00"/>
    <n v="1.806830691808683E-3"/>
    <n v="3.3415842530618626E-3"/>
    <n v="3.2951517457284873E-3"/>
    <n v="2.851716278507015E-3"/>
    <n v="3.0773955934719939E-3"/>
    <n v="1.5915720309282264E-3"/>
    <n v="7.5856370206037692E-4"/>
    <x v="4719"/>
  </r>
  <r>
    <x v="9"/>
    <x v="21"/>
    <d v="1998-12-17T00:00:00"/>
    <n v="0"/>
    <n v="1.1710566006329165E-5"/>
    <n v="6.9214191791562617E-5"/>
    <n v="5.6889162101484773E-5"/>
    <n v="3.8041153663057915E-5"/>
    <n v="4.1315952245746834E-5"/>
    <n v="7.4523659161523275E-5"/>
    <x v="4720"/>
  </r>
  <r>
    <x v="9"/>
    <x v="21"/>
    <d v="1998-12-16T00:00:00"/>
    <n v="7.0972141791016642E-5"/>
    <n v="1.1527716151341672E-5"/>
    <n v="1.9486637818653087E-5"/>
    <n v="1.2280593275860252E-5"/>
    <n v="4.6482701671802409E-6"/>
    <n v="5.4116242261449117E-6"/>
    <n v="0"/>
    <x v="4721"/>
  </r>
  <r>
    <x v="9"/>
    <x v="21"/>
    <d v="1998-12-15T00:00:00"/>
    <n v="4.1136884372581719E-4"/>
    <n v="5.0896413261987774E-4"/>
    <n v="5.3813654007795375E-4"/>
    <n v="6.0944470124271646E-4"/>
    <n v="6.2943845914312647E-4"/>
    <n v="4.3718401591067726E-4"/>
    <n v="8.5673840024585974E-5"/>
    <x v="4722"/>
  </r>
  <r>
    <x v="9"/>
    <x v="21"/>
    <d v="1998-12-14T00:00:00"/>
    <n v="9.4590631384716429E-5"/>
    <n v="1.9660772908855771E-4"/>
    <n v="4.2769508966551998E-4"/>
    <n v="2.379817702232385E-4"/>
    <n v="1.7148417999174854E-4"/>
    <n v="9.3011962612133438E-6"/>
    <n v="2.1111544814174718E-6"/>
    <x v="4723"/>
  </r>
  <r>
    <x v="9"/>
    <x v="21"/>
    <d v="1998-12-11T00:00:00"/>
    <n v="9.6124074204814725E-4"/>
    <n v="1.2919461048557616E-3"/>
    <n v="1.3090001348121305E-3"/>
    <n v="1.5336974304740315E-3"/>
    <n v="1.7099035704573275E-3"/>
    <n v="1.3043380369867823E-3"/>
    <n v="4.0605093873250669E-4"/>
    <x v="4724"/>
  </r>
  <r>
    <x v="9"/>
    <x v="21"/>
    <d v="1998-12-10T00:00:00"/>
    <n v="0"/>
    <n v="1.4428513345511517E-4"/>
    <n v="2.8295346088667644E-4"/>
    <n v="1.1245816596749574E-4"/>
    <n v="1.2564251571675199E-4"/>
    <n v="1.5580401105214574E-5"/>
    <n v="4.2507640692649706E-7"/>
    <x v="4725"/>
  </r>
  <r>
    <x v="9"/>
    <x v="21"/>
    <d v="1998-12-09T00:00:00"/>
    <n v="1.0932118641873712E-4"/>
    <n v="1.9292579434184598E-4"/>
    <n v="1.2920841139591182E-4"/>
    <n v="3.4165093531418307E-4"/>
    <n v="2.2125376346702569E-4"/>
    <n v="3.7720421016235748E-4"/>
    <n v="2.6906496120926063E-4"/>
    <x v="4726"/>
  </r>
  <r>
    <x v="9"/>
    <x v="21"/>
    <d v="1998-12-08T00:00:00"/>
    <n v="1.9840880447502957E-3"/>
    <n v="1.3927358154257547E-3"/>
    <n v="3.0900464678183482E-3"/>
    <n v="2.0250798224071744E-3"/>
    <n v="1.4803162196677284E-3"/>
    <n v="9.5336626732844191E-4"/>
    <n v="4.4388412744436829E-4"/>
    <x v="4727"/>
  </r>
  <r>
    <x v="9"/>
    <x v="21"/>
    <d v="1998-12-07T00:00:00"/>
    <n v="1.4135937867711175E-4"/>
    <n v="5.2409634192531538E-5"/>
    <n v="2.1591824816330728E-5"/>
    <n v="7.5543981942065838E-6"/>
    <n v="7.0772213733569884E-5"/>
    <n v="1.2150722653108237E-6"/>
    <n v="6.7716500360712782E-6"/>
    <x v="4728"/>
  </r>
  <r>
    <x v="9"/>
    <x v="21"/>
    <d v="1998-12-04T00:00:00"/>
    <n v="3.1579156783384521E-4"/>
    <n v="5.5569872089027291E-4"/>
    <n v="3.6488592668348533E-4"/>
    <n v="2.2662004615489408E-4"/>
    <n v="1.2329046376714876E-4"/>
    <n v="3.0690215542972142E-5"/>
    <n v="3.5757899814090751E-6"/>
    <x v="4729"/>
  </r>
  <r>
    <x v="9"/>
    <x v="21"/>
    <d v="1998-12-03T00:00:00"/>
    <n v="0"/>
    <n v="4.8259135227342941E-6"/>
    <n v="3.2023914202308095E-5"/>
    <n v="1.6528913611798756E-4"/>
    <n v="3.2627529678398118E-4"/>
    <n v="2.463189577009102E-4"/>
    <n v="8.3558214907681049E-5"/>
    <x v="4730"/>
  </r>
  <r>
    <x v="9"/>
    <x v="21"/>
    <d v="1998-12-02T00:00:00"/>
    <n v="3.6510770582116084E-4"/>
    <n v="8.18870677047955E-4"/>
    <n v="1.1041144203619453E-3"/>
    <n v="9.4982414970607788E-4"/>
    <n v="8.289456362951472E-4"/>
    <n v="4.1225734872555334E-4"/>
    <n v="1.7542989565771212E-4"/>
    <x v="4731"/>
  </r>
  <r>
    <x v="9"/>
    <x v="21"/>
    <d v="1998-12-01T00:00:00"/>
    <n v="1.4851126398386557E-4"/>
    <n v="1.0773354758923758E-4"/>
    <n v="4.8962086041232414E-4"/>
    <n v="3.7656620235764388E-4"/>
    <n v="1.3117497504126365E-4"/>
    <n v="1.7408939610780519E-4"/>
    <n v="1.5749791394988568E-4"/>
    <x v="4732"/>
  </r>
  <r>
    <x v="10"/>
    <x v="21"/>
    <d v="1998-11-30T00:00:00"/>
    <n v="3.9414667862422412E-2"/>
    <n v="8.4857157807656427E-3"/>
    <n v="2.1362656304523258E-3"/>
    <n v="1.3642701274055133E-3"/>
    <n v="7.9875425756518851E-4"/>
    <n v="1.1891291937570518E-3"/>
    <n v="1.2678535834789893E-4"/>
    <x v="4733"/>
  </r>
  <r>
    <x v="10"/>
    <x v="21"/>
    <d v="1998-11-27T00:00:00"/>
    <n v="1.8655524292649917E-5"/>
    <n v="1.6929889166964978E-6"/>
    <n v="3.6656377527847305E-5"/>
    <n v="4.0693744776648839E-5"/>
    <n v="1.1933354089106005E-4"/>
    <n v="5.7322198990493128E-5"/>
    <n v="9.0584587870225485E-7"/>
    <x v="4734"/>
  </r>
  <r>
    <x v="10"/>
    <x v="21"/>
    <d v="1998-11-26T00:00:00"/>
    <n v="4.0950236228297448E-5"/>
    <n v="2.7499521236021781E-5"/>
    <n v="4.7973930722504698E-5"/>
    <n v="3.3585951845730176E-5"/>
    <n v="8.3859595278314378E-5"/>
    <n v="8.9962416148688091E-5"/>
    <n v="9.7591259844574034E-5"/>
    <x v="4735"/>
  </r>
  <r>
    <x v="10"/>
    <x v="21"/>
    <d v="1998-11-25T00:00:00"/>
    <n v="2.6684995021171152E-3"/>
    <n v="1.971781851141548E-3"/>
    <n v="1.3948073033130247E-3"/>
    <n v="1.426919292170355E-3"/>
    <n v="2.7996848956510774E-3"/>
    <n v="1.0937934072738603E-3"/>
    <n v="4.0841754669420613E-4"/>
    <x v="4736"/>
  </r>
  <r>
    <x v="10"/>
    <x v="21"/>
    <d v="1998-11-24T00:00:00"/>
    <n v="2.1176683359248251E-4"/>
    <n v="5.7757444359112073E-4"/>
    <n v="4.6015703420375972E-4"/>
    <n v="6.197607500585241E-4"/>
    <n v="8.3141449251450047E-4"/>
    <n v="2.3017110168547768E-4"/>
    <n v="6.3880285322585726E-5"/>
    <x v="4737"/>
  </r>
  <r>
    <x v="10"/>
    <x v="21"/>
    <d v="1998-11-20T00:00:00"/>
    <n v="2.2672037736477536E-4"/>
    <n v="1.9959064961014181E-4"/>
    <n v="2.328507956666642E-4"/>
    <n v="2.2787560785598348E-4"/>
    <n v="3.0216950182140542E-4"/>
    <n v="1.2764848615330393E-4"/>
    <n v="1.4738100150178459E-4"/>
    <x v="4738"/>
  </r>
  <r>
    <x v="10"/>
    <x v="21"/>
    <d v="1998-11-19T00:00:00"/>
    <n v="5.9740460097251741E-5"/>
    <n v="1.2160847634632964E-3"/>
    <n v="1.1121355271899894E-3"/>
    <n v="7.096193467785838E-4"/>
    <n v="8.8968643149061688E-4"/>
    <n v="7.6881034659096771E-4"/>
    <n v="4.2262393440427955E-4"/>
    <x v="4739"/>
  </r>
  <r>
    <x v="10"/>
    <x v="21"/>
    <d v="1998-11-18T00:00:00"/>
    <n v="2.523041609485131E-4"/>
    <n v="2.5117792860530593E-4"/>
    <n v="1.2834818260960029E-4"/>
    <n v="6.8001641148477369E-5"/>
    <n v="3.5754886876878757E-5"/>
    <n v="6.4884891779674192E-5"/>
    <n v="8.7716222793573194E-5"/>
    <x v="4740"/>
  </r>
  <r>
    <x v="10"/>
    <x v="21"/>
    <d v="1998-11-17T00:00:00"/>
    <n v="1.8757637786484603E-4"/>
    <n v="0"/>
    <n v="1.2834818260960021E-4"/>
    <n v="6.800164114847783E-5"/>
    <n v="7.9898673931184865E-5"/>
    <n v="8.0873769183303622E-5"/>
    <n v="1.5985650389002119E-5"/>
    <x v="4741"/>
  </r>
  <r>
    <x v="10"/>
    <x v="21"/>
    <d v="1998-11-16T00:00:00"/>
    <n v="1.2080305290681909E-4"/>
    <n v="1.2974079638450753E-5"/>
    <n v="9.8983108310827237E-5"/>
    <n v="1.2095004899958153E-4"/>
    <n v="4.9284246888903491E-5"/>
    <n v="5.01847048724435E-5"/>
    <n v="2.9541094524664155E-5"/>
    <x v="4742"/>
  </r>
  <r>
    <x v="10"/>
    <x v="21"/>
    <d v="1998-11-13T00:00:00"/>
    <n v="6.7520324638520375E-5"/>
    <n v="5.3215567452553518E-5"/>
    <n v="1.4862727002613369E-4"/>
    <n v="1.3784963722653432E-4"/>
    <n v="8.8095238791770106E-5"/>
    <n v="2.255698914338088E-4"/>
    <n v="1.5039204531332192E-4"/>
    <x v="4743"/>
  </r>
  <r>
    <x v="10"/>
    <x v="21"/>
    <d v="1998-11-12T00:00:00"/>
    <n v="1.1928754034291163E-4"/>
    <n v="1.3415992169258296E-5"/>
    <n v="1.4862727002613402E-4"/>
    <n v="3.4931190063173921E-5"/>
    <n v="6.7629933630770404E-5"/>
    <n v="2.9043824931229151E-5"/>
    <n v="3.5040700462321011E-7"/>
    <x v="4744"/>
  </r>
  <r>
    <x v="10"/>
    <x v="21"/>
    <d v="1998-11-11T00:00:00"/>
    <n v="1.1350192423407944E-4"/>
    <n v="7.0369736500926509E-4"/>
    <n v="5.9701322756791533E-4"/>
    <n v="4.9147922864246039E-4"/>
    <n v="5.1393309419270306E-4"/>
    <n v="2.488821717935313E-4"/>
    <n v="6.7290891763121884E-5"/>
    <x v="4745"/>
  </r>
  <r>
    <x v="10"/>
    <x v="21"/>
    <d v="1998-11-10T00:00:00"/>
    <n v="1.4816191763810339E-3"/>
    <n v="1.0261217699369582E-3"/>
    <n v="1.1066326024516272E-3"/>
    <n v="9.6504980761153228E-4"/>
    <n v="9.1816350395453419E-4"/>
    <n v="5.8241968345878494E-4"/>
    <n v="2.0049182221095569E-4"/>
    <x v="4746"/>
  </r>
  <r>
    <x v="10"/>
    <x v="21"/>
    <d v="1998-11-09T00:00:00"/>
    <n v="2.6472423308923835E-3"/>
    <n v="1.9253113761898118E-3"/>
    <n v="1.4745836839975073E-3"/>
    <n v="8.3918928454069879E-4"/>
    <n v="4.3310497175726571E-4"/>
    <n v="1.4969643154547868E-4"/>
    <n v="7.4135243136266363E-5"/>
    <x v="4747"/>
  </r>
  <r>
    <x v="10"/>
    <x v="21"/>
    <d v="1998-11-06T00:00:00"/>
    <n v="2.4331518148149248E-4"/>
    <n v="6.8344995576737812E-5"/>
    <n v="1.6516314657133081E-5"/>
    <n v="1.7496407650995815E-5"/>
    <n v="1.2708968336179525E-6"/>
    <n v="2.331073606016617E-7"/>
    <n v="0"/>
    <x v="4748"/>
  </r>
  <r>
    <x v="10"/>
    <x v="21"/>
    <d v="1998-11-05T00:00:00"/>
    <n v="1.0966240056200483E-3"/>
    <n v="6.4735102848488958E-4"/>
    <n v="2.5234525281846387E-4"/>
    <n v="1.8654205273356203E-4"/>
    <n v="2.071931432849808E-4"/>
    <n v="9.1302986631953479E-5"/>
    <n v="6.6475247827574356E-5"/>
    <x v="4749"/>
  </r>
  <r>
    <x v="10"/>
    <x v="21"/>
    <d v="1998-11-04T00:00:00"/>
    <n v="6.7898205546665837E-3"/>
    <n v="4.6836953545412591E-3"/>
    <n v="2.4683031061084305E-3"/>
    <n v="7.83001625714027E-4"/>
    <n v="2.4054460290337946E-4"/>
    <n v="6.3348131220994618E-5"/>
    <n v="4.7166859978288182E-5"/>
    <x v="4750"/>
  </r>
  <r>
    <x v="10"/>
    <x v="21"/>
    <d v="1998-11-02T00:00:00"/>
    <n v="1.4405758032062904E-4"/>
    <n v="6.3790092994712609E-5"/>
    <n v="2.2605385638842132E-4"/>
    <n v="5.744357429028035E-4"/>
    <n v="8.2824781859219701E-4"/>
    <n v="3.7834415913326052E-4"/>
    <n v="9.5296913332279561E-5"/>
    <x v="4751"/>
  </r>
  <r>
    <x v="11"/>
    <x v="21"/>
    <d v="1998-10-30T00:00:00"/>
    <n v="1.5713436522016772E-5"/>
    <n v="1.6396758894796597E-5"/>
    <n v="1.0028443543119699E-4"/>
    <n v="5.4598850754937393E-5"/>
    <n v="3.8697587224990272E-5"/>
    <n v="4.6887426330649488E-5"/>
    <n v="6.8722535779155688E-6"/>
    <x v="4752"/>
  </r>
  <r>
    <x v="11"/>
    <x v="21"/>
    <d v="1998-10-29T00:00:00"/>
    <n v="2.4471182369567649E-4"/>
    <n v="1.4486917635952242E-4"/>
    <n v="3.580209228047718E-4"/>
    <n v="4.4751922498121737E-4"/>
    <n v="4.2346200082751985E-4"/>
    <n v="6.9161164394421356E-4"/>
    <n v="3.0497381751138741E-4"/>
    <x v="4753"/>
  </r>
  <r>
    <x v="11"/>
    <x v="21"/>
    <d v="1998-10-28T00:00:00"/>
    <n v="1.7529466034399579E-4"/>
    <n v="1.6881695702432165E-4"/>
    <n v="2.7643819195358151E-5"/>
    <n v="1.0407758982994132E-4"/>
    <n v="6.5147863803321628E-5"/>
    <n v="2.1543610697562741E-7"/>
    <n v="2.580627236134286E-5"/>
    <x v="4754"/>
  </r>
  <r>
    <x v="11"/>
    <x v="21"/>
    <d v="1998-10-27T00:00:00"/>
    <n v="6.4139853187392376E-4"/>
    <n v="4.507922585790786E-4"/>
    <n v="6.8605980161951842E-4"/>
    <n v="6.9076400537881617E-4"/>
    <n v="8.6242281712525098E-4"/>
    <n v="2.1348315720947763E-4"/>
    <n v="2.5806272361342508E-5"/>
    <x v="4755"/>
  </r>
  <r>
    <x v="11"/>
    <x v="21"/>
    <d v="1998-10-26T00:00:00"/>
    <n v="1.5570345620332374E-4"/>
    <n v="1.5284519499805807E-4"/>
    <n v="3.0867708502519867E-4"/>
    <n v="1.4462771925995475E-4"/>
    <n v="1.0157998589513892E-4"/>
    <n v="1.4003417024143915E-4"/>
    <n v="1.2283989813194842E-4"/>
    <x v="4756"/>
  </r>
  <r>
    <x v="11"/>
    <x v="21"/>
    <d v="1998-10-23T00:00:00"/>
    <n v="3.2842722067214893E-6"/>
    <n v="0"/>
    <n v="2.4486395829911351E-4"/>
    <n v="2.0324103803055389E-4"/>
    <n v="1.1754189854164874E-4"/>
    <n v="4.8684082142847046E-5"/>
    <n v="9.2275946601959273E-5"/>
    <x v="4757"/>
  </r>
  <r>
    <x v="11"/>
    <x v="21"/>
    <d v="1998-10-22T00:00:00"/>
    <n v="5.1898106761249733E-5"/>
    <n v="0"/>
    <n v="7.9995264508101832E-5"/>
    <n v="1.176685306831589E-4"/>
    <n v="3.9161686520569253E-4"/>
    <n v="9.9231619226636099E-5"/>
    <n v="5.073914325397293E-5"/>
    <x v="4758"/>
  </r>
  <r>
    <x v="11"/>
    <x v="21"/>
    <d v="1998-10-21T00:00:00"/>
    <n v="1.6095179996793778E-4"/>
    <n v="9.8376443689395318E-5"/>
    <n v="7.9995264508102171E-5"/>
    <n v="9.1879038078240599E-5"/>
    <n v="2.9575816693412094E-5"/>
    <n v="4.444145492746876E-5"/>
    <n v="8.8940528837024152E-6"/>
    <x v="4759"/>
  </r>
  <r>
    <x v="11"/>
    <x v="21"/>
    <d v="1998-10-20T00:00:00"/>
    <n v="4.6339718309421502E-4"/>
    <n v="2.0923084537942608E-4"/>
    <n v="3.1217790613955755E-6"/>
    <n v="4.9118140653446816E-5"/>
    <n v="2.0404723621424698E-4"/>
    <n v="2.2207204426991035E-4"/>
    <n v="9.8423445603793708E-5"/>
    <x v="4760"/>
  </r>
  <r>
    <x v="11"/>
    <x v="21"/>
    <d v="1998-10-19T00:00:00"/>
    <n v="2.9436879835673102E-4"/>
    <n v="0"/>
    <n v="3.1217790613954285E-6"/>
    <n v="1.1629285539295219E-4"/>
    <n v="2.0404723621424866E-4"/>
    <n v="5.2923347043698983E-5"/>
    <n v="7.4441884507121735E-6"/>
    <x v="4761"/>
  </r>
  <r>
    <x v="11"/>
    <x v="21"/>
    <d v="1998-10-16T00:00:00"/>
    <n v="2.1372813327035708E-3"/>
    <n v="2.3228169393560332E-3"/>
    <n v="1.6430206932051326E-3"/>
    <n v="9.8662272459437814E-4"/>
    <n v="7.9755229628407918E-4"/>
    <n v="3.5425145859114838E-4"/>
    <n v="9.7199728542141087E-5"/>
    <x v="4762"/>
  </r>
  <r>
    <x v="11"/>
    <x v="21"/>
    <d v="1998-10-15T00:00:00"/>
    <n v="9.0828527248902383E-6"/>
    <n v="1.7828730397582564E-5"/>
    <n v="4.0981772064811571E-5"/>
    <n v="8.4301397917875433E-6"/>
    <n v="0"/>
    <n v="8.6645610382638064E-5"/>
    <n v="3.1909246882861901E-5"/>
    <x v="4763"/>
  </r>
  <r>
    <x v="11"/>
    <x v="21"/>
    <d v="1998-10-14T00:00:00"/>
    <n v="2.0086131651136079E-5"/>
    <n v="1.1061817430398936E-6"/>
    <n v="2.5146006655725216E-6"/>
    <n v="1.2155749908586141E-5"/>
    <n v="3.1417760233655251E-5"/>
    <n v="3.5260435719899769E-6"/>
    <n v="0"/>
    <x v="4764"/>
  </r>
  <r>
    <x v="11"/>
    <x v="21"/>
    <d v="1998-10-13T00:00:00"/>
    <n v="1.6380652225523626E-3"/>
    <n v="1.3120503597612886E-3"/>
    <n v="1.7220049044453483E-3"/>
    <n v="1.475458835746605E-3"/>
    <n v="7.8815951922919195E-4"/>
    <n v="1.5261930716775106E-4"/>
    <n v="4.8143743149633536E-5"/>
    <x v="4765"/>
  </r>
  <r>
    <x v="11"/>
    <x v="21"/>
    <d v="1998-10-12T00:00:00"/>
    <n v="5.6684066135528248E-4"/>
    <n v="1.0233292813916497E-3"/>
    <n v="9.6623701854841432E-4"/>
    <n v="1.0587010606161039E-3"/>
    <n v="1.6980577527810372E-3"/>
    <n v="1.1746464861535509E-3"/>
    <n v="9.4895714987376341E-4"/>
    <x v="4766"/>
  </r>
  <r>
    <x v="11"/>
    <x v="21"/>
    <d v="1998-10-09T00:00:00"/>
    <n v="8.2547325051452488E-4"/>
    <n v="1.5142520953066634E-3"/>
    <n v="1.5206166802081823E-3"/>
    <n v="2.1899485442494313E-3"/>
    <n v="2.5053670192151001E-3"/>
    <n v="2.1617228747410587E-3"/>
    <n v="1.4566762462150699E-3"/>
    <x v="4767"/>
  </r>
  <r>
    <x v="11"/>
    <x v="21"/>
    <d v="1998-10-08T00:00:00"/>
    <n v="6.6808110597038392E-5"/>
    <n v="4.1813761010420198E-4"/>
    <n v="3.9745134792549186E-4"/>
    <n v="1.0850720565465956E-4"/>
    <n v="1.2512572138454461E-6"/>
    <n v="3.0126232447696646E-5"/>
    <n v="5.608674334377683E-5"/>
    <x v="4768"/>
  </r>
  <r>
    <x v="11"/>
    <x v="21"/>
    <d v="1998-10-07T00:00:00"/>
    <n v="2.5278318893420191E-4"/>
    <n v="1.9501077062749487E-5"/>
    <n v="1.1393372322903525E-5"/>
    <n v="6.5816187856444045E-6"/>
    <n v="1.4216404097471799E-4"/>
    <n v="1.1397664365451229E-4"/>
    <n v="3.0073033152230958E-4"/>
    <x v="4769"/>
  </r>
  <r>
    <x v="11"/>
    <x v="21"/>
    <d v="1998-10-06T00:00:00"/>
    <n v="2.4459157405913799E-6"/>
    <n v="7.8809275523849216E-5"/>
    <n v="3.9116385659767998E-4"/>
    <n v="3.3437854456575488E-4"/>
    <n v="6.8126813399040954E-4"/>
    <n v="5.6668174770083775E-4"/>
    <n v="3.2644854997305572E-4"/>
    <x v="4770"/>
  </r>
  <r>
    <x v="11"/>
    <x v="21"/>
    <d v="1998-10-05T00:00:00"/>
    <n v="1.2339684831844442E-4"/>
    <n v="4.5961421355222397E-5"/>
    <n v="7.9013488848028217E-5"/>
    <n v="5.4768693356545601E-5"/>
    <n v="3.7335888210741021E-7"/>
    <n v="0"/>
    <n v="2.9073533933116913E-6"/>
    <x v="4771"/>
  </r>
  <r>
    <x v="11"/>
    <x v="21"/>
    <d v="1998-10-02T00:00:00"/>
    <n v="2.5742347777991778E-6"/>
    <n v="6.0514571179663993E-4"/>
    <n v="8.8422450876366355E-4"/>
    <n v="6.6896192312341141E-4"/>
    <n v="3.997604937602898E-4"/>
    <n v="1.9082565853187347E-4"/>
    <n v="4.7075808179204378E-5"/>
    <x v="4772"/>
  </r>
  <r>
    <x v="11"/>
    <x v="21"/>
    <d v="1998-10-01T00:00:00"/>
    <n v="9.4418335789868313E-5"/>
    <n v="0"/>
    <n v="1.7586047712689568E-4"/>
    <n v="2.4224659618493459E-4"/>
    <n v="1.1527685231940243E-4"/>
    <n v="6.957559560427869E-5"/>
    <n v="4.7075808179204825E-5"/>
    <x v="4773"/>
  </r>
  <r>
    <x v="0"/>
    <x v="21"/>
    <d v="1998-09-30T00:00:00"/>
    <n v="1.0648594059931755E-5"/>
    <n v="4.9800885123490286E-4"/>
    <n v="1.2204769425629277E-3"/>
    <n v="6.2384077791540588E-4"/>
    <n v="3.808338710464333E-4"/>
    <n v="4.6171236609873729E-4"/>
    <n v="5.9917442962244196E-4"/>
    <x v="4774"/>
  </r>
  <r>
    <x v="0"/>
    <x v="21"/>
    <d v="1998-09-29T00:00:00"/>
    <n v="2.0701627388476534E-4"/>
    <n v="4.6444435913341493E-5"/>
    <n v="4.6659240972267078E-5"/>
    <n v="1.075345294048972E-4"/>
    <n v="5.9275058528581695E-4"/>
    <n v="8.9188129008228769E-4"/>
    <n v="7.1851455531222986E-4"/>
    <x v="4775"/>
  </r>
  <r>
    <x v="0"/>
    <x v="21"/>
    <d v="1998-09-28T00:00:00"/>
    <n v="2.2013623089027877E-5"/>
    <n v="2.0111061908703639E-5"/>
    <n v="8.500490539205892E-5"/>
    <n v="1.4896916172241451E-5"/>
    <n v="2.4003960608517735E-4"/>
    <n v="9.7895076753249505E-5"/>
    <n v="7.4441884507121549E-6"/>
    <x v="4776"/>
  </r>
  <r>
    <x v="0"/>
    <x v="21"/>
    <d v="1998-09-25T00:00:00"/>
    <n v="1.216103393113232E-4"/>
    <n v="1.2126156530314325E-3"/>
    <n v="1.6682170205290906E-3"/>
    <n v="6.0482543440569959E-4"/>
    <n v="7.8380178185151968E-5"/>
    <n v="1.5209715616720186E-4"/>
    <n v="5.2384709056085099E-5"/>
    <x v="4777"/>
  </r>
  <r>
    <x v="0"/>
    <x v="21"/>
    <d v="1998-09-24T00:00:00"/>
    <n v="1.0109155266337254E-5"/>
    <n v="1.4649176323601149E-6"/>
    <n v="5.2269145797757138E-5"/>
    <n v="3.0368375262768225E-4"/>
    <n v="7.3743091600813519E-4"/>
    <n v="8.4961397756263277E-4"/>
    <n v="5.0325511237115348E-4"/>
    <x v="4778"/>
  </r>
  <r>
    <x v="0"/>
    <x v="21"/>
    <d v="1998-09-22T00:00:00"/>
    <n v="9.9625469476485071E-6"/>
    <n v="1.5111640529532513E-4"/>
    <n v="1.2958488240177482E-5"/>
    <n v="1.2157988458507996E-4"/>
    <n v="3.083343377787569E-4"/>
    <n v="2.0453660001888004E-5"/>
    <n v="1.2861186590256895E-6"/>
    <x v="4779"/>
  </r>
  <r>
    <x v="0"/>
    <x v="21"/>
    <d v="1998-09-21T00:00:00"/>
    <n v="2.481581884449863E-6"/>
    <n v="1.0184146925862927E-4"/>
    <n v="7.3079769178097825E-4"/>
    <n v="3.3538995956578497E-4"/>
    <n v="2.3486004375232727E-4"/>
    <n v="1.2987821517453706E-4"/>
    <n v="1.1872467948052402E-4"/>
    <x v="4780"/>
  </r>
  <r>
    <x v="0"/>
    <x v="21"/>
    <d v="1998-09-18T00:00:00"/>
    <n v="3.4908590358739082E-3"/>
    <n v="3.4428545443135439E-3"/>
    <n v="5.0273865592187382E-3"/>
    <n v="2.8357308890563705E-3"/>
    <n v="1.5239245979749665E-3"/>
    <n v="7.9243074062830901E-4"/>
    <n v="4.5934498689728279E-4"/>
    <x v="4781"/>
  </r>
  <r>
    <x v="0"/>
    <x v="21"/>
    <d v="1998-09-17T00:00:00"/>
    <n v="8.0092108512298232E-5"/>
    <n v="2.6825485530259096E-4"/>
    <n v="1.5986845356622543E-4"/>
    <n v="2.0766775144412095E-5"/>
    <n v="5.9151638551119993E-6"/>
    <n v="1.3625691946843682E-4"/>
    <n v="7.6755132436745265E-5"/>
    <x v="4782"/>
  </r>
  <r>
    <x v="0"/>
    <x v="21"/>
    <d v="1998-09-16T00:00:00"/>
    <n v="1.1581366087409292E-4"/>
    <n v="0"/>
    <n v="3.3558734294195665E-5"/>
    <n v="1.6064178813145361E-3"/>
    <n v="2.5860968893359725E-3"/>
    <n v="2.0707085172162981E-3"/>
    <n v="1.0765858995852168E-3"/>
    <x v="4783"/>
  </r>
  <r>
    <x v="0"/>
    <x v="21"/>
    <d v="1998-09-14T00:00:00"/>
    <n v="9.4697158451411429E-3"/>
    <n v="3.6152030388764741E-3"/>
    <n v="6.8064360792085296E-4"/>
    <n v="7.7015269279443958E-6"/>
    <n v="1.0247972782117295E-4"/>
    <n v="3.6058623134827388E-5"/>
    <n v="2.7391500003774352E-5"/>
    <x v="4784"/>
  </r>
  <r>
    <x v="0"/>
    <x v="21"/>
    <d v="1998-09-11T00:00:00"/>
    <n v="5.4493969458114708E-4"/>
    <n v="6.308285170218181E-4"/>
    <n v="5.4707046834784298E-5"/>
    <n v="1.9192158523704021E-6"/>
    <n v="2.7398379631861413E-5"/>
    <n v="7.8387955785326515E-5"/>
    <n v="3.9082851211042932E-5"/>
    <x v="4785"/>
  </r>
  <r>
    <x v="0"/>
    <x v="21"/>
    <d v="1998-09-10T00:00:00"/>
    <n v="4.9019569663086846E-4"/>
    <n v="8.3502242147956595E-5"/>
    <n v="5.2908250381852233E-4"/>
    <n v="7.2351934390076436E-4"/>
    <n v="6.6317005539999994E-4"/>
    <n v="8.8967661827059634E-4"/>
    <n v="6.7180908327618119E-4"/>
    <x v="4786"/>
  </r>
  <r>
    <x v="0"/>
    <x v="21"/>
    <d v="1998-09-09T00:00:00"/>
    <n v="0.11208942728704942"/>
    <n v="5.7971176953540385E-2"/>
    <n v="2.7943123894145463E-2"/>
    <n v="9.1308300467969842E-3"/>
    <n v="5.9329519960045884E-3"/>
    <n v="4.6196940420950208E-3"/>
    <n v="2.3292810089931971E-3"/>
    <x v="4787"/>
  </r>
  <r>
    <x v="0"/>
    <x v="21"/>
    <d v="1998-09-08T00:00:00"/>
    <n v="6.5426773322449242E-5"/>
    <n v="9.6258942813624297E-6"/>
    <n v="7.6211095574082996E-5"/>
    <n v="6.039911234573796E-5"/>
    <n v="1.6666617649342546E-5"/>
    <n v="4.3611815499355151E-5"/>
    <n v="2.6964341734807412E-5"/>
    <x v="4788"/>
  </r>
  <r>
    <x v="0"/>
    <x v="21"/>
    <d v="1998-09-07T00:00:00"/>
    <n v="5.2148183067744996E-6"/>
    <n v="1.0644494604791856E-6"/>
    <n v="2.4781740727252959E-6"/>
    <n v="2.6056991828990482E-5"/>
    <n v="5.8553050505839101E-5"/>
    <n v="3.0635560148032336E-5"/>
    <n v="3.2097241993698859E-6"/>
    <x v="4789"/>
  </r>
  <r>
    <x v="0"/>
    <x v="21"/>
    <d v="1998-09-04T00:00:00"/>
    <n v="1.1580386305580395E-5"/>
    <n v="4.9058420637764595E-4"/>
    <n v="3.1566695764628913E-4"/>
    <n v="1.5634898062117817E-4"/>
    <n v="1.0519005132225593E-4"/>
    <n v="9.2113817887183954E-5"/>
    <n v="2.6107855302457513E-5"/>
    <x v="4790"/>
  </r>
  <r>
    <x v="0"/>
    <x v="21"/>
    <d v="1998-09-03T00:00:00"/>
    <n v="5.080120697603621E-6"/>
    <n v="8.6112340853078132E-6"/>
    <n v="1.4196322537233191E-5"/>
    <n v="6.0416711794711975E-6"/>
    <n v="3.3734270144073275E-5"/>
    <n v="1.6757126733183429E-5"/>
    <n v="8.1876122300986961E-6"/>
    <x v="4791"/>
  </r>
  <r>
    <x v="0"/>
    <x v="21"/>
    <d v="1998-09-02T00:00:00"/>
    <n v="1.2601776759732443E-6"/>
    <n v="0"/>
    <n v="2.7922221853002238E-5"/>
    <n v="7.0808473451988081E-5"/>
    <n v="3.841669733472476E-5"/>
    <n v="6.7672244472725726E-5"/>
    <n v="2.5760748065544053E-5"/>
    <x v="4792"/>
  </r>
  <r>
    <x v="0"/>
    <x v="21"/>
    <d v="1998-09-01T00:00:00"/>
    <n v="1.5653002397398902E-4"/>
    <n v="8.6112340853079131E-6"/>
    <n v="5.7583418408906189E-7"/>
    <n v="3.9789487721824801E-6"/>
    <n v="1.2231675722827853E-5"/>
    <n v="0"/>
    <n v="0"/>
    <x v="48"/>
  </r>
  <r>
    <x v="1"/>
    <x v="21"/>
    <d v="1998-08-31T00:00:00"/>
    <n v="3.3738847270078764E-5"/>
    <n v="9.8558927529290705E-5"/>
    <n v="9.9403681828509908E-5"/>
    <n v="1.0134363934565286E-4"/>
    <n v="1.894195388296989E-4"/>
    <n v="2.9864336259376589E-5"/>
    <n v="2.4058148538236831E-6"/>
    <x v="4793"/>
  </r>
  <r>
    <x v="1"/>
    <x v="21"/>
    <d v="1998-08-28T00:00:00"/>
    <n v="5.1898159128876086E-4"/>
    <n v="7.9443654167956647E-4"/>
    <n v="8.1346822565559851E-4"/>
    <n v="2.40420166543164E-4"/>
    <n v="1.0538245794826823E-4"/>
    <n v="9.2113817887183954E-5"/>
    <n v="4.6274926942408224E-5"/>
    <x v="4794"/>
  </r>
  <r>
    <x v="1"/>
    <x v="21"/>
    <d v="1998-08-27T00:00:00"/>
    <n v="9.6354987393706742E-4"/>
    <n v="1.0638331160630848E-3"/>
    <n v="1.124489092654835E-3"/>
    <n v="6.3936655687044477E-4"/>
    <n v="2.5869869698547511E-4"/>
    <n v="1.7128727948946857E-4"/>
    <n v="1.0660943583206241E-4"/>
    <x v="4795"/>
  </r>
  <r>
    <x v="1"/>
    <x v="21"/>
    <d v="1998-08-26T00:00:00"/>
    <n v="4.2476917062312893E-6"/>
    <n v="7.6322718941160116E-7"/>
    <n v="6.63086179390791E-5"/>
    <n v="7.780795058282614E-6"/>
    <n v="1.4143233313399337E-7"/>
    <n v="1.5116071649559423E-6"/>
    <n v="1.1321913552968044E-6"/>
    <x v="4796"/>
  </r>
  <r>
    <x v="1"/>
    <x v="21"/>
    <d v="1998-08-25T00:00:00"/>
    <n v="1.8428205781449101E-4"/>
    <n v="1.1285476960577803E-4"/>
    <n v="1.0813901822395092E-4"/>
    <n v="1.9641535861398326E-6"/>
    <n v="5.0268218546189576E-5"/>
    <n v="9.4848634273480103E-5"/>
    <n v="4.2968314811698654E-5"/>
    <x v="4797"/>
  </r>
  <r>
    <x v="1"/>
    <x v="21"/>
    <d v="1998-08-24T00:00:00"/>
    <n v="1.0053061867759913E-5"/>
    <n v="8.0487334833968277E-7"/>
    <n v="1.7897597073061757E-5"/>
    <n v="0"/>
    <n v="1.1010579267245824E-5"/>
    <n v="3.226422158795724E-5"/>
    <n v="1.0982282471762155E-6"/>
    <x v="4798"/>
  </r>
  <r>
    <x v="1"/>
    <x v="21"/>
    <d v="1998-08-21T00:00:00"/>
    <n v="4.4140217662630062E-6"/>
    <n v="3.0973128053639505E-4"/>
    <n v="4.884008202236254E-4"/>
    <n v="2.1667588674213238E-4"/>
    <n v="2.0870676172568894E-4"/>
    <n v="1.3064391312116093E-4"/>
    <n v="5.2781262156136258E-5"/>
    <x v="4799"/>
  </r>
  <r>
    <x v="1"/>
    <x v="21"/>
    <d v="1998-08-20T00:00:00"/>
    <n v="1.5366706128727985E-4"/>
    <n v="4.6843723791023947E-5"/>
    <n v="4.4636467545913468E-5"/>
    <n v="5.1497066240708175E-5"/>
    <n v="3.1876960569994183E-5"/>
    <n v="8.3093160133547287E-6"/>
    <n v="7.1154675442125332E-6"/>
    <x v="4800"/>
  </r>
  <r>
    <x v="1"/>
    <x v="21"/>
    <d v="1998-08-19T00:00:00"/>
    <n v="4.1290333230626479E-6"/>
    <n v="6.4463615082285044E-6"/>
    <n v="1.7635495009916282E-6"/>
    <n v="1.9805638164040348E-7"/>
    <n v="1.9600786693796953E-6"/>
    <n v="0"/>
    <n v="6.682154293172298E-7"/>
    <x v="4801"/>
  </r>
  <r>
    <x v="1"/>
    <x v="21"/>
    <d v="1998-08-18T00:00:00"/>
    <n v="1.7906674946024893E-4"/>
    <n v="8.8044744149458104E-5"/>
    <n v="2.6445146056324506E-4"/>
    <n v="3.4791906318070549E-4"/>
    <n v="2.122906672323431E-4"/>
    <n v="9.7623773087177469E-5"/>
    <n v="4.3342555703779921E-5"/>
    <x v="4802"/>
  </r>
  <r>
    <x v="1"/>
    <x v="21"/>
    <d v="1998-08-17T00:00:00"/>
    <n v="8.6638962712723647E-5"/>
    <n v="2.6453499575711151E-5"/>
    <n v="0"/>
    <n v="3.4432894736126517E-6"/>
    <n v="2.0831964855516866E-6"/>
    <n v="1.3788185304144921E-6"/>
    <n v="6.8636942452607453E-7"/>
    <x v="4803"/>
  </r>
  <r>
    <x v="1"/>
    <x v="21"/>
    <d v="1998-08-14T00:00:00"/>
    <n v="4.1680279725432132E-6"/>
    <n v="5.7793849911071128E-5"/>
    <n v="1.6703139364011908E-4"/>
    <n v="1.0132169849239674E-4"/>
    <n v="6.1672499186381753E-5"/>
    <n v="3.0628842005840125E-5"/>
    <n v="1.3752960611910836E-5"/>
    <x v="4804"/>
  </r>
  <r>
    <x v="1"/>
    <x v="21"/>
    <d v="1998-08-13T00:00:00"/>
    <n v="1.4523879622481309E-4"/>
    <n v="1.3378867416325728E-4"/>
    <n v="9.8753250592409068E-5"/>
    <n v="8.0133258514975933E-5"/>
    <n v="2.4246801218799397E-5"/>
    <n v="6.7440589939939018E-6"/>
    <n v="1.2064027451640985E-5"/>
    <x v="4805"/>
  </r>
  <r>
    <x v="1"/>
    <x v="21"/>
    <d v="1998-08-12T00:00:00"/>
    <n v="1.9861492781306296E-4"/>
    <n v="1.7541934248028893E-4"/>
    <n v="9.8753250592408716E-5"/>
    <n v="5.1072188916159288E-5"/>
    <n v="2.0889593097839795E-5"/>
    <n v="8.331586520259022E-6"/>
    <n v="3.3684178902495085E-6"/>
    <x v="4806"/>
  </r>
  <r>
    <x v="1"/>
    <x v="21"/>
    <d v="1998-08-11T00:00:00"/>
    <n v="9.3560554833366173E-6"/>
    <n v="0"/>
    <n v="4.4981146607148603E-7"/>
    <n v="2.0304303121967186E-7"/>
    <n v="3.1103613976318137E-6"/>
    <n v="8.3315865202591118E-6"/>
    <n v="2.6627276182313568E-6"/>
    <x v="4807"/>
  </r>
  <r>
    <x v="1"/>
    <x v="21"/>
    <d v="1998-08-10T00:00:00"/>
    <n v="2.0916823380279779E-4"/>
    <n v="2.3718639038767026E-4"/>
    <n v="1.859548806316144E-4"/>
    <n v="1.0068122328846715E-4"/>
    <n v="5.5593805099983345E-5"/>
    <n v="1.0087989186552798E-5"/>
    <n v="3.3716168076962405E-6"/>
    <x v="4808"/>
  </r>
  <r>
    <x v="1"/>
    <x v="21"/>
    <d v="1998-08-07T00:00:00"/>
    <n v="4.3927017493802337E-6"/>
    <n v="7.4365353584552761E-5"/>
    <n v="7.9431719896830467E-5"/>
    <n v="1.0068122328846739E-4"/>
    <n v="6.6578441163907026E-5"/>
    <n v="5.1624074863718563E-5"/>
    <n v="2.1874313401668736E-5"/>
    <x v="4809"/>
  </r>
  <r>
    <x v="1"/>
    <x v="21"/>
    <d v="1998-08-06T00:00:00"/>
    <n v="3.0335973001631021E-4"/>
    <n v="2.8051366865264945E-4"/>
    <n v="2.9903520685033597E-4"/>
    <n v="1.3376425814445349E-4"/>
    <n v="1.0146643733362768E-4"/>
    <n v="5.818002408920432E-5"/>
    <n v="1.786159695757642E-5"/>
    <x v="4810"/>
  </r>
  <r>
    <x v="1"/>
    <x v="21"/>
    <d v="1998-08-05T00:00:00"/>
    <n v="4.0152750963855573E-6"/>
    <n v="6.6219228906265807E-5"/>
    <n v="5.0596772125068955E-5"/>
    <n v="1.5464196962868107E-5"/>
    <n v="5.743723367633254E-6"/>
    <n v="6.3142730442944582E-6"/>
    <n v="6.4050814639668952E-7"/>
    <x v="4811"/>
  </r>
  <r>
    <x v="1"/>
    <x v="21"/>
    <d v="1998-08-04T00:00:00"/>
    <n v="9.0553327965613223E-6"/>
    <n v="6.4867917010759199E-7"/>
    <n v="4.1195912608769713E-7"/>
    <n v="0"/>
    <n v="1.1666229608819798E-7"/>
    <n v="7.7450970885821279E-8"/>
    <n v="3.9938696343267772E-8"/>
    <x v="4812"/>
  </r>
  <r>
    <x v="1"/>
    <x v="21"/>
    <d v="1998-08-03T00:00:00"/>
    <n v="4.0339060334929823E-6"/>
    <n v="6.4627343416261248E-7"/>
    <n v="6.5621568684480384E-6"/>
    <n v="1.8730112642015387E-5"/>
    <n v="2.5961167480107285E-5"/>
    <n v="4.3901860663292918E-5"/>
    <n v="1.7434382916546605E-5"/>
    <x v="4813"/>
  </r>
  <r>
    <x v="2"/>
    <x v="21"/>
    <d v="1998-07-31T00:00:00"/>
    <n v="3.9967728430432371E-6"/>
    <n v="6.4388104463941961E-7"/>
    <n v="1.0268591576919775E-5"/>
    <n v="0"/>
    <n v="1.8187855116583912E-6"/>
    <n v="3.6942288900943875E-6"/>
    <n v="3.1581934315675715E-6"/>
    <x v="4814"/>
  </r>
  <r>
    <x v="2"/>
    <x v="21"/>
    <d v="1998-07-30T00:00:00"/>
    <n v="3.960149672567215E-6"/>
    <n v="7.937881589988197E-5"/>
    <n v="1.0850720565465952E-4"/>
    <n v="4.8239779357426973E-5"/>
    <n v="1.9347023772169389E-5"/>
    <n v="1.9586729192699165E-5"/>
    <n v="9.7295958213566563E-7"/>
    <x v="4815"/>
  </r>
  <r>
    <x v="2"/>
    <x v="21"/>
    <d v="1998-07-29T00:00:00"/>
    <n v="8.8392175368636426E-4"/>
    <n v="1.0939333130302834E-3"/>
    <n v="1.0475013962289522E-3"/>
    <n v="4.917884591977219E-4"/>
    <n v="2.891532498736599E-4"/>
    <n v="1.7273836035042241E-4"/>
    <n v="4.4398182996033878E-5"/>
    <x v="4816"/>
  </r>
  <r>
    <x v="2"/>
    <x v="21"/>
    <d v="1998-07-28T00:00:00"/>
    <n v="1.87279877286565E-4"/>
    <n v="4.9141888658872353E-4"/>
    <n v="6.5152870784233093E-4"/>
    <n v="2.7943865121543072E-4"/>
    <n v="1.3483979833303237E-4"/>
    <n v="7.75936597401086E-5"/>
    <n v="2.5266153441921392E-5"/>
    <x v="4817"/>
  </r>
  <r>
    <x v="2"/>
    <x v="21"/>
    <d v="1998-07-27T00:00:00"/>
    <n v="8.0487334833965767E-7"/>
    <n v="2.0824649500995658E-6"/>
    <n v="0"/>
    <n v="1.6009200678673013E-7"/>
    <n v="0"/>
    <n v="6.9769744113576418E-8"/>
    <n v="5.9000822066698215E-7"/>
    <x v="4818"/>
  </r>
  <r>
    <x v="2"/>
    <x v="21"/>
    <d v="1998-07-24T00:00:00"/>
    <n v="2.5086924234389585E-4"/>
    <n v="2.2253500375032397E-4"/>
    <n v="3.6740870824425947E-4"/>
    <n v="3.8279425041203003E-4"/>
    <n v="3.8408099453768064E-4"/>
    <n v="1.8270219107203374E-4"/>
    <n v="1.126117804844579E-4"/>
    <x v="4819"/>
  </r>
  <r>
    <x v="2"/>
    <x v="21"/>
    <d v="1998-07-23T00:00:00"/>
    <n v="4.8554421995230666E-5"/>
    <n v="1.1241791491721044E-4"/>
    <n v="1.3778965525227703E-4"/>
    <n v="1.0930639538033898E-4"/>
    <n v="9.0862896594587716E-5"/>
    <n v="1.2942695566705588E-5"/>
    <n v="5.9545774720905437E-6"/>
    <x v="4820"/>
  </r>
  <r>
    <x v="2"/>
    <x v="21"/>
    <d v="1998-07-22T00:00:00"/>
    <n v="2.7421502563421695E-5"/>
    <n v="9.8087309339186669E-5"/>
    <n v="2.7799649544999898E-4"/>
    <n v="2.0345715321284325E-4"/>
    <n v="1.9796488606267074E-4"/>
    <n v="1.8127498917886543E-4"/>
    <n v="9.0147250007585925E-5"/>
    <x v="4821"/>
  </r>
  <r>
    <x v="2"/>
    <x v="21"/>
    <d v="1998-07-21T00:00:00"/>
    <n v="1.8627480011879033E-5"/>
    <n v="8.0962972648384294E-5"/>
    <n v="1.276969130895124E-4"/>
    <n v="1.0239887212469759E-4"/>
    <n v="9.0704942884816235E-5"/>
    <n v="2.9892883126311139E-5"/>
    <n v="8.6197247778125428E-6"/>
    <x v="4822"/>
  </r>
  <r>
    <x v="2"/>
    <x v="21"/>
    <d v="1998-07-17T00:00:00"/>
    <n v="4.7973930722504698E-5"/>
    <n v="8.0962972648383725E-5"/>
    <n v="8.3265329376227407E-5"/>
    <n v="1.9964687762020384E-5"/>
    <n v="2.1736028127065507E-6"/>
    <n v="9.7798167034235716E-7"/>
    <n v="2.1475683830436482E-6"/>
    <x v="4823"/>
  </r>
  <r>
    <x v="2"/>
    <x v="21"/>
    <d v="1998-07-16T00:00:00"/>
    <n v="3.0590807726951504E-6"/>
    <n v="0"/>
    <n v="1.4293599176785855E-5"/>
    <n v="2.3410659305771129E-5"/>
    <n v="2.2091578938472966E-5"/>
    <n v="8.7616003564814926E-6"/>
    <n v="4.8238030108625752E-6"/>
    <x v="4824"/>
  </r>
  <r>
    <x v="2"/>
    <x v="21"/>
    <d v="1998-07-15T00:00:00"/>
    <n v="2.2979170770946747E-4"/>
    <n v="4.015879213886845E-4"/>
    <n v="4.6214132038675001E-4"/>
    <n v="1.9365425980308258E-4"/>
    <n v="1.0710169761756672E-4"/>
    <n v="4.8144035134195912E-5"/>
    <n v="5.7016641880960524E-5"/>
    <x v="4825"/>
  </r>
  <r>
    <x v="2"/>
    <x v="21"/>
    <d v="1998-07-14T00:00:00"/>
    <n v="3.976887800029854E-5"/>
    <n v="2.5036220469630826E-4"/>
    <n v="2.5876967849483118E-4"/>
    <n v="2.2574703011388195E-4"/>
    <n v="1.7584853428164187E-4"/>
    <n v="6.2738309034088611E-5"/>
    <n v="2.8671962938338473E-5"/>
    <x v="4826"/>
  </r>
  <r>
    <x v="2"/>
    <x v="21"/>
    <d v="1998-07-13T00:00:00"/>
    <n v="5.2051766843821746E-5"/>
    <n v="6.1452211589655756E-5"/>
    <n v="9.8287224601850345E-5"/>
    <n v="1.1751974679228499E-4"/>
    <n v="1.4557380450609848E-4"/>
    <n v="1.3652441282264809E-4"/>
    <n v="7.5900421301980636E-5"/>
    <x v="4827"/>
  </r>
  <r>
    <x v="2"/>
    <x v="21"/>
    <d v="1998-07-10T00:00:00"/>
    <n v="4.1955912538378404E-4"/>
    <n v="4.2514898579338456E-4"/>
    <n v="4.4611114981385415E-4"/>
    <n v="1.9174937945772285E-4"/>
    <n v="1.6179881439704456E-4"/>
    <n v="9.8846828706850113E-5"/>
    <n v="4.1144647660649332E-5"/>
    <x v="4828"/>
  </r>
  <r>
    <x v="2"/>
    <x v="21"/>
    <d v="1998-07-09T00:00:00"/>
    <n v="2.2977301100375641E-5"/>
    <n v="5.1463937440143679E-6"/>
    <n v="1.6929696054694975E-5"/>
    <n v="5.5304049579982492E-6"/>
    <n v="3.4157125925588856E-6"/>
    <n v="1.066693980830367E-6"/>
    <n v="6.1410462188596621E-6"/>
    <x v="4829"/>
  </r>
  <r>
    <x v="2"/>
    <x v="21"/>
    <d v="1998-07-08T00:00:00"/>
    <n v="9.3139690378952818E-7"/>
    <n v="2.3073816620563801E-6"/>
    <n v="8.7800766318585827E-6"/>
    <n v="5.5911233463270626E-6"/>
    <n v="0"/>
    <n v="5.3840086302930723E-6"/>
    <n v="7.1190060965014054E-6"/>
    <x v="4830"/>
  </r>
  <r>
    <x v="2"/>
    <x v="21"/>
    <d v="1998-07-07T00:00:00"/>
    <n v="1.6245447792140986E-4"/>
    <n v="5.881842526225461E-4"/>
    <n v="5.0991873034243621E-4"/>
    <n v="3.9247206692117665E-4"/>
    <n v="3.4626907494568959E-4"/>
    <n v="2.2234276441923084E-4"/>
    <n v="1.0382490153845762E-4"/>
    <x v="4831"/>
  </r>
  <r>
    <x v="2"/>
    <x v="21"/>
    <d v="1998-07-06T00:00:00"/>
    <n v="3.9420264313866455E-6"/>
    <n v="2.5803067394462175E-6"/>
    <n v="3.9308444028858951E-7"/>
    <n v="0"/>
    <n v="1.0379760322626261E-7"/>
    <n v="1.7767784305148241E-6"/>
    <n v="6.0670887160830184E-7"/>
    <x v="4832"/>
  </r>
  <r>
    <x v="2"/>
    <x v="21"/>
    <d v="1998-07-03T00:00:00"/>
    <n v="1.3748496979858896E-4"/>
    <n v="2.9885068425565368E-4"/>
    <n v="3.8516450451650069E-4"/>
    <n v="1.5973344271000427E-4"/>
    <n v="1.2381482360419526E-4"/>
    <n v="7.607768447687539E-5"/>
    <n v="2.5380261459575955E-5"/>
    <x v="4833"/>
  </r>
  <r>
    <x v="2"/>
    <x v="21"/>
    <d v="1998-07-02T00:00:00"/>
    <n v="3.3907810589858649E-5"/>
    <n v="5.3120420558194882E-6"/>
    <n v="1.1945823293317886E-4"/>
    <n v="1.2071107835103034E-4"/>
    <n v="1.7066516976301101E-4"/>
    <n v="7.6077684476875065E-5"/>
    <n v="3.6162386803430035E-5"/>
    <x v="4834"/>
  </r>
  <r>
    <x v="2"/>
    <x v="21"/>
    <d v="1998-07-01T00:00:00"/>
    <n v="4.4012287054024643E-4"/>
    <n v="7.5409588219058771E-4"/>
    <n v="1.4616285893094504E-3"/>
    <n v="1.2663389256345719E-3"/>
    <n v="9.175492776477205E-4"/>
    <n v="4.8919334978659429E-4"/>
    <n v="2.7781226124444492E-4"/>
    <x v="4835"/>
  </r>
  <r>
    <x v="3"/>
    <x v="21"/>
    <d v="1998-06-30T00:00:00"/>
    <n v="1.3984657282715014E-5"/>
    <n v="1.1932810263773923E-4"/>
    <n v="3.8322413103714532E-4"/>
    <n v="5.4733100138822251E-4"/>
    <n v="6.0058981414911955E-4"/>
    <n v="3.8893172247481166E-4"/>
    <n v="2.5239729175167037E-4"/>
    <x v="4836"/>
  </r>
  <r>
    <x v="3"/>
    <x v="21"/>
    <d v="1998-06-29T00:00:00"/>
    <n v="7.8833275517609804E-6"/>
    <n v="2.1683134089236386E-6"/>
    <n v="5.0783564563181847E-5"/>
    <n v="2.4025958682270839E-4"/>
    <n v="2.2316552710932618E-4"/>
    <n v="1.6737748470777275E-4"/>
    <n v="1.7602294737910894E-4"/>
    <x v="4837"/>
  </r>
  <r>
    <x v="3"/>
    <x v="21"/>
    <d v="1998-06-26T00:00:00"/>
    <n v="2.9329725786694729E-4"/>
    <n v="3.5255641006331448E-4"/>
    <n v="4.0904232529799907E-4"/>
    <n v="3.0179543472398613E-4"/>
    <n v="1.8948613180828423E-4"/>
    <n v="6.4142010463482115E-5"/>
    <n v="2.9861327171744399E-5"/>
    <x v="4838"/>
  </r>
  <r>
    <x v="3"/>
    <x v="21"/>
    <d v="1998-06-25T00:00:00"/>
    <n v="7.8754062887243274E-4"/>
    <n v="1.2957376615556487E-3"/>
    <n v="7.391806325516715E-4"/>
    <n v="2.8054902961736526E-4"/>
    <n v="8.6692185980577783E-5"/>
    <n v="4.1724090748771103E-5"/>
    <n v="7.0547109731058455E-6"/>
    <x v="4839"/>
  </r>
  <r>
    <x v="3"/>
    <x v="21"/>
    <d v="1998-06-24T00:00:00"/>
    <n v="6.9948637271692544E-5"/>
    <n v="3.1969603937854693E-4"/>
    <n v="2.4478034974531702E-4"/>
    <n v="1.4032955838581772E-4"/>
    <n v="1.4835292477528085E-5"/>
    <n v="1.5838394197777403E-5"/>
    <n v="6.7076460221428125E-7"/>
    <x v="4840"/>
  </r>
  <r>
    <x v="3"/>
    <x v="21"/>
    <d v="1998-06-23T00:00:00"/>
    <n v="2.7521454050272647E-5"/>
    <n v="2.3625213164162517E-4"/>
    <n v="3.3524185771393049E-4"/>
    <n v="3.1150660943878321E-4"/>
    <n v="3.0887668728241384E-4"/>
    <n v="2.5530981515700126E-4"/>
    <n v="1.1040508590469689E-4"/>
    <x v="4841"/>
  </r>
  <r>
    <x v="3"/>
    <x v="21"/>
    <d v="1998-06-22T00:00:00"/>
    <n v="4.3296597313252013E-6"/>
    <n v="2.8262560365208051E-6"/>
    <n v="4.4021136418940426E-7"/>
    <n v="7.0355768354704378E-6"/>
    <n v="2.8396359134611315E-6"/>
    <n v="3.9480328308397607E-5"/>
    <n v="3.2140805585475029E-6"/>
    <x v="4842"/>
  </r>
  <r>
    <x v="3"/>
    <x v="21"/>
    <d v="1998-06-19T00:00:00"/>
    <n v="4.9517603174678375E-4"/>
    <n v="4.563294420861356E-4"/>
    <n v="2.8571186400692597E-4"/>
    <n v="1.3779619136000787E-4"/>
    <n v="2.8607417354016099E-5"/>
    <n v="1.8446261755036658E-6"/>
    <n v="1.1510258235969783E-5"/>
    <x v="4843"/>
  </r>
  <r>
    <x v="3"/>
    <x v="21"/>
    <d v="1998-06-18T00:00:00"/>
    <n v="3.8707625970898431E-6"/>
    <n v="2.9885068425565368E-4"/>
    <n v="2.646361262164197E-4"/>
    <n v="1.1218935645611516E-4"/>
    <n v="2.1402109718055936E-5"/>
    <n v="7.406481505545162E-8"/>
    <n v="3.2653473429358116E-6"/>
    <x v="4844"/>
  </r>
  <r>
    <x v="3"/>
    <x v="21"/>
    <d v="1998-06-17T00:00:00"/>
    <n v="3.2532993099136523E-4"/>
    <n v="9.6937949554124229E-4"/>
    <n v="8.9212140978686043E-4"/>
    <n v="5.3884140940117439E-4"/>
    <n v="2.9230716915964908E-4"/>
    <n v="2.4091180382059609E-4"/>
    <n v="1.1660385942341567E-4"/>
    <x v="4845"/>
  </r>
  <r>
    <x v="3"/>
    <x v="21"/>
    <d v="1998-06-16T00:00:00"/>
    <n v="2.7171181068284872E-3"/>
    <n v="2.8819935379784324E-3"/>
    <n v="1.2702390902530455E-3"/>
    <n v="2.7745569080700976E-4"/>
    <n v="1.3891625151099857E-4"/>
    <n v="4.6608221577849606E-5"/>
    <n v="2.0823209135311178E-5"/>
    <x v="4846"/>
  </r>
  <r>
    <x v="3"/>
    <x v="21"/>
    <d v="1998-06-15T00:00:00"/>
    <n v="5.624564961211263E-4"/>
    <n v="4.8855982660413926E-4"/>
    <n v="6.2486223689287577E-4"/>
    <n v="1.0439280073528731E-4"/>
    <n v="6.0864528362995796E-5"/>
    <n v="1.8683638484937149E-5"/>
    <n v="9.8552807132805586E-6"/>
    <x v="4847"/>
  </r>
  <r>
    <x v="3"/>
    <x v="21"/>
    <d v="1998-06-12T00:00:00"/>
    <n v="1.2344911765977478E-4"/>
    <n v="7.7157091631034974E-5"/>
    <n v="3.4297131209054304E-4"/>
    <n v="2.6060174673900191E-4"/>
    <n v="2.0815711825168692E-4"/>
    <n v="1.2431087945099305E-4"/>
    <n v="2.1127953477574861E-5"/>
    <x v="4848"/>
  </r>
  <r>
    <x v="3"/>
    <x v="21"/>
    <d v="1998-06-11T00:00:00"/>
    <n v="5.7076561668244078E-3"/>
    <n v="1.7165978276342017E-3"/>
    <n v="7.1367944148118998E-4"/>
    <n v="1.5610040002043247E-4"/>
    <n v="9.1833764444410306E-5"/>
    <n v="5.0708429166989462E-6"/>
    <n v="4.3550771950027556E-5"/>
    <x v="4849"/>
  </r>
  <r>
    <x v="3"/>
    <x v="21"/>
    <d v="1998-06-10T00:00:00"/>
    <n v="5.5003446844823352E-5"/>
    <n v="5.0746650132192162E-4"/>
    <n v="6.7549174839706694E-4"/>
    <n v="4.6849442559865551E-4"/>
    <n v="4.7824973723287287E-4"/>
    <n v="1.5708527054352259E-4"/>
    <n v="5.5225459883629761E-5"/>
    <x v="4850"/>
  </r>
  <r>
    <x v="3"/>
    <x v="21"/>
    <d v="1998-06-09T00:00:00"/>
    <n v="1.0353823081540789E-5"/>
    <n v="1.3571587680107614E-5"/>
    <n v="8.329905992974742E-6"/>
    <n v="3.4066325392770074E-6"/>
    <n v="3.1566193209415984E-6"/>
    <n v="2.0814910170258436E-6"/>
    <n v="3.4966226317327413E-6"/>
    <x v="4851"/>
  </r>
  <r>
    <x v="3"/>
    <x v="21"/>
    <d v="1998-06-08T00:00:00"/>
    <n v="7.5677455805874829E-5"/>
    <n v="3.0666769037559356E-5"/>
    <n v="2.1395194229944904E-4"/>
    <n v="3.9142663240627703E-4"/>
    <n v="3.551330492821955E-4"/>
    <n v="1.5796066198787821E-4"/>
    <n v="7.3705865567901736E-5"/>
    <x v="4852"/>
  </r>
  <r>
    <x v="3"/>
    <x v="21"/>
    <d v="1998-06-05T00:00:00"/>
    <n v="1.6859221513247592E-4"/>
    <n v="2.4056196286963304E-4"/>
    <n v="1.9341461497644397E-4"/>
    <n v="1.0010845347175944E-4"/>
    <n v="8.395699811629817E-5"/>
    <n v="3.1344753866689699E-5"/>
    <n v="1.9525079042760656E-5"/>
    <x v="4853"/>
  </r>
  <r>
    <x v="3"/>
    <x v="21"/>
    <d v="1998-06-04T00:00:00"/>
    <n v="4.5229847228156487E-6"/>
    <n v="3.9934786458859348E-5"/>
    <n v="5.2765029285619306E-5"/>
    <n v="6.5313702432058662E-5"/>
    <n v="1.2975758397835256E-4"/>
    <n v="3.4754884009455996E-5"/>
    <n v="7.4531069871047567E-6"/>
    <x v="4854"/>
  </r>
  <r>
    <x v="3"/>
    <x v="21"/>
    <d v="1998-06-03T00:00:00"/>
    <n v="4.4789208109737358E-6"/>
    <n v="3.9934786458860032E-5"/>
    <n v="1.3302134487822587E-5"/>
    <n v="2.7526259070768084E-5"/>
    <n v="0"/>
    <n v="1.4054859860606568E-6"/>
    <n v="7.0872776999585751E-7"/>
    <x v="4855"/>
  </r>
  <r>
    <x v="3"/>
    <x v="21"/>
    <d v="1998-06-02T00:00:00"/>
    <n v="1.6527466107418685E-4"/>
    <n v="1.2580729965781677E-3"/>
    <n v="5.7079056703413021E-4"/>
    <n v="2.6983798309590393E-4"/>
    <n v="1.459875659294888E-4"/>
    <n v="3.5527894465065926E-5"/>
    <n v="3.565216915899761E-6"/>
    <x v="4856"/>
  </r>
  <r>
    <x v="3"/>
    <x v="21"/>
    <d v="1998-06-01T00:00:00"/>
    <n v="4.3215393694231592E-5"/>
    <n v="3.4523613221739149E-5"/>
    <n v="3.8249116462262637E-5"/>
    <n v="5.3642984370452581E-5"/>
    <n v="1.8412728060987135E-4"/>
    <n v="1.0169522464277311E-4"/>
    <n v="7.5750310844227757E-5"/>
    <x v="4857"/>
  </r>
  <r>
    <x v="4"/>
    <x v="21"/>
    <d v="1998-05-29T00:00:00"/>
    <n v="7.9622588630790721E-5"/>
    <n v="3.9061509274190894E-6"/>
    <n v="5.9552578525855106E-5"/>
    <n v="2.0409689151277841E-4"/>
    <n v="3.4303978976058788E-4"/>
    <n v="8.0882049016908102E-5"/>
    <n v="8.342291583424682E-5"/>
    <x v="4858"/>
  </r>
  <r>
    <x v="4"/>
    <x v="21"/>
    <d v="1998-05-28T00:00:00"/>
    <n v="6.3382959725047613E-5"/>
    <n v="1.0039045397858912E-4"/>
    <n v="0"/>
    <n v="5.4559991356131018E-6"/>
    <n v="1.253355536542888E-5"/>
    <n v="1.8363077478219187E-5"/>
    <n v="1.2958362567568564E-5"/>
    <x v="4859"/>
  </r>
  <r>
    <x v="4"/>
    <x v="21"/>
    <d v="1998-05-27T00:00:00"/>
    <n v="4.8196302661479819E-5"/>
    <n v="4.9532056482028689E-5"/>
    <n v="6.9436636532600003E-5"/>
    <n v="5.4625161540633192E-5"/>
    <n v="5.3895979477868209E-5"/>
    <n v="4.5818614912840096E-5"/>
    <n v="1.1372501195341828E-5"/>
    <x v="4860"/>
  </r>
  <r>
    <x v="4"/>
    <x v="21"/>
    <d v="1998-05-26T00:00:00"/>
    <n v="5.4711441131620555E-6"/>
    <n v="3.3612431192949778E-4"/>
    <n v="1.6761350218960964E-4"/>
    <n v="6.9283863676892165E-5"/>
    <n v="3.1159609612274442E-5"/>
    <n v="2.8301195696754863E-6"/>
    <n v="3.1756840383860914E-6"/>
    <x v="4861"/>
  </r>
  <r>
    <x v="4"/>
    <x v="21"/>
    <d v="1998-05-25T00:00:00"/>
    <n v="8.9955377342091671E-5"/>
    <n v="7.0628493346229282E-5"/>
    <n v="1.0339271282419217E-4"/>
    <n v="6.417952018221868E-5"/>
    <n v="2.8085600752457396E-5"/>
    <n v="1.561105954098027E-5"/>
    <n v="7.7665072978579501E-6"/>
    <x v="4862"/>
  </r>
  <r>
    <x v="4"/>
    <x v="21"/>
    <d v="1998-05-22T00:00:00"/>
    <n v="2.0022314459985417E-4"/>
    <n v="2.4418096268098949E-4"/>
    <n v="5.3429324239910657E-4"/>
    <n v="3.1352852409827941E-4"/>
    <n v="1.9572418920798325E-4"/>
    <n v="1.1919694505281255E-4"/>
    <n v="3.7782517454651636E-5"/>
    <x v="4863"/>
  </r>
  <r>
    <x v="4"/>
    <x v="21"/>
    <d v="1998-05-21T00:00:00"/>
    <n v="4.6226514015103591E-4"/>
    <n v="8.2374260708077533E-4"/>
    <n v="5.7973231662222845E-4"/>
    <n v="2.602120120226246E-4"/>
    <n v="1.6597995283123044E-4"/>
    <n v="1.0217693648738575E-4"/>
    <n v="3.6724097753404265E-5"/>
    <x v="4864"/>
  </r>
  <r>
    <x v="4"/>
    <x v="21"/>
    <d v="1998-05-20T00:00:00"/>
    <n v="3.0862523798553912E-5"/>
    <n v="2.1338886197283454E-4"/>
    <n v="8.6973290022878796E-5"/>
    <n v="2.3671913296786631E-5"/>
    <n v="1.9047166756482794E-5"/>
    <n v="1.2422756759727314E-5"/>
    <n v="3.0645203527189186E-6"/>
    <x v="4865"/>
  </r>
  <r>
    <x v="4"/>
    <x v="21"/>
    <d v="1998-05-19T00:00:00"/>
    <n v="1.1341700413815639E-5"/>
    <n v="0"/>
    <n v="0"/>
    <n v="7.9304233629972093E-7"/>
    <n v="1.1394082919140177E-7"/>
    <n v="2.9682147314076563E-7"/>
    <n v="0"/>
    <x v="4866"/>
  </r>
  <r>
    <x v="4"/>
    <x v="21"/>
    <d v="1998-05-18T00:00:00"/>
    <n v="5.0538075943155698E-6"/>
    <n v="2.4808321832721277E-5"/>
    <n v="2.6072479118616719E-5"/>
    <n v="0"/>
    <n v="1.6575844139984621E-5"/>
    <n v="9.0531701811065128E-6"/>
    <n v="3.8005379641464973E-8"/>
    <x v="4867"/>
  </r>
  <r>
    <x v="4"/>
    <x v="21"/>
    <d v="1998-05-15T00:00:00"/>
    <n v="9.9489955880506349E-5"/>
    <n v="2.4778237806157455E-4"/>
    <n v="2.5119610072218707E-4"/>
    <n v="1.3078581422784966E-4"/>
    <n v="7.6969064198888652E-5"/>
    <n v="2.6873654516932113E-5"/>
    <n v="1.822083232155238E-5"/>
    <x v="4868"/>
  </r>
  <r>
    <x v="4"/>
    <x v="21"/>
    <d v="1998-05-14T00:00:00"/>
    <n v="4.7773643177966652E-6"/>
    <n v="8.3454121517218841E-6"/>
    <n v="4.9234677540784514E-5"/>
    <n v="7.3884559052318693E-5"/>
    <n v="6.8406460110909112E-5"/>
    <n v="5.66652761266841E-5"/>
    <n v="3.3100075572173009E-5"/>
    <x v="4869"/>
  </r>
  <r>
    <x v="4"/>
    <x v="21"/>
    <d v="1998-05-13T00:00:00"/>
    <n v="3.5871105369140386E-4"/>
    <n v="3.4707494121557147E-4"/>
    <n v="2.4304028019518683E-4"/>
    <n v="8.1539356081027775E-5"/>
    <n v="1.0819677023901391E-5"/>
    <n v="7.146895089178793E-6"/>
    <n v="5.8165607200212899E-7"/>
    <x v="4870"/>
  </r>
  <r>
    <x v="4"/>
    <x v="21"/>
    <d v="1998-05-12T00:00:00"/>
    <n v="0"/>
    <n v="2.5388582118804601E-5"/>
    <n v="5.2942513801022848E-5"/>
    <n v="2.7520018041390329E-5"/>
    <n v="1.7497593974466118E-6"/>
    <n v="0"/>
    <n v="9.1248021251607055E-7"/>
    <x v="4871"/>
  </r>
  <r>
    <x v="4"/>
    <x v="21"/>
    <d v="1998-05-11T00:00:00"/>
    <n v="5.2148183067743217E-6"/>
    <n v="1.6849938735154297E-4"/>
    <n v="1.6926835433397135E-4"/>
    <n v="1.6893175102998735E-4"/>
    <n v="1.6198572423741176E-4"/>
    <n v="9.6229737005140757E-5"/>
    <n v="3.6931473231921914E-5"/>
    <x v="4872"/>
  </r>
  <r>
    <x v="4"/>
    <x v="21"/>
    <d v="1998-05-08T00:00:00"/>
    <n v="6.5426773322448971E-5"/>
    <n v="3.6502190842325051E-4"/>
    <n v="1.5072901253082937E-4"/>
    <n v="4.1600233050597329E-5"/>
    <n v="2.6792460598127839E-5"/>
    <n v="1.3583263079732897E-5"/>
    <n v="6.044075148288698E-6"/>
    <x v="4873"/>
  </r>
  <r>
    <x v="4"/>
    <x v="21"/>
    <d v="1998-05-07T00:00:00"/>
    <n v="1.6925210862341357E-3"/>
    <n v="1.6179787665339591E-3"/>
    <n v="1.0974811032287985E-3"/>
    <n v="3.0298285645752207E-4"/>
    <n v="1.3363799485720165E-4"/>
    <n v="5.387309664582622E-5"/>
    <n v="1.0317582653499847E-5"/>
    <x v="4874"/>
  </r>
  <r>
    <x v="4"/>
    <x v="21"/>
    <d v="1998-05-06T00:00:00"/>
    <n v="1.0046218406601767E-3"/>
    <n v="1.688137326264903E-3"/>
    <n v="9.4693865638250914E-4"/>
    <n v="3.0737353940046564E-4"/>
    <n v="1.3379617728850624E-4"/>
    <n v="3.8356262245630054E-5"/>
    <n v="3.147712918392015E-5"/>
    <x v="4875"/>
  </r>
  <r>
    <x v="4"/>
    <x v="21"/>
    <d v="1998-05-01T00:00:00"/>
    <n v="1.5696272720324866E-5"/>
    <n v="1.1965376501369841E-4"/>
    <n v="2.0441049661704063E-4"/>
    <n v="2.0021776122408072E-4"/>
    <n v="1.4799906127565014E-4"/>
    <n v="1.4702852937507248E-4"/>
    <n v="9.1286585075534034E-5"/>
    <x v="4876"/>
  </r>
  <r>
    <x v="5"/>
    <x v="21"/>
    <d v="1998-04-30T00:00:00"/>
    <n v="3.9420264313866455E-6"/>
    <n v="1.7095705763396558E-5"/>
    <n v="4.4546995865986094E-5"/>
    <n v="3.7736672121543296E-5"/>
    <n v="2.8777420989202286E-5"/>
    <n v="3.2391204077530518E-5"/>
    <n v="2.0419983673371096E-5"/>
    <x v="4877"/>
  </r>
  <r>
    <x v="5"/>
    <x v="21"/>
    <d v="1998-04-28T00:00:00"/>
    <n v="3.4837819806519408E-5"/>
    <n v="2.4109020619756911E-5"/>
    <n v="3.6202580300176536E-7"/>
    <n v="1.4545773745137854E-7"/>
    <n v="0"/>
    <n v="4.8696168201012903E-6"/>
    <n v="2.608896184608214E-6"/>
    <x v="4878"/>
  </r>
  <r>
    <x v="5"/>
    <x v="21"/>
    <d v="1998-04-27T00:00:00"/>
    <n v="7.5785355849310597E-5"/>
    <n v="1.0923073268847604E-4"/>
    <n v="1.2714566388684164E-4"/>
    <n v="8.2113331452390712E-5"/>
    <n v="1.0493153314169185E-4"/>
    <n v="6.393421102269521E-5"/>
    <n v="2.666262074058634E-5"/>
    <x v="4879"/>
  </r>
  <r>
    <x v="5"/>
    <x v="21"/>
    <d v="1998-04-24T00:00:00"/>
    <n v="1.2863522294646716E-4"/>
    <n v="1.041437195143205E-4"/>
    <n v="1.4714193734743759E-4"/>
    <n v="5.4889719148367825E-5"/>
    <n v="7.3797921927070111E-5"/>
    <n v="4.7694587549495657E-5"/>
    <n v="1.5024681253942885E-5"/>
    <x v="4880"/>
  </r>
  <r>
    <x v="5"/>
    <x v="21"/>
    <d v="1998-04-23T00:00:00"/>
    <n v="1.4306209591736211E-4"/>
    <n v="5.913035719812321E-5"/>
    <n v="3.2487968811045952E-7"/>
    <n v="1.3500789948767609E-7"/>
    <n v="2.9052258723847101E-6"/>
    <n v="2.0158050852535046E-6"/>
    <n v="2.5010636630844222E-6"/>
    <x v="4881"/>
  </r>
  <r>
    <x v="5"/>
    <x v="21"/>
    <d v="1998-04-22T00:00:00"/>
    <n v="3.4781857819993954E-4"/>
    <n v="2.706480968589639E-4"/>
    <n v="1.2677330275039187E-4"/>
    <n v="3.412604251205367E-5"/>
    <n v="2.0188467227635362E-6"/>
    <n v="0"/>
    <n v="7.7637706474399468E-7"/>
    <x v="4882"/>
  </r>
  <r>
    <x v="5"/>
    <x v="21"/>
    <d v="1998-04-21T00:00:00"/>
    <n v="7.4070157110457579E-5"/>
    <n v="3.39967953825808E-5"/>
    <n v="2.4727354653692219E-5"/>
    <n v="8.3607613106286214E-6"/>
    <n v="8.1021169421227094E-6"/>
    <n v="1.4083687136107538E-6"/>
    <n v="2.5299918478806586E-6"/>
    <x v="4883"/>
  </r>
  <r>
    <x v="5"/>
    <x v="21"/>
    <d v="1998-04-20T00:00:00"/>
    <n v="7.2472926882805178E-7"/>
    <n v="5.2322793532743565E-7"/>
    <n v="7.5929432193078397E-6"/>
    <n v="1.3085646147658222E-5"/>
    <n v="2.3838582034192138E-5"/>
    <n v="1.1158314578415699E-5"/>
    <n v="2.5488533080846697E-6"/>
    <x v="4884"/>
  </r>
  <r>
    <x v="5"/>
    <x v="21"/>
    <d v="1998-04-17T00:00:00"/>
    <n v="5.7569109546859577E-5"/>
    <n v="4.6777587287897707E-6"/>
    <n v="6.7477749125979786E-5"/>
    <n v="2.5562404137007869E-5"/>
    <n v="5.128158591947403E-5"/>
    <n v="2.9966873278310177E-5"/>
    <n v="1.5148835179123974E-5"/>
    <x v="4885"/>
  </r>
  <r>
    <x v="5"/>
    <x v="21"/>
    <d v="1998-04-16T00:00:00"/>
    <n v="2.8044457830405483E-6"/>
    <n v="8.3299059929749114E-6"/>
    <n v="4.7320261663259281E-6"/>
    <n v="3.2092352236433902E-6"/>
    <n v="1.1529624525286945E-5"/>
    <n v="1.2481956953775294E-5"/>
    <n v="1.3561439578420638E-5"/>
    <x v="4886"/>
  </r>
  <r>
    <x v="5"/>
    <x v="21"/>
    <d v="1998-04-15T00:00:00"/>
    <n v="1.7767616381630728E-5"/>
    <n v="2.5984856148109303E-5"/>
    <n v="4.3459479929755061E-5"/>
    <n v="3.3165536049733497E-5"/>
    <n v="2.055120732317259E-5"/>
    <n v="1.3793111393298729E-6"/>
    <n v="1.9449569732011018E-6"/>
    <x v="4887"/>
  </r>
  <r>
    <x v="5"/>
    <x v="21"/>
    <d v="1998-04-14T00:00:00"/>
    <n v="1.1393372322903525E-5"/>
    <n v="2.1391172556647053E-6"/>
    <n v="7.6123263082586399E-6"/>
    <n v="4.6652389387484672E-5"/>
    <n v="9.7130514586684258E-5"/>
    <n v="3.9743423076871844E-5"/>
    <n v="2.6934059583956343E-5"/>
    <x v="4888"/>
  </r>
  <r>
    <x v="5"/>
    <x v="21"/>
    <d v="1998-04-13T00:00:00"/>
    <n v="2.8153192564956612E-6"/>
    <n v="4.2525003911159709E-5"/>
    <n v="2.9875540776170813E-5"/>
    <n v="3.2139158414165979E-5"/>
    <n v="4.3958167351337047E-5"/>
    <n v="1.7239867517379868E-5"/>
    <n v="8.4870514450593012E-6"/>
    <x v="4889"/>
  </r>
  <r>
    <x v="5"/>
    <x v="21"/>
    <d v="1998-04-10T00:00:00"/>
    <n v="6.9975685531375449E-7"/>
    <n v="8.2199579749220761E-6"/>
    <n v="1.2674901446625578E-4"/>
    <n v="7.5892161249486255E-5"/>
    <n v="4.6233998231934757E-5"/>
    <n v="2.9970362313116347E-5"/>
    <n v="8.3729229160258875E-6"/>
    <x v="4890"/>
  </r>
  <r>
    <x v="5"/>
    <x v="21"/>
    <d v="1998-04-09T00:00:00"/>
    <n v="3.5370369375341336E-4"/>
    <n v="5.2695711212724303E-4"/>
    <n v="7.1171531006387759E-4"/>
    <n v="4.3576947119936704E-4"/>
    <n v="3.136687835256792E-4"/>
    <n v="1.3012110672674904E-4"/>
    <n v="7.0545761337554005E-5"/>
    <x v="4891"/>
  </r>
  <r>
    <x v="5"/>
    <x v="21"/>
    <d v="1998-04-08T00:00:00"/>
    <n v="2.5518356027128435E-6"/>
    <n v="2.224751218183367E-5"/>
    <n v="8.8503130535041265E-6"/>
    <n v="3.9069646034012679E-6"/>
    <n v="1.733651059743579E-5"/>
    <n v="9.618365996444079E-6"/>
    <n v="4.0033761549457879E-6"/>
    <x v="4892"/>
  </r>
  <r>
    <x v="5"/>
    <x v="21"/>
    <d v="1998-04-07T00:00:00"/>
    <n v="1.0095398586982304E-5"/>
    <n v="4.4842092563557362E-7"/>
    <n v="3.8887364534676229E-6"/>
    <n v="1.0910878665703741E-7"/>
    <n v="8.329458421196019E-6"/>
    <n v="4.9685321268610427E-6"/>
    <n v="5.5045579924623418E-6"/>
    <x v="4893"/>
  </r>
  <r>
    <x v="5"/>
    <x v="21"/>
    <d v="1998-04-06T00:00:00"/>
    <n v="7.4292914796618786E-5"/>
    <n v="1.1184646820699351E-4"/>
    <n v="4.0291363074719789E-5"/>
    <n v="2.4288983151198258E-5"/>
    <n v="1.5451093601728891E-5"/>
    <n v="9.7182099254827612E-6"/>
    <n v="4.5111088110806636E-7"/>
    <x v="4894"/>
  </r>
  <r>
    <x v="5"/>
    <x v="21"/>
    <d v="1998-04-03T00:00:00"/>
    <n v="7.1421644044694128E-5"/>
    <n v="7.0669478648249085E-5"/>
    <n v="1.2115270122083903E-4"/>
    <n v="4.205277900359529E-5"/>
    <n v="3.8633528523886922E-5"/>
    <n v="3.1374400992555525E-6"/>
    <n v="7.0238342486216418E-7"/>
    <x v="4895"/>
  </r>
  <r>
    <x v="5"/>
    <x v="21"/>
    <d v="1998-04-02T00:00:00"/>
    <n v="5.4983679031042273E-4"/>
    <n v="5.9383024302577002E-4"/>
    <n v="7.4559619052502421E-4"/>
    <n v="5.672081219919797E-4"/>
    <n v="5.4022667976874432E-4"/>
    <n v="2.8558532815258219E-4"/>
    <n v="1.1779132843060904E-4"/>
    <x v="4896"/>
  </r>
  <r>
    <x v="5"/>
    <x v="21"/>
    <d v="1998-04-01T00:00:00"/>
    <n v="2.5707636936261944E-6"/>
    <n v="3.7710271026214631E-5"/>
    <n v="6.6082790826235899E-5"/>
    <n v="8.6140662824416039E-5"/>
    <n v="5.4615017634797612E-5"/>
    <n v="1.727689598778471E-5"/>
    <n v="5.0109320137698756E-6"/>
    <x v="4897"/>
  </r>
  <r>
    <x v="6"/>
    <x v="21"/>
    <d v="1998-03-31T00:00:00"/>
    <n v="1.6157058197784856E-5"/>
    <n v="4.2702851082148594E-6"/>
    <n v="2.3758265506734333E-6"/>
    <n v="1.0840051470379541E-6"/>
    <n v="9.1575051973163678E-6"/>
    <n v="1.7276895987784717E-5"/>
    <n v="1.9014402515646666E-6"/>
    <x v="4898"/>
  </r>
  <r>
    <x v="6"/>
    <x v="21"/>
    <d v="1998-03-30T00:00:00"/>
    <n v="2.5995527930578683E-6"/>
    <n v="2.0341357461481656E-4"/>
    <n v="1.7369934456971798E-4"/>
    <n v="7.9560421119322401E-5"/>
    <n v="4.9975309851014883E-5"/>
    <n v="8.863568698768529E-6"/>
    <n v="1.8892739503361658E-6"/>
    <x v="4899"/>
  </r>
  <r>
    <x v="6"/>
    <x v="21"/>
    <d v="1998-03-27T00:00:00"/>
    <n v="2.4968353170771741E-4"/>
    <n v="1.2568932984661176E-4"/>
    <n v="1.2843911206106767E-4"/>
    <n v="4.5400435380070394E-5"/>
    <n v="1.8433237668325038E-5"/>
    <n v="1.0133492938359688E-5"/>
    <n v="7.3416887556704659E-7"/>
    <x v="4900"/>
  </r>
  <r>
    <x v="6"/>
    <x v="21"/>
    <d v="1998-03-26T00:00:00"/>
    <n v="5.3381899210202144E-4"/>
    <n v="4.2712228564104266E-4"/>
    <n v="3.7620166292039658E-4"/>
    <n v="3.1479553697779424E-4"/>
    <n v="2.5755353532669692E-4"/>
    <n v="1.6581865045428411E-4"/>
    <n v="7.7811615340026482E-5"/>
    <x v="4901"/>
  </r>
  <r>
    <x v="6"/>
    <x v="21"/>
    <d v="1998-03-25T00:00:00"/>
    <n v="9.8526075209779003E-4"/>
    <n v="6.4049064293018746E-4"/>
    <n v="7.7481331377435021E-4"/>
    <n v="4.2808116500281319E-4"/>
    <n v="3.7132256416873337E-4"/>
    <n v="9.8349896070067149E-5"/>
    <n v="7.1761644126188171E-5"/>
    <x v="4902"/>
  </r>
  <r>
    <x v="6"/>
    <x v="21"/>
    <d v="1998-03-24T00:00:00"/>
    <n v="2.8211574574459518E-5"/>
    <n v="3.3996795382581058E-5"/>
    <n v="1.0673936582791009E-5"/>
    <n v="2.9666433566738091E-5"/>
    <n v="3.3149274326431224E-5"/>
    <n v="3.6354410026687565E-6"/>
    <n v="7.9586713388229839E-7"/>
    <x v="4903"/>
  </r>
  <r>
    <x v="6"/>
    <x v="21"/>
    <d v="1998-03-23T00:00:00"/>
    <n v="7.9170355898085628E-7"/>
    <n v="4.8704322208072906E-6"/>
    <n v="8.8229738939787179E-5"/>
    <n v="1.8938520438213864E-5"/>
    <n v="1.8584118243881412E-5"/>
    <n v="2.0631950994458278E-5"/>
    <n v="1.0413872167355938E-5"/>
    <x v="4904"/>
  </r>
  <r>
    <x v="6"/>
    <x v="21"/>
    <d v="1998-03-20T00:00:00"/>
    <n v="3.1473987629749405E-6"/>
    <n v="3.5204590694101057E-4"/>
    <n v="2.0404723621424866E-4"/>
    <n v="2.3701094025094815E-4"/>
    <n v="1.3648246572372486E-4"/>
    <n v="5.8105525068314125E-5"/>
    <n v="2.8783427288248544E-5"/>
    <x v="4905"/>
  </r>
  <r>
    <x v="6"/>
    <x v="21"/>
    <d v="1998-03-19T00:00:00"/>
    <n v="5.0984933013725624E-5"/>
    <n v="2.4721770379120454E-5"/>
    <n v="7.3475487525054807E-6"/>
    <n v="4.067643203606321E-5"/>
    <n v="3.5333418894105975E-5"/>
    <n v="2.9867689758154717E-5"/>
    <n v="9.1926478430670824E-6"/>
    <x v="4906"/>
  </r>
  <r>
    <x v="6"/>
    <x v="21"/>
    <d v="1998-03-18T00:00:00"/>
    <n v="8.0821710030198486E-7"/>
    <n v="2.0347184389914588E-6"/>
    <n v="2.6718273171629008E-6"/>
    <n v="1.2847712010171265E-5"/>
    <n v="2.1018334092089664E-5"/>
    <n v="1.1295650646835534E-5"/>
    <n v="2.6045376757761911E-6"/>
    <x v="4907"/>
  </r>
  <r>
    <x v="6"/>
    <x v="21"/>
    <d v="1998-03-17T00:00:00"/>
    <n v="1.2798479601524212E-5"/>
    <n v="4.5856773905683832E-6"/>
    <n v="2.942764106283981E-5"/>
    <n v="1.0415270119360488E-5"/>
    <n v="2.0676276376023875E-6"/>
    <n v="3.7007240122755049E-6"/>
    <n v="4.6244989597053282E-6"/>
    <x v="4908"/>
  </r>
  <r>
    <x v="6"/>
    <x v="21"/>
    <d v="1998-03-16T00:00:00"/>
    <n v="2.979946004685721E-4"/>
    <n v="1.9082507826382952E-4"/>
    <n v="6.6631521823322081E-5"/>
    <n v="1.8562397286016259E-5"/>
    <n v="1.004756804559355E-5"/>
    <n v="9.2311475589549758E-7"/>
    <n v="7.9719238362102017E-7"/>
    <x v="4909"/>
  </r>
  <r>
    <x v="6"/>
    <x v="21"/>
    <d v="1998-03-13T00:00:00"/>
    <n v="8.7788253770651161E-5"/>
    <n v="1.3529082361916731E-5"/>
    <n v="9.5590765555902103E-5"/>
    <n v="7.9706249116547254E-5"/>
    <n v="1.3684409681672996E-4"/>
    <n v="7.7554627895831313E-5"/>
    <n v="4.7627179519878478E-5"/>
    <x v="4910"/>
  </r>
  <r>
    <x v="6"/>
    <x v="21"/>
    <d v="1998-03-12T00:00:00"/>
    <n v="7.4121489439345163E-5"/>
    <n v="4.415157070087698E-4"/>
    <n v="2.3426679510361187E-4"/>
    <n v="1.0761117544421979E-4"/>
    <n v="3.8906397588586081E-5"/>
    <n v="9.4475581578660545E-6"/>
    <n v="5.2354204968942039E-6"/>
    <x v="4911"/>
  </r>
  <r>
    <x v="6"/>
    <x v="21"/>
    <d v="1998-03-11T00:00:00"/>
    <n v="2.3425547619864463E-3"/>
    <n v="2.7538350114558616E-4"/>
    <n v="2.4790639955039988E-5"/>
    <n v="8.4453941203082356E-6"/>
    <n v="1.1838449406281534E-5"/>
    <n v="8.1616874517696282E-6"/>
    <n v="2.5134006287387784E-6"/>
    <x v="4912"/>
  </r>
  <r>
    <x v="6"/>
    <x v="21"/>
    <d v="1998-03-10T00:00:00"/>
    <n v="1.2297539479195401E-4"/>
    <n v="2.6517307109874024E-5"/>
    <n v="5.8262699064680436E-5"/>
    <n v="1.8585808734529976E-4"/>
    <n v="1.3558461961713829E-4"/>
    <n v="1.1271752418756164E-4"/>
    <n v="5.6170938238237034E-5"/>
    <x v="4913"/>
  </r>
  <r>
    <x v="6"/>
    <x v="21"/>
    <d v="1998-03-09T00:00:00"/>
    <n v="3.5235297784321945E-5"/>
    <n v="2.1463608154889711E-6"/>
    <n v="1.1711937240054348E-6"/>
    <n v="1.2370685927427271E-5"/>
    <n v="7.8004618580852052E-6"/>
    <n v="3.9020218805802343E-5"/>
    <n v="8.5690176975837537E-6"/>
    <x v="4914"/>
  </r>
  <r>
    <x v="6"/>
    <x v="21"/>
    <d v="1998-03-06T00:00:00"/>
    <n v="2.5364761518652566E-4"/>
    <n v="4.610308617899581E-4"/>
    <n v="2.381825410186552E-4"/>
    <n v="1.1501835006951887E-4"/>
    <n v="1.8767403478263953E-4"/>
    <n v="7.0820620418534475E-5"/>
    <n v="1.9702417409958003E-5"/>
    <x v="4915"/>
  </r>
  <r>
    <x v="6"/>
    <x v="21"/>
    <d v="1998-03-05T00:00:00"/>
    <n v="6.7605224989183027E-7"/>
    <n v="1.1241791491721044E-4"/>
    <n v="8.0642315681553982E-5"/>
    <n v="8.0582056956114584E-5"/>
    <n v="1.9538161278057393E-4"/>
    <n v="3.2127022624782818E-5"/>
    <n v="8.3928960038784923E-6"/>
    <x v="4916"/>
  </r>
  <r>
    <x v="6"/>
    <x v="21"/>
    <d v="1998-03-04T00:00:00"/>
    <n v="6.6219228906265807E-5"/>
    <n v="3.072890298285972E-4"/>
    <n v="3.1604113480043712E-4"/>
    <n v="1.9802009094419226E-4"/>
    <n v="2.0299101568956577E-4"/>
    <n v="4.0236791123549076E-5"/>
    <n v="1.9562006895006823E-5"/>
    <x v="4917"/>
  </r>
  <r>
    <x v="6"/>
    <x v="21"/>
    <d v="1998-03-03T00:00:00"/>
    <n v="2.5899029738753616E-6"/>
    <n v="6.6726341717377984E-5"/>
    <n v="2.1031529539969961E-5"/>
    <n v="9.1717973275574723E-6"/>
    <n v="2.6051012151667657E-6"/>
    <n v="7.2369680619448013E-6"/>
    <n v="1.82726916004131E-6"/>
    <x v="4918"/>
  </r>
  <r>
    <x v="6"/>
    <x v="21"/>
    <d v="1998-03-02T00:00:00"/>
    <n v="6.4388104463941961E-7"/>
    <n v="1.82460046225137E-6"/>
    <n v="0"/>
    <n v="2.8001326058229803E-6"/>
    <n v="1.6070668506548604E-5"/>
    <n v="4.026593939375659E-6"/>
    <n v="0"/>
    <x v="4919"/>
  </r>
  <r>
    <x v="7"/>
    <x v="21"/>
    <d v="1998-02-27T00:00:00"/>
    <n v="6.4150190307509385E-7"/>
    <n v="1.8246004622515218E-6"/>
    <n v="1.0300621709843847E-6"/>
    <n v="1.1148563364324831E-7"/>
    <n v="2.5249334507878423E-5"/>
    <n v="2.8858126632688416E-5"/>
    <n v="4.8346653796025144E-6"/>
    <x v="4920"/>
  </r>
  <r>
    <x v="7"/>
    <x v="21"/>
    <d v="1998-02-26T00:00:00"/>
    <n v="0"/>
    <n v="4.5402207514492987E-7"/>
    <n v="1.2544679757258032E-5"/>
    <n v="2.795794192412406E-6"/>
    <n v="5.1240800190289915E-5"/>
    <n v="2.2620924312807012E-5"/>
    <n v="8.3662809969999189E-6"/>
    <x v="4921"/>
  </r>
  <r>
    <x v="7"/>
    <x v="21"/>
    <d v="1998-02-25T00:00:00"/>
    <n v="8.2020369257256541E-4"/>
    <n v="1.8940342814849891E-3"/>
    <n v="7.4728123977040311E-4"/>
    <n v="2.2933855370755208E-4"/>
    <n v="7.1424171312090365E-8"/>
    <n v="2.7106411743281296E-5"/>
    <n v="8.3662809969999613E-6"/>
    <x v="4922"/>
  </r>
  <r>
    <x v="7"/>
    <x v="21"/>
    <d v="1998-02-24T00:00:00"/>
    <n v="3.0901628762610995E-4"/>
    <n v="5.3528209787439239E-4"/>
    <n v="4.3408541633971408E-4"/>
    <n v="3.8110292902021625E-4"/>
    <n v="3.3426314048815486E-4"/>
    <n v="1.4070816417672175E-4"/>
    <n v="4.4419784000835094E-5"/>
    <x v="4923"/>
  </r>
  <r>
    <x v="7"/>
    <x v="21"/>
    <d v="1998-02-23T00:00:00"/>
    <n v="7.2187998735919194E-5"/>
    <n v="4.1318361427654946E-7"/>
    <n v="2.4612228323535293E-7"/>
    <n v="1.146571863783445E-7"/>
    <n v="1.9488420998615954E-6"/>
    <n v="5.3784004560933413E-6"/>
    <n v="7.430478685097165E-7"/>
    <x v="4924"/>
  </r>
  <r>
    <x v="7"/>
    <x v="21"/>
    <d v="1998-02-20T00:00:00"/>
    <n v="4.9991499529820416E-4"/>
    <n v="8.5407060669400793E-4"/>
    <n v="4.9402338167952361E-4"/>
    <n v="2.4443039739948047E-4"/>
    <n v="2.366306474470904E-4"/>
    <n v="1.3162225745761241E-4"/>
    <n v="4.459729860906096E-5"/>
    <x v="4925"/>
  </r>
  <r>
    <x v="7"/>
    <x v="21"/>
    <d v="1998-02-19T00:00:00"/>
    <n v="3.3320363080004118E-5"/>
    <n v="6.0011721440105774E-5"/>
    <n v="5.5154404732615209E-6"/>
    <n v="2.6782897599357944E-6"/>
    <n v="7.2863321001285593E-8"/>
    <n v="5.0998051988693407E-6"/>
    <n v="0"/>
    <x v="4926"/>
  </r>
  <r>
    <x v="7"/>
    <x v="21"/>
    <d v="1998-02-18T00:00:00"/>
    <n v="3.2449382606806291E-5"/>
    <n v="6.7082396890283028E-5"/>
    <n v="1.037230795115711E-4"/>
    <n v="1.0096122217323707E-4"/>
    <n v="1.0824341587376156E-4"/>
    <n v="5.4306519917071836E-5"/>
    <n v="2.7405816696840323E-5"/>
    <x v="4927"/>
  </r>
  <r>
    <x v="7"/>
    <x v="21"/>
    <d v="1998-02-17T00:00:00"/>
    <n v="4.5257906601788539E-6"/>
    <n v="3.0348357752461681E-6"/>
    <n v="3.3634105619298939E-6"/>
    <n v="5.003557881777593E-6"/>
    <n v="9.9308961261999106E-6"/>
    <n v="1.4044466399941217E-5"/>
    <n v="8.0879602703338567E-6"/>
    <x v="4928"/>
  </r>
  <r>
    <x v="7"/>
    <x v="21"/>
    <d v="1998-02-16T00:00:00"/>
    <n v="5.0451508021478803E-7"/>
    <n v="1.6434845568588762E-5"/>
    <n v="7.551673506181212E-6"/>
    <n v="1.6205777506955442E-6"/>
    <n v="0"/>
    <n v="4.8150893641674773E-8"/>
    <n v="0"/>
    <x v="4929"/>
  </r>
  <r>
    <x v="7"/>
    <x v="21"/>
    <d v="1998-02-13T00:00:00"/>
    <n v="4.5555865669506588E-6"/>
    <n v="3.9624404212426191E-5"/>
    <n v="2.4931295364172735E-5"/>
    <n v="3.9807823118391521E-5"/>
    <n v="4.5559907020768824E-5"/>
    <n v="4.7881986625645904E-6"/>
    <n v="4.4412705883226076E-7"/>
    <x v="4930"/>
  </r>
  <r>
    <x v="7"/>
    <x v="21"/>
    <d v="1998-02-12T00:00:00"/>
    <n v="1.4299442976125313E-4"/>
    <n v="4.6688942317885194E-4"/>
    <n v="4.1115703217198669E-4"/>
    <n v="1.5248239026700077E-4"/>
    <n v="7.0854072431743013E-5"/>
    <n v="1.5295224107196761E-5"/>
    <n v="1.8547826217400709E-5"/>
    <x v="4931"/>
  </r>
  <r>
    <x v="7"/>
    <x v="21"/>
    <d v="1998-02-10T00:00:00"/>
    <n v="5.7232046671250093E-5"/>
    <n v="7.3301371694040897E-5"/>
    <n v="1.4886717024235343E-5"/>
    <n v="2.3073004110314523E-6"/>
    <n v="2.5825095116873722E-5"/>
    <n v="4.701680257643729E-6"/>
    <n v="4.3528696931792576E-7"/>
    <x v="4932"/>
  </r>
  <r>
    <x v="7"/>
    <x v="21"/>
    <d v="1998-02-09T00:00:00"/>
    <n v="4.6554350678820829E-7"/>
    <n v="2.2490999127576297E-5"/>
    <n v="1.4624383910304699E-5"/>
    <n v="7.4024973033065234E-6"/>
    <n v="7.8536138694409729E-6"/>
    <n v="3.810278966412856E-6"/>
    <n v="3.9055650474096475E-6"/>
    <x v="4933"/>
  </r>
  <r>
    <x v="7"/>
    <x v="21"/>
    <d v="1998-02-06T00:00:00"/>
    <n v="4.5902804558079144E-5"/>
    <n v="8.708107217748895E-5"/>
    <n v="1.1796641911564245E-4"/>
    <n v="5.578290448709386E-5"/>
    <n v="6.8881672271954339E-5"/>
    <n v="3.620205689798556E-5"/>
    <n v="1.8069943360923607E-5"/>
    <x v="4934"/>
  </r>
  <r>
    <x v="7"/>
    <x v="21"/>
    <d v="1998-02-05T00:00:00"/>
    <n v="1.8132670546460737E-6"/>
    <n v="2.3758265506734333E-6"/>
    <n v="6.1618841467645236E-6"/>
    <n v="8.7782417728960633E-8"/>
    <n v="2.4789982330585723E-7"/>
    <n v="0"/>
    <n v="0"/>
    <x v="48"/>
  </r>
  <r>
    <x v="7"/>
    <x v="21"/>
    <d v="1998-02-04T00:00:00"/>
    <n v="1.1457412399032308E-5"/>
    <n v="3.2480494097305348E-5"/>
    <n v="2.1052363708331333E-5"/>
    <n v="2.2036408924978793E-6"/>
    <n v="6.22629452281412E-6"/>
    <n v="4.5762205850834894E-6"/>
    <n v="2.6567938254534977E-6"/>
    <x v="4935"/>
  </r>
  <r>
    <x v="7"/>
    <x v="21"/>
    <d v="1998-02-03T00:00:00"/>
    <n v="2.9194316853351718E-5"/>
    <n v="1.7241439674611172E-5"/>
    <n v="3.4003189823849394E-5"/>
    <n v="5.0116222863512576E-5"/>
    <n v="6.2955284430326035E-5"/>
    <n v="1.4768251150903763E-5"/>
    <n v="8.5819317474466312E-6"/>
    <x v="4936"/>
  </r>
  <r>
    <x v="7"/>
    <x v="21"/>
    <d v="1998-02-02T00:00:00"/>
    <n v="3.7007026498113531E-5"/>
    <n v="4.5803762691515868E-5"/>
    <n v="2.9290710133042047E-5"/>
    <n v="2.1470893495181169E-6"/>
    <n v="5.4230115378410214E-7"/>
    <n v="0"/>
    <n v="0"/>
    <x v="48"/>
  </r>
  <r>
    <x v="8"/>
    <x v="21"/>
    <d v="1998-01-30T00:00:00"/>
    <n v="2.2456747617580616E-5"/>
    <n v="2.5710574064540431E-4"/>
    <n v="1.0349435960606668E-4"/>
    <n v="5.9303294691790248E-5"/>
    <n v="4.7923115884700383E-5"/>
    <n v="2.6333335711065589E-5"/>
    <n v="1.2839463873858203E-5"/>
    <x v="4937"/>
  </r>
  <r>
    <x v="8"/>
    <x v="21"/>
    <d v="1998-01-29T00:00:00"/>
    <n v="2.7268514781866106E-4"/>
    <n v="4.7384695424342813E-4"/>
    <n v="3.7221269217211446E-4"/>
    <n v="1.8312573755997305E-4"/>
    <n v="1.4502317443164018E-4"/>
    <n v="1.219273347178576E-4"/>
    <n v="4.0090419751412445E-5"/>
    <x v="4938"/>
  </r>
  <r>
    <x v="8"/>
    <x v="21"/>
    <d v="1998-01-28T00:00:00"/>
    <n v="4.193886307612004E-7"/>
    <n v="2.6842614698677408E-7"/>
    <n v="0"/>
    <n v="4.1293316086972571E-6"/>
    <n v="3.7762851426478814E-6"/>
    <n v="7.3808184431077737E-6"/>
    <n v="1.1363816000290295E-5"/>
    <x v="4939"/>
  </r>
  <r>
    <x v="8"/>
    <x v="21"/>
    <d v="1998-01-27T00:00:00"/>
    <n v="1.7265410417407649E-4"/>
    <n v="3.2382433063682999E-4"/>
    <n v="1.8913427229577494E-4"/>
    <n v="6.2868670808164382E-5"/>
    <n v="1.3450105098062309E-5"/>
    <n v="4.3377457976465718E-8"/>
    <n v="2.2984146552559582E-7"/>
    <x v="4940"/>
  </r>
  <r>
    <x v="8"/>
    <x v="21"/>
    <d v="1998-01-26T00:00:00"/>
    <n v="1.7744197816409403E-6"/>
    <n v="5.826269906468045E-5"/>
    <n v="1.4653188709437056E-5"/>
    <n v="3.1754318163007529E-6"/>
    <n v="1.5029636239050142E-6"/>
    <n v="7.2813625076589195E-6"/>
    <n v="2.0593509701744485E-6"/>
    <x v="4941"/>
  </r>
  <r>
    <x v="8"/>
    <x v="21"/>
    <d v="1998-01-23T00:00:00"/>
    <n v="5.0720499082516262E-4"/>
    <n v="5.9162811239256744E-4"/>
    <n v="3.6935631255037479E-4"/>
    <n v="8.697519098931105E-5"/>
    <n v="7.2993031736019813E-6"/>
    <n v="1.3993385228819748E-5"/>
    <n v="4.3030811574065695E-6"/>
    <x v="4942"/>
  </r>
  <r>
    <x v="8"/>
    <x v="21"/>
    <d v="1998-01-22T00:00:00"/>
    <n v="1.0712541830524792E-3"/>
    <n v="2.236954552161126E-3"/>
    <n v="1.5789919086964348E-3"/>
    <n v="7.455369482764426E-4"/>
    <n v="5.0652798705121084E-4"/>
    <n v="2.2743992758033715E-4"/>
    <n v="1.0067614232774069E-4"/>
    <x v="4943"/>
  </r>
  <r>
    <x v="8"/>
    <x v="21"/>
    <d v="1998-01-21T00:00:00"/>
    <n v="1.2515245271881538E-4"/>
    <n v="1.4785839293014435E-4"/>
    <n v="1.4571095582691527E-4"/>
    <n v="8.0598765802215251E-5"/>
    <n v="8.5483788939497358E-5"/>
    <n v="3.6129796678612585E-5"/>
    <n v="1.5303306850753281E-5"/>
    <x v="4944"/>
  </r>
  <r>
    <x v="8"/>
    <x v="21"/>
    <d v="1998-01-20T00:00:00"/>
    <n v="2.2482103024098472E-3"/>
    <n v="1.6817862689684424E-3"/>
    <n v="1.064556883838498E-3"/>
    <n v="5.3542175953847802E-4"/>
    <n v="3.5947244725087306E-4"/>
    <n v="1.5739156329134266E-4"/>
    <n v="7.8368799249244322E-5"/>
    <x v="4945"/>
  </r>
  <r>
    <x v="8"/>
    <x v="21"/>
    <d v="1998-01-19T00:00:00"/>
    <n v="4.3849717594959697E-5"/>
    <n v="1.6057535258111612E-4"/>
    <n v="1.4338634808036771E-4"/>
    <n v="2.2211059508857102E-5"/>
    <n v="1.6011018817140632E-5"/>
    <n v="2.809279244549741E-5"/>
    <n v="2.0212331228561274E-5"/>
    <x v="4946"/>
  </r>
  <r>
    <x v="8"/>
    <x v="21"/>
    <d v="1998-01-16T00:00:00"/>
    <n v="4.5221797220954575E-5"/>
    <n v="5.1890840774637913E-5"/>
    <n v="4.7854981443514687E-5"/>
    <n v="1.1547235355475604E-5"/>
    <n v="1.8571781984981579E-5"/>
    <n v="2.6434506475519305E-5"/>
    <n v="1.3678383731572075E-5"/>
    <x v="4947"/>
  </r>
  <r>
    <x v="8"/>
    <x v="21"/>
    <d v="1998-01-14T00:00:00"/>
    <n v="4.6659240972266238E-5"/>
    <n v="1.2177343936327986E-4"/>
    <n v="2.3367578863686618E-4"/>
    <n v="1.4661961500185349E-4"/>
    <n v="1.8911434449565308E-4"/>
    <n v="5.6038371941678772E-5"/>
    <n v="4.4032948431683688E-5"/>
    <x v="4948"/>
  </r>
  <r>
    <x v="8"/>
    <x v="21"/>
    <d v="1998-01-13T00:00:00"/>
    <n v="2.9508831541936072E-6"/>
    <n v="0"/>
    <n v="3.0920583284021912E-7"/>
    <n v="3.090127441320786E-6"/>
    <n v="2.8227691476534447E-6"/>
    <n v="8.3959523352634653E-7"/>
    <n v="2.3901559404795348E-6"/>
    <x v="4949"/>
  </r>
  <r>
    <x v="8"/>
    <x v="21"/>
    <d v="1998-01-12T00:00:00"/>
    <n v="1.8553467801166019E-5"/>
    <n v="2.7536865790372774E-5"/>
    <n v="4.5280877079223106E-5"/>
    <n v="4.5508351818077741E-5"/>
    <n v="2.0363365534305222E-5"/>
    <n v="1.1927272142437655E-5"/>
    <n v="5.837246125862184E-6"/>
    <x v="4950"/>
  </r>
  <r>
    <x v="8"/>
    <x v="21"/>
    <d v="1998-01-09T00:00:00"/>
    <n v="1.5747100902592729E-3"/>
    <n v="1.7366431529183676E-3"/>
    <n v="8.3874728220018221E-4"/>
    <n v="1.8864857887871837E-4"/>
    <n v="7.5701063660350631E-5"/>
    <n v="2.7923082686988048E-5"/>
    <n v="2.0035955403664216E-5"/>
    <x v="4951"/>
  </r>
  <r>
    <x v="8"/>
    <x v="21"/>
    <d v="1998-01-08T00:00:00"/>
    <n v="7.4024806292572132E-5"/>
    <n v="1.6733425094568159E-5"/>
    <n v="2.2381793153505051E-5"/>
    <n v="9.662659470415581E-6"/>
    <n v="1.9238336943643234E-6"/>
    <n v="5.2168684610229899E-8"/>
    <n v="0"/>
    <x v="4952"/>
  </r>
  <r>
    <x v="8"/>
    <x v="21"/>
    <d v="1998-01-07T00:00:00"/>
    <n v="3.8941137654022274E-5"/>
    <n v="4.1636154726484033E-6"/>
    <n v="6.8744057445365652E-6"/>
    <n v="3.0711142262261092E-5"/>
    <n v="6.573301487188644E-5"/>
    <n v="2.7952927080413505E-5"/>
    <n v="4.9828883669601302E-6"/>
    <x v="4953"/>
  </r>
  <r>
    <x v="8"/>
    <x v="21"/>
    <d v="1998-01-06T00:00:00"/>
    <n v="1.5573560828287691E-5"/>
    <n v="1.3801684881162982E-4"/>
    <n v="4.0426680093597509E-5"/>
    <n v="4.395916544034722E-6"/>
    <n v="1.5755157317333518E-5"/>
    <n v="0"/>
    <n v="7.4245095758860601E-7"/>
    <x v="4954"/>
  </r>
  <r>
    <x v="8"/>
    <x v="21"/>
    <d v="1998-01-05T00:00:00"/>
    <n v="2.5054191567932627E-6"/>
    <n v="1.9693044697948434E-6"/>
    <n v="2.2823449236827552E-5"/>
    <n v="7.5162186598819454E-5"/>
    <n v="9.7130514586684258E-5"/>
    <n v="5.3851270868839175E-5"/>
    <n v="3.5946686417522293E-5"/>
    <x v="4955"/>
  </r>
  <r>
    <x v="9"/>
    <x v="22"/>
    <d v="1997-12-30T00:00:00"/>
    <n v="1.0302024947706795E-4"/>
    <n v="5.7238318883168064E-4"/>
    <n v="2.7460636643351585E-4"/>
    <n v="1.5674155083940079E-4"/>
    <n v="2.0273309546938004E-4"/>
    <n v="5.5335855528342517E-5"/>
    <n v="3.4962340749888594E-5"/>
    <x v="4956"/>
  </r>
  <r>
    <x v="9"/>
    <x v="22"/>
    <d v="1997-12-29T00:00:00"/>
    <n v="0"/>
    <n v="2.865531416783404E-5"/>
    <n v="1.2752717884961503E-5"/>
    <n v="5.4797697396597032E-6"/>
    <n v="3.5703138959071664E-6"/>
    <n v="9.860615712120434E-6"/>
    <n v="2.2882303844191679E-6"/>
    <x v="4957"/>
  </r>
  <r>
    <x v="9"/>
    <x v="22"/>
    <d v="1997-12-26T00:00:00"/>
    <n v="5.9443496209106627E-7"/>
    <n v="0"/>
    <n v="4.2186851724018679E-6"/>
    <n v="5.5397102975413617E-6"/>
    <n v="7.3137987109747619E-8"/>
    <n v="0"/>
    <n v="2.8360749163419179E-8"/>
    <x v="4958"/>
  </r>
  <r>
    <x v="9"/>
    <x v="22"/>
    <d v="1997-12-25T00:00:00"/>
    <n v="3.8523696146394955E-5"/>
    <n v="4.0989619433114004E-6"/>
    <n v="1.3090230199266377E-5"/>
    <n v="1.9407842644316874E-5"/>
    <n v="7.3137987109748969E-8"/>
    <n v="5.070460979419091E-8"/>
    <n v="0"/>
    <x v="4959"/>
  </r>
  <r>
    <x v="9"/>
    <x v="22"/>
    <d v="1997-12-24T00:00:00"/>
    <n v="6.0953188466909598E-7"/>
    <n v="4.5686204373335898E-7"/>
    <n v="4.3310761545405608E-6"/>
    <n v="3.0080221353519749E-5"/>
    <n v="2.137812563213235E-5"/>
    <n v="5.0998051988692899E-6"/>
    <n v="4.8194472519594685E-6"/>
    <x v="4960"/>
  </r>
  <r>
    <x v="9"/>
    <x v="22"/>
    <d v="1997-12-22T00:00:00"/>
    <n v="5.5056425890037071E-6"/>
    <n v="4.5686204373330901E-7"/>
    <n v="2.4568713087638262E-6"/>
    <n v="1.8980131053167127E-6"/>
    <n v="3.6475948041440179E-6"/>
    <n v="4.1330079185009406E-6"/>
    <n v="4.578985674756687E-7"/>
    <x v="4961"/>
  </r>
  <r>
    <x v="9"/>
    <x v="22"/>
    <d v="1997-12-19T00:00:00"/>
    <n v="7.2966742973322452E-5"/>
    <n v="4.5686204373335898E-7"/>
    <n v="2.7430906152048153E-7"/>
    <n v="2.944462201430903E-6"/>
    <n v="1.846954154893884E-6"/>
    <n v="0"/>
    <n v="0"/>
    <x v="48"/>
  </r>
  <r>
    <x v="9"/>
    <x v="22"/>
    <d v="1997-12-18T00:00:00"/>
    <n v="2.513498257508711E-4"/>
    <n v="4.5543874252384165E-7"/>
    <n v="2.7497461629576791E-7"/>
    <n v="0"/>
    <n v="1.8353580201698443E-6"/>
    <n v="0"/>
    <n v="2.8584812022031241E-8"/>
    <x v="4962"/>
  </r>
  <r>
    <x v="9"/>
    <x v="22"/>
    <d v="1997-12-17T00:00:00"/>
    <n v="2.7965214543859121E-4"/>
    <n v="4.1678683673762991E-4"/>
    <n v="5.0587211821015714E-4"/>
    <n v="2.9321774986249401E-4"/>
    <n v="2.7074421612704124E-4"/>
    <n v="1.2864516675737713E-4"/>
    <n v="4.5042323478292858E-5"/>
    <x v="4963"/>
  </r>
  <r>
    <x v="9"/>
    <x v="22"/>
    <d v="1997-12-16T00:00:00"/>
    <n v="5.681783731559936E-3"/>
    <n v="2.6911623956838342E-3"/>
    <n v="1.7939127852982897E-3"/>
    <n v="5.125156888243429E-4"/>
    <n v="2.9813713198999177E-4"/>
    <n v="1.8500477882976054E-4"/>
    <n v="7.9483651232553558E-5"/>
    <x v="4964"/>
  </r>
  <r>
    <x v="9"/>
    <x v="22"/>
    <d v="1997-12-15T00:00:00"/>
    <n v="1.8308043263549458E-3"/>
    <n v="1.9605717242578372E-4"/>
    <n v="4.4129421516698496E-5"/>
    <n v="7.7520985455545101E-6"/>
    <n v="3.6154730291094191E-6"/>
    <n v="0"/>
    <n v="0"/>
    <x v="48"/>
  </r>
  <r>
    <x v="9"/>
    <x v="22"/>
    <d v="1997-12-12T00:00:00"/>
    <n v="3.3041899107891904E-4"/>
    <n v="0"/>
    <n v="0"/>
    <n v="4.3342771891885871E-5"/>
    <n v="3.2254780548668275E-5"/>
    <n v="3.96499844489584E-5"/>
    <n v="1.93312891762299E-5"/>
    <x v="4965"/>
  </r>
  <r>
    <x v="9"/>
    <x v="22"/>
    <d v="1997-12-11T00:00:00"/>
    <n v="2.077478278896809E-4"/>
    <n v="3.6406625965993419E-5"/>
    <n v="3.1526341684035784E-5"/>
    <n v="9.4817608976258835E-5"/>
    <n v="1.1252172726407054E-4"/>
    <n v="2.0144893168680501E-5"/>
    <n v="1.3818872261901584E-5"/>
    <x v="4966"/>
  </r>
  <r>
    <x v="9"/>
    <x v="22"/>
    <d v="1997-12-10T00:00:00"/>
    <n v="3.5572696011762709E-6"/>
    <n v="5.6688743808833668E-5"/>
    <n v="6.1473729914653539E-5"/>
    <n v="5.3635011097613013E-5"/>
    <n v="3.2996144809078662E-5"/>
    <n v="2.6600128441672631E-5"/>
    <n v="1.3818872261902066E-5"/>
    <x v="4967"/>
  </r>
  <r>
    <x v="9"/>
    <x v="22"/>
    <d v="1997-12-09T00:00:00"/>
    <n v="1.4291353570372264E-5"/>
    <n v="4.9883676854901949E-6"/>
    <n v="1.2011806645897525E-4"/>
    <n v="6.7575375718303857E-5"/>
    <n v="1.1521770769324532E-4"/>
    <n v="1.7761297389344187E-5"/>
    <n v="7.0901916374723697E-7"/>
    <x v="4968"/>
  </r>
  <r>
    <x v="9"/>
    <x v="22"/>
    <d v="1997-12-08T00:00:00"/>
    <n v="1.1947957596642824E-3"/>
    <n v="1.0476917195712263E-3"/>
    <n v="7.1746797527847501E-4"/>
    <n v="5.7931068935415534E-4"/>
    <n v="6.4420650379268989E-4"/>
    <n v="3.2511439515379488E-4"/>
    <n v="1.0832999148574656E-4"/>
    <x v="4969"/>
  </r>
  <r>
    <x v="9"/>
    <x v="22"/>
    <d v="1997-12-05T00:00:00"/>
    <n v="1.0543851573954141E-6"/>
    <n v="6.2868383112923718E-5"/>
    <n v="1.6088440290878594E-5"/>
    <n v="0"/>
    <n v="3.1568806680878223E-7"/>
    <n v="5.2699131456753875E-6"/>
    <n v="1.9955780693217058E-5"/>
    <x v="4970"/>
  </r>
  <r>
    <x v="9"/>
    <x v="22"/>
    <d v="1997-12-04T00:00:00"/>
    <n v="3.8412840897886551E-5"/>
    <n v="9.9488907611783364E-6"/>
    <n v="3.2964886174379847E-5"/>
    <n v="5.7758383794461027E-5"/>
    <n v="3.4767887130925335E-4"/>
    <n v="8.3691954826535113E-7"/>
    <n v="9.3981393387376565E-6"/>
    <x v="4971"/>
  </r>
  <r>
    <x v="9"/>
    <x v="22"/>
    <d v="1997-12-03T00:00:00"/>
    <n v="4.3089468648173649E-6"/>
    <n v="1.5516954408643366E-5"/>
    <n v="1.3013825643557142E-4"/>
    <n v="2.3779924757016298E-4"/>
    <n v="6.152031885698405E-5"/>
    <n v="1.5894909390799309E-4"/>
    <n v="1.1862265259565813E-4"/>
    <x v="4972"/>
  </r>
  <r>
    <x v="9"/>
    <x v="22"/>
    <d v="1997-12-02T00:00:00"/>
    <n v="4.9765530401668829E-4"/>
    <n v="1.83383756256759E-4"/>
    <n v="1.2642992931718746E-6"/>
    <n v="1.4780204793181536E-4"/>
    <n v="3.3551077926444309E-4"/>
    <n v="1.951638317891623E-4"/>
    <n v="1.1281766805657111E-4"/>
    <x v="4973"/>
  </r>
  <r>
    <x v="9"/>
    <x v="22"/>
    <d v="1997-12-01T00:00:00"/>
    <n v="8.5919031058364996E-4"/>
    <n v="7.1286782799105154E-4"/>
    <n v="2.5645011335993795E-4"/>
    <n v="1.705511709219016E-5"/>
    <n v="6.8637972120714935E-7"/>
    <n v="7.3953294268698537E-7"/>
    <n v="2.6060020495766928E-8"/>
    <x v="4974"/>
  </r>
  <r>
    <x v="10"/>
    <x v="22"/>
    <d v="1997-11-28T00:00:00"/>
    <n v="3.1892468002672888E-4"/>
    <n v="7.4212698758533864E-7"/>
    <n v="8.4301397917875433E-6"/>
    <n v="1.1862687347521906E-5"/>
    <n v="3.3248938592250516E-5"/>
    <n v="3.7345536136919814E-6"/>
    <n v="5.0828688866470299E-6"/>
    <x v="4975"/>
  </r>
  <r>
    <x v="10"/>
    <x v="22"/>
    <d v="1997-11-27T00:00:00"/>
    <n v="4.4820566518178966E-4"/>
    <n v="7.5868122249817988E-5"/>
    <n v="1.3362310264018455E-6"/>
    <n v="1.1777819108470504E-7"/>
    <n v="7.3925158238540941E-6"/>
    <n v="3.3015644262018905E-5"/>
    <n v="1.5973350115660193E-5"/>
    <x v="4976"/>
  </r>
  <r>
    <x v="10"/>
    <x v="22"/>
    <d v="1997-11-26T00:00:00"/>
    <n v="4.9738848261764125E-3"/>
    <n v="3.0573440245703011E-3"/>
    <n v="1.3029891155128836E-3"/>
    <n v="4.1562194087486535E-4"/>
    <n v="6.7383909178300871E-5"/>
    <n v="6.2310226743033493E-5"/>
    <n v="2.3044733239173359E-5"/>
    <x v="4977"/>
  </r>
  <r>
    <x v="10"/>
    <x v="22"/>
    <d v="1997-11-25T00:00:00"/>
    <n v="1.0719255869319027E-3"/>
    <n v="9.657083956799722E-4"/>
    <n v="2.1540503715640117E-4"/>
    <n v="2.0364748463950203E-4"/>
    <n v="5.6610746466612455E-5"/>
    <n v="7.1915186724870624E-5"/>
    <n v="1.7676723031195172E-5"/>
    <x v="4978"/>
  </r>
  <r>
    <x v="10"/>
    <x v="22"/>
    <d v="1997-11-21T00:00:00"/>
    <n v="4.5374698928346063E-3"/>
    <n v="5.3240859502680787E-3"/>
    <n v="2.5196417008886197E-3"/>
    <n v="9.3132585766288677E-4"/>
    <n v="5.6587278871870778E-4"/>
    <n v="1.2224194994641269E-4"/>
    <n v="2.3498746779920408E-5"/>
    <x v="4979"/>
  </r>
  <r>
    <x v="10"/>
    <x v="22"/>
    <d v="1997-11-20T00:00:00"/>
    <n v="1.7135395057701201E-5"/>
    <n v="0"/>
    <n v="3.3450414758976548E-7"/>
    <n v="1.2025144977044706E-7"/>
    <n v="6.3805925027058496E-7"/>
    <n v="4.5830398767400695E-8"/>
    <n v="7.5087544973510397E-6"/>
    <x v="4980"/>
  </r>
  <r>
    <x v="10"/>
    <x v="22"/>
    <d v="1997-11-19T00:00:00"/>
    <n v="7.4959253344177468E-6"/>
    <n v="7.4585588988343578E-6"/>
    <n v="8.4301397917874671E-6"/>
    <n v="4.3535185297763121E-6"/>
    <n v="1.6130651272626198E-5"/>
    <n v="3.6456676628453311E-5"/>
    <n v="6.1355669298401882E-5"/>
    <x v="4981"/>
  </r>
  <r>
    <x v="10"/>
    <x v="22"/>
    <d v="1997-11-18T00:00:00"/>
    <n v="1.5522373271573947E-4"/>
    <n v="4.1475806332562845E-5"/>
    <n v="1.0040287594436609E-4"/>
    <n v="6.5497387370425667E-5"/>
    <n v="8.8165307799094332E-6"/>
    <n v="1.0691747319639092E-5"/>
    <n v="5.3446190139491367E-6"/>
    <x v="4982"/>
  </r>
  <r>
    <x v="10"/>
    <x v="22"/>
    <d v="1997-11-17T00:00:00"/>
    <n v="4.0486599901801644E-4"/>
    <n v="2.5763103596427911E-4"/>
    <n v="2.4926875797742413E-4"/>
    <n v="2.1551452190283465E-5"/>
    <n v="7.332195930493428E-8"/>
    <n v="1.5656976423093283E-5"/>
    <n v="4.6566668395565823E-6"/>
    <x v="4983"/>
  </r>
  <r>
    <x v="10"/>
    <x v="22"/>
    <d v="1997-11-14T00:00:00"/>
    <n v="4.2797839752836348E-3"/>
    <n v="1.7020882859663687E-3"/>
    <n v="3.9769610403102209E-4"/>
    <n v="6.3532349477543517E-6"/>
    <n v="2.7409179740744689E-4"/>
    <n v="1.4082085857523136E-4"/>
    <n v="1.0554037645515463E-4"/>
    <x v="4984"/>
  </r>
  <r>
    <x v="10"/>
    <x v="22"/>
    <d v="1997-11-13T00:00:00"/>
    <n v="6.3645534727229983E-6"/>
    <n v="0"/>
    <n v="3.492843641069726E-7"/>
    <n v="1.5926951010102055E-5"/>
    <n v="9.9193497232257644E-5"/>
    <n v="4.1010534336298754E-5"/>
    <n v="3.0132516227058248E-5"/>
    <x v="4985"/>
  </r>
  <r>
    <x v="10"/>
    <x v="22"/>
    <d v="1997-11-12T00:00:00"/>
    <n v="1.396226817478027E-2"/>
    <n v="6.0012815439825619E-3"/>
    <n v="3.1307128480962485E-3"/>
    <n v="1.3445912063448852E-3"/>
    <n v="1.0003344521914005E-3"/>
    <n v="3.4193661162292157E-4"/>
    <n v="9.7974657833241921E-5"/>
    <x v="4986"/>
  </r>
  <r>
    <x v="10"/>
    <x v="22"/>
    <d v="1997-11-11T00:00:00"/>
    <n v="8.3084438893993559E-6"/>
    <n v="4.3984730826595189E-5"/>
    <n v="8.9423795312419885E-5"/>
    <n v="7.7331455723591929E-5"/>
    <n v="1.6280928821564669E-4"/>
    <n v="4.1592519057565048E-5"/>
    <n v="5.8671061778906278E-5"/>
    <x v="4987"/>
  </r>
  <r>
    <x v="10"/>
    <x v="22"/>
    <d v="1997-11-10T00:00:00"/>
    <n v="3.7008280516122413E-6"/>
    <n v="1.2733618690567209E-4"/>
    <n v="1.0427018698143593E-4"/>
    <n v="8.0582056956114584E-5"/>
    <n v="5.2190642417187975E-5"/>
    <n v="2.6879633544815698E-5"/>
    <n v="2.0149010908599158E-5"/>
    <x v="4988"/>
  </r>
  <r>
    <x v="10"/>
    <x v="22"/>
    <d v="1997-11-07T00:00:00"/>
    <n v="1.3625317787046361E-4"/>
    <n v="4.1145172704813021E-4"/>
    <n v="5.5064920321270757E-4"/>
    <n v="2.9170881877709485E-4"/>
    <n v="1.9469281740169554E-4"/>
    <n v="1.2156113308305527E-4"/>
    <n v="2.219975965764759E-5"/>
    <x v="4989"/>
  </r>
  <r>
    <x v="10"/>
    <x v="22"/>
    <d v="1997-11-06T00:00:00"/>
    <n v="6.1100293294099071E-5"/>
    <n v="5.7100126642840505E-6"/>
    <n v="2.6385339017889857E-5"/>
    <n v="1.3063744325851908E-5"/>
    <n v="1.403343014692627E-5"/>
    <n v="5.3842025782509859E-6"/>
    <n v="9.9026682438713176E-6"/>
    <x v="4990"/>
  </r>
  <r>
    <x v="10"/>
    <x v="22"/>
    <d v="1997-11-05T00:00:00"/>
    <n v="8.4957783834082581E-6"/>
    <n v="1.0169867959138312E-5"/>
    <n v="4.7094320184779094E-5"/>
    <n v="1.8843427185727932E-5"/>
    <n v="8.2871344636100009E-6"/>
    <n v="1.0575885566039317E-5"/>
    <n v="3.0352887998704004E-8"/>
    <x v="4991"/>
  </r>
  <r>
    <x v="10"/>
    <x v="22"/>
    <d v="1997-11-04T00:00:00"/>
    <n v="8.6112340853079131E-6"/>
    <n v="2.5518356027128435E-6"/>
    <n v="1.6131139568696646E-5"/>
    <n v="5.1995276334957893E-5"/>
    <n v="2.6707878466734089E-5"/>
    <n v="1.9426738737115351E-5"/>
    <n v="8.7153317884658731E-6"/>
    <x v="4992"/>
  </r>
  <r>
    <x v="11"/>
    <x v="22"/>
    <d v="1997-10-31T00:00:00"/>
    <n v="3.8358526610957368E-6"/>
    <n v="6.3444299448650715E-7"/>
    <n v="3.2659847349035801E-7"/>
    <n v="3.1827645122603735E-6"/>
    <n v="0"/>
    <n v="0"/>
    <n v="2.4171836189884692E-6"/>
    <x v="4993"/>
  </r>
  <r>
    <x v="11"/>
    <x v="22"/>
    <d v="1997-10-30T00:00:00"/>
    <n v="3.8358526610956657E-6"/>
    <n v="1.5978615261208821E-5"/>
    <n v="4.7850284563369543E-5"/>
    <n v="1.5481430011353961E-5"/>
    <n v="2.3806847213119292E-5"/>
    <n v="2.8529155806780866E-5"/>
    <n v="0"/>
    <x v="4994"/>
  </r>
  <r>
    <x v="11"/>
    <x v="22"/>
    <d v="1997-10-29T00:00:00"/>
    <n v="1.137211474491591E-4"/>
    <n v="2.9993820974035798E-4"/>
    <n v="3.3146338412829248E-4"/>
    <n v="1.7146803489818645E-4"/>
    <n v="1.2349043437636376E-4"/>
    <n v="7.7252184746892425E-5"/>
    <n v="4.9171018803743692E-5"/>
    <x v="4995"/>
  </r>
  <r>
    <x v="11"/>
    <x v="22"/>
    <d v="1997-10-28T00:00:00"/>
    <n v="2.3182005368219787E-5"/>
    <n v="2.7278824054326954E-4"/>
    <n v="2.7114209063353511E-4"/>
    <n v="1.0464203150214136E-4"/>
    <n v="4.24959065306893E-5"/>
    <n v="1.0351155936631385E-5"/>
    <n v="5.6717535413695321E-6"/>
    <x v="4996"/>
  </r>
  <r>
    <x v="11"/>
    <x v="22"/>
    <d v="1997-10-27T00:00:00"/>
    <n v="2.3172839458795097E-4"/>
    <n v="2.7278824054327111E-4"/>
    <n v="2.1879571975338776E-4"/>
    <n v="9.7628916002926878E-5"/>
    <n v="1.0323223309778646E-4"/>
    <n v="8.3343338409401079E-5"/>
    <n v="4.3582232850483385E-5"/>
    <x v="4997"/>
  </r>
  <r>
    <x v="11"/>
    <x v="22"/>
    <d v="1997-10-24T00:00:00"/>
    <n v="3.4810934431387191E-6"/>
    <n v="7.0667417523071665E-5"/>
    <n v="3.0881716508868978E-5"/>
    <n v="4.3273261432262839E-5"/>
    <n v="1.0964413250305487E-4"/>
    <n v="6.8483641993568226E-5"/>
    <n v="1.3540018068083262E-5"/>
    <x v="4998"/>
  </r>
  <r>
    <x v="11"/>
    <x v="22"/>
    <d v="1997-10-23T00:00:00"/>
    <n v="7.7488473292540712E-6"/>
    <n v="5.1825288435771704E-6"/>
    <n v="0"/>
    <n v="1.8829564191668339E-6"/>
    <n v="1.6518439070234567E-5"/>
    <n v="1.0956694475438844E-5"/>
    <n v="8.9241532771774151E-6"/>
    <x v="4999"/>
  </r>
  <r>
    <x v="11"/>
    <x v="22"/>
    <d v="1997-10-22T00:00:00"/>
    <n v="3.4365555388540258E-6"/>
    <n v="9.1972941870425145E-6"/>
    <n v="7.5736339726962499E-6"/>
    <n v="2.9211867238709873E-6"/>
    <n v="1.8433237668325038E-5"/>
    <n v="1.5513912883802827E-5"/>
    <n v="3.9206111558618087E-6"/>
    <x v="5000"/>
  </r>
  <r>
    <x v="11"/>
    <x v="22"/>
    <d v="1997-10-21T00:00:00"/>
    <n v="8.6097777789076659E-7"/>
    <n v="2.0336513525758795E-5"/>
    <n v="2.7195716623322708E-6"/>
    <n v="5.7346210471014719E-6"/>
    <n v="7.1247272727588672E-8"/>
    <n v="7.576047211917649E-7"/>
    <n v="6.7622790510629478E-7"/>
    <x v="5001"/>
  </r>
  <r>
    <x v="11"/>
    <x v="22"/>
    <d v="1997-10-20T00:00:00"/>
    <n v="3.42189923397719E-6"/>
    <n v="1.3856685965425576E-5"/>
    <n v="3.0294340107511196E-7"/>
    <n v="0"/>
    <n v="0"/>
    <n v="0"/>
    <n v="2.1792609705990824E-6"/>
    <x v="5002"/>
  </r>
  <r>
    <x v="11"/>
    <x v="22"/>
    <d v="1997-10-17T00:00:00"/>
    <n v="3.1456430904819527E-3"/>
    <n v="1.9988085667701596E-5"/>
    <n v="0"/>
    <n v="8.3986272726043048E-5"/>
    <n v="9.0262769245390962E-5"/>
    <n v="6.3501902564470049E-5"/>
    <n v="1.7946522851192254E-5"/>
    <x v="5003"/>
  </r>
  <r>
    <x v="11"/>
    <x v="22"/>
    <d v="1997-10-16T00:00:00"/>
    <n v="2.7256865602184292E-5"/>
    <n v="2.6153619234029596E-4"/>
    <n v="2.6226580387711854E-4"/>
    <n v="1.5007847566942959E-4"/>
    <n v="9.6161991990103982E-5"/>
    <n v="4.8787648690654502E-5"/>
    <n v="1.1501249992019807E-5"/>
    <x v="5004"/>
  </r>
  <r>
    <x v="11"/>
    <x v="22"/>
    <d v="1997-10-15T00:00:00"/>
    <n v="5.3683065718974751E-5"/>
    <n v="6.4168860306535252E-5"/>
    <n v="7.3301371694040315E-5"/>
    <n v="5.7369602278085591E-5"/>
    <n v="1.0135092752404483E-4"/>
    <n v="2.5690546668145487E-5"/>
    <n v="4.3942247968804814E-6"/>
    <x v="5005"/>
  </r>
  <r>
    <x v="11"/>
    <x v="22"/>
    <d v="1997-10-14T00:00:00"/>
    <n v="7.0816851158810067E-4"/>
    <n v="1.3463619757490906E-4"/>
    <n v="5.6259618631607778E-5"/>
    <n v="3.9269305516830442E-5"/>
    <n v="1.5209558878500847E-5"/>
    <n v="7.676438593835396E-6"/>
    <n v="4.1743200866762611E-7"/>
    <x v="5006"/>
  </r>
  <r>
    <x v="11"/>
    <x v="22"/>
    <d v="1997-10-13T00:00:00"/>
    <n v="1.1630880300609273E-4"/>
    <n v="4.585677390568467E-6"/>
    <n v="1.3943223680861382E-5"/>
    <n v="1.3081860636147766E-5"/>
    <n v="1.7315581115869427E-5"/>
    <n v="1.0363468798547959E-5"/>
    <n v="2.117240322201954E-6"/>
    <x v="5007"/>
  </r>
  <r>
    <x v="11"/>
    <x v="22"/>
    <d v="1997-10-09T00:00:00"/>
    <n v="1.3207250721506561E-3"/>
    <n v="1.8433991803188783E-5"/>
    <n v="7.1314254287071721E-6"/>
    <n v="1.1579793163420644E-4"/>
    <n v="1.1747436875066541E-4"/>
    <n v="6.2372109761773379E-5"/>
    <n v="1.755728569644652E-5"/>
    <x v="5008"/>
  </r>
  <r>
    <x v="11"/>
    <x v="22"/>
    <d v="1997-10-08T00:00:00"/>
    <n v="1.0053061867760315E-5"/>
    <n v="5.5915909463590994E-4"/>
    <n v="6.9399004798443979E-4"/>
    <n v="3.3940456707609346E-4"/>
    <n v="3.1284538264886563E-4"/>
    <n v="6.5822010345420586E-5"/>
    <n v="1.2551658695126806E-5"/>
    <x v="5009"/>
  </r>
  <r>
    <x v="11"/>
    <x v="22"/>
    <d v="1997-10-07T00:00:00"/>
    <n v="1.0053061867759913E-5"/>
    <n v="7.1168900338196514E-5"/>
    <n v="1.7463786840033553E-4"/>
    <n v="1.1124142295566145E-4"/>
    <n v="6.9070662482974526E-5"/>
    <n v="1.0530991017144394E-5"/>
    <n v="6.5248351877710607E-7"/>
    <x v="5010"/>
  </r>
  <r>
    <x v="11"/>
    <x v="22"/>
    <d v="1997-10-06T00:00:00"/>
    <n v="1.6158685395918225E-3"/>
    <n v="5.1218435707697308E-4"/>
    <n v="3.9811831682457692E-4"/>
    <n v="1.8391424727781923E-4"/>
    <n v="2.2981809695710002E-4"/>
    <n v="1.2424831998170206E-4"/>
    <n v="2.8020093330240115E-5"/>
    <x v="5011"/>
  </r>
  <r>
    <x v="11"/>
    <x v="22"/>
    <d v="1997-10-03T00:00:00"/>
    <n v="3.4707494121557147E-4"/>
    <n v="4.887022728003053E-6"/>
    <n v="7.7103626652467012E-6"/>
    <n v="5.7898684974877417E-5"/>
    <n v="6.8601148283940441E-5"/>
    <n v="4.5139128244203447E-5"/>
    <n v="1.2200732347649671E-5"/>
    <x v="5012"/>
  </r>
  <r>
    <x v="11"/>
    <x v="22"/>
    <d v="1997-10-02T00:00:00"/>
    <n v="8.9720712529086092E-6"/>
    <n v="3.8600768143795148E-4"/>
    <n v="3.2714651979537997E-4"/>
    <n v="1.5989274738927468E-4"/>
    <n v="1.2469975174728731E-4"/>
    <n v="2.529139569649839E-5"/>
    <n v="7.2716381182643814E-6"/>
    <x v="5013"/>
  </r>
  <r>
    <x v="11"/>
    <x v="22"/>
    <d v="1997-10-01T00:00:00"/>
    <n v="3.6138504988064215E-5"/>
    <n v="9.6306771219113595E-6"/>
    <n v="3.3272274236995622E-7"/>
    <n v="1.3679792124200901E-5"/>
    <n v="4.6058241682946983E-5"/>
    <n v="6.2975774076574228E-5"/>
    <n v="2.2536965109454846E-5"/>
    <x v="5014"/>
  </r>
  <r>
    <x v="0"/>
    <x v="22"/>
    <d v="1997-09-30T00:00:00"/>
    <n v="1.9438088253815259E-3"/>
    <n v="1.6676325166235084E-3"/>
    <n v="1.1791990280972157E-3"/>
    <n v="6.1121991520982056E-4"/>
    <n v="5.6077910437855785E-4"/>
    <n v="2.086792984250111E-4"/>
    <n v="9.9104730982151726E-5"/>
    <x v="5015"/>
  </r>
  <r>
    <x v="0"/>
    <x v="22"/>
    <d v="1997-09-29T00:00:00"/>
    <n v="2.4887730269100095E-4"/>
    <n v="1.0468739262561387E-3"/>
    <n v="6.9399004798443979E-4"/>
    <n v="1.8190399549044691E-4"/>
    <n v="5.5014130222972941E-5"/>
    <n v="3.256211846202957E-6"/>
    <n v="1.5173643540826026E-6"/>
    <x v="5016"/>
  </r>
  <r>
    <x v="0"/>
    <x v="22"/>
    <d v="1997-09-26T00:00:00"/>
    <n v="6.3991859874495385E-4"/>
    <n v="1.1714611997294387E-4"/>
    <n v="7.9535114601115676E-6"/>
    <n v="4.6189628167827509E-5"/>
    <n v="8.7865603632530137E-5"/>
    <n v="2.9061974911091741E-5"/>
    <n v="1.0406981369569874E-5"/>
    <x v="5017"/>
  </r>
  <r>
    <x v="0"/>
    <x v="22"/>
    <d v="1997-09-25T00:00:00"/>
    <n v="1.001499322051177E-6"/>
    <n v="6.241051260355038E-5"/>
    <n v="3.8798953960734127E-5"/>
    <n v="3.7283680031394189E-6"/>
    <n v="2.3789263614260311E-7"/>
    <n v="3.2021926679539876E-6"/>
    <n v="3.7421125681521338E-7"/>
    <x v="5018"/>
  </r>
  <r>
    <x v="0"/>
    <x v="22"/>
    <d v="1997-09-24T00:00:00"/>
    <n v="3.97839809130833E-6"/>
    <n v="2.4518986119069708E-4"/>
    <n v="2.8160302621329825E-4"/>
    <n v="1.3857537987173264E-4"/>
    <n v="5.9747396090909321E-5"/>
    <n v="2.261429204251222E-5"/>
    <n v="1.0222826530381119E-5"/>
    <x v="5019"/>
  </r>
  <r>
    <x v="0"/>
    <x v="22"/>
    <d v="1997-09-22T00:00:00"/>
    <n v="6.2217559990676027E-5"/>
    <n v="2.1061239638279154E-5"/>
    <n v="4.7920820721818508E-6"/>
    <n v="9.8576574278634413E-8"/>
    <n v="2.2949608724509465E-7"/>
    <n v="0"/>
    <n v="0"/>
    <x v="48"/>
  </r>
  <r>
    <x v="0"/>
    <x v="22"/>
    <d v="1997-09-19T00:00:00"/>
    <n v="6.2217559990676271E-5"/>
    <n v="1.4413035656417889E-4"/>
    <n v="2.9326282227351558E-4"/>
    <n v="1.4589098327751231E-4"/>
    <n v="8.9894697759758884E-5"/>
    <n v="2.7959816627901062E-5"/>
    <n v="1.4254119011864526E-5"/>
    <x v="5020"/>
  </r>
  <r>
    <x v="0"/>
    <x v="22"/>
    <d v="1997-09-18T00:00:00"/>
    <n v="3.9420264313866455E-6"/>
    <n v="0"/>
    <n v="2.756425929428449E-7"/>
    <n v="9.3340958102471328E-8"/>
    <n v="1.9851254799478765E-6"/>
    <n v="6.0725931701494019E-7"/>
    <n v="1.4508932686284994E-6"/>
    <x v="5021"/>
  </r>
  <r>
    <x v="0"/>
    <x v="22"/>
    <d v="1997-09-17T00:00:00"/>
    <n v="2.424771591910778E-5"/>
    <n v="8.8226759327935739E-6"/>
    <n v="0"/>
    <n v="9.4073400348734899E-6"/>
    <n v="1.2550550070210737E-5"/>
    <n v="3.8195948803968416E-6"/>
    <n v="1.847313136606373E-6"/>
    <x v="5022"/>
  </r>
  <r>
    <x v="0"/>
    <x v="22"/>
    <d v="1997-09-16T00:00:00"/>
    <n v="0"/>
    <n v="0"/>
    <n v="2.4747763870965795E-6"/>
    <n v="7.6253554597280326E-6"/>
    <n v="5.5933241770433124E-6"/>
    <n v="7.4728250300652438E-6"/>
    <n v="1.8473131366064206E-6"/>
    <x v="5023"/>
  </r>
  <r>
    <x v="0"/>
    <x v="22"/>
    <d v="1997-09-12T00:00:00"/>
    <n v="1.5984077545138416E-3"/>
    <n v="0"/>
    <n v="3.8887266321757659E-5"/>
    <n v="5.7442290639580907E-5"/>
    <n v="5.9499917838700287E-5"/>
    <n v="3.8239005707086087E-5"/>
    <n v="1.408472141751237E-5"/>
    <x v="5024"/>
  </r>
  <r>
    <x v="0"/>
    <x v="22"/>
    <d v="1997-09-11T00:00:00"/>
    <n v="1.1504154026196626E-6"/>
    <n v="2.1467657082734588E-4"/>
    <n v="2.9568050363189242E-4"/>
    <n v="1.7729985616518328E-4"/>
    <n v="1.306449605405741E-4"/>
    <n v="5.2264600075954238E-5"/>
    <n v="2.7034663383883649E-5"/>
    <x v="5025"/>
  </r>
  <r>
    <x v="0"/>
    <x v="22"/>
    <d v="1997-09-10T00:00:00"/>
    <n v="9.6110655289398145E-4"/>
    <n v="0"/>
    <n v="2.4555849651280331E-7"/>
    <n v="2.1971646450317362E-5"/>
    <n v="1.1541173300179579E-5"/>
    <n v="2.071864083231032E-5"/>
    <n v="2.1878411335285452E-6"/>
    <x v="5026"/>
  </r>
  <r>
    <x v="0"/>
    <x v="22"/>
    <d v="1997-09-09T00:00:00"/>
    <n v="1.1897420276692976E-3"/>
    <n v="5.1038177826328547E-5"/>
    <n v="7.7861816771765204E-5"/>
    <n v="2.4787144987248724E-5"/>
    <n v="2.254963935219809E-5"/>
    <n v="2.3183862042738356E-6"/>
    <n v="1.7727631099703369E-6"/>
    <x v="5027"/>
  </r>
  <r>
    <x v="0"/>
    <x v="22"/>
    <d v="1997-09-08T00:00:00"/>
    <n v="3.0929753889385816E-5"/>
    <n v="8.6685795681129194E-5"/>
    <n v="1.278556143652901E-4"/>
    <n v="3.792741200864279E-5"/>
    <n v="4.6239126767705703E-5"/>
    <n v="1.3141260274781193E-5"/>
    <n v="4.2970802464020599E-6"/>
    <x v="5028"/>
  </r>
  <r>
    <x v="0"/>
    <x v="22"/>
    <d v="1997-09-05T00:00:00"/>
    <n v="2.9329725786694729E-4"/>
    <n v="1.2993870162333192E-5"/>
    <n v="2.9645368897500896E-5"/>
    <n v="4.1597386163104926E-5"/>
    <n v="7.0077665853199251E-5"/>
    <n v="4.9440329614179444E-5"/>
    <n v="6.3294434816203233E-6"/>
    <x v="5029"/>
  </r>
  <r>
    <x v="0"/>
    <x v="22"/>
    <d v="1997-09-04T00:00:00"/>
    <n v="9.3975022322049554E-7"/>
    <n v="1.2993870162333192E-5"/>
    <n v="2.4472171000549358E-5"/>
    <n v="1.2292030670415635E-5"/>
    <n v="1.1384803414311206E-5"/>
    <n v="3.5373143152064371E-6"/>
    <n v="0"/>
    <x v="5030"/>
  </r>
  <r>
    <x v="0"/>
    <x v="22"/>
    <d v="1997-09-03T00:00:00"/>
    <n v="6.1100293294099315E-5"/>
    <n v="1.7506451223470837E-4"/>
    <n v="6.4556897817166258E-5"/>
    <n v="1.0798860780582598E-4"/>
    <n v="6.3639713575728229E-5"/>
    <n v="2.9998648495226658E-5"/>
    <n v="1.48514867414945E-5"/>
    <x v="5031"/>
  </r>
  <r>
    <x v="0"/>
    <x v="22"/>
    <d v="1997-09-02T00:00:00"/>
    <n v="9.743121048536739E-7"/>
    <n v="1.6585871935273093E-4"/>
    <n v="1.6540464893032437E-4"/>
    <n v="1.5626310119662396E-4"/>
    <n v="5.1716443378192272E-5"/>
    <n v="6.4935981013312157E-5"/>
    <n v="1.5122504200390159E-5"/>
    <x v="5032"/>
  </r>
  <r>
    <x v="0"/>
    <x v="22"/>
    <d v="1997-09-01T00:00:00"/>
    <n v="7.7505840653015052E-5"/>
    <n v="4.7280930860426907E-4"/>
    <n v="1.9247448253962551E-4"/>
    <n v="8.4311564661378635E-5"/>
    <n v="3.6476859990837198E-5"/>
    <n v="3.1138331175853043E-5"/>
    <n v="9.882627300073622E-6"/>
    <x v="5033"/>
  </r>
  <r>
    <x v="1"/>
    <x v="22"/>
    <d v="1997-08-29T00:00:00"/>
    <n v="7.2720054949420199E-4"/>
    <n v="1.3483230965553875E-5"/>
    <n v="6.355615389117749E-6"/>
    <n v="1.1011719712709191E-5"/>
    <n v="8.9299889360164771E-6"/>
    <n v="3.2937123100478691E-7"/>
    <n v="7.9917638824042534E-7"/>
    <x v="5034"/>
  </r>
  <r>
    <x v="1"/>
    <x v="22"/>
    <d v="1997-08-28T00:00:00"/>
    <n v="1.2521003653019716E-4"/>
    <n v="1.7097663251751383E-4"/>
    <n v="7.1626066013028006E-5"/>
    <n v="2.010906104831006E-5"/>
    <n v="5.2196632347631763E-6"/>
    <n v="2.9564413190235715E-6"/>
    <n v="3.7270146807246133E-6"/>
    <x v="5035"/>
  </r>
  <r>
    <x v="1"/>
    <x v="22"/>
    <d v="1997-08-27T00:00:00"/>
    <n v="3.4865120029962802E-4"/>
    <n v="1.7920686801329482E-4"/>
    <n v="1.4768355812019965E-4"/>
    <n v="7.7988087682255566E-5"/>
    <n v="6.2443041703023981E-5"/>
    <n v="1.9036434864577282E-5"/>
    <n v="6.3076195676504594E-6"/>
    <x v="5036"/>
  </r>
  <r>
    <x v="1"/>
    <x v="22"/>
    <d v="1997-08-26T00:00:00"/>
    <n v="2.8821156731698009E-4"/>
    <n v="1.7496407650995699E-5"/>
    <n v="8.4724796788110748E-5"/>
    <n v="1.065164663320135E-4"/>
    <n v="9.9156519667463166E-5"/>
    <n v="3.034465301202373E-5"/>
    <n v="3.6834436347238306E-6"/>
    <x v="5037"/>
  </r>
  <r>
    <x v="1"/>
    <x v="22"/>
    <d v="1997-08-25T00:00:00"/>
    <n v="5.3829624969098238E-5"/>
    <n v="1.0779350740290729E-4"/>
    <n v="1.1321426000243378E-4"/>
    <n v="3.1733947199981395E-5"/>
    <n v="2.074653057974541E-5"/>
    <n v="2.0828881793890501E-5"/>
    <n v="5.5738955488112624E-6"/>
    <x v="5038"/>
  </r>
  <r>
    <x v="1"/>
    <x v="22"/>
    <d v="1997-08-22T00:00:00"/>
    <n v="2.4781452463638458E-4"/>
    <n v="4.6849231691232317E-7"/>
    <n v="8.2714110989580446E-6"/>
    <n v="1.0420302917954319E-5"/>
    <n v="8.614175425538783E-6"/>
    <n v="1.0263318505512405E-5"/>
    <n v="1.748509064010451E-6"/>
    <x v="5039"/>
  </r>
  <r>
    <x v="1"/>
    <x v="22"/>
    <d v="1997-08-21T00:00:00"/>
    <n v="8.8738293585352704E-7"/>
    <n v="1.1638703127239406E-5"/>
    <n v="9.2312893472490046E-7"/>
    <n v="2.1296816661642985E-6"/>
    <n v="1.2623250114901764E-6"/>
    <n v="2.844006139515357E-6"/>
    <n v="3.4384807953360388E-7"/>
    <x v="5040"/>
  </r>
  <r>
    <x v="1"/>
    <x v="22"/>
    <d v="1997-08-20T00:00:00"/>
    <n v="3.5265021277528325E-6"/>
    <n v="1.1457412399032503E-5"/>
    <n v="3.3605973532330171E-5"/>
    <n v="8.4329174855794806E-6"/>
    <n v="0"/>
    <n v="5.586042147969719E-7"/>
    <n v="2.1468435555428581E-8"/>
    <x v="5041"/>
  </r>
  <r>
    <x v="1"/>
    <x v="22"/>
    <d v="1997-08-19T00:00:00"/>
    <n v="9.4485884680762838E-4"/>
    <n v="2.1277622446725603E-4"/>
    <n v="6.7072101162603194E-5"/>
    <n v="1.0061014789723502E-5"/>
    <n v="1.1243257008752082E-5"/>
    <n v="1.2514083977872598E-6"/>
    <n v="1.7341936897649594E-6"/>
    <x v="5042"/>
  </r>
  <r>
    <x v="1"/>
    <x v="22"/>
    <d v="1997-08-18T00:00:00"/>
    <n v="4.79739307225044E-5"/>
    <n v="2.1732335543650752E-4"/>
    <n v="5.7286990021056495E-5"/>
    <n v="8.1992884268166056E-6"/>
    <n v="1.7724716142186664E-5"/>
    <n v="5.8265184316906712E-6"/>
    <n v="1.3622982117617171E-6"/>
    <x v="5043"/>
  </r>
  <r>
    <x v="1"/>
    <x v="22"/>
    <d v="1997-08-15T00:00:00"/>
    <n v="2.47839339693839E-4"/>
    <n v="9.8557272886781797E-6"/>
    <n v="1.0693808145148278E-5"/>
    <n v="2.9206046842957967E-6"/>
    <n v="3.9202116644310188E-6"/>
    <n v="2.7662013924637021E-6"/>
    <n v="1.3548985392088822E-6"/>
    <x v="5044"/>
  </r>
  <r>
    <x v="1"/>
    <x v="22"/>
    <d v="1997-08-14T00:00:00"/>
    <n v="6.5469339253759016E-5"/>
    <n v="5.7352313819637901E-5"/>
    <n v="3.7123909980150717E-5"/>
    <n v="3.9685672653639579E-5"/>
    <n v="1.2434381032082617E-5"/>
    <n v="1.671939733399223E-6"/>
    <n v="3.0526760256643091E-6"/>
    <x v="5045"/>
  </r>
  <r>
    <x v="1"/>
    <x v="22"/>
    <d v="1997-08-13T00:00:00"/>
    <n v="9.7398018053607822E-5"/>
    <n v="4.9876604841274006E-4"/>
    <n v="6.1331433097345275E-4"/>
    <n v="1.7078834358808643E-4"/>
    <n v="1.6543616649600986E-4"/>
    <n v="6.7983436696491593E-5"/>
    <n v="2.0241643842284105E-5"/>
    <x v="5046"/>
  </r>
  <r>
    <x v="1"/>
    <x v="22"/>
    <d v="1997-08-12T00:00:00"/>
    <n v="1.7175216169119942E-4"/>
    <n v="1.0319516992952784E-4"/>
    <n v="7.7859110471801955E-5"/>
    <n v="3.8197369040594787E-6"/>
    <n v="1.1503384169700944E-6"/>
    <n v="3.2948299519928216E-8"/>
    <n v="1.3303627113382058E-6"/>
    <x v="5047"/>
  </r>
  <r>
    <x v="1"/>
    <x v="22"/>
    <d v="1997-08-11T00:00:00"/>
    <n v="7.3918418667059871E-7"/>
    <n v="2.2569907372441235E-5"/>
    <n v="3.2660350410512065E-5"/>
    <n v="2.2675696178623144E-5"/>
    <n v="3.916622088712534E-5"/>
    <n v="1.0761647018198593E-5"/>
    <n v="3.5189211636856025E-6"/>
    <x v="5048"/>
  </r>
  <r>
    <x v="1"/>
    <x v="22"/>
    <d v="1997-08-08T00:00:00"/>
    <n v="6.1219924972001714E-4"/>
    <n v="5.7364716490229063E-6"/>
    <n v="4.9209801574762908E-6"/>
    <n v="2.8449065883701291E-6"/>
    <n v="1.8920955627356138E-7"/>
    <n v="1.2080061947549382E-6"/>
    <n v="0"/>
    <x v="5049"/>
  </r>
  <r>
    <x v="1"/>
    <x v="22"/>
    <d v="1997-08-07T00:00:00"/>
    <n v="8.2525231654388144E-7"/>
    <n v="5.1063499556635976E-5"/>
    <n v="4.9828587426590082E-5"/>
    <n v="3.4245322446812288E-5"/>
    <n v="1.0573504162240486E-5"/>
    <n v="3.3498587616206699E-6"/>
    <n v="1.6888577795756596E-6"/>
    <x v="5050"/>
  </r>
  <r>
    <x v="1"/>
    <x v="22"/>
    <d v="1997-08-06T00:00:00"/>
    <n v="2.2979170770946747E-4"/>
    <n v="2.8214221759452772E-4"/>
    <n v="2.3942125193717704E-4"/>
    <n v="1.5076226818778497E-4"/>
    <n v="1.0492294507423946E-4"/>
    <n v="4.25764970022815E-5"/>
    <n v="1.2883216604776809E-5"/>
    <x v="5051"/>
  </r>
  <r>
    <x v="1"/>
    <x v="22"/>
    <d v="1997-08-05T00:00:00"/>
    <n v="2.7982393660026628E-5"/>
    <n v="1.9193672840202235E-4"/>
    <n v="2.8183832640881547E-4"/>
    <n v="1.7186350643296766E-4"/>
    <n v="1.1396269538522197E-4"/>
    <n v="4.499380596037735E-5"/>
    <n v="2.3901151635385038E-5"/>
    <x v="5052"/>
  </r>
  <r>
    <x v="1"/>
    <x v="22"/>
    <d v="1997-08-04T00:00:00"/>
    <n v="7.8523945317976187E-7"/>
    <n v="8.66105124309252E-6"/>
    <n v="4.8411369051074712E-6"/>
    <n v="7.6953220716483232E-8"/>
    <n v="4.6756905939459435E-8"/>
    <n v="0"/>
    <n v="0"/>
    <x v="48"/>
  </r>
  <r>
    <x v="1"/>
    <x v="22"/>
    <d v="1997-08-01T00:00:00"/>
    <n v="1.159932687137223E-3"/>
    <n v="1.5835197499276368E-4"/>
    <n v="2.7687853839387434E-4"/>
    <n v="7.5504248970980213E-5"/>
    <n v="3.4571871475301609E-5"/>
    <n v="1.0900040964491176E-5"/>
    <n v="6.0789111493028414E-6"/>
    <x v="5053"/>
  </r>
  <r>
    <x v="2"/>
    <x v="22"/>
    <d v="1997-07-31T00:00:00"/>
    <n v="1.0832351258480007E-4"/>
    <n v="8.1461674721352017E-5"/>
    <n v="5.2915092283051071E-5"/>
    <n v="4.1778522135008609E-5"/>
    <n v="3.2074583741697664E-5"/>
    <n v="3.0123761242823259E-5"/>
    <n v="3.0340687291534534E-6"/>
    <x v="5054"/>
  </r>
  <r>
    <x v="2"/>
    <x v="22"/>
    <d v="1997-07-30T00:00:00"/>
    <n v="1.9047529497301588E-4"/>
    <n v="1.6656667350840076E-4"/>
    <n v="1.2379885733452975E-4"/>
    <n v="5.172269273613155E-5"/>
    <n v="3.8814785619197577E-5"/>
    <n v="2.7454174949256611E-5"/>
    <n v="9.1887528562467442E-6"/>
    <x v="5055"/>
  </r>
  <r>
    <x v="2"/>
    <x v="22"/>
    <d v="1997-07-29T00:00:00"/>
    <n v="1.3904247800140743E-3"/>
    <n v="5.8396592054452048E-4"/>
    <n v="4.7727835402492426E-4"/>
    <n v="2.0445421633760247E-4"/>
    <n v="1.3879192602197601E-4"/>
    <n v="6.9861661790227058E-5"/>
    <n v="3.1060621203754822E-5"/>
    <x v="5056"/>
  </r>
  <r>
    <x v="2"/>
    <x v="22"/>
    <d v="1997-07-28T00:00:00"/>
    <n v="1.1131629685872269E-5"/>
    <n v="2.6989545533856114E-6"/>
    <n v="2.9863443415852916E-5"/>
    <n v="1.8205742607008637E-5"/>
    <n v="2.3036352821855093E-5"/>
    <n v="5.2699519821264231E-6"/>
    <n v="5.0476743250857842E-7"/>
    <x v="5057"/>
  </r>
  <r>
    <x v="2"/>
    <x v="22"/>
    <d v="1997-07-25T00:00:00"/>
    <n v="3.8807587366417018E-4"/>
    <n v="1.4882265134235963E-5"/>
    <n v="1.1543682693098006E-5"/>
    <n v="1.1520595487468293E-6"/>
    <n v="7.059601413221219E-7"/>
    <n v="0"/>
    <n v="0"/>
    <x v="48"/>
  </r>
  <r>
    <x v="2"/>
    <x v="22"/>
    <d v="1997-07-24T00:00:00"/>
    <n v="4.5672214407299204E-4"/>
    <n v="2.8321849204771124E-4"/>
    <n v="2.4008459247806067E-4"/>
    <n v="6.3770108724451311E-5"/>
    <n v="1.7512092634480566E-5"/>
    <n v="4.2272576646798628E-5"/>
    <n v="1.253591701012161E-5"/>
    <x v="5058"/>
  </r>
  <r>
    <x v="2"/>
    <x v="22"/>
    <d v="1997-07-23T00:00:00"/>
    <n v="1.7227006208102201E-5"/>
    <n v="6.2629736579320445E-5"/>
    <n v="1.6813731752310604E-4"/>
    <n v="6.1469895851792858E-5"/>
    <n v="6.8049577450656761E-5"/>
    <n v="4.1019827259486514E-5"/>
    <n v="2.2740315734200099E-5"/>
    <x v="5059"/>
  </r>
  <r>
    <x v="2"/>
    <x v="22"/>
    <d v="1997-07-22T00:00:00"/>
    <n v="1.1657070078634852E-3"/>
    <n v="2.5314021898399511E-4"/>
    <n v="1.7858585782685532E-4"/>
    <n v="8.5077416794726986E-5"/>
    <n v="5.6131214225688982E-5"/>
    <n v="1.9749555611958128E-5"/>
    <n v="1.1118245361607397E-5"/>
    <x v="5060"/>
  </r>
  <r>
    <x v="2"/>
    <x v="22"/>
    <d v="1997-07-18T00:00:00"/>
    <n v="5.1656910285701894E-4"/>
    <n v="2.5691787593760184E-5"/>
    <n v="1.2231675722827878E-5"/>
    <n v="5.7729858935435838E-7"/>
    <n v="6.4350106202963821E-7"/>
    <n v="2.8800203966455575E-6"/>
    <n v="1.5468632829967201E-6"/>
    <x v="5061"/>
  </r>
  <r>
    <x v="2"/>
    <x v="22"/>
    <d v="1997-07-17T00:00:00"/>
    <n v="6.4627343416261248E-7"/>
    <n v="2.3478502704264097E-6"/>
    <n v="3.823186402755603E-6"/>
    <n v="1.0904522155630758E-5"/>
    <n v="9.095939778553839E-6"/>
    <n v="5.6537993204399286E-6"/>
    <n v="1.5468632829967299E-6"/>
    <x v="5062"/>
  </r>
  <r>
    <x v="2"/>
    <x v="22"/>
    <d v="1997-07-16T00:00:00"/>
    <n v="1.0245163622751137E-5"/>
    <n v="3.1270203195403852E-5"/>
    <n v="4.3721276012768668E-5"/>
    <n v="1.4500790087805237E-5"/>
    <n v="1.6132895759384603E-5"/>
    <n v="9.3313202964485173E-6"/>
    <n v="3.7369946114640381E-6"/>
    <x v="5063"/>
  </r>
  <r>
    <x v="2"/>
    <x v="22"/>
    <d v="1997-07-15T00:00:00"/>
    <n v="6.9127503578629036E-4"/>
    <n v="9.9712038856699918E-5"/>
    <n v="1.0604869858209293E-4"/>
    <n v="1.8279064925662637E-5"/>
    <n v="1.5835453240628117E-5"/>
    <n v="5.5740467106962523E-6"/>
    <n v="4.834039986555628E-6"/>
    <x v="5064"/>
  </r>
  <r>
    <x v="2"/>
    <x v="22"/>
    <d v="1997-07-14T00:00:00"/>
    <n v="5.6196339951844862E-7"/>
    <n v="6.1249480823175909E-6"/>
    <n v="1.7354557370926682E-5"/>
    <n v="3.070262216330495E-5"/>
    <n v="2.6836694193327681E-5"/>
    <n v="2.0838718510926693E-5"/>
    <n v="5.4589350285152806E-6"/>
    <x v="5065"/>
  </r>
  <r>
    <x v="2"/>
    <x v="22"/>
    <d v="1997-07-11T00:00:00"/>
    <n v="2.0937964282260498E-4"/>
    <n v="6.1956659113568452E-6"/>
    <n v="1.1823931617245543E-5"/>
    <n v="1.0305472642216116E-6"/>
    <n v="4.0162540534247098E-8"/>
    <n v="7.2372174912267246E-7"/>
    <n v="3.0427340769176343E-7"/>
    <x v="5066"/>
  </r>
  <r>
    <x v="2"/>
    <x v="22"/>
    <d v="1997-07-10T00:00:00"/>
    <n v="5.9869067658816881E-7"/>
    <n v="9.9933911063800163E-7"/>
    <n v="2.3626666451753357E-6"/>
    <n v="1.0305472642215244E-6"/>
    <n v="1.0012604813176329E-6"/>
    <n v="1.0417463070881489E-6"/>
    <n v="1.2218177761881813E-6"/>
    <x v="5067"/>
  </r>
  <r>
    <x v="2"/>
    <x v="22"/>
    <d v="1997-07-09T00:00:00"/>
    <n v="5.9655713228659441E-7"/>
    <n v="2.5070321038914037E-7"/>
    <n v="3.7214127622187433E-6"/>
    <n v="0"/>
    <n v="9.9661325364443412E-7"/>
    <n v="2.330048536125787E-6"/>
    <n v="4.7928305405143327E-7"/>
    <x v="5068"/>
  </r>
  <r>
    <x v="2"/>
    <x v="22"/>
    <d v="1997-07-08T00:00:00"/>
    <n v="5.7674276620516181E-4"/>
    <n v="4.8408508264695679E-5"/>
    <n v="7.2809773510614971E-6"/>
    <n v="9.1881495416510645E-6"/>
    <n v="8.8867980716007544E-6"/>
    <n v="2.3135500050142898E-6"/>
    <n v="4.7928305405145794E-7"/>
    <x v="5069"/>
  </r>
  <r>
    <x v="2"/>
    <x v="22"/>
    <d v="1997-07-07T00:00:00"/>
    <n v="5.3207934861112813E-7"/>
    <n v="6.1109496570273543E-6"/>
    <n v="1.20574669144578E-5"/>
    <n v="2.3129341200277401E-5"/>
    <n v="1.0115891142181683E-5"/>
    <n v="9.2871677728568536E-6"/>
    <n v="1.5548914692990537E-6"/>
    <x v="5070"/>
  </r>
  <r>
    <x v="2"/>
    <x v="22"/>
    <d v="1997-07-04T00:00:00"/>
    <n v="4.3695964113040804E-4"/>
    <n v="1.0063952104295171E-4"/>
    <n v="6.7444831172141042E-5"/>
    <n v="4.1100550564507995E-5"/>
    <n v="2.7239398027359018E-5"/>
    <n v="2.3467234460612181E-6"/>
    <n v="3.2674054543934421E-6"/>
    <x v="5071"/>
  </r>
  <r>
    <x v="2"/>
    <x v="22"/>
    <d v="1997-07-03T00:00:00"/>
    <n v="2.7252750413344815E-4"/>
    <n v="1.5634898062117817E-4"/>
    <n v="4.022914997029441E-4"/>
    <n v="1.4339452407022892E-4"/>
    <n v="6.0919965378479797E-5"/>
    <n v="3.7149603234376899E-5"/>
    <n v="1.73048356826691E-5"/>
    <x v="5072"/>
  </r>
  <r>
    <x v="2"/>
    <x v="22"/>
    <d v="1997-07-02T00:00:00"/>
    <n v="2.1609586411161379E-6"/>
    <n v="1.0467168460803307E-4"/>
    <n v="1.3290592615651213E-4"/>
    <n v="4.2042358328211146E-5"/>
    <n v="3.2641296675680701E-5"/>
    <n v="9.0922926130449397E-6"/>
    <n v="4.8496107256754893E-6"/>
    <x v="5073"/>
  </r>
  <r>
    <x v="2"/>
    <x v="22"/>
    <d v="1997-07-01T00:00:00"/>
    <n v="5.2284983336895331E-4"/>
    <n v="8.194686576784582E-5"/>
    <n v="5.8343812251528543E-5"/>
    <n v="1.5540637868711627E-5"/>
    <n v="9.7338789877175388E-6"/>
    <n v="0"/>
    <n v="0"/>
    <x v="48"/>
  </r>
  <r>
    <x v="3"/>
    <x v="22"/>
    <d v="1997-06-30T00:00:00"/>
    <n v="5.7597464048444518E-5"/>
    <n v="8.701997679222702E-5"/>
    <n v="1.3774552070367524E-4"/>
    <n v="7.2244118265608727E-5"/>
    <n v="3.1334555960307565E-5"/>
    <n v="4.4516429334567727E-7"/>
    <n v="3.1718219237669789E-6"/>
    <x v="5074"/>
  </r>
  <r>
    <x v="3"/>
    <x v="22"/>
    <d v="1997-06-27T00:00:00"/>
    <n v="3.0318915900739301E-5"/>
    <n v="2.1066312913552062E-5"/>
    <n v="5.8533466434810267E-5"/>
    <n v="2.8223169449245472E-6"/>
    <n v="1.8077103063199593E-6"/>
    <n v="0"/>
    <n v="2.9866121190535662E-7"/>
    <x v="5075"/>
  </r>
  <r>
    <x v="3"/>
    <x v="22"/>
    <d v="1997-06-26T00:00:00"/>
    <n v="1.6254084460607565E-3"/>
    <n v="1.2890820005169376E-3"/>
    <n v="9.561627617568981E-4"/>
    <n v="6.4248517487323388E-4"/>
    <n v="4.1913923337929881E-4"/>
    <n v="2.3678041409281754E-4"/>
    <n v="1.0240633353860344E-4"/>
    <x v="5076"/>
  </r>
  <r>
    <x v="3"/>
    <x v="22"/>
    <d v="1997-06-25T00:00:00"/>
    <n v="3.925291755042138E-5"/>
    <n v="3.9147588135348667E-5"/>
    <n v="2.2907960253308092E-5"/>
    <n v="2.0186996593045325E-5"/>
    <n v="2.0803678371945501E-5"/>
    <n v="1.2411356277952919E-5"/>
    <n v="2.5508402896544987E-6"/>
    <x v="5077"/>
  </r>
  <r>
    <x v="3"/>
    <x v="22"/>
    <d v="1997-06-24T00:00:00"/>
    <n v="3.5085281790747536E-3"/>
    <n v="3.5840969789859541E-3"/>
    <n v="3.3208073210083161E-3"/>
    <n v="1.7013947915094823E-3"/>
    <n v="1.0250176744018998E-3"/>
    <n v="4.953788763133243E-4"/>
    <n v="1.8212630870219115E-4"/>
    <x v="5078"/>
  </r>
  <r>
    <x v="3"/>
    <x v="22"/>
    <d v="1997-06-23T00:00:00"/>
    <n v="4.3616700492428169E-4"/>
    <n v="3.2989631589779142E-4"/>
    <n v="2.5658810553153016E-4"/>
    <n v="1.5885230035637081E-4"/>
    <n v="1.128171562447081E-4"/>
    <n v="4.6681179482916982E-5"/>
    <n v="2.1496186552307465E-5"/>
    <x v="5079"/>
  </r>
  <r>
    <x v="3"/>
    <x v="22"/>
    <d v="1997-06-20T00:00:00"/>
    <n v="1.7185779946256131E-4"/>
    <n v="5.2275766693120983E-6"/>
    <n v="2.4207334481919837E-5"/>
    <n v="9.1492744907701982E-7"/>
    <n v="3.2703625555614321E-7"/>
    <n v="6.8197139043243729E-7"/>
    <n v="2.9394619483821451E-7"/>
    <x v="5080"/>
  </r>
  <r>
    <x v="3"/>
    <x v="22"/>
    <d v="1997-06-19T00:00:00"/>
    <n v="4.899405531858782E-7"/>
    <n v="5.2833204139830064E-6"/>
    <n v="5.6053912257506481E-5"/>
    <n v="2.8081382422304016E-5"/>
    <n v="2.2934720996630479E-5"/>
    <n v="9.9010754879484174E-6"/>
    <n v="9.0106747513458835E-7"/>
    <x v="5081"/>
  </r>
  <r>
    <x v="3"/>
    <x v="22"/>
    <d v="1997-06-18T00:00:00"/>
    <n v="4.8136271220109774E-5"/>
    <n v="1.7045548473381458E-5"/>
    <n v="1.2826403421921979E-5"/>
    <n v="1.1422707195555E-5"/>
    <n v="2.9936116504993866E-6"/>
    <n v="2.2301615335858774E-6"/>
    <n v="3.1018638118183842E-6"/>
    <x v="5082"/>
  </r>
  <r>
    <x v="3"/>
    <x v="22"/>
    <d v="1997-06-17T00:00:00"/>
    <n v="4.7296828706170096E-7"/>
    <n v="8.5172010301144178E-5"/>
    <n v="9.4844201186108506E-5"/>
    <n v="6.8136164919196815E-5"/>
    <n v="5.697862111347977E-5"/>
    <n v="3.8105484044095382E-5"/>
    <n v="7.3580293680568972E-6"/>
    <x v="5083"/>
  </r>
  <r>
    <x v="3"/>
    <x v="22"/>
    <d v="1997-06-16T00:00:00"/>
    <n v="1.8306015394472621E-4"/>
    <n v="2.4254333956827453E-4"/>
    <n v="1.7664343239094269E-4"/>
    <n v="1.1862452659544436E-4"/>
    <n v="8.5964084933810045E-5"/>
    <n v="3.6087536870553529E-5"/>
    <n v="2.6411915938788552E-5"/>
    <x v="5084"/>
  </r>
  <r>
    <x v="3"/>
    <x v="22"/>
    <d v="1997-06-13T00:00:00"/>
    <n v="4.5052700239273651E-5"/>
    <n v="7.1650382588299603E-5"/>
    <n v="2.0923664415016423E-5"/>
    <n v="2.0494696303803142E-6"/>
    <n v="9.1085870963333338E-7"/>
    <n v="9.8401650560419939E-6"/>
    <n v="3.0418063913454597E-6"/>
    <x v="5085"/>
  </r>
  <r>
    <x v="3"/>
    <x v="22"/>
    <d v="1997-06-12T00:00:00"/>
    <n v="3.6549058136025459E-5"/>
    <n v="2.1742853461304655E-4"/>
    <n v="1.3780711898730432E-4"/>
    <n v="6.437889894181614E-5"/>
    <n v="6.5956354038801114E-5"/>
    <n v="5.3863985080954283E-5"/>
    <n v="1.3931396814691897E-5"/>
    <x v="5086"/>
  </r>
  <r>
    <x v="3"/>
    <x v="22"/>
    <d v="1997-06-11T00:00:00"/>
    <n v="1.2530720879367464E-4"/>
    <n v="2.0461898823072056E-4"/>
    <n v="2.1165311795043784E-4"/>
    <n v="1.2390984468748736E-4"/>
    <n v="3.8674876419543434E-5"/>
    <n v="1.0538901308115618E-5"/>
    <n v="1.1301833721170322E-6"/>
    <x v="5087"/>
  </r>
  <r>
    <x v="3"/>
    <x v="22"/>
    <d v="1997-06-10T00:00:00"/>
    <n v="2.6443423937264729E-3"/>
    <n v="2.2590885106929231E-3"/>
    <n v="1.4499796349925472E-3"/>
    <n v="4.8322006021623616E-4"/>
    <n v="1.8600018129918703E-4"/>
    <n v="8.4420881510195522E-5"/>
    <n v="3.0824800053841768E-5"/>
    <x v="5088"/>
  </r>
  <r>
    <x v="3"/>
    <x v="22"/>
    <d v="1997-06-09T00:00:00"/>
    <n v="3.287756894787837E-5"/>
    <n v="1.2522910061169407E-5"/>
    <n v="3.7028391471513197E-5"/>
    <n v="1.1602171747977168E-5"/>
    <n v="3.3960344875055639E-6"/>
    <n v="5.01106222621165E-6"/>
    <n v="2.7632488443677922E-7"/>
    <x v="5089"/>
  </r>
  <r>
    <x v="3"/>
    <x v="22"/>
    <d v="1997-06-06T00:00:00"/>
    <n v="1.9630344250855719E-4"/>
    <n v="3.1143926850577219E-4"/>
    <n v="4.0768595747447451E-4"/>
    <n v="1.727120096328685E-4"/>
    <n v="7.6988773587148768E-5"/>
    <n v="1.7206117532422726E-5"/>
    <n v="9.8868797463249288E-6"/>
    <x v="5090"/>
  </r>
  <r>
    <x v="3"/>
    <x v="22"/>
    <d v="1997-06-05T00:00:00"/>
    <n v="3.0371576095299994E-7"/>
    <n v="4.5076902457927046E-5"/>
    <n v="3.2807866784141213E-5"/>
    <n v="1.9055958363577373E-5"/>
    <n v="1.1725255869114035E-5"/>
    <n v="4.2396963110858079E-6"/>
    <n v="2.8681896466358268E-6"/>
    <x v="5091"/>
  </r>
  <r>
    <x v="3"/>
    <x v="22"/>
    <d v="1997-06-04T00:00:00"/>
    <n v="3.0723645615142141E-5"/>
    <n v="1.3816591437556659E-5"/>
    <n v="2.3216495447618125E-5"/>
    <n v="4.7398418748083938E-6"/>
    <n v="8.3043725793554263E-6"/>
    <n v="2.0156150152300285E-6"/>
    <n v="2.4253778020768363E-6"/>
    <x v="5092"/>
  </r>
  <r>
    <x v="3"/>
    <x v="22"/>
    <d v="1997-06-03T00:00:00"/>
    <n v="3.8535925113108364E-4"/>
    <n v="1.6569097768565685E-4"/>
    <n v="1.9609537748820454E-4"/>
    <n v="1.0277805078957799E-4"/>
    <n v="9.3108437180030435E-5"/>
    <n v="3.5319936411756369E-5"/>
    <n v="2.7863176042458965E-5"/>
    <x v="5093"/>
  </r>
  <r>
    <x v="3"/>
    <x v="22"/>
    <d v="1997-06-02T00:00:00"/>
    <n v="1.9846266729806197E-4"/>
    <n v="1.131675241239466E-4"/>
    <n v="9.5734748795765805E-5"/>
    <n v="1.1726865621666549E-5"/>
    <n v="3.4468094311980889E-5"/>
    <n v="1.960374747195266E-6"/>
    <n v="1.0503253328277726E-6"/>
    <x v="5094"/>
  </r>
  <r>
    <x v="4"/>
    <x v="22"/>
    <d v="1997-05-30T00:00:00"/>
    <n v="3.2375338931141527E-4"/>
    <n v="8.8094975845109092E-5"/>
    <n v="6.19120148543985E-5"/>
    <n v="9.1139456368558066E-6"/>
    <n v="1.2845778484007937E-7"/>
    <n v="1.9732518042223448E-6"/>
    <n v="2.6352864647417835E-7"/>
    <x v="5095"/>
  </r>
  <r>
    <x v="4"/>
    <x v="22"/>
    <d v="1997-05-29T00:00:00"/>
    <n v="1.2067407347555142E-3"/>
    <n v="1.057765776609373E-3"/>
    <n v="1.358667789381556E-3"/>
    <n v="3.1696750680754198E-4"/>
    <n v="1.2429014836301791E-4"/>
    <n v="7.7788394310597853E-5"/>
    <n v="2.6070742580296213E-5"/>
    <x v="5096"/>
  </r>
  <r>
    <x v="4"/>
    <x v="22"/>
    <d v="1997-05-28T00:00:00"/>
    <n v="3.4840522645853263E-4"/>
    <n v="3.0937059219246911E-4"/>
    <n v="2.9043771949209795E-4"/>
    <n v="1.5579367310801482E-4"/>
    <n v="1.7991603859576972E-4"/>
    <n v="6.4658110225181308E-5"/>
    <n v="2.5458400624961786E-5"/>
    <x v="5097"/>
  </r>
  <r>
    <x v="4"/>
    <x v="22"/>
    <d v="1997-05-27T00:00:00"/>
    <n v="2.241771190874785E-4"/>
    <n v="6.6367700135232385E-4"/>
    <n v="4.0551999609155637E-4"/>
    <n v="1.5065512698737783E-4"/>
    <n v="4.6596968165819981E-5"/>
    <n v="1.312269538171727E-5"/>
    <n v="1.2430371728279661E-5"/>
    <x v="5098"/>
  </r>
  <r>
    <x v="4"/>
    <x v="22"/>
    <d v="1997-05-26T00:00:00"/>
    <n v="5.382708366339509E-4"/>
    <n v="7.9312916832721886E-4"/>
    <n v="6.1001667018695466E-4"/>
    <n v="2.3784422319662063E-4"/>
    <n v="1.4488173973877899E-4"/>
    <n v="6.8301700435644282E-5"/>
    <n v="3.2809428391570329E-5"/>
    <x v="5099"/>
  </r>
  <r>
    <x v="4"/>
    <x v="22"/>
    <d v="1997-05-23T00:00:00"/>
    <n v="6.3014904196004534E-4"/>
    <n v="2.9534168859574522E-4"/>
    <n v="1.0587736603192966E-4"/>
    <n v="2.0620176009522033E-5"/>
    <n v="3.1311728971612146E-8"/>
    <n v="5.9808261596008143E-7"/>
    <n v="8.0632998355872044E-7"/>
    <x v="5100"/>
  </r>
  <r>
    <x v="4"/>
    <x v="22"/>
    <d v="1997-05-22T00:00:00"/>
    <n v="3.1179630908388068E-6"/>
    <n v="5.8335294941786377E-5"/>
    <n v="1.2475462205420313E-4"/>
    <n v="6.5922467312221739E-5"/>
    <n v="3.0492441084467174E-5"/>
    <n v="4.7213191681100263E-6"/>
    <n v="1.0579257889778701E-6"/>
    <x v="5101"/>
  </r>
  <r>
    <x v="4"/>
    <x v="22"/>
    <d v="1997-05-21T00:00:00"/>
    <n v="1.3544222938327607E-4"/>
    <n v="7.1131151085243851E-5"/>
    <n v="9.283805790986967E-5"/>
    <n v="1.2436449888667252E-4"/>
    <n v="1.6619906018487955E-4"/>
    <n v="2.4506840369305745E-5"/>
    <n v="2.751380088109875E-5"/>
    <x v="5102"/>
  </r>
  <r>
    <x v="4"/>
    <x v="22"/>
    <d v="1997-05-20T00:00:00"/>
    <n v="3.753532185940608E-4"/>
    <n v="1.1792475781057449E-3"/>
    <n v="1.3601320848320466E-3"/>
    <n v="8.8277461931340776E-4"/>
    <n v="7.9647383908057468E-4"/>
    <n v="2.8703777151685943E-4"/>
    <n v="1.3760572980291779E-4"/>
    <x v="5103"/>
  </r>
  <r>
    <x v="4"/>
    <x v="22"/>
    <d v="1997-05-19T00:00:00"/>
    <n v="0"/>
    <n v="0"/>
    <n v="1.1217897468986377E-7"/>
    <n v="4.3122283855667031E-6"/>
    <n v="2.78535161783437E-6"/>
    <n v="5.7289615686829204E-6"/>
    <n v="6.1304803616173246E-6"/>
    <x v="5104"/>
  </r>
  <r>
    <x v="4"/>
    <x v="22"/>
    <d v="1997-05-16T00:00:00"/>
    <n v="0"/>
    <n v="1.1307463615832005E-4"/>
    <n v="1.1216750448582445E-4"/>
    <n v="7.4977972514192072E-5"/>
    <n v="9.7606909667693901E-5"/>
    <n v="3.9918786341039232E-5"/>
    <n v="1.0472740919678725E-5"/>
    <x v="5105"/>
  </r>
  <r>
    <x v="4"/>
    <x v="22"/>
    <d v="1997-05-15T00:00:00"/>
    <n v="3.5558071543165632E-5"/>
    <n v="2.1133897733023295E-5"/>
    <n v="2.7035188351048491E-5"/>
    <n v="2.0144893168680243E-5"/>
    <n v="2.3579006853616411E-5"/>
    <n v="1.1803790616030994E-5"/>
    <n v="2.005571285184595E-6"/>
    <x v="5106"/>
  </r>
  <r>
    <x v="4"/>
    <x v="22"/>
    <d v="1997-05-14T00:00:00"/>
    <n v="3.14356708166354E-6"/>
    <n v="0"/>
    <n v="9.4119480838731598E-7"/>
    <n v="4.9865820479882142E-8"/>
    <n v="3.1994089650681949E-8"/>
    <n v="1.9660823443380208E-6"/>
    <n v="3.2516367244705231E-6"/>
    <x v="5107"/>
  </r>
  <r>
    <x v="4"/>
    <x v="22"/>
    <d v="1997-05-13T00:00:00"/>
    <n v="4.146821655719249E-5"/>
    <n v="5.6976875164307151E-5"/>
    <n v="1.7287617946316709E-4"/>
    <n v="1.0344299751036606E-4"/>
    <n v="1.1422125398025268E-4"/>
    <n v="3.1979341368723728E-5"/>
    <n v="2.062662856678512E-5"/>
    <x v="5108"/>
  </r>
  <r>
    <x v="4"/>
    <x v="22"/>
    <d v="1997-05-12T00:00:00"/>
    <n v="3.9498883846410179E-4"/>
    <n v="2.3640380787350336E-4"/>
    <n v="5.0338399545519813E-4"/>
    <n v="3.2897169169046863E-4"/>
    <n v="2.8574203362552523E-4"/>
    <n v="8.2346331389153017E-5"/>
    <n v="1.3229062554485621E-5"/>
    <x v="5109"/>
  </r>
  <r>
    <x v="4"/>
    <x v="22"/>
    <d v="1997-05-09T00:00:00"/>
    <n v="1.1396629243535886E-4"/>
    <n v="2.8516116978584957E-5"/>
    <n v="1.2246698514140114E-5"/>
    <n v="3.0895421713469439E-6"/>
    <n v="3.7793747872678359E-6"/>
    <n v="2.397520491729803E-8"/>
    <n v="1.1399740211843877E-5"/>
    <x v="5110"/>
  </r>
  <r>
    <x v="4"/>
    <x v="22"/>
    <d v="1997-05-08T00:00:00"/>
    <n v="8.6558682938353863E-4"/>
    <n v="6.7486581412523042E-4"/>
    <n v="6.9393914243185003E-4"/>
    <n v="3.0712319668354512E-4"/>
    <n v="2.0764654407362331E-4"/>
    <n v="2.0534661242968015E-4"/>
    <n v="1.3525068608395146E-4"/>
    <x v="5111"/>
  </r>
  <r>
    <x v="4"/>
    <x v="22"/>
    <d v="1997-05-07T00:00:00"/>
    <n v="5.9653461369189494E-6"/>
    <n v="1.5545769687348837E-4"/>
    <n v="2.3118008798380253E-4"/>
    <n v="1.0909905721468519E-4"/>
    <n v="1.0394049917062047E-4"/>
    <n v="9.127158175420003E-5"/>
    <n v="6.5849231469284873E-5"/>
    <x v="5112"/>
  </r>
  <r>
    <x v="4"/>
    <x v="22"/>
    <d v="1997-05-06T00:00:00"/>
    <n v="1.6056788052589907E-4"/>
    <n v="9.9284823717402691E-6"/>
    <n v="4.9401678679547931E-7"/>
    <n v="5.5172380121016757E-8"/>
    <n v="0"/>
    <n v="9.7498435486910809E-6"/>
    <n v="1.1961740918330838E-6"/>
    <x v="5113"/>
  </r>
  <r>
    <x v="4"/>
    <x v="22"/>
    <d v="1997-05-02T00:00:00"/>
    <n v="4.3615033659673381E-3"/>
    <n v="1.9677183499382253E-3"/>
    <n v="2.1789585770523442E-3"/>
    <n v="1.1180023454952987E-3"/>
    <n v="7.1286925171353324E-4"/>
    <n v="3.0048841124623776E-4"/>
    <n v="9.3917009222842395E-5"/>
    <x v="5114"/>
  </r>
  <r>
    <x v="4"/>
    <x v="22"/>
    <d v="1997-05-01T00:00:00"/>
    <n v="2.8830627140386249E-4"/>
    <n v="1.3842846469392571E-4"/>
    <n v="4.3564200333299007E-5"/>
    <n v="5.7865908253643494E-7"/>
    <n v="4.7968388250667861E-6"/>
    <n v="9.4883489841454975E-6"/>
    <n v="5.6349951200984061E-6"/>
    <x v="5115"/>
  </r>
  <r>
    <x v="5"/>
    <x v="22"/>
    <d v="1997-04-30T00:00:00"/>
    <n v="6.3634484009215714E-4"/>
    <n v="4.1253971454077639E-4"/>
    <n v="2.4072484870167241E-4"/>
    <n v="6.4506033788376904E-5"/>
    <n v="5.8927039203880966E-5"/>
    <n v="2.0970788853586166E-5"/>
    <n v="3.2631607814700481E-6"/>
    <x v="5116"/>
  </r>
  <r>
    <x v="5"/>
    <x v="22"/>
    <d v="1997-04-28T00:00:00"/>
    <n v="1.5837901432692014E-6"/>
    <n v="1.2585565679300664E-4"/>
    <n v="1.3936304219816453E-5"/>
    <n v="9.1284721599448884E-5"/>
    <n v="8.2243973331983701E-5"/>
    <n v="9.1261094673630662E-5"/>
    <n v="2.3823494604652542E-5"/>
    <x v="5117"/>
  </r>
  <r>
    <x v="5"/>
    <x v="22"/>
    <d v="1997-04-25T00:00:00"/>
    <n v="7.8300162571402743E-4"/>
    <n v="3.0252611916133841E-4"/>
    <n v="8.9804542995315523E-5"/>
    <n v="2.6163606500120152E-5"/>
    <n v="1.4458376066580084E-5"/>
    <n v="2.3595511386919427E-5"/>
    <n v="4.447873947459068E-6"/>
    <x v="5118"/>
  </r>
  <r>
    <x v="5"/>
    <x v="22"/>
    <d v="1997-04-24T00:00:00"/>
    <n v="3.8507941090178913E-3"/>
    <n v="2.6246979103446456E-3"/>
    <n v="1.9677539829831996E-3"/>
    <n v="9.7373867786684917E-4"/>
    <n v="8.3467464109421665E-4"/>
    <n v="3.1724924076774247E-4"/>
    <n v="8.845636434682335E-5"/>
    <x v="5119"/>
  </r>
  <r>
    <x v="5"/>
    <x v="22"/>
    <d v="1997-04-23T00:00:00"/>
    <n v="3.9081792145021562E-5"/>
    <n v="1.3958746884602745E-4"/>
    <n v="3.0876314455250583E-5"/>
    <n v="0"/>
    <n v="4.6243898436235237E-8"/>
    <n v="0"/>
    <n v="5.1810038807787535E-7"/>
    <x v="5120"/>
  </r>
  <r>
    <x v="5"/>
    <x v="22"/>
    <d v="1997-04-22T00:00:00"/>
    <n v="4.9374219025389587E-5"/>
    <n v="9.6165061345918401E-5"/>
    <n v="3.6785253658755046E-5"/>
    <n v="3.4201077863088657E-5"/>
    <n v="1.0020216023682769E-4"/>
    <n v="1.2036564731181287E-5"/>
    <n v="6.0135209395910468E-6"/>
    <x v="5121"/>
  </r>
  <r>
    <x v="5"/>
    <x v="22"/>
    <d v="1997-04-21T00:00:00"/>
    <n v="2.4076538488312622E-6"/>
    <n v="2.7910217769768044E-5"/>
    <n v="2.7744087166157444E-5"/>
    <n v="2.841199015159431E-6"/>
    <n v="1.7396423368431274E-6"/>
    <n v="9.6441027207255509E-6"/>
    <n v="3.3439044080737145E-7"/>
    <x v="5122"/>
  </r>
  <r>
    <x v="5"/>
    <x v="22"/>
    <d v="1997-04-18T00:00:00"/>
    <n v="8.3663810599091159E-4"/>
    <n v="2.2568339804955714E-4"/>
    <n v="7.1798329537943746E-5"/>
    <n v="1.8003321421967337E-5"/>
    <n v="4.3291631803873161E-7"/>
    <n v="2.673338871770077E-6"/>
    <n v="5.2090027758767454E-7"/>
    <x v="5123"/>
  </r>
  <r>
    <x v="5"/>
    <x v="22"/>
    <d v="1997-04-17T00:00:00"/>
    <n v="5.6902691742561064E-5"/>
    <n v="9.4136259738751104E-6"/>
    <n v="3.2588817508595016E-6"/>
    <n v="7.258265985015293E-7"/>
    <n v="3.2042115619029815E-5"/>
    <n v="1.8747901390941023E-5"/>
    <n v="8.2646228552859372E-6"/>
    <x v="5124"/>
  </r>
  <r>
    <x v="5"/>
    <x v="22"/>
    <d v="1997-04-16T00:00:00"/>
    <n v="8.3176708005734267E-4"/>
    <n v="3.8118787838481628E-4"/>
    <n v="2.9124368804679809E-4"/>
    <n v="5.9735876930442937E-5"/>
    <n v="1.7050541218708645E-5"/>
    <n v="2.5561093529443371E-5"/>
    <n v="8.2646228552861015E-6"/>
    <x v="5125"/>
  </r>
  <r>
    <x v="5"/>
    <x v="22"/>
    <d v="1997-04-15T00:00:00"/>
    <n v="4.1216417041066477E-4"/>
    <n v="3.8118787838481655E-4"/>
    <n v="4.0885234964047209E-4"/>
    <n v="1.174709876796157E-4"/>
    <n v="3.6862236450421289E-5"/>
    <n v="5.2695015613777999E-7"/>
    <n v="1.3276775231945994E-6"/>
    <x v="5126"/>
  </r>
  <r>
    <x v="5"/>
    <x v="22"/>
    <d v="1997-04-14T00:00:00"/>
    <n v="7.2906761353052377E-5"/>
    <n v="1.6237422760649744E-4"/>
    <n v="1.75915862593723E-4"/>
    <n v="4.8786283886373241E-5"/>
    <n v="3.7382862261944386E-6"/>
    <n v="5.2517224934387186E-7"/>
    <n v="3.305825442643683E-7"/>
    <x v="5127"/>
  </r>
  <r>
    <x v="5"/>
    <x v="22"/>
    <d v="1997-04-11T00:00:00"/>
    <n v="5.9269309464941486E-4"/>
    <n v="9.3595008729082562E-5"/>
    <n v="2.3194705918797567E-5"/>
    <n v="1.986626770827988E-5"/>
    <n v="3.146599340943876E-5"/>
    <n v="1.1924701581632775E-5"/>
    <n v="5.9973374622336785E-6"/>
    <x v="5128"/>
  </r>
  <r>
    <x v="5"/>
    <x v="22"/>
    <d v="1997-04-10T00:00:00"/>
    <n v="8.7668463683968924E-4"/>
    <n v="4.5393086803528413E-4"/>
    <n v="3.7476990425233268E-4"/>
    <n v="1.2879590741931017E-4"/>
    <n v="8.0947524139444828E-5"/>
    <n v="4.8872760989971039E-5"/>
    <n v="9.2698669518911736E-6"/>
    <x v="5129"/>
  </r>
  <r>
    <x v="5"/>
    <x v="22"/>
    <d v="1997-04-09T00:00:00"/>
    <n v="3.5123504397733673E-4"/>
    <n v="0"/>
    <n v="8.4622764627009018E-7"/>
    <n v="5.2615021446524683E-6"/>
    <n v="7.8516651600899443E-7"/>
    <n v="1.2521769935144334E-5"/>
    <n v="1.7095594226382542E-6"/>
    <x v="5130"/>
  </r>
  <r>
    <x v="5"/>
    <x v="22"/>
    <d v="1997-04-08T00:00:00"/>
    <n v="5.4752879894588628E-5"/>
    <n v="6.6405262662377278E-6"/>
    <n v="3.079177361328677E-5"/>
    <n v="0"/>
    <n v="4.8946747841424355E-8"/>
    <n v="2.8440061395151952E-6"/>
    <n v="1.6991615374635844E-6"/>
    <x v="5131"/>
  </r>
  <r>
    <x v="5"/>
    <x v="22"/>
    <d v="1997-04-07T00:00:00"/>
    <n v="7.18825426791448E-5"/>
    <n v="2.0891819302982747E-4"/>
    <n v="1.5062604218236275E-4"/>
    <n v="6.5322964878488017E-5"/>
    <n v="3.0973744070824855E-5"/>
    <n v="1.2723157475717425E-6"/>
    <n v="1.6888577795756596E-6"/>
    <x v="5132"/>
  </r>
  <r>
    <x v="5"/>
    <x v="22"/>
    <d v="1997-04-04T00:00:00"/>
    <n v="3.0524371120892716E-4"/>
    <n v="2.1637038568916327E-5"/>
    <n v="6.5027358941049043E-5"/>
    <n v="1.1951843062487813E-4"/>
    <n v="7.1085239127273783E-5"/>
    <n v="9.3676770231550322E-5"/>
    <n v="2.375723894612572E-5"/>
    <x v="5133"/>
  </r>
  <r>
    <x v="5"/>
    <x v="22"/>
    <d v="1997-04-03T00:00:00"/>
    <n v="1.6099404535440773E-4"/>
    <n v="9.6087822903035715E-5"/>
    <n v="4.2638104821144299E-5"/>
    <n v="9.6624800379368876E-5"/>
    <n v="4.5667073129259763E-5"/>
    <n v="4.5646967330205638E-5"/>
    <n v="1.8105711655014314E-5"/>
    <x v="5134"/>
  </r>
  <r>
    <x v="5"/>
    <x v="22"/>
    <d v="1997-04-02T00:00:00"/>
    <n v="7.3471241152267184E-5"/>
    <n v="1.5511088720412909E-4"/>
    <n v="3.5813952769166011E-4"/>
    <n v="8.0611627925673973E-5"/>
    <n v="4.701680257643729E-6"/>
    <n v="5.2428665531296013E-7"/>
    <n v="3.1827646205624531E-7"/>
    <x v="5135"/>
  </r>
  <r>
    <x v="5"/>
    <x v="22"/>
    <d v="1997-04-01T00:00:00"/>
    <n v="1.5026135978314233E-3"/>
    <n v="6.344467314188377E-4"/>
    <n v="5.9751331059765072E-4"/>
    <n v="3.0629910748879846E-4"/>
    <n v="2.8355331729538276E-4"/>
    <n v="1.5133367769770028E-4"/>
    <n v="7.7242208553558907E-5"/>
    <x v="5136"/>
  </r>
  <r>
    <x v="6"/>
    <x v="22"/>
    <d v="1997-03-31T00:00:00"/>
    <n v="6.6526925747020152E-6"/>
    <n v="9.7704955644040079E-6"/>
    <n v="5.1945521977531812E-6"/>
    <n v="1.846954154893884E-6"/>
    <n v="0"/>
    <n v="9.9350289600010052E-6"/>
    <n v="3.2087208513222662E-6"/>
    <x v="5137"/>
  </r>
  <r>
    <x v="6"/>
    <x v="22"/>
    <d v="1997-03-28T00:00:00"/>
    <n v="1.4811487063148639E-4"/>
    <n v="4.6216419069543559E-5"/>
    <n v="9.7771048786624286E-5"/>
    <n v="6.0823245571042576E-5"/>
    <n v="4.1365976996659675E-5"/>
    <n v="2.359551138691895E-5"/>
    <n v="1.267521154007362E-5"/>
    <x v="5138"/>
  </r>
  <r>
    <x v="6"/>
    <x v="22"/>
    <d v="1997-03-27T00:00:00"/>
    <n v="1.0925333091247092E-4"/>
    <n v="3.6827089045315877E-4"/>
    <n v="6.058220307009703E-4"/>
    <n v="9.5056040175285685E-5"/>
    <n v="1.0353025928496834E-4"/>
    <n v="8.8065639657783655E-5"/>
    <n v="2.5159312456201064E-5"/>
    <x v="5139"/>
  </r>
  <r>
    <x v="6"/>
    <x v="22"/>
    <d v="1997-03-26T00:00:00"/>
    <n v="1.0938606837985778E-3"/>
    <n v="7.7625808015719733E-4"/>
    <n v="8.7197004792593266E-4"/>
    <n v="6.6397970655141696E-4"/>
    <n v="3.0427790794317706E-4"/>
    <n v="9.133373656431475E-5"/>
    <n v="3.8999281134412778E-5"/>
    <x v="5140"/>
  </r>
  <r>
    <x v="6"/>
    <x v="22"/>
    <d v="1997-03-25T00:00:00"/>
    <n v="2.021187596990433E-3"/>
    <n v="1.0961943890747373E-3"/>
    <n v="1.1928021304407547E-3"/>
    <n v="5.361282260029584E-4"/>
    <n v="1.7422351922382777E-4"/>
    <n v="6.1871261357529671E-5"/>
    <n v="3.4110627588318435E-5"/>
    <x v="5141"/>
  </r>
  <r>
    <x v="6"/>
    <x v="22"/>
    <d v="1997-03-24T00:00:00"/>
    <n v="9.8666662361556601E-5"/>
    <n v="2.0308639413562629E-4"/>
    <n v="2.7838658330490632E-4"/>
    <n v="1.4755499425595997E-4"/>
    <n v="2.5481025377015331E-5"/>
    <n v="9.2360498074656514E-6"/>
    <n v="2.6106436486295386E-6"/>
    <x v="5142"/>
  </r>
  <r>
    <x v="6"/>
    <x v="22"/>
    <d v="1997-03-21T00:00:00"/>
    <n v="6.5166344255149665E-3"/>
    <n v="2.6792223779863395E-3"/>
    <n v="8.1005361287135504E-4"/>
    <n v="2.1062367740541605E-4"/>
    <n v="7.2498614605659791E-5"/>
    <n v="2.9352566820726795E-5"/>
    <n v="1.5329022965052333E-5"/>
    <x v="5143"/>
  </r>
  <r>
    <x v="6"/>
    <x v="22"/>
    <d v="1997-03-19T00:00:00"/>
    <n v="9.373071728010017E-3"/>
    <n v="3.5435401355661941E-3"/>
    <n v="3.071847948808268E-3"/>
    <n v="7.0952729826148045E-4"/>
    <n v="2.8605684079646129E-4"/>
    <n v="8.9771621212478151E-5"/>
    <n v="3.2886325299840975E-5"/>
    <x v="5144"/>
  </r>
  <r>
    <x v="6"/>
    <x v="22"/>
    <d v="1997-03-18T00:00:00"/>
    <n v="6.0438793633060733E-6"/>
    <n v="3.1553473375127498E-4"/>
    <n v="4.0291363074720087E-5"/>
    <n v="7.8665407773042122E-8"/>
    <n v="1.012954953519361E-5"/>
    <n v="5.1006209114857235E-6"/>
    <n v="3.1799667574331977E-6"/>
    <x v="5145"/>
  </r>
  <r>
    <x v="6"/>
    <x v="22"/>
    <d v="1997-03-17T00:00:00"/>
    <n v="1.2784417888630636E-3"/>
    <n v="1.7654077872032437E-3"/>
    <n v="1.3259846982521296E-3"/>
    <n v="4.5277345974539037E-4"/>
    <n v="3.0531882780213652E-4"/>
    <n v="9.2878212807431251E-5"/>
    <n v="4.0241611641590006E-5"/>
    <x v="5146"/>
  </r>
  <r>
    <x v="6"/>
    <x v="22"/>
    <d v="1997-03-14T00:00:00"/>
    <n v="6.0749265529214916E-4"/>
    <n v="2.5964233732770345E-4"/>
    <n v="2.6758258095536085E-4"/>
    <n v="5.524569264438681E-5"/>
    <n v="1.7503614423626357E-6"/>
    <n v="3.1532484798247593E-6"/>
    <n v="0"/>
    <x v="5147"/>
  </r>
  <r>
    <x v="6"/>
    <x v="22"/>
    <d v="1997-03-13T00:00:00"/>
    <n v="7.8894060506483511E-6"/>
    <n v="1.6308757052340962E-4"/>
    <n v="1.8698439061296882E-4"/>
    <n v="1.3998802440519362E-4"/>
    <n v="1.3335997893647032E-4"/>
    <n v="6.5743395402123042E-5"/>
    <n v="3.3590464571249405E-5"/>
    <x v="5148"/>
  </r>
  <r>
    <x v="6"/>
    <x v="22"/>
    <d v="1997-03-12T00:00:00"/>
    <n v="1.8172926681232658E-3"/>
    <n v="9.4625597650119155E-4"/>
    <n v="6.0480877779564817E-4"/>
    <n v="2.3082360678289586E-4"/>
    <n v="1.6153628481209911E-4"/>
    <n v="7.4699505118795137E-5"/>
    <n v="3.9173223587598793E-5"/>
    <x v="5149"/>
  </r>
  <r>
    <x v="6"/>
    <x v="22"/>
    <d v="1997-03-11T00:00:00"/>
    <n v="8.6606368922705404E-4"/>
    <n v="1.3376367194381815E-4"/>
    <n v="7.3304249530422802E-5"/>
    <n v="2.267569617862369E-5"/>
    <n v="2.6902601495981001E-5"/>
    <n v="1.6707913243927649E-5"/>
    <n v="8.7691876089416793E-6"/>
    <x v="5150"/>
  </r>
  <r>
    <x v="6"/>
    <x v="22"/>
    <d v="1997-03-10T00:00:00"/>
    <n v="1.4448632265866721E-4"/>
    <n v="4.7640996482470762E-5"/>
    <n v="5.6937255739702609E-5"/>
    <n v="1.2384169562102943E-6"/>
    <n v="7.1427218112329237E-6"/>
    <n v="2.3190300714853275E-6"/>
    <n v="3.0284852904909408E-6"/>
    <x v="5151"/>
  </r>
  <r>
    <x v="6"/>
    <x v="22"/>
    <d v="1997-03-07T00:00:00"/>
    <n v="2.3992047657755279E-3"/>
    <n v="1.3815581016685368E-4"/>
    <n v="8.5232012851024132E-5"/>
    <n v="0"/>
    <n v="6.7076460221428125E-7"/>
    <n v="4.5573869860910824E-7"/>
    <n v="1.1393746521846555E-6"/>
    <x v="5152"/>
  </r>
  <r>
    <x v="6"/>
    <x v="22"/>
    <d v="1997-03-06T00:00:00"/>
    <n v="1.9225376137363632E-4"/>
    <n v="5.1964020257431779E-5"/>
    <n v="2.410062205958846E-6"/>
    <n v="3.0920462906054147E-7"/>
    <n v="5.5172450962002827E-5"/>
    <n v="0"/>
    <n v="0"/>
    <x v="48"/>
  </r>
  <r>
    <x v="6"/>
    <x v="22"/>
    <d v="1997-03-05T00:00:00"/>
    <n v="9.1581283896951127E-3"/>
    <n v="1.8506988221089285E-3"/>
    <n v="1.520630297860111E-3"/>
    <n v="2.4252339270864292E-4"/>
    <n v="1.8831279501695656E-4"/>
    <n v="3.4364080101582151E-5"/>
    <n v="1.3801960247633631E-5"/>
    <x v="5153"/>
  </r>
  <r>
    <x v="6"/>
    <x v="22"/>
    <d v="1997-03-04T00:00:00"/>
    <n v="4.339149881464943E-4"/>
    <n v="5.4395164754713239E-5"/>
    <n v="0"/>
    <n v="3.5436223157634596E-6"/>
    <n v="3.2775877201411133E-6"/>
    <n v="0"/>
    <n v="1.1197148758501819E-6"/>
    <x v="5154"/>
  </r>
  <r>
    <x v="6"/>
    <x v="22"/>
    <d v="1997-03-03T00:00:00"/>
    <n v="4.2589519477754856E-4"/>
    <n v="6.823770287136932E-5"/>
    <n v="0"/>
    <n v="7.2183830865414938E-6"/>
    <n v="3.2501427231250298E-6"/>
    <n v="2.2336178619644351E-6"/>
    <n v="4.3779472935724383E-7"/>
    <x v="5155"/>
  </r>
  <r>
    <x v="7"/>
    <x v="22"/>
    <d v="1997-02-28T00:00:00"/>
    <n v="5.2798469611945202E-4"/>
    <n v="4.7305307064056272E-5"/>
    <n v="1.6733420550064338E-4"/>
    <n v="1.4183475703365969E-5"/>
    <n v="4.8596884359675402E-6"/>
    <n v="2.7490231803843542E-8"/>
    <n v="1.7490114134600913E-8"/>
    <x v="5156"/>
  </r>
  <r>
    <x v="7"/>
    <x v="22"/>
    <d v="1997-02-27T00:00:00"/>
    <n v="5.8874844918296149E-4"/>
    <n v="1.3716129173261597E-4"/>
    <n v="5.9466406477021866E-6"/>
    <n v="2.6379385005038852E-6"/>
    <n v="0"/>
    <n v="2.7511505503714327E-8"/>
    <n v="1.1224922816950537E-6"/>
    <x v="5157"/>
  </r>
  <r>
    <x v="7"/>
    <x v="22"/>
    <d v="1997-02-26T00:00:00"/>
    <n v="1.027814162130393E-3"/>
    <n v="9.9488907611781416E-6"/>
    <n v="6.014288808547203E-6"/>
    <n v="7.40185424019284E-6"/>
    <n v="4.909937788346614E-6"/>
    <n v="2.2370821977369609E-6"/>
    <n v="1.1280780220376374E-6"/>
    <x v="5158"/>
  </r>
  <r>
    <x v="7"/>
    <x v="22"/>
    <d v="1997-02-25T00:00:00"/>
    <n v="1.6530635616794974E-6"/>
    <n v="6.0628112369011912E-5"/>
    <n v="1.3564584666004792E-4"/>
    <n v="4.5828099613181408E-5"/>
    <n v="3.6198090376742082E-5"/>
    <n v="1.3300287459456488E-5"/>
    <n v="2.9742149319561464E-6"/>
    <x v="5159"/>
  </r>
  <r>
    <x v="7"/>
    <x v="22"/>
    <d v="1997-02-24T00:00:00"/>
    <n v="0"/>
    <n v="2.1669255002904123E-5"/>
    <n v="2.8081116761122964E-5"/>
    <n v="1.8102268486692308E-6"/>
    <n v="3.964312671148744E-8"/>
    <n v="1.0907334289789398E-7"/>
    <n v="2.8079684571485464E-7"/>
    <x v="5160"/>
  </r>
  <r>
    <x v="7"/>
    <x v="22"/>
    <d v="1997-02-21T00:00:00"/>
    <n v="1.4080991182678939E-3"/>
    <n v="6.1957621559308312E-5"/>
    <n v="1.9223950248286849E-5"/>
    <n v="7.2590195214312911E-8"/>
    <n v="5.674403041270227E-6"/>
    <n v="4.3595760400148303E-7"/>
    <n v="4.386091736644244E-7"/>
    <x v="5161"/>
  </r>
  <r>
    <x v="7"/>
    <x v="22"/>
    <d v="1997-02-20T00:00:00"/>
    <n v="1.7467306834363206E-5"/>
    <n v="1.2056520778808831E-4"/>
    <n v="2.2256674216786403E-4"/>
    <n v="8.6961118231721136E-5"/>
    <n v="7.1048156348222917E-5"/>
    <n v="1.4265342481232664E-5"/>
    <n v="1.4600743405733884E-5"/>
    <x v="5162"/>
  </r>
  <r>
    <x v="7"/>
    <x v="22"/>
    <d v="1997-02-19T00:00:00"/>
    <n v="1.7467306834363304E-5"/>
    <n v="6.9388323274997723E-4"/>
    <n v="1.0834173379161013E-3"/>
    <n v="4.4375431502998239E-4"/>
    <n v="4.1088382586512397E-4"/>
    <n v="1.3069416035418386E-4"/>
    <n v="4.368644977682699E-5"/>
    <x v="5163"/>
  </r>
  <r>
    <x v="7"/>
    <x v="22"/>
    <d v="1997-02-18T00:00:00"/>
    <n v="1.9659687372433397E-6"/>
    <n v="2.3597397736040162E-4"/>
    <n v="1.8406907836555957E-4"/>
    <n v="9.7035401711596626E-5"/>
    <n v="5.8735048292208685E-5"/>
    <n v="1.6088665428048532E-5"/>
    <n v="8.531147211448552E-6"/>
    <x v="5164"/>
  </r>
  <r>
    <x v="7"/>
    <x v="22"/>
    <d v="1997-02-17T00:00:00"/>
    <n v="1.9659687372433381E-6"/>
    <n v="1.0021743462776847E-5"/>
    <n v="1.9619837829442498E-5"/>
    <n v="1.8548583307084406E-5"/>
    <n v="3.9938696343267772E-8"/>
    <n v="0"/>
    <n v="0"/>
    <x v="48"/>
  </r>
  <r>
    <x v="7"/>
    <x v="22"/>
    <d v="1997-02-14T00:00:00"/>
    <n v="1.6877489928342976E-3"/>
    <n v="6.3331306336453119E-5"/>
    <n v="3.499959658150957E-5"/>
    <n v="7.21838308654126E-6"/>
    <n v="5.7807392041089495E-6"/>
    <n v="9.9851026022762677E-7"/>
    <n v="0"/>
    <x v="5165"/>
  </r>
  <r>
    <x v="7"/>
    <x v="22"/>
    <d v="1997-02-13T00:00:00"/>
    <n v="9.4068742961798459E-6"/>
    <n v="0"/>
    <n v="9.8788707326112936E-7"/>
    <n v="1.8782537734729121E-5"/>
    <n v="2.3516408585291875E-5"/>
    <n v="1.0031805413868573E-6"/>
    <n v="1.4219762160059949E-6"/>
    <x v="5166"/>
  </r>
  <r>
    <x v="7"/>
    <x v="22"/>
    <d v="1997-02-12T00:00:00"/>
    <n v="1.239487142253739E-3"/>
    <n v="1.807147844229616E-4"/>
    <n v="1.2756535338043643E-4"/>
    <n v="5.3119880866368817E-5"/>
    <n v="1.6361492198747418E-5"/>
    <n v="1.4644279712629466E-5"/>
    <n v="2.9631678752934316E-6"/>
    <x v="5167"/>
  </r>
  <r>
    <x v="7"/>
    <x v="22"/>
    <d v="1997-02-10T00:00:00"/>
    <n v="7.63542366294483E-4"/>
    <n v="1.529358446068794E-5"/>
    <n v="2.8782325386428671E-5"/>
    <n v="1.2206732696736094E-5"/>
    <n v="1.4759278424848105E-5"/>
    <n v="5.406913059025333E-6"/>
    <n v="1.1204082651491027E-6"/>
    <x v="5168"/>
  </r>
  <r>
    <x v="7"/>
    <x v="22"/>
    <d v="1997-02-07T00:00:00"/>
    <n v="6.9224255505530676E-4"/>
    <n v="3.1114757313167364E-4"/>
    <n v="2.2437696194406518E-4"/>
    <n v="5.0038442342146125E-5"/>
    <n v="3.7659961839455718E-5"/>
    <n v="1.4804695049594833E-5"/>
    <n v="5.0987458187863854E-6"/>
    <x v="5169"/>
  </r>
  <r>
    <x v="7"/>
    <x v="22"/>
    <d v="1997-02-06T00:00:00"/>
    <n v="6.9224255505530719E-4"/>
    <n v="2.3335288010284174E-4"/>
    <n v="1.3294534301395793E-4"/>
    <n v="4.6292422534912397E-5"/>
    <n v="4.550387795503261E-5"/>
    <n v="6.3165436930724615E-6"/>
    <n v="7.7707954073170903E-6"/>
    <x v="5170"/>
  </r>
  <r>
    <x v="7"/>
    <x v="22"/>
    <d v="1997-02-05T00:00:00"/>
    <n v="9.0828527248902875E-6"/>
    <n v="6.2521076733666855E-7"/>
    <n v="1.1895773434554145E-5"/>
    <n v="7.2954704653487314E-8"/>
    <n v="6.5940644257926186E-7"/>
    <n v="2.2686256652799003E-6"/>
    <n v="0"/>
    <x v="5171"/>
  </r>
  <r>
    <x v="7"/>
    <x v="22"/>
    <d v="1997-02-04T00:00:00"/>
    <n v="2.2308899307579189E-3"/>
    <n v="2.4168162514381491E-4"/>
    <n v="2.3813794506022642E-5"/>
    <n v="2.9163602267455836E-7"/>
    <n v="3.3303821625604662E-6"/>
    <n v="2.7996809838374604E-6"/>
    <n v="1.4140743952496843E-6"/>
    <x v="5172"/>
  </r>
  <r>
    <x v="7"/>
    <x v="22"/>
    <d v="1997-02-03T00:00:00"/>
    <n v="4.6703597287102525E-5"/>
    <n v="1.4703581496340391E-5"/>
    <n v="9.6345611419613412E-5"/>
    <n v="3.5735569894990976E-5"/>
    <n v="1.8235426648235883E-5"/>
    <n v="2.2668558711032025E-6"/>
    <n v="1.4140743952497209E-6"/>
    <x v="5173"/>
  </r>
  <r>
    <x v="8"/>
    <x v="22"/>
    <d v="1997-01-31T00:00:00"/>
    <n v="9.8715842802901493E-4"/>
    <n v="2.9441701605049847E-5"/>
    <n v="2.0166968706669672E-5"/>
    <n v="1.8776221985388024E-6"/>
    <n v="4.1783306691234421E-8"/>
    <n v="1.3723773809261933E-6"/>
    <n v="8.5595645117948759E-7"/>
    <x v="5174"/>
  </r>
  <r>
    <x v="8"/>
    <x v="22"/>
    <d v="1997-01-30T00:00:00"/>
    <n v="3.5493464073983061E-4"/>
    <n v="1.5074998934079001E-5"/>
    <n v="1.0039756677171476E-6"/>
    <n v="2.702059201026757E-6"/>
    <n v="1.0425991356116121E-6"/>
    <n v="5.4448114530544057E-6"/>
    <n v="5.0111524800292751E-6"/>
    <x v="5175"/>
  </r>
  <r>
    <x v="8"/>
    <x v="22"/>
    <d v="1997-01-29T00:00:00"/>
    <n v="1.4435957228992077E-3"/>
    <n v="5.4406814052487546E-4"/>
    <n v="2.9477584973784194E-4"/>
    <n v="1.3457181340676184E-4"/>
    <n v="6.8600870515608803E-5"/>
    <n v="2.7944998724231614E-5"/>
    <n v="1.0698418146000162E-5"/>
    <x v="5176"/>
  </r>
  <r>
    <x v="8"/>
    <x v="22"/>
    <d v="1997-01-28T00:00:00"/>
    <n v="1.5328950256771541E-5"/>
    <n v="2.4532496773982089E-4"/>
    <n v="5.1569479221157057E-4"/>
    <n v="3.5228849223307307E-4"/>
    <n v="1.4824601411520772E-4"/>
    <n v="3.9498486504026321E-5"/>
    <n v="4.9348279101111498E-6"/>
    <x v="5177"/>
  </r>
  <r>
    <x v="8"/>
    <x v="22"/>
    <d v="1997-01-27T00:00:00"/>
    <n v="1.5609589638303904E-5"/>
    <n v="2.1539817492615879E-4"/>
    <n v="4.3119465537777839E-4"/>
    <n v="1.4699803044692075E-4"/>
    <n v="5.5867550423041156E-5"/>
    <n v="9.0568755935770094E-6"/>
    <n v="2.4808219501870853E-6"/>
    <x v="5178"/>
  </r>
  <r>
    <x v="8"/>
    <x v="22"/>
    <d v="1997-01-24T00:00:00"/>
    <n v="3.5830763282235375E-4"/>
    <n v="2.3824808662765629E-4"/>
    <n v="2.143199344750951E-4"/>
    <n v="1.8257931006553766E-4"/>
    <n v="1.1567373124853254E-4"/>
    <n v="3.5975443249773698E-5"/>
    <n v="1.86410578476418E-5"/>
    <x v="5179"/>
  </r>
  <r>
    <x v="8"/>
    <x v="22"/>
    <d v="1997-01-23T00:00:00"/>
    <n v="4.1006191755477308E-4"/>
    <n v="7.0058465838787869E-4"/>
    <n v="5.5279467346038382E-4"/>
    <n v="2.9292908193346429E-4"/>
    <n v="1.8150219891536031E-4"/>
    <n v="4.5297448110419827E-5"/>
    <n v="1.5112845077828027E-5"/>
    <x v="5180"/>
  </r>
  <r>
    <x v="8"/>
    <x v="22"/>
    <d v="1997-01-22T00:00:00"/>
    <n v="6.5576172095930673E-4"/>
    <n v="4.1822215269329733E-5"/>
    <n v="1.6507464423926179E-4"/>
    <n v="2.388740245602452E-4"/>
    <n v="2.1009952449313902E-4"/>
    <n v="6.7600932058163834E-5"/>
    <n v="4.8337794307324966E-6"/>
    <x v="5181"/>
  </r>
  <r>
    <x v="8"/>
    <x v="22"/>
    <d v="1997-01-21T00:00:00"/>
    <n v="2.5019956085910067E-5"/>
    <n v="2.0894227079498536E-6"/>
    <n v="4.1884031004896439E-5"/>
    <n v="6.1380488318646683E-6"/>
    <n v="1.5049166964910061E-6"/>
    <n v="8.86913794894957E-6"/>
    <n v="7.3672069971862611E-6"/>
    <x v="5182"/>
  </r>
  <r>
    <x v="8"/>
    <x v="22"/>
    <d v="1997-01-20T00:00:00"/>
    <n v="1.4362102460345656E-5"/>
    <n v="1.2907759844195781E-5"/>
    <n v="3.4682517811628656E-5"/>
    <n v="1.8896207623056997E-6"/>
    <n v="6.0369104994037643E-6"/>
    <n v="4.617255129715764E-6"/>
    <n v="4.1562520936468861E-7"/>
    <x v="5183"/>
  </r>
  <r>
    <x v="8"/>
    <x v="22"/>
    <d v="1997-01-17T00:00:00"/>
    <n v="3.7877294784311399E-4"/>
    <n v="7.2298546898268091E-5"/>
    <n v="1.3324214932197213E-4"/>
    <n v="1.6949155561512706E-4"/>
    <n v="1.4754840675633055E-4"/>
    <n v="1.8377028788893738E-5"/>
    <n v="8.7471110850774594E-6"/>
    <x v="5184"/>
  </r>
  <r>
    <x v="8"/>
    <x v="22"/>
    <d v="1997-01-16T00:00:00"/>
    <n v="7.0874321231974941E-6"/>
    <n v="1.1352728226905348E-4"/>
    <n v="1.3324214932197253E-4"/>
    <n v="5.6949214587013733E-5"/>
    <n v="5.5501754737539877E-5"/>
    <n v="2.9684574365156872E-5"/>
    <n v="7.287617584812666E-6"/>
    <x v="5185"/>
  </r>
  <r>
    <x v="8"/>
    <x v="22"/>
    <d v="1997-01-14T00:00:00"/>
    <n v="1.1134889375581539E-4"/>
    <n v="2.5049443133417391E-5"/>
    <n v="5.2568938963188406E-5"/>
    <n v="3.2173948352812328E-5"/>
    <n v="6.1606703109227923E-5"/>
    <n v="1.9917310000309012E-5"/>
    <n v="4.2368142198601127E-6"/>
    <x v="5186"/>
  </r>
  <r>
    <x v="8"/>
    <x v="22"/>
    <d v="1997-01-13T00:00:00"/>
    <n v="1.1134889375581543E-4"/>
    <n v="1.6870460912601329E-4"/>
    <n v="2.9277923938651041E-4"/>
    <n v="3.5333337138428843E-5"/>
    <n v="1.5894057709586133E-7"/>
    <n v="2.7028358441296285E-8"/>
    <n v="2.6384561377038572E-7"/>
    <x v="5187"/>
  </r>
  <r>
    <x v="8"/>
    <x v="22"/>
    <d v="1997-01-10T00:00:00"/>
    <n v="4.2047153643928449E-4"/>
    <n v="1.1773853426302395E-4"/>
    <n v="2.6085685118025395E-4"/>
    <n v="1.5878182609399666E-4"/>
    <n v="5.3428879702098409E-5"/>
    <n v="1.9494128913412714E-5"/>
    <n v="2.3689147416434175E-6"/>
    <x v="5188"/>
  </r>
  <r>
    <x v="8"/>
    <x v="22"/>
    <d v="1997-01-09T00:00:00"/>
    <n v="5.9988904995211681E-4"/>
    <n v="3.0629598021626964E-4"/>
    <n v="2.1437576311421482E-4"/>
    <n v="2.3450486162645442E-4"/>
    <n v="1.0919303663438443E-4"/>
    <n v="4.3808623327618679E-5"/>
    <n v="7.1834786116185402E-6"/>
    <x v="5189"/>
  </r>
  <r>
    <x v="8"/>
    <x v="22"/>
    <d v="1997-01-08T00:00:00"/>
    <n v="1.5898002665219129E-5"/>
    <n v="9.0255315529997837E-5"/>
    <n v="1.6413357792485303E-4"/>
    <n v="2.5703622859683627E-5"/>
    <n v="1.1747339891870494E-5"/>
    <n v="1.2319118628134578E-5"/>
    <n v="2.3226562712528589E-6"/>
    <x v="5190"/>
  </r>
  <r>
    <x v="8"/>
    <x v="22"/>
    <d v="1997-01-07T00:00:00"/>
    <n v="3.7130885447144968E-3"/>
    <n v="1.5304410621417681E-3"/>
    <n v="1.0598459168493701E-3"/>
    <n v="4.9920010931304212E-4"/>
    <n v="2.4469177198701853E-4"/>
    <n v="1.1385695981827579E-4"/>
    <n v="5.4982657845751387E-5"/>
    <x v="5191"/>
  </r>
  <r>
    <x v="8"/>
    <x v="22"/>
    <d v="1997-01-06T00:00:00"/>
    <n v="5.1089287786557959E-4"/>
    <n v="2.6397862295697664E-4"/>
    <n v="2.3103908770840249E-4"/>
    <n v="1.4478355626505282E-4"/>
    <n v="6.0719131120294715E-5"/>
    <n v="3.9784359184749893E-5"/>
    <n v="1.2945680170953682E-5"/>
    <x v="5192"/>
  </r>
  <r>
    <x v="9"/>
    <x v="23"/>
    <d v="1996-12-30T00:00:00"/>
    <n v="1.2029568519232698E-2"/>
    <n v="1.6160058240709783E-3"/>
    <n v="8.2894563629514883E-4"/>
    <n v="3.1732252550196777E-4"/>
    <n v="1.2725905458117081E-4"/>
    <n v="5.0170061194182767E-5"/>
    <n v="1.7820499453785102E-5"/>
    <x v="5193"/>
  </r>
  <r>
    <x v="9"/>
    <x v="23"/>
    <d v="1996-12-27T00:00:00"/>
    <n v="2.0052315423545529E-3"/>
    <n v="5.1146434282273862E-4"/>
    <n v="1.7272050857984787E-4"/>
    <n v="8.2214561760543582E-5"/>
    <n v="4.474106008225075E-5"/>
    <n v="8.762470093005511E-6"/>
    <n v="4.0043673070882331E-6"/>
    <x v="5194"/>
  </r>
  <r>
    <x v="9"/>
    <x v="23"/>
    <d v="1996-12-26T00:00:00"/>
    <n v="6.0712388015216783E-5"/>
    <n v="2.3376656292034364E-4"/>
    <n v="4.3937332466267029E-4"/>
    <n v="2.3650053930463332E-4"/>
    <n v="1.7211091437972442E-4"/>
    <n v="6.4774986881692347E-5"/>
    <n v="2.2949033028329935E-5"/>
    <x v="5195"/>
  </r>
  <r>
    <x v="9"/>
    <x v="23"/>
    <d v="1996-12-25T00:00:00"/>
    <n v="1.2519352092534631E-3"/>
    <n v="9.4733930233228025E-4"/>
    <n v="8.3887562217233296E-4"/>
    <n v="2.8950342409505517E-4"/>
    <n v="9.5324168232820196E-5"/>
    <n v="4.3317743701046512E-5"/>
    <n v="1.8768620762920831E-5"/>
    <x v="5196"/>
  </r>
  <r>
    <x v="9"/>
    <x v="23"/>
    <d v="1996-12-24T00:00:00"/>
    <n v="9.7738758604134905E-4"/>
    <n v="3.7699601200643208E-4"/>
    <n v="2.9987467591218104E-4"/>
    <n v="9.4498031943398151E-5"/>
    <n v="7.7075518395267363E-5"/>
    <n v="3.4380719473572759E-5"/>
    <n v="1.4895193809224409E-5"/>
    <x v="5197"/>
  </r>
  <r>
    <x v="9"/>
    <x v="23"/>
    <d v="1996-12-20T00:00:00"/>
    <n v="9.2944379293643017E-3"/>
    <n v="9.7892410267147218E-4"/>
    <n v="6.04670924786086E-4"/>
    <n v="1.8479519530639326E-4"/>
    <n v="1.1261822113712959E-4"/>
    <n v="3.940722157171725E-5"/>
    <n v="1.5167999285416554E-5"/>
    <x v="5198"/>
  </r>
  <r>
    <x v="9"/>
    <x v="23"/>
    <d v="1996-12-19T00:00:00"/>
    <n v="2.1956051571853721E-3"/>
    <n v="4.0087722717602984E-4"/>
    <n v="1.4244409201659319E-4"/>
    <n v="6.3968870898503522E-6"/>
    <n v="3.4431578834210831E-6"/>
    <n v="8.910351755753334E-6"/>
    <n v="2.8629499389171637E-6"/>
    <x v="5199"/>
  </r>
  <r>
    <x v="9"/>
    <x v="23"/>
    <d v="1996-12-18T00:00:00"/>
    <n v="1.5338962775698774E-2"/>
    <n v="1.4601127768323532E-3"/>
    <n v="7.5451479116440696E-4"/>
    <n v="2.8096270872833014E-4"/>
    <n v="1.0745870068237796E-4"/>
    <n v="1.9704022661327015E-5"/>
    <n v="7.3940251542569629E-6"/>
    <x v="5200"/>
  </r>
  <r>
    <x v="9"/>
    <x v="23"/>
    <d v="1996-12-17T00:00:00"/>
    <n v="4.3014925158415418E-4"/>
    <n v="4.5837712011702339E-5"/>
    <n v="6.5773320642148882E-5"/>
    <n v="4.9912296456128796E-5"/>
    <n v="1.6284758355836558E-5"/>
    <n v="2.7730876316406647E-5"/>
    <n v="4.2857143081859662E-6"/>
    <x v="5201"/>
  </r>
  <r>
    <x v="9"/>
    <x v="23"/>
    <d v="1996-12-16T00:00:00"/>
    <n v="2.8969153299882662E-4"/>
    <n v="4.5997525032342307E-4"/>
    <n v="3.4331742080111069E-4"/>
    <n v="7.0733318040802992E-5"/>
    <n v="6.1376510386777387E-5"/>
    <n v="1.9779803366964947E-5"/>
    <n v="4.28571430818579E-6"/>
    <x v="5202"/>
  </r>
  <r>
    <x v="9"/>
    <x v="23"/>
    <d v="1996-12-13T00:00:00"/>
    <n v="1.2706555104065681E-4"/>
    <n v="2.0151132821234383E-4"/>
    <n v="2.8309367359463688E-4"/>
    <n v="1.0717883840788105E-4"/>
    <n v="5.9197956705047746E-5"/>
    <n v="1.2888388409615637E-5"/>
    <n v="8.0102542660941817E-6"/>
    <x v="5203"/>
  </r>
  <r>
    <x v="9"/>
    <x v="23"/>
    <d v="1996-12-12T00:00:00"/>
    <n v="8.402465600747599E-4"/>
    <n v="2.7034348509361879E-4"/>
    <n v="2.4776704198994134E-4"/>
    <n v="5.6852069242071485E-5"/>
    <n v="3.1732590615828387E-5"/>
    <n v="1.5073159082661728E-5"/>
    <n v="4.7272835478984887E-6"/>
    <x v="5204"/>
  </r>
  <r>
    <x v="9"/>
    <x v="23"/>
    <d v="1996-12-11T00:00:00"/>
    <n v="1.1152638312157653E-3"/>
    <n v="4.4499003143012172E-5"/>
    <n v="2.0690745220480771E-7"/>
    <n v="7.3796193973282094E-5"/>
    <n v="4.9056562710038795E-5"/>
    <n v="1.636161787180228E-5"/>
    <n v="7.2222689842551573E-6"/>
    <x v="5205"/>
  </r>
  <r>
    <x v="9"/>
    <x v="23"/>
    <d v="1996-12-10T00:00:00"/>
    <n v="5.8314682032396912E-4"/>
    <n v="1.009037080576404E-4"/>
    <n v="2.0932737688850274E-5"/>
    <n v="6.3377889451365424E-5"/>
    <n v="4.5177951236221645E-5"/>
    <n v="1.2898206725791107E-5"/>
    <n v="8.029586664971347E-6"/>
    <x v="5206"/>
  </r>
  <r>
    <x v="9"/>
    <x v="23"/>
    <d v="1996-12-09T00:00:00"/>
    <n v="1.4222477866610218E-4"/>
    <n v="7.3903885202649996E-6"/>
    <n v="1.7301651807980388E-5"/>
    <n v="3.5200763878005461E-5"/>
    <n v="6.8024015661575523E-5"/>
    <n v="8.7673406546560247E-6"/>
    <n v="8.1371696927961258E-6"/>
    <x v="5207"/>
  </r>
  <r>
    <x v="9"/>
    <x v="23"/>
    <d v="1996-12-06T00:00:00"/>
    <n v="1.6665782363207823E-3"/>
    <n v="3.7122862116495944E-5"/>
    <n v="1.3125891716197577E-4"/>
    <n v="1.2082534623924581E-4"/>
    <n v="1.8479311101251674E-4"/>
    <n v="2.5875531767747131E-5"/>
    <n v="1.5094526825544482E-5"/>
    <x v="5208"/>
  </r>
  <r>
    <x v="9"/>
    <x v="23"/>
    <d v="1996-12-05T00:00:00"/>
    <n v="2.1715003795514744E-6"/>
    <n v="8.1101791880718878E-4"/>
    <n v="9.8692357298159664E-4"/>
    <n v="5.0853551288440547E-4"/>
    <n v="7.6351714863005153E-4"/>
    <n v="3.175212092263329E-4"/>
    <n v="8.8067766472589332E-5"/>
    <x v="5209"/>
  </r>
  <r>
    <x v="9"/>
    <x v="23"/>
    <d v="1996-12-04T00:00:00"/>
    <n v="1.1521029932042373E-3"/>
    <n v="4.113668906641308E-5"/>
    <n v="1.5002716801652544E-5"/>
    <n v="1.9713057736991653E-5"/>
    <n v="1.4143417400081929E-5"/>
    <n v="1.8446709145063453E-6"/>
    <n v="1.1087071723502308E-6"/>
    <x v="5210"/>
  </r>
  <r>
    <x v="9"/>
    <x v="23"/>
    <d v="1996-12-03T00:00:00"/>
    <n v="9.2707990338953522E-5"/>
    <n v="1.2613012577397724E-5"/>
    <n v="0"/>
    <n v="0"/>
    <n v="0"/>
    <n v="9.2433266037640272E-6"/>
    <n v="1.3958896835335713E-6"/>
    <x v="5211"/>
  </r>
  <r>
    <x v="9"/>
    <x v="23"/>
    <d v="1996-12-02T00:00:00"/>
    <n v="9.6966644240048183E-5"/>
    <n v="1.6983492731513684E-4"/>
    <n v="1.4935810967359249E-4"/>
    <n v="7.4724597200994899E-5"/>
    <n v="1.7478046894901402E-5"/>
    <n v="2.8338487291396564E-8"/>
    <n v="4.3030086823423781E-7"/>
    <x v="5212"/>
  </r>
  <r>
    <x v="10"/>
    <x v="23"/>
    <d v="1996-11-29T00:00:00"/>
    <n v="6.9687675971402436E-4"/>
    <n v="1.8891687138046336E-4"/>
    <n v="4.1365903574703297E-4"/>
    <n v="3.6135698563557138E-4"/>
    <n v="2.2700659147135088E-4"/>
    <n v="2.6916020586518666E-5"/>
    <n v="4.9445850891931186E-5"/>
    <x v="5213"/>
  </r>
  <r>
    <x v="10"/>
    <x v="23"/>
    <d v="1996-11-28T00:00:00"/>
    <n v="9.0828527248902383E-6"/>
    <n v="1.2780188940262793E-5"/>
    <n v="2.2401098718797391E-7"/>
    <n v="2.624729680364018E-6"/>
    <n v="1.1984131835971657E-5"/>
    <n v="4.7002372483661172E-6"/>
    <n v="1.354792041821894E-6"/>
    <x v="5214"/>
  </r>
  <r>
    <x v="10"/>
    <x v="23"/>
    <d v="1996-11-27T00:00:00"/>
    <n v="2.329781631389592E-3"/>
    <n v="8.4972814768238098E-4"/>
    <n v="4.327011913601465E-4"/>
    <n v="2.0638639229779139E-4"/>
    <n v="3.4677489166334656E-5"/>
    <n v="7.4080491154870554E-5"/>
    <n v="2.5211058265712242E-5"/>
    <x v="5215"/>
  </r>
  <r>
    <x v="10"/>
    <x v="23"/>
    <d v="1996-11-26T00:00:00"/>
    <n v="6.1518797930142349E-4"/>
    <n v="8.5245353501621566E-4"/>
    <n v="1.738796460134051E-3"/>
    <n v="5.7210467080594078E-4"/>
    <n v="3.5134894986677787E-4"/>
    <n v="1.750573659349405E-4"/>
    <n v="5.0524389785231503E-5"/>
    <x v="5216"/>
  </r>
  <r>
    <x v="10"/>
    <x v="23"/>
    <d v="1996-11-25T00:00:00"/>
    <n v="6.4017508245621467E-6"/>
    <n v="1.8462466537863878E-4"/>
    <n v="1.4694602320217153E-4"/>
    <n v="1.9271535094434334E-4"/>
    <n v="2.4751884196012479E-4"/>
    <n v="8.8901239062078654E-5"/>
    <n v="9.8309710538273669E-6"/>
    <x v="5217"/>
  </r>
  <r>
    <x v="10"/>
    <x v="23"/>
    <d v="1996-11-22T00:00:00"/>
    <n v="1.258114216418032E-3"/>
    <n v="2.0208157587399506E-4"/>
    <n v="1.3718336054865311E-4"/>
    <n v="2.3233648008438161E-5"/>
    <n v="1.1311844701346986E-5"/>
    <n v="7.0250349515978239E-6"/>
    <n v="3.0730374636529994E-6"/>
    <x v="5218"/>
  </r>
  <r>
    <x v="10"/>
    <x v="23"/>
    <d v="1996-11-21T00:00:00"/>
    <n v="2.1911857790733624E-4"/>
    <n v="5.5876076845931072E-5"/>
    <n v="1.4667148878772012E-4"/>
    <n v="1.6020453051562733E-4"/>
    <n v="8.6085592812485054E-5"/>
    <n v="2.6318484680624748E-5"/>
    <n v="9.767753752162858E-6"/>
    <x v="5219"/>
  </r>
  <r>
    <x v="10"/>
    <x v="23"/>
    <d v="1996-11-20T00:00:00"/>
    <n v="4.2713527895544217E-4"/>
    <n v="0"/>
    <n v="8.5644421399052936E-5"/>
    <n v="9.5231112874892508E-5"/>
    <n v="1.4190705911376587E-4"/>
    <n v="2.3208123571883891E-5"/>
    <n v="1.8114271675035268E-5"/>
    <x v="5220"/>
  </r>
  <r>
    <x v="10"/>
    <x v="23"/>
    <d v="1996-11-19T00:00:00"/>
    <n v="4.2713527895544249E-4"/>
    <n v="4.9165902429063144E-4"/>
    <n v="6.0948962764980383E-4"/>
    <n v="3.3100071208783002E-4"/>
    <n v="2.5466240129424979E-4"/>
    <n v="5.7272632484915275E-5"/>
    <n v="2.963892077392181E-5"/>
    <x v="5221"/>
  </r>
  <r>
    <x v="10"/>
    <x v="23"/>
    <d v="1996-11-18T00:00:00"/>
    <n v="4.4434223496272509E-5"/>
    <n v="0"/>
    <n v="3.6859120310591812E-5"/>
    <n v="4.0173471920759913E-6"/>
    <n v="1.3732572583622673E-5"/>
    <n v="1.6145007454664755E-6"/>
    <n v="1.3115578636868429E-6"/>
    <x v="5222"/>
  </r>
  <r>
    <x v="10"/>
    <x v="23"/>
    <d v="1996-11-15T00:00:00"/>
    <n v="6.1917191363576748E-4"/>
    <n v="3.7858287354591287E-6"/>
    <n v="1.3533411650895965E-4"/>
    <n v="1.9647663394791511E-4"/>
    <n v="2.1057803183931176E-4"/>
    <n v="6.4206164368849628E-5"/>
    <n v="3.5179979577808093E-5"/>
    <x v="5223"/>
  </r>
  <r>
    <x v="10"/>
    <x v="23"/>
    <d v="1996-11-14T00:00:00"/>
    <n v="0"/>
    <n v="1.6800690802511375E-6"/>
    <n v="2.8802337816618669E-6"/>
    <n v="2.3155792637336921E-5"/>
    <n v="3.1313244772475627E-5"/>
    <n v="1.2710579755312943E-5"/>
    <n v="6.8840449035808795E-6"/>
    <x v="5224"/>
  </r>
  <r>
    <x v="10"/>
    <x v="23"/>
    <d v="1996-11-13T00:00:00"/>
    <n v="1.1687504892314829E-3"/>
    <n v="3.366856389288382E-5"/>
    <n v="1.4396967433586587E-5"/>
    <n v="2.7942026979044993E-6"/>
    <n v="7.6773157422023891E-6"/>
    <n v="1.1442241103017535E-5"/>
    <n v="1.2533832112587892E-6"/>
    <x v="5225"/>
  </r>
  <r>
    <x v="10"/>
    <x v="23"/>
    <d v="1996-11-12T00:00:00"/>
    <n v="6.2583439481352999E-3"/>
    <n v="2.4566240308133351E-3"/>
    <n v="1.6665262680240285E-3"/>
    <n v="5.9168465365985246E-4"/>
    <n v="2.5863227320827427E-4"/>
    <n v="9.6842564345728927E-5"/>
    <n v="2.6895401995766399E-5"/>
    <x v="5226"/>
  </r>
  <r>
    <x v="10"/>
    <x v="23"/>
    <d v="1996-11-11T00:00:00"/>
    <n v="3.0393265297855182E-5"/>
    <n v="5.4191015810390605E-5"/>
    <n v="1.1157311465145338E-4"/>
    <n v="2.6517124108116542E-5"/>
    <n v="2.5383488852686895E-6"/>
    <n v="8.0815058107381292E-7"/>
    <n v="9.4824336452195018E-6"/>
    <x v="5227"/>
  </r>
  <r>
    <x v="10"/>
    <x v="23"/>
    <d v="1996-11-08T00:00:00"/>
    <n v="4.1813761010420155E-4"/>
    <n v="9.3160133165579132E-5"/>
    <n v="5.0257158808898395E-6"/>
    <n v="8.9309787393410071E-5"/>
    <n v="7.9691732573283549E-5"/>
    <n v="5.4954263821114053E-5"/>
    <n v="2.8611889417377294E-5"/>
    <x v="5228"/>
  </r>
  <r>
    <x v="10"/>
    <x v="23"/>
    <d v="1996-11-07T00:00:00"/>
    <n v="2.2963344078924795E-3"/>
    <n v="7.4261288116028766E-4"/>
    <n v="8.4396568572408972E-4"/>
    <n v="3.8209518300236656E-4"/>
    <n v="3.753432106664399E-4"/>
    <n v="1.6129102741095714E-4"/>
    <n v="6.5407483518297658E-5"/>
    <x v="5229"/>
  </r>
  <r>
    <x v="10"/>
    <x v="23"/>
    <d v="1996-11-06T00:00:00"/>
    <n v="7.9407630145000158E-4"/>
    <n v="1.4696932091002755E-3"/>
    <n v="1.5529053240220393E-3"/>
    <n v="7.2998614677733352E-4"/>
    <n v="4.6131239948040673E-4"/>
    <n v="2.1643732434877892E-4"/>
    <n v="5.9655026603848448E-5"/>
    <x v="5230"/>
  </r>
  <r>
    <x v="10"/>
    <x v="23"/>
    <d v="1996-11-05T00:00:00"/>
    <n v="1.0970270745838653E-3"/>
    <n v="1.6479057534979314E-3"/>
    <n v="2.7755517550172425E-3"/>
    <n v="9.4426923377037369E-4"/>
    <n v="4.9242211091400374E-4"/>
    <n v="1.7027335258788012E-4"/>
    <n v="6.1871760305628546E-5"/>
    <x v="5231"/>
  </r>
  <r>
    <x v="10"/>
    <x v="23"/>
    <d v="1996-11-01T00:00:00"/>
    <n v="3.363625158361109E-4"/>
    <n v="4.610308617899581E-4"/>
    <n v="8.5463826964588712E-4"/>
    <n v="7.1042994133879158E-4"/>
    <n v="5.1917548860069764E-4"/>
    <n v="1.5776725096200845E-4"/>
    <n v="7.0310547151285389E-5"/>
    <x v="5232"/>
  </r>
  <r>
    <x v="11"/>
    <x v="23"/>
    <d v="1996-10-31T00:00:00"/>
    <n v="9.6787345989590138E-6"/>
    <n v="0"/>
    <n v="1.9264966820114546E-6"/>
    <n v="2.6225257379882245E-7"/>
    <n v="1.9299749583818816E-6"/>
    <n v="2.6628656280583083E-6"/>
    <n v="4.2017789050172002E-7"/>
    <x v="5233"/>
  </r>
  <r>
    <x v="11"/>
    <x v="23"/>
    <d v="1996-10-30T00:00:00"/>
    <n v="9.5413529037051233E-6"/>
    <n v="1.707673670503037E-4"/>
    <n v="1.0089403963192522E-4"/>
    <n v="6.5958857464781559E-5"/>
    <n v="6.5185889780639054E-5"/>
    <n v="4.4240803713582025E-5"/>
    <n v="3.5020894145936573E-5"/>
    <x v="5234"/>
  </r>
  <r>
    <x v="11"/>
    <x v="23"/>
    <d v="1996-10-29T00:00:00"/>
    <n v="5.0175629296321652E-3"/>
    <n v="1.3683406664523016E-3"/>
    <n v="9.2965862679674448E-4"/>
    <n v="3.0592147711690866E-4"/>
    <n v="2.9611706913924146E-4"/>
    <n v="1.0686948669296673E-4"/>
    <n v="1.0949198222746216E-5"/>
    <x v="5235"/>
  </r>
  <r>
    <x v="11"/>
    <x v="23"/>
    <d v="1996-10-28T00:00:00"/>
    <n v="6.7923547682325019E-6"/>
    <n v="5.6689081031474125E-5"/>
    <n v="1.9899017439405317E-4"/>
    <n v="6.8677352780941388E-5"/>
    <n v="2.787949327880448E-5"/>
    <n v="2.9999283437924267E-6"/>
    <n v="4.1340890768044642E-6"/>
    <x v="5236"/>
  </r>
  <r>
    <x v="11"/>
    <x v="23"/>
    <d v="1996-10-25T00:00:00"/>
    <n v="2.9678121137028448E-4"/>
    <n v="1.6070696492959492E-6"/>
    <n v="1.6941572766951475E-6"/>
    <n v="1.7334991995687749E-5"/>
    <n v="3.412892963576745E-5"/>
    <n v="7.1493721510520112E-6"/>
    <n v="2.7315788493995252E-6"/>
    <x v="5237"/>
  </r>
  <r>
    <x v="11"/>
    <x v="23"/>
    <d v="1996-10-24T00:00:00"/>
    <n v="1.6295148431945438E-5"/>
    <n v="1.0148024927165199E-5"/>
    <n v="6.7971170683892161E-6"/>
    <n v="5.943947284738146E-8"/>
    <n v="4.2189484539584913E-6"/>
    <n v="1.984804410758367E-6"/>
    <n v="0"/>
    <x v="5238"/>
  </r>
  <r>
    <x v="11"/>
    <x v="23"/>
    <d v="1996-10-23T00:00:00"/>
    <n v="2.3157616498087996E-3"/>
    <n v="1.5886273405113562E-4"/>
    <n v="2.375272124969366E-4"/>
    <n v="4.920738156808738E-5"/>
    <n v="4.4279932901262839E-5"/>
    <n v="8.7561002664194251E-6"/>
    <n v="2.7105604818373154E-6"/>
    <x v="5239"/>
  </r>
  <r>
    <x v="11"/>
    <x v="23"/>
    <d v="1996-10-22T00:00:00"/>
    <n v="5.7151831451850937E-6"/>
    <n v="3.8633923841906695E-7"/>
    <n v="1.7704641875109576E-7"/>
    <n v="1.2844886981871304E-5"/>
    <n v="5.373498304174685E-7"/>
    <n v="1.2637306836696447E-5"/>
    <n v="4.5942648195669604E-6"/>
    <x v="5240"/>
  </r>
  <r>
    <x v="11"/>
    <x v="23"/>
    <d v="1996-10-21T00:00:00"/>
    <n v="5.6526658764453924E-6"/>
    <n v="3.8140629089908696E-5"/>
    <n v="9.1690217137732272E-5"/>
    <n v="9.3056991695066802E-5"/>
    <n v="5.0159038321985557E-5"/>
    <n v="2.3984274486299032E-5"/>
    <n v="4.5484906219378123E-6"/>
    <x v="5241"/>
  </r>
  <r>
    <x v="11"/>
    <x v="23"/>
    <d v="1996-10-18T00:00:00"/>
    <n v="1.4092939065869097E-6"/>
    <n v="7.1554734288039365E-4"/>
    <n v="1.0817793453777086E-3"/>
    <n v="2.7748648994674969E-4"/>
    <n v="2.6432193202804077E-4"/>
    <n v="1.10705361592156E-4"/>
    <n v="3.2695989300808386E-5"/>
    <x v="5242"/>
  </r>
  <r>
    <x v="11"/>
    <x v="23"/>
    <d v="1996-10-17T00:00:00"/>
    <n v="5.6217909870048498E-6"/>
    <n v="3.0025120937717243E-6"/>
    <n v="5.2690253172392505E-6"/>
    <n v="1.2492395862046697E-6"/>
    <n v="2.4269470992414623E-6"/>
    <n v="5.5018628759719694E-7"/>
    <n v="0"/>
    <x v="5243"/>
  </r>
  <r>
    <x v="11"/>
    <x v="23"/>
    <d v="1996-10-16T00:00:00"/>
    <n v="4.7963819617143739E-4"/>
    <n v="2.6808027233630059E-5"/>
    <n v="4.6922841406630434E-5"/>
    <n v="5.9963825744117338E-6"/>
    <n v="6.6767285389441435E-6"/>
    <n v="1.975190695958053E-7"/>
    <n v="1.2317557452659862E-6"/>
    <x v="5244"/>
  </r>
  <r>
    <x v="11"/>
    <x v="23"/>
    <d v="1996-10-15T00:00:00"/>
    <n v="1.266730369247834E-6"/>
    <n v="1.7840870176231716E-4"/>
    <n v="1.4079539076547411E-4"/>
    <n v="1.1640868025568642E-4"/>
    <n v="6.9288711902730659E-5"/>
    <n v="2.1296891486501194E-5"/>
    <n v="9.5484385652994422E-6"/>
    <x v="5245"/>
  </r>
  <r>
    <x v="11"/>
    <x v="23"/>
    <d v="1996-10-14T00:00:00"/>
    <n v="5.0538075943155698E-6"/>
    <n v="6.6901359849047833E-5"/>
    <n v="4.8016693169350792E-5"/>
    <n v="1.1565515000774501E-5"/>
    <n v="1.9560686256915137E-6"/>
    <n v="5.5906154713899602E-7"/>
    <n v="1.5393018307380855E-8"/>
    <x v="5246"/>
  </r>
  <r>
    <x v="11"/>
    <x v="23"/>
    <d v="1996-10-11T00:00:00"/>
    <n v="2.2408982755470494E-3"/>
    <n v="4.303849231825583E-4"/>
    <n v="5.5431650812920897E-4"/>
    <n v="1.4175852499482332E-4"/>
    <n v="1.3635438686212094E-4"/>
    <n v="4.3891202781703474E-5"/>
    <n v="1.3059277382140655E-5"/>
    <x v="5247"/>
  </r>
  <r>
    <x v="11"/>
    <x v="23"/>
    <d v="1996-10-09T00:00:00"/>
    <n v="1.0243672781137358E-4"/>
    <n v="9.2815519289963923E-6"/>
    <n v="2.6120379181098499E-6"/>
    <n v="0"/>
    <n v="2.8915078715904781E-7"/>
    <n v="2.3106855790347902E-6"/>
    <n v="2.5085955933384697E-7"/>
    <x v="5248"/>
  </r>
  <r>
    <x v="11"/>
    <x v="23"/>
    <d v="1996-10-08T00:00:00"/>
    <n v="4.0045245388583666E-4"/>
    <n v="2.9904124665813903E-5"/>
    <n v="2.8034251065285806E-5"/>
    <n v="5.3870814072227763E-8"/>
    <n v="1.5677125588907924E-6"/>
    <n v="1.4883312207707343E-6"/>
    <n v="2.6427307415958993E-6"/>
    <x v="5249"/>
  </r>
  <r>
    <x v="11"/>
    <x v="23"/>
    <d v="1996-10-07T00:00:00"/>
    <n v="1.4897686352705942E-6"/>
    <n v="2.9162422622578782E-5"/>
    <n v="3.7253736391582089E-5"/>
    <n v="1.0473863364290528E-5"/>
    <n v="3.1768675926686747E-6"/>
    <n v="5.8200043129781993E-7"/>
    <n v="9.6656076765503789E-6"/>
    <x v="5250"/>
  </r>
  <r>
    <x v="11"/>
    <x v="23"/>
    <d v="1996-10-04T00:00:00"/>
    <n v="6.2945978339050814E-4"/>
    <n v="3.5073076381663704E-5"/>
    <n v="6.4099810256821447E-5"/>
    <n v="3.811315814722785E-5"/>
    <n v="1.6577821285852522E-5"/>
    <n v="1.2193321016485821E-5"/>
    <n v="4.415177440687053E-6"/>
    <x v="5251"/>
  </r>
  <r>
    <x v="11"/>
    <x v="23"/>
    <d v="1996-10-03T00:00:00"/>
    <n v="5.6970416224142123E-4"/>
    <n v="6.887731477519455E-4"/>
    <n v="3.7595000065358911E-4"/>
    <n v="1.305280310353922E-4"/>
    <n v="3.7487386029566679E-5"/>
    <n v="1.3058176234627636E-5"/>
    <n v="2.4295852500533911E-7"/>
    <x v="5252"/>
  </r>
  <r>
    <x v="11"/>
    <x v="23"/>
    <d v="1996-10-02T00:00:00"/>
    <n v="8.719111493777316E-4"/>
    <n v="1.159565691031495E-3"/>
    <n v="5.7460581510683127E-4"/>
    <n v="1.2386014567606604E-4"/>
    <n v="6.8181684195918159E-5"/>
    <n v="2.2764255936413824E-5"/>
    <n v="2.9608450255364402E-6"/>
    <x v="5253"/>
  </r>
  <r>
    <x v="11"/>
    <x v="23"/>
    <d v="1996-10-01T00:00:00"/>
    <n v="7.6420884321546333E-4"/>
    <n v="2.3478502704263793E-6"/>
    <n v="5.1390282870700671E-7"/>
    <n v="2.9819443108996318E-6"/>
    <n v="2.9040943924887822E-8"/>
    <n v="0"/>
    <n v="2.4100662570929739E-7"/>
    <x v="5254"/>
  </r>
  <r>
    <x v="0"/>
    <x v="23"/>
    <d v="1996-09-30T00:00:00"/>
    <n v="1.3517282128214811E-4"/>
    <n v="4.1396679174265971E-6"/>
    <n v="1.2815623976540051E-7"/>
    <n v="5.6919078146648585E-6"/>
    <n v="1.1630237437355024E-7"/>
    <n v="3.5224120715444991E-7"/>
    <n v="3.7754920775512677E-7"/>
    <x v="5255"/>
  </r>
  <r>
    <x v="0"/>
    <x v="23"/>
    <d v="1996-09-27T00:00:00"/>
    <n v="1.7571012245078959E-5"/>
    <n v="6.8079677615465954E-4"/>
    <n v="7.869922966793428E-4"/>
    <n v="2.4965427226609496E-4"/>
    <n v="2.3757099734523834E-4"/>
    <n v="1.2405803776128018E-4"/>
    <n v="2.1601948005919539E-5"/>
    <x v="5256"/>
  </r>
  <r>
    <x v="0"/>
    <x v="23"/>
    <d v="1996-09-26T00:00:00"/>
    <n v="4.6610524057474185E-4"/>
    <n v="7.0755150213326027E-4"/>
    <n v="9.7881524053804766E-4"/>
    <n v="2.496542722660942E-4"/>
    <n v="1.7427871441385407E-4"/>
    <n v="4.4981407367078284E-5"/>
    <n v="1.727365417782541E-5"/>
    <x v="5257"/>
  </r>
  <r>
    <x v="0"/>
    <x v="23"/>
    <d v="1996-09-25T00:00:00"/>
    <n v="1.7114633318284143E-4"/>
    <n v="1.4032899741498733E-4"/>
    <n v="2.4926061525678384E-4"/>
    <n v="7.724369026372963E-5"/>
    <n v="8.5811349694694855E-5"/>
    <n v="1.5889112468684796E-5"/>
    <n v="3.880625296380594E-6"/>
    <x v="5258"/>
  </r>
  <r>
    <x v="0"/>
    <x v="23"/>
    <d v="1996-09-24T00:00:00"/>
    <n v="1.612635571011974E-4"/>
    <n v="2.2152439109295337E-4"/>
    <n v="1.6625700653342157E-4"/>
    <n v="4.3671078162174577E-5"/>
    <n v="2.9950238829885443E-6"/>
    <n v="1.5889112468684559E-5"/>
    <n v="2.1853687569300718E-6"/>
    <x v="5259"/>
  </r>
  <r>
    <x v="0"/>
    <x v="23"/>
    <d v="1996-09-20T00:00:00"/>
    <n v="8.4765198478119175E-4"/>
    <n v="2.5752120440522566E-5"/>
    <n v="2.1148940889991681E-6"/>
    <n v="4.2940544801109294E-7"/>
    <n v="2.6879188133060697E-7"/>
    <n v="2.1586497987299067E-8"/>
    <n v="2.4170103868217716E-7"/>
    <x v="5260"/>
  </r>
  <r>
    <x v="0"/>
    <x v="23"/>
    <d v="1996-09-19T00:00:00"/>
    <n v="4.9505721349233638E-6"/>
    <n v="6.5527501692446749E-6"/>
    <n v="5.3140438053550843E-7"/>
    <n v="1.0800965123567978E-5"/>
    <n v="2.7240775805054381E-5"/>
    <n v="1.1506093099204469E-5"/>
    <n v="2.4170103868222385E-7"/>
    <x v="5261"/>
  </r>
  <r>
    <x v="0"/>
    <x v="23"/>
    <d v="1996-09-18T00:00:00"/>
    <n v="1.4489833155735405E-4"/>
    <n v="6.5527501692448613E-6"/>
    <n v="8.1448682882141198E-5"/>
    <n v="6.1556067946606178E-5"/>
    <n v="1.2156092807657415E-5"/>
    <n v="3.6885300544907784E-6"/>
    <n v="1.0147580050184404E-5"/>
    <x v="5262"/>
  </r>
  <r>
    <x v="0"/>
    <x v="23"/>
    <d v="1996-09-17T00:00:00"/>
    <n v="4.9022436161841516E-4"/>
    <n v="1.0674031780773187E-4"/>
    <n v="1.0415270119360535E-5"/>
    <n v="1.8674582653530484E-7"/>
    <n v="1.2067534046860176E-7"/>
    <n v="1.7654344239035606E-6"/>
    <n v="0"/>
    <x v="5263"/>
  </r>
  <r>
    <x v="0"/>
    <x v="23"/>
    <d v="1996-09-13T00:00:00"/>
    <n v="1.2866978520178533E-6"/>
    <n v="7.4789951661569966E-4"/>
    <n v="6.6798150945461977E-4"/>
    <n v="3.860739797906037E-4"/>
    <n v="3.2523552153214662E-4"/>
    <n v="1.2626143080098049E-4"/>
    <n v="3.672341192319249E-5"/>
    <x v="5264"/>
  </r>
  <r>
    <x v="0"/>
    <x v="23"/>
    <d v="1996-09-12T00:00:00"/>
    <n v="1.3176977972273696E-4"/>
    <n v="6.0554324420028776E-6"/>
    <n v="1.8446355419945483E-6"/>
    <n v="7.2533144052810431E-6"/>
    <n v="0"/>
    <n v="1.6854439147331024E-6"/>
    <n v="2.3198158791569074E-7"/>
    <x v="5265"/>
  </r>
  <r>
    <x v="0"/>
    <x v="23"/>
    <d v="1996-09-11T00:00:00"/>
    <n v="9.8628590451112805E-4"/>
    <n v="3.9154757681342863E-6"/>
    <n v="2.9027640681407524E-6"/>
    <n v="3.4324219383531258E-5"/>
    <n v="2.8781601998583332E-5"/>
    <n v="1.6957165491471458E-6"/>
    <n v="9.3107687974185438E-7"/>
    <x v="5266"/>
  </r>
  <r>
    <x v="0"/>
    <x v="23"/>
    <d v="1996-09-10T00:00:00"/>
    <n v="0"/>
    <n v="9.612726143314527E-5"/>
    <n v="7.7210375285582207E-5"/>
    <n v="9.9131100390213991E-6"/>
    <n v="5.5478356855634626E-6"/>
    <n v="1.1022354452603093E-5"/>
    <n v="9.3107687974196386E-7"/>
    <x v="5267"/>
  </r>
  <r>
    <x v="0"/>
    <x v="23"/>
    <d v="1996-09-09T00:00:00"/>
    <n v="9.6993938849355461E-5"/>
    <n v="5.3764347811665173E-5"/>
    <n v="5.5139019056212117E-6"/>
    <n v="8.6311955726285239E-6"/>
    <n v="2.5635883156094416E-5"/>
    <n v="5.1775198227537923E-7"/>
    <n v="2.462106492976947E-6"/>
    <x v="5268"/>
  </r>
  <r>
    <x v="0"/>
    <x v="23"/>
    <d v="1996-09-06T00:00:00"/>
    <n v="5.3514901104274922E-3"/>
    <n v="1.1637490081136336E-3"/>
    <n v="4.9672473154257742E-4"/>
    <n v="3.0044947291206205E-4"/>
    <n v="2.1566905436851358E-4"/>
    <n v="9.1066374159698746E-5"/>
    <n v="3.0542360784428422E-5"/>
    <x v="5269"/>
  </r>
  <r>
    <x v="0"/>
    <x v="23"/>
    <d v="1996-09-05T00:00:00"/>
    <n v="8.9326902656494043E-5"/>
    <n v="4.1290716436005166E-5"/>
    <n v="1.2831392696428974E-4"/>
    <n v="3.6760907511505929E-7"/>
    <n v="1.0848859671026712E-5"/>
    <n v="1.9774783285390309E-6"/>
    <n v="1.151226576386659E-6"/>
    <x v="5270"/>
  </r>
  <r>
    <x v="0"/>
    <x v="23"/>
    <d v="1996-09-04T00:00:00"/>
    <n v="2.350096815052083E-3"/>
    <n v="5.1919778676058344E-4"/>
    <n v="3.2695546238062769E-4"/>
    <n v="4.791536697286709E-5"/>
    <n v="2.0134064402033844E-5"/>
    <n v="2.5849118539031017E-5"/>
    <n v="2.4046314298681048E-6"/>
    <x v="5271"/>
  </r>
  <r>
    <x v="0"/>
    <x v="23"/>
    <d v="1996-09-03T00:00:00"/>
    <n v="4.3241013190523087E-4"/>
    <n v="4.7314632815545639E-5"/>
    <n v="5.7619930085431422E-6"/>
    <n v="4.1922920162142497E-6"/>
    <n v="3.3728708706271978E-5"/>
    <n v="1.6300301126845989E-6"/>
    <n v="4.1074737443959215E-6"/>
    <x v="5272"/>
  </r>
  <r>
    <x v="0"/>
    <x v="23"/>
    <d v="1996-09-02T00:00:00"/>
    <n v="8.9999715468352167E-3"/>
    <n v="1.1919205250631121E-3"/>
    <n v="5.6060505452621681E-4"/>
    <n v="1.5987762531482228E-4"/>
    <n v="1.854782621740052E-5"/>
    <n v="2.780772797626416E-5"/>
    <n v="6.274829500648986E-6"/>
    <x v="5273"/>
  </r>
  <r>
    <x v="1"/>
    <x v="23"/>
    <d v="1996-08-30T00:00:00"/>
    <n v="3.381328605048022E-3"/>
    <n v="2.5098545526816974E-4"/>
    <n v="4.8409803637857497E-5"/>
    <n v="1.1090157316620472E-6"/>
    <n v="4.0096104548040373E-6"/>
    <n v="1.8489531533193053E-7"/>
    <n v="3.583137688467099E-7"/>
    <x v="5274"/>
  </r>
  <r>
    <x v="1"/>
    <x v="23"/>
    <d v="1996-08-29T00:00:00"/>
    <n v="1.3356297880385557E-2"/>
    <n v="2.1810462577934051E-4"/>
    <n v="2.3204095452183517E-4"/>
    <n v="3.6873637303551868E-5"/>
    <n v="3.9804993938690488E-5"/>
    <n v="1.2720510355834442E-5"/>
    <n v="4.6268724396898221E-6"/>
    <x v="5275"/>
  </r>
  <r>
    <x v="1"/>
    <x v="23"/>
    <d v="1996-08-28T00:00:00"/>
    <n v="3.9057354145910074E-3"/>
    <n v="8.7699381286116982E-4"/>
    <n v="7.4379858699045261E-4"/>
    <n v="2.1066947522362729E-4"/>
    <n v="3.0995531170004442E-5"/>
    <n v="2.5849118539030428E-5"/>
    <n v="8.8187970994721945E-6"/>
    <x v="5276"/>
  </r>
  <r>
    <x v="1"/>
    <x v="23"/>
    <d v="1996-08-27T00:00:00"/>
    <n v="1.2219724985602367E-2"/>
    <n v="5.4930394032416162E-3"/>
    <n v="2.9175137628483514E-3"/>
    <n v="1.0207668298841967E-3"/>
    <n v="6.8587764095815753E-4"/>
    <n v="2.2606104427389738E-4"/>
    <n v="9.2118193768404575E-5"/>
    <x v="5277"/>
  </r>
  <r>
    <x v="1"/>
    <x v="23"/>
    <d v="1996-08-26T00:00:00"/>
    <n v="9.4645525857532539E-5"/>
    <n v="3.063341378640653E-5"/>
    <n v="3.5332247550390465E-5"/>
    <n v="3.6159779785071798E-5"/>
    <n v="9.4360460838704258E-6"/>
    <n v="1.6693096277232258E-5"/>
    <n v="7.7664350473788453E-6"/>
    <x v="5278"/>
  </r>
  <r>
    <x v="1"/>
    <x v="23"/>
    <d v="1996-08-23T00:00:00"/>
    <n v="1.1684666805496027E-3"/>
    <n v="1.0832757208291936E-4"/>
    <n v="4.4097658699747743E-6"/>
    <n v="3.5969309044164019E-6"/>
    <n v="9.5728555449995158E-6"/>
    <n v="1.6869688316006823E-7"/>
    <n v="0"/>
    <x v="5279"/>
  </r>
  <r>
    <x v="1"/>
    <x v="23"/>
    <d v="1996-08-22T00:00:00"/>
    <n v="7.3776713428632773E-5"/>
    <n v="6.8232297267659605E-5"/>
    <n v="6.4706543406503985E-5"/>
    <n v="3.4249071602350707E-5"/>
    <n v="2.1461578743465264E-5"/>
    <n v="6.7321282441268896E-6"/>
    <n v="5.9510270496831656E-6"/>
    <x v="5280"/>
  </r>
  <r>
    <x v="1"/>
    <x v="23"/>
    <d v="1996-08-21T00:00:00"/>
    <n v="6.5502748328843399E-4"/>
    <n v="0"/>
    <n v="4.6824153189954134E-5"/>
    <n v="1.7180960970319397E-5"/>
    <n v="2.1461578743465054E-5"/>
    <n v="1.8541698762766458E-8"/>
    <n v="1.3421103068287862E-8"/>
    <x v="5281"/>
  </r>
  <r>
    <x v="1"/>
    <x v="23"/>
    <d v="1996-08-20T00:00:00"/>
    <n v="1.5978471597511947E-4"/>
    <n v="1.0431142213517381E-4"/>
    <n v="7.4135243136266363E-5"/>
    <n v="1.2831559501113872E-5"/>
    <n v="2.9052062828346238E-6"/>
    <n v="8.1251149340167049E-6"/>
    <n v="3.4218547407934606E-6"/>
    <x v="5282"/>
  </r>
  <r>
    <x v="1"/>
    <x v="23"/>
    <d v="1996-08-19T00:00:00"/>
    <n v="4.9912635427770391E-5"/>
    <n v="4.4434690836345078E-6"/>
    <n v="4.2544481113070833E-6"/>
    <n v="9.0873843197043341E-6"/>
    <n v="2.1546523747011071E-7"/>
    <n v="1.8307733244523908E-8"/>
    <n v="2.1317118532042595E-7"/>
    <x v="5283"/>
  </r>
  <r>
    <x v="1"/>
    <x v="23"/>
    <d v="1996-08-16T00:00:00"/>
    <n v="8.8256060708834732E-5"/>
    <n v="2.8862670289436581E-4"/>
    <n v="1.6394591701813927E-4"/>
    <n v="2.3891748144467651E-5"/>
    <n v="3.0661268236865489E-5"/>
    <n v="6.5803709737175025E-7"/>
    <n v="1.0777208455927037E-6"/>
    <x v="5284"/>
  </r>
  <r>
    <x v="1"/>
    <x v="23"/>
    <d v="1996-08-15T00:00:00"/>
    <n v="1.6505953058497302E-3"/>
    <n v="1.7436725168631025E-4"/>
    <n v="5.462819215032219E-5"/>
    <n v="4.2162050136525046E-5"/>
    <n v="2.0796517161625443E-5"/>
    <n v="4.0855674045849434E-6"/>
    <n v="1.6012544912429551E-6"/>
    <x v="5285"/>
  </r>
  <r>
    <x v="1"/>
    <x v="23"/>
    <d v="1996-08-14T00:00:00"/>
    <n v="0"/>
    <n v="3.86506588370384E-6"/>
    <n v="3.1817188578616278E-7"/>
    <n v="6.6051103872842085E-6"/>
    <n v="2.75568013380857E-6"/>
    <n v="2.5926475766711637E-6"/>
    <n v="8.4261902537175849E-7"/>
    <x v="5286"/>
  </r>
  <r>
    <x v="1"/>
    <x v="23"/>
    <d v="1996-08-13T00:00:00"/>
    <n v="4.4962858298379127E-6"/>
    <n v="0"/>
    <n v="7.182350134968958E-7"/>
    <n v="1.6463382663170367E-6"/>
    <n v="5.8405023380126344E-6"/>
    <n v="0"/>
    <n v="0"/>
    <x v="48"/>
  </r>
  <r>
    <x v="1"/>
    <x v="23"/>
    <d v="1996-08-12T00:00:00"/>
    <n v="1.4923176005494985E-4"/>
    <n v="3.8301189903156414E-6"/>
    <n v="8.0013480070779513E-8"/>
    <n v="3.0290544020636537E-7"/>
    <n v="0"/>
    <n v="1.7942450589878013E-8"/>
    <n v="2.0997599062930598E-7"/>
    <x v="5287"/>
  </r>
  <r>
    <x v="1"/>
    <x v="23"/>
    <d v="1996-08-09T00:00:00"/>
    <n v="1.6267836489936454E-3"/>
    <n v="2.3547689268294051E-4"/>
    <n v="8.5339608731679989E-5"/>
    <n v="3.6095246902160893E-5"/>
    <n v="2.0432263570557642E-5"/>
    <n v="1.4497039409657645E-6"/>
    <n v="1.5815646825734983E-6"/>
    <x v="5288"/>
  </r>
  <r>
    <x v="1"/>
    <x v="23"/>
    <d v="1996-08-08T00:00:00"/>
    <n v="4.4774569228114855E-5"/>
    <n v="3.5358190254435623E-6"/>
    <n v="3.0643061448978481E-7"/>
    <n v="5.2208240815497725E-7"/>
    <n v="2.0196685575054795E-7"/>
    <n v="8.7643226962697775E-7"/>
    <n v="2.0829357282778818E-7"/>
    <x v="5289"/>
  </r>
  <r>
    <x v="1"/>
    <x v="23"/>
    <d v="1996-08-07T00:00:00"/>
    <n v="2.1277622446725603E-4"/>
    <n v="1.0029853799515242E-4"/>
    <n v="5.892270371209023E-5"/>
    <n v="1.0475045085208023E-5"/>
    <n v="7.217724767624515E-6"/>
    <n v="5.1530467106222421E-6"/>
    <n v="4.1932341603256284E-6"/>
    <x v="5290"/>
  </r>
  <r>
    <x v="1"/>
    <x v="23"/>
    <d v="1996-08-06T00:00:00"/>
    <n v="3.0280673817405027E-3"/>
    <n v="1.0995025215390455E-3"/>
    <n v="6.2848352531679602E-4"/>
    <n v="2.0362229721666156E-4"/>
    <n v="1.3783940630057365E-4"/>
    <n v="4.1943426219750609E-5"/>
    <n v="1.3077711586627855E-5"/>
    <x v="5291"/>
  </r>
  <r>
    <x v="1"/>
    <x v="23"/>
    <d v="1996-08-05T00:00:00"/>
    <n v="5.5064920321270876E-4"/>
    <n v="5.9902473927382639E-5"/>
    <n v="3.429544455363898E-5"/>
    <n v="2.9901966026608707E-6"/>
    <n v="2.0963079943690758E-8"/>
    <n v="6.8869258014968464E-8"/>
    <n v="0"/>
    <x v="5292"/>
  </r>
  <r>
    <x v="1"/>
    <x v="23"/>
    <d v="1996-08-02T00:00:00"/>
    <n v="2.9951182763338563E-5"/>
    <n v="7.0747777199177032E-6"/>
    <n v="1.2433089967325196E-5"/>
    <n v="2.9662336749405742E-6"/>
    <n v="1.3384670969720902E-6"/>
    <n v="1.7175124582333503E-6"/>
    <n v="0"/>
    <x v="5293"/>
  </r>
  <r>
    <x v="1"/>
    <x v="23"/>
    <d v="1996-08-01T00:00:00"/>
    <n v="1.0837013207973414E-5"/>
    <n v="2.130410149935868E-5"/>
    <n v="7.1317348129367979E-5"/>
    <n v="1.6854835843422983E-5"/>
    <n v="2.3837030227782411E-5"/>
    <n v="1.5269898327480626E-5"/>
    <n v="5.5537451819250271E-6"/>
    <x v="5294"/>
  </r>
  <r>
    <x v="2"/>
    <x v="23"/>
    <d v="1996-07-31T00:00:00"/>
    <n v="2.9912538525418939E-7"/>
    <n v="5.789868497487781E-5"/>
    <n v="5.9184061745414575E-5"/>
    <n v="2.8199611993534672E-5"/>
    <n v="1.3901830777047292E-5"/>
    <n v="4.3249168915144779E-6"/>
    <n v="3.6356926209921349E-6"/>
    <x v="5295"/>
  </r>
  <r>
    <x v="2"/>
    <x v="23"/>
    <d v="1996-07-30T00:00:00"/>
    <n v="2.3986438573452989E-5"/>
    <n v="1.5893872217432325E-5"/>
    <n v="1.0516382923799435E-5"/>
    <n v="1.0643975555568E-5"/>
    <n v="7.4413093200332928E-6"/>
    <n v="1.6925043870192552E-6"/>
    <n v="8.070443488980382E-7"/>
    <x v="5296"/>
  </r>
  <r>
    <x v="2"/>
    <x v="23"/>
    <d v="1996-07-29T00:00:00"/>
    <n v="1.0826822507597526E-4"/>
    <n v="1.0073543897157192E-4"/>
    <n v="1.4022402918845465E-4"/>
    <n v="2.1563557129392526E-5"/>
    <n v="1.3967284594978748E-5"/>
    <n v="1.0626715425513503E-5"/>
    <n v="3.2349995607745232E-6"/>
    <x v="5297"/>
  </r>
  <r>
    <x v="2"/>
    <x v="23"/>
    <d v="1996-07-26T00:00:00"/>
    <n v="2.8752099716006967E-4"/>
    <n v="9.3458817631825887E-6"/>
    <n v="5.883182534361275E-7"/>
    <n v="7.4905661526037943E-7"/>
    <n v="3.3303903514342562E-7"/>
    <n v="4.2898283785001846E-7"/>
    <n v="0"/>
    <x v="5298"/>
  </r>
  <r>
    <x v="2"/>
    <x v="23"/>
    <d v="1996-07-25T00:00:00"/>
    <n v="1.6979761093767704E-3"/>
    <n v="2.4747373176272632E-4"/>
    <n v="8.7717170206253877E-5"/>
    <n v="3.6166818781822672E-6"/>
    <n v="1.6144500332384146E-5"/>
    <n v="4.3780247510024902E-6"/>
    <n v="8.1045723176297444E-7"/>
    <x v="5299"/>
  </r>
  <r>
    <x v="2"/>
    <x v="23"/>
    <d v="1996-07-24T00:00:00"/>
    <n v="2.7497461629576791E-7"/>
    <n v="3.4528020285560055E-5"/>
    <n v="1.5629006537751074E-6"/>
    <n v="1.191268587180164E-7"/>
    <n v="2.4775142401509112E-6"/>
    <n v="2.7195836611285979E-7"/>
    <n v="2.0240038744028882E-7"/>
    <x v="5300"/>
  </r>
  <r>
    <x v="2"/>
    <x v="23"/>
    <d v="1996-07-23T00:00:00"/>
    <n v="7.2638267061412665E-4"/>
    <n v="7.1370819092864558E-4"/>
    <n v="4.4906041336252264E-4"/>
    <n v="1.6703486343653737E-4"/>
    <n v="9.0223399738767173E-5"/>
    <n v="5.804974016826463E-5"/>
    <n v="2.0049477371975351E-5"/>
    <x v="5301"/>
  </r>
  <r>
    <x v="2"/>
    <x v="23"/>
    <d v="1996-07-22T00:00:00"/>
    <n v="3.1006151068517301E-4"/>
    <n v="1.5842111297256281E-5"/>
    <n v="7.4693849211648252E-5"/>
    <n v="3.0958618712144307E-5"/>
    <n v="1.9085330773579643E-5"/>
    <n v="1.2039682962400871E-5"/>
    <n v="7.187489455384496E-6"/>
    <x v="5302"/>
  </r>
  <r>
    <x v="2"/>
    <x v="23"/>
    <d v="1996-07-19T00:00:00"/>
    <n v="1.030155595795746E-4"/>
    <n v="8.3362202351465356E-5"/>
    <n v="7.4693849211649119E-5"/>
    <n v="1.9270450907769436E-5"/>
    <n v="7.9727294504417622E-6"/>
    <n v="1.0630384364214225E-6"/>
    <n v="3.1351445480390835E-7"/>
    <x v="5303"/>
  </r>
  <r>
    <x v="2"/>
    <x v="23"/>
    <d v="1996-07-18T00:00:00"/>
    <n v="4.1884031004896439E-5"/>
    <n v="2.1051578403645239E-4"/>
    <n v="1.2162338507796719E-4"/>
    <n v="5.3700212287959981E-5"/>
    <n v="3.6100386754315168E-5"/>
    <n v="1.1981940188015243E-5"/>
    <n v="9.0657632092622248E-6"/>
    <x v="5304"/>
  </r>
  <r>
    <x v="2"/>
    <x v="23"/>
    <d v="1996-07-17T00:00:00"/>
    <n v="3.8861741934211893E-4"/>
    <n v="5.3899320158919592E-5"/>
    <n v="1.2173537477457928E-5"/>
    <n v="1.0915741358910491E-7"/>
    <n v="1.9246009034187618E-8"/>
    <n v="1.0459292964114196E-6"/>
    <n v="1.9736824746663214E-7"/>
    <x v="5305"/>
  </r>
  <r>
    <x v="2"/>
    <x v="23"/>
    <d v="1996-07-16T00:00:00"/>
    <n v="1.6230070779824082E-4"/>
    <n v="5.5835168200365719E-6"/>
    <n v="5.4250807960323145E-6"/>
    <n v="2.7205491599930743E-6"/>
    <n v="1.9177555142172816E-6"/>
    <n v="0"/>
    <n v="7.8700991461191715E-7"/>
    <x v="5306"/>
  </r>
  <r>
    <x v="2"/>
    <x v="23"/>
    <d v="1996-07-15T00:00:00"/>
    <n v="7.2542308498251581E-4"/>
    <n v="2.6266931801571417E-4"/>
    <n v="1.2228927873905837E-4"/>
    <n v="5.0949917665161846E-5"/>
    <n v="5.2570943751229387E-5"/>
    <n v="2.2677887346904139E-5"/>
    <n v="1.2671311740935683E-5"/>
    <x v="5307"/>
  </r>
  <r>
    <x v="2"/>
    <x v="23"/>
    <d v="1996-07-12T00:00:00"/>
    <n v="4.0707814095301215E-3"/>
    <n v="6.8448223943606281E-4"/>
    <n v="3.611328537989557E-4"/>
    <n v="6.8582285046109588E-5"/>
    <n v="2.4505723452634937E-5"/>
    <n v="7.4345263163548728E-6"/>
    <n v="3.2078672595516498E-6"/>
    <x v="5308"/>
  </r>
  <r>
    <x v="2"/>
    <x v="23"/>
    <d v="1996-07-11T00:00:00"/>
    <n v="3.4670967237669819E-6"/>
    <n v="2.6301825390531984E-6"/>
    <n v="5.5745240209192095E-7"/>
    <n v="4.6520964366236711E-7"/>
    <n v="2.0230981390860374E-8"/>
    <n v="1.5255734292935341E-7"/>
    <n v="1.1316232971034346E-7"/>
    <x v="5309"/>
  </r>
  <r>
    <x v="2"/>
    <x v="23"/>
    <d v="1996-07-10T00:00:00"/>
    <n v="1.8150276837299449E-4"/>
    <n v="2.990889375008331E-5"/>
    <n v="2.6940773891514456E-5"/>
    <n v="2.9017879921398463E-8"/>
    <n v="2.0291683051690814E-6"/>
    <n v="1.3755312216102371E-6"/>
    <n v="1.2560368995341242E-8"/>
    <x v="5310"/>
  </r>
  <r>
    <x v="2"/>
    <x v="23"/>
    <d v="1996-07-09T00:00:00"/>
    <n v="3.6404768729878876E-7"/>
    <n v="2.9164720561495488E-5"/>
    <n v="5.340730348726744E-5"/>
    <n v="1.5205378120530679E-5"/>
    <n v="1.1633821991078023E-5"/>
    <n v="8.9452342916066318E-6"/>
    <n v="4.9965395073725308E-6"/>
    <x v="5311"/>
  </r>
  <r>
    <x v="2"/>
    <x v="23"/>
    <d v="1996-07-08T00:00:00"/>
    <n v="2.9904124665813551E-5"/>
    <n v="1.0039605447801367E-5"/>
    <n v="1.1525897738377225E-5"/>
    <n v="4.1211007029757697E-6"/>
    <n v="2.896874043348273E-6"/>
    <n v="6.0560741589988005E-7"/>
    <n v="1.7949810654024844E-6"/>
    <x v="5312"/>
  </r>
  <r>
    <x v="2"/>
    <x v="23"/>
    <d v="1996-07-05T00:00:00"/>
    <n v="3.5473019296095565E-3"/>
    <n v="7.7928447827906294E-4"/>
    <n v="3.5766817051943961E-4"/>
    <n v="6.4719662200985386E-5"/>
    <n v="2.3614615944012318E-5"/>
    <n v="1.6349699384453084E-5"/>
    <n v="1.9215657438013726E-5"/>
    <x v="5313"/>
  </r>
  <r>
    <x v="2"/>
    <x v="23"/>
    <d v="1996-07-04T00:00:00"/>
    <n v="2.7292901898911821E-4"/>
    <n v="1.2868414476445824E-4"/>
    <n v="8.0945058354044705E-5"/>
    <n v="3.9258976153335466E-5"/>
    <n v="2.4160229404083348E-5"/>
    <n v="1.4573770927055364E-5"/>
    <n v="5.6605395500700818E-6"/>
    <x v="5314"/>
  </r>
  <r>
    <x v="2"/>
    <x v="23"/>
    <d v="1996-07-03T00:00:00"/>
    <n v="4.6336898477264293E-5"/>
    <n v="4.3888074008348221E-6"/>
    <n v="0"/>
    <n v="2.7630884425688122E-7"/>
    <n v="1.7072405884744464E-6"/>
    <n v="1.7430759203153328E-6"/>
    <n v="1.0430103703185246E-6"/>
    <x v="5315"/>
  </r>
  <r>
    <x v="2"/>
    <x v="23"/>
    <d v="1996-07-02T00:00:00"/>
    <n v="4.1487011269859001E-4"/>
    <n v="1.6352790983157223E-4"/>
    <n v="1.1062282452212152E-4"/>
    <n v="5.2097432569115172E-6"/>
    <n v="1.348472937375602E-6"/>
    <n v="1.5624848058679412E-7"/>
    <n v="0"/>
    <x v="5316"/>
  </r>
  <r>
    <x v="2"/>
    <x v="23"/>
    <d v="1996-07-01T00:00:00"/>
    <n v="9.3248327668397175E-4"/>
    <n v="1.7366461738474459E-4"/>
    <n v="7.8760495761522232E-5"/>
    <n v="5.562592942488729E-5"/>
    <n v="4.1521798723286334E-5"/>
    <n v="2.8097807112002851E-5"/>
    <n v="8.082357250770565E-6"/>
    <x v="5317"/>
  </r>
  <r>
    <x v="3"/>
    <x v="23"/>
    <d v="1996-06-28T00:00:00"/>
    <n v="2.3735162175135443E-6"/>
    <n v="4.5468829240370752E-5"/>
    <n v="3.9630942745677237E-5"/>
    <n v="4.6438702156504762E-6"/>
    <n v="4.9243559864627045E-6"/>
    <n v="1.8027119067227376E-5"/>
    <n v="8.3496146252662433E-7"/>
    <x v="5318"/>
  </r>
  <r>
    <x v="3"/>
    <x v="23"/>
    <d v="1996-06-27T00:00:00"/>
    <n v="9.4812731374321162E-3"/>
    <n v="2.4864077767126191E-3"/>
    <n v="1.4042959706305808E-3"/>
    <n v="5.3497286772939375E-4"/>
    <n v="3.0909395072432617E-4"/>
    <n v="1.4653772786095624E-4"/>
    <n v="7.0199046817853085E-5"/>
    <x v="5319"/>
  </r>
  <r>
    <x v="3"/>
    <x v="23"/>
    <d v="1996-06-26T00:00:00"/>
    <n v="6.0696423600057464E-4"/>
    <n v="7.2117323471691951E-5"/>
    <n v="4.0519418211597456E-5"/>
    <n v="2.1443017853028827E-5"/>
    <n v="1.842189645101658E-5"/>
    <n v="1.8115857767085064E-5"/>
    <n v="5.5742741602836277E-6"/>
    <x v="5320"/>
  </r>
  <r>
    <x v="3"/>
    <x v="23"/>
    <d v="1996-06-25T00:00:00"/>
    <n v="9.4458736935778415E-4"/>
    <n v="1.9685100794280842E-5"/>
    <n v="1.4673276716033356E-5"/>
    <n v="1.8968642091958265E-6"/>
    <n v="1.0107114438242702E-6"/>
    <n v="0"/>
    <n v="0"/>
    <x v="48"/>
  </r>
  <r>
    <x v="3"/>
    <x v="23"/>
    <d v="1996-06-24T00:00:00"/>
    <n v="1.2183995673836049E-4"/>
    <n v="2.8936178899223504E-6"/>
    <n v="5.8276946195525975E-7"/>
    <n v="3.5905862604028261E-6"/>
    <n v="2.9752500082165593E-6"/>
    <n v="6.7618108430874204E-6"/>
    <n v="5.111153865361911E-6"/>
    <x v="5321"/>
  </r>
  <r>
    <x v="3"/>
    <x v="23"/>
    <d v="1996-06-21T00:00:00"/>
    <n v="3.8523191471032874E-7"/>
    <n v="2.5838992002944184E-5"/>
    <n v="3.6839895870772488E-5"/>
    <n v="6.6660162108961985E-6"/>
    <n v="1.185326830550674E-5"/>
    <n v="3.8093019229890923E-6"/>
    <n v="2.0531545937329746E-7"/>
    <x v="5322"/>
  </r>
  <r>
    <x v="3"/>
    <x v="23"/>
    <d v="1996-06-20T00:00:00"/>
    <n v="3.8412933943478103E-7"/>
    <n v="2.5240835203866939E-5"/>
    <n v="5.0815027804160218E-6"/>
    <n v="1.8787235844513776E-6"/>
    <n v="3.435014403616723E-6"/>
    <n v="6.7371461728837923E-8"/>
    <n v="8.1864957955230915E-7"/>
    <x v="5323"/>
  </r>
  <r>
    <x v="3"/>
    <x v="23"/>
    <d v="1996-06-19T00:00:00"/>
    <n v="3.7816142832620946E-5"/>
    <n v="1.4780236130722862E-4"/>
    <n v="1.1833673504325665E-4"/>
    <n v="5.0004940748629995E-5"/>
    <n v="3.2816263693253782E-5"/>
    <n v="1.2372356504283413E-5"/>
    <n v="5.1329094729265135E-6"/>
    <x v="5324"/>
  </r>
  <r>
    <x v="3"/>
    <x v="23"/>
    <d v="1996-06-18T00:00:00"/>
    <n v="2.545890590775755E-3"/>
    <n v="5.0610130911495446E-4"/>
    <n v="2.6195573687348874E-4"/>
    <n v="8.3532593873268093E-5"/>
    <n v="4.0848158712514972E-5"/>
    <n v="9.1164296868153649E-6"/>
    <n v="3.7452553394225338E-6"/>
    <x v="5325"/>
  </r>
  <r>
    <x v="3"/>
    <x v="23"/>
    <d v="1996-06-17T00:00:00"/>
    <n v="5.7966388704146527E-5"/>
    <n v="1.3129615025242557E-5"/>
    <n v="8.620985923428929E-6"/>
    <n v="6.2215082828169123E-6"/>
    <n v="4.8436739318153881E-6"/>
    <n v="6.2595875811277949E-7"/>
    <n v="0"/>
    <x v="5326"/>
  </r>
  <r>
    <x v="3"/>
    <x v="23"/>
    <d v="1996-06-14T00:00:00"/>
    <n v="3.1612079353609107E-5"/>
    <n v="3.3443793159930948E-5"/>
    <n v="7.6546631629520966E-5"/>
    <n v="3.0290921583886288E-5"/>
    <n v="1.0394377893742388E-5"/>
    <n v="2.1006777149293954E-6"/>
    <n v="3.7452553394224147E-6"/>
    <x v="5327"/>
  </r>
  <r>
    <x v="3"/>
    <x v="23"/>
    <d v="1996-06-13T00:00:00"/>
    <n v="2.1333646205731293E-4"/>
    <n v="3.236036878829757E-6"/>
    <n v="3.3895676460638285E-6"/>
    <n v="2.5299918478806586E-6"/>
    <n v="4.1977647244803831E-6"/>
    <n v="7.6798870454061687E-6"/>
    <n v="3.7452553394225338E-6"/>
    <x v="5328"/>
  </r>
  <r>
    <x v="3"/>
    <x v="23"/>
    <d v="1996-06-12T00:00:00"/>
    <n v="4.7525019084656994E-5"/>
    <n v="3.263175014735525E-6"/>
    <n v="7.7210457013807523E-5"/>
    <n v="3.8107006185953639E-6"/>
    <n v="1.3566123661255235E-5"/>
    <n v="5.092413668657011E-6"/>
    <n v="8.3496146252662433E-7"/>
    <x v="5329"/>
  </r>
  <r>
    <x v="3"/>
    <x v="23"/>
    <d v="1996-06-11T00:00:00"/>
    <n v="7.2577310641714233E-4"/>
    <n v="4.9401716876714677E-4"/>
    <n v="2.9377283168734256E-4"/>
    <n v="1.3413276466961986E-4"/>
    <n v="1.795802840615209E-4"/>
    <n v="1.0256276057797022E-4"/>
    <n v="1.411287713593681E-5"/>
    <x v="5330"/>
  </r>
  <r>
    <x v="3"/>
    <x v="23"/>
    <d v="1996-06-10T00:00:00"/>
    <n v="4.1642584725129923E-4"/>
    <n v="5.7619930085432421E-6"/>
    <n v="6.1246726683567124E-5"/>
    <n v="5.0923686765098935E-6"/>
    <n v="3.4906154913913712E-6"/>
    <n v="3.8185989700998284E-6"/>
    <n v="8.2388746666006601E-7"/>
    <x v="5331"/>
  </r>
  <r>
    <x v="3"/>
    <x v="23"/>
    <d v="1996-06-07T00:00:00"/>
    <n v="1.0018431706125806E-3"/>
    <n v="3.4282952964095778E-4"/>
    <n v="3.6513274970971293E-4"/>
    <n v="7.117490975798869E-5"/>
    <n v="2.0145886101576555E-5"/>
    <n v="8.3077134629814334E-6"/>
    <n v="8.1169632592115492E-6"/>
    <x v="5332"/>
  </r>
  <r>
    <x v="3"/>
    <x v="23"/>
    <d v="1996-06-06T00:00:00"/>
    <n v="7.3417688415427064E-3"/>
    <n v="2.4494565990952704E-3"/>
    <n v="8.0865397922522402E-4"/>
    <n v="4.5312730595479443E-4"/>
    <n v="2.6626178389368234E-4"/>
    <n v="1.1919686597049396E-4"/>
    <n v="5.6217267390363541E-5"/>
    <x v="5333"/>
  </r>
  <r>
    <x v="3"/>
    <x v="23"/>
    <d v="1996-06-05T00:00:00"/>
    <n v="2.4976565228489216E-4"/>
    <n v="4.0246502256209412E-6"/>
    <n v="1.386360013973837E-6"/>
    <n v="1.2557670615539858E-6"/>
    <n v="2.2943687814568999E-6"/>
    <n v="1.8244194817987162E-6"/>
    <n v="3.4517353827154707E-6"/>
    <x v="5334"/>
  </r>
  <r>
    <x v="3"/>
    <x v="23"/>
    <d v="1996-06-04T00:00:00"/>
    <n v="2.4976565228489129E-4"/>
    <n v="2.3735531526436994E-4"/>
    <n v="3.2035548673342221E-4"/>
    <n v="8.5567006876940683E-5"/>
    <n v="5.4338191607791286E-5"/>
    <n v="2.8916695048284537E-5"/>
    <n v="1.8195402690812093E-5"/>
    <x v="5335"/>
  </r>
  <r>
    <x v="3"/>
    <x v="23"/>
    <d v="1996-06-03T00:00:00"/>
    <n v="6.7995924918837268E-5"/>
    <n v="3.7819827110070664E-6"/>
    <n v="8.0488755699905694E-6"/>
    <n v="1.3410829900918898E-7"/>
    <n v="5.0315742407133389E-6"/>
    <n v="1.4497039409658621E-6"/>
    <n v="2.1031490486054157E-7"/>
    <x v="5336"/>
  </r>
  <r>
    <x v="4"/>
    <x v="23"/>
    <d v="1996-05-31T00:00:00"/>
    <n v="1.0790844387201181E-3"/>
    <n v="3.816272586224421E-6"/>
    <n v="2.8885609989580028E-5"/>
    <n v="2.0750725069031992E-5"/>
    <n v="1.6234353149597304E-5"/>
    <n v="1.3948791779796127E-5"/>
    <n v="6.3178122605451012E-6"/>
    <x v="5337"/>
  </r>
  <r>
    <x v="4"/>
    <x v="23"/>
    <d v="1996-05-30T00:00:00"/>
    <n v="1.2185789210257895E-2"/>
    <n v="6.4874557775654838E-4"/>
    <n v="1.4871390776228602E-4"/>
    <n v="3.1161398725657575E-5"/>
    <n v="2.5204807455313259E-5"/>
    <n v="1.4700282450555557E-5"/>
    <n v="6.8226873728245767E-6"/>
    <x v="5338"/>
  </r>
  <r>
    <x v="4"/>
    <x v="23"/>
    <d v="1996-05-29T00:00:00"/>
    <n v="1.8037918007426069E-4"/>
    <n v="1.1124276136973649E-5"/>
    <n v="3.6754688040099888E-6"/>
    <n v="1.2813654142331526E-7"/>
    <n v="2.1623633127660572E-6"/>
    <n v="4.3242231960946265E-7"/>
    <n v="0"/>
    <x v="5339"/>
  </r>
  <r>
    <x v="4"/>
    <x v="23"/>
    <d v="1996-05-28T00:00:00"/>
    <n v="5.24127247441384E-5"/>
    <n v="5.0083658426462266E-6"/>
    <n v="6.138048831864692E-6"/>
    <n v="1.2835057012484788E-7"/>
    <n v="0"/>
    <n v="2.7598529754214244E-7"/>
    <n v="0"/>
    <x v="5340"/>
  </r>
  <r>
    <x v="4"/>
    <x v="23"/>
    <d v="1996-05-27T00:00:00"/>
    <n v="3.7156087282675152E-4"/>
    <n v="2.0573467141440753E-4"/>
    <n v="1.1309213696226336E-4"/>
    <n v="3.8772799879511504E-5"/>
    <n v="4.1380096247293867E-5"/>
    <n v="2.589312877562451E-5"/>
    <n v="8.6058966747761571E-6"/>
    <x v="5341"/>
  </r>
  <r>
    <x v="4"/>
    <x v="23"/>
    <d v="1996-05-24T00:00:00"/>
    <n v="8.4161218657807189E-5"/>
    <n v="2.2776901351579431E-4"/>
    <n v="1.3141161036038396E-4"/>
    <n v="4.8221917713756182E-5"/>
    <n v="1.7883424736972632E-5"/>
    <n v="8.9615910209711647E-6"/>
    <n v="5.6067632949945915E-6"/>
    <x v="5342"/>
  </r>
  <r>
    <x v="4"/>
    <x v="23"/>
    <d v="1996-05-23T00:00:00"/>
    <n v="1.8954975061606289E-4"/>
    <n v="3.523533432186462E-6"/>
    <n v="6.8991215901199993E-7"/>
    <n v="3.2235474929522233E-8"/>
    <n v="5.3781514428808178E-7"/>
    <n v="1.7054585082051582E-8"/>
    <n v="2.0477092845109052E-7"/>
    <x v="5343"/>
  </r>
  <r>
    <x v="4"/>
    <x v="23"/>
    <d v="1996-05-22T00:00:00"/>
    <n v="3.2493670460539877E-4"/>
    <n v="1.9783753331396414E-4"/>
    <n v="1.3818190328434286E-4"/>
    <n v="4.1173611555664305E-5"/>
    <n v="1.4438618772415137E-5"/>
    <n v="8.9561338229487487E-6"/>
    <n v="3.1986971131710126E-7"/>
    <x v="5344"/>
  </r>
  <r>
    <x v="4"/>
    <x v="23"/>
    <d v="1996-05-21T00:00:00"/>
    <n v="4.1223479519495367E-3"/>
    <n v="4.1105993138814139E-4"/>
    <n v="1.4322733392582149E-4"/>
    <n v="7.0710667604552714E-5"/>
    <n v="4.0380820733697079E-5"/>
    <n v="1.3069632208954456E-5"/>
    <n v="5.603798086944394E-6"/>
    <x v="5345"/>
  </r>
  <r>
    <x v="4"/>
    <x v="23"/>
    <d v="1996-05-20T00:00:00"/>
    <n v="4.3275326507243516E-4"/>
    <n v="1.691544666231197E-4"/>
    <n v="6.909854531968941E-5"/>
    <n v="3.6352048768663241E-5"/>
    <n v="3.2445977520796044E-5"/>
    <n v="2.119313812871102E-5"/>
    <n v="7.232917912878504E-6"/>
    <x v="5346"/>
  </r>
  <r>
    <x v="4"/>
    <x v="23"/>
    <d v="1996-05-17T00:00:00"/>
    <n v="8.6507384740402949E-4"/>
    <n v="2.6064684995572105E-4"/>
    <n v="1.0849308259553431E-4"/>
    <n v="4.2902829281724295E-5"/>
    <n v="1.5834984501664885E-5"/>
    <n v="5.2697727905706432E-6"/>
    <n v="2.1160238092054487E-6"/>
    <x v="5347"/>
  </r>
  <r>
    <x v="4"/>
    <x v="23"/>
    <d v="1996-05-16T00:00:00"/>
    <n v="1.5886273405113486E-4"/>
    <n v="1.4956375091016241E-5"/>
    <n v="1.742109157046977E-6"/>
    <n v="4.8192072126641758E-7"/>
    <n v="6.5657856323392522E-6"/>
    <n v="9.3517589236672969E-6"/>
    <n v="3.6147335449788376E-6"/>
    <x v="5348"/>
  </r>
  <r>
    <x v="4"/>
    <x v="23"/>
    <d v="1996-05-15T00:00:00"/>
    <n v="5.7008861428014803E-3"/>
    <n v="1.7665113375103063E-3"/>
    <n v="6.0816904046191288E-4"/>
    <n v="2.0041756293799975E-4"/>
    <n v="4.0190511920998579E-5"/>
    <n v="1.3440908170311836E-5"/>
    <n v="4.9548687792436305E-6"/>
    <x v="5349"/>
  </r>
  <r>
    <x v="4"/>
    <x v="23"/>
    <d v="1996-05-14T00:00:00"/>
    <n v="3.5778052613584944E-4"/>
    <n v="3.0899643347014679E-4"/>
    <n v="3.1014886539527611E-4"/>
    <n v="1.1248086736721007E-4"/>
    <n v="1.0736194783539148E-4"/>
    <n v="3.0283749195208192E-5"/>
    <n v="1.2514008244825239E-5"/>
    <x v="5350"/>
  </r>
  <r>
    <x v="4"/>
    <x v="23"/>
    <d v="1996-05-13T00:00:00"/>
    <n v="1.2485719918505624E-3"/>
    <n v="3.9310267036493424E-4"/>
    <n v="3.4636491038055029E-4"/>
    <n v="6.2878226116398531E-5"/>
    <n v="7.3059371956930445E-5"/>
    <n v="2.8914352170118467E-5"/>
    <n v="9.5710765166366652E-6"/>
    <x v="5351"/>
  </r>
  <r>
    <x v="4"/>
    <x v="23"/>
    <d v="1996-05-10T00:00:00"/>
    <n v="6.2115348988396759E-5"/>
    <n v="1.654579901487076E-6"/>
    <n v="5.0462171369440898E-6"/>
    <n v="2.7811937661707251E-8"/>
    <n v="4.8555008706170365E-7"/>
    <n v="2.53080933329973E-7"/>
    <n v="0"/>
    <x v="5352"/>
  </r>
  <r>
    <x v="4"/>
    <x v="23"/>
    <d v="1996-05-09T00:00:00"/>
    <n v="2.5867347191020629E-3"/>
    <n v="4.2800445191167226E-4"/>
    <n v="1.7523313195876356E-4"/>
    <n v="5.295706170634407E-5"/>
    <n v="2.6314260352782071E-5"/>
    <n v="1.9055002270539387E-6"/>
    <n v="7.8537394218129729E-7"/>
    <x v="5353"/>
  </r>
  <r>
    <x v="4"/>
    <x v="23"/>
    <d v="1996-05-08T00:00:00"/>
    <n v="1.9365904847821555E-4"/>
    <n v="1.2494922611737622E-4"/>
    <n v="7.8158573155975757E-5"/>
    <n v="2.3929797863552574E-5"/>
    <n v="2.4331817567232015E-5"/>
    <n v="5.059137470042351E-6"/>
    <n v="1.7579403371573692E-6"/>
    <x v="5354"/>
  </r>
  <r>
    <x v="4"/>
    <x v="23"/>
    <d v="1996-05-07T00:00:00"/>
    <n v="1.936590484782171E-4"/>
    <n v="6.1222596879218513E-5"/>
    <n v="1.8303168047221745E-5"/>
    <n v="1.7946522851191966E-5"/>
    <n v="9.0461308057729238E-6"/>
    <n v="7.6265644083604288E-7"/>
    <n v="0"/>
    <x v="5355"/>
  </r>
  <r>
    <x v="4"/>
    <x v="23"/>
    <d v="1996-05-02T00:00:00"/>
    <n v="5.2053683492270296E-4"/>
    <n v="9.2880544303819612E-6"/>
    <n v="1.4477698331301189E-5"/>
    <n v="1.1729933564468029E-5"/>
    <n v="3.5932215719010093E-5"/>
    <n v="6.8359541162802691E-6"/>
    <n v="6.9666042605853558E-6"/>
    <x v="5356"/>
  </r>
  <r>
    <x v="4"/>
    <x v="23"/>
    <d v="1996-05-01T00:00:00"/>
    <n v="4.143563169724553E-5"/>
    <n v="1.6193705203234094E-4"/>
    <n v="1.5602806524989252E-4"/>
    <n v="6.1920108796460356E-5"/>
    <n v="5.228571178952972E-5"/>
    <n v="1.5924220935649802E-5"/>
    <n v="4.8329187761707113E-6"/>
    <x v="5357"/>
  </r>
  <r>
    <x v="5"/>
    <x v="23"/>
    <d v="1996-04-30T00:00:00"/>
    <n v="4.2696961713344275E-5"/>
    <n v="1.692970999632103E-5"/>
    <n v="3.183983108745121E-5"/>
    <n v="7.9631995594418929E-6"/>
    <n v="3.7273607836173115E-6"/>
    <n v="3.9300459349802125E-7"/>
    <n v="0"/>
    <x v="5358"/>
  </r>
  <r>
    <x v="5"/>
    <x v="23"/>
    <d v="1996-04-26T00:00:00"/>
    <n v="5.0726468667808646E-4"/>
    <n v="2.0029334135018828E-5"/>
    <n v="1.5469731578106251E-5"/>
    <n v="3.54500358692495E-5"/>
    <n v="8.3933510368268681E-5"/>
    <n v="3.1463639223579972E-5"/>
    <n v="1.9232556979414069E-5"/>
    <x v="5359"/>
  </r>
  <r>
    <x v="5"/>
    <x v="23"/>
    <d v="1996-04-25T00:00:00"/>
    <n v="1.2174785172732042E-3"/>
    <n v="7.0249340748246151E-4"/>
    <n v="3.6141872277734754E-4"/>
    <n v="1.1688050256582102E-4"/>
    <n v="8.6485538160452897E-5"/>
    <n v="4.5427488314785977E-5"/>
    <n v="1.2283456127242822E-5"/>
    <x v="5360"/>
  </r>
  <r>
    <x v="5"/>
    <x v="23"/>
    <d v="1996-04-24T00:00:00"/>
    <n v="2.342016395719021E-4"/>
    <n v="2.2346516695808468E-4"/>
    <n v="2.5249934955698085E-4"/>
    <n v="6.6622841235251733E-5"/>
    <n v="6.5531481706081741E-5"/>
    <n v="1.4371096794012325E-5"/>
    <n v="7.0099641306503078E-6"/>
    <x v="5361"/>
  </r>
  <r>
    <x v="5"/>
    <x v="23"/>
    <d v="1996-04-23T00:00:00"/>
    <n v="1.565299533070564E-4"/>
    <n v="2.4809602346545078E-5"/>
    <n v="1.7658342263723863E-6"/>
    <n v="7.3829256743084651E-7"/>
    <n v="9.7504367047429462E-7"/>
    <n v="1.4486404406574116E-7"/>
    <n v="1.9573226368074817E-7"/>
    <x v="5362"/>
  </r>
  <r>
    <x v="5"/>
    <x v="23"/>
    <d v="1996-04-22T00:00:00"/>
    <n v="1.7317943307042569E-4"/>
    <n v="2.8457045043061368E-5"/>
    <n v="2.5601467283309531E-6"/>
    <n v="1.193200591715431E-5"/>
    <n v="1.578251590486088E-5"/>
    <n v="5.2384440846631149E-6"/>
    <n v="1.4829202848896581E-6"/>
    <x v="5363"/>
  </r>
  <r>
    <x v="5"/>
    <x v="23"/>
    <d v="1996-04-19T00:00:00"/>
    <n v="7.5197040461064081E-4"/>
    <n v="7.94307552820339E-6"/>
    <n v="2.820179695547448E-5"/>
    <n v="7.5330603350444118E-7"/>
    <n v="3.2553286967112756E-7"/>
    <n v="1.0428060553435166E-6"/>
    <n v="0"/>
    <x v="5364"/>
  </r>
  <r>
    <x v="5"/>
    <x v="23"/>
    <d v="1996-04-18T00:00:00"/>
    <n v="2.4324891719023302E-4"/>
    <n v="8.7952605597774972E-5"/>
    <n v="1.0344821689779075E-4"/>
    <n v="2.5097443577824676E-5"/>
    <n v="2.6089708114050534E-5"/>
    <n v="5.2634847276179189E-6"/>
    <n v="4.4150800046483624E-6"/>
    <x v="5365"/>
  </r>
  <r>
    <x v="5"/>
    <x v="23"/>
    <d v="1996-04-17T00:00:00"/>
    <n v="9.5136578218320039E-4"/>
    <n v="1.0600046106782458E-6"/>
    <n v="6.6468926082014025E-8"/>
    <n v="2.6514746356563661E-7"/>
    <n v="7.136383989160928E-6"/>
    <n v="1.4529531170348627E-7"/>
    <n v="7.7726963142220623E-7"/>
    <x v="5366"/>
  </r>
  <r>
    <x v="5"/>
    <x v="23"/>
    <d v="1996-04-16T00:00:00"/>
    <n v="8.3236327091255533E-4"/>
    <n v="2.0414290457236158E-4"/>
    <n v="7.8479003202485076E-5"/>
    <n v="2.1685111503875713E-5"/>
    <n v="2.722421606535365E-5"/>
    <n v="1.9966268068255045E-5"/>
    <n v="4.8730667973221043E-6"/>
    <x v="5367"/>
  </r>
  <r>
    <x v="5"/>
    <x v="23"/>
    <d v="1996-04-15T00:00:00"/>
    <n v="7.4890135675493858E-4"/>
    <n v="2.0766297865440478E-4"/>
    <n v="1.1948315954085525E-4"/>
    <n v="7.065295561372754E-5"/>
    <n v="4.9130461522056783E-5"/>
    <n v="2.5348374137025389E-5"/>
    <n v="1.6020445210086234E-5"/>
    <x v="5368"/>
  </r>
  <r>
    <x v="5"/>
    <x v="23"/>
    <d v="1996-04-12T00:00:00"/>
    <n v="4.0044803160506511E-4"/>
    <n v="2.9816711937726671E-5"/>
    <n v="1.4165780614067817E-5"/>
    <n v="1.7836684812420621E-5"/>
    <n v="1.1885121487150916E-5"/>
    <n v="2.6948589625232588E-7"/>
    <n v="1.994420512535246E-7"/>
    <x v="5369"/>
  </r>
  <r>
    <x v="5"/>
    <x v="23"/>
    <d v="1996-04-11T00:00:00"/>
    <n v="2.2787560785598348E-4"/>
    <n v="3.3953539971303542E-5"/>
    <n v="2.6172928099246316E-5"/>
    <n v="1.6374522963988269E-5"/>
    <n v="2.837189127416793E-5"/>
    <n v="1.1462361263270831E-5"/>
    <n v="3.201137195642777E-6"/>
    <x v="5370"/>
  </r>
  <r>
    <x v="5"/>
    <x v="23"/>
    <d v="1996-04-10T00:00:00"/>
    <n v="1.7384255989258015E-5"/>
    <n v="2.1436798239413188E-6"/>
    <n v="1.8595024097685833E-5"/>
    <n v="2.4783445638186539E-5"/>
    <n v="1.907950137725158E-5"/>
    <n v="6.2059535957599934E-6"/>
    <n v="3.2281845011324191E-6"/>
    <x v="5371"/>
  </r>
  <r>
    <x v="5"/>
    <x v="23"/>
    <d v="1996-04-09T00:00:00"/>
    <n v="1.1066924966954578E-3"/>
    <n v="3.0778754780563008E-4"/>
    <n v="2.1031869532925397E-4"/>
    <n v="6.9286162316375971E-5"/>
    <n v="5.2641451291495201E-5"/>
    <n v="1.5419948224169312E-5"/>
    <n v="2.0049477371975351E-5"/>
    <x v="5372"/>
  </r>
  <r>
    <x v="5"/>
    <x v="23"/>
    <d v="1996-04-08T00:00:00"/>
    <n v="1.6904276151196823E-4"/>
    <n v="2.8039681114098851E-5"/>
    <n v="9.4132434298534404E-5"/>
    <n v="1.2938580700177471E-4"/>
    <n v="8.3945513896868361E-5"/>
    <n v="2.7497704275989305E-5"/>
    <n v="5.3294119998018624E-5"/>
    <x v="5373"/>
  </r>
  <r>
    <x v="5"/>
    <x v="23"/>
    <d v="1996-04-05T00:00:00"/>
    <n v="3.0032960171326984E-3"/>
    <n v="1.6138661844411659E-3"/>
    <n v="8.4505214921353573E-4"/>
    <n v="2.668824179006258E-4"/>
    <n v="1.0230284607820826E-4"/>
    <n v="3.5727496694983332E-5"/>
    <n v="2.9946977570526591E-5"/>
    <x v="5374"/>
  </r>
  <r>
    <x v="5"/>
    <x v="23"/>
    <d v="1996-04-04T00:00:00"/>
    <n v="1.0990308825188119E-3"/>
    <n v="3.4660221945320694E-5"/>
    <n v="7.389607258030079E-5"/>
    <n v="3.6350428054101614E-5"/>
    <n v="9.1258119643483742E-6"/>
    <n v="2.5861494263527876E-6"/>
    <n v="8.4443602082330811E-7"/>
    <x v="5375"/>
  </r>
  <r>
    <x v="5"/>
    <x v="23"/>
    <d v="1996-04-03T00:00:00"/>
    <n v="4.405907535540297E-4"/>
    <n v="1.7506318860337729E-4"/>
    <n v="5.565112896220835E-5"/>
    <n v="2.2254558362735673E-5"/>
    <n v="1.3122695381717556E-5"/>
    <n v="5.8079233985113719E-6"/>
    <n v="8.4443602082320043E-7"/>
    <x v="5376"/>
  </r>
  <r>
    <x v="5"/>
    <x v="23"/>
    <d v="1996-04-02T00:00:00"/>
    <n v="1.4701286276996938E-2"/>
    <n v="4.3736726059133884E-3"/>
    <n v="1.9623970071386328E-3"/>
    <n v="4.2291505787560931E-4"/>
    <n v="2.4373229793896281E-4"/>
    <n v="9.1889367391670188E-5"/>
    <n v="4.6568897544950511E-5"/>
    <x v="5377"/>
  </r>
  <r>
    <x v="5"/>
    <x v="23"/>
    <d v="1996-04-01T00:00:00"/>
    <n v="1.3272099613679611E-4"/>
    <n v="7.1374213328036474E-6"/>
    <n v="4.3159206455210686E-5"/>
    <n v="6.0894811682172433E-5"/>
    <n v="4.2217536263314136E-5"/>
    <n v="5.3585768295566543E-6"/>
    <n v="0"/>
    <x v="5378"/>
  </r>
  <r>
    <x v="6"/>
    <x v="23"/>
    <d v="1996-03-29T00:00:00"/>
    <n v="1.3080278220683828E-3"/>
    <n v="3.8131422100329905E-4"/>
    <n v="1.7285889474590209E-4"/>
    <n v="5.8740971855650037E-5"/>
    <n v="4.6976502057530985E-5"/>
    <n v="1.7549550177205878E-5"/>
    <n v="3.3526449807837879E-5"/>
    <x v="5379"/>
  </r>
  <r>
    <x v="6"/>
    <x v="23"/>
    <d v="1996-03-28T00:00:00"/>
    <n v="3.4582381802522681E-4"/>
    <n v="5.921549460074653E-4"/>
    <n v="2.3660017870003139E-4"/>
    <n v="1.8117480611461043E-4"/>
    <n v="1.0610691035773026E-4"/>
    <n v="7.7168130423599686E-5"/>
    <n v="2.5312367790823548E-5"/>
    <x v="5380"/>
  </r>
  <r>
    <x v="6"/>
    <x v="23"/>
    <d v="1996-03-27T00:00:00"/>
    <n v="1.5516954408643366E-5"/>
    <n v="1.9264249356935742E-5"/>
    <n v="6.8815495429415928E-6"/>
    <n v="2.1399738052502502E-5"/>
    <n v="2.64272140883452E-6"/>
    <n v="3.3870722081358532E-6"/>
    <n v="1.5589077806683557E-6"/>
    <x v="5381"/>
  </r>
  <r>
    <x v="6"/>
    <x v="23"/>
    <d v="1996-03-26T00:00:00"/>
    <n v="9.2113153507650883E-3"/>
    <n v="1.9462000910190397E-3"/>
    <n v="9.7898357974983744E-4"/>
    <n v="2.467565498127492E-4"/>
    <n v="1.1394851689466586E-4"/>
    <n v="5.8829530910344207E-5"/>
    <n v="2.0336890559392777E-5"/>
    <x v="5382"/>
  </r>
  <r>
    <x v="6"/>
    <x v="23"/>
    <d v="1996-03-25T00:00:00"/>
    <n v="2.5602008307022963E-3"/>
    <n v="9.2659019371119544E-4"/>
    <n v="3.256410903801992E-4"/>
    <n v="7.5629912766276398E-5"/>
    <n v="1.8963202435086632E-5"/>
    <n v="2.8253473594951303E-5"/>
    <n v="1.816808686147531E-6"/>
    <x v="5383"/>
  </r>
  <r>
    <x v="6"/>
    <x v="23"/>
    <d v="1996-03-22T00:00:00"/>
    <n v="3.1920659069464247E-3"/>
    <n v="3.1201908522379522E-4"/>
    <n v="9.5043507740462729E-5"/>
    <n v="6.3093618423624756E-5"/>
    <n v="5.4790538497731831E-6"/>
    <n v="1.6510578909015509E-5"/>
    <n v="1.8283544367431766E-6"/>
    <x v="5384"/>
  </r>
  <r>
    <x v="6"/>
    <x v="23"/>
    <d v="1996-03-21T00:00:00"/>
    <n v="7.9865880720453178E-4"/>
    <n v="1.2920997721096531E-4"/>
    <n v="2.4586312095289338E-5"/>
    <n v="1.3916607645750063E-7"/>
    <n v="2.1512595740295565E-8"/>
    <n v="2.778607678164594E-7"/>
    <n v="0"/>
    <x v="5385"/>
  </r>
  <r>
    <x v="6"/>
    <x v="23"/>
    <d v="1996-03-19T00:00:00"/>
    <n v="2.7670733427889222E-4"/>
    <n v="7.1422909968490988E-4"/>
    <n v="2.2270174949298101E-4"/>
    <n v="2.5686177351029076E-5"/>
    <n v="1.9555509300975849E-5"/>
    <n v="1.798243188893579E-5"/>
    <n v="2.1600294921462126E-6"/>
    <x v="5386"/>
  </r>
  <r>
    <x v="6"/>
    <x v="23"/>
    <d v="1996-03-18T00:00:00"/>
    <n v="6.1475862354836547E-4"/>
    <n v="2.1572477785476152E-4"/>
    <n v="2.0972381022354494E-5"/>
    <n v="2.273827084722936E-6"/>
    <n v="1.7727631099703369E-6"/>
    <n v="2.8342611715116895E-7"/>
    <n v="1.8409862076758043E-6"/>
    <x v="5387"/>
  </r>
  <r>
    <x v="6"/>
    <x v="23"/>
    <d v="1996-03-15T00:00:00"/>
    <n v="1.8209638650044002E-3"/>
    <n v="4.1589782717039623E-4"/>
    <n v="1.2529486131689424E-4"/>
    <n v="3.4491259437619539E-5"/>
    <n v="1.9841412970479721E-5"/>
    <n v="5.1401926615323118E-6"/>
    <n v="3.2763440022056054E-6"/>
    <x v="5388"/>
  </r>
  <r>
    <x v="6"/>
    <x v="23"/>
    <d v="1996-03-14T00:00:00"/>
    <n v="2.7521454050273203E-5"/>
    <n v="2.2773995620105521E-5"/>
    <n v="2.4897265671482227E-6"/>
    <n v="6.1848923268445911E-6"/>
    <n v="9.8964625442329617E-6"/>
    <n v="1.4524299996008394E-6"/>
    <n v="2.9034355852983689E-6"/>
    <x v="5389"/>
  </r>
  <r>
    <x v="6"/>
    <x v="23"/>
    <d v="1996-03-13T00:00:00"/>
    <n v="3.2796425347031816E-3"/>
    <n v="3.5271391523906601E-4"/>
    <n v="1.2620307257960457E-4"/>
    <n v="6.9887432177272122E-5"/>
    <n v="4.117694778755547E-5"/>
    <n v="3.4338373126758341E-5"/>
    <n v="6.811794799086117E-6"/>
    <x v="5390"/>
  </r>
  <r>
    <x v="6"/>
    <x v="23"/>
    <d v="1996-03-12T00:00:00"/>
    <n v="8.1968890469423723E-4"/>
    <n v="2.9296503260845506E-4"/>
    <n v="2.4014738899824634E-5"/>
    <n v="3.5249517070929813E-6"/>
    <n v="0"/>
    <n v="1.1169477120558321E-6"/>
    <n v="8.1734786551368671E-7"/>
    <x v="5391"/>
  </r>
  <r>
    <x v="6"/>
    <x v="23"/>
    <d v="1996-03-11T00:00:00"/>
    <n v="1.9820841654938541E-4"/>
    <n v="4.9008354739157637E-6"/>
    <n v="4.9872978431829582E-5"/>
    <n v="2.98933712937887E-5"/>
    <n v="1.9951972186695184E-5"/>
    <n v="5.0577956976067789E-6"/>
    <n v="3.2763440022056054E-6"/>
    <x v="5392"/>
  </r>
  <r>
    <x v="6"/>
    <x v="23"/>
    <d v="1996-03-08T00:00:00"/>
    <n v="9.9403707608046671E-4"/>
    <n v="7.0499923021529357E-6"/>
    <n v="4.9872978431829629E-5"/>
    <n v="3.412892963576745E-5"/>
    <n v="3.1923300567592997E-5"/>
    <n v="1.6746013538597928E-5"/>
    <n v="7.3561745108969673E-6"/>
    <x v="5393"/>
  </r>
  <r>
    <x v="6"/>
    <x v="23"/>
    <d v="1996-03-07T00:00:00"/>
    <n v="5.9115418335983945E-4"/>
    <n v="2.3288987800988675E-5"/>
    <n v="2.3105547426189379E-6"/>
    <n v="2.2500595680719814E-6"/>
    <n v="9.6919279260728543E-6"/>
    <n v="1.7312893504850458E-6"/>
    <n v="1.0303544372048464E-6"/>
    <x v="5394"/>
  </r>
  <r>
    <x v="6"/>
    <x v="23"/>
    <d v="1996-03-06T00:00:00"/>
    <n v="5.2051766843822186E-5"/>
    <n v="1.0703465445978597E-4"/>
    <n v="7.5901892568354368E-5"/>
    <n v="1.8852766031117101E-5"/>
    <n v="1.2858456456044115E-5"/>
    <n v="5.6580683943833904E-6"/>
    <n v="5.1274576459138444E-6"/>
    <x v="5395"/>
  </r>
  <r>
    <x v="6"/>
    <x v="23"/>
    <d v="1996-03-05T00:00:00"/>
    <n v="2.0205775095784221E-5"/>
    <n v="2.6571619754918376E-4"/>
    <n v="1.5162190535957239E-4"/>
    <n v="6.836656283706301E-5"/>
    <n v="5.9780315703972012E-5"/>
    <n v="5.6580683943834107E-6"/>
    <n v="5.1274576459136242E-6"/>
    <x v="5396"/>
  </r>
  <r>
    <x v="6"/>
    <x v="23"/>
    <d v="1996-03-04T00:00:00"/>
    <n v="2.290855233251956E-3"/>
    <n v="4.2263021511703412E-6"/>
    <n v="7.5336465754428905E-7"/>
    <n v="3.9462447347383138E-5"/>
    <n v="8.6257820564319646E-6"/>
    <n v="5.5956058595824E-6"/>
    <n v="3.1834727479348061E-7"/>
    <x v="5397"/>
  </r>
  <r>
    <x v="6"/>
    <x v="23"/>
    <d v="1996-03-01T00:00:00"/>
    <n v="1.9854893720077176E-3"/>
    <n v="1.6093217112289971E-3"/>
    <n v="7.4065284850620937E-4"/>
    <n v="1.7856098508046387E-4"/>
    <n v="2.3062737116181502E-5"/>
    <n v="4.0626092584313948E-5"/>
    <n v="2.8500214004327575E-6"/>
    <x v="5398"/>
  </r>
  <r>
    <x v="7"/>
    <x v="23"/>
    <d v="1996-02-29T00:00:00"/>
    <n v="6.3651407877333447E-3"/>
    <n v="3.1654788699707354E-3"/>
    <n v="1.7587172856378692E-3"/>
    <n v="6.1007680781168634E-4"/>
    <n v="2.0655207124129272E-4"/>
    <n v="2.0224553158710481E-4"/>
    <n v="3.8989806072546665E-5"/>
    <x v="5399"/>
  </r>
  <r>
    <x v="7"/>
    <x v="23"/>
    <d v="1996-02-28T00:00:00"/>
    <n v="1.3435609770968879E-3"/>
    <n v="3.6197661439268166E-4"/>
    <n v="1.3087209308576569E-4"/>
    <n v="4.2205015941231055E-5"/>
    <n v="6.6869204668791151E-5"/>
    <n v="1.4853254694486586E-5"/>
    <n v="8.8697041625194155E-6"/>
    <x v="5400"/>
  </r>
  <r>
    <x v="7"/>
    <x v="23"/>
    <d v="1996-02-27T00:00:00"/>
    <n v="2.176493038604584E-4"/>
    <n v="5.8343753145396018E-5"/>
    <n v="3.0916824581798655E-5"/>
    <n v="5.386028418805321E-6"/>
    <n v="1.2030875716229424E-6"/>
    <n v="4.9888100290734346E-6"/>
    <n v="0"/>
    <x v="5401"/>
  </r>
  <r>
    <x v="7"/>
    <x v="23"/>
    <d v="1996-02-26T00:00:00"/>
    <n v="1.2339411740826321E-4"/>
    <n v="6.0466076690374795E-5"/>
    <n v="3.1731242104012692E-5"/>
    <n v="1.2284303642206181E-5"/>
    <n v="2.2767790728294751E-6"/>
    <n v="1.1373137457934699E-5"/>
    <n v="1.1704583432003474E-5"/>
    <x v="5402"/>
  </r>
  <r>
    <x v="7"/>
    <x v="23"/>
    <d v="1996-02-23T00:00:00"/>
    <n v="2.2694232282429258E-4"/>
    <n v="6.372873300168661E-4"/>
    <n v="3.7688467091084117E-4"/>
    <n v="7.751248342514914E-5"/>
    <n v="1.240316620331647E-4"/>
    <n v="4.6591279825343047E-5"/>
    <n v="4.3404186277002212E-5"/>
    <x v="5403"/>
  </r>
  <r>
    <x v="7"/>
    <x v="23"/>
    <d v="1996-02-22T00:00:00"/>
    <n v="1.8608834522134318E-5"/>
    <n v="0"/>
    <n v="6.6468926082003821E-8"/>
    <n v="2.3616956958841897E-6"/>
    <n v="1.3332805229006825E-5"/>
    <n v="6.4980986845761359E-8"/>
    <n v="6.2165457595174272E-7"/>
    <x v="5404"/>
  </r>
  <r>
    <x v="7"/>
    <x v="23"/>
    <d v="1996-02-21T00:00:00"/>
    <n v="8.8195188231190636E-5"/>
    <n v="1.4668226905849513E-5"/>
    <n v="6.6468926082014025E-8"/>
    <n v="1.1630237437355024E-7"/>
    <n v="3.3189908901617542E-6"/>
    <n v="5.9014869296635932E-6"/>
    <n v="3.6898677696696802E-6"/>
    <x v="5405"/>
  </r>
  <r>
    <x v="7"/>
    <x v="23"/>
    <d v="1996-02-20T00:00:00"/>
    <n v="1.1253403403344525E-3"/>
    <n v="4.0170869251531703E-4"/>
    <n v="2.0802017813170281E-4"/>
    <n v="6.8346046570168863E-5"/>
    <n v="3.1975970482844333E-5"/>
    <n v="5.2438747804794496E-5"/>
    <n v="7.4348067435706477E-6"/>
    <x v="5406"/>
  </r>
  <r>
    <x v="7"/>
    <x v="23"/>
    <d v="1996-02-19T00:00:00"/>
    <n v="3.735616919816046E-5"/>
    <n v="1.0012642833271029E-4"/>
    <n v="8.9041390766160752E-5"/>
    <n v="7.1058423234672145E-5"/>
    <n v="7.1902861791641118E-5"/>
    <n v="3.0390836889598971E-5"/>
    <n v="5.2241267974614646E-6"/>
    <x v="5407"/>
  </r>
  <r>
    <x v="7"/>
    <x v="23"/>
    <d v="1996-02-16T00:00:00"/>
    <n v="4.2923599263023894E-4"/>
    <n v="1.1476115423446689E-5"/>
    <n v="1.1918032702333476E-6"/>
    <n v="7.1213318647901872E-6"/>
    <n v="4.7649495702430264E-6"/>
    <n v="1.417578205640877E-6"/>
    <n v="0"/>
    <x v="5408"/>
  </r>
  <r>
    <x v="7"/>
    <x v="23"/>
    <d v="1996-02-15T00:00:00"/>
    <n v="7.3496441196235093E-5"/>
    <n v="3.2556193877725666E-5"/>
    <n v="1.0835855037578924E-5"/>
    <n v="1.2749764517820893E-7"/>
    <n v="5.4196140564636734E-6"/>
    <n v="2.5178029733409057E-6"/>
    <n v="2.2113347926760017E-6"/>
    <x v="5409"/>
  </r>
  <r>
    <x v="7"/>
    <x v="23"/>
    <d v="1996-02-14T00:00:00"/>
    <n v="4.714440484963626E-3"/>
    <n v="2.1969072942427596E-3"/>
    <n v="1.3743137533010427E-3"/>
    <n v="4.0444379173189721E-4"/>
    <n v="2.179222529925663E-4"/>
    <n v="8.9778778549442207E-5"/>
    <n v="1.4326296449733693E-5"/>
    <x v="5410"/>
  </r>
  <r>
    <x v="7"/>
    <x v="23"/>
    <d v="1996-02-13T00:00:00"/>
    <n v="7.8051044179171464E-4"/>
    <n v="1.0746304728033261E-4"/>
    <n v="6.6907148803166662E-5"/>
    <n v="1.2753047125319002E-5"/>
    <n v="8.1383606807988126E-7"/>
    <n v="3.0901024954905465E-6"/>
    <n v="0"/>
    <x v="5411"/>
  </r>
  <r>
    <x v="7"/>
    <x v="23"/>
    <d v="1996-02-09T00:00:00"/>
    <n v="2.5648017805848236E-3"/>
    <n v="3.5201356859603108E-4"/>
    <n v="9.8004405621818E-5"/>
    <n v="6.0547362701899246E-6"/>
    <n v="8.1238947207284667E-6"/>
    <n v="3.0901024954906054E-6"/>
    <n v="5.3120098894997789E-8"/>
    <x v="5412"/>
  </r>
  <r>
    <x v="7"/>
    <x v="23"/>
    <d v="1996-02-08T00:00:00"/>
    <n v="1.3616813204914591E-3"/>
    <n v="2.0866041648951134E-7"/>
    <n v="2.8655982664414486E-5"/>
    <n v="3.9819850964562392E-5"/>
    <n v="5.0204184588777039E-5"/>
    <n v="2.2555734770723835E-5"/>
    <n v="4.3260956130741535E-6"/>
    <x v="5413"/>
  </r>
  <r>
    <x v="7"/>
    <x v="23"/>
    <d v="1996-02-07T00:00:00"/>
    <n v="6.8855815297240517E-5"/>
    <n v="4.6263507930229351E-5"/>
    <n v="3.5743210400834721E-5"/>
    <n v="1.4710901609437388E-5"/>
    <n v="2.3025055989942585E-6"/>
    <n v="1.6740800849987079E-7"/>
    <n v="4.8381686336033883E-7"/>
    <x v="5414"/>
  </r>
  <r>
    <x v="7"/>
    <x v="23"/>
    <d v="1996-02-06T00:00:00"/>
    <n v="3.3218789267062407E-6"/>
    <n v="3.2251181694676253E-6"/>
    <n v="4.7607112518868311E-6"/>
    <n v="7.1000882622498197E-6"/>
    <n v="1.1018919168650415E-5"/>
    <n v="3.1275769517747267E-6"/>
    <n v="6.6086197767181246E-7"/>
    <x v="5415"/>
  </r>
  <r>
    <x v="7"/>
    <x v="23"/>
    <d v="1996-02-05T00:00:00"/>
    <n v="1.2215605042954834E-4"/>
    <n v="3.2251181694677299E-6"/>
    <n v="4.7607112518866752E-6"/>
    <n v="1.2994795849768463E-6"/>
    <n v="5.6575962253026191E-7"/>
    <n v="2.9450610826850952E-7"/>
    <n v="0"/>
    <x v="5416"/>
  </r>
  <r>
    <x v="7"/>
    <x v="23"/>
    <d v="1996-02-02T00:00:00"/>
    <n v="1.4306209591736211E-4"/>
    <n v="0"/>
    <n v="7.9615605041403246E-6"/>
    <n v="1.4489885473115771E-7"/>
    <n v="8.1440789904443731E-7"/>
    <n v="1.4848073764096116E-6"/>
    <n v="8.6293181660859088E-7"/>
    <x v="5417"/>
  </r>
  <r>
    <x v="7"/>
    <x v="23"/>
    <d v="1996-02-01T00:00:00"/>
    <n v="8.4111047531356667E-5"/>
    <n v="7.3325105240939624E-6"/>
    <n v="8.0667542408561068E-6"/>
    <n v="3.2587803407754716E-7"/>
    <n v="2.8891603622495224E-5"/>
    <n v="1.6296188102867813E-5"/>
    <n v="4.8319038880858535E-6"/>
    <x v="5418"/>
  </r>
  <r>
    <x v="8"/>
    <x v="23"/>
    <d v="1996-01-31T00:00:00"/>
    <n v="3.9663004218118137E-4"/>
    <n v="4.6851466352857558E-5"/>
    <n v="2.9337306629263698E-5"/>
    <n v="6.1465015322171991E-6"/>
    <n v="7.9419364249981897E-7"/>
    <n v="1.7931211283714355E-8"/>
    <n v="1.3319590974662015E-8"/>
    <x v="5419"/>
  </r>
  <r>
    <x v="8"/>
    <x v="23"/>
    <d v="1996-01-30T00:00:00"/>
    <n v="1.3936419284783631E-4"/>
    <n v="1.7094055000226651E-4"/>
    <n v="1.1475470235438545E-4"/>
    <n v="3.5645366678176072E-5"/>
    <n v="2.2891626842691474E-5"/>
    <n v="4.6120545041699288E-6"/>
    <n v="3.0099360435988165E-6"/>
    <x v="5420"/>
  </r>
  <r>
    <x v="8"/>
    <x v="23"/>
    <d v="1996-01-29T00:00:00"/>
    <n v="1.0988911931788992E-3"/>
    <n v="3.0320346768711488E-4"/>
    <n v="3.5382406913890297E-4"/>
    <n v="1.1241074010038917E-4"/>
    <n v="7.2313591032013665E-5"/>
    <n v="1.6451162518838941E-5"/>
    <n v="8.4524229756255734E-6"/>
    <x v="5421"/>
  </r>
  <r>
    <x v="8"/>
    <x v="23"/>
    <d v="1996-01-26T00:00:00"/>
    <n v="4.8772924548079293E-4"/>
    <n v="6.1249480823175909E-6"/>
    <n v="1.1777819108469157E-7"/>
    <n v="1.4185953382906927E-6"/>
    <n v="2.2356604065375544E-5"/>
    <n v="5.9448998743072407E-6"/>
    <n v="1.1002215239462467E-6"/>
    <x v="5422"/>
  </r>
  <r>
    <x v="8"/>
    <x v="23"/>
    <d v="1996-01-25T00:00:00"/>
    <n v="5.8732637896009394E-3"/>
    <n v="1.871494745065349E-4"/>
    <n v="1.9685100794280842E-5"/>
    <n v="3.9115812942498612E-6"/>
    <n v="1.5411835605398536E-5"/>
    <n v="3.0706476716641366E-6"/>
    <n v="4.3686062318052787E-6"/>
    <x v="5423"/>
  </r>
  <r>
    <x v="8"/>
    <x v="23"/>
    <d v="1996-01-24T00:00:00"/>
    <n v="9.2118532327992994E-5"/>
    <n v="2.310387350349854E-7"/>
    <n v="1.0400602332459293E-6"/>
    <n v="1.3934285743174613E-5"/>
    <n v="1.085004201993626E-5"/>
    <n v="1.8038439769394845E-6"/>
    <n v="3.4200000215867595E-6"/>
    <x v="5424"/>
  </r>
  <r>
    <x v="8"/>
    <x v="23"/>
    <d v="1996-01-23T00:00:00"/>
    <n v="9.6339108130269414E-5"/>
    <n v="3.3681198501679603E-5"/>
    <n v="7.4605301534561946E-6"/>
    <n v="1.2500384460041916E-5"/>
    <n v="6.4673026889577761E-6"/>
    <n v="4.0650403709589774E-6"/>
    <n v="2.1305582650658344E-7"/>
    <x v="5425"/>
  </r>
  <r>
    <x v="8"/>
    <x v="23"/>
    <d v="1996-01-22T00:00:00"/>
    <n v="6.4247832043448907E-5"/>
    <n v="1.5309749990692758E-5"/>
    <n v="7.555868451254607E-6"/>
    <n v="2.4805178544920567E-6"/>
    <n v="2.7134393338732452E-6"/>
    <n v="4.5309314469641769E-7"/>
    <n v="2.1305582650657444E-7"/>
    <x v="5426"/>
  </r>
  <r>
    <x v="8"/>
    <x v="23"/>
    <d v="1996-01-19T00:00:00"/>
    <n v="1.7171167324505751E-3"/>
    <n v="9.6776297818885641E-7"/>
    <n v="9.6936640972921998E-6"/>
    <n v="1.8880123494528357E-5"/>
    <n v="8.998399676405059E-6"/>
    <n v="3.5623492088404472E-6"/>
    <n v="1.330518275905806E-8"/>
    <x v="5427"/>
  </r>
  <r>
    <x v="8"/>
    <x v="23"/>
    <d v="1996-01-18T00:00:00"/>
    <n v="1.634425419824764E-3"/>
    <n v="1.0708124562132681E-3"/>
    <n v="5.7178697989209251E-4"/>
    <n v="1.0083826762794511E-4"/>
    <n v="9.7947531762134071E-5"/>
    <n v="2.3931381828733309E-5"/>
    <n v="8.3745970993681671E-6"/>
    <x v="5428"/>
  </r>
  <r>
    <x v="8"/>
    <x v="23"/>
    <d v="1996-01-17T00:00:00"/>
    <n v="3.8439683550221289E-4"/>
    <n v="7.0963322851262844E-6"/>
    <n v="6.6380023534163643E-6"/>
    <n v="3.3303821625604662E-6"/>
    <n v="5.9208126607707908E-7"/>
    <n v="2.9847045085779476E-7"/>
    <n v="0"/>
    <x v="5429"/>
  </r>
  <r>
    <x v="8"/>
    <x v="23"/>
    <d v="1996-01-16T00:00:00"/>
    <n v="4.1738100147657494E-3"/>
    <n v="8.9617422109514362E-4"/>
    <n v="2.7742224246299509E-4"/>
    <n v="8.8478325866343528E-5"/>
    <n v="9.4653569073028409E-5"/>
    <n v="3.2429068162117149E-5"/>
    <n v="1.7313968630187952E-5"/>
    <x v="5430"/>
  </r>
  <r>
    <x v="8"/>
    <x v="23"/>
    <d v="1996-01-12T00:00:00"/>
    <n v="4.5945944675176136E-3"/>
    <n v="5.0707038789586493E-4"/>
    <n v="1.5002879306667583E-4"/>
    <n v="1.4271642531294918E-5"/>
    <n v="1.1096689553784514E-6"/>
    <n v="1.8146569148825325E-8"/>
    <n v="0"/>
    <x v="5431"/>
  </r>
  <r>
    <x v="8"/>
    <x v="23"/>
    <d v="1996-01-11T00:00:00"/>
    <n v="1.0233292813916471E-3"/>
    <n v="3.5302591547344204E-4"/>
    <n v="1.4957817107063038E-4"/>
    <n v="4.9663471989712981E-5"/>
    <n v="1.928911413797837E-5"/>
    <n v="5.2742549431760187E-6"/>
    <n v="3.3119463752606069E-7"/>
    <x v="5432"/>
  </r>
  <r>
    <x v="8"/>
    <x v="23"/>
    <d v="1996-01-10T00:00:00"/>
    <n v="1.0368859281993282E-4"/>
    <n v="6.6464184953818353E-5"/>
    <n v="4.0242064639261966E-5"/>
    <n v="3.3241053340319108E-6"/>
    <n v="1.8709904192560769E-6"/>
    <n v="1.4819901792009247E-6"/>
    <n v="2.1202177291697647E-7"/>
    <x v="5433"/>
  </r>
  <r>
    <x v="8"/>
    <x v="23"/>
    <d v="1996-01-09T00:00:00"/>
    <n v="8.3549039945503452E-3"/>
    <n v="2.2448492108705928E-3"/>
    <n v="9.6603750079896685E-4"/>
    <n v="1.575117705962179E-4"/>
    <n v="8.3860079309581187E-5"/>
    <n v="1.9662706523531654E-5"/>
    <n v="1.6990049546037573E-5"/>
    <x v="5434"/>
  </r>
  <r>
    <x v="8"/>
    <x v="23"/>
    <d v="1996-01-08T00:00:00"/>
    <n v="3.1482688198013507E-4"/>
    <n v="2.74480421847882E-4"/>
    <n v="1.6650281266008236E-4"/>
    <n v="1.5278536794556056E-5"/>
    <n v="1.2602083440643388E-5"/>
    <n v="8.5897450238225084E-6"/>
    <n v="3.7352741780530321E-6"/>
    <x v="5435"/>
  </r>
  <r>
    <x v="8"/>
    <x v="23"/>
    <d v="1996-01-05T00:00:00"/>
    <n v="6.7450659336188562E-4"/>
    <n v="7.9475407686232762E-5"/>
    <n v="5.5106953412184566E-5"/>
    <n v="4.9866321889288329E-5"/>
    <n v="6.3076195676503925E-6"/>
    <n v="2.9909011016247102E-6"/>
    <n v="2.1819640065995457E-6"/>
    <x v="5436"/>
  </r>
  <r>
    <x v="8"/>
    <x v="23"/>
    <d v="1996-01-04T00:00:00"/>
    <n v="2.4652216589497902E-3"/>
    <n v="3.2777383282350954E-4"/>
    <n v="7.0995214573661093E-5"/>
    <n v="5.5510510436313099E-5"/>
    <n v="3.9997202550821537E-5"/>
    <n v="1.1019908309383239E-5"/>
    <n v="9.3771771503601568E-6"/>
    <x v="5437"/>
  </r>
  <r>
    <x v="9"/>
    <x v="24"/>
    <d v="1995-12-29T00:00:00"/>
    <n v="6.1903865544756874E-2"/>
    <n v="1.2147771790561621E-2"/>
    <n v="5.5496336989053225E-3"/>
    <n v="1.3944141827901579E-3"/>
    <n v="5.6226446726640735E-4"/>
    <n v="1.5241072501012771E-4"/>
    <n v="8.7777095314780465E-5"/>
    <x v="5438"/>
  </r>
  <r>
    <x v="9"/>
    <x v="24"/>
    <d v="1995-12-28T00:00:00"/>
    <n v="1.7833470639906198E-4"/>
    <n v="5.5355250644585718E-6"/>
    <n v="1.4197106928588744E-6"/>
    <n v="4.4931073042188812E-8"/>
    <n v="0"/>
    <n v="2.961954316768012E-7"/>
    <n v="8.5592574357090352E-7"/>
    <x v="5439"/>
  </r>
  <r>
    <x v="9"/>
    <x v="24"/>
    <d v="1995-12-27T00:00:00"/>
    <n v="1.079677885218319E-3"/>
    <n v="5.09232438686958E-5"/>
    <n v="1.4275756715766207E-6"/>
    <n v="3.2308139490085758E-5"/>
    <n v="7.6651580165480346E-6"/>
    <n v="1.8547635772081456E-6"/>
    <n v="8.559257435708473E-7"/>
    <x v="5440"/>
  </r>
  <r>
    <x v="9"/>
    <x v="24"/>
    <d v="1995-12-26T00:00:00"/>
    <n v="4.6969248188377484E-3"/>
    <n v="1.8338417494975303E-3"/>
    <n v="1.2160073372078134E-3"/>
    <n v="3.5378912110302894E-4"/>
    <n v="2.96033054176435E-4"/>
    <n v="1.6947855488419559E-4"/>
    <n v="4.4036505591722849E-5"/>
    <x v="5441"/>
  </r>
  <r>
    <x v="9"/>
    <x v="24"/>
    <d v="1995-12-25T00:00:00"/>
    <n v="4.3091429738324827E-3"/>
    <n v="3.0844143085862716E-4"/>
    <n v="1.1031124630741813E-4"/>
    <n v="1.9074992970066588E-7"/>
    <n v="6.3797286002577965E-7"/>
    <n v="4.9518246294877352E-7"/>
    <n v="0"/>
    <x v="5442"/>
  </r>
  <r>
    <x v="9"/>
    <x v="24"/>
    <d v="1995-12-22T00:00:00"/>
    <n v="7.8018509392877425E-2"/>
    <n v="4.7027657061430844E-3"/>
    <n v="1.5140261032475528E-3"/>
    <n v="2.4909657849359984E-4"/>
    <n v="9.734413267662573E-5"/>
    <n v="3.8973968438439916E-5"/>
    <n v="6.106360267277613E-6"/>
    <x v="5443"/>
  </r>
  <r>
    <x v="9"/>
    <x v="24"/>
    <d v="1995-12-21T00:00:00"/>
    <n v="1.7598271041269503E-5"/>
    <n v="1.0694659541173109E-3"/>
    <n v="6.7439791565002897E-4"/>
    <n v="9.6982442329872912E-5"/>
    <n v="6.82275707046143E-5"/>
    <n v="3.4814722133213201E-5"/>
    <n v="8.0755994822134852E-6"/>
    <x v="5444"/>
  </r>
  <r>
    <x v="9"/>
    <x v="24"/>
    <d v="1995-12-20T00:00:00"/>
    <n v="2.7469473911715114E-2"/>
    <n v="1.5343948127939707E-3"/>
    <n v="6.4717582822734732E-4"/>
    <n v="1.0641693476952969E-4"/>
    <n v="6.2603246550428236E-5"/>
    <n v="9.3266506429183882E-6"/>
    <n v="1.1460968981371686E-6"/>
    <x v="5445"/>
  </r>
  <r>
    <x v="9"/>
    <x v="24"/>
    <d v="1995-12-19T00:00:00"/>
    <n v="2.0640052710168787E-2"/>
    <n v="9.2940177898343749E-5"/>
    <n v="1.473173977474257E-5"/>
    <n v="5.0757199531252072E-7"/>
    <n v="2.8857195357263523E-8"/>
    <n v="5.3160358028262492E-7"/>
    <n v="2.2670524349592776E-7"/>
    <x v="5446"/>
  </r>
  <r>
    <x v="9"/>
    <x v="24"/>
    <d v="1995-12-18T00:00:00"/>
    <n v="0.17865197960009876"/>
    <n v="4.5844245207241031E-5"/>
    <n v="1.8020969837958165E-4"/>
    <n v="1.4522616447309176E-4"/>
    <n v="7.3568590415630378E-5"/>
    <n v="1.8030551634376282E-5"/>
    <n v="8.2071784485116872E-6"/>
    <x v="5447"/>
  </r>
  <r>
    <x v="9"/>
    <x v="24"/>
    <d v="1995-12-15T00:00:00"/>
    <n v="3.272258181298536E-2"/>
    <n v="6.0927349325252901E-4"/>
    <n v="2.085458694705754E-4"/>
    <n v="3.7876713290530022E-5"/>
    <n v="4.3443287738098483E-6"/>
    <n v="0"/>
    <n v="9.2012127024420422E-7"/>
    <x v="5448"/>
  </r>
  <r>
    <x v="9"/>
    <x v="24"/>
    <d v="1995-12-14T00:00:00"/>
    <n v="1.0872513278332267E-2"/>
    <n v="1.0569858561877648E-4"/>
    <n v="0"/>
    <n v="9.8135989390174972E-7"/>
    <n v="1.5888697615817911E-5"/>
    <n v="3.6431266089476552E-6"/>
    <n v="1.2957394726006139E-7"/>
    <x v="5449"/>
  </r>
  <r>
    <x v="9"/>
    <x v="24"/>
    <d v="1995-12-13T00:00:00"/>
    <n v="4.3236437986383131E-2"/>
    <n v="1.6552683163934981E-3"/>
    <n v="4.7368175764082155E-4"/>
    <n v="3.4767782639235037E-5"/>
    <n v="1.990790571262746E-5"/>
    <n v="3.077751919631121E-6"/>
    <n v="1.1622414647069652E-6"/>
    <x v="5450"/>
  </r>
  <r>
    <x v="9"/>
    <x v="24"/>
    <d v="1995-12-12T00:00:00"/>
    <n v="1.6581116439687495E-2"/>
    <n v="2.3068424765727105E-3"/>
    <n v="6.402426887416508E-4"/>
    <n v="3.7893414601968185E-4"/>
    <n v="2.025640252382482E-4"/>
    <n v="5.4135981954911151E-5"/>
    <n v="1.6704310276065154E-5"/>
    <x v="5451"/>
  </r>
  <r>
    <x v="9"/>
    <x v="24"/>
    <d v="1995-12-11T00:00:00"/>
    <n v="2.4214522892954176E-3"/>
    <n v="2.7655194361503463E-5"/>
    <n v="1.7022063888218518E-5"/>
    <n v="1.0930295872423032E-5"/>
    <n v="6.9645301838075958E-6"/>
    <n v="2.1954199285748754E-6"/>
    <n v="1.3119202090343133E-7"/>
    <x v="5452"/>
  </r>
  <r>
    <x v="9"/>
    <x v="24"/>
    <d v="1995-12-08T00:00:00"/>
    <n v="3.4444822782272976E-2"/>
    <n v="6.4401672590724693E-4"/>
    <n v="1.6170699611827271E-4"/>
    <n v="1.0764378455913561E-5"/>
    <n v="3.0751189195163127E-8"/>
    <n v="8.7573984371081556E-8"/>
    <n v="9.3424279635865695E-7"/>
    <x v="5453"/>
  </r>
  <r>
    <x v="9"/>
    <x v="24"/>
    <d v="1995-12-07T00:00:00"/>
    <n v="0"/>
    <n v="7.6666628870320787E-4"/>
    <n v="2.4529961137577459E-4"/>
    <n v="5.1471587381228016E-6"/>
    <n v="1.5012349545186637E-5"/>
    <n v="3.5102358180845387E-7"/>
    <n v="9.3848905466350102E-7"/>
    <x v="5454"/>
  </r>
  <r>
    <x v="9"/>
    <x v="24"/>
    <d v="1995-12-06T00:00:00"/>
    <n v="0"/>
    <n v="1.716107990851717E-3"/>
    <n v="7.0920239860045248E-4"/>
    <n v="2.4447503108769868E-4"/>
    <n v="2.1845468434530181E-4"/>
    <n v="5.3987403792359687E-5"/>
    <n v="2.3251099149501802E-5"/>
    <x v="5455"/>
  </r>
  <r>
    <x v="9"/>
    <x v="24"/>
    <d v="1995-12-05T00:00:00"/>
    <n v="6.1474988585944277E-3"/>
    <n v="6.2947396340155533E-4"/>
    <n v="1.326205638457668E-4"/>
    <n v="1.9445482894276775E-5"/>
    <n v="7.5269541593295555E-6"/>
    <n v="0"/>
    <n v="0"/>
    <x v="48"/>
  </r>
  <r>
    <x v="9"/>
    <x v="24"/>
    <d v="1995-12-04T00:00:00"/>
    <n v="4.7874312899265067E-2"/>
    <n v="1.9382317483744725E-3"/>
    <n v="5.7575752486466137E-4"/>
    <n v="1.0958782076421886E-4"/>
    <n v="2.0214042454903454E-5"/>
    <n v="7.713150682943818E-6"/>
    <n v="1.1668227370109657E-6"/>
    <x v="5456"/>
  </r>
  <r>
    <x v="9"/>
    <x v="24"/>
    <d v="1995-12-01T00:00:00"/>
    <n v="0"/>
    <n v="2.5114715587794519E-3"/>
    <n v="4.5205704655937014E-4"/>
    <n v="3.132015318373844E-6"/>
    <n v="2.3424683548991641E-5"/>
    <n v="7.7131506829435521E-6"/>
    <n v="4.1537675111211803E-6"/>
    <x v="5457"/>
  </r>
  <r>
    <x v="10"/>
    <x v="24"/>
    <d v="1995-11-30T00:00:00"/>
    <n v="0.10424011386318194"/>
    <n v="2.8657265024337121E-4"/>
    <n v="1.5747842439036116E-4"/>
    <n v="6.4561618673895233E-6"/>
    <n v="4.3319591314856675E-5"/>
    <n v="1.8030551634376282E-5"/>
    <n v="7.5678798590069605E-5"/>
    <x v="5458"/>
  </r>
  <r>
    <x v="10"/>
    <x v="24"/>
    <d v="1995-11-29T00:00:00"/>
    <n v="1.1070007205173926E-3"/>
    <n v="7.4600839317083296E-4"/>
    <n v="2.3808140849266443E-4"/>
    <n v="1.2835253930558421E-5"/>
    <n v="3.3626353373741625E-5"/>
    <n v="0"/>
    <n v="0"/>
    <x v="48"/>
  </r>
  <r>
    <x v="10"/>
    <x v="24"/>
    <d v="1995-11-28T00:00:00"/>
    <n v="1.618482372595574E-3"/>
    <n v="3.8098698584273437E-5"/>
    <n v="6.5483062295624669E-5"/>
    <n v="5.8383407884697589E-5"/>
    <n v="1.0635844843595704E-4"/>
    <n v="1.6814237481714597E-5"/>
    <n v="7.8303926004341398E-6"/>
    <x v="5459"/>
  </r>
  <r>
    <x v="10"/>
    <x v="24"/>
    <d v="1995-11-27T00:00:00"/>
    <n v="6.9553537350693917E-3"/>
    <n v="1.3169667354437479E-3"/>
    <n v="4.61923146504441E-4"/>
    <n v="1.7086038363639601E-4"/>
    <n v="8.891283296352604E-5"/>
    <n v="1.6814237481714725E-5"/>
    <n v="9.2566975673341613E-6"/>
    <x v="5460"/>
  </r>
  <r>
    <x v="10"/>
    <x v="24"/>
    <d v="1995-11-24T00:00:00"/>
    <n v="5.5162851543231833E-2"/>
    <n v="2.1377727944084255E-4"/>
    <n v="1.3250613878286276E-4"/>
    <n v="6.7760630326462209E-8"/>
    <n v="7.9273447779914017E-6"/>
    <n v="3.459775624868598E-7"/>
    <n v="5.3608181884391613E-7"/>
    <x v="5461"/>
  </r>
  <r>
    <x v="10"/>
    <x v="24"/>
    <d v="1995-11-22T00:00:00"/>
    <n v="9.4883074947602422E-4"/>
    <n v="5.2488849558215652E-4"/>
    <n v="4.1371701444964279E-4"/>
    <n v="1.8452621538251883E-4"/>
    <n v="1.383950978301108E-4"/>
    <n v="5.7364306104278672E-5"/>
    <n v="2.3516056294102436E-5"/>
    <x v="5462"/>
  </r>
  <r>
    <x v="10"/>
    <x v="24"/>
    <d v="1995-11-21T00:00:00"/>
    <n v="7.7391500791316396E-4"/>
    <n v="2.8961782309009824E-4"/>
    <n v="1.1458377920020673E-4"/>
    <n v="3.9210324192312771E-5"/>
    <n v="2.5900219389035289E-5"/>
    <n v="5.1241960354293796E-5"/>
    <n v="4.1795614988316522E-6"/>
    <x v="5463"/>
  </r>
  <r>
    <x v="10"/>
    <x v="24"/>
    <d v="1995-11-20T00:00:00"/>
    <n v="9.624502746133555E-4"/>
    <n v="1.2683771869068526E-5"/>
    <n v="1.4793089381790527E-4"/>
    <n v="5.4699558757828112E-5"/>
    <n v="3.83737690259115E-5"/>
    <n v="7.2421708866765819E-7"/>
    <n v="0"/>
    <x v="5464"/>
  </r>
  <r>
    <x v="10"/>
    <x v="24"/>
    <d v="1995-11-17T00:00:00"/>
    <n v="1.105747556831815E-2"/>
    <n v="6.7206376138464159E-5"/>
    <n v="5.4191015810390605E-5"/>
    <n v="3.1196517466038637E-5"/>
    <n v="2.4895006063634342E-7"/>
    <n v="1.2652918860661024E-5"/>
    <n v="5.2237851680511924E-6"/>
    <x v="5465"/>
  </r>
  <r>
    <x v="10"/>
    <x v="24"/>
    <d v="1995-11-16T00:00:00"/>
    <n v="3.8948517127356441E-4"/>
    <n v="1.589874609766295E-3"/>
    <n v="6.8354057674625379E-4"/>
    <n v="2.9003180766702441E-4"/>
    <n v="1.1411901123050886E-4"/>
    <n v="2.3333177847715807E-5"/>
    <n v="1.4763581314405095E-5"/>
    <x v="5466"/>
  </r>
  <r>
    <x v="10"/>
    <x v="24"/>
    <d v="1995-11-15T00:00:00"/>
    <n v="6.1567178212847086E-4"/>
    <n v="1.809215648455219E-5"/>
    <n v="9.2544527900764172E-5"/>
    <n v="3.1523121508954125E-4"/>
    <n v="3.4507810257702637E-4"/>
    <n v="3.9207659256058929E-5"/>
    <n v="3.3368679877188669E-5"/>
    <x v="5467"/>
  </r>
  <r>
    <x v="10"/>
    <x v="24"/>
    <d v="1995-11-14T00:00:00"/>
    <n v="7.3070498055797196E-3"/>
    <n v="1.0832915271948632E-3"/>
    <n v="2.3701451933026897E-4"/>
    <n v="5.1696520938091405E-5"/>
    <n v="3.277312142626659E-5"/>
    <n v="3.2925402431722718E-7"/>
    <n v="1.4676369439577124E-8"/>
    <x v="5468"/>
  </r>
  <r>
    <x v="10"/>
    <x v="24"/>
    <d v="1995-11-13T00:00:00"/>
    <n v="3.7231214497724578E-4"/>
    <n v="1.5840765533160616E-5"/>
    <n v="2.4568713087638262E-6"/>
    <n v="3.6314181308564447E-6"/>
    <n v="7.0073898583097954E-7"/>
    <n v="5.160151883401328E-7"/>
    <n v="3.7732120590609927E-6"/>
    <x v="5469"/>
  </r>
  <r>
    <x v="10"/>
    <x v="24"/>
    <d v="1995-11-10T00:00:00"/>
    <n v="8.556986385515988E-3"/>
    <n v="4.189272327599607E-4"/>
    <n v="2.2436296610565197E-5"/>
    <n v="8.2619185772016764E-6"/>
    <n v="1.3799067648212013E-6"/>
    <n v="6.7395345344927213E-6"/>
    <n v="5.9259265798210607E-8"/>
    <x v="5470"/>
  </r>
  <r>
    <x v="10"/>
    <x v="24"/>
    <d v="1995-11-09T00:00:00"/>
    <n v="4.2315746569245527E-2"/>
    <n v="3.665021436837152E-3"/>
    <n v="5.6085779370825364E-4"/>
    <n v="5.8105525068314125E-5"/>
    <n v="1.7477771434279482E-5"/>
    <n v="5.2230870011548391E-7"/>
    <n v="1.5041613642701162E-5"/>
    <x v="5471"/>
  </r>
  <r>
    <x v="10"/>
    <x v="24"/>
    <d v="1995-11-08T00:00:00"/>
    <n v="4.3155067671308478E-3"/>
    <n v="3.2627271434403035E-3"/>
    <n v="1.168473528755669E-3"/>
    <n v="2.9333109295765863E-4"/>
    <n v="6.5248734970527766E-5"/>
    <n v="1.0020394384790259E-5"/>
    <n v="1.4771893523368864E-5"/>
    <x v="5472"/>
  </r>
  <r>
    <x v="10"/>
    <x v="24"/>
    <d v="1995-11-07T00:00:00"/>
    <n v="2.3075848585279372E-3"/>
    <n v="8.1727863163198657E-4"/>
    <n v="2.6737104174081119E-4"/>
    <n v="2.0378099997601014E-5"/>
    <n v="6.8691596278575391E-6"/>
    <n v="1.3117349997665291E-6"/>
    <n v="5.1380717162801905E-7"/>
    <x v="5473"/>
  </r>
  <r>
    <x v="10"/>
    <x v="24"/>
    <d v="1995-11-06T00:00:00"/>
    <n v="0"/>
    <n v="5.0055643536461351E-6"/>
    <n v="7.0339161743001241E-5"/>
    <n v="2.0186634947114345E-7"/>
    <n v="6.6059054341046608E-5"/>
    <n v="5.1017469067130483E-7"/>
    <n v="1.1570384982281091E-6"/>
    <x v="5474"/>
  </r>
  <r>
    <x v="10"/>
    <x v="24"/>
    <d v="1995-11-02T00:00:00"/>
    <n v="2.7333970547180405E-5"/>
    <n v="2.0126375252334401E-5"/>
    <n v="0"/>
    <n v="2.0228868581077564E-7"/>
    <n v="0"/>
    <n v="1.8317327371852077E-7"/>
    <n v="1.7274485381851591E-6"/>
    <x v="5475"/>
  </r>
  <r>
    <x v="10"/>
    <x v="24"/>
    <d v="1995-11-01T00:00:00"/>
    <n v="8.7540166855891964E-3"/>
    <n v="8.7295936047916537E-4"/>
    <n v="1.773645056468127E-4"/>
    <n v="6.3170299093108888E-5"/>
    <n v="2.7276768119842276E-5"/>
    <n v="5.1690639658358225E-5"/>
    <n v="1.6610590606584443E-5"/>
    <x v="5476"/>
  </r>
  <r>
    <x v="11"/>
    <x v="24"/>
    <d v="1995-10-31T00:00:00"/>
    <n v="1.0108196111453232E-2"/>
    <n v="5.7538439117690431E-4"/>
    <n v="1.1420962517767431E-4"/>
    <n v="1.5437077309273683E-4"/>
    <n v="1.738718794559707E-4"/>
    <n v="2.5537882456313005E-6"/>
    <n v="3.2503160892466601E-6"/>
    <x v="5477"/>
  </r>
  <r>
    <x v="11"/>
    <x v="24"/>
    <d v="1995-10-30T00:00:00"/>
    <n v="1.2626297421684488E-3"/>
    <n v="1.6766948283607961E-4"/>
    <n v="1.2405423228805865E-4"/>
    <n v="4.0349554233640133E-6"/>
    <n v="4.2574961714483219E-5"/>
    <n v="2.0145886101576081E-5"/>
    <n v="3.5911938548150953E-7"/>
    <x v="5478"/>
  </r>
  <r>
    <x v="11"/>
    <x v="24"/>
    <d v="1995-10-27T00:00:00"/>
    <n v="4.69688763615859E-2"/>
    <n v="3.2546303238547947E-3"/>
    <n v="5.822156400202786E-4"/>
    <n v="1.037698593005485E-4"/>
    <n v="1.9302203666453063E-5"/>
    <n v="1.3312595757880086E-6"/>
    <n v="6.3634661082997646E-6"/>
    <x v="5479"/>
  </r>
  <r>
    <x v="11"/>
    <x v="24"/>
    <d v="1995-10-26T00:00:00"/>
    <n v="2.7305396395988175E-2"/>
    <n v="1.7598153379929386E-3"/>
    <n v="5.0754783279867021E-4"/>
    <n v="2.0857806488228854E-4"/>
    <n v="9.5259138112277044E-5"/>
    <n v="6.1946350579499139E-5"/>
    <n v="1.7958448495947605E-5"/>
    <x v="5480"/>
  </r>
  <r>
    <x v="11"/>
    <x v="24"/>
    <d v="1995-10-25T00:00:00"/>
    <n v="0.12716274469833289"/>
    <n v="1.6969196188104899E-2"/>
    <n v="3.8113773120205881E-3"/>
    <n v="1.1508224676326643E-3"/>
    <n v="6.5005394623738905E-4"/>
    <n v="1.2820389915292767E-4"/>
    <n v="8.1539034750685924E-5"/>
    <x v="5481"/>
  </r>
  <r>
    <x v="11"/>
    <x v="24"/>
    <d v="1995-10-24T00:00:00"/>
    <n v="5.6380131009046743E-2"/>
    <n v="1.0304129561692422E-2"/>
    <n v="2.4836129748519041E-3"/>
    <n v="2.0291579041804047E-4"/>
    <n v="5.6237662442505974E-6"/>
    <n v="1.6242394561291393E-5"/>
    <n v="4.1212807467635266E-6"/>
    <x v="5482"/>
  </r>
  <r>
    <x v="11"/>
    <x v="24"/>
    <d v="1995-10-23T00:00:00"/>
    <n v="4.667468237970377E-2"/>
    <n v="5.6559735308635917E-3"/>
    <n v="8.3044972637113569E-4"/>
    <n v="9.2376132824306903E-5"/>
    <n v="1.3409533868438189E-5"/>
    <n v="9.2887373675804431E-6"/>
    <n v="3.6846346625518204E-6"/>
    <x v="5483"/>
  </r>
  <r>
    <x v="11"/>
    <x v="24"/>
    <d v="1995-10-20T00:00:00"/>
    <n v="6.6320359651583422E-2"/>
    <n v="2.1657026235720554E-3"/>
    <n v="3.4954622594022741E-4"/>
    <n v="4.8986591190287454E-5"/>
    <n v="2.0255573921908125E-5"/>
    <n v="3.6010074293313378E-6"/>
    <n v="3.7180090819435947E-6"/>
    <x v="5484"/>
  </r>
  <r>
    <x v="11"/>
    <x v="24"/>
    <d v="1995-10-19T00:00:00"/>
    <n v="0.28622767446951453"/>
    <n v="4.4741822114352557E-3"/>
    <n v="5.2250768338928404E-4"/>
    <n v="6.6496863785133598E-5"/>
    <n v="1.3692929063583668E-5"/>
    <n v="2.1329524947570196E-6"/>
    <n v="9.0541872357882565E-6"/>
    <x v="5485"/>
  </r>
  <r>
    <x v="11"/>
    <x v="24"/>
    <d v="1995-10-18T00:00:00"/>
    <n v="1.8505789921503864E-3"/>
    <n v="8.6367882426740367E-4"/>
    <n v="1.0472913862781545E-4"/>
    <n v="3.394436461414829E-6"/>
    <n v="1.6374819181789857E-6"/>
    <n v="2.1184705412631527E-6"/>
    <n v="9.1857189182787569E-7"/>
    <x v="5486"/>
  </r>
  <r>
    <x v="11"/>
    <x v="24"/>
    <d v="1995-10-17T00:00:00"/>
    <n v="6.5847304269771008E-5"/>
    <n v="3.1855779402740385E-4"/>
    <n v="1.3900143531637437E-4"/>
    <n v="3.0941653262900375E-4"/>
    <n v="2.6493563506618638E-4"/>
    <n v="8.2899326135219627E-5"/>
    <n v="4.7282050458845373E-5"/>
    <x v="5487"/>
  </r>
  <r>
    <x v="11"/>
    <x v="24"/>
    <d v="1995-10-16T00:00:00"/>
    <n v="2.3146291038157744E-2"/>
    <n v="9.504175048179497E-3"/>
    <n v="7.9317554006621822E-4"/>
    <n v="1.838429721599942E-5"/>
    <n v="3.3444095349437342E-6"/>
    <n v="1.1747656958219734E-5"/>
    <n v="1.3321935976894861E-7"/>
    <x v="5488"/>
  </r>
  <r>
    <x v="11"/>
    <x v="24"/>
    <d v="1995-10-13T00:00:00"/>
    <n v="9.5794447170001603E-4"/>
    <n v="7.9325206943606046E-4"/>
    <n v="3.6289017320133911E-4"/>
    <n v="1.1593280840114266E-4"/>
    <n v="2.9845263036248703E-5"/>
    <n v="1.1747656958219886E-5"/>
    <n v="7.785939531462218E-6"/>
    <x v="5489"/>
  </r>
  <r>
    <x v="11"/>
    <x v="24"/>
    <d v="1995-10-12T00:00:00"/>
    <n v="2.9671179024173784E-4"/>
    <n v="9.7521150339731594E-4"/>
    <n v="3.3289927158442758E-4"/>
    <n v="1.1034126274951696E-4"/>
    <n v="3.6525230955865564E-5"/>
    <n v="3.6513331026024084E-5"/>
    <n v="1.1373630382809011E-5"/>
    <x v="5490"/>
  </r>
  <r>
    <x v="11"/>
    <x v="24"/>
    <d v="1995-10-11T00:00:00"/>
    <n v="2.9671179024173908E-4"/>
    <n v="1.0376719795097102E-4"/>
    <n v="5.0238034042401882E-5"/>
    <n v="3.139476853230603E-5"/>
    <n v="1.5016429927159684E-5"/>
    <n v="1.22357667348318E-5"/>
    <n v="4.1397980123870785E-6"/>
    <x v="5491"/>
  </r>
  <r>
    <x v="11"/>
    <x v="24"/>
    <d v="1995-10-09T00:00:00"/>
    <n v="1.3713294884809158E-3"/>
    <n v="2.9760441312605349E-5"/>
    <n v="1.1397463847533585E-4"/>
    <n v="1.2213838087148899E-4"/>
    <n v="1.7921599474318692E-4"/>
    <n v="7.4839109716750218E-5"/>
    <n v="1.0054310035493057E-4"/>
    <x v="5492"/>
  </r>
  <r>
    <x v="11"/>
    <x v="24"/>
    <d v="1995-10-06T00:00:00"/>
    <n v="5.1513583409233009E-3"/>
    <n v="0"/>
    <n v="3.2318288443879671E-6"/>
    <n v="4.2077895843224062E-6"/>
    <n v="6.8619435857534698E-7"/>
    <n v="7.8816635795307762E-7"/>
    <n v="1.4946653599858357E-8"/>
    <x v="5493"/>
  </r>
  <r>
    <x v="11"/>
    <x v="24"/>
    <d v="1995-10-05T00:00:00"/>
    <n v="3.0558429903427794E-4"/>
    <n v="6.2605272680313871E-4"/>
    <n v="2.1303281116502544E-4"/>
    <n v="1.4374055251059397E-4"/>
    <n v="1.5020956217940405E-4"/>
    <n v="6.4917638485370479E-5"/>
    <n v="8.3641002894858311E-5"/>
    <x v="5494"/>
  </r>
  <r>
    <x v="11"/>
    <x v="24"/>
    <d v="1995-10-04T00:00:00"/>
    <n v="3.3019123426902431E-3"/>
    <n v="1.5992871294394259E-4"/>
    <n v="2.7388026549665331E-4"/>
    <n v="2.5462626243243666E-4"/>
    <n v="2.2209291602510298E-4"/>
    <n v="1.2407303748000656E-4"/>
    <n v="4.4525046777652489E-5"/>
    <x v="5495"/>
  </r>
  <r>
    <x v="11"/>
    <x v="24"/>
    <d v="1995-10-03T00:00:00"/>
    <n v="3.0261280260492291E-6"/>
    <n v="4.3583193377564369E-4"/>
    <n v="8.3082149971128532E-6"/>
    <n v="5.2101884044513871E-5"/>
    <n v="4.1928418091943752E-5"/>
    <n v="7.6927572311386972E-6"/>
    <n v="4.6297338790463281E-6"/>
    <x v="5496"/>
  </r>
  <r>
    <x v="11"/>
    <x v="24"/>
    <d v="1995-10-02T00:00:00"/>
    <n v="4.7842615715940812E-5"/>
    <n v="4.2825825129217976E-4"/>
    <n v="3.2578716954911264E-5"/>
    <n v="9.8134402765294565E-5"/>
    <n v="4.988452118215696E-5"/>
    <n v="1.2376912700276967E-5"/>
    <n v="9.1163556518953314E-6"/>
    <x v="5497"/>
  </r>
  <r>
    <x v="0"/>
    <x v="24"/>
    <d v="1995-09-29T00:00:00"/>
    <n v="7.0369736500926303E-4"/>
    <n v="1.5031648974619881E-4"/>
    <n v="9.6251600361709942E-5"/>
    <n v="1.3232703562460256E-4"/>
    <n v="9.9277651428117251E-5"/>
    <n v="4.4232714540371668E-5"/>
    <n v="2.7384236349420321E-5"/>
    <x v="5498"/>
  </r>
  <r>
    <x v="0"/>
    <x v="24"/>
    <d v="1995-09-28T00:00:00"/>
    <n v="1.6160990202737105E-2"/>
    <n v="1.362561473500497E-3"/>
    <n v="3.4356532590407987E-4"/>
    <n v="7.6805054465436034E-5"/>
    <n v="2.3173503806444696E-5"/>
    <n v="7.2429514793938871E-6"/>
    <n v="2.2005826479244954E-6"/>
    <x v="5499"/>
  </r>
  <r>
    <x v="0"/>
    <x v="24"/>
    <d v="1995-09-27T00:00:00"/>
    <n v="3.9758445123519172E-4"/>
    <n v="4.405907535540297E-4"/>
    <n v="1.2894186094541894E-4"/>
    <n v="1.768824743663822E-5"/>
    <n v="8.7673406546561738E-6"/>
    <n v="1.7937761395269888E-6"/>
    <n v="2.4337985627772792E-7"/>
    <x v="5500"/>
  </r>
  <r>
    <x v="0"/>
    <x v="24"/>
    <d v="1995-09-26T00:00:00"/>
    <n v="7.1797916783795652E-4"/>
    <n v="1.1005387352892943E-5"/>
    <n v="3.1813361895571644E-5"/>
    <n v="2.9945302618677549E-4"/>
    <n v="2.462794955877938E-4"/>
    <n v="6.5601685621883077E-5"/>
    <n v="3.8539866414975367E-5"/>
    <x v="5501"/>
  </r>
  <r>
    <x v="0"/>
    <x v="24"/>
    <d v="1995-09-25T00:00:00"/>
    <n v="2.0002003485566938E-2"/>
    <n v="2.8307511722920008E-3"/>
    <n v="5.2723647144483797E-4"/>
    <n v="1.879328260469124E-5"/>
    <n v="8.3002924924060653E-6"/>
    <n v="7.3814779001719386E-6"/>
    <n v="1.2636703584219909E-6"/>
    <x v="5502"/>
  </r>
  <r>
    <x v="0"/>
    <x v="24"/>
    <d v="1995-09-22T00:00:00"/>
    <n v="2.6431908665594013E-4"/>
    <n v="8.6141170510683254E-6"/>
    <n v="0"/>
    <n v="2.0636763494680309E-7"/>
    <n v="8.1898830297076523E-6"/>
    <n v="3.8084733413151613E-6"/>
    <n v="2.486671462012007E-7"/>
    <x v="5503"/>
  </r>
  <r>
    <x v="0"/>
    <x v="24"/>
    <d v="1995-09-21T00:00:00"/>
    <n v="0"/>
    <n v="8.4984351985596023E-6"/>
    <n v="8.3470119442886434E-6"/>
    <n v="4.1635577775947839E-6"/>
    <n v="1.4758595301772565E-5"/>
    <n v="3.2168308184181916E-6"/>
    <n v="1.2541138572922776E-6"/>
    <x v="5504"/>
  </r>
  <r>
    <x v="0"/>
    <x v="24"/>
    <d v="1995-09-20T00:00:00"/>
    <n v="4.2564203436037222E-3"/>
    <n v="7.4469896288862866E-5"/>
    <n v="6.7556311744273382E-7"/>
    <n v="3.2879891016645836E-6"/>
    <n v="2.7757999481786757E-6"/>
    <n v="1.0850042019936056E-5"/>
    <n v="1.2475608342374705E-6"/>
    <x v="5505"/>
  </r>
  <r>
    <x v="0"/>
    <x v="24"/>
    <d v="1995-09-19T00:00:00"/>
    <n v="1.9660772908855771E-4"/>
    <n v="1.0135613849657841E-3"/>
    <n v="1.6580025950873767E-3"/>
    <n v="7.6770925793727201E-4"/>
    <n v="4.4815538981845578E-4"/>
    <n v="3.223820624810168E-4"/>
    <n v="1.7371779541409187E-4"/>
    <x v="5506"/>
  </r>
  <r>
    <x v="0"/>
    <x v="24"/>
    <d v="1995-09-18T00:00:00"/>
    <n v="7.5868122249817988E-5"/>
    <n v="2.8350933616204272E-5"/>
    <n v="2.2413970954779866E-6"/>
    <n v="2.6438409907520816E-5"/>
    <n v="1.017349380217812E-5"/>
    <n v="0"/>
    <n v="9.2219317836790671E-7"/>
    <x v="5507"/>
  </r>
  <r>
    <x v="0"/>
    <x v="24"/>
    <d v="1995-09-14T00:00:00"/>
    <n v="3.6385353555216196E-3"/>
    <n v="1.7037802668778883E-4"/>
    <n v="1.2684694860605564E-6"/>
    <n v="1.3311335122109997E-5"/>
    <n v="1.7154986045638531E-5"/>
    <n v="3.495309446909732E-6"/>
    <n v="8.9228296449069062E-6"/>
    <x v="5508"/>
  </r>
  <r>
    <x v="0"/>
    <x v="24"/>
    <d v="1995-09-13T00:00:00"/>
    <n v="6.5157296026217533E-4"/>
    <n v="3.3773077503006558E-4"/>
    <n v="8.6433676593578924E-5"/>
    <n v="4.6034010376118198E-5"/>
    <n v="2.3878948145576941E-5"/>
    <n v="3.2903337935156368E-7"/>
    <n v="4.5703741922512324E-6"/>
    <x v="5509"/>
  </r>
  <r>
    <x v="0"/>
    <x v="24"/>
    <d v="1995-09-12T00:00:00"/>
    <n v="3.6200239680225524E-6"/>
    <n v="2.2742368463936303E-4"/>
    <n v="3.3733961265950047E-4"/>
    <n v="2.2766210324964115E-4"/>
    <n v="9.8317732610897905E-5"/>
    <n v="4.2796183480542149E-5"/>
    <n v="1.4245772825971726E-5"/>
    <x v="5510"/>
  </r>
  <r>
    <x v="0"/>
    <x v="24"/>
    <d v="1995-09-11T00:00:00"/>
    <n v="2.0960307683745487E-4"/>
    <n v="6.5682924020935603E-6"/>
    <n v="4.4534154894479688E-6"/>
    <n v="4.971004739019795E-5"/>
    <n v="4.6743471942371782E-5"/>
    <n v="3.9744238096429323E-5"/>
    <n v="8.8058350275857323E-7"/>
    <x v="5511"/>
  </r>
  <r>
    <x v="0"/>
    <x v="24"/>
    <d v="1995-09-08T00:00:00"/>
    <n v="2.5585057604563622E-4"/>
    <n v="5.8422857969599497E-5"/>
    <n v="1.2285466516822818E-4"/>
    <n v="1.7891770518884916E-4"/>
    <n v="1.1802513869497975E-4"/>
    <n v="3.5265977382182399E-5"/>
    <n v="0"/>
    <x v="5512"/>
  </r>
  <r>
    <x v="0"/>
    <x v="24"/>
    <d v="1995-09-07T00:00:00"/>
    <n v="1.7319246876735576E-2"/>
    <n v="1.8682881897704037E-3"/>
    <n v="5.2776092564004264E-4"/>
    <n v="7.3058278661684601E-6"/>
    <n v="4.642480008458659E-5"/>
    <n v="2.3303931216840967E-5"/>
    <n v="3.0723323827610571E-5"/>
    <x v="5513"/>
  </r>
  <r>
    <x v="0"/>
    <x v="24"/>
    <d v="1995-09-06T00:00:00"/>
    <n v="1.0605336171226535E-3"/>
    <n v="1.5904239180966742E-4"/>
    <n v="2.0590060958426351E-4"/>
    <n v="1.809503915046002E-4"/>
    <n v="7.8604677530488224E-5"/>
    <n v="5.3129903111300017E-5"/>
    <n v="5.6049308684880977E-6"/>
    <x v="5514"/>
  </r>
  <r>
    <x v="0"/>
    <x v="24"/>
    <d v="1995-09-05T00:00:00"/>
    <n v="2.9115310417868439E-4"/>
    <n v="7.2544971941559234E-5"/>
    <n v="4.8443672490591405E-6"/>
    <n v="3.4640966353382958E-6"/>
    <n v="2.146112986671E-6"/>
    <n v="3.6284049762417891E-6"/>
    <n v="0"/>
    <x v="5515"/>
  </r>
  <r>
    <x v="0"/>
    <x v="24"/>
    <d v="1995-09-04T00:00:00"/>
    <n v="1.6845929986117141E-3"/>
    <n v="9.8906888410569475E-4"/>
    <n v="3.3683648539185515E-4"/>
    <n v="1.5464775547741747E-4"/>
    <n v="2.9859369619503874E-5"/>
    <n v="4.4948819336148187E-5"/>
    <n v="2.3692962661670559E-5"/>
    <x v="5516"/>
  </r>
  <r>
    <x v="0"/>
    <x v="24"/>
    <d v="1995-09-01T00:00:00"/>
    <n v="9.4683104083125003E-4"/>
    <n v="1.4244297425966635E-3"/>
    <n v="1.6138798830034834E-3"/>
    <n v="4.1405131593863791E-4"/>
    <n v="5.8218612485048612E-4"/>
    <n v="1.9524844072545952E-4"/>
    <n v="4.7191611439369455E-5"/>
    <x v="5517"/>
  </r>
  <r>
    <x v="1"/>
    <x v="24"/>
    <d v="1995-08-31T00:00:00"/>
    <n v="5.4210339104841684E-5"/>
    <n v="6.1069551589025594E-4"/>
    <n v="2.9036673536090126E-4"/>
    <n v="1.2449930356948157E-4"/>
    <n v="7.6740791964276196E-5"/>
    <n v="1.112240540863798E-4"/>
    <n v="8.5688466692135004E-6"/>
    <x v="5518"/>
  </r>
  <r>
    <x v="1"/>
    <x v="24"/>
    <d v="1995-08-30T00:00:00"/>
    <n v="1.0222406326250023E-2"/>
    <n v="2.470198273626662E-3"/>
    <n v="7.3299553810672949E-4"/>
    <n v="1.3380419122312754E-4"/>
    <n v="1.894980747367739E-8"/>
    <n v="2.7096533270950794E-7"/>
    <n v="5.4435953460582099E-8"/>
    <x v="5519"/>
  </r>
  <r>
    <x v="1"/>
    <x v="24"/>
    <d v="1995-08-29T00:00:00"/>
    <n v="4.7344307926976553E-5"/>
    <n v="7.9588232457371234E-5"/>
    <n v="6.0445347624982675E-5"/>
    <n v="2.4856613954306767E-5"/>
    <n v="5.4329462027979719E-5"/>
    <n v="2.5425143426445232E-5"/>
    <n v="1.467951124947786E-5"/>
    <x v="5520"/>
  </r>
  <r>
    <x v="1"/>
    <x v="24"/>
    <d v="1995-08-28T00:00:00"/>
    <n v="1.3534908585988547E-3"/>
    <n v="3.981175009987062E-4"/>
    <n v="1.895496117040023E-4"/>
    <n v="1.041401970626598E-4"/>
    <n v="1.0268507348803587E-4"/>
    <n v="2.6753840746434179E-5"/>
    <n v="9.0949634943943295E-6"/>
    <x v="5521"/>
  </r>
  <r>
    <x v="1"/>
    <x v="24"/>
    <d v="1995-08-25T00:00:00"/>
    <n v="1.3534908585988543E-3"/>
    <n v="4.279959673971836E-4"/>
    <n v="1.8230218309765592E-4"/>
    <n v="7.2118514107117273E-5"/>
    <n v="6.3403370676707444E-5"/>
    <n v="1.2237660731305711E-5"/>
    <n v="7.1230107378974455E-6"/>
    <x v="5522"/>
  </r>
  <r>
    <x v="1"/>
    <x v="24"/>
    <d v="1995-08-24T00:00:00"/>
    <n v="1.5711650717568634E-5"/>
    <n v="2.2971902874263536E-4"/>
    <n v="1.3320507692881194E-4"/>
    <n v="4.4102906898893167E-5"/>
    <n v="1.181021501613845E-6"/>
    <n v="7.2963973360110332E-6"/>
    <n v="3.4107488725272366E-6"/>
    <x v="5523"/>
  </r>
  <r>
    <x v="1"/>
    <x v="24"/>
    <d v="1995-08-23T00:00:00"/>
    <n v="2.0124384310709035E-5"/>
    <n v="1.7606689628933469E-4"/>
    <n v="7.1530342619655711E-5"/>
    <n v="1.0230287913681307E-5"/>
    <n v="8.9713976221641993E-6"/>
    <n v="2.7893905964637714E-6"/>
    <n v="8.5084172533907144E-7"/>
    <x v="5524"/>
  </r>
  <r>
    <x v="1"/>
    <x v="24"/>
    <d v="1995-08-22T00:00:00"/>
    <n v="1.248571991850565E-3"/>
    <n v="6.6036539642736869E-4"/>
    <n v="3.8402664692249868E-4"/>
    <n v="1.1588930340472142E-4"/>
    <n v="1.664005236645354E-5"/>
    <n v="6.6319745381195441E-8"/>
    <n v="8.5084172533914683E-7"/>
    <x v="5525"/>
  </r>
  <r>
    <x v="1"/>
    <x v="24"/>
    <d v="1995-08-21T00:00:00"/>
    <n v="6.7284240988796937E-4"/>
    <n v="2.0559651638172896E-4"/>
    <n v="1.0132968508881558E-4"/>
    <n v="2.540656458895965E-5"/>
    <n v="1.8307733244520004E-8"/>
    <n v="1.0447402407361808E-5"/>
    <n v="1.1948793517582127E-7"/>
    <x v="5526"/>
  </r>
  <r>
    <x v="1"/>
    <x v="24"/>
    <d v="1995-08-18T00:00:00"/>
    <n v="1.0941078716200394E-3"/>
    <n v="8.458326792034703E-4"/>
    <n v="5.8473634685572023E-4"/>
    <n v="1.9146907555200277E-4"/>
    <n v="1.3480723429848404E-4"/>
    <n v="3.6681553178309857E-5"/>
    <n v="3.6795896169222255E-5"/>
    <x v="5527"/>
  </r>
  <r>
    <x v="1"/>
    <x v="24"/>
    <d v="1995-08-17T00:00:00"/>
    <n v="3.7236150267679129E-4"/>
    <n v="1.9147797776581331E-4"/>
    <n v="7.476030874361647E-5"/>
    <n v="8.781621146852948E-6"/>
    <n v="2.9412566588552871E-6"/>
    <n v="3.2224233206089241E-6"/>
    <n v="8.2829063452513733E-7"/>
    <x v="5528"/>
  </r>
  <r>
    <x v="1"/>
    <x v="24"/>
    <d v="1995-08-16T00:00:00"/>
    <n v="1.3381044975760454E-3"/>
    <n v="2.6077416195129967E-4"/>
    <n v="6.8239777397628606E-5"/>
    <n v="1.4963062790800849E-5"/>
    <n v="1.0837324640049014E-5"/>
    <n v="1.2835808905565348E-5"/>
    <n v="1.1579865757287806E-5"/>
    <x v="5529"/>
  </r>
  <r>
    <x v="1"/>
    <x v="24"/>
    <d v="1995-08-15T00:00:00"/>
    <n v="1.6099073757952585E-2"/>
    <n v="1.2868549842587286E-2"/>
    <n v="7.6226976975265455E-3"/>
    <n v="2.6159245424133165E-3"/>
    <n v="9.2669625752189819E-4"/>
    <n v="3.2241416112136867E-4"/>
    <n v="1.0120216262244746E-4"/>
    <x v="5530"/>
  </r>
  <r>
    <x v="1"/>
    <x v="24"/>
    <d v="1995-08-14T00:00:00"/>
    <n v="1.1612795246794688E-3"/>
    <n v="4.3070720974008409E-4"/>
    <n v="2.0974067769699356E-4"/>
    <n v="9.318242534131015E-5"/>
    <n v="4.8415624778958512E-5"/>
    <n v="1.3966219175964133E-5"/>
    <n v="4.8555863130435972E-6"/>
    <x v="5531"/>
  </r>
  <r>
    <x v="1"/>
    <x v="24"/>
    <d v="1995-08-11T00:00:00"/>
    <n v="7.3654814933818565E-4"/>
    <n v="2.5461779998747259E-4"/>
    <n v="4.7242434648183547E-5"/>
    <n v="2.5425428787805215E-6"/>
    <n v="4.0887654311153453E-5"/>
    <n v="1.7103330535211467E-5"/>
    <n v="1.2069286694090572E-5"/>
    <x v="5532"/>
  </r>
  <r>
    <x v="1"/>
    <x v="24"/>
    <d v="1995-08-10T00:00:00"/>
    <n v="3.0253660578005422E-4"/>
    <n v="2.4854816159012222E-4"/>
    <n v="1.3259715257866653E-4"/>
    <n v="5.0874314950028996E-5"/>
    <n v="1.1549267391969996E-5"/>
    <n v="2.5476660933788019E-6"/>
    <n v="1.9216633719279779E-6"/>
    <x v="5533"/>
  </r>
  <r>
    <x v="1"/>
    <x v="24"/>
    <d v="1995-08-09T00:00:00"/>
    <n v="2.6061644853200882E-4"/>
    <n v="1.3925883939363223E-4"/>
    <n v="9.0193257356786823E-5"/>
    <n v="3.5700444703657559E-5"/>
    <n v="1.7162534864372522E-5"/>
    <n v="7.1478791182675528E-6"/>
    <n v="3.8871557066627549E-6"/>
    <x v="5534"/>
  </r>
  <r>
    <x v="1"/>
    <x v="24"/>
    <d v="1995-08-08T00:00:00"/>
    <n v="1.9717767531155775E-4"/>
    <n v="1.0975517744042752E-5"/>
    <n v="1.4435872897572012E-5"/>
    <n v="5.3279088542353064E-7"/>
    <n v="1.8526746755094227E-7"/>
    <n v="8.7918076423933306E-7"/>
    <n v="2.1596797699427952E-7"/>
    <x v="5535"/>
  </r>
  <r>
    <x v="1"/>
    <x v="24"/>
    <d v="1995-08-07T00:00:00"/>
    <n v="1.0059840859894312E-3"/>
    <n v="3.8254070219048106E-4"/>
    <n v="2.7079105500534884E-4"/>
    <n v="1.4948676498692393E-4"/>
    <n v="1.6788626707855419E-4"/>
    <n v="5.1137074986890309E-5"/>
    <n v="1.7647183205810429E-5"/>
    <x v="5536"/>
  </r>
  <r>
    <x v="1"/>
    <x v="24"/>
    <d v="1995-08-04T00:00:00"/>
    <n v="4.5799695852527934E-4"/>
    <n v="4.766348512688061E-5"/>
    <n v="1.8051318896446919E-5"/>
    <n v="2.9324096941938637E-5"/>
    <n v="4.9516322484412151E-5"/>
    <n v="1.2411492274782505E-5"/>
    <n v="7.8689363087806367E-6"/>
    <x v="5537"/>
  </r>
  <r>
    <x v="1"/>
    <x v="24"/>
    <d v="1995-08-03T00:00:00"/>
    <n v="5.9671176391306128E-5"/>
    <n v="1.8507022978485679E-5"/>
    <n v="7.2925522138146979E-5"/>
    <n v="5.0548194175028817E-5"/>
    <n v="1.9223096231363077E-5"/>
    <n v="1.6404198999996633E-7"/>
    <n v="1.647140474135701E-6"/>
    <x v="5538"/>
  </r>
  <r>
    <x v="1"/>
    <x v="24"/>
    <d v="1995-08-02T00:00:00"/>
    <n v="5.1038177826328744E-5"/>
    <n v="4.2697729964114722E-5"/>
    <n v="1.8784266180709776E-5"/>
    <n v="6.0494021994092026E-6"/>
    <n v="1.0548409355310839E-6"/>
    <n v="1.8238402409998407E-8"/>
    <n v="0"/>
    <x v="5539"/>
  </r>
  <r>
    <x v="1"/>
    <x v="24"/>
    <d v="1995-08-01T00:00:00"/>
    <n v="3.0517484498756116E-3"/>
    <n v="1.4852204604849401E-3"/>
    <n v="1.2476023333526883E-3"/>
    <n v="6.4529624679256442E-4"/>
    <n v="6.4292432811726568E-4"/>
    <n v="1.5892714289034707E-4"/>
    <n v="1.6720005271196823E-4"/>
    <x v="5540"/>
  </r>
  <r>
    <x v="2"/>
    <x v="24"/>
    <d v="1995-07-31T00:00:00"/>
    <n v="1.4137580058593189E-3"/>
    <n v="1.8760220875839489E-4"/>
    <n v="4.4908233184606143E-5"/>
    <n v="7.8903027166820154E-6"/>
    <n v="0"/>
    <n v="6.9488378551917577E-7"/>
    <n v="7.6246941093969922E-6"/>
    <x v="5541"/>
  </r>
  <r>
    <x v="2"/>
    <x v="24"/>
    <d v="1995-07-28T00:00:00"/>
    <n v="5.7154144312758243E-4"/>
    <n v="2.5930019415738295E-4"/>
    <n v="7.6251866017558283E-5"/>
    <n v="3.1769223828792666E-5"/>
    <n v="6.4065124358439146E-5"/>
    <n v="2.387016646571655E-5"/>
    <n v="1.0519238747134184E-5"/>
    <x v="5542"/>
  </r>
  <r>
    <x v="2"/>
    <x v="24"/>
    <d v="1995-07-27T00:00:00"/>
    <n v="9.82545984234676E-4"/>
    <n v="2.9007545398647563E-4"/>
    <n v="1.6985809775982806E-4"/>
    <n v="2.1486220333966686E-5"/>
    <n v="6.2856522507088539E-7"/>
    <n v="1.9716373956501784E-8"/>
    <n v="0"/>
    <x v="5543"/>
  </r>
  <r>
    <x v="2"/>
    <x v="24"/>
    <d v="1995-07-26T00:00:00"/>
    <n v="1.5561364736630507E-3"/>
    <n v="4.9078430080189334E-4"/>
    <n v="2.1212664302714456E-4"/>
    <n v="1.142833582010299E-4"/>
    <n v="3.4017251710568238E-5"/>
    <n v="1.532175616276544E-5"/>
    <n v="1.4755276079364807E-5"/>
    <x v="5544"/>
  </r>
  <r>
    <x v="2"/>
    <x v="24"/>
    <d v="1995-07-25T00:00:00"/>
    <n v="6.4079678622614979E-5"/>
    <n v="8.3859595278314283E-5"/>
    <n v="2.5626396966134533E-5"/>
    <n v="1.832000057071984E-5"/>
    <n v="1.285904168078301E-5"/>
    <n v="1.5639977348129799E-6"/>
    <n v="2.0494889995042172E-6"/>
    <x v="5545"/>
  </r>
  <r>
    <x v="2"/>
    <x v="24"/>
    <d v="1995-07-24T00:00:00"/>
    <n v="0"/>
    <n v="5.9254921719018525E-5"/>
    <n v="3.5227347756459798E-5"/>
    <n v="4.0212784575856242E-5"/>
    <n v="5.235635886019787E-5"/>
    <n v="3.193773644632626E-5"/>
    <n v="1.3514648158016237E-5"/>
    <x v="5546"/>
  </r>
  <r>
    <x v="2"/>
    <x v="24"/>
    <d v="1995-07-21T00:00:00"/>
    <n v="7.4418817126606189E-4"/>
    <n v="8.0894077977379465E-5"/>
    <n v="8.2668135541218144E-5"/>
    <n v="3.7795578436602673E-5"/>
    <n v="2.5680802426660757E-5"/>
    <n v="2.4583229794153021E-5"/>
    <n v="6.7895072034855074E-6"/>
    <x v="5547"/>
  </r>
  <r>
    <x v="2"/>
    <x v="24"/>
    <d v="1995-07-20T00:00:00"/>
    <n v="1.058551631132422E-3"/>
    <n v="6.7834686124468738E-6"/>
    <n v="1.1204055016611249E-4"/>
    <n v="1.0774314632234596E-4"/>
    <n v="1.1311000346303015E-4"/>
    <n v="4.3044989294276371E-5"/>
    <n v="2.519122010968469E-5"/>
    <x v="5548"/>
  </r>
  <r>
    <x v="2"/>
    <x v="24"/>
    <d v="1995-07-19T00:00:00"/>
    <n v="3.670638657950086E-4"/>
    <n v="5.6259532684963573E-4"/>
    <n v="2.0651081908452956E-4"/>
    <n v="9.6021284148254372E-5"/>
    <n v="5.9138669803505061E-5"/>
    <n v="4.6755972423493618E-5"/>
    <n v="1.2895823961442312E-5"/>
    <x v="5549"/>
  </r>
  <r>
    <x v="2"/>
    <x v="24"/>
    <d v="1995-07-18T00:00:00"/>
    <n v="3.8469304899681404E-5"/>
    <n v="1.29697073565065E-4"/>
    <n v="1.5335937481744902E-4"/>
    <n v="9.1785493859927484E-5"/>
    <n v="6.6673868131587102E-5"/>
    <n v="4.3479933049810918E-5"/>
    <n v="1.1480165253521351E-6"/>
    <x v="5550"/>
  </r>
  <r>
    <x v="2"/>
    <x v="24"/>
    <d v="1995-07-17T00:00:00"/>
    <n v="1.5612265831007482E-4"/>
    <n v="3.1998302067887862E-5"/>
    <n v="2.1181799367232549E-5"/>
    <n v="2.8501862668486674E-5"/>
    <n v="1.3529674614726038E-5"/>
    <n v="3.9906319765331191E-5"/>
    <n v="6.273499297408009E-5"/>
    <x v="5551"/>
  </r>
  <r>
    <x v="2"/>
    <x v="24"/>
    <d v="1995-07-14T00:00:00"/>
    <n v="2.8171168794242435E-4"/>
    <n v="1.6386686850966424E-5"/>
    <n v="8.5453641537583804E-7"/>
    <n v="3.6826082825507135E-8"/>
    <n v="7.6267668399060653E-6"/>
    <n v="1.7243018796550766E-7"/>
    <n v="1.7126192966421706E-5"/>
    <x v="5552"/>
  </r>
  <r>
    <x v="2"/>
    <x v="24"/>
    <d v="1995-07-13T00:00:00"/>
    <n v="9.5843255643080687E-4"/>
    <n v="1.0646504915763533E-3"/>
    <n v="9.7792375595899149E-4"/>
    <n v="7.5871189155499305E-4"/>
    <n v="5.7897266237933766E-4"/>
    <n v="4.289829795008711E-4"/>
    <n v="3.1438926418310485E-4"/>
    <x v="5553"/>
  </r>
  <r>
    <x v="2"/>
    <x v="24"/>
    <d v="1995-07-12T00:00:00"/>
    <n v="4.3554271126196652E-5"/>
    <n v="4.7440319259234543E-6"/>
    <n v="9.8802155355903904E-7"/>
    <n v="2.6907490101629836E-6"/>
    <n v="1.277143419712769E-5"/>
    <n v="4.1606950237153651E-6"/>
    <n v="2.7577830758496217E-6"/>
    <x v="5554"/>
  </r>
  <r>
    <x v="2"/>
    <x v="24"/>
    <d v="1995-07-11T00:00:00"/>
    <n v="3.891997492995624E-4"/>
    <n v="1.3239795996644171E-4"/>
    <n v="8.8160388856167084E-5"/>
    <n v="5.2577938396262058E-5"/>
    <n v="5.2389625565611115E-5"/>
    <n v="2.9573001691564423E-5"/>
    <n v="8.7260853717795267E-6"/>
    <x v="5555"/>
  </r>
  <r>
    <x v="2"/>
    <x v="24"/>
    <d v="1995-07-10T00:00:00"/>
    <n v="9.1443877354640787E-4"/>
    <n v="3.2051108802894973E-6"/>
    <n v="1.9622977787771309E-5"/>
    <n v="4.5404842395053521E-5"/>
    <n v="1.2682738807257891E-4"/>
    <n v="4.9125932469607349E-5"/>
    <n v="1.6112730808324891E-5"/>
    <x v="5556"/>
  </r>
  <r>
    <x v="2"/>
    <x v="24"/>
    <d v="1995-07-07T00:00:00"/>
    <n v="6.8035353173332834E-4"/>
    <n v="9.9172423333393576E-4"/>
    <n v="6.2649766744737065E-4"/>
    <n v="7.6224133115349805E-4"/>
    <n v="5.1676371892487953E-4"/>
    <n v="9.1751077141251946E-5"/>
    <n v="6.8486877663770187E-5"/>
    <x v="5557"/>
  </r>
  <r>
    <x v="2"/>
    <x v="24"/>
    <d v="1995-07-06T00:00:00"/>
    <n v="1.0199230536605822E-2"/>
    <n v="6.5323531176012788E-3"/>
    <n v="3.7780324738944803E-3"/>
    <n v="1.6626467619044562E-3"/>
    <n v="7.6415078741248754E-4"/>
    <n v="3.2631720058261E-4"/>
    <n v="2.3237164956695021E-4"/>
    <x v="5558"/>
  </r>
  <r>
    <x v="2"/>
    <x v="24"/>
    <d v="1995-07-05T00:00:00"/>
    <n v="2.2487757469830832E-4"/>
    <n v="6.4698003453451022E-5"/>
    <n v="9.7416132599926485E-5"/>
    <n v="7.6264191059668385E-5"/>
    <n v="6.3799735591708046E-5"/>
    <n v="3.1790671380303524E-5"/>
    <n v="2.7793511370502457E-6"/>
    <x v="5559"/>
  </r>
  <r>
    <x v="2"/>
    <x v="24"/>
    <d v="1995-07-04T00:00:00"/>
    <n v="1.1250037962573578E-4"/>
    <n v="1.4423486845420856E-4"/>
    <n v="1.1022992734871834E-4"/>
    <n v="9.1306929716374494E-5"/>
    <n v="9.0253105619743709E-5"/>
    <n v="1.9868966864324691E-5"/>
    <n v="3.2986132139636966E-5"/>
    <x v="5560"/>
  </r>
  <r>
    <x v="2"/>
    <x v="24"/>
    <d v="1995-07-03T00:00:00"/>
    <n v="3.731913740231873E-5"/>
    <n v="1.5601917480286093E-7"/>
    <n v="0"/>
    <n v="1.6897661146691281E-7"/>
    <n v="5.487388013358598E-6"/>
    <n v="7.8490749056325495E-7"/>
    <n v="1.0261785646996181E-6"/>
    <x v="5561"/>
  </r>
  <r>
    <x v="3"/>
    <x v="24"/>
    <d v="1995-06-30T00:00:00"/>
    <n v="3.1321884415392244E-7"/>
    <n v="1.3678271593990654E-4"/>
    <n v="1.5357980044731497E-4"/>
    <n v="4.5331222311682894E-5"/>
    <n v="1.1127328772218123E-4"/>
    <n v="4.9313437012283708E-5"/>
    <n v="2.529376714126573E-5"/>
    <x v="5562"/>
  </r>
  <r>
    <x v="3"/>
    <x v="24"/>
    <d v="1995-06-29T00:00:00"/>
    <n v="1.4081811375691964E-3"/>
    <n v="3.8699073891005205E-4"/>
    <n v="4.9497991504870564E-4"/>
    <n v="3.2338571697304418E-4"/>
    <n v="2.2228545853053815E-4"/>
    <n v="1.0875355426255479E-4"/>
    <n v="3.6509336592739323E-5"/>
    <x v="5563"/>
  </r>
  <r>
    <x v="3"/>
    <x v="24"/>
    <d v="1995-06-28T00:00:00"/>
    <n v="4.2387924898609812E-6"/>
    <n v="7.0084666065407163E-5"/>
    <n v="2.4920978722193745E-4"/>
    <n v="1.8798085628668143E-4"/>
    <n v="1.5936051768514239E-4"/>
    <n v="1.0875355426255371E-4"/>
    <n v="7.0738463831826205E-5"/>
    <x v="5564"/>
  </r>
  <r>
    <x v="3"/>
    <x v="24"/>
    <d v="1995-06-27T00:00:00"/>
    <n v="2.6939981812768968E-5"/>
    <n v="2.5883676800495198E-4"/>
    <n v="3.140041817645149E-4"/>
    <n v="2.1807412801849255E-4"/>
    <n v="9.5406333528063418E-5"/>
    <n v="1.1225880898389763E-5"/>
    <n v="5.0325923829059784E-6"/>
    <x v="5565"/>
  </r>
  <r>
    <x v="3"/>
    <x v="24"/>
    <d v="1995-06-26T00:00:00"/>
    <n v="4.6812546978940946E-5"/>
    <n v="2.6971235972077496E-6"/>
    <n v="5.0861051759722305E-6"/>
    <n v="1.1166615008849503E-6"/>
    <n v="6.2723497918441843E-6"/>
    <n v="2.3031402020046725E-5"/>
    <n v="1.1293709040149451E-5"/>
    <x v="5566"/>
  </r>
  <r>
    <x v="3"/>
    <x v="24"/>
    <d v="1995-06-23T00:00:00"/>
    <n v="2.2545901674743461E-5"/>
    <n v="1.6761520620920263E-5"/>
    <n v="2.5718458075756893E-6"/>
    <n v="2.1908120686487679E-6"/>
    <n v="1.7792747262241642E-6"/>
    <n v="2.0906458282342693E-8"/>
    <n v="1.5326160295260805E-6"/>
    <x v="5567"/>
  </r>
  <r>
    <x v="3"/>
    <x v="24"/>
    <d v="1995-06-22T00:00:00"/>
    <n v="2.7200503660361349E-5"/>
    <n v="3.6836191019905911E-5"/>
    <n v="7.3246646417595934E-5"/>
    <n v="7.7534097546787196E-5"/>
    <n v="4.178189434621224E-5"/>
    <n v="2.6759845148665342E-5"/>
    <n v="1.3635077875503325E-5"/>
    <x v="5568"/>
  </r>
  <r>
    <x v="3"/>
    <x v="24"/>
    <d v="1995-06-21T00:00:00"/>
    <n v="9.9132154651791391E-4"/>
    <n v="9.3814926012954669E-4"/>
    <n v="6.1014739575808127E-4"/>
    <n v="4.3513417557521647E-4"/>
    <n v="2.7088848137125975E-4"/>
    <n v="1.2715744046772954E-4"/>
    <n v="9.3963441362791267E-5"/>
    <x v="5569"/>
  </r>
  <r>
    <x v="3"/>
    <x v="24"/>
    <d v="1995-06-20T00:00:00"/>
    <n v="1.4639830623260678E-3"/>
    <n v="6.2913508576635318E-4"/>
    <n v="5.3275773730918682E-4"/>
    <n v="4.0330587408887394E-4"/>
    <n v="2.7595512129722594E-4"/>
    <n v="9.8023512115864872E-5"/>
    <n v="8.9835250296796862E-5"/>
    <x v="5570"/>
  </r>
  <r>
    <x v="3"/>
    <x v="24"/>
    <d v="1995-06-19T00:00:00"/>
    <n v="6.9573520121529037E-4"/>
    <n v="1.3957949928289042E-4"/>
    <n v="2.8847731755980364E-5"/>
    <n v="1.7386077368198968E-6"/>
    <n v="1.8723190876808029E-6"/>
    <n v="1.4923590935617836E-6"/>
    <n v="3.0763184310569885E-6"/>
    <x v="5571"/>
  </r>
  <r>
    <x v="3"/>
    <x v="24"/>
    <d v="1995-06-16T00:00:00"/>
    <n v="1.6513082839614417E-4"/>
    <n v="1.1886257731379704E-6"/>
    <n v="1.5911293523732602E-4"/>
    <n v="1.1212161987602325E-4"/>
    <n v="5.4376393286636774E-5"/>
    <n v="3.6678643526317626E-5"/>
    <n v="3.6301720035732295E-5"/>
    <x v="5572"/>
  </r>
  <r>
    <x v="3"/>
    <x v="24"/>
    <d v="1995-06-15T00:00:00"/>
    <n v="2.4507313975855266E-4"/>
    <n v="4.2256848051598377E-5"/>
    <n v="1.2499007536192526E-4"/>
    <n v="3.836486163269623E-5"/>
    <n v="1.379303069186714E-5"/>
    <n v="3.9993799329275051E-6"/>
    <n v="9.5799782001696669E-6"/>
    <x v="5573"/>
  </r>
  <r>
    <x v="3"/>
    <x v="24"/>
    <d v="1995-06-14T00:00:00"/>
    <n v="8.8734975802735985E-5"/>
    <n v="2.5812973594831792E-4"/>
    <n v="1.3124527847451327E-4"/>
    <n v="9.7606909667693833E-5"/>
    <n v="6.9961924698499578E-5"/>
    <n v="3.7979429758489819E-5"/>
    <n v="8.88109783014739E-6"/>
    <x v="5574"/>
  </r>
  <r>
    <x v="3"/>
    <x v="24"/>
    <d v="1995-06-13T00:00:00"/>
    <n v="1.0235198935782341E-4"/>
    <n v="3.4689670278493124E-4"/>
    <n v="2.4852537469249278E-4"/>
    <n v="1.4888356354142594E-4"/>
    <n v="8.9399985965536065E-5"/>
    <n v="4.813703492224291E-5"/>
    <n v="1.6360991952047669E-5"/>
    <x v="5575"/>
  </r>
  <r>
    <x v="3"/>
    <x v="24"/>
    <d v="1995-06-12T00:00:00"/>
    <n v="2.3494511052014457E-5"/>
    <n v="1.3220859841089371E-4"/>
    <n v="8.7600817397510194E-5"/>
    <n v="5.6998492892316539E-5"/>
    <n v="4.7380037551356329E-5"/>
    <n v="2.0269665746301778E-5"/>
    <n v="9.0505980443043537E-6"/>
    <x v="5576"/>
  </r>
  <r>
    <x v="3"/>
    <x v="24"/>
    <d v="1995-06-09T00:00:00"/>
    <n v="6.3881573868785247E-4"/>
    <n v="2.4453142372238762E-5"/>
    <n v="6.2857784959794875E-5"/>
    <n v="4.3543197526312574E-5"/>
    <n v="4.1228863614502338E-5"/>
    <n v="4.8693159128337307E-5"/>
    <n v="8.3655114225505358E-6"/>
    <x v="5577"/>
  </r>
  <r>
    <x v="3"/>
    <x v="24"/>
    <d v="1995-06-08T00:00:00"/>
    <n v="1.6901744821973161E-5"/>
    <n v="5.196053181080176E-5"/>
    <n v="3.2238624202157097E-5"/>
    <n v="1.2922175645590272E-5"/>
    <n v="4.6269602320579037E-6"/>
    <n v="6.8277293780335572E-6"/>
    <n v="2.2694039181365903E-6"/>
    <x v="5578"/>
  </r>
  <r>
    <x v="3"/>
    <x v="24"/>
    <d v="1995-06-07T00:00:00"/>
    <n v="1.3964969372456482E-3"/>
    <n v="1.0245759382749551E-3"/>
    <n v="6.5342152344396434E-4"/>
    <n v="2.6637010860231192E-4"/>
    <n v="2.055559452939789E-4"/>
    <n v="8.11097417765059E-5"/>
    <n v="2.5033321546633865E-5"/>
    <x v="5579"/>
  </r>
  <r>
    <x v="3"/>
    <x v="24"/>
    <d v="1995-06-06T00:00:00"/>
    <n v="3.9880839021618229E-4"/>
    <n v="3.1626569741264416E-4"/>
    <n v="3.0291743688715215E-4"/>
    <n v="1.4657897492903691E-4"/>
    <n v="9.5604400208153145E-5"/>
    <n v="3.506795583834468E-5"/>
    <n v="1.0060890997591148E-5"/>
    <x v="5580"/>
  </r>
  <r>
    <x v="3"/>
    <x v="24"/>
    <d v="1995-06-05T00:00:00"/>
    <n v="8.9188129008228769E-4"/>
    <n v="8.6301697746004691E-4"/>
    <n v="4.1562215787524178E-4"/>
    <n v="2.0318663618790406E-4"/>
    <n v="1.4758176959856162E-4"/>
    <n v="1.0772970329284308E-4"/>
    <n v="5.2545146157757798E-5"/>
    <x v="5581"/>
  </r>
  <r>
    <x v="3"/>
    <x v="24"/>
    <d v="1995-06-02T00:00:00"/>
    <n v="3.3113613358054593E-4"/>
    <n v="4.1680112322250572E-4"/>
    <n v="2.5740161050184622E-4"/>
    <n v="1.4631265425948917E-4"/>
    <n v="2.0770059163566554E-4"/>
    <n v="6.5587613884864404E-5"/>
    <n v="1.3643122307094021E-5"/>
    <x v="5582"/>
  </r>
  <r>
    <x v="3"/>
    <x v="24"/>
    <d v="1995-06-01T00:00:00"/>
    <n v="4.0364123543652755E-3"/>
    <n v="3.8705452855937561E-3"/>
    <n v="1.9899517720795936E-3"/>
    <n v="8.6321127559147478E-4"/>
    <n v="5.293666965809576E-4"/>
    <n v="1.7948126478132626E-4"/>
    <n v="1.0964314352099462E-4"/>
    <x v="5583"/>
  </r>
  <r>
    <x v="4"/>
    <x v="24"/>
    <d v="1995-05-31T00:00:00"/>
    <n v="2.236114986290351E-3"/>
    <n v="1.5427747037546175E-4"/>
    <n v="9.0555151993374462E-7"/>
    <n v="1.1972782775584648E-5"/>
    <n v="3.1414280791868013E-6"/>
    <n v="3.1912666933084973E-5"/>
    <n v="2.3530350048900162E-6"/>
    <x v="5584"/>
  </r>
  <r>
    <x v="4"/>
    <x v="24"/>
    <d v="1995-05-30T00:00:00"/>
    <n v="1.8925483665261143E-3"/>
    <n v="1.4711494446658759E-3"/>
    <n v="9.7127348418078047E-4"/>
    <n v="5.0596405194857643E-4"/>
    <n v="2.2712645161141005E-4"/>
    <n v="2.3170609710686406E-4"/>
    <n v="1.0801407565014849E-4"/>
    <x v="5585"/>
  </r>
  <r>
    <x v="4"/>
    <x v="24"/>
    <d v="1995-05-29T00:00:00"/>
    <n v="3.917387422569178E-4"/>
    <n v="7.2668162683741549E-4"/>
    <n v="6.4854421759403722E-4"/>
    <n v="4.6477274538042341E-4"/>
    <n v="3.4070455606401623E-4"/>
    <n v="1.1456026222588211E-4"/>
    <n v="6.5823038205519677E-5"/>
    <x v="5586"/>
  </r>
  <r>
    <x v="4"/>
    <x v="24"/>
    <d v="1995-05-26T00:00:00"/>
    <n v="1.4202294336303952E-5"/>
    <n v="2.5519690202577269E-5"/>
    <n v="4.0242079440539161E-5"/>
    <n v="1.2278350325041889E-6"/>
    <n v="3.091664180988938E-5"/>
    <n v="1.0390222042393505E-5"/>
    <n v="1.2845879872991791E-6"/>
    <x v="5587"/>
  </r>
  <r>
    <x v="4"/>
    <x v="24"/>
    <d v="1995-05-25T00:00:00"/>
    <n v="3.0375612786315235E-3"/>
    <n v="1.3041601476747144E-3"/>
    <n v="5.7419300752945956E-4"/>
    <n v="2.6660686696401475E-4"/>
    <n v="9.4489413653376332E-5"/>
    <n v="5.6006815520075588E-5"/>
    <n v="3.7025361942284112E-5"/>
    <x v="5588"/>
  </r>
  <r>
    <x v="4"/>
    <x v="24"/>
    <d v="1995-05-24T00:00:00"/>
    <n v="1.5128870922996143E-4"/>
    <n v="6.7235605053406731E-4"/>
    <n v="5.3778787697575511E-4"/>
    <n v="2.7511874366647658E-4"/>
    <n v="1.6800054661373655E-4"/>
    <n v="9.3943557633543106E-5"/>
    <n v="4.7345683368214753E-5"/>
    <x v="5589"/>
  </r>
  <r>
    <x v="4"/>
    <x v="24"/>
    <d v="1995-05-23T00:00:00"/>
    <n v="1.2731023362732331E-7"/>
    <n v="7.9516047649723471E-5"/>
    <n v="7.2325700211150343E-5"/>
    <n v="1.8150886137469477E-5"/>
    <n v="0"/>
    <n v="8.8106437341907904E-6"/>
    <n v="5.3159442511029356E-6"/>
    <x v="5590"/>
  </r>
  <r>
    <x v="4"/>
    <x v="24"/>
    <d v="1995-05-22T00:00:00"/>
    <n v="3.6312031039498114E-5"/>
    <n v="1.2356018317259104E-4"/>
    <n v="8.1848989916847814E-5"/>
    <n v="3.2798872762187045E-5"/>
    <n v="2.3520242848164624E-5"/>
    <n v="1.2858909189853531E-5"/>
    <n v="1.1430540374994157E-5"/>
    <x v="5591"/>
  </r>
  <r>
    <x v="4"/>
    <x v="24"/>
    <d v="1995-05-19T00:00:00"/>
    <n v="6.5660975408489994E-4"/>
    <n v="3.8849873759572059E-4"/>
    <n v="2.61905579259818E-4"/>
    <n v="9.8477913693720699E-5"/>
    <n v="6.1935616638364891E-5"/>
    <n v="2.9691709032823899E-5"/>
    <n v="1.3523963786632295E-5"/>
    <x v="5592"/>
  </r>
  <r>
    <x v="4"/>
    <x v="24"/>
    <d v="1995-05-18T00:00:00"/>
    <n v="6.7471997626118344E-5"/>
    <n v="2.0200780491879484E-4"/>
    <n v="1.6803547924445621E-4"/>
    <n v="1.1357183989752042E-4"/>
    <n v="8.2684556464483524E-5"/>
    <n v="5.424574231527808E-5"/>
    <n v="3.5864119572125707E-5"/>
    <x v="5593"/>
  </r>
  <r>
    <x v="4"/>
    <x v="24"/>
    <d v="1995-05-17T00:00:00"/>
    <n v="1.5392073580706843E-5"/>
    <n v="1.4599765094347974E-5"/>
    <n v="2.758058801266577E-5"/>
    <n v="1.4519910182297086E-5"/>
    <n v="3.2346950602436636E-5"/>
    <n v="7.3665439866988418E-6"/>
    <n v="3.6373237497586408E-6"/>
    <x v="5594"/>
  </r>
  <r>
    <x v="4"/>
    <x v="24"/>
    <d v="1995-05-16T00:00:00"/>
    <n v="4.6061855925002881E-4"/>
    <n v="2.7309473127520493E-4"/>
    <n v="1.1533312512469855E-4"/>
    <n v="8.7995171007833925E-5"/>
    <n v="2.1924941195936528E-5"/>
    <n v="1.5345116450013687E-5"/>
    <n v="7.506582660312127E-6"/>
    <x v="5595"/>
  </r>
  <r>
    <x v="4"/>
    <x v="24"/>
    <d v="1995-05-15T00:00:00"/>
    <n v="3.5001905360106776E-6"/>
    <n v="3.8820041717654292E-5"/>
    <n v="3.730850098350032E-5"/>
    <n v="1.8561300158276822E-5"/>
    <n v="2.9797615201364354E-6"/>
    <n v="3.783968078757924E-6"/>
    <n v="1.8586483716163688E-6"/>
    <x v="5596"/>
  </r>
  <r>
    <x v="4"/>
    <x v="24"/>
    <d v="1995-05-12T00:00:00"/>
    <n v="3.5190788130018554E-4"/>
    <n v="1.3130036867023143E-5"/>
    <n v="1.5791387593221463E-6"/>
    <n v="0"/>
    <n v="1.578992623972886E-7"/>
    <n v="2.3515559606444452E-7"/>
    <n v="0"/>
    <x v="5597"/>
  </r>
  <r>
    <x v="4"/>
    <x v="24"/>
    <d v="1995-05-11T00:00:00"/>
    <n v="4.257434275553941E-4"/>
    <n v="2.9703700766395866E-4"/>
    <n v="2.2970416528249186E-4"/>
    <n v="2.3324770849418607E-4"/>
    <n v="2.7564920612901754E-4"/>
    <n v="1.275805808514333E-4"/>
    <n v="3.0026946511385416E-5"/>
    <x v="5598"/>
  </r>
  <r>
    <x v="4"/>
    <x v="24"/>
    <d v="1995-05-10T00:00:00"/>
    <n v="1.6289379551522181E-4"/>
    <n v="1.7045651995866272E-4"/>
    <n v="8.1539416286825791E-5"/>
    <n v="6.1780770503934345E-5"/>
    <n v="8.0799271658362631E-5"/>
    <n v="3.0937540991865433E-5"/>
    <n v="5.4146594896785301E-6"/>
    <x v="5599"/>
  </r>
  <r>
    <x v="4"/>
    <x v="24"/>
    <d v="1995-05-09T00:00:00"/>
    <n v="3.9249243953222833E-6"/>
    <n v="1.9702052529350141E-5"/>
    <n v="1.2972435998837955E-5"/>
    <n v="2.9242143644685895E-6"/>
    <n v="1.1595540130711925E-6"/>
    <n v="2.9438682273708708E-6"/>
    <n v="1.1129116431049404E-8"/>
    <x v="5600"/>
  </r>
  <r>
    <x v="4"/>
    <x v="24"/>
    <d v="1995-05-08T00:00:00"/>
    <n v="1.2947693583885672E-4"/>
    <n v="1.4493389017752932E-4"/>
    <n v="1.1294562045900721E-4"/>
    <n v="7.1389684536955959E-5"/>
    <n v="7.9450202706142338E-5"/>
    <n v="3.1242032095294911E-5"/>
    <n v="1.3519184110840664E-5"/>
    <x v="5601"/>
  </r>
  <r>
    <x v="4"/>
    <x v="24"/>
    <d v="1995-05-02T00:00:00"/>
    <n v="8.8486120562405565E-5"/>
    <n v="7.2315088727595788E-5"/>
    <n v="9.5412791686595418E-5"/>
    <n v="5.9113686843830537E-5"/>
    <n v="7.6236768865000617E-5"/>
    <n v="3.4510278704888832E-5"/>
    <n v="1.2543164644657579E-5"/>
    <x v="5602"/>
  </r>
  <r>
    <x v="4"/>
    <x v="24"/>
    <d v="1995-05-01T00:00:00"/>
    <n v="1.2212139905421939E-3"/>
    <n v="2.4977137575653394E-4"/>
    <n v="8.0283116668258405E-5"/>
    <n v="4.066506475206549E-5"/>
    <n v="4.6004685765551084E-5"/>
    <n v="1.9209754588675885E-5"/>
    <n v="7.2283498955731289E-6"/>
    <x v="5603"/>
  </r>
  <r>
    <x v="5"/>
    <x v="24"/>
    <d v="1995-04-28T00:00:00"/>
    <n v="6.0406152860851008E-4"/>
    <n v="1.8444291977266723E-4"/>
    <n v="1.295348090343489E-4"/>
    <n v="1.2510290864669476E-4"/>
    <n v="9.7809329966862791E-5"/>
    <n v="4.1111838949093776E-5"/>
    <n v="1.3127475029005784E-5"/>
    <x v="5604"/>
  </r>
  <r>
    <x v="5"/>
    <x v="24"/>
    <d v="1995-04-27T00:00:00"/>
    <n v="8.8088276421949486E-5"/>
    <n v="4.836648115936105E-5"/>
    <n v="4.528821141788458E-5"/>
    <n v="3.5209029242371485E-5"/>
    <n v="2.0905037950347235E-5"/>
    <n v="8.2997941725951789E-6"/>
    <n v="4.7908925831454102E-6"/>
    <x v="5605"/>
  </r>
  <r>
    <x v="5"/>
    <x v="24"/>
    <d v="1995-04-26T00:00:00"/>
    <n v="4.0367634434998727E-4"/>
    <n v="1.3630637608017256E-4"/>
    <n v="7.9746317723418259E-5"/>
    <n v="8.0629307243451157E-5"/>
    <n v="5.5038909936408527E-5"/>
    <n v="2.4671528927941605E-5"/>
    <n v="1.3492531697897757E-5"/>
    <x v="5606"/>
  </r>
  <r>
    <x v="5"/>
    <x v="24"/>
    <d v="1995-04-25T00:00:00"/>
    <n v="5.0068254666998436E-4"/>
    <n v="1.7357507812678914E-4"/>
    <n v="8.3458530689498679E-5"/>
    <n v="4.4557125593053461E-5"/>
    <n v="5.5038909936408229E-5"/>
    <n v="2.0115149264440851E-5"/>
    <n v="1.3492531697897999E-5"/>
    <x v="5607"/>
  </r>
  <r>
    <x v="5"/>
    <x v="24"/>
    <d v="1995-04-24T00:00:00"/>
    <n v="1.0672713922081778E-5"/>
    <n v="4.9617863376615429E-5"/>
    <n v="4.6695444789733629E-5"/>
    <n v="2.4577798152226733E-5"/>
    <n v="9.1896792402338094E-6"/>
    <n v="1.4581033651135025E-6"/>
    <n v="1.8513430713542131E-6"/>
    <x v="5608"/>
  </r>
  <r>
    <x v="5"/>
    <x v="24"/>
    <d v="1995-04-21T00:00:00"/>
    <n v="1.774428064170563E-4"/>
    <n v="3.1653773547011908E-6"/>
    <n v="1.7259142220346884E-5"/>
    <n v="3.1061507027824659E-5"/>
    <n v="6.3892640377712437E-5"/>
    <n v="1.8759051505531598E-5"/>
    <n v="1.1871313339488461E-5"/>
    <x v="5609"/>
  </r>
  <r>
    <x v="5"/>
    <x v="24"/>
    <d v="1995-04-20T00:00:00"/>
    <n v="5.4180942586820244E-4"/>
    <n v="5.4222252578630303E-4"/>
    <n v="3.218580138378625E-4"/>
    <n v="1.6797134480869673E-4"/>
    <n v="1.0776132395418483E-4"/>
    <n v="9.1447002746590709E-5"/>
    <n v="3.3155194064244597E-5"/>
    <x v="5610"/>
  </r>
  <r>
    <x v="5"/>
    <x v="24"/>
    <d v="1995-04-19T00:00:00"/>
    <n v="3.7347447856833006E-5"/>
    <n v="3.5569306490336474E-6"/>
    <n v="1.088538958357683E-4"/>
    <n v="6.6675518282739393E-5"/>
    <n v="4.183984593038154E-5"/>
    <n v="2.0299218803828043E-5"/>
    <n v="4.874082510455026E-6"/>
    <x v="5611"/>
  </r>
  <r>
    <x v="5"/>
    <x v="24"/>
    <d v="1995-04-18T00:00:00"/>
    <n v="1.954841194497638E-4"/>
    <n v="2.0376772893414537E-4"/>
    <n v="1.3755605429206474E-4"/>
    <n v="2.4593088771169896E-4"/>
    <n v="2.7431596025033315E-4"/>
    <n v="1.6995635771488942E-4"/>
    <n v="4.575668368000247E-5"/>
    <x v="5612"/>
  </r>
  <r>
    <x v="5"/>
    <x v="24"/>
    <d v="1995-04-17T00:00:00"/>
    <n v="2.408970769885695E-3"/>
    <n v="6.621224863587725E-4"/>
    <n v="2.0893176602953352E-4"/>
    <n v="1.1063463131884769E-4"/>
    <n v="7.4450603780898102E-5"/>
    <n v="3.6916949644837156E-5"/>
    <n v="1.3783208479620769E-5"/>
    <x v="5613"/>
  </r>
  <r>
    <x v="5"/>
    <x v="24"/>
    <d v="1995-04-14T00:00:00"/>
    <n v="8.5482352072405442E-5"/>
    <n v="5.7127613532267807E-5"/>
    <n v="2.9168262094599027E-5"/>
    <n v="1.7889631674414836E-5"/>
    <n v="6.4009847931514815E-7"/>
    <n v="6.6446939945076329E-6"/>
    <n v="1.8789609009148447E-6"/>
    <x v="5614"/>
  </r>
  <r>
    <x v="5"/>
    <x v="24"/>
    <d v="1995-04-13T00:00:00"/>
    <n v="9.9168501212450536E-4"/>
    <n v="8.116329607867393E-4"/>
    <n v="7.9311054302978886E-4"/>
    <n v="6.0927813941453687E-4"/>
    <n v="5.3261173081876401E-4"/>
    <n v="3.7101418059104176E-4"/>
    <n v="1.4250144164141935E-4"/>
    <x v="5615"/>
  </r>
  <r>
    <x v="5"/>
    <x v="24"/>
    <d v="1995-04-12T00:00:00"/>
    <n v="1.57754643603515E-3"/>
    <n v="8.9341685858573567E-4"/>
    <n v="6.5121522146728149E-4"/>
    <n v="4.8144433954529003E-4"/>
    <n v="4.6375958009447349E-4"/>
    <n v="2.6554150602737256E-4"/>
    <n v="1.0639400882334705E-4"/>
    <x v="5616"/>
  </r>
  <r>
    <x v="5"/>
    <x v="24"/>
    <d v="1995-04-11T00:00:00"/>
    <n v="3.0721937833885239E-7"/>
    <n v="2.2692546777931971E-5"/>
    <n v="7.8048732621575421E-5"/>
    <n v="9.2415603182774238E-5"/>
    <n v="3.3633738530832519E-5"/>
    <n v="2.049922633210131E-5"/>
    <n v="1.4543347681071353E-5"/>
    <x v="5617"/>
  </r>
  <r>
    <x v="5"/>
    <x v="24"/>
    <d v="1995-04-10T00:00:00"/>
    <n v="0"/>
    <n v="1.3042185786968155E-6"/>
    <n v="7.8315478389136889E-6"/>
    <n v="2.250828522709314E-5"/>
    <n v="5.9530894963382472E-6"/>
    <n v="4.698385408624017E-6"/>
    <n v="2.9487976715810339E-6"/>
    <x v="5618"/>
  </r>
  <r>
    <x v="5"/>
    <x v="24"/>
    <d v="1995-04-07T00:00:00"/>
    <n v="1.462316551977316E-4"/>
    <n v="3.6768169537042023E-4"/>
    <n v="5.1415127559797241E-4"/>
    <n v="3.8700798201057385E-4"/>
    <n v="2.1198573706369912E-4"/>
    <n v="1.1103067769056508E-4"/>
    <n v="6.0261666433814619E-5"/>
    <x v="5619"/>
  </r>
  <r>
    <x v="5"/>
    <x v="24"/>
    <d v="1995-04-06T00:00:00"/>
    <n v="3.2111593227197296E-5"/>
    <n v="4.1069490679507269E-5"/>
    <n v="1.8656452916704567E-5"/>
    <n v="3.8542776004270246E-6"/>
    <n v="6.3720160205788939E-6"/>
    <n v="7.2248687045403537E-6"/>
    <n v="6.7871738681117457E-7"/>
    <x v="5620"/>
  </r>
  <r>
    <x v="5"/>
    <x v="24"/>
    <d v="1995-04-05T00:00:00"/>
    <n v="7.8717174611829084E-6"/>
    <n v="8.8614109203170927E-7"/>
    <n v="1.3658054025511443E-5"/>
    <n v="3.4061902201193017E-5"/>
    <n v="4.7139417806598567E-5"/>
    <n v="2.2561336332287199E-5"/>
    <n v="2.6991733114855335E-6"/>
    <x v="5621"/>
  </r>
  <r>
    <x v="5"/>
    <x v="24"/>
    <d v="1995-04-04T00:00:00"/>
    <n v="4.1997313605634806E-5"/>
    <n v="1.6603142279419009E-4"/>
    <n v="2.1247403242637556E-4"/>
    <n v="2.2883580404263246E-4"/>
    <n v="2.0608860595992161E-4"/>
    <n v="1.3640504905071543E-4"/>
    <n v="3.7087429085144029E-5"/>
    <x v="5622"/>
  </r>
  <r>
    <x v="5"/>
    <x v="24"/>
    <d v="1995-04-03T00:00:00"/>
    <n v="7.1127005695631817E-5"/>
    <n v="7.4527482421915742E-5"/>
    <n v="2.1010536239663551E-5"/>
    <n v="7.6322336915808815E-6"/>
    <n v="1.6352440270838761E-6"/>
    <n v="3.1414244783369325E-6"/>
    <n v="6.9036253510782881E-7"/>
    <x v="5623"/>
  </r>
  <r>
    <x v="6"/>
    <x v="24"/>
    <d v="1995-03-31T00:00:00"/>
    <n v="3.8384129187015202E-4"/>
    <n v="1.1408411051398511E-3"/>
    <n v="1.1252253233272806E-3"/>
    <n v="7.7488071202159536E-4"/>
    <n v="4.4315845920465447E-4"/>
    <n v="3.2841254782457746E-4"/>
    <n v="2.1271198197060471E-4"/>
    <x v="5624"/>
  </r>
  <r>
    <x v="6"/>
    <x v="24"/>
    <d v="1995-03-30T00:00:00"/>
    <n v="1.2067798512348522E-3"/>
    <n v="4.2316510593435952E-4"/>
    <n v="2.3976718952860879E-4"/>
    <n v="1.949342535457522E-4"/>
    <n v="1.1666168738467067E-4"/>
    <n v="5.8005915828043174E-5"/>
    <n v="3.1113228199284432E-5"/>
    <x v="5625"/>
  </r>
  <r>
    <x v="6"/>
    <x v="24"/>
    <d v="1995-03-29T00:00:00"/>
    <n v="6.056637866034523E-6"/>
    <n v="1.7528879725180355E-7"/>
    <n v="1.2519529242751376E-7"/>
    <n v="1.5548914692991737E-6"/>
    <n v="1.2649611289371961E-7"/>
    <n v="1.2290636907717919E-6"/>
    <n v="7.9482873824991946E-7"/>
    <x v="5626"/>
  </r>
  <r>
    <x v="6"/>
    <x v="24"/>
    <d v="1995-03-28T00:00:00"/>
    <n v="6.0566378660343291E-6"/>
    <n v="2.1005260700998908E-5"/>
    <n v="2.7847224461872384E-5"/>
    <n v="2.7302642390748157E-5"/>
    <n v="1.7065690480627993E-5"/>
    <n v="2.6752409061443027E-5"/>
    <n v="1.4821527579331412E-5"/>
    <x v="5627"/>
  </r>
  <r>
    <x v="6"/>
    <x v="24"/>
    <d v="1995-03-27T00:00:00"/>
    <n v="5.585558369157874E-4"/>
    <n v="5.9385975647846664E-4"/>
    <n v="5.5871523994103817E-4"/>
    <n v="5.1185668115213555E-4"/>
    <n v="3.0986995647798833E-4"/>
    <n v="1.7545616543737574E-4"/>
    <n v="8.1760643423470594E-5"/>
    <x v="5628"/>
  </r>
  <r>
    <x v="6"/>
    <x v="24"/>
    <d v="1995-03-24T00:00:00"/>
    <n v="8.6146892148543167E-7"/>
    <n v="9.8858617324882139E-6"/>
    <n v="3.2064171228941877E-5"/>
    <n v="3.1477079028088622E-5"/>
    <n v="3.4828858773367813E-5"/>
    <n v="2.9618959392177769E-5"/>
    <n v="5.3597174974410509E-6"/>
    <x v="5629"/>
  </r>
  <r>
    <x v="6"/>
    <x v="24"/>
    <d v="1995-03-23T00:00:00"/>
    <n v="5.4016652176614461E-6"/>
    <n v="1.5574492767083709E-7"/>
    <n v="5.5391395814964794E-6"/>
    <n v="8.4053500760470812E-6"/>
    <n v="2.6769570221410387E-5"/>
    <n v="1.5085118490807583E-5"/>
    <n v="2.7143603287645225E-6"/>
    <x v="5630"/>
  </r>
  <r>
    <x v="6"/>
    <x v="24"/>
    <d v="1995-03-22T00:00:00"/>
    <n v="1.2195146224042871E-4"/>
    <n v="1.902339692167718E-4"/>
    <n v="2.8421008636787506E-4"/>
    <n v="1.8320291207534495E-4"/>
    <n v="1.6003665828743141E-4"/>
    <n v="9.0979178405990662E-5"/>
    <n v="3.6890982721293549E-5"/>
    <x v="5631"/>
  </r>
  <r>
    <x v="6"/>
    <x v="24"/>
    <d v="1995-03-20T00:00:00"/>
    <n v="2.0439391299797004E-4"/>
    <n v="4.4083473841324106E-5"/>
    <n v="2.9979226027468659E-5"/>
    <n v="2.7251978865060464E-5"/>
    <n v="5.7281008538868068E-5"/>
    <n v="3.2317167173728449E-5"/>
    <n v="1.1136815571431807E-5"/>
    <x v="5632"/>
  </r>
  <r>
    <x v="6"/>
    <x v="24"/>
    <d v="1995-03-17T00:00:00"/>
    <n v="6.0210508594018979E-5"/>
    <n v="1.8935922064217958E-5"/>
    <n v="1.0318898055703433E-5"/>
    <n v="5.8141412282630241E-6"/>
    <n v="3.1284753556122374E-6"/>
    <n v="1.5794166345310353E-6"/>
    <n v="5.7832623154667464E-7"/>
    <x v="5633"/>
  </r>
  <r>
    <x v="6"/>
    <x v="24"/>
    <d v="1995-03-16T00:00:00"/>
    <n v="3.8673386654259432E-5"/>
    <n v="5.4065167184157426E-5"/>
    <n v="4.9499008085742472E-5"/>
    <n v="7.3404423592411748E-5"/>
    <n v="5.2551387698905009E-5"/>
    <n v="3.902448668862767E-5"/>
    <n v="1.5078742349312877E-5"/>
    <x v="5634"/>
  </r>
  <r>
    <x v="6"/>
    <x v="24"/>
    <d v="1995-03-15T00:00:00"/>
    <n v="1.697988630731808E-4"/>
    <n v="9.5937168879840586E-5"/>
    <n v="8.8576050548913851E-5"/>
    <n v="6.6494467234392456E-5"/>
    <n v="3.2871221888771846E-5"/>
    <n v="1.6927193686711983E-5"/>
    <n v="2.2860019280398046E-5"/>
    <x v="5635"/>
  </r>
  <r>
    <x v="6"/>
    <x v="24"/>
    <d v="1995-03-14T00:00:00"/>
    <n v="1.3337950892487708E-5"/>
    <n v="2.6938223968186788E-6"/>
    <n v="4.0488967632046615E-6"/>
    <n v="1.1648131657529977E-5"/>
    <n v="6.6103324005478032E-6"/>
    <n v="6.5094324367698829E-6"/>
    <n v="4.1860366939834614E-6"/>
    <x v="5636"/>
  </r>
  <r>
    <x v="6"/>
    <x v="24"/>
    <d v="1995-03-13T00:00:00"/>
    <n v="4.6780620644372407E-6"/>
    <n v="8.3001413189349695E-7"/>
    <n v="2.1484396224051644E-7"/>
    <n v="6.538965486245277E-6"/>
    <n v="1.6630406813743128E-5"/>
    <n v="1.1363882800226993E-5"/>
    <n v="8.6261225861183625E-7"/>
    <x v="5637"/>
  </r>
  <r>
    <x v="6"/>
    <x v="24"/>
    <d v="1995-03-10T00:00:00"/>
    <n v="2.1017695354743306E-4"/>
    <n v="3.4457371098939299E-4"/>
    <n v="2.5381892645818009E-4"/>
    <n v="1.4788084692970576E-4"/>
    <n v="8.0333971062242435E-5"/>
    <n v="5.0682796950673945E-5"/>
    <n v="2.5839625424298208E-5"/>
    <x v="5638"/>
  </r>
  <r>
    <x v="6"/>
    <x v="24"/>
    <d v="1995-03-09T00:00:00"/>
    <n v="1.7455841906103601E-4"/>
    <n v="5.1296616167358657E-6"/>
    <n v="1.0843691919370919E-6"/>
    <n v="8.9977856915819264E-7"/>
    <n v="4.0074763688159632E-7"/>
    <n v="6.4977490452146729E-7"/>
    <n v="1.2122761742353371E-6"/>
    <x v="5639"/>
  </r>
  <r>
    <x v="6"/>
    <x v="24"/>
    <d v="1995-03-08T00:00:00"/>
    <n v="1.1456840515906489E-4"/>
    <n v="6.5099931906551067E-5"/>
    <n v="8.3918915113057562E-5"/>
    <n v="7.420079130032568E-5"/>
    <n v="6.0322454281288059E-5"/>
    <n v="4.6221263780706042E-5"/>
    <n v="7.1061556988958016E-6"/>
    <x v="5640"/>
  </r>
  <r>
    <x v="6"/>
    <x v="24"/>
    <d v="1995-03-07T00:00:00"/>
    <n v="5.232542609652945E-5"/>
    <n v="7.377818400461036E-5"/>
    <n v="5.0063080695188912E-5"/>
    <n v="1.2183348938336501E-5"/>
    <n v="1.1499345808040749E-6"/>
    <n v="8.4564542374008998E-7"/>
    <n v="9.7572518909590034E-6"/>
    <x v="5641"/>
  </r>
  <r>
    <x v="6"/>
    <x v="24"/>
    <d v="1995-03-06T00:00:00"/>
    <n v="1.568106494149777E-4"/>
    <n v="3.613863992074014E-4"/>
    <n v="3.549366228023438E-4"/>
    <n v="2.6339324788410409E-4"/>
    <n v="1.683147808364336E-4"/>
    <n v="9.0015157997479247E-5"/>
    <n v="5.6704139956376002E-5"/>
    <x v="5642"/>
  </r>
  <r>
    <x v="6"/>
    <x v="24"/>
    <d v="1995-03-03T00:00:00"/>
    <n v="7.1832669043147136E-5"/>
    <n v="3.9225634140925329E-5"/>
    <n v="6.0636325164378991E-5"/>
    <n v="4.7170537978442445E-5"/>
    <n v="3.7033508990545596E-5"/>
    <n v="2.2698727043234541E-5"/>
    <n v="1.3476290379839936E-5"/>
    <x v="5643"/>
  </r>
  <r>
    <x v="6"/>
    <x v="24"/>
    <d v="1995-03-02T00:00:00"/>
    <n v="9.5013526958003509E-7"/>
    <n v="1.5280056731752345E-5"/>
    <n v="7.1805252370935925E-5"/>
    <n v="5.1926496861730914E-5"/>
    <n v="1.9193214107436391E-5"/>
    <n v="2.504263107004432E-5"/>
    <n v="2.5516427329264315E-5"/>
    <x v="5644"/>
  </r>
  <r>
    <x v="6"/>
    <x v="24"/>
    <d v="1995-03-01T00:00:00"/>
    <n v="3.8091895715809798E-6"/>
    <n v="1.0522856716941192E-7"/>
    <n v="3.0232051995373739E-7"/>
    <n v="4.9886641448238086E-8"/>
    <n v="6.5628843553326701E-7"/>
    <n v="3.0703346795082449E-6"/>
    <n v="3.4076130782781402E-6"/>
    <x v="5645"/>
  </r>
  <r>
    <x v="7"/>
    <x v="24"/>
    <d v="1995-02-28T00:00:00"/>
    <n v="1.8336607015192551E-5"/>
    <n v="1.0538802203767754E-7"/>
    <n v="1.8876820226255235E-8"/>
    <n v="1.2510984583269574E-6"/>
    <n v="1.6391590592795111E-7"/>
    <n v="8.4878090115314837E-8"/>
    <n v="7.6950543964574679E-9"/>
    <x v="5646"/>
  </r>
  <r>
    <x v="7"/>
    <x v="24"/>
    <d v="1995-02-27T00:00:00"/>
    <n v="6.0124519346168028E-7"/>
    <n v="4.2123311805368521E-7"/>
    <n v="3.0173830074471081E-7"/>
    <n v="3.2247849952326248E-6"/>
    <n v="4.9892972319512659E-6"/>
    <n v="5.9240857087757348E-6"/>
    <n v="4.4553806702117736E-6"/>
    <x v="5647"/>
  </r>
  <r>
    <x v="7"/>
    <x v="24"/>
    <d v="1995-02-24T00:00:00"/>
    <n v="1.804109588959212E-5"/>
    <n v="6.7076927562444082E-5"/>
    <n v="4.634143040202665E-5"/>
    <n v="2.5315361644674338E-5"/>
    <n v="9.9210095214286915E-5"/>
    <n v="2.2633709552185543E-5"/>
    <n v="1.2956973763163059E-5"/>
    <x v="5648"/>
  </r>
  <r>
    <x v="7"/>
    <x v="24"/>
    <d v="1995-02-23T00:00:00"/>
    <n v="1.7689482652710733E-5"/>
    <n v="0"/>
    <n v="1.3414336912909166E-5"/>
    <n v="1.4409874391563981E-5"/>
    <n v="1.1522747080279686E-5"/>
    <n v="6.837617329487033E-6"/>
    <n v="2.2165325801366581E-6"/>
    <x v="5649"/>
  </r>
  <r>
    <x v="7"/>
    <x v="24"/>
    <d v="1995-02-22T00:00:00"/>
    <n v="1.1468751639204585E-4"/>
    <n v="1.5724792987437138E-4"/>
    <n v="1.3667840734736647E-4"/>
    <n v="1.2496785491258395E-4"/>
    <n v="1.2496294560909325E-4"/>
    <n v="6.0791137153393705E-5"/>
    <n v="2.5584186309740504E-5"/>
    <x v="5650"/>
  </r>
  <r>
    <x v="7"/>
    <x v="24"/>
    <d v="1995-02-21T00:00:00"/>
    <n v="0"/>
    <n v="2.3854336049465547E-8"/>
    <n v="1.5799717654680917E-7"/>
    <n v="1.190345301961851E-6"/>
    <n v="3.0759682259779022E-6"/>
    <n v="5.8118380210701027E-7"/>
    <n v="3.6771750981276382E-7"/>
    <x v="5651"/>
  </r>
  <r>
    <x v="7"/>
    <x v="24"/>
    <d v="1995-02-20T00:00:00"/>
    <n v="2.2112640554638789E-6"/>
    <n v="2.3854336049476516E-8"/>
    <n v="1.748473069289289E-6"/>
    <n v="1.9998864211116731E-6"/>
    <n v="1.8471926742007269E-6"/>
    <n v="5.1933301451653352E-6"/>
    <n v="5.8416527036907541E-6"/>
    <x v="5652"/>
  </r>
  <r>
    <x v="7"/>
    <x v="24"/>
    <d v="1995-02-17T00:00:00"/>
    <n v="1.3989615264382466E-5"/>
    <n v="9.538295575048081E-8"/>
    <n v="1.7377035927840448E-6"/>
    <n v="5.7689753356489674E-7"/>
    <n v="4.1231606336114134E-6"/>
    <n v="2.5819569687848931E-6"/>
    <n v="4.6070643302336086E-6"/>
    <x v="5653"/>
  </r>
  <r>
    <x v="7"/>
    <x v="24"/>
    <d v="1995-02-16T00:00:00"/>
    <n v="5.8259585988935577E-5"/>
    <n v="2.1422535821635869E-7"/>
    <n v="6.9251469809797534E-8"/>
    <n v="1.172260263197251E-6"/>
    <n v="1.4874523854485094E-7"/>
    <n v="7.1949247277594535E-7"/>
    <n v="8.854553875151921E-7"/>
    <x v="5654"/>
  </r>
  <r>
    <x v="7"/>
    <x v="24"/>
    <d v="1995-02-15T00:00:00"/>
    <n v="3.4194798279930697E-6"/>
    <n v="2.3768557382435608E-8"/>
    <n v="1.5586380442271121E-7"/>
    <n v="4.6747649506925204E-8"/>
    <n v="9.2860380032878793E-9"/>
    <n v="8.8629391816071628E-9"/>
    <n v="1.1673121977705471E-7"/>
    <x v="5655"/>
  </r>
  <r>
    <x v="7"/>
    <x v="24"/>
    <d v="1995-02-14T00:00:00"/>
    <n v="1.3725132560050377E-7"/>
    <n v="1.1613142088181988E-6"/>
    <n v="9.9111740864900106E-6"/>
    <n v="2.0387750051310466E-5"/>
    <n v="1.5462417903193511E-5"/>
    <n v="3.8895787085392375E-6"/>
    <n v="1.0472020278667565E-6"/>
    <x v="5656"/>
  </r>
  <r>
    <x v="7"/>
    <x v="24"/>
    <d v="1995-02-13T00:00:00"/>
    <n v="4.9113563969923718E-6"/>
    <n v="6.0174535738169409E-6"/>
    <n v="1.4238458559452515E-5"/>
    <n v="1.0215285223299926E-5"/>
    <n v="2.9409298133434995E-6"/>
    <n v="4.2951042149248659E-7"/>
    <n v="1.1616858630903186E-7"/>
    <x v="5657"/>
  </r>
  <r>
    <x v="7"/>
    <x v="24"/>
    <d v="1995-02-10T00:00:00"/>
    <n v="3.74810443781128E-5"/>
    <n v="5.2868814476027879E-6"/>
    <n v="1.5117224901919552E-7"/>
    <n v="1.3593951748755186E-6"/>
    <n v="5.7755052558050088E-7"/>
    <n v="4.6064586721406819E-6"/>
    <n v="3.5655457452251501E-7"/>
    <x v="5658"/>
  </r>
  <r>
    <x v="7"/>
    <x v="24"/>
    <d v="1995-02-09T00:00:00"/>
    <n v="1.1454886037921682E-4"/>
    <n v="8.4704016899226865E-6"/>
    <n v="4.1966837242837407E-7"/>
    <n v="1.0091083779485167E-7"/>
    <n v="1.7711260143765716E-6"/>
    <n v="1.3874528586793268E-7"/>
    <n v="1.2347161652614476E-6"/>
    <x v="5659"/>
  </r>
  <r>
    <x v="7"/>
    <x v="24"/>
    <d v="1995-02-08T00:00:00"/>
    <n v="5.3053305652495406E-7"/>
    <n v="3.341607981333858E-6"/>
    <n v="9.5847606513401191E-6"/>
    <n v="6.4247294017215288E-6"/>
    <n v="1.44905574246014E-7"/>
    <n v="0"/>
    <n v="1.6531761040799201E-6"/>
    <x v="5660"/>
  </r>
  <r>
    <x v="7"/>
    <x v="24"/>
    <d v="1995-02-07T00:00:00"/>
    <n v="1.3229625656113528E-7"/>
    <n v="2.7850460906941669E-6"/>
    <n v="8.0778474896356474E-7"/>
    <n v="1.7723041687736491E-7"/>
    <n v="8.1491124283049808E-8"/>
    <n v="2.1721804564736805E-7"/>
    <n v="5.9804209953345464E-7"/>
    <x v="5661"/>
  </r>
  <r>
    <x v="7"/>
    <x v="24"/>
    <d v="1995-02-06T00:00:00"/>
    <n v="1.3207232663389909E-7"/>
    <n v="6.5864126511005322E-6"/>
    <n v="9.4078030752923214E-6"/>
    <n v="8.6160523463575988E-6"/>
    <n v="9.7945829917898616E-6"/>
    <n v="1.2492567209821275E-6"/>
    <n v="0"/>
    <x v="5662"/>
  </r>
  <r>
    <x v="7"/>
    <x v="24"/>
    <d v="1995-02-03T00:00:00"/>
    <n v="3.1292556177474618E-5"/>
    <n v="2.2574868419103902E-6"/>
    <n v="4.6628383739106814E-6"/>
    <n v="2.4467238913417699E-6"/>
    <n v="2.8811713571230733E-6"/>
    <n v="1.9404550082444259E-6"/>
    <n v="7.3982224009209763E-9"/>
    <x v="5663"/>
  </r>
  <r>
    <x v="7"/>
    <x v="24"/>
    <d v="1995-02-02T00:00:00"/>
    <n v="3.200752022935069E-6"/>
    <n v="1.180511103438492E-5"/>
    <n v="1.4320205790656346E-5"/>
    <n v="6.2042060012074772E-6"/>
    <n v="3.1839841455161365E-6"/>
    <n v="1.4486112316628223E-6"/>
    <n v="1.1829953950888686E-7"/>
    <x v="5664"/>
  </r>
  <r>
    <x v="7"/>
    <x v="24"/>
    <d v="1995-02-01T00:00:00"/>
    <n v="1.2990657643657095E-4"/>
    <n v="6.0960087233841359E-5"/>
    <n v="3.2364216203235731E-5"/>
    <n v="1.8181868219996644E-5"/>
    <n v="1.0842782564685232E-5"/>
    <n v="3.7867150767729978E-6"/>
    <n v="3.9264117342876064E-6"/>
    <x v="5665"/>
  </r>
  <r>
    <x v="8"/>
    <x v="24"/>
    <d v="1995-01-31T00:00:00"/>
    <n v="2.7331587170362323E-6"/>
    <n v="1.8180507012975094E-5"/>
    <n v="7.1877732834610983E-6"/>
    <n v="3.9624426410678841E-6"/>
    <n v="8.0228147476866459E-8"/>
    <n v="8.6072841354266481E-7"/>
    <n v="4.7803467797532606E-7"/>
    <x v="5666"/>
  </r>
  <r>
    <x v="8"/>
    <x v="24"/>
    <d v="1995-01-30T00:00:00"/>
    <n v="3.4018732508861834E-6"/>
    <n v="4.613710606601596E-6"/>
    <n v="8.0536231045128456E-7"/>
    <n v="5.3665514115431705E-6"/>
    <n v="9.1873839045536076E-6"/>
    <n v="2.4913179837771657E-6"/>
    <n v="7.4830129011143884E-9"/>
    <x v="5667"/>
  </r>
  <r>
    <x v="8"/>
    <x v="24"/>
    <d v="1995-01-27T00:00:00"/>
    <n v="5.8462209575289032E-5"/>
    <n v="4.6603339380412913E-6"/>
    <n v="1.483685387283304E-7"/>
    <n v="2.7836592506697051E-7"/>
    <n v="5.7729230124924155E-7"/>
    <n v="8.6506977238171789E-9"/>
    <n v="7.4860678370309323E-9"/>
    <x v="5668"/>
  </r>
  <r>
    <x v="8"/>
    <x v="24"/>
    <d v="1995-01-26T00:00:00"/>
    <n v="2.5507446473273223E-5"/>
    <n v="2.3811439679623695E-6"/>
    <n v="3.6958832064686514E-6"/>
    <n v="1.5966544418003776E-6"/>
    <n v="2.2485071954738577E-7"/>
    <n v="1.6899818767052653E-6"/>
    <n v="2.6922368765679809E-7"/>
    <x v="5669"/>
  </r>
  <r>
    <x v="8"/>
    <x v="24"/>
    <d v="1995-01-25T00:00:00"/>
    <n v="4.2043079340248078E-6"/>
    <n v="0"/>
    <n v="4.0819931931022384E-7"/>
    <n v="9.2311087388711943E-6"/>
    <n v="3.5776256281970779E-6"/>
    <n v="2.1929126530981811E-6"/>
    <n v="4.7725592957375098E-7"/>
    <x v="5670"/>
  </r>
  <r>
    <x v="8"/>
    <x v="24"/>
    <d v="1995-01-24T00:00:00"/>
    <n v="1.4087618376269648E-5"/>
    <n v="5.3672514854335711E-6"/>
    <n v="3.2089242377703812E-6"/>
    <n v="1.5647516658865895E-6"/>
    <n v="2.8735103259954659E-6"/>
    <n v="2.1317419600828239E-7"/>
    <n v="1.1902279665723609E-7"/>
    <x v="5671"/>
  </r>
  <r>
    <x v="8"/>
    <x v="24"/>
    <d v="1995-01-23T00:00:00"/>
    <n v="1.8606546341313096E-5"/>
    <n v="3.0683301153148904E-5"/>
    <n v="1.3707376507510967E-5"/>
    <n v="1.0808009088618488E-6"/>
    <n v="1.9809694154272518E-6"/>
    <n v="0"/>
    <n v="3.6473000217327951E-7"/>
    <x v="5672"/>
  </r>
  <r>
    <x v="8"/>
    <x v="24"/>
    <d v="1995-01-20T00:00:00"/>
    <n v="2.2067317103344853E-4"/>
    <n v="8.2370000653926077E-5"/>
    <n v="3.5200780166051596E-5"/>
    <n v="1.7233810838894568E-7"/>
    <n v="8.7771218482603099E-9"/>
    <n v="2.1317419600826778E-7"/>
    <n v="1.9144824439786551E-6"/>
    <x v="5673"/>
  </r>
  <r>
    <x v="8"/>
    <x v="24"/>
    <d v="1995-01-19T00:00:00"/>
    <n v="3.2357282491712693E-6"/>
    <n v="5.7028858440023166E-6"/>
    <n v="1.2696053740854604E-6"/>
    <n v="1.8243258574453976E-6"/>
    <n v="5.9688657582701961E-6"/>
    <n v="2.4761332022164879E-6"/>
    <n v="0"/>
    <x v="5674"/>
  </r>
  <r>
    <x v="8"/>
    <x v="24"/>
    <d v="1995-01-18T00:00:00"/>
    <n v="2.6198402541570128E-6"/>
    <n v="5.5286505267405918E-7"/>
    <n v="3.9024968126645671E-7"/>
    <n v="2.7106011680826027E-7"/>
    <n v="8.9003905559299226E-7"/>
    <n v="1.4574966736432503E-6"/>
    <n v="3.6711710183721397E-7"/>
    <x v="5675"/>
  </r>
  <r>
    <x v="8"/>
    <x v="24"/>
    <d v="1995-01-17T00:00:00"/>
    <n v="8.9208062061150385E-5"/>
    <n v="1.2747548844683888E-4"/>
    <n v="8.5792791724777529E-5"/>
    <n v="4.6534372981892467E-5"/>
    <n v="2.4764635904588883E-5"/>
    <n v="1.3043327340944746E-5"/>
    <n v="8.588974718596458E-6"/>
    <x v="5676"/>
  </r>
  <r>
    <x v="8"/>
    <x v="24"/>
    <d v="1995-01-13T00:00:00"/>
    <n v="3.8612546076031733E-5"/>
    <n v="1.1761389562357522E-4"/>
    <n v="1.0024393238749123E-4"/>
    <n v="9.0996784965778447E-5"/>
    <n v="6.7236661758424485E-5"/>
    <n v="3.1014178876238818E-5"/>
    <n v="5.4086858833365924E-6"/>
    <x v="5677"/>
  </r>
  <r>
    <x v="8"/>
    <x v="24"/>
    <d v="1995-01-12T00:00:00"/>
    <n v="1.422792804116429E-5"/>
    <n v="2.8911764736377137E-5"/>
    <n v="2.6613459129884777E-5"/>
    <n v="1.8671328356900068E-5"/>
    <n v="1.7806761102221298E-6"/>
    <n v="8.7308329974955323E-9"/>
    <n v="0"/>
    <x v="5678"/>
  </r>
  <r>
    <x v="8"/>
    <x v="24"/>
    <d v="1995-01-11T00:00:00"/>
    <n v="3.9201612207971644E-6"/>
    <n v="5.7723372117162296E-5"/>
    <n v="4.4315755127331546E-5"/>
    <n v="2.8818895968561951E-5"/>
    <n v="8.1473474281456232E-6"/>
    <n v="8.3352790681998188E-6"/>
    <n v="2.4082562047915352E-6"/>
    <x v="5679"/>
  </r>
  <r>
    <x v="8"/>
    <x v="24"/>
    <d v="1995-01-10T00:00:00"/>
    <n v="5.3294815026688678E-5"/>
    <n v="6.7076284532417219E-5"/>
    <n v="5.315230462912391E-5"/>
    <n v="3.0338269706353046E-5"/>
    <n v="1.8833535263673202E-5"/>
    <n v="1.0472951136985428E-5"/>
    <n v="2.1328932573424787E-6"/>
    <x v="5680"/>
  </r>
  <r>
    <x v="8"/>
    <x v="24"/>
    <d v="1995-01-09T00:00:00"/>
    <n v="1.0592641342665133E-4"/>
    <n v="4.5627592906228924E-5"/>
    <n v="2.0334011418185027E-5"/>
    <n v="1.2223934451096879E-5"/>
    <n v="6.8646379482978349E-6"/>
    <n v="1.6579177169204914E-6"/>
    <n v="8.8796287505773188E-7"/>
    <x v="5681"/>
  </r>
  <r>
    <x v="8"/>
    <x v="24"/>
    <d v="1995-01-06T00:00:00"/>
    <n v="1.1980192433600142E-5"/>
    <n v="2.040020451502228E-6"/>
    <n v="2.3542301588308871E-7"/>
    <n v="3.7701843051456346E-7"/>
    <n v="1.4664635163448604E-6"/>
    <n v="1.3481375648102892E-7"/>
    <n v="4.6786754198725723E-7"/>
    <x v="5682"/>
  </r>
  <r>
    <x v="8"/>
    <x v="24"/>
    <d v="1995-01-05T00:00:00"/>
    <n v="3.0316024870422874E-6"/>
    <n v="0"/>
    <n v="1.0032064408935831E-5"/>
    <n v="8.4890429528516767E-7"/>
    <n v="8.671586142084413E-7"/>
    <n v="5.3972197276674362E-7"/>
    <n v="2.6306928296954205E-7"/>
    <x v="5683"/>
  </r>
  <r>
    <x v="8"/>
    <x v="24"/>
    <d v="1995-01-04T00:00:00"/>
    <n v="3.0563602543680334E-6"/>
    <n v="8.242458367456221E-6"/>
    <n v="7.2821197354877184E-6"/>
    <n v="3.4177929013500297E-6"/>
    <n v="3.1327521327467114E-7"/>
    <n v="3.0372494363971719E-7"/>
    <n v="1.233223317778243E-6"/>
    <x v="5684"/>
  </r>
  <r>
    <x v="9"/>
    <x v="25"/>
    <d v="1994-12-30T00:00:00"/>
    <n v="2.5221958621806165E-4"/>
    <n v="1.0712985772778924E-4"/>
    <n v="6.9304846726285074E-5"/>
    <n v="1.063807640854992E-4"/>
    <n v="1.4688559303511112E-4"/>
    <n v="1.2880035971068324E-4"/>
    <n v="2.3084052928294564E-5"/>
    <x v="5685"/>
  </r>
  <r>
    <x v="9"/>
    <x v="25"/>
    <d v="1994-12-29T00:00:00"/>
    <n v="3.3186550522356582E-6"/>
    <n v="5.4526258587328293E-7"/>
    <n v="0"/>
    <n v="1.6061753019927409E-6"/>
    <n v="4.0877385220057256E-6"/>
    <n v="4.3231526597363595E-6"/>
    <n v="7.4434669935294045E-9"/>
    <x v="5686"/>
  </r>
  <r>
    <x v="9"/>
    <x v="25"/>
    <d v="1994-12-28T00:00:00"/>
    <n v="1.4976531304007577E-4"/>
    <n v="5.5623856876406006E-6"/>
    <n v="2.2590648111502158E-6"/>
    <n v="5.4913048351487681E-7"/>
    <n v="5.9714710444029508E-7"/>
    <n v="1.2960093017576482E-6"/>
    <n v="6.0169585287341261E-7"/>
    <x v="5687"/>
  </r>
  <r>
    <x v="9"/>
    <x v="25"/>
    <d v="1994-12-27T00:00:00"/>
    <n v="1.1275731419522835E-5"/>
    <n v="1.339041829266796E-5"/>
    <n v="2.3508821730411339E-5"/>
    <n v="1.0705794412812949E-5"/>
    <n v="1.826273440685176E-6"/>
    <n v="1.5206715943156854E-6"/>
    <n v="8.9518563913520321E-7"/>
    <x v="5688"/>
  </r>
  <r>
    <x v="9"/>
    <x v="25"/>
    <d v="1994-12-26T00:00:00"/>
    <n v="0"/>
    <n v="4.1437505611761826E-6"/>
    <n v="2.9831340538175186E-6"/>
    <n v="5.4076097179798609E-7"/>
    <n v="1.4847559662850912E-7"/>
    <n v="8.9699790029639852E-9"/>
    <n v="0"/>
    <x v="5689"/>
  </r>
  <r>
    <x v="9"/>
    <x v="25"/>
    <d v="1994-12-22T00:00:00"/>
    <n v="4.7903352058953752E-5"/>
    <n v="2.1112845500484838E-6"/>
    <n v="4.4024222176850633E-6"/>
    <n v="4.4089311489522246E-8"/>
    <n v="8.3385139474356612E-8"/>
    <n v="2.2394981636569516E-7"/>
    <n v="1.2442336235793542E-6"/>
    <x v="5690"/>
  </r>
  <r>
    <x v="9"/>
    <x v="25"/>
    <d v="1994-12-21T00:00:00"/>
    <n v="5.037070701532154E-5"/>
    <n v="3.3849413975724893E-7"/>
    <n v="1.5822391702072211E-5"/>
    <n v="7.5028676497169402E-6"/>
    <n v="1.8204792792900293E-6"/>
    <n v="1.5166047683249582E-6"/>
    <n v="1.8859025863175129E-6"/>
    <x v="5691"/>
  </r>
  <r>
    <x v="9"/>
    <x v="25"/>
    <d v="1994-12-20T00:00:00"/>
    <n v="0"/>
    <n v="6.8035831669891902E-6"/>
    <n v="7.5003157114327575E-6"/>
    <n v="1.5979468319698319E-5"/>
    <n v="2.490063464450555E-5"/>
    <n v="1.7254401157417649E-5"/>
    <n v="1.8859025863176309E-6"/>
    <x v="5692"/>
  </r>
  <r>
    <x v="9"/>
    <x v="25"/>
    <d v="1994-12-19T00:00:00"/>
    <n v="3.1093447139168233E-6"/>
    <n v="3.511812709481666E-6"/>
    <n v="1.5352859896196616E-6"/>
    <n v="2.1413243167959199E-6"/>
    <n v="1.7782814092354684E-6"/>
    <n v="1.2675395299867348E-6"/>
    <n v="2.1148503758916745E-6"/>
    <x v="5693"/>
  </r>
  <r>
    <x v="9"/>
    <x v="25"/>
    <d v="1994-12-16T00:00:00"/>
    <n v="1.9314439840134558E-5"/>
    <n v="6.0135209395910468E-6"/>
    <n v="2.118410645329624E-5"/>
    <n v="1.3452699662170029E-5"/>
    <n v="4.8092582693954839E-6"/>
    <n v="2.5466966615523512E-6"/>
    <n v="2.6285715407473892E-7"/>
    <x v="5694"/>
  </r>
  <r>
    <x v="9"/>
    <x v="25"/>
    <d v="1994-12-15T00:00:00"/>
    <n v="1.233587987696716E-5"/>
    <n v="5.240772367907295E-7"/>
    <n v="5.0948570498633549E-6"/>
    <n v="8.9922936790642776E-7"/>
    <n v="9.1588992400789643E-7"/>
    <n v="0"/>
    <n v="0"/>
    <x v="48"/>
  </r>
  <r>
    <x v="9"/>
    <x v="25"/>
    <d v="1994-12-14T00:00:00"/>
    <n v="4.0901332684542336E-5"/>
    <n v="3.4058461143897609E-5"/>
    <n v="2.6898000403821862E-5"/>
    <n v="1.3748931872096137E-5"/>
    <n v="1.3369757355952809E-5"/>
    <n v="5.559062886367482E-6"/>
    <n v="1.6498375907522809E-6"/>
    <x v="5695"/>
  </r>
  <r>
    <x v="9"/>
    <x v="25"/>
    <d v="1994-12-13T00:00:00"/>
    <n v="2.142255705737563E-5"/>
    <n v="5.3855303259868744E-7"/>
    <n v="0"/>
    <n v="4.531010378658856E-8"/>
    <n v="1.4955855492693261E-7"/>
    <n v="5.7343948013035895E-7"/>
    <n v="1.4456495813496215E-6"/>
    <x v="5696"/>
  </r>
  <r>
    <x v="9"/>
    <x v="25"/>
    <d v="1994-12-12T00:00:00"/>
    <n v="1.2437483260545765E-5"/>
    <n v="1.5533507162010341E-5"/>
    <n v="1.2593211060383696E-5"/>
    <n v="1.5372805284818189E-5"/>
    <n v="7.8167026140551236E-6"/>
    <n v="3.9399461464382011E-6"/>
    <n v="1.6693417720510254E-6"/>
    <x v="5697"/>
  </r>
  <r>
    <x v="9"/>
    <x v="25"/>
    <d v="1994-12-09T00:00:00"/>
    <n v="1.0066064692431733E-5"/>
    <n v="5.2692554571975842E-7"/>
    <n v="7.7895570138499321E-7"/>
    <n v="1.7784546048277301E-7"/>
    <n v="3.6951163384841869E-8"/>
    <n v="2.2206547705858343E-7"/>
    <n v="0"/>
    <x v="5698"/>
  </r>
  <r>
    <x v="9"/>
    <x v="25"/>
    <d v="1994-12-08T00:00:00"/>
    <n v="1.7527475028366389E-4"/>
    <n v="4.383898452536434E-5"/>
    <n v="3.3118869914175027E-5"/>
    <n v="2.2238314147978518E-5"/>
    <n v="2.5652754689560636E-5"/>
    <n v="1.9397563381593741E-5"/>
    <n v="4.2657198375285345E-6"/>
    <x v="5699"/>
  </r>
  <r>
    <x v="9"/>
    <x v="25"/>
    <d v="1994-12-07T00:00:00"/>
    <n v="2.6804187127017257E-5"/>
    <n v="1.2857320326974326E-5"/>
    <n v="2.2547871387354207E-5"/>
    <n v="9.8471844395830546E-6"/>
    <n v="1.7743008861425128E-6"/>
    <n v="3.850310874243669E-6"/>
    <n v="4.72431255829473E-7"/>
    <x v="5700"/>
  </r>
  <r>
    <x v="9"/>
    <x v="25"/>
    <d v="1994-12-06T00:00:00"/>
    <n v="3.0022866621615217E-6"/>
    <n v="5.1002767950937431E-5"/>
    <n v="3.5872038866922896E-5"/>
    <n v="1.4952997129525623E-5"/>
    <n v="3.2735624284375304E-7"/>
    <n v="2.8306654423293125E-6"/>
    <n v="1.8866666425502934E-6"/>
    <x v="5701"/>
  </r>
  <r>
    <x v="9"/>
    <x v="25"/>
    <d v="1994-12-05T00:00:00"/>
    <n v="0"/>
    <n v="1.2436910368116977E-5"/>
    <n v="1.757431501960307E-5"/>
    <n v="1.2409163151556443E-5"/>
    <n v="1.6674852388704833E-5"/>
    <n v="5.4090822137297657E-6"/>
    <n v="1.8744967859893293E-6"/>
    <x v="5702"/>
  </r>
  <r>
    <x v="9"/>
    <x v="25"/>
    <d v="1994-12-02T00:00:00"/>
    <n v="7.3238549633666399E-5"/>
    <n v="3.1997113323212703E-5"/>
    <n v="1.7574315019603195E-5"/>
    <n v="9.6516872675224448E-6"/>
    <n v="8.643328148106893E-6"/>
    <n v="5.4090822137298199E-6"/>
    <n v="1.236710815628781E-6"/>
    <x v="5703"/>
  </r>
  <r>
    <x v="9"/>
    <x v="25"/>
    <d v="1994-12-01T00:00:00"/>
    <n v="0"/>
    <n v="2.0197432123877746E-6"/>
    <n v="1.5308399022116847E-6"/>
    <n v="8.7310088144174607E-7"/>
    <n v="1.7806761102221298E-6"/>
    <n v="1.2498049599162486E-6"/>
    <n v="0"/>
    <x v="5704"/>
  </r>
  <r>
    <x v="10"/>
    <x v="25"/>
    <d v="1994-11-30T00:00:00"/>
    <n v="2.2227247074962036E-4"/>
    <n v="4.1955212262688465E-5"/>
    <n v="1.8510871634717271E-5"/>
    <n v="5.6578712533010976E-6"/>
    <n v="9.851685196282367E-6"/>
    <n v="1.9413041211075804E-6"/>
    <n v="1.0539779870747374E-6"/>
    <x v="5705"/>
  </r>
  <r>
    <x v="10"/>
    <x v="25"/>
    <d v="1994-11-29T00:00:00"/>
    <n v="1.1704692836715281E-5"/>
    <n v="1.9594015214078135E-6"/>
    <n v="1.500248190568343E-6"/>
    <n v="1.2903733575620669E-6"/>
    <n v="2.8978749587150015E-6"/>
    <n v="1.3747602844485845E-7"/>
    <n v="0"/>
    <x v="5706"/>
  </r>
  <r>
    <x v="10"/>
    <x v="25"/>
    <d v="1994-11-28T00:00:00"/>
    <n v="2.9614755258859698E-6"/>
    <n v="4.9226301876729965E-7"/>
    <n v="1.3552724536654322E-7"/>
    <n v="0"/>
    <n v="4.3582848960582801E-7"/>
    <n v="1.3747602844483547E-7"/>
    <n v="0"/>
    <x v="5707"/>
  </r>
  <r>
    <x v="10"/>
    <x v="25"/>
    <d v="1994-11-25T00:00:00"/>
    <n v="1.0601261041194079E-4"/>
    <n v="2.4441038166160901E-5"/>
    <n v="1.5576527388692286E-5"/>
    <n v="1.6419151060029069E-5"/>
    <n v="1.362527368831808E-5"/>
    <n v="6.3063949550752079E-6"/>
    <n v="2.9324555234354914E-6"/>
    <x v="5708"/>
  </r>
  <r>
    <x v="10"/>
    <x v="25"/>
    <d v="1994-11-24T00:00:00"/>
    <n v="4.6698145661840993E-5"/>
    <n v="8.0682352002295155E-8"/>
    <n v="2.2185327073325356E-6"/>
    <n v="5.3033919687955422E-6"/>
    <n v="6.6275143712272075E-6"/>
    <n v="1.4748636269705799E-6"/>
    <n v="3.2599790630961074E-6"/>
    <x v="5709"/>
  </r>
  <r>
    <x v="10"/>
    <x v="25"/>
    <d v="1994-11-22T00:00:00"/>
    <n v="1.6064290343307204E-4"/>
    <n v="1.7270701821391155E-4"/>
    <n v="1.5922978770645721E-4"/>
    <n v="1.0123143646962466E-4"/>
    <n v="5.8934016239579487E-5"/>
    <n v="2.0788930948146799E-5"/>
    <n v="1.1782225610372366E-5"/>
    <x v="5710"/>
  </r>
  <r>
    <x v="10"/>
    <x v="25"/>
    <d v="1994-11-21T00:00:00"/>
    <n v="2.0546065561705339E-5"/>
    <n v="2.9943410778954002E-5"/>
    <n v="2.9138516123453422E-5"/>
    <n v="1.9230040102318951E-5"/>
    <n v="9.5373169507182382E-6"/>
    <n v="1.642617351716212E-5"/>
    <n v="1.4276562296466369E-6"/>
    <x v="5711"/>
  </r>
  <r>
    <x v="10"/>
    <x v="25"/>
    <d v="1994-11-18T00:00:00"/>
    <n v="3.3889380557283767E-6"/>
    <n v="2.9525513879984813E-7"/>
    <n v="1.4169093025950813E-6"/>
    <n v="2.0108431278932989E-6"/>
    <n v="1.4651775175364393E-6"/>
    <n v="1.2070522131281587E-6"/>
    <n v="4.6411438231805394E-7"/>
    <x v="5712"/>
  </r>
  <r>
    <x v="10"/>
    <x v="25"/>
    <d v="1994-11-17T00:00:00"/>
    <n v="1.2668802750108766E-4"/>
    <n v="3.1018638118183842E-6"/>
    <n v="1.4090358009704556E-6"/>
    <n v="1.0201011474801091E-6"/>
    <n v="2.7899841235338633E-6"/>
    <n v="2.0879115654760692E-7"/>
    <n v="2.603752997313268E-6"/>
    <x v="5713"/>
  </r>
  <r>
    <x v="10"/>
    <x v="25"/>
    <d v="1994-11-16T00:00:00"/>
    <n v="2.679158799671943E-6"/>
    <n v="1.8284579330028428E-8"/>
    <n v="3.5176906823332781E-7"/>
    <n v="8.2608561160871633E-7"/>
    <n v="4.1964502009738927E-7"/>
    <n v="8.3408658235029461E-9"/>
    <n v="1.1487136627823905E-7"/>
    <x v="5714"/>
  </r>
  <r>
    <x v="10"/>
    <x v="25"/>
    <d v="1994-11-15T00:00:00"/>
    <n v="2.6997355066681599E-6"/>
    <n v="4.134943479185827E-6"/>
    <n v="4.0914525882515884E-6"/>
    <n v="9.2643828743873932E-6"/>
    <n v="1.930308644983332E-6"/>
    <n v="4.0552975416361042E-6"/>
    <n v="1.1487136627823549E-7"/>
    <x v="5715"/>
  </r>
  <r>
    <x v="10"/>
    <x v="25"/>
    <d v="1994-11-14T00:00:00"/>
    <n v="6.6474209364820566E-5"/>
    <n v="2.6488792865739722E-6"/>
    <n v="1.4184918748806098E-6"/>
    <n v="4.1490744839868592E-8"/>
    <n v="4.1459828898903501E-6"/>
    <n v="6.8058036475059244E-7"/>
    <n v="1.6118331584698597E-6"/>
    <x v="5716"/>
  </r>
  <r>
    <x v="10"/>
    <x v="25"/>
    <d v="1994-11-11T00:00:00"/>
    <n v="2.5368058217064756E-5"/>
    <n v="1.8383316684017896E-6"/>
    <n v="5.1008692907453362E-7"/>
    <n v="3.3769099027913896E-6"/>
    <n v="9.3509154225615743E-6"/>
    <n v="2.7276251730630854E-6"/>
    <n v="0"/>
    <x v="5717"/>
  </r>
  <r>
    <x v="10"/>
    <x v="25"/>
    <d v="1994-11-10T00:00:00"/>
    <n v="5.0855950857360331E-5"/>
    <n v="6.5146616475835769E-5"/>
    <n v="4.6982668381069185E-5"/>
    <n v="3.238997124667505E-5"/>
    <n v="2.4015415586168109E-5"/>
    <n v="2.6185746712536467E-5"/>
    <n v="1.8226036036179797E-6"/>
    <x v="5718"/>
  </r>
  <r>
    <x v="10"/>
    <x v="25"/>
    <d v="1994-11-09T00:00:00"/>
    <n v="6.5935443123778161E-5"/>
    <n v="3.4655023021752424E-6"/>
    <n v="6.7216175270443798E-7"/>
    <n v="9.1656609453735693E-8"/>
    <n v="5.4182979775542658E-7"/>
    <n v="3.2986181535296483E-8"/>
    <n v="3.482327699391647E-7"/>
    <x v="5719"/>
  </r>
  <r>
    <x v="10"/>
    <x v="25"/>
    <d v="1994-11-08T00:00:00"/>
    <n v="3.0220989189352933E-6"/>
    <n v="4.4079211120761677E-7"/>
    <n v="0"/>
    <n v="0"/>
    <n v="6.8828720760140452E-7"/>
    <n v="3.2957965527194281E-8"/>
    <n v="0"/>
    <x v="5720"/>
  </r>
  <r>
    <x v="10"/>
    <x v="25"/>
    <d v="1994-11-07T00:00:00"/>
    <n v="2.5170586360932709E-6"/>
    <n v="0"/>
    <n v="0"/>
    <n v="3.6688762983457537E-7"/>
    <n v="3.7718820677443752E-6"/>
    <n v="2.6787611852066674E-6"/>
    <n v="1.9444700564833161E-5"/>
    <x v="5721"/>
  </r>
  <r>
    <x v="10"/>
    <x v="25"/>
    <d v="1994-11-04T00:00:00"/>
    <n v="1.6915183245856307E-5"/>
    <n v="1.5908023843487345E-7"/>
    <n v="1.6616540994364822E-6"/>
    <n v="5.009192629811723E-7"/>
    <n v="6.9734227869860009E-7"/>
    <n v="2.9917584130564751E-7"/>
    <n v="7.0267834032241929E-6"/>
    <x v="5722"/>
  </r>
  <r>
    <x v="10"/>
    <x v="25"/>
    <d v="1994-11-02T00:00:00"/>
    <n v="9.0097460537750796E-6"/>
    <n v="2.3188461671816234E-5"/>
    <n v="1.0882800615148639E-5"/>
    <n v="1.0566007264996761E-5"/>
    <n v="1.3233126835461727E-5"/>
    <n v="5.656697195651922E-6"/>
    <n v="6.6624962248841042E-6"/>
    <x v="5723"/>
  </r>
  <r>
    <x v="10"/>
    <x v="25"/>
    <d v="1994-11-01T00:00:00"/>
    <n v="3.0535511234756028E-6"/>
    <n v="4.516696754123934E-7"/>
    <n v="5.564711151599893E-6"/>
    <n v="1.7517283462507249E-6"/>
    <n v="5.6062241381459949E-7"/>
    <n v="8.396787216747406E-7"/>
    <n v="4.7589765588120902E-7"/>
    <x v="5724"/>
  </r>
  <r>
    <x v="11"/>
    <x v="25"/>
    <d v="1994-10-31T00:00:00"/>
    <n v="2.5433559536420364E-6"/>
    <n v="1.7981900038353166E-6"/>
    <n v="6.766133242133863E-7"/>
    <n v="1.7408787253635545E-6"/>
    <n v="8.7250793535988248E-7"/>
    <n v="2.4125916002335173E-6"/>
    <n v="1.986381715304065E-5"/>
    <x v="5725"/>
  </r>
  <r>
    <x v="11"/>
    <x v="25"/>
    <d v="1994-10-28T00:00:00"/>
    <n v="4.2934835692925733E-6"/>
    <n v="7.1255779110210081E-6"/>
    <n v="7.2447056335759035E-6"/>
    <n v="1.0436010633212465E-5"/>
    <n v="1.6693111220108861E-5"/>
    <n v="7.4378481944382306E-6"/>
    <n v="1.2253066469426656E-6"/>
    <x v="5726"/>
  </r>
  <r>
    <x v="11"/>
    <x v="25"/>
    <d v="1994-10-27T00:00:00"/>
    <n v="3.0717437771835991E-6"/>
    <n v="4.4188966432922211E-7"/>
    <n v="1.0996204610771433E-6"/>
    <n v="2.5795111429462421E-6"/>
    <n v="3.4011728424570438E-6"/>
    <n v="2.094949584190659E-6"/>
    <n v="0"/>
    <x v="5727"/>
  </r>
  <r>
    <x v="11"/>
    <x v="25"/>
    <d v="1994-10-26T00:00:00"/>
    <n v="3.0970241603738352E-6"/>
    <n v="1.7642637948825384E-8"/>
    <n v="6.6483892919087596E-7"/>
    <n v="1.0040611512589969E-8"/>
    <n v="1.2222948791130949E-6"/>
    <n v="1.3059979892374033E-7"/>
    <n v="1.6319818181852212E-6"/>
    <x v="5728"/>
  </r>
  <r>
    <x v="11"/>
    <x v="25"/>
    <d v="1994-10-25T00:00:00"/>
    <n v="1.1245563437340214E-5"/>
    <n v="1.125978518923266E-6"/>
    <n v="1.6399544508171783E-6"/>
    <n v="4.0190851411747786E-8"/>
    <n v="4.1637117018439486E-7"/>
    <n v="1.3768223491277107E-6"/>
    <n v="1.8684556229947988E-6"/>
    <x v="5729"/>
  </r>
  <r>
    <x v="11"/>
    <x v="25"/>
    <d v="1994-10-24T00:00:00"/>
    <n v="9.0882967944772697E-7"/>
    <n v="6.2983657161729161E-6"/>
    <n v="3.8871557066627735E-6"/>
    <n v="2.8935570779099423E-6"/>
    <n v="3.0503123545011534E-6"/>
    <n v="2.0289411004863069E-7"/>
    <n v="1.6425280884281885E-6"/>
    <x v="5730"/>
  </r>
  <r>
    <x v="11"/>
    <x v="25"/>
    <d v="1994-10-21T00:00:00"/>
    <n v="2.1584501303629933E-4"/>
    <n v="7.7120091955961407E-5"/>
    <n v="4.8994535639674432E-5"/>
    <n v="3.6412874405574724E-5"/>
    <n v="3.9490219054268407E-5"/>
    <n v="2.8578405490214986E-5"/>
    <n v="8.4714161994874132E-6"/>
    <x v="5731"/>
  </r>
  <r>
    <x v="11"/>
    <x v="25"/>
    <d v="1994-10-20T00:00:00"/>
    <n v="1.7165214455156476E-4"/>
    <n v="2.5788147256011524E-5"/>
    <n v="7.2726140664592228E-6"/>
    <n v="2.3001432468034342E-6"/>
    <n v="1.9762371250002533E-5"/>
    <n v="8.4553798607094712E-6"/>
    <n v="6.1692445683212254E-6"/>
    <x v="5732"/>
  </r>
  <r>
    <x v="11"/>
    <x v="25"/>
    <d v="1994-10-19T00:00:00"/>
    <n v="9.1560679957884714E-7"/>
    <n v="4.5404888590445026E-6"/>
    <n v="3.9665725261943855E-6"/>
    <n v="6.4045254105887615E-6"/>
    <n v="4.1279650378414724E-6"/>
    <n v="3.9879282620896294E-6"/>
    <n v="0"/>
    <x v="5733"/>
  </r>
  <r>
    <x v="11"/>
    <x v="25"/>
    <d v="1994-10-18T00:00:00"/>
    <n v="9.1970936128614301E-7"/>
    <n v="3.509030238630677E-6"/>
    <n v="4.9724055859960672E-7"/>
    <n v="8.3319176286898571E-7"/>
    <n v="7.6626518416450804E-6"/>
    <n v="4.743937875283855E-6"/>
    <n v="3.5141106872460384E-6"/>
    <x v="5734"/>
  </r>
  <r>
    <x v="11"/>
    <x v="25"/>
    <d v="1994-10-17T00:00:00"/>
    <n v="1.6436108000858796E-6"/>
    <n v="1.6337300893681474E-5"/>
    <n v="2.7221834930779614E-6"/>
    <n v="1.6438495931159352E-7"/>
    <n v="1.0441090711530928E-5"/>
    <n v="5.1486049058804184E-6"/>
    <n v="3.5141106872460223E-6"/>
    <x v="5735"/>
  </r>
  <r>
    <x v="11"/>
    <x v="25"/>
    <d v="1994-10-14T00:00:00"/>
    <n v="5.8297731784410664E-5"/>
    <n v="6.5757909045372889E-6"/>
    <n v="5.0069092245381851E-6"/>
    <n v="2.3056205300714038E-6"/>
    <n v="1.3753607648545915E-7"/>
    <n v="3.31135997021449E-8"/>
    <n v="3.5784997445995875E-7"/>
    <x v="5736"/>
  </r>
  <r>
    <x v="11"/>
    <x v="25"/>
    <d v="1994-10-13T00:00:00"/>
    <n v="8.1072127841223385E-6"/>
    <n v="3.0048980891172442E-5"/>
    <n v="3.819762218796387E-5"/>
    <n v="4.2483265084802382E-5"/>
    <n v="5.278217765973911E-5"/>
    <n v="3.7712515025279566E-5"/>
    <n v="8.896017707190341E-6"/>
    <x v="5737"/>
  </r>
  <r>
    <x v="11"/>
    <x v="25"/>
    <d v="1994-10-12T00:00:00"/>
    <n v="5.6627142442775232E-5"/>
    <n v="5.2339062568544138E-5"/>
    <n v="2.6261359431354354E-5"/>
    <n v="1.15389962057928E-5"/>
    <n v="1.3313854670054575E-7"/>
    <n v="1.3622939056111428E-6"/>
    <n v="3.5384265742422576E-7"/>
    <x v="5738"/>
  </r>
  <r>
    <x v="11"/>
    <x v="25"/>
    <d v="1994-10-11T00:00:00"/>
    <n v="2.1204384573209634E-6"/>
    <n v="1.0595593326567239E-5"/>
    <n v="5.5218770734430886E-6"/>
    <n v="6.3259929622200089E-6"/>
    <n v="1.6372773132891863E-6"/>
    <n v="2.628955301122185E-6"/>
    <n v="2.6205327910213641E-6"/>
    <x v="5739"/>
  </r>
  <r>
    <x v="11"/>
    <x v="25"/>
    <d v="1994-10-07T00:00:00"/>
    <n v="2.0813772593208527E-5"/>
    <n v="2.1661662786582156E-5"/>
    <n v="1.2597188915540588E-5"/>
    <n v="4.9537615735605589E-6"/>
    <n v="4.0361254082958271E-6"/>
    <n v="3.2566685450016116E-8"/>
    <n v="7.3015907422517915E-7"/>
    <x v="5740"/>
  </r>
  <r>
    <x v="11"/>
    <x v="25"/>
    <d v="1994-10-06T00:00:00"/>
    <n v="1.0222149536711057E-4"/>
    <n v="1.1516499935370814E-4"/>
    <n v="6.6520098409985639E-5"/>
    <n v="6.0522941426308614E-5"/>
    <n v="7.166165225527776E-5"/>
    <n v="5.9878883479188243E-5"/>
    <n v="1.121636340358381E-5"/>
    <x v="5741"/>
  </r>
  <r>
    <x v="11"/>
    <x v="25"/>
    <d v="1994-10-05T00:00:00"/>
    <n v="1.2507230952210944E-5"/>
    <n v="1.9339308784096395E-5"/>
    <n v="6.5055138629370652E-6"/>
    <n v="4.2896178257186263E-6"/>
    <n v="1.2470673425289996E-6"/>
    <n v="2.4482961867340373E-6"/>
    <n v="1.6775129666728053E-6"/>
    <x v="5742"/>
  </r>
  <r>
    <x v="11"/>
    <x v="25"/>
    <d v="1994-10-04T00:00:00"/>
    <n v="2.3080892606830961E-6"/>
    <n v="3.4651380943336098E-5"/>
    <n v="3.1819124680666387E-5"/>
    <n v="2.2064134866533517E-5"/>
    <n v="2.6586618180622844E-5"/>
    <n v="1.3723793138645837E-5"/>
    <n v="4.6979699246184919E-6"/>
    <x v="5743"/>
  </r>
  <r>
    <x v="11"/>
    <x v="25"/>
    <d v="1994-10-03T00:00:00"/>
    <n v="1.1447577485051639E-5"/>
    <n v="1.1142290919096194E-5"/>
    <n v="6.7608290371381366E-6"/>
    <n v="1.1044119091105552E-6"/>
    <n v="1.4991676901130055E-6"/>
    <n v="7.7822186937740151E-8"/>
    <n v="0"/>
    <x v="5744"/>
  </r>
  <r>
    <x v="0"/>
    <x v="25"/>
    <d v="1994-09-30T00:00:00"/>
    <n v="1.1741171980049757E-4"/>
    <n v="5.618789355306968E-5"/>
    <n v="2.6241003516825992E-5"/>
    <n v="1.7891013198006597E-5"/>
    <n v="2.2360543984672438E-5"/>
    <n v="3.1325096793991746E-6"/>
    <n v="7.5708165746721657E-7"/>
    <x v="5745"/>
  </r>
  <r>
    <x v="0"/>
    <x v="25"/>
    <d v="1994-09-29T00:00:00"/>
    <n v="3.6645788777651768E-5"/>
    <n v="2.6703039239443045E-6"/>
    <n v="1.6331808901709785E-5"/>
    <n v="1.7346309198625524E-5"/>
    <n v="2.6695951108784315E-5"/>
    <n v="5.9242143160619306E-6"/>
    <n v="7.8198214685406268E-6"/>
    <x v="5746"/>
  </r>
  <r>
    <x v="0"/>
    <x v="25"/>
    <d v="1994-09-28T00:00:00"/>
    <n v="2.9614755258859698E-6"/>
    <n v="3.549422793479095E-7"/>
    <n v="1.4503632165323382E-7"/>
    <n v="6.6739785543270224E-6"/>
    <n v="1.8121610594220247E-5"/>
    <n v="7.9855513462460789E-6"/>
    <n v="2.764180616326666E-6"/>
    <x v="5747"/>
  </r>
  <r>
    <x v="0"/>
    <x v="25"/>
    <d v="1994-09-27T00:00:00"/>
    <n v="2.9614755258859499E-6"/>
    <n v="6.3822830986360398E-6"/>
    <n v="3.1482758180980654E-6"/>
    <n v="2.9722095473327557E-6"/>
    <n v="9.4330616445856982E-7"/>
    <n v="3.5712500108549426E-8"/>
    <n v="4.3715640469341096E-6"/>
    <x v="5748"/>
  </r>
  <r>
    <x v="0"/>
    <x v="25"/>
    <d v="1994-09-26T00:00:00"/>
    <n v="2.6514746356563661E-7"/>
    <n v="3.1483180247111563E-6"/>
    <n v="1.6000800188047225E-8"/>
    <n v="2.9482902496811995E-6"/>
    <n v="4.9526856981326052E-6"/>
    <n v="1.2816566987729612E-6"/>
    <n v="2.7157636490376604E-6"/>
    <x v="5749"/>
  </r>
  <r>
    <x v="0"/>
    <x v="25"/>
    <d v="1994-09-22T00:00:00"/>
    <n v="5.5981156539760739E-5"/>
    <n v="4.8736968325294557E-6"/>
    <n v="1.6000800188046428E-8"/>
    <n v="1.8371169134259639E-7"/>
    <n v="1.1297520622137347E-6"/>
    <n v="1.7452531317140854E-6"/>
    <n v="6.0810819621444717E-7"/>
    <x v="5750"/>
  </r>
  <r>
    <x v="0"/>
    <x v="25"/>
    <d v="1994-09-21T00:00:00"/>
    <n v="2.5276481753071256E-5"/>
    <n v="7.7289791580181104E-6"/>
    <n v="9.9240186634438713E-6"/>
    <n v="8.947823959708147E-6"/>
    <n v="3.0203171075314319E-6"/>
    <n v="1.505169658536141E-6"/>
    <n v="3.6801826199694695E-7"/>
    <x v="5751"/>
  </r>
  <r>
    <x v="0"/>
    <x v="25"/>
    <d v="1994-09-20T00:00:00"/>
    <n v="2.469398821082923E-5"/>
    <n v="1.5365354878446869E-5"/>
    <n v="1.2256285935973323E-5"/>
    <n v="1.5372805284818189E-5"/>
    <n v="1.0035060996534475E-5"/>
    <n v="1.3391492923440378E-5"/>
    <n v="1.6823070158717152E-6"/>
    <x v="5752"/>
  </r>
  <r>
    <x v="0"/>
    <x v="25"/>
    <d v="1994-09-19T00:00:00"/>
    <n v="7.4662569121496455E-5"/>
    <n v="1.3995477135117666E-5"/>
    <n v="4.9975209253520078E-6"/>
    <n v="4.4527500763856634E-8"/>
    <n v="2.3331047841611727E-6"/>
    <n v="8.7097455473668374E-7"/>
    <n v="6.7045780010507629E-8"/>
    <x v="5753"/>
  </r>
  <r>
    <x v="0"/>
    <x v="25"/>
    <d v="1994-09-16T00:00:00"/>
    <n v="5.6092416604746392E-5"/>
    <n v="8.2646228552861015E-6"/>
    <n v="1.3821567402269985E-7"/>
    <n v="4.0154338497028818E-7"/>
    <n v="5.8222813420393536E-7"/>
    <n v="1.3917225123267829E-7"/>
    <n v="0"/>
    <x v="5754"/>
  </r>
  <r>
    <x v="0"/>
    <x v="25"/>
    <d v="1994-09-14T00:00:00"/>
    <n v="2.7966546683461422E-5"/>
    <n v="3.3326370259397756E-7"/>
    <n v="7.5469695752212522E-7"/>
    <n v="5.483121239018806E-7"/>
    <n v="7.3970304028908155E-7"/>
    <n v="3.4808348168564184E-8"/>
    <n v="1.6700204399059992E-6"/>
    <x v="5755"/>
  </r>
  <r>
    <x v="0"/>
    <x v="25"/>
    <d v="1994-09-13T00:00:00"/>
    <n v="2.2318886983899469E-6"/>
    <n v="1.0244173845878183E-6"/>
    <n v="3.4574090590590912E-6"/>
    <n v="4.027600240739432E-6"/>
    <n v="2.9528374142509008E-6"/>
    <n v="1.474214923955348E-6"/>
    <n v="3.8962590061527463E-6"/>
    <x v="5756"/>
  </r>
  <r>
    <x v="0"/>
    <x v="25"/>
    <d v="1994-09-12T00:00:00"/>
    <n v="1.2208153459580479E-5"/>
    <n v="7.5594955507489012E-7"/>
    <n v="4.3998777697561227E-6"/>
    <n v="8.6458370724075856E-6"/>
    <n v="7.0718726565464548E-6"/>
    <n v="2.5187806975634477E-6"/>
    <n v="1.8707176590710476E-6"/>
    <x v="5757"/>
  </r>
  <r>
    <x v="0"/>
    <x v="25"/>
    <d v="1994-09-09T00:00:00"/>
    <n v="2.7148625170291052E-5"/>
    <n v="4.7584755895538551E-6"/>
    <n v="1.4690252516373805E-5"/>
    <n v="2.7720354717653568E-5"/>
    <n v="6.1394076791697664E-5"/>
    <n v="1.5459179206115041E-5"/>
    <n v="2.6396031250561696E-6"/>
    <x v="5758"/>
  </r>
  <r>
    <x v="0"/>
    <x v="25"/>
    <d v="1994-09-08T00:00:00"/>
    <n v="1.372138286487418E-5"/>
    <n v="1.8937501962703013E-5"/>
    <n v="3.6512841575713704E-5"/>
    <n v="2.662918878301958E-5"/>
    <n v="2.8800835420690734E-5"/>
    <n v="3.2474101105070328E-5"/>
    <n v="6.6020083687762048E-8"/>
    <x v="5759"/>
  </r>
  <r>
    <x v="0"/>
    <x v="25"/>
    <d v="1994-09-07T00:00:00"/>
    <n v="5.5929760229257001E-5"/>
    <n v="5.3035866213468363E-6"/>
    <n v="1.8199979003050284E-6"/>
    <n v="7.4548208168482759E-6"/>
    <n v="6.6513775603054268E-6"/>
    <n v="4.5782437077153895E-6"/>
    <n v="4.6995106252135464E-7"/>
    <x v="5760"/>
  </r>
  <r>
    <x v="0"/>
    <x v="25"/>
    <d v="1994-09-06T00:00:00"/>
    <n v="1.5491225003361135E-5"/>
    <n v="9.0236352739615313E-6"/>
    <n v="6.2578302403127343E-5"/>
    <n v="8.0373154608413377E-5"/>
    <n v="6.5072847323084353E-5"/>
    <n v="6.0261305948301359E-5"/>
    <n v="2.1214770746558973E-5"/>
    <x v="5761"/>
  </r>
  <r>
    <x v="0"/>
    <x v="25"/>
    <d v="1994-09-05T00:00:00"/>
    <n v="3.23807357472095E-6"/>
    <n v="0"/>
    <n v="1.7538682583994824E-6"/>
    <n v="6.7970402893609807E-7"/>
    <n v="3.1769548411368206E-6"/>
    <n v="1.2648471160528349E-5"/>
    <n v="3.7896064190944944E-6"/>
    <x v="5762"/>
  </r>
  <r>
    <x v="0"/>
    <x v="25"/>
    <d v="1994-09-02T00:00:00"/>
    <n v="1.0741203634165424E-7"/>
    <n v="1.640893118556135E-6"/>
    <n v="5.1931766492275077E-7"/>
    <n v="2.0705489296413867E-6"/>
    <n v="1.1268116707871985E-5"/>
    <n v="1.1811893403716933E-5"/>
    <n v="0"/>
    <x v="5763"/>
  </r>
  <r>
    <x v="0"/>
    <x v="25"/>
    <d v="1994-09-01T00:00:00"/>
    <n v="3.2604304636531317E-6"/>
    <n v="7.2455071292566623E-6"/>
    <n v="1.1202229647588478E-5"/>
    <n v="3.7833983994994643E-6"/>
    <n v="2.1588899322472841E-7"/>
    <n v="0"/>
    <n v="0"/>
    <x v="48"/>
  </r>
  <r>
    <x v="1"/>
    <x v="25"/>
    <d v="1994-08-31T00:00:00"/>
    <n v="1.6751350303441503E-5"/>
    <n v="4.9051307815565417E-5"/>
    <n v="6.6219311291923117E-5"/>
    <n v="3.1146669892751523E-5"/>
    <n v="3.0717981767508481E-5"/>
    <n v="2.6963256583167262E-5"/>
    <n v="1.5996664251146751E-6"/>
    <x v="5764"/>
  </r>
  <r>
    <x v="1"/>
    <x v="25"/>
    <d v="1994-08-30T00:00:00"/>
    <n v="2.0593996894987848E-5"/>
    <n v="1.7355169922984539E-7"/>
    <n v="4.1910512459848343E-5"/>
    <n v="1.4807698907170813E-5"/>
    <n v="7.0389257340133975E-6"/>
    <n v="2.8468336346399862E-7"/>
    <n v="1.1332494796859535E-7"/>
    <x v="5765"/>
  </r>
  <r>
    <x v="1"/>
    <x v="25"/>
    <d v="1994-08-29T00:00:00"/>
    <n v="6.6222049128928048E-5"/>
    <n v="7.5571499377374629E-5"/>
    <n v="1.1685881081711196E-4"/>
    <n v="7.6311811482945871E-5"/>
    <n v="1.3423420231071251E-5"/>
    <n v="7.6395008276252662E-6"/>
    <n v="3.4726465886871028E-7"/>
    <x v="5766"/>
  </r>
  <r>
    <x v="1"/>
    <x v="25"/>
    <d v="1994-08-26T00:00:00"/>
    <n v="1.8278842541743302E-4"/>
    <n v="6.8814066753179368E-5"/>
    <n v="4.0614753406078865E-5"/>
    <n v="2.5134964433226074E-5"/>
    <n v="1.2980961012675167E-5"/>
    <n v="1.8060536038771154E-6"/>
    <n v="0"/>
    <x v="5767"/>
  </r>
  <r>
    <x v="1"/>
    <x v="25"/>
    <d v="1994-08-25T00:00:00"/>
    <n v="2.907641225809564E-5"/>
    <n v="4.107389149789113E-6"/>
    <n v="1.5758096208882248E-5"/>
    <n v="5.8727714866590205E-6"/>
    <n v="5.8517477104550133E-6"/>
    <n v="2.9025391863989037E-7"/>
    <n v="3.4726465886875385E-7"/>
    <x v="5768"/>
  </r>
  <r>
    <x v="1"/>
    <x v="25"/>
    <d v="1994-08-24T00:00:00"/>
    <n v="5.2731020639674195E-5"/>
    <n v="2.9190872209910193E-5"/>
    <n v="1.5063037288139173E-5"/>
    <n v="4.0496745735703932E-6"/>
    <n v="1.9431850591112153E-5"/>
    <n v="2.0736748054836161E-6"/>
    <n v="0"/>
    <x v="5769"/>
  </r>
  <r>
    <x v="1"/>
    <x v="25"/>
    <d v="1994-08-23T00:00:00"/>
    <n v="4.2526037359911421E-5"/>
    <n v="3.1223807435624808E-6"/>
    <n v="1.5340611985618004E-5"/>
    <n v="1.0915853792056396E-5"/>
    <n v="8.6010291361737368E-6"/>
    <n v="6.8778674423798351E-6"/>
    <n v="1.817532210022463E-6"/>
    <x v="5770"/>
  </r>
  <r>
    <x v="1"/>
    <x v="25"/>
    <d v="1994-08-22T00:00:00"/>
    <n v="1.7391599273021076E-5"/>
    <n v="7.8220711062594248E-7"/>
    <n v="3.6595583954789727E-5"/>
    <n v="2.8262995124449774E-5"/>
    <n v="1.6504679839922235E-5"/>
    <n v="2.3695463171300764E-6"/>
    <n v="3.432179888059221E-6"/>
    <x v="5771"/>
  </r>
  <r>
    <x v="1"/>
    <x v="25"/>
    <d v="1994-08-19T00:00:00"/>
    <n v="1.2295585472305843E-5"/>
    <n v="4.0693252812531385E-5"/>
    <n v="4.6398815717373367E-5"/>
    <n v="2.6034119200438266E-5"/>
    <n v="3.0128797102584066E-5"/>
    <n v="1.7457438654515796E-5"/>
    <n v="3.4643803347948199E-7"/>
    <x v="5772"/>
  </r>
  <r>
    <x v="1"/>
    <x v="25"/>
    <d v="1994-08-18T00:00:00"/>
    <n v="5.209743256911258E-6"/>
    <n v="4.0693252812531392E-5"/>
    <n v="3.5221599107149985E-5"/>
    <n v="7.7170267622349691E-5"/>
    <n v="9.0498542039950427E-5"/>
    <n v="1.8220820682826071E-5"/>
    <n v="7.2041000619502764E-6"/>
    <x v="5773"/>
  </r>
  <r>
    <x v="1"/>
    <x v="25"/>
    <d v="1994-08-17T00:00:00"/>
    <n v="1.3407554903307891E-5"/>
    <n v="6.9091479864661888E-5"/>
    <n v="7.3376300366500969E-5"/>
    <n v="6.8872358361212057E-5"/>
    <n v="7.7567707654296758E-6"/>
    <n v="1.295509996813598E-5"/>
    <n v="8.4405851577758955E-7"/>
    <x v="5774"/>
  </r>
  <r>
    <x v="1"/>
    <x v="25"/>
    <d v="1994-08-16T00:00:00"/>
    <n v="3.0022866621615217E-6"/>
    <n v="3.0508442531239646E-5"/>
    <n v="5.9122380468383301E-5"/>
    <n v="1.457828983862065E-5"/>
    <n v="1.9328378164832585E-6"/>
    <n v="5.8863891065462509E-6"/>
    <n v="8.4405851577763539E-7"/>
    <x v="5775"/>
  </r>
  <r>
    <x v="1"/>
    <x v="25"/>
    <d v="1994-08-15T00:00:00"/>
    <n v="1.3075958954660658E-5"/>
    <n v="5.3597701344927229E-7"/>
    <n v="3.0820683944941412E-6"/>
    <n v="3.8969401080374957E-6"/>
    <n v="4.582258635430159E-6"/>
    <n v="8.1382156432661657E-7"/>
    <n v="7.0046645028376076E-7"/>
    <x v="5776"/>
  </r>
  <r>
    <x v="1"/>
    <x v="25"/>
    <d v="1994-08-12T00:00:00"/>
    <n v="1.8194235396778403E-5"/>
    <n v="1.5512338302702438E-5"/>
    <n v="1.0081633143241913E-6"/>
    <n v="8.7651881549071166E-7"/>
    <n v="6.3091586864255883E-6"/>
    <n v="2.3484512530446735E-6"/>
    <n v="0"/>
    <x v="5777"/>
  </r>
  <r>
    <x v="1"/>
    <x v="25"/>
    <d v="1994-08-11T00:00:00"/>
    <n v="2.8937445678760802E-6"/>
    <n v="3.37804986808872E-7"/>
    <n v="3.5516355584850852E-6"/>
    <n v="2.7749829591185001E-6"/>
    <n v="6.786648116451361E-6"/>
    <n v="8.0951246477484821E-9"/>
    <n v="4.4989705924308607E-7"/>
    <x v="5778"/>
  </r>
  <r>
    <x v="1"/>
    <x v="25"/>
    <d v="1994-08-10T00:00:00"/>
    <n v="2.0954211789228316E-5"/>
    <n v="1.1097087467788167E-5"/>
    <n v="4.039785172245664E-6"/>
    <n v="3.1319304116085855E-6"/>
    <n v="3.5179628275041987E-5"/>
    <n v="1.284046581858995E-5"/>
    <n v="7.0421777491074331E-9"/>
    <x v="5779"/>
  </r>
  <r>
    <x v="1"/>
    <x v="25"/>
    <d v="1994-08-09T00:00:00"/>
    <n v="4.1146057909357516E-6"/>
    <n v="2.0885323021259793E-6"/>
    <n v="1.5752559883675757E-6"/>
    <n v="1.0818577469991429E-6"/>
    <n v="8.4514316670923567E-7"/>
    <n v="7.9595114215104625E-9"/>
    <n v="4.5150419146795844E-7"/>
    <x v="5780"/>
  </r>
  <r>
    <x v="1"/>
    <x v="25"/>
    <d v="1994-08-08T00:00:00"/>
    <n v="3.1118637128691649E-4"/>
    <n v="1.9538865350146749E-4"/>
    <n v="1.061830057702363E-4"/>
    <n v="6.3825987074593265E-5"/>
    <n v="5.0845865373249173E-5"/>
    <n v="3.202175175959675E-5"/>
    <n v="1.0831074971035289E-5"/>
    <x v="5781"/>
  </r>
  <r>
    <x v="1"/>
    <x v="25"/>
    <d v="1994-08-05T00:00:00"/>
    <n v="8.2808126445033627E-5"/>
    <n v="8.1295900777753633E-6"/>
    <n v="3.2634328187424741E-6"/>
    <n v="1.3661890820196403E-6"/>
    <n v="5.5717861577310208E-7"/>
    <n v="0"/>
    <n v="0"/>
    <x v="48"/>
  </r>
  <r>
    <x v="1"/>
    <x v="25"/>
    <d v="1994-08-04T00:00:00"/>
    <n v="7.2712692164859168E-6"/>
    <n v="5.3127432680591234E-5"/>
    <n v="9.1114013600220771E-5"/>
    <n v="4.7127023720878388E-5"/>
    <n v="1.2654760512978076E-5"/>
    <n v="2.6891416889894683E-5"/>
    <n v="2.3336105378250097E-6"/>
    <x v="5782"/>
  </r>
  <r>
    <x v="1"/>
    <x v="25"/>
    <d v="1994-08-03T00:00:00"/>
    <n v="1.308978829482382E-4"/>
    <n v="6.2138190933083858E-5"/>
    <n v="9.0116090146266295E-5"/>
    <n v="8.6340491738153726E-5"/>
    <n v="6.662795861356976E-5"/>
    <n v="4.6624640822235905E-5"/>
    <n v="3.5469572657476207E-7"/>
    <x v="5783"/>
  </r>
  <r>
    <x v="1"/>
    <x v="25"/>
    <d v="1994-08-02T00:00:00"/>
    <n v="1.3375466485794526E-4"/>
    <n v="1.3321110418662306E-4"/>
    <n v="9.6960483962301E-5"/>
    <n v="5.5797872421997547E-5"/>
    <n v="2.4164476331978111E-5"/>
    <n v="6.8254771588437021E-6"/>
    <n v="4.6467449376516603E-7"/>
    <x v="5784"/>
  </r>
  <r>
    <x v="1"/>
    <x v="25"/>
    <d v="1994-08-01T00:00:00"/>
    <n v="3.4828468863603574E-5"/>
    <n v="3.0069545110211438E-5"/>
    <n v="4.3275610564264168E-6"/>
    <n v="2.5923806080861886E-5"/>
    <n v="2.4733351500038486E-5"/>
    <n v="2.3960600756113527E-5"/>
    <n v="1.8677025154783748E-6"/>
    <x v="5785"/>
  </r>
  <r>
    <x v="2"/>
    <x v="25"/>
    <d v="1994-07-29T00:00:00"/>
    <n v="6.0654876630282497E-5"/>
    <n v="2.6337029250983997E-8"/>
    <n v="1.2401789206505088E-6"/>
    <n v="2.0751531526831872E-7"/>
    <n v="2.4080765925933743E-7"/>
    <n v="3.6084104861405423E-5"/>
    <n v="6.5833688713058102E-8"/>
    <x v="5786"/>
  </r>
  <r>
    <x v="2"/>
    <x v="25"/>
    <d v="1994-07-28T00:00:00"/>
    <n v="3.5591053361668878E-6"/>
    <n v="2.6427064505312184E-6"/>
    <n v="0"/>
    <n v="5.1962073249255001E-8"/>
    <n v="2.1773148217815228E-6"/>
    <n v="5.9121891345699963E-7"/>
    <n v="0"/>
    <x v="5787"/>
  </r>
  <r>
    <x v="2"/>
    <x v="25"/>
    <d v="1994-07-27T00:00:00"/>
    <n v="3.5905850455778631E-6"/>
    <n v="9.528177485468142E-7"/>
    <n v="1.5690912056578317E-6"/>
    <n v="0"/>
    <n v="1.1314574199851895E-5"/>
    <n v="5.3597174974410509E-6"/>
    <n v="1.8775282737940087E-6"/>
    <x v="5788"/>
  </r>
  <r>
    <x v="2"/>
    <x v="25"/>
    <d v="1994-07-26T00:00:00"/>
    <n v="1.3492454037206553E-4"/>
    <n v="2.6716281864601812E-5"/>
    <n v="4.9190191678048291E-6"/>
    <n v="3.313170020035021E-6"/>
    <n v="4.8261957066730038E-7"/>
    <n v="2.3416448209063611E-7"/>
    <n v="6.6260890632538541E-8"/>
    <x v="5789"/>
  </r>
  <r>
    <x v="2"/>
    <x v="25"/>
    <d v="1994-07-25T00:00:00"/>
    <n v="5.5620869625551778E-5"/>
    <n v="3.1996711729620047E-5"/>
    <n v="8.4875549795552726E-6"/>
    <n v="5.1823672365362031E-6"/>
    <n v="1.8365792633610624E-5"/>
    <n v="2.1843870367592516E-5"/>
    <n v="5.3999035740053662E-6"/>
    <x v="5790"/>
  </r>
  <r>
    <x v="2"/>
    <x v="25"/>
    <d v="1994-07-22T00:00:00"/>
    <n v="3.2259134521636869E-5"/>
    <n v="2.1511839556367322E-6"/>
    <n v="4.8365719610953838E-7"/>
    <n v="1.2990533034072929E-6"/>
    <n v="0"/>
    <n v="9.6078960620010557E-7"/>
    <n v="0"/>
    <x v="5791"/>
  </r>
  <r>
    <x v="2"/>
    <x v="25"/>
    <d v="1994-07-21T00:00:00"/>
    <n v="5.916253259589424E-5"/>
    <n v="2.591519477509723E-5"/>
    <n v="9.4156582304979908E-6"/>
    <n v="0"/>
    <n v="1.003115505126638E-8"/>
    <n v="7.784189379141653E-7"/>
    <n v="0"/>
    <x v="5792"/>
  </r>
  <r>
    <x v="2"/>
    <x v="25"/>
    <d v="1994-07-20T00:00:00"/>
    <n v="1.4923367746210288E-5"/>
    <n v="2.3209432770228553E-5"/>
    <n v="5.1827623706607042E-5"/>
    <n v="2.423331308273211E-5"/>
    <n v="3.2631552404488222E-6"/>
    <n v="1.6256091288535062E-6"/>
    <n v="3.2986722320959577E-6"/>
    <x v="5793"/>
  </r>
  <r>
    <x v="2"/>
    <x v="25"/>
    <d v="1994-07-19T00:00:00"/>
    <n v="1.9249082780889773E-4"/>
    <n v="1.2097467986120241E-4"/>
    <n v="7.6963963587208344E-5"/>
    <n v="3.9233194607672352E-5"/>
    <n v="1.7168530575446739E-5"/>
    <n v="3.8770654310241737E-6"/>
    <n v="3.9926730072334727E-6"/>
    <x v="5794"/>
  </r>
  <r>
    <x v="2"/>
    <x v="25"/>
    <d v="1994-07-18T00:00:00"/>
    <n v="3.2081283827597844E-6"/>
    <n v="0"/>
    <n v="1.9020895650018492E-7"/>
    <n v="2.6659094653654093E-6"/>
    <n v="1.8875421196896535E-5"/>
    <n v="2.5031073786964004E-5"/>
    <n v="1.7009906618232904E-6"/>
    <x v="5795"/>
  </r>
  <r>
    <x v="2"/>
    <x v="25"/>
    <d v="1994-07-15T00:00:00"/>
    <n v="6.4837075694628777E-5"/>
    <n v="2.9496299202575059E-6"/>
    <n v="1.4428763804799651E-5"/>
    <n v="1.3586697495399971E-6"/>
    <n v="6.4793158292627698E-7"/>
    <n v="1.5231798528318111E-7"/>
    <n v="0"/>
    <x v="5796"/>
  </r>
  <r>
    <x v="2"/>
    <x v="25"/>
    <d v="1994-07-14T00:00:00"/>
    <n v="7.4822827336667826E-5"/>
    <n v="5.890460985007222E-5"/>
    <n v="3.7447381153090625E-5"/>
    <n v="4.060033353549436E-5"/>
    <n v="9.5200611400856155E-5"/>
    <n v="2.2623371463332923E-5"/>
    <n v="9.6960921335481493E-6"/>
    <x v="5797"/>
  </r>
  <r>
    <x v="2"/>
    <x v="25"/>
    <d v="1994-07-13T00:00:00"/>
    <n v="1.6012924702569763E-5"/>
    <n v="1.803603956370757E-5"/>
    <n v="1.0204829079636149E-5"/>
    <n v="4.7979988507463016E-6"/>
    <n v="2.187426370442909E-6"/>
    <n v="2.3940309883031692E-6"/>
    <n v="1.9074715545076466E-6"/>
    <x v="5798"/>
  </r>
  <r>
    <x v="2"/>
    <x v="25"/>
    <d v="1994-07-12T00:00:00"/>
    <n v="6.5882245883042663E-5"/>
    <n v="2.8357945193505281E-5"/>
    <n v="5.8473277555739697E-5"/>
    <n v="3.5234081010205205E-5"/>
    <n v="2.2730553437474242E-5"/>
    <n v="2.0957574091568723E-5"/>
    <n v="5.479716046436395E-6"/>
    <x v="5799"/>
  </r>
  <r>
    <x v="2"/>
    <x v="25"/>
    <d v="1994-07-11T00:00:00"/>
    <n v="1.6626470169162738E-5"/>
    <n v="6.2069068248365338E-5"/>
    <n v="5.197422762669334E-5"/>
    <n v="2.8703078400989086E-5"/>
    <n v="3.7800514710494275E-5"/>
    <n v="1.7558162088717438E-5"/>
    <n v="1.1405042825808018E-5"/>
    <x v="5800"/>
  </r>
  <r>
    <x v="2"/>
    <x v="25"/>
    <d v="1994-07-08T00:00:00"/>
    <n v="5.7367883733322498E-5"/>
    <n v="1.4095681124159357E-4"/>
    <n v="2.248550355275134E-4"/>
    <n v="1.7644525190606763E-4"/>
    <n v="1.7419469025404735E-4"/>
    <n v="1.021514694136744E-4"/>
    <n v="3.2844492749119671E-5"/>
    <x v="5801"/>
  </r>
  <r>
    <x v="2"/>
    <x v="25"/>
    <d v="1994-07-07T00:00:00"/>
    <n v="6.3677125656373267E-5"/>
    <n v="1.8865677417351345E-4"/>
    <n v="2.2485503552751375E-4"/>
    <n v="1.3058561366858726E-4"/>
    <n v="1.3047257219851876E-4"/>
    <n v="4.3582565864531289E-5"/>
    <n v="2.9007641273904253E-5"/>
    <x v="5802"/>
  </r>
  <r>
    <x v="2"/>
    <x v="25"/>
    <d v="1994-07-06T00:00:00"/>
    <n v="3.7516968731917157E-5"/>
    <n v="7.1518453300712763E-7"/>
    <n v="3.4103907394371055E-7"/>
    <n v="8.6670340665651413E-7"/>
    <n v="1.1856791115622798E-6"/>
    <n v="8.6093377692656487E-8"/>
    <n v="0"/>
    <x v="5803"/>
  </r>
  <r>
    <x v="2"/>
    <x v="25"/>
    <d v="1994-07-05T00:00:00"/>
    <n v="4.2083154778062518E-6"/>
    <n v="7.3080735725955919E-5"/>
    <n v="2.5837467962666776E-5"/>
    <n v="8.4248323320549387E-6"/>
    <n v="8.7802767960727217E-6"/>
    <n v="5.4834741581317667E-6"/>
    <n v="8.995613439042912E-7"/>
    <x v="5804"/>
  </r>
  <r>
    <x v="2"/>
    <x v="25"/>
    <d v="1994-07-04T00:00:00"/>
    <n v="1.4999804376957058E-4"/>
    <n v="2.5803787517117893E-4"/>
    <n v="2.7665560085226849E-4"/>
    <n v="1.6086336013725392E-4"/>
    <n v="2.1074699758697309E-4"/>
    <n v="1.1111078604898454E-4"/>
    <n v="5.1976302517890789E-5"/>
    <x v="5805"/>
  </r>
  <r>
    <x v="2"/>
    <x v="25"/>
    <d v="1994-07-01T00:00:00"/>
    <n v="6.8750517598773077E-5"/>
    <n v="1.2877824018171902E-4"/>
    <n v="5.0595296507568551E-5"/>
    <n v="2.184924952570335E-5"/>
    <n v="2.342262889617592E-6"/>
    <n v="3.9777234307664013E-8"/>
    <n v="1.9711605777800884E-6"/>
    <x v="5806"/>
  </r>
  <r>
    <x v="3"/>
    <x v="25"/>
    <d v="1994-06-30T00:00:00"/>
    <n v="1.8211849880052514E-3"/>
    <n v="6.2909759275748644E-4"/>
    <n v="2.6630992562367271E-4"/>
    <n v="1.3030663268446575E-4"/>
    <n v="5.7725822724121774E-5"/>
    <n v="2.3593754255696318E-5"/>
    <n v="6.8121712209155845E-4"/>
    <x v="5807"/>
  </r>
  <r>
    <x v="3"/>
    <x v="25"/>
    <d v="1994-06-29T00:00:00"/>
    <n v="3.0728633125027125E-6"/>
    <n v="6.2286161719828931E-6"/>
    <n v="1.0548409355310839E-6"/>
    <n v="6.7327054202032302E-7"/>
    <n v="1.7111562665866806E-5"/>
    <n v="1.1319841739310529E-5"/>
    <n v="1.7176650012237667E-6"/>
    <x v="5808"/>
  </r>
  <r>
    <x v="3"/>
    <x v="25"/>
    <d v="1994-06-28T00:00:00"/>
    <n v="1.7582772966919492E-4"/>
    <n v="1.6252666469413076E-4"/>
    <n v="1.6874042074766608E-4"/>
    <n v="9.4578925987586022E-5"/>
    <n v="3.8936170217314949E-5"/>
    <n v="1.8068115055827672E-5"/>
    <n v="6.8495366063368568E-6"/>
    <x v="5809"/>
  </r>
  <r>
    <x v="3"/>
    <x v="25"/>
    <d v="1994-06-27T00:00:00"/>
    <n v="1.2797750100889364E-4"/>
    <n v="1.9352861406741266E-4"/>
    <n v="2.7296490199294859E-4"/>
    <n v="1.5737737063930399E-4"/>
    <n v="2.5212541446403418E-4"/>
    <n v="1.4328395245900082E-4"/>
    <n v="4.446279691680753E-5"/>
    <x v="5810"/>
  </r>
  <r>
    <x v="3"/>
    <x v="25"/>
    <d v="1994-06-24T00:00:00"/>
    <n v="1.0744322345949949E-4"/>
    <n v="7.3342421048806786E-5"/>
    <n v="9.8636320601928518E-5"/>
    <n v="5.9446437496889668E-5"/>
    <n v="5.0358341498478802E-5"/>
    <n v="2.6301839269201453E-5"/>
    <n v="2.5816319795601768E-5"/>
    <x v="5811"/>
  </r>
  <r>
    <x v="3"/>
    <x v="25"/>
    <d v="1994-06-23T00:00:00"/>
    <n v="8.4529335381179198E-5"/>
    <n v="5.7699896928370406E-5"/>
    <n v="2.9315332552396726E-4"/>
    <n v="1.409753414269899E-4"/>
    <n v="1.1186571448336116E-4"/>
    <n v="7.2427524232867053E-5"/>
    <n v="2.163191007448107E-5"/>
    <x v="5812"/>
  </r>
  <r>
    <x v="3"/>
    <x v="25"/>
    <d v="1994-06-22T00:00:00"/>
    <n v="9.8191961317425005E-5"/>
    <n v="5.570757041844921E-5"/>
    <n v="2.1286675237243636E-4"/>
    <n v="1.359804070168657E-4"/>
    <n v="4.637381054799378E-5"/>
    <n v="1.7574275708125965E-5"/>
    <n v="6.6692156208135853E-6"/>
    <x v="5813"/>
  </r>
  <r>
    <x v="3"/>
    <x v="25"/>
    <d v="1994-06-21T00:00:00"/>
    <n v="4.079172477226667E-4"/>
    <n v="2.2513997323238692E-4"/>
    <n v="1.0403030655267838E-4"/>
    <n v="1.8073013086026991E-5"/>
    <n v="4.88807881413619E-5"/>
    <n v="1.5673967584964374E-5"/>
    <n v="1.1482915518371747E-5"/>
    <x v="5814"/>
  </r>
  <r>
    <x v="3"/>
    <x v="25"/>
    <d v="1994-06-20T00:00:00"/>
    <n v="2.1406204685935822E-4"/>
    <n v="5.2344931587907977E-5"/>
    <n v="4.2185617001665326E-5"/>
    <n v="8.5176626623463908E-6"/>
    <n v="1.5448466057519365E-5"/>
    <n v="4.5193603806461452E-7"/>
    <n v="1.6260528881838857E-6"/>
    <x v="5815"/>
  </r>
  <r>
    <x v="3"/>
    <x v="25"/>
    <d v="1994-06-17T00:00:00"/>
    <n v="2.8515639412504863E-4"/>
    <n v="4.87625568177379E-4"/>
    <n v="6.1575750940531001E-4"/>
    <n v="4.5917199474535756E-4"/>
    <n v="2.8016228331506485E-4"/>
    <n v="1.339955942982803E-4"/>
    <n v="1.14138519433512E-5"/>
    <x v="5816"/>
  </r>
  <r>
    <x v="3"/>
    <x v="25"/>
    <d v="1994-06-16T00:00:00"/>
    <n v="4.425219099953321E-4"/>
    <n v="2.7846395195484406E-4"/>
    <n v="6.7122334366445061E-4"/>
    <n v="5.0370275411502929E-4"/>
    <n v="4.0486000411476929E-4"/>
    <n v="3.553983269365805E-4"/>
    <n v="1.0036063237597561E-4"/>
    <x v="5817"/>
  </r>
  <r>
    <x v="3"/>
    <x v="25"/>
    <d v="1994-06-15T00:00:00"/>
    <n v="5.6733614985024443E-6"/>
    <n v="3.8374516578118849E-6"/>
    <n v="2.0998624246598218E-6"/>
    <n v="0"/>
    <n v="6.7270750500549227E-6"/>
    <n v="2.0755595808626205E-6"/>
    <n v="2.2001012839659987E-7"/>
    <x v="5818"/>
  </r>
  <r>
    <x v="3"/>
    <x v="25"/>
    <d v="1994-06-14T00:00:00"/>
    <n v="5.4950644386273982E-5"/>
    <n v="6.6193002055226455E-7"/>
    <n v="2.0857140313258696E-6"/>
    <n v="9.1037388589876043E-7"/>
    <n v="1.2994365487071253E-5"/>
    <n v="3.86999725940476E-5"/>
    <n v="4.2341202880937053E-6"/>
    <x v="5819"/>
  </r>
  <r>
    <x v="3"/>
    <x v="25"/>
    <d v="1994-06-13T00:00:00"/>
    <n v="2.9762549440198865E-5"/>
    <n v="5.2073278674486688E-6"/>
    <n v="4.0935307273910726E-6"/>
    <n v="5.1509234869321936E-6"/>
    <n v="4.2276605874787808E-6"/>
    <n v="6.5722687534183508E-7"/>
    <n v="1.7116225337147687E-6"/>
    <x v="5820"/>
  </r>
  <r>
    <x v="3"/>
    <x v="25"/>
    <d v="1994-06-10T00:00:00"/>
    <n v="3.6726045284679539E-4"/>
    <n v="1.9468206210300647E-4"/>
    <n v="1.2110456350472094E-4"/>
    <n v="9.3910106746718521E-5"/>
    <n v="1.0883380594481949E-4"/>
    <n v="5.1269437680573526E-5"/>
    <n v="2.9848812804144844E-5"/>
    <x v="5821"/>
  </r>
  <r>
    <x v="3"/>
    <x v="25"/>
    <d v="1994-06-09T00:00:00"/>
    <n v="3.1814945281135037E-4"/>
    <n v="5.1829042268905215E-5"/>
    <n v="9.407105762660809E-5"/>
    <n v="4.9669164871704209E-5"/>
    <n v="4.9250375193968224E-5"/>
    <n v="3.6518249816200561E-5"/>
    <n v="8.5780867662241085E-6"/>
    <x v="5822"/>
  </r>
  <r>
    <x v="3"/>
    <x v="25"/>
    <d v="1994-06-08T00:00:00"/>
    <n v="3.6224826897648922E-6"/>
    <n v="0"/>
    <n v="1.5251321622324048E-5"/>
    <n v="1.1296972794580917E-5"/>
    <n v="1.1658694606287367E-5"/>
    <n v="6.4259169661511519E-6"/>
    <n v="4.3370717629223379E-7"/>
    <x v="5823"/>
  </r>
  <r>
    <x v="3"/>
    <x v="25"/>
    <d v="1994-06-07T00:00:00"/>
    <n v="1.442606494142471E-5"/>
    <n v="7.8729680806636392E-5"/>
    <n v="7.5585846314291829E-5"/>
    <n v="4.5717790781249601E-5"/>
    <n v="1.3899292579638755E-4"/>
    <n v="2.7298221333347079E-5"/>
    <n v="1.6944141067269664E-5"/>
    <x v="5824"/>
  </r>
  <r>
    <x v="3"/>
    <x v="25"/>
    <d v="1994-06-06T00:00:00"/>
    <n v="2.3111681953428569E-4"/>
    <n v="2.9194632579017355E-4"/>
    <n v="3.8538687378711703E-4"/>
    <n v="2.6612859206256252E-4"/>
    <n v="2.2178557495669912E-4"/>
    <n v="1.0211648906671118E-4"/>
    <n v="4.190032519570244E-5"/>
    <x v="5825"/>
  </r>
  <r>
    <x v="3"/>
    <x v="25"/>
    <d v="1994-06-03T00:00:00"/>
    <n v="3.2701253710603379E-5"/>
    <n v="3.5576295043878394E-5"/>
    <n v="1.1633994245271083E-5"/>
    <n v="1.2678987371030136E-5"/>
    <n v="9.9559178693178296E-5"/>
    <n v="1.9537912777250945E-5"/>
    <n v="2.0173492729513727E-6"/>
    <x v="5826"/>
  </r>
  <r>
    <x v="3"/>
    <x v="25"/>
    <d v="1994-06-02T00:00:00"/>
    <n v="3.9588210855642513E-6"/>
    <n v="6.5864859182435824E-6"/>
    <n v="6.5878320896653551E-5"/>
    <n v="5.569244324816189E-5"/>
    <n v="5.4709715909258214E-5"/>
    <n v="2.0894048044391674E-5"/>
    <n v="2.0082797277727709E-5"/>
    <x v="5827"/>
  </r>
  <r>
    <x v="3"/>
    <x v="25"/>
    <d v="1994-06-01T00:00:00"/>
    <n v="3.9957420649892073E-6"/>
    <n v="5.9997026464581613E-5"/>
    <n v="9.6494246365907846E-5"/>
    <n v="7.650197295754868E-5"/>
    <n v="0"/>
    <n v="4.1208500174157852E-5"/>
    <n v="2.5138519029978887E-5"/>
    <x v="5828"/>
  </r>
  <r>
    <x v="4"/>
    <x v="25"/>
    <d v="1994-05-31T00:00:00"/>
    <n v="5.1166230506057551E-5"/>
    <n v="2.7708210012573859E-4"/>
    <n v="4.7597072842682861E-4"/>
    <n v="3.5538498045450538E-4"/>
    <n v="3.488709195773878E-4"/>
    <n v="1.477089802920843E-4"/>
    <n v="4.4183796927969362E-5"/>
    <x v="5829"/>
  </r>
  <r>
    <x v="4"/>
    <x v="25"/>
    <d v="1994-05-30T00:00:00"/>
    <n v="1.7290054496031205E-5"/>
    <n v="1.0852306107107566E-4"/>
    <n v="1.4225243706366347E-4"/>
    <n v="8.9743575169642408E-5"/>
    <n v="1.1073113709082595E-4"/>
    <n v="4.207075397792987E-5"/>
    <n v="1.4140046312695983E-5"/>
    <x v="5830"/>
  </r>
  <r>
    <x v="4"/>
    <x v="25"/>
    <d v="1994-05-27T00:00:00"/>
    <n v="1.3684110700670847E-4"/>
    <n v="4.2565742503899222E-5"/>
    <n v="1.9270450907769941E-5"/>
    <n v="1.9373748451040831E-5"/>
    <n v="3.0005594424543379E-5"/>
    <n v="3.0638816076760225E-7"/>
    <n v="4.8488041251762935E-7"/>
    <x v="5831"/>
  </r>
  <r>
    <x v="4"/>
    <x v="25"/>
    <d v="1994-05-26T00:00:00"/>
    <n v="3.958828016017803E-5"/>
    <n v="5.0538152282511584E-6"/>
    <n v="1.034348395557431E-6"/>
    <n v="1.5528786027866512E-6"/>
    <n v="2.7072040291601508E-6"/>
    <n v="1.102424260910799E-7"/>
    <n v="1.6699994708149025E-6"/>
    <x v="5832"/>
  </r>
  <r>
    <x v="4"/>
    <x v="25"/>
    <d v="1994-05-25T00:00:00"/>
    <n v="8.4085902384532581E-5"/>
    <n v="1.1454886037921682E-4"/>
    <n v="3.6627173003091386E-5"/>
    <n v="1.4938482059791712E-5"/>
    <n v="2.5336549295629804E-5"/>
    <n v="3.2705102374773195E-5"/>
    <n v="1.9246362738134442E-6"/>
    <x v="5833"/>
  </r>
  <r>
    <x v="4"/>
    <x v="25"/>
    <d v="1994-05-24T00:00:00"/>
    <n v="3.9079824124437138E-6"/>
    <n v="2.9855142256091428E-7"/>
    <n v="2.996083745077537E-5"/>
    <n v="2.5546620465882875E-5"/>
    <n v="7.1191359746702949E-6"/>
    <n v="2.9456828776223357E-5"/>
    <n v="6.2524183080067756E-7"/>
    <x v="5834"/>
  </r>
  <r>
    <x v="4"/>
    <x v="25"/>
    <d v="1994-05-23T00:00:00"/>
    <n v="3.9441953464570439E-6"/>
    <n v="1.186433889973841E-5"/>
    <n v="2.106926142716737E-5"/>
    <n v="1.5367822211145655E-5"/>
    <n v="2.3325486320986934E-5"/>
    <n v="4.1817757222020187E-7"/>
    <n v="4.7703570028566785E-7"/>
    <x v="5835"/>
  </r>
  <r>
    <x v="4"/>
    <x v="25"/>
    <d v="1994-05-20T00:00:00"/>
    <n v="3.9606410543350211E-8"/>
    <n v="4.7185976996638987E-6"/>
    <n v="8.6738963075726971E-6"/>
    <n v="8.8246693056259458E-6"/>
    <n v="3.585219513790612E-5"/>
    <n v="3.3022017638213173E-5"/>
    <n v="1.9112490229181742E-6"/>
    <x v="5836"/>
  </r>
  <r>
    <x v="4"/>
    <x v="25"/>
    <d v="1994-05-19T00:00:00"/>
    <n v="2.5242818027646818E-6"/>
    <n v="5.5354679097781507E-6"/>
    <n v="1.804240725995774E-5"/>
    <n v="2.7584233773620056E-5"/>
    <n v="4.8292831444081254E-6"/>
    <n v="5.2832158627759015E-6"/>
    <n v="2.2088896122453801E-6"/>
    <x v="5837"/>
  </r>
  <r>
    <x v="4"/>
    <x v="25"/>
    <d v="1994-05-18T00:00:00"/>
    <n v="1.6610339095004086E-4"/>
    <n v="3.9234514681049604E-6"/>
    <n v="1.1562159122059874E-5"/>
    <n v="1.493030794184337E-5"/>
    <n v="4.7833958739267576E-7"/>
    <n v="1.7224110283974017E-5"/>
    <n v="2.2088896122454296E-6"/>
    <x v="5838"/>
  </r>
  <r>
    <x v="4"/>
    <x v="25"/>
    <d v="1994-05-17T00:00:00"/>
    <n v="1.9780691085057796E-5"/>
    <n v="1.0379155576094527E-5"/>
    <n v="2.0179818348546223E-5"/>
    <n v="1.7838334561259157E-5"/>
    <n v="1.7980851481506326E-5"/>
    <n v="4.0508651634234628E-5"/>
    <n v="5.1476707488103997E-6"/>
    <x v="5839"/>
  </r>
  <r>
    <x v="4"/>
    <x v="25"/>
    <d v="1994-05-16T00:00:00"/>
    <n v="1.2384138462342856E-4"/>
    <n v="1.8498226720398001E-5"/>
    <n v="5.2457429672755657E-5"/>
    <n v="5.1145870604056382E-5"/>
    <n v="3.5659334677193218E-5"/>
    <n v="1.6559065590557118E-6"/>
    <n v="6.183222439157165E-7"/>
    <x v="5840"/>
  </r>
  <r>
    <x v="4"/>
    <x v="25"/>
    <d v="1994-05-13T00:00:00"/>
    <n v="3.2719099004233051E-5"/>
    <n v="2.9231639204065928E-7"/>
    <n v="5.8945762415566488E-6"/>
    <n v="7.8144186797927515E-6"/>
    <n v="8.3023212509515008E-6"/>
    <n v="1.8270186637126214E-5"/>
    <n v="1.9326853372894398E-5"/>
    <x v="5841"/>
  </r>
  <r>
    <x v="4"/>
    <x v="25"/>
    <d v="1994-05-12T00:00:00"/>
    <n v="5.3339181357873316E-6"/>
    <n v="3.7063599899354998E-5"/>
    <n v="5.1871363258343834E-5"/>
    <n v="2.6455538055857007E-5"/>
    <n v="2.1937081942150456E-5"/>
    <n v="2.5737665346342452E-5"/>
    <n v="1.8933136516297195E-5"/>
    <x v="5842"/>
  </r>
  <r>
    <x v="4"/>
    <x v="25"/>
    <d v="1994-05-11T00:00:00"/>
    <n v="1.5031324709457853E-5"/>
    <n v="1.2540342057867577E-5"/>
    <n v="1.3212438174906032E-5"/>
    <n v="1.335870530105128E-5"/>
    <n v="1.0430103703185246E-6"/>
    <n v="1.8595645536233932E-6"/>
    <n v="3.3265700842384088E-6"/>
    <x v="5843"/>
  </r>
  <r>
    <x v="4"/>
    <x v="25"/>
    <d v="1994-05-10T00:00:00"/>
    <n v="7.5248781829383632E-5"/>
    <n v="4.4207502849519252E-5"/>
    <n v="3.3448754919060853E-5"/>
    <n v="2.0477094745491032E-5"/>
    <n v="5.6335557565442557E-6"/>
    <n v="3.5380068067731803E-6"/>
    <n v="4.4189748076684633E-6"/>
    <x v="5844"/>
  </r>
  <r>
    <x v="4"/>
    <x v="25"/>
    <d v="1994-05-09T00:00:00"/>
    <n v="2.4337197999449614E-5"/>
    <n v="7.0966953238620441E-5"/>
    <n v="7.6731459924063807E-5"/>
    <n v="4.4033950238019283E-5"/>
    <n v="1.5326763398876909E-6"/>
    <n v="1.7377594138761861E-7"/>
    <n v="2.3174553687109865E-6"/>
    <x v="5845"/>
  </r>
  <r>
    <x v="4"/>
    <x v="25"/>
    <d v="1994-05-06T00:00:00"/>
    <n v="2.8943063965795123E-6"/>
    <n v="8.3200071670447066E-6"/>
    <n v="1.3215694449234886E-5"/>
    <n v="1.1595912794283636E-5"/>
    <n v="9.1421548846442369E-6"/>
    <n v="9.6941027035952628E-6"/>
    <n v="8.0640478883165009E-6"/>
    <x v="5846"/>
  </r>
  <r>
    <x v="4"/>
    <x v="25"/>
    <d v="1994-05-02T00:00:00"/>
    <n v="5.8427740549419477E-5"/>
    <n v="2.9656178813893873E-5"/>
    <n v="3.6919687467773494E-5"/>
    <n v="2.6850262624360131E-5"/>
    <n v="5.0250002801747341E-5"/>
    <n v="2.2881378989121109E-5"/>
    <n v="3.943455508895941E-6"/>
    <x v="5847"/>
  </r>
  <r>
    <x v="5"/>
    <x v="25"/>
    <d v="1994-04-28T00:00:00"/>
    <n v="5.2777723938259511E-5"/>
    <n v="8.3722265609500115E-5"/>
    <n v="9.0845705409790586E-5"/>
    <n v="9.3707436509705026E-5"/>
    <n v="2.3532999334197416E-5"/>
    <n v="1.6475413475794257E-5"/>
    <n v="4.7282560747527673E-6"/>
    <x v="5848"/>
  </r>
  <r>
    <x v="5"/>
    <x v="25"/>
    <d v="1994-04-27T00:00:00"/>
    <n v="3.1920473674544012E-5"/>
    <n v="3.5919591376245736E-5"/>
    <n v="1.1747656958219886E-5"/>
    <n v="1.7686515674044616E-5"/>
    <n v="1.1994823635038162E-5"/>
    <n v="6.6651842876565577E-6"/>
    <n v="5.9767974286850037E-6"/>
    <x v="5849"/>
  </r>
  <r>
    <x v="5"/>
    <x v="25"/>
    <d v="1994-04-26T00:00:00"/>
    <n v="6.9517809481519743E-5"/>
    <n v="6.1825498325705528E-5"/>
    <n v="5.2009974360827471E-5"/>
    <n v="1.2635336311031263E-5"/>
    <n v="9.583538473743571E-5"/>
    <n v="3.8867502789117753E-5"/>
    <n v="2.4407159403004314E-5"/>
    <x v="5850"/>
  </r>
  <r>
    <x v="5"/>
    <x v="25"/>
    <d v="1994-04-25T00:00:00"/>
    <n v="3.836486163269623E-5"/>
    <n v="1.2875892239519085E-6"/>
    <n v="4.5788863962057023E-5"/>
    <n v="1.0771407197409844E-4"/>
    <n v="6.4207683274916468E-5"/>
    <n v="3.3904512302298164E-5"/>
    <n v="7.7805694517734367E-6"/>
    <x v="5851"/>
  </r>
  <r>
    <x v="5"/>
    <x v="25"/>
    <d v="1994-04-22T00:00:00"/>
    <n v="1.7474234412578218E-5"/>
    <n v="2.6217775286493298E-8"/>
    <n v="1.4109214422648551E-6"/>
    <n v="3.9162352368810186E-7"/>
    <n v="3.5326731638169165E-6"/>
    <n v="3.4128481182077971E-6"/>
    <n v="7.0347789263973145E-7"/>
    <x v="5852"/>
  </r>
  <r>
    <x v="5"/>
    <x v="25"/>
    <d v="1994-04-21T00:00:00"/>
    <n v="1.6776497985010125E-4"/>
    <n v="1.6291955532820226E-4"/>
    <n v="8.0550225704181127E-5"/>
    <n v="4.3391867446836385E-5"/>
    <n v="8.1718737126204923E-6"/>
    <n v="9.4322634594145371E-8"/>
    <n v="4.2407011262384167E-7"/>
    <x v="5853"/>
  </r>
  <r>
    <x v="5"/>
    <x v="25"/>
    <d v="1994-04-20T00:00:00"/>
    <n v="0"/>
    <n v="8.8763914403228656E-7"/>
    <n v="4.135316935760756E-6"/>
    <n v="5.4612646446375555E-6"/>
    <n v="2.8471410786648155E-5"/>
    <n v="1.8288964813000846E-5"/>
    <n v="3.1065571017944281E-6"/>
    <x v="5854"/>
  </r>
  <r>
    <x v="5"/>
    <x v="25"/>
    <d v="1994-04-19T00:00:00"/>
    <n v="1.7131743257513913E-4"/>
    <n v="9.8482075381944641E-8"/>
    <n v="1.3475587092149522E-6"/>
    <n v="1.82628891325048E-6"/>
    <n v="5.7280436374588238E-7"/>
    <n v="1.7293061163121353E-6"/>
    <n v="2.7657510967798941E-6"/>
    <x v="5855"/>
  </r>
  <r>
    <x v="5"/>
    <x v="25"/>
    <d v="1994-04-18T00:00:00"/>
    <n v="1.5769172733072926E-4"/>
    <n v="1.3489818878506632E-4"/>
    <n v="1.1858635673045861E-4"/>
    <n v="9.4233286158897458E-5"/>
    <n v="1.2962451986488056E-4"/>
    <n v="5.0828515855221104E-5"/>
    <n v="6.7070470691270269E-6"/>
    <x v="5856"/>
  </r>
  <r>
    <x v="5"/>
    <x v="25"/>
    <d v="1994-04-15T00:00:00"/>
    <n v="3.8075506121181579E-6"/>
    <n v="6.4905393003748388E-7"/>
    <n v="2.6777318569136302E-6"/>
    <n v="2.6676707931223155E-6"/>
    <n v="4.8984122947771954E-6"/>
    <n v="5.5494423501885727E-6"/>
    <n v="8.5885068810278914E-7"/>
    <x v="5857"/>
  </r>
  <r>
    <x v="5"/>
    <x v="25"/>
    <d v="1994-04-14T00:00:00"/>
    <n v="8.0390497115163488E-6"/>
    <n v="8.2424726208319834E-5"/>
    <n v="7.2696581217922271E-5"/>
    <n v="5.0247543686853231E-5"/>
    <n v="2.3319465568519997E-5"/>
    <n v="9.9515571044939726E-6"/>
    <n v="5.7604999665281922E-6"/>
    <x v="5858"/>
  </r>
  <r>
    <x v="5"/>
    <x v="25"/>
    <d v="1994-04-13T00:00:00"/>
    <n v="4.206557738464913E-5"/>
    <n v="9.8627369902545175E-6"/>
    <n v="6.0871594902318229E-6"/>
    <n v="3.4077552306473401E-6"/>
    <n v="2.6693850480405993E-6"/>
    <n v="4.1312674393088484E-6"/>
    <n v="7.6211300739590904E-8"/>
    <x v="5859"/>
  </r>
  <r>
    <x v="5"/>
    <x v="25"/>
    <d v="1994-04-12T00:00:00"/>
    <n v="9.9472998916966924E-5"/>
    <n v="3.670591998283884E-5"/>
    <n v="1.5128356678299119E-5"/>
    <n v="2.3853633280281842E-5"/>
    <n v="6.6962692432370041E-5"/>
    <n v="1.1212597360125697E-5"/>
    <n v="1.8978729757151789E-6"/>
    <x v="5860"/>
  </r>
  <r>
    <x v="5"/>
    <x v="25"/>
    <d v="1994-04-11T00:00:00"/>
    <n v="2.0838718510926591E-5"/>
    <n v="1.3587957264525584E-5"/>
    <n v="1.8323736614731448E-5"/>
    <n v="2.2171894930986242E-5"/>
    <n v="1.0234710291665896E-4"/>
    <n v="5.497219183852353E-5"/>
    <n v="2.2481542608589669E-5"/>
    <x v="5861"/>
  </r>
  <r>
    <x v="5"/>
    <x v="25"/>
    <d v="1994-04-08T00:00:00"/>
    <n v="1.2261407611103973E-4"/>
    <n v="1.2095962268040503E-4"/>
    <n v="1.2917973223156248E-4"/>
    <n v="8.9679731625974166E-5"/>
    <n v="7.0791671630250269E-5"/>
    <n v="4.7737920058718489E-5"/>
    <n v="2.1620519885768546E-5"/>
    <x v="5862"/>
  </r>
  <r>
    <x v="5"/>
    <x v="25"/>
    <d v="1994-04-07T00:00:00"/>
    <n v="3.7002981313728318E-5"/>
    <n v="3.0551299537910039E-5"/>
    <n v="3.1097018119070735E-5"/>
    <n v="2.4394867129562301E-5"/>
    <n v="2.1087070965282167E-5"/>
    <n v="1.9037870014311439E-5"/>
    <n v="6.628828324843493E-6"/>
    <x v="5863"/>
  </r>
  <r>
    <x v="5"/>
    <x v="25"/>
    <d v="1994-04-06T00:00:00"/>
    <n v="6.2736536054686608E-4"/>
    <n v="3.8719959231015618E-4"/>
    <n v="2.4473820717144573E-4"/>
    <n v="1.857283972576944E-4"/>
    <n v="8.5112855010498499E-5"/>
    <n v="4.4645522187013225E-5"/>
    <n v="2.4675179826660727E-6"/>
    <x v="5864"/>
  </r>
  <r>
    <x v="5"/>
    <x v="25"/>
    <d v="1994-04-05T00:00:00"/>
    <n v="3.1395027173892443E-5"/>
    <n v="7.6422396348300867E-5"/>
    <n v="1.2842773773856785E-4"/>
    <n v="1.105506749936637E-4"/>
    <n v="6.9049242147702208E-5"/>
    <n v="4.7521761293980914E-5"/>
    <n v="3.0810908217905379E-7"/>
    <x v="5865"/>
  </r>
  <r>
    <x v="5"/>
    <x v="25"/>
    <d v="1994-04-04T00:00:00"/>
    <n v="1.2865428943320348E-5"/>
    <n v="6.5290611974536933E-6"/>
    <n v="8.0714162727577964E-6"/>
    <n v="6.2712012098866366E-6"/>
    <n v="8.5199755271696129E-6"/>
    <n v="4.9152678272675121E-6"/>
    <n v="5.3131877163483899E-6"/>
    <x v="5866"/>
  </r>
  <r>
    <x v="5"/>
    <x v="25"/>
    <d v="1994-04-01T00:00:00"/>
    <n v="7.7616983887286039E-5"/>
    <n v="3.5477144570424742E-6"/>
    <n v="6.2578331686649675E-7"/>
    <n v="8.5437042488849108E-7"/>
    <n v="1.7204461000405012E-5"/>
    <n v="3.7153636544211033E-5"/>
    <n v="1.1482915518371747E-5"/>
    <x v="5867"/>
  </r>
  <r>
    <x v="6"/>
    <x v="25"/>
    <d v="1994-03-31T00:00:00"/>
    <n v="4.5154122197234761E-5"/>
    <n v="3.5477144570426017E-6"/>
    <n v="2.2461792822179527E-7"/>
    <n v="6.9636855404044503E-8"/>
    <n v="7.2139375130797978E-6"/>
    <n v="3.1334631221309915E-6"/>
    <n v="4.0084786827257338E-6"/>
    <x v="5868"/>
  </r>
  <r>
    <x v="6"/>
    <x v="25"/>
    <d v="1994-03-30T00:00:00"/>
    <n v="7.5249387233881337E-5"/>
    <n v="1.4309732737422854E-4"/>
    <n v="1.828174604961059E-4"/>
    <n v="1.8600624944587943E-4"/>
    <n v="1.1096293599691227E-4"/>
    <n v="1.1605955934860709E-4"/>
    <n v="6.8419826594255415E-5"/>
    <x v="5869"/>
  </r>
  <r>
    <x v="6"/>
    <x v="25"/>
    <d v="1994-03-29T00:00:00"/>
    <n v="0"/>
    <n v="7.0239559378526451E-6"/>
    <n v="3.6919687467772735E-5"/>
    <n v="2.4570067159731766E-5"/>
    <n v="3.8686089006874293E-6"/>
    <n v="8.2962735136588962E-7"/>
    <n v="5.0652852831011748E-7"/>
    <x v="5870"/>
  </r>
  <r>
    <x v="6"/>
    <x v="25"/>
    <d v="1994-03-28T00:00:00"/>
    <n v="6.9218745347437064E-5"/>
    <n v="1.2286345550324533E-4"/>
    <n v="1.3813031741349163E-4"/>
    <n v="1.4308367054220473E-4"/>
    <n v="9.8277202571185908E-5"/>
    <n v="7.0701114490583056E-5"/>
    <n v="2.7167945859193946E-5"/>
    <x v="5871"/>
  </r>
  <r>
    <x v="6"/>
    <x v="25"/>
    <d v="1994-03-25T00:00:00"/>
    <n v="7.8847491031942306E-5"/>
    <n v="2.7853039853048944E-5"/>
    <n v="1.1302686815309884E-5"/>
    <n v="6.0044626731562542E-6"/>
    <n v="2.2157662663738908E-6"/>
    <n v="1.6552609971411503E-6"/>
    <n v="4.0589349563056158E-6"/>
    <x v="5872"/>
  </r>
  <r>
    <x v="6"/>
    <x v="25"/>
    <d v="1994-03-24T00:00:00"/>
    <n v="3.874527365696466E-6"/>
    <n v="4.0482422769291094E-7"/>
    <n v="2.5555228514329312E-6"/>
    <n v="8.5382690041786552E-6"/>
    <n v="7.1955583618447176E-7"/>
    <n v="1.4022274344557739E-6"/>
    <n v="1.7129133141695421E-6"/>
    <x v="5873"/>
  </r>
  <r>
    <x v="6"/>
    <x v="25"/>
    <d v="1994-03-23T00:00:00"/>
    <n v="3.2007520229351449E-6"/>
    <n v="4.06029041028597E-7"/>
    <n v="1.0285832925648911E-6"/>
    <n v="4.2342721932814238E-6"/>
    <n v="4.9225896384597237E-6"/>
    <n v="6.5250276638716463E-6"/>
    <n v="1.7023869047350782E-6"/>
    <x v="5874"/>
  </r>
  <r>
    <x v="6"/>
    <x v="25"/>
    <d v="1994-03-22T00:00:00"/>
    <n v="4.6052481898996597E-6"/>
    <n v="1.0483622270862458E-4"/>
    <n v="1.1487786191773628E-4"/>
    <n v="1.3351917302164204E-4"/>
    <n v="1.7362799140500937E-4"/>
    <n v="9.7525167609409003E-5"/>
    <n v="2.6824431441060794E-5"/>
    <x v="5875"/>
  </r>
  <r>
    <x v="6"/>
    <x v="25"/>
    <d v="1994-03-18T00:00:00"/>
    <n v="6.9161523042947772E-4"/>
    <n v="7.014526167024469E-4"/>
    <n v="6.0966793851916694E-4"/>
    <n v="4.654101163534375E-4"/>
    <n v="5.0861350850755322E-4"/>
    <n v="1.7474111067251535E-4"/>
    <n v="8.291203981067614E-5"/>
    <x v="5876"/>
  </r>
  <r>
    <x v="6"/>
    <x v="25"/>
    <d v="1994-03-17T00:00:00"/>
    <n v="7.0937990108398977E-6"/>
    <n v="2.7310459788095152E-6"/>
    <n v="1.735619210128903E-5"/>
    <n v="8.0305547347546421E-6"/>
    <n v="4.6183415460043038E-6"/>
    <n v="6.0565241007082027E-6"/>
    <n v="3.7596813179122332E-7"/>
    <x v="5877"/>
  </r>
  <r>
    <x v="6"/>
    <x v="25"/>
    <d v="1994-03-16T00:00:00"/>
    <n v="7.524878182938412E-5"/>
    <n v="3.1865819863722682E-5"/>
    <n v="2.1296891486501194E-5"/>
    <n v="1.5075911708697419E-8"/>
    <n v="4.4882217411456752E-5"/>
    <n v="4.7783131760116787E-5"/>
    <n v="1.0977371619999191E-5"/>
    <x v="5878"/>
  </r>
  <r>
    <x v="6"/>
    <x v="25"/>
    <d v="1994-03-15T00:00:00"/>
    <n v="2.1606214036886084E-5"/>
    <n v="5.5045579924623418E-6"/>
    <n v="2.0374867995764923E-5"/>
    <n v="8.7415270012548418E-6"/>
    <n v="0"/>
    <n v="1.4935460598671543E-7"/>
    <n v="4.8195693363826987E-7"/>
    <x v="5879"/>
  </r>
  <r>
    <x v="6"/>
    <x v="25"/>
    <d v="1994-03-14T00:00:00"/>
    <n v="5.4510733690309704E-5"/>
    <n v="5.562769295011084E-5"/>
    <n v="3.5284200352158593E-5"/>
    <n v="3.7218997628081506E-5"/>
    <n v="9.0160381876946261E-5"/>
    <n v="4.5191021676878521E-5"/>
    <n v="2.740161903762164E-5"/>
    <x v="5880"/>
  </r>
  <r>
    <x v="6"/>
    <x v="25"/>
    <d v="1994-03-11T00:00:00"/>
    <n v="4.7808653951602587E-5"/>
    <n v="1.8772235772889732E-6"/>
    <n v="4.6876420078876561E-5"/>
    <n v="2.2455772648404164E-5"/>
    <n v="3.3494124415886445E-6"/>
    <n v="1.5415247813373748E-7"/>
    <n v="0"/>
    <x v="5881"/>
  </r>
  <r>
    <x v="6"/>
    <x v="25"/>
    <d v="1994-03-10T00:00:00"/>
    <n v="6.6626263254321224E-6"/>
    <n v="6.37997355917081E-5"/>
    <n v="6.5189973560434515E-5"/>
    <n v="5.0878555669608169E-5"/>
    <n v="3.5684649734518208E-5"/>
    <n v="1.3778479851106142E-5"/>
    <n v="4.057258520610031E-6"/>
    <x v="5882"/>
  </r>
  <r>
    <x v="6"/>
    <x v="25"/>
    <d v="1994-03-09T00:00:00"/>
    <n v="1.1149158422637959E-4"/>
    <n v="5.6409758868985529E-5"/>
    <n v="3.8145328416965804E-5"/>
    <n v="4.271303612982693E-5"/>
    <n v="3.9799523065558426E-5"/>
    <n v="1.1495110868485739E-5"/>
    <n v="5.1326287558593446E-6"/>
    <x v="5883"/>
  </r>
  <r>
    <x v="6"/>
    <x v="25"/>
    <d v="1994-03-08T00:00:00"/>
    <n v="5.9585472675872274E-7"/>
    <n v="6.8302348566399551E-7"/>
    <n v="1.3604426479156148E-6"/>
    <n v="1.4384984821718313E-6"/>
    <n v="7.8887197402033832E-6"/>
    <n v="2.324671975479055E-7"/>
    <n v="0"/>
    <x v="5884"/>
  </r>
  <r>
    <x v="6"/>
    <x v="25"/>
    <d v="1994-03-07T00:00:00"/>
    <n v="5.0058657060461278E-5"/>
    <n v="6.425654681444308E-5"/>
    <n v="5.2110030762187225E-5"/>
    <n v="4.7481178320071174E-5"/>
    <n v="4.3355617936225593E-5"/>
    <n v="2.2055478097930564E-5"/>
    <n v="1.0821029268843136E-5"/>
    <x v="5885"/>
  </r>
  <r>
    <x v="6"/>
    <x v="25"/>
    <d v="1994-03-04T00:00:00"/>
    <n v="6.1138778913733912E-6"/>
    <n v="4.0549864891997404E-5"/>
    <n v="1.2146558541089488E-4"/>
    <n v="1.314766346455554E-4"/>
    <n v="2.2067968554297083E-4"/>
    <n v="1.436792256030218E-4"/>
    <n v="2.8948293589118316E-5"/>
    <x v="5886"/>
  </r>
  <r>
    <x v="6"/>
    <x v="25"/>
    <d v="1994-03-03T00:00:00"/>
    <n v="7.5448065457577713E-5"/>
    <n v="7.730085686363748E-5"/>
    <n v="9.4687026505150407E-5"/>
    <n v="4.850215636418018E-5"/>
    <n v="1.1178924337245641E-8"/>
    <n v="3.4853149998280592E-6"/>
    <n v="6.4528767214009755E-6"/>
    <x v="5887"/>
  </r>
  <r>
    <x v="6"/>
    <x v="25"/>
    <d v="1994-03-02T00:00:00"/>
    <n v="5.6715236690020685E-4"/>
    <n v="2.8059735289933323E-4"/>
    <n v="2.5364439381418355E-4"/>
    <n v="1.7864578588782173E-4"/>
    <n v="1.3406435315898126E-4"/>
    <n v="2.6908494179820784E-5"/>
    <n v="1.5486444685062662E-5"/>
    <x v="5888"/>
  </r>
  <r>
    <x v="6"/>
    <x v="25"/>
    <d v="1994-03-01T00:00:00"/>
    <n v="4.7365556836682324E-4"/>
    <n v="6.6937345234141803E-4"/>
    <n v="5.3670662779871641E-4"/>
    <n v="4.1825445625436877E-4"/>
    <n v="3.8353991126055466E-4"/>
    <n v="2.3569082349721014E-4"/>
    <n v="1.0082592855043657E-4"/>
    <x v="5889"/>
  </r>
  <r>
    <x v="7"/>
    <x v="25"/>
    <d v="1994-02-28T00:00:00"/>
    <n v="1.5045815064021088E-4"/>
    <n v="2.8757314940027276E-4"/>
    <n v="3.3120479896898985E-4"/>
    <n v="2.4927725783727785E-4"/>
    <n v="1.5813340571115502E-4"/>
    <n v="9.5924266334867733E-5"/>
    <n v="7.9611913954478201E-7"/>
    <x v="5890"/>
  </r>
  <r>
    <x v="7"/>
    <x v="25"/>
    <d v="1994-02-25T00:00:00"/>
    <n v="3.5276588957441392E-4"/>
    <n v="1.7006977010911858E-4"/>
    <n v="1.1668808732771786E-4"/>
    <n v="8.8384899404517971E-5"/>
    <n v="6.1468400148456174E-5"/>
    <n v="2.2792184595619092E-5"/>
    <n v="2.1810954854370983E-5"/>
    <x v="5891"/>
  </r>
  <r>
    <x v="7"/>
    <x v="25"/>
    <d v="1994-02-24T00:00:00"/>
    <n v="2.936424066276706E-4"/>
    <n v="2.5042055345934178E-4"/>
    <n v="1.9992952285419167E-4"/>
    <n v="1.9889971552676617E-4"/>
    <n v="5.3240198151415142E-5"/>
    <n v="2.6471774923388192E-5"/>
    <n v="7.8349900071531661E-5"/>
    <x v="5892"/>
  </r>
  <r>
    <x v="7"/>
    <x v="25"/>
    <d v="1994-02-23T00:00:00"/>
    <n v="3.4424681824134628E-5"/>
    <n v="1.8455175286804623E-4"/>
    <n v="1.9008811990151879E-4"/>
    <n v="1.6041690185121825E-4"/>
    <n v="2.9583683340828954E-5"/>
    <n v="2.4941954279957518E-5"/>
    <n v="2.3254243207406238E-5"/>
    <x v="5893"/>
  </r>
  <r>
    <x v="7"/>
    <x v="25"/>
    <d v="1994-02-22T00:00:00"/>
    <n v="0"/>
    <n v="2.8841405480149325E-6"/>
    <n v="8.9518522878956993E-6"/>
    <n v="1.5583860956320623E-5"/>
    <n v="3.901997574096206E-6"/>
    <n v="1.5495978507302251E-5"/>
    <n v="3.1270192180611722E-6"/>
    <x v="5894"/>
  </r>
  <r>
    <x v="7"/>
    <x v="25"/>
    <d v="1994-02-21T00:00:00"/>
    <n v="4.3437046065004233E-5"/>
    <n v="8.0327035622112358E-6"/>
    <n v="9.9003201943502452E-7"/>
    <n v="5.9827483066531149E-6"/>
    <n v="1.5393495745985546E-5"/>
    <n v="2.5140148212052715E-6"/>
    <n v="2.2160391034642953E-6"/>
    <x v="5895"/>
  </r>
  <r>
    <x v="7"/>
    <x v="25"/>
    <d v="1994-02-18T00:00:00"/>
    <n v="2.8295444164770162E-4"/>
    <n v="1.6622703411820221E-4"/>
    <n v="1.2321418535176865E-4"/>
    <n v="9.3071464615036498E-5"/>
    <n v="1.0225937701060971E-4"/>
    <n v="3.0493121083431216E-5"/>
    <n v="1.1347713318540115E-5"/>
    <x v="5896"/>
  </r>
  <r>
    <x v="7"/>
    <x v="25"/>
    <d v="1994-02-17T00:00:00"/>
    <n v="5.6382103821666321E-5"/>
    <n v="4.7502347822498139E-5"/>
    <n v="3.6061812401026563E-5"/>
    <n v="4.1735118729062917E-5"/>
    <n v="1.9135295001471617E-5"/>
    <n v="4.5928107177997305E-6"/>
    <n v="1.9923979818533818E-6"/>
    <x v="5897"/>
  </r>
  <r>
    <x v="7"/>
    <x v="25"/>
    <d v="1994-02-16T00:00:00"/>
    <n v="7.4755179447073621E-4"/>
    <n v="4.9288908024939365E-4"/>
    <n v="3.5712890676576362E-4"/>
    <n v="4.5471430188034364E-4"/>
    <n v="4.129718055291108E-4"/>
    <n v="2.1119499418909948E-4"/>
    <n v="4.5503170599268749E-5"/>
    <x v="5898"/>
  </r>
  <r>
    <x v="7"/>
    <x v="25"/>
    <d v="1994-02-15T00:00:00"/>
    <n v="9.8242061051705018E-5"/>
    <n v="5.4451025224268418E-5"/>
    <n v="3.8234928418925825E-5"/>
    <n v="3.0679298831174801E-5"/>
    <n v="3.7834258450652797E-5"/>
    <n v="3.5190604545704804E-5"/>
    <n v="1.2660996942935976E-5"/>
    <x v="5899"/>
  </r>
  <r>
    <x v="7"/>
    <x v="25"/>
    <d v="1994-02-14T00:00:00"/>
    <n v="2.5392622071761174E-4"/>
    <n v="3.5061804210017699E-4"/>
    <n v="1.5517776501151615E-4"/>
    <n v="1.0856057491928083E-4"/>
    <n v="4.0961831030793479E-5"/>
    <n v="7.2711027450806297E-6"/>
    <n v="2.2145304658840404E-5"/>
    <x v="5900"/>
  </r>
  <r>
    <x v="7"/>
    <x v="25"/>
    <d v="1994-02-10T00:00:00"/>
    <n v="1.8991890437561992E-6"/>
    <n v="7.5103844951522055E-5"/>
    <n v="8.7025909218942026E-5"/>
    <n v="8.4002593556490565E-5"/>
    <n v="1.6595041785986316E-4"/>
    <n v="5.8656044758688416E-5"/>
    <n v="2.8250128631280109E-5"/>
    <x v="5901"/>
  </r>
  <r>
    <x v="7"/>
    <x v="25"/>
    <d v="1994-02-09T00:00:00"/>
    <n v="2.8439224619220227E-4"/>
    <n v="3.9624901866567245E-6"/>
    <n v="4.3868515719890406E-6"/>
    <n v="9.2011628182252537E-6"/>
    <n v="8.4704762603521924E-6"/>
    <n v="2.3803917172967851E-6"/>
    <n v="3.5428307992185974E-6"/>
    <x v="5902"/>
  </r>
  <r>
    <x v="7"/>
    <x v="25"/>
    <d v="1994-02-08T00:00:00"/>
    <n v="3.7578811789126377E-5"/>
    <n v="1.88974947060198E-5"/>
    <n v="5.06136025650303E-5"/>
    <n v="6.93229007584155E-5"/>
    <n v="5.5925595678566569E-5"/>
    <n v="1.3967251318245981E-5"/>
    <n v="8.9660749528315037E-6"/>
    <x v="5903"/>
  </r>
  <r>
    <x v="7"/>
    <x v="25"/>
    <d v="1994-02-07T00:00:00"/>
    <n v="1.2195738322632407E-5"/>
    <n v="1.2627076943021956E-5"/>
    <n v="2.9626561703916434E-8"/>
    <n v="4.5248721775451841E-6"/>
    <n v="8.0850968535184427E-5"/>
    <n v="9.9980764008710167E-6"/>
    <n v="0"/>
    <x v="5904"/>
  </r>
  <r>
    <x v="7"/>
    <x v="25"/>
    <d v="1994-02-04T00:00:00"/>
    <n v="5.6498087063821003E-5"/>
    <n v="2.4846541619587886E-5"/>
    <n v="8.6243206100610022E-6"/>
    <n v="1.8027640451340067E-7"/>
    <n v="3.9427112616193984E-6"/>
    <n v="9.5364727019330585E-7"/>
    <n v="4.2668357729300189E-7"/>
    <x v="5905"/>
  </r>
  <r>
    <x v="7"/>
    <x v="25"/>
    <d v="1994-02-03T00:00:00"/>
    <n v="1.2119281149322281E-4"/>
    <n v="8.986278870718713E-6"/>
    <n v="9.8065253965460062E-6"/>
    <n v="4.1215514886131301E-5"/>
    <n v="1.6795064930466038E-5"/>
    <n v="1.137804303811254E-5"/>
    <n v="1.7146398037421645E-6"/>
    <x v="5906"/>
  </r>
  <r>
    <x v="7"/>
    <x v="25"/>
    <d v="1994-02-02T00:00:00"/>
    <n v="8.5511523221584184E-5"/>
    <n v="7.1898628826738641E-5"/>
    <n v="5.9419564403296309E-6"/>
    <n v="8.3204248898904306E-6"/>
    <n v="3.2321047861035852E-5"/>
    <n v="1.2321439487374056E-5"/>
    <n v="1.0068550517683695E-5"/>
    <x v="5907"/>
  </r>
  <r>
    <x v="7"/>
    <x v="25"/>
    <d v="1994-02-01T00:00:00"/>
    <n v="7.8219238450657648E-5"/>
    <n v="7.2362933317629801E-5"/>
    <n v="4.8309262706238029E-7"/>
    <n v="3.3461647076479242E-7"/>
    <n v="9.0783437914058608E-7"/>
    <n v="2.0434843621508869E-6"/>
    <n v="8.7908567284646269E-6"/>
    <x v="5908"/>
  </r>
  <r>
    <x v="8"/>
    <x v="25"/>
    <d v="1994-01-31T00:00:00"/>
    <n v="5.2284110969146594E-6"/>
    <n v="9.3148393262836433E-6"/>
    <n v="1.7251558968026594E-5"/>
    <n v="7.1279035301065029E-5"/>
    <n v="1.7825355591251637E-4"/>
    <n v="6.6500223746608918E-5"/>
    <n v="2.5483305894013448E-5"/>
    <x v="5909"/>
  </r>
  <r>
    <x v="8"/>
    <x v="25"/>
    <d v="1994-01-28T00:00:00"/>
    <n v="8.6343445213722615E-4"/>
    <n v="8.2300062967822173E-4"/>
    <n v="7.6981413134469452E-4"/>
    <n v="6.2213396399614796E-4"/>
    <n v="1.4507053644657343E-4"/>
    <n v="4.529347263887582E-5"/>
    <n v="6.4208764078446516E-5"/>
    <x v="5910"/>
  </r>
  <r>
    <x v="8"/>
    <x v="25"/>
    <d v="1994-01-27T00:00:00"/>
    <n v="1.1640868025568642E-4"/>
    <n v="2.6115177910446679E-5"/>
    <n v="1.1022144857059543E-5"/>
    <n v="1.6602610958714726E-5"/>
    <n v="3.7113408979813301E-5"/>
    <n v="2.134652366883321E-5"/>
    <n v="1.539124427188215E-5"/>
    <x v="5911"/>
  </r>
  <r>
    <x v="8"/>
    <x v="25"/>
    <d v="1994-01-26T00:00:00"/>
    <n v="1.3152072686292158E-5"/>
    <n v="6.7785026196815272E-7"/>
    <n v="1.3725132560053149E-7"/>
    <n v="3.44945417557792E-5"/>
    <n v="1.0212445993069803E-4"/>
    <n v="6.5724684592573734E-5"/>
    <n v="5.4736464192444676E-6"/>
    <x v="5912"/>
  </r>
  <r>
    <x v="8"/>
    <x v="25"/>
    <d v="1994-01-25T00:00:00"/>
    <n v="2.271649630195635E-5"/>
    <n v="2.1518916096421539E-4"/>
    <n v="4.2808139336964363E-4"/>
    <n v="2.2243578806453357E-4"/>
    <n v="4.5454996851251753E-4"/>
    <n v="1.8088694631723798E-4"/>
    <n v="1.1609386544360461E-4"/>
    <x v="5913"/>
  </r>
  <r>
    <x v="8"/>
    <x v="25"/>
    <d v="1994-01-24T00:00:00"/>
    <n v="1.168734370549521E-3"/>
    <n v="9.0094551619218795E-4"/>
    <n v="7.4507986151598035E-4"/>
    <n v="5.7827318117318108E-4"/>
    <n v="4.9777912355052079E-4"/>
    <n v="1.4775915682053615E-4"/>
    <n v="9.3737822323401552E-5"/>
    <x v="5914"/>
  </r>
  <r>
    <x v="8"/>
    <x v="25"/>
    <d v="1994-01-21T00:00:00"/>
    <n v="2.4118893711303442E-4"/>
    <n v="3.9512707004198697E-4"/>
    <n v="6.7250698614283494E-4"/>
    <n v="4.0634607545945035E-4"/>
    <n v="5.9871321843293949E-5"/>
    <n v="3.6776148509776134E-5"/>
    <n v="2.4460685684013184E-6"/>
    <x v="5915"/>
  </r>
  <r>
    <x v="8"/>
    <x v="25"/>
    <d v="1994-01-20T00:00:00"/>
    <n v="2.5309851172917222E-4"/>
    <n v="1.3649837627602702E-5"/>
    <n v="1.8588905938532808E-6"/>
    <n v="1.2812370375916752E-5"/>
    <n v="2.6101323479501031E-7"/>
    <n v="4.6833343484322182E-6"/>
    <n v="6.8972144590504051E-6"/>
    <x v="5916"/>
  </r>
  <r>
    <x v="8"/>
    <x v="25"/>
    <d v="1994-01-19T00:00:00"/>
    <n v="5.3038160457804701E-6"/>
    <n v="1.1736403224402606E-6"/>
    <n v="6.0615917158249337E-7"/>
    <n v="8.7439751965360857E-5"/>
    <n v="2.812688539378481E-4"/>
    <n v="5.9213398107058262E-5"/>
    <n v="9.1927612600355035E-5"/>
    <x v="5917"/>
  </r>
  <r>
    <x v="8"/>
    <x v="25"/>
    <d v="1994-01-18T00:00:00"/>
    <n v="2.1560368641667685E-5"/>
    <n v="2.3143088034540341E-6"/>
    <n v="7.8454534721765989E-5"/>
    <n v="7.2406798314554848E-4"/>
    <n v="5.7048054360374105E-5"/>
    <n v="6.2781293271617312E-5"/>
    <n v="5.649007291692368E-6"/>
    <x v="5918"/>
  </r>
  <r>
    <x v="8"/>
    <x v="25"/>
    <d v="1994-01-17T00:00:00"/>
    <n v="1.457407883333878E-4"/>
    <n v="1.2156593702545062E-4"/>
    <n v="1.1388794890924514E-4"/>
    <n v="1.3890464236162407E-4"/>
    <n v="7.4747445814295449E-4"/>
    <n v="3.0180305712250368E-4"/>
    <n v="4.5406805277567398E-4"/>
    <x v="5919"/>
  </r>
  <r>
    <x v="8"/>
    <x v="25"/>
    <d v="1994-01-14T00:00:00"/>
    <n v="4.1388423757992947E-5"/>
    <n v="1.7905216871327244E-6"/>
    <n v="3.7355829238960891E-7"/>
    <n v="2.7650454065925427E-6"/>
    <n v="5.6606915870944304E-5"/>
    <n v="3.169706841692028E-5"/>
    <n v="5.7533826464659838E-5"/>
    <x v="5920"/>
  </r>
  <r>
    <x v="8"/>
    <x v="25"/>
    <d v="1994-01-13T00:00:00"/>
    <n v="8.3248989628072212E-4"/>
    <n v="6.1240040347904957E-4"/>
    <n v="4.6217198672801238E-4"/>
    <n v="5.1764012484436627E-4"/>
    <n v="4.9532550258711767E-4"/>
    <n v="1.9176479246423242E-4"/>
    <n v="1.7879162914193991E-4"/>
    <x v="5921"/>
  </r>
  <r>
    <x v="8"/>
    <x v="25"/>
    <d v="1994-01-12T00:00:00"/>
    <n v="2.588615351112455E-5"/>
    <n v="1.2619708459457231E-5"/>
    <n v="2.6703854214536686E-5"/>
    <n v="3.004180831393287E-5"/>
    <n v="6.6451362442228043E-6"/>
    <n v="3.8842904715175228E-7"/>
    <n v="3.6085277223279218E-6"/>
    <x v="5922"/>
  </r>
  <r>
    <x v="8"/>
    <x v="25"/>
    <d v="1994-01-11T00:00:00"/>
    <n v="5.4753191218967446E-4"/>
    <n v="3.5950306076204709E-4"/>
    <n v="3.5411672720918899E-4"/>
    <n v="2.6038347945280107E-4"/>
    <n v="6.5944766564102441E-5"/>
    <n v="3.0515691080516138E-5"/>
    <n v="1.3042558441028854E-5"/>
    <x v="5923"/>
  </r>
  <r>
    <x v="8"/>
    <x v="25"/>
    <d v="1994-01-10T00:00:00"/>
    <n v="3.5613833798999944E-6"/>
    <n v="6.4430899254435515E-5"/>
    <n v="1.6546471821311939E-4"/>
    <n v="1.2191568905554693E-4"/>
    <n v="2.9715670646812897E-5"/>
    <n v="2.4570067159731867E-5"/>
    <n v="8.3515016537880222E-6"/>
    <x v="5924"/>
  </r>
  <r>
    <x v="8"/>
    <x v="25"/>
    <d v="1994-01-07T00:00:00"/>
    <n v="4.6270057488179351E-4"/>
    <n v="1.216006275085189E-4"/>
    <n v="1.4039885323113128E-5"/>
    <n v="5.202538900502309E-6"/>
    <n v="3.5224120715444991E-7"/>
    <n v="4.0917794808050612E-7"/>
    <n v="1.8473291630697258E-7"/>
    <x v="5925"/>
  </r>
  <r>
    <x v="8"/>
    <x v="25"/>
    <d v="1994-01-06T00:00:00"/>
    <n v="7.9439513956233566E-6"/>
    <n v="3.8310340721967592E-5"/>
    <n v="1.9766250821997632E-5"/>
    <n v="1.232011133286241E-4"/>
    <n v="1.7315014060421927E-4"/>
    <n v="3.132070540166177E-5"/>
    <n v="1.7407375559773924E-5"/>
    <x v="5926"/>
  </r>
  <r>
    <x v="8"/>
    <x v="25"/>
    <d v="1994-01-05T00:00:00"/>
    <n v="7.9439513956235819E-6"/>
    <n v="1.6439639782107444E-6"/>
    <n v="4.8851949513186953E-7"/>
    <n v="8.6041805146113585E-7"/>
    <n v="4.3197272070951312E-5"/>
    <n v="3.190918862778844E-5"/>
    <n v="1.2990651026084195E-5"/>
    <x v="5927"/>
  </r>
  <r>
    <x v="8"/>
    <x v="25"/>
    <d v="1994-01-04T00:00:00"/>
    <n v="2.9229888622090429E-5"/>
    <n v="1.6537962409846558E-6"/>
    <n v="2.6539717083985317E-6"/>
    <n v="7.6773157422023891E-6"/>
    <n v="1.6235637579091879E-6"/>
    <n v="9.9292904894190802E-7"/>
    <n v="1.7846369039500388E-7"/>
    <x v="5928"/>
  </r>
  <r>
    <x v="9"/>
    <x v="26"/>
    <d v="1993-12-30T00:00:00"/>
    <n v="3.9699584372871458E-4"/>
    <n v="1.0332305734420085E-4"/>
    <n v="2.8902289926309809E-5"/>
    <n v="7.6427487584094172E-5"/>
    <n v="6.8538867556092178E-5"/>
    <n v="3.6167361872782561E-5"/>
    <n v="1.3796954790672272E-5"/>
    <x v="5929"/>
  </r>
  <r>
    <x v="9"/>
    <x v="26"/>
    <d v="1993-12-29T00:00:00"/>
    <n v="3.647972894735977E-5"/>
    <n v="1.1156327794205868E-6"/>
    <n v="9.4164932591220386E-6"/>
    <n v="5.1116354125491209E-6"/>
    <n v="7.5472827592075751E-6"/>
    <n v="5.7797422145703657E-6"/>
    <n v="9.2236564055220516E-7"/>
    <x v="5930"/>
  </r>
  <r>
    <x v="9"/>
    <x v="26"/>
    <d v="1993-12-28T00:00:00"/>
    <n v="8.4697992965971844E-4"/>
    <n v="1.0382505941902084E-4"/>
    <n v="5.5810497305381804E-6"/>
    <n v="0"/>
    <n v="4.7103365763349E-6"/>
    <n v="1.3006849942088962E-6"/>
    <n v="1.1441647250951036E-6"/>
    <x v="5931"/>
  </r>
  <r>
    <x v="9"/>
    <x v="26"/>
    <d v="1993-12-27T00:00:00"/>
    <n v="8.1343150906490988E-6"/>
    <n v="4.2873250560976094E-6"/>
    <n v="1.6191541938758099E-5"/>
    <n v="9.2000614142743618E-6"/>
    <n v="1.7690027343627788E-5"/>
    <n v="2.3388787647856511E-5"/>
    <n v="3.3291833641666389E-6"/>
    <x v="5932"/>
  </r>
  <r>
    <x v="9"/>
    <x v="26"/>
    <d v="1993-12-24T00:00:00"/>
    <n v="8.5665156413622208E-5"/>
    <n v="2.4320333582451507E-6"/>
    <n v="1.4350548354868824E-5"/>
    <n v="3.8845170001677806E-5"/>
    <n v="1.2136374711227769E-5"/>
    <n v="2.6179543910183856E-7"/>
    <n v="1.8491950237518291E-7"/>
    <x v="5933"/>
  </r>
  <r>
    <x v="9"/>
    <x v="26"/>
    <d v="1993-12-22T00:00:00"/>
    <n v="8.6059477792192103E-6"/>
    <n v="6.810908832178666E-5"/>
    <n v="1.4059025420650731E-4"/>
    <n v="7.9336000904360572E-5"/>
    <n v="5.3437317455207456E-5"/>
    <n v="2.0954074737717134E-5"/>
    <n v="7.1708692691035663E-6"/>
    <x v="5934"/>
  </r>
  <r>
    <x v="9"/>
    <x v="26"/>
    <d v="1993-12-21T00:00:00"/>
    <n v="3.9389688951040394E-4"/>
    <n v="7.3938079177276249E-5"/>
    <n v="2.0812580789905969E-5"/>
    <n v="3.3742618301467143E-8"/>
    <n v="1.2960765588814734E-6"/>
    <n v="3.1482758180981399E-6"/>
    <n v="1.1430159328405776E-6"/>
    <x v="5935"/>
  </r>
  <r>
    <x v="9"/>
    <x v="26"/>
    <d v="1993-12-20T00:00:00"/>
    <n v="1.8384705989719647E-4"/>
    <n v="1.8376729868254811E-4"/>
    <n v="1.6237462812995873E-4"/>
    <n v="1.6058590541395749E-4"/>
    <n v="5.1930383176966813E-5"/>
    <n v="2.5503578128952551E-5"/>
    <n v="4.0638258704532812E-5"/>
    <x v="5936"/>
  </r>
  <r>
    <x v="9"/>
    <x v="26"/>
    <d v="1993-12-17T00:00:00"/>
    <n v="1.4416553259865012E-5"/>
    <n v="6.6773476650911428E-5"/>
    <n v="1.4791077297277892E-4"/>
    <n v="1.4726726892978447E-4"/>
    <n v="9.1400490908013078E-5"/>
    <n v="7.3504484653312077E-5"/>
    <n v="8.2394517298372931E-5"/>
    <x v="5937"/>
  </r>
  <r>
    <x v="9"/>
    <x v="26"/>
    <d v="1993-12-16T00:00:00"/>
    <n v="4.4864263130371092E-5"/>
    <n v="3.6435067671058461E-6"/>
    <n v="4.1892986566786833E-5"/>
    <n v="5.1400594313123111E-5"/>
    <n v="1.1828521132884825E-5"/>
    <n v="3.4195746795080779E-6"/>
    <n v="3.1486254251870517E-5"/>
    <x v="5938"/>
  </r>
  <r>
    <x v="9"/>
    <x v="26"/>
    <d v="1993-12-15T00:00:00"/>
    <n v="2.5816739474350434E-5"/>
    <n v="2.3129927541332384E-5"/>
    <n v="8.0388185301655408E-6"/>
    <n v="4.4996243754968086E-6"/>
    <n v="1.9140351776836308E-6"/>
    <n v="2.445087494057034E-7"/>
    <n v="0"/>
    <x v="5939"/>
  </r>
  <r>
    <x v="9"/>
    <x v="26"/>
    <d v="1993-12-14T00:00:00"/>
    <n v="3.5997459605254282E-4"/>
    <n v="1.7583339145358618E-4"/>
    <n v="1.9631820200992884E-4"/>
    <n v="8.6771748725835197E-5"/>
    <n v="3.6006227722365935E-5"/>
    <n v="1.5813182698543989E-5"/>
    <n v="7.4437982105214486E-6"/>
    <x v="5940"/>
  </r>
  <r>
    <x v="9"/>
    <x v="26"/>
    <d v="1993-12-13T00:00:00"/>
    <n v="7.4435330704871922E-5"/>
    <n v="6.1832201127696375E-6"/>
    <n v="1.2742779218514459E-6"/>
    <n v="2.6665627282179622E-6"/>
    <n v="2.3982649748913677E-6"/>
    <n v="1.2658911296845504E-6"/>
    <n v="1.1109847101864667E-6"/>
    <x v="5941"/>
  </r>
  <r>
    <x v="9"/>
    <x v="26"/>
    <d v="1993-12-10T00:00:00"/>
    <n v="1.728974112719888E-4"/>
    <n v="1.3952602073390258E-5"/>
    <n v="4.137351622402419E-6"/>
    <n v="5.2963392652995041E-7"/>
    <n v="3.9169570393550775E-6"/>
    <n v="3.5412091886035825E-6"/>
    <n v="0"/>
    <x v="5942"/>
  </r>
  <r>
    <x v="9"/>
    <x v="26"/>
    <d v="1993-12-09T00:00:00"/>
    <n v="2.9501923380462865E-5"/>
    <n v="2.0480869499698293E-5"/>
    <n v="8.614175425538783E-6"/>
    <n v="5.2166745433018692E-5"/>
    <n v="1.2445116263135231E-5"/>
    <n v="2.1408046927891351E-5"/>
    <n v="9.9496102528983741E-6"/>
    <x v="5943"/>
  </r>
  <r>
    <x v="9"/>
    <x v="26"/>
    <d v="1993-12-08T00:00:00"/>
    <n v="6.4590609247338379E-4"/>
    <n v="8.5590877166779925E-5"/>
    <n v="1.1301913099539702E-5"/>
    <n v="0"/>
    <n v="3.1639605745901307E-7"/>
    <n v="1.3910250663660625E-7"/>
    <n v="7.0092723222530296E-7"/>
    <x v="5944"/>
  </r>
  <r>
    <x v="9"/>
    <x v="26"/>
    <d v="1993-12-07T00:00:00"/>
    <n v="2.9795843820858604E-5"/>
    <n v="1.5342579895208313E-6"/>
    <n v="7.9909769186360217E-7"/>
    <n v="1.2835057012484788E-7"/>
    <n v="9.6533875145357483E-6"/>
    <n v="1.2541138572924243E-6"/>
    <n v="0"/>
    <x v="5945"/>
  </r>
  <r>
    <x v="9"/>
    <x v="26"/>
    <d v="1993-12-06T00:00:00"/>
    <n v="2.7567436314295209E-5"/>
    <n v="1.2161279605585776E-5"/>
    <n v="4.9788469632789736E-6"/>
    <n v="1.2739307087871888E-5"/>
    <n v="3.2102218990923534E-7"/>
    <n v="3.8752347794511976E-7"/>
    <n v="3.5258770329976139E-6"/>
    <x v="5946"/>
  </r>
  <r>
    <x v="9"/>
    <x v="26"/>
    <d v="1993-12-03T00:00:00"/>
    <n v="1.2060294865657465E-4"/>
    <n v="6.2917525822971228E-6"/>
    <n v="2.41825659604808E-6"/>
    <n v="1.1342284648400938E-6"/>
    <n v="8.0367938066558091E-5"/>
    <n v="5.1202560081358193E-5"/>
    <n v="2.0751960642222543E-5"/>
    <x v="5947"/>
  </r>
  <r>
    <x v="9"/>
    <x v="26"/>
    <d v="1993-12-02T00:00:00"/>
    <n v="8.0807573395517117E-6"/>
    <n v="1.411539964151965E-5"/>
    <n v="2.5707959946822976E-5"/>
    <n v="1.246820814553855E-5"/>
    <n v="3.7490892455404888E-6"/>
    <n v="3.6890844400239584E-5"/>
    <n v="1.5979181644115236E-5"/>
    <x v="5948"/>
  </r>
  <r>
    <x v="9"/>
    <x v="26"/>
    <d v="1993-12-01T00:00:00"/>
    <n v="8.080757339551837E-6"/>
    <n v="1.5592767844272046E-6"/>
    <n v="7.7002186998244161E-7"/>
    <n v="9.9431438254288678E-6"/>
    <n v="7.175799452044325E-5"/>
    <n v="1.8664210139054706E-5"/>
    <n v="1.9046955956703567E-5"/>
    <x v="5949"/>
  </r>
  <r>
    <x v="10"/>
    <x v="26"/>
    <d v="1993-11-30T00:00:00"/>
    <n v="8.6936671227918821E-4"/>
    <n v="3.853489095005365E-5"/>
    <n v="7.8765350234785288E-5"/>
    <n v="8.0912967162832786E-5"/>
    <n v="8.0178462226696565E-6"/>
    <n v="1.4260433856587642E-8"/>
    <n v="9.7268769492934437E-6"/>
    <x v="5950"/>
  </r>
  <r>
    <x v="10"/>
    <x v="26"/>
    <d v="1993-11-29T00:00:00"/>
    <n v="5.9223022084614065E-4"/>
    <n v="5.307810065818693E-4"/>
    <n v="4.7756385407509555E-4"/>
    <n v="5.4022376133742176E-4"/>
    <n v="1.4856147083908239E-4"/>
    <n v="6.1006906454897543E-5"/>
    <n v="4.8433491329098746E-5"/>
    <x v="5951"/>
  </r>
  <r>
    <x v="10"/>
    <x v="26"/>
    <d v="1993-11-26T00:00:00"/>
    <n v="2.5373376397501245E-7"/>
    <n v="2.8529155806780513E-5"/>
    <n v="4.5762780871713509E-5"/>
    <n v="3.6426965878333694E-5"/>
    <n v="6.4356180362587284E-5"/>
    <n v="1.4840676639301501E-5"/>
    <n v="2.4801698345189864E-6"/>
    <x v="5952"/>
  </r>
  <r>
    <x v="10"/>
    <x v="26"/>
    <d v="1993-11-25T00:00:00"/>
    <n v="5.9979828903047123E-4"/>
    <n v="3.110099261761894E-4"/>
    <n v="2.0261167997258372E-4"/>
    <n v="7.915385531619613E-5"/>
    <n v="5.8979556243909795E-6"/>
    <n v="1.8304112531215343E-5"/>
    <n v="5.0790819194171311E-6"/>
    <x v="5953"/>
  </r>
  <r>
    <x v="10"/>
    <x v="26"/>
    <d v="1993-11-24T00:00:00"/>
    <n v="4.7594874259171958E-4"/>
    <n v="4.5753174665204223E-4"/>
    <n v="6.8507012536987699E-4"/>
    <n v="3.4259385042520728E-4"/>
    <n v="1.2534199669066555E-4"/>
    <n v="5.4961121885679377E-5"/>
    <n v="1.8304503321896036E-5"/>
    <x v="5954"/>
  </r>
  <r>
    <x v="10"/>
    <x v="26"/>
    <d v="1993-11-22T00:00:00"/>
    <n v="4.616423475276985E-7"/>
    <n v="2.3238971405801714E-5"/>
    <n v="8.5648463445979622E-5"/>
    <n v="3.6573170041305469E-5"/>
    <n v="1.1326703337790398E-5"/>
    <n v="5.6695769806284779E-6"/>
    <n v="2.7155987351101868E-6"/>
    <x v="5955"/>
  </r>
  <r>
    <x v="10"/>
    <x v="26"/>
    <d v="1993-11-19T00:00:00"/>
    <n v="4.6978727221070353E-5"/>
    <n v="0"/>
    <n v="2.8168959481182231E-6"/>
    <n v="2.253279776061557E-5"/>
    <n v="1.9382552798409013E-5"/>
    <n v="7.4946061962198256E-6"/>
    <n v="3.0689286942724995E-6"/>
    <x v="5956"/>
  </r>
  <r>
    <x v="10"/>
    <x v="26"/>
    <d v="1993-11-18T00:00:00"/>
    <n v="2.2982007521969933E-4"/>
    <n v="2.6824858772406546E-5"/>
    <n v="3.4491281943122402E-6"/>
    <n v="2.9672747749632066E-5"/>
    <n v="1.291472067885538E-6"/>
    <n v="3.2694451052805462E-7"/>
    <n v="3.8027098041405292E-8"/>
    <x v="5957"/>
  </r>
  <r>
    <x v="10"/>
    <x v="26"/>
    <d v="1993-11-17T00:00:00"/>
    <n v="3.5536928674426523E-5"/>
    <n v="4.5460622002246545E-5"/>
    <n v="4.8789088393858473E-5"/>
    <n v="6.4691988095328602E-5"/>
    <n v="3.319663333419566E-5"/>
    <n v="5.4233186895026697E-5"/>
    <n v="1.7398229197212585E-5"/>
    <x v="5958"/>
  </r>
  <r>
    <x v="10"/>
    <x v="26"/>
    <d v="1993-11-16T00:00:00"/>
    <n v="3.8237759756135724E-5"/>
    <n v="1.4969838023233503E-5"/>
    <n v="1.0853615629865077E-5"/>
    <n v="2.3983239955389208E-5"/>
    <n v="1.3918354838166091E-7"/>
    <n v="4.0685046209534393E-6"/>
    <n v="5.9525129462524952E-7"/>
    <x v="5959"/>
  </r>
  <r>
    <x v="10"/>
    <x v="26"/>
    <d v="1993-11-15T00:00:00"/>
    <n v="7.6805054465435709E-5"/>
    <n v="4.6293125270024008E-5"/>
    <n v="4.4432849648996868E-5"/>
    <n v="1.0238692866747856E-4"/>
    <n v="3.9198190032479661E-5"/>
    <n v="1.2906049893901198E-5"/>
    <n v="2.6934354791358785E-6"/>
    <x v="5960"/>
  </r>
  <r>
    <x v="10"/>
    <x v="26"/>
    <d v="1993-11-12T00:00:00"/>
    <n v="2.931393087555239E-5"/>
    <n v="5.1982014067629343E-6"/>
    <n v="3.4973708277872781E-6"/>
    <n v="5.2469451030089791E-5"/>
    <n v="5.7381754286669186E-7"/>
    <n v="1.2713684318404171E-8"/>
    <n v="8.4260818752328752E-8"/>
    <x v="5961"/>
  </r>
  <r>
    <x v="10"/>
    <x v="26"/>
    <d v="1993-11-11T00:00:00"/>
    <n v="3.9983722946604708E-5"/>
    <n v="1.3966362404860808E-5"/>
    <n v="2.787949327880448E-5"/>
    <n v="4.3273658729163275E-5"/>
    <n v="8.5047428615760201E-6"/>
    <n v="1.5432529045393018E-6"/>
    <n v="6.0069183450183774E-7"/>
    <x v="5962"/>
  </r>
  <r>
    <x v="10"/>
    <x v="26"/>
    <d v="1993-11-10T00:00:00"/>
    <n v="4.2122513702252115E-6"/>
    <n v="2.3261648907305497E-5"/>
    <n v="3.0669362693376255E-5"/>
    <n v="4.251767670759879E-5"/>
    <n v="2.8915625810817488E-5"/>
    <n v="8.7070079819910818E-6"/>
    <n v="3.0591135956574055E-6"/>
    <x v="5963"/>
  </r>
  <r>
    <x v="10"/>
    <x v="26"/>
    <d v="1993-11-09T00:00:00"/>
    <n v="1.1738806268579259E-4"/>
    <n v="4.7654763855368811E-5"/>
    <n v="2.6608537428391239E-5"/>
    <n v="1.1237187238818623E-5"/>
    <n v="2.7944306271945136E-6"/>
    <n v="6.8190536311880723E-6"/>
    <n v="3.4076787560230893E-6"/>
    <x v="5964"/>
  </r>
  <r>
    <x v="10"/>
    <x v="26"/>
    <d v="1993-11-08T00:00:00"/>
    <n v="3.0655597861592214E-5"/>
    <n v="3.3311280310120954E-5"/>
    <n v="3.6414311385391349E-5"/>
    <n v="5.2599123083882376E-5"/>
    <n v="2.6039606137165748E-5"/>
    <n v="1.5549792562359871E-5"/>
    <n v="5.8408324909861691E-6"/>
    <x v="5965"/>
  </r>
  <r>
    <x v="10"/>
    <x v="26"/>
    <d v="1993-11-05T00:00:00"/>
    <n v="8.7289129699172054E-5"/>
    <n v="9.5004702676576251E-6"/>
    <n v="3.1517416472720913E-7"/>
    <n v="2.4738579210885888E-5"/>
    <n v="2.2962587977485119E-5"/>
    <n v="1.2771127931210286E-5"/>
    <n v="4.0784922453252527E-6"/>
    <x v="5966"/>
  </r>
  <r>
    <x v="10"/>
    <x v="26"/>
    <d v="1993-11-04T00:00:00"/>
    <n v="1.0449272147762537E-4"/>
    <n v="3.8220528359378155E-7"/>
    <n v="2.2461344322423992E-6"/>
    <n v="4.6976617830166434E-5"/>
    <n v="6.5640345646708062E-5"/>
    <n v="2.7659202075737149E-5"/>
    <n v="1.4861232336903201E-5"/>
    <x v="5967"/>
  </r>
  <r>
    <x v="10"/>
    <x v="26"/>
    <d v="1993-11-02T00:00:00"/>
    <n v="2.3081215292987639E-5"/>
    <n v="4.0155203635904672E-5"/>
    <n v="4.0115807128866839E-5"/>
    <n v="8.4009703980306017E-5"/>
    <n v="5.5866946914680466E-5"/>
    <n v="5.5914840284059619E-5"/>
    <n v="2.8002007932502762E-5"/>
    <x v="5968"/>
  </r>
  <r>
    <x v="10"/>
    <x v="26"/>
    <d v="1993-11-01T00:00:00"/>
    <n v="4.7182994630558495E-8"/>
    <n v="4.098039050381731E-6"/>
    <n v="5.7467086653951357E-6"/>
    <n v="1.2394612552907569E-5"/>
    <n v="1.9144912294154984E-6"/>
    <n v="9.9373071932792526E-7"/>
    <n v="1.6742153606775303E-5"/>
    <x v="5969"/>
  </r>
  <r>
    <x v="11"/>
    <x v="26"/>
    <d v="1993-10-29T00:00:00"/>
    <n v="2.3104673811299201E-5"/>
    <n v="1.6330496885113289E-7"/>
    <n v="4.0724091674339918E-6"/>
    <n v="8.7396706338659127E-5"/>
    <n v="5.614949575570669E-5"/>
    <n v="1.1722794976732056E-5"/>
    <n v="2.3063213840249245E-5"/>
    <x v="5970"/>
  </r>
  <r>
    <x v="11"/>
    <x v="26"/>
    <d v="1993-10-28T00:00:00"/>
    <n v="2.895512999903033E-4"/>
    <n v="1.20491137621662E-4"/>
    <n v="1.6365401253414838E-6"/>
    <n v="7.9917638824042534E-7"/>
    <n v="1.754389909655435E-5"/>
    <n v="5.8237709582662055E-6"/>
    <n v="5.0234545354448475E-6"/>
    <x v="5971"/>
  </r>
  <r>
    <x v="11"/>
    <x v="26"/>
    <d v="1993-10-27T00:00:00"/>
    <n v="2.865697263752246E-6"/>
    <n v="6.2240809745726026E-7"/>
    <n v="5.6588600094153623E-6"/>
    <n v="5.547903958850236E-7"/>
    <n v="2.4072969353518507E-7"/>
    <n v="1.9163117437899695E-7"/>
    <n v="0"/>
    <x v="5972"/>
  </r>
  <r>
    <x v="11"/>
    <x v="26"/>
    <d v="1993-10-26T00:00:00"/>
    <n v="2.1951284258502509E-6"/>
    <n v="1.7022263317000773E-5"/>
    <n v="7.6014478408531914E-5"/>
    <n v="7.5822856873017142E-5"/>
    <n v="2.1515547245062416E-5"/>
    <n v="2.019435816669843E-6"/>
    <n v="3.8082943500977977E-6"/>
    <x v="5973"/>
  </r>
  <r>
    <x v="11"/>
    <x v="26"/>
    <d v="1993-10-25T00:00:00"/>
    <n v="2.2350382179478753E-4"/>
    <n v="6.9329157353908156E-5"/>
    <n v="1.0396492219987759E-5"/>
    <n v="7.6555250638708564E-6"/>
    <n v="2.8181700261500065E-5"/>
    <n v="5.7318954669616073E-6"/>
    <n v="4.1405652579777084E-6"/>
    <x v="5974"/>
  </r>
  <r>
    <x v="11"/>
    <x v="26"/>
    <d v="1993-10-22T00:00:00"/>
    <n v="3.3876797181430881E-6"/>
    <n v="4.952796097563046E-5"/>
    <n v="6.6123146942779075E-5"/>
    <n v="3.021757774060836E-6"/>
    <n v="8.3372773790392269E-6"/>
    <n v="2.6598544342561726E-6"/>
    <n v="5.4584482832395518E-7"/>
    <x v="5975"/>
  </r>
  <r>
    <x v="11"/>
    <x v="26"/>
    <d v="1993-10-21T00:00:00"/>
    <n v="8.1779150214643632E-6"/>
    <n v="1.1280393253821185E-4"/>
    <n v="1.0076147080853092E-4"/>
    <n v="5.7672237895569922E-5"/>
    <n v="1.7676476212935731E-5"/>
    <n v="9.2374915403981295E-6"/>
    <n v="3.7506088831923577E-6"/>
    <x v="5976"/>
  </r>
  <r>
    <x v="11"/>
    <x v="26"/>
    <d v="1993-10-20T00:00:00"/>
    <n v="4.5981412066640689E-4"/>
    <n v="1.2282183869738117E-4"/>
    <n v="5.319082806971179E-5"/>
    <n v="1.1526366237582453E-5"/>
    <n v="2.2887105376216905E-7"/>
    <n v="1.1728564800153037E-6"/>
    <n v="1.0219593209896605E-6"/>
    <x v="5977"/>
  </r>
  <r>
    <x v="11"/>
    <x v="26"/>
    <d v="1993-10-19T00:00:00"/>
    <n v="4.5234970985508761E-5"/>
    <n v="6.6781817384866345E-5"/>
    <n v="6.1344489932611259E-5"/>
    <n v="1.6308089296700111E-4"/>
    <n v="6.8817017148004129E-5"/>
    <n v="5.985671596107745E-5"/>
    <n v="5.2378313620342533E-6"/>
    <x v="5978"/>
  </r>
  <r>
    <x v="11"/>
    <x v="26"/>
    <d v="1993-10-18T00:00:00"/>
    <n v="5.826903927174921E-7"/>
    <n v="1.1092220695185747E-5"/>
    <n v="1.3325547037141638E-6"/>
    <n v="1.0690332459781385E-5"/>
    <n v="9.2452139916713647E-6"/>
    <n v="1.4563934126039799E-5"/>
    <n v="2.400174915340686E-6"/>
    <x v="5979"/>
  </r>
  <r>
    <x v="11"/>
    <x v="26"/>
    <d v="1993-10-15T00:00:00"/>
    <n v="8.230820959248532E-5"/>
    <n v="2.2473146987496068E-5"/>
    <n v="2.3066213990762121E-5"/>
    <n v="3.2928370535457501E-5"/>
    <n v="4.9698887136846539E-5"/>
    <n v="2.2807398107549683E-5"/>
    <n v="1.5442409159519517E-5"/>
    <x v="5980"/>
  </r>
  <r>
    <x v="11"/>
    <x v="26"/>
    <d v="1993-10-14T00:00:00"/>
    <n v="3.606459538996619E-5"/>
    <n v="7.7765410007559094E-7"/>
    <n v="4.4447240219854207E-7"/>
    <n v="6.8241312439320422E-7"/>
    <n v="6.8908433903611583E-7"/>
    <n v="9.2468152773259755E-7"/>
    <n v="3.0385642787265027E-7"/>
    <x v="5981"/>
  </r>
  <r>
    <x v="11"/>
    <x v="26"/>
    <d v="1993-10-13T00:00:00"/>
    <n v="3.7174185787708678E-6"/>
    <n v="4.974939849158569E-7"/>
    <n v="3.381015974015906E-6"/>
    <n v="2.090501777952924E-5"/>
    <n v="4.5882387828886627E-6"/>
    <n v="2.2504724530304769E-6"/>
    <n v="1.432322324150596E-6"/>
    <x v="5982"/>
  </r>
  <r>
    <x v="11"/>
    <x v="26"/>
    <d v="1993-10-12T00:00:00"/>
    <n v="1.3406740324013057E-6"/>
    <n v="1.1184426267029351E-6"/>
    <n v="7.2291364699177551E-6"/>
    <n v="7.7662679241063683E-8"/>
    <n v="6.9876169307449215E-7"/>
    <n v="9.31212312710702E-7"/>
    <n v="6.8978418319077824E-7"/>
    <x v="5983"/>
  </r>
  <r>
    <x v="11"/>
    <x v="26"/>
    <d v="1993-10-08T00:00:00"/>
    <n v="9.8860768474040166E-5"/>
    <n v="1.7676823170513187E-5"/>
    <n v="7.2291364699178949E-6"/>
    <n v="5.3646218435584651E-5"/>
    <n v="1.6361429390178085E-5"/>
    <n v="4.1211234928232452E-6"/>
    <n v="5.7355292977218528E-6"/>
    <x v="5984"/>
  </r>
  <r>
    <x v="11"/>
    <x v="26"/>
    <d v="1993-10-07T00:00:00"/>
    <n v="1.0272939992590703E-4"/>
    <n v="3.0719361749947707E-5"/>
    <n v="2.1762643822752966E-5"/>
    <n v="6.0479209950868516E-6"/>
    <n v="5.6111286795496495E-8"/>
    <n v="4.1211234928232994E-6"/>
    <n v="2.7229145231792555E-6"/>
    <x v="5985"/>
  </r>
  <r>
    <x v="11"/>
    <x v="26"/>
    <d v="1993-10-06T00:00:00"/>
    <n v="0"/>
    <n v="1.2950881418448445E-5"/>
    <n v="2.952517454194786E-5"/>
    <n v="1.6545205167942922E-5"/>
    <n v="3.5996178540650823E-5"/>
    <n v="7.1241988375315397E-6"/>
    <n v="5.6275506439632864E-6"/>
    <x v="5986"/>
  </r>
  <r>
    <x v="11"/>
    <x v="26"/>
    <d v="1993-10-05T00:00:00"/>
    <n v="6.3079103787117359E-6"/>
    <n v="6.5917437254279482E-6"/>
    <n v="1.3066841917543223E-5"/>
    <n v="8.8622447978267552E-5"/>
    <n v="4.9946222300366055E-5"/>
    <n v="2.3198929268297945E-5"/>
    <n v="5.6275506439635719E-6"/>
    <x v="5987"/>
  </r>
  <r>
    <x v="11"/>
    <x v="26"/>
    <d v="1993-10-04T00:00:00"/>
    <n v="1.8336952159884459E-4"/>
    <n v="1.2507125123930221E-4"/>
    <n v="8.0649424050209341E-5"/>
    <n v="1.1008486383546981E-4"/>
    <n v="7.367118673007031E-5"/>
    <n v="9.0200939872968526E-6"/>
    <n v="1.6054740576796955E-5"/>
    <x v="5988"/>
  </r>
  <r>
    <x v="11"/>
    <x v="26"/>
    <d v="1993-10-01T00:00:00"/>
    <n v="5.649784817663796E-7"/>
    <n v="6.2577210926869633E-6"/>
    <n v="1.6165743182403298E-5"/>
    <n v="7.2517712572342282E-8"/>
    <n v="6.6266527291376013E-7"/>
    <n v="1.826071950397667E-7"/>
    <n v="5.1618439381584377E-6"/>
    <x v="5989"/>
  </r>
  <r>
    <x v="0"/>
    <x v="26"/>
    <d v="1993-09-30T00:00:00"/>
    <n v="8.8626635118445435E-7"/>
    <n v="4.6494637905573971E-6"/>
    <n v="1.0173493802177778E-5"/>
    <n v="1.163947516908853E-6"/>
    <n v="2.1620350906830655E-7"/>
    <n v="1.9331541371828235E-6"/>
    <n v="1.4071847184247039E-6"/>
    <x v="5990"/>
  </r>
  <r>
    <x v="0"/>
    <x v="26"/>
    <d v="1993-09-29T00:00:00"/>
    <n v="7.6893170175219481E-5"/>
    <n v="2.2766223855628111E-5"/>
    <n v="5.0281437460654407E-5"/>
    <n v="9.7557146006851779E-5"/>
    <n v="4.3277051903750055E-5"/>
    <n v="2.2978908880433699E-5"/>
    <n v="2.6949033437757439E-6"/>
    <x v="5991"/>
  </r>
  <r>
    <x v="0"/>
    <x v="26"/>
    <d v="1993-09-28T00:00:00"/>
    <n v="8.7917382231737437E-6"/>
    <n v="6.7055636987082547E-7"/>
    <n v="1.5585440918855255E-6"/>
    <n v="2.9303916044596039E-6"/>
    <n v="3.8080355326429373E-6"/>
    <n v="4.069898984647806E-6"/>
    <n v="5.2063420208730208E-6"/>
    <x v="5992"/>
  </r>
  <r>
    <x v="0"/>
    <x v="26"/>
    <d v="1993-09-27T00:00:00"/>
    <n v="4.2043079340248078E-6"/>
    <n v="1.320337300998775E-6"/>
    <n v="2.4577798152226794E-5"/>
    <n v="3.9211226772011652E-5"/>
    <n v="2.5325950660291064E-5"/>
    <n v="2.7968856945024572E-5"/>
    <n v="2.0714150952215539E-5"/>
    <x v="5993"/>
  </r>
  <r>
    <x v="0"/>
    <x v="26"/>
    <d v="1993-09-24T00:00:00"/>
    <n v="8.5419696825058989E-5"/>
    <n v="6.0442696091901192E-6"/>
    <n v="1.4696423950054304E-5"/>
    <n v="1.0403279582633346E-5"/>
    <n v="1.848088328720142E-5"/>
    <n v="2.5159655085433653E-5"/>
    <n v="8.5092033643704756E-5"/>
    <x v="5994"/>
  </r>
  <r>
    <x v="0"/>
    <x v="26"/>
    <d v="1993-09-22T00:00:00"/>
    <n v="7.5726855115678602E-6"/>
    <n v="2.67200589671043E-8"/>
    <n v="3.9203557416922733E-6"/>
    <n v="4.7500110103955408E-6"/>
    <n v="1.4516160543142588E-5"/>
    <n v="2.1616469752014083E-5"/>
    <n v="2.6086055062207934E-5"/>
    <x v="5995"/>
  </r>
  <r>
    <x v="0"/>
    <x v="26"/>
    <d v="1993-09-21T00:00:00"/>
    <n v="8.731330251727505E-6"/>
    <n v="4.2833737559816592E-7"/>
    <n v="1.1342467982235627E-6"/>
    <n v="8.0295069428814002E-7"/>
    <n v="1.628276049687609E-5"/>
    <n v="3.0640982477934841E-6"/>
    <n v="6.2175533073914369E-7"/>
    <x v="5996"/>
  </r>
  <r>
    <x v="0"/>
    <x v="26"/>
    <d v="1993-09-20T00:00:00"/>
    <n v="4.1804156485105538E-4"/>
    <n v="3.6311386989456055E-4"/>
    <n v="2.9479162514901814E-4"/>
    <n v="2.1714429006119141E-4"/>
    <n v="1.3350669600254719E-4"/>
    <n v="9.1968724069310583E-5"/>
    <n v="5.2082958870658771E-5"/>
    <x v="5997"/>
  </r>
  <r>
    <x v="0"/>
    <x v="26"/>
    <d v="1993-09-17T00:00:00"/>
    <n v="1.7807458818427354E-5"/>
    <n v="1.1989304325534227E-6"/>
    <n v="3.4220531439245852E-7"/>
    <n v="6.1340127963219321E-8"/>
    <n v="5.8974567759351782E-7"/>
    <n v="2.5472258903373215E-7"/>
    <n v="7.4177829922463969E-7"/>
    <x v="5998"/>
  </r>
  <r>
    <x v="0"/>
    <x v="26"/>
    <d v="1993-09-16T00:00:00"/>
    <n v="3.7209062501085128E-6"/>
    <n v="2.1989026432022935E-7"/>
    <n v="3.0630871136036674E-6"/>
    <n v="3.4374188351627707E-6"/>
    <n v="2.7024508097072921E-6"/>
    <n v="2.9362323746180684E-6"/>
    <n v="5.9852735579384848E-7"/>
    <x v="5999"/>
  </r>
  <r>
    <x v="0"/>
    <x v="26"/>
    <d v="1993-09-14T00:00:00"/>
    <n v="7.9599572134452324E-6"/>
    <n v="9.7764661234016294E-8"/>
    <n v="6.0871594902318229E-6"/>
    <n v="4.3745534910120748E-6"/>
    <n v="1.8948642644496401E-5"/>
    <n v="3.8335060082446273E-5"/>
    <n v="4.5866006539975295E-6"/>
    <x v="6000"/>
  </r>
  <r>
    <x v="0"/>
    <x v="26"/>
    <d v="1993-09-13T00:00:00"/>
    <n v="3.1285919902403078E-8"/>
    <n v="4.1472020296095795E-6"/>
    <n v="1.5407137264095862E-5"/>
    <n v="2.1990870476394536E-5"/>
    <n v="2.0901594124671649E-5"/>
    <n v="1.2845764545869464E-5"/>
    <n v="7.5253505638676475E-6"/>
    <x v="6001"/>
  </r>
  <r>
    <x v="0"/>
    <x v="26"/>
    <d v="1993-09-10T00:00:00"/>
    <n v="3.0441873832502778E-5"/>
    <n v="1.2030739232897304E-5"/>
    <n v="4.5851870429484131E-5"/>
    <n v="2.7496451898332975E-5"/>
    <n v="3.410706154803377E-5"/>
    <n v="1.6145000014903821E-5"/>
    <n v="1.7937713692472492E-5"/>
    <x v="6002"/>
  </r>
  <r>
    <x v="0"/>
    <x v="26"/>
    <d v="1993-09-09T00:00:00"/>
    <n v="0"/>
    <n v="2.2528191271414506E-7"/>
    <n v="2.8179555916039407E-5"/>
    <n v="3.9508986061601122E-7"/>
    <n v="1.1925941020570113E-5"/>
    <n v="4.9561188675269492E-6"/>
    <n v="1.8884375215578328E-7"/>
    <x v="6003"/>
  </r>
  <r>
    <x v="0"/>
    <x v="26"/>
    <d v="1993-09-08T00:00:00"/>
    <n v="2.0362229721666156E-4"/>
    <n v="5.89657414037232E-5"/>
    <n v="5.2784529928088229E-5"/>
    <n v="1.2306683340195275E-5"/>
    <n v="2.4431701122808962E-6"/>
    <n v="6.5754013293664358E-7"/>
    <n v="9.7278241104585505E-6"/>
    <x v="6004"/>
  </r>
  <r>
    <x v="0"/>
    <x v="26"/>
    <d v="1993-09-07T00:00:00"/>
    <n v="1.4669678099636422E-6"/>
    <n v="6.9288773826500056E-6"/>
    <n v="6.6853494258657517E-6"/>
    <n v="5.5893442218195088E-6"/>
    <n v="7.1090068941485813E-6"/>
    <n v="7.4277592847877029E-6"/>
    <n v="1.9012716823998619E-6"/>
    <x v="6005"/>
  </r>
  <r>
    <x v="0"/>
    <x v="26"/>
    <d v="1993-09-06T00:00:00"/>
    <n v="2.9974418902286591E-6"/>
    <n v="0"/>
    <n v="8.1983346380771788E-8"/>
    <n v="1.5442361445831703E-6"/>
    <n v="2.7704404658655765E-6"/>
    <n v="5.3848422634821373E-6"/>
    <n v="2.1320288866695334E-6"/>
    <x v="6006"/>
  </r>
  <r>
    <x v="0"/>
    <x v="26"/>
    <d v="1993-09-03T00:00:00"/>
    <n v="1.470524416698316E-6"/>
    <n v="2.2646002741414043E-5"/>
    <n v="3.3964144318334405E-5"/>
    <n v="4.9494998883060038E-5"/>
    <n v="6.1178010120312658E-5"/>
    <n v="2.8391804088280168E-5"/>
    <n v="2.3613726780118505E-5"/>
    <x v="6007"/>
  </r>
  <r>
    <x v="0"/>
    <x v="26"/>
    <d v="1993-09-02T00:00:00"/>
    <n v="7.0457694606946078E-5"/>
    <n v="3.9203557416922733E-6"/>
    <n v="4.9911542727602312E-7"/>
    <n v="3.3862439393747792E-6"/>
    <n v="5.2832158627759015E-6"/>
    <n v="3.2478087292109941E-6"/>
    <n v="0"/>
    <x v="6008"/>
  </r>
  <r>
    <x v="0"/>
    <x v="26"/>
    <d v="1993-09-01T00:00:00"/>
    <n v="2.7319683266913548E-5"/>
    <n v="1.4819921087419777E-6"/>
    <n v="4.5218740398958324E-6"/>
    <n v="6.7062590178385545E-6"/>
    <n v="1.9472343309070089E-5"/>
    <n v="1.2434285519476992E-5"/>
    <n v="4.6059022971205709E-7"/>
    <x v="6009"/>
  </r>
  <r>
    <x v="1"/>
    <x v="26"/>
    <d v="1993-08-31T00:00:00"/>
    <n v="2.0259509660092192E-5"/>
    <n v="8.3421278777530641E-7"/>
    <n v="2.4349850263004524E-6"/>
    <n v="5.4928709271059567E-6"/>
    <n v="5.5871134904981962E-5"/>
    <n v="1.9609546531204395E-5"/>
    <n v="2.8717914197570756E-6"/>
    <x v="6010"/>
  </r>
  <r>
    <x v="1"/>
    <x v="26"/>
    <d v="1993-08-30T00:00:00"/>
    <n v="3.4815282404730854E-4"/>
    <n v="9.8413715254208828E-5"/>
    <n v="4.1789980260469086E-5"/>
    <n v="3.0250472457248017E-5"/>
    <n v="1.7880312125267653E-5"/>
    <n v="4.8266394178599356E-6"/>
    <n v="1.1922905687294022E-5"/>
    <x v="6011"/>
  </r>
  <r>
    <x v="1"/>
    <x v="26"/>
    <d v="1993-08-27T00:00:00"/>
    <n v="3.4988625911327553E-5"/>
    <n v="2.2153092237868566E-6"/>
    <n v="0"/>
    <n v="1.997872602307396E-5"/>
    <n v="3.4725345210295066E-5"/>
    <n v="8.2872549469280052E-6"/>
    <n v="4.0331051519163466E-6"/>
    <x v="6012"/>
  </r>
  <r>
    <x v="1"/>
    <x v="26"/>
    <d v="1993-08-26T00:00:00"/>
    <n v="2.6011073175076876E-6"/>
    <n v="8.0196477331405506E-7"/>
    <n v="1.9390427141348164E-6"/>
    <n v="1.2047041913481824E-5"/>
    <n v="1.1324694614927282E-8"/>
    <n v="1.4054878097724079E-6"/>
    <n v="7.5399668619018357E-6"/>
    <x v="6013"/>
  </r>
  <r>
    <x v="1"/>
    <x v="26"/>
    <d v="1993-08-25T00:00:00"/>
    <n v="2.808312435684726E-5"/>
    <n v="4.6489117913633164E-5"/>
    <n v="2.2098047814096775E-5"/>
    <n v="3.097972662460596E-5"/>
    <n v="2.369629128704319E-5"/>
    <n v="3.2306985950625883E-5"/>
    <n v="2.4476576867419245E-5"/>
    <x v="6014"/>
  </r>
  <r>
    <x v="1"/>
    <x v="26"/>
    <d v="1993-08-24T00:00:00"/>
    <n v="6.4820343964214605E-6"/>
    <n v="1.5618615329381363E-5"/>
    <n v="4.469104006369874E-5"/>
    <n v="7.8310933262156426E-5"/>
    <n v="6.6082269600698451E-5"/>
    <n v="6.8730599137532732E-5"/>
    <n v="6.8390265662578666E-6"/>
    <x v="6015"/>
  </r>
  <r>
    <x v="1"/>
    <x v="26"/>
    <d v="1993-08-23T00:00:00"/>
    <n v="8.1012302547915492E-6"/>
    <n v="2.1502968148643447E-5"/>
    <n v="2.4796307694266165E-5"/>
    <n v="1.8981243888223897E-5"/>
    <n v="3.4376791712350267E-6"/>
    <n v="2.623824412730304E-6"/>
    <n v="0"/>
    <x v="6016"/>
  </r>
  <r>
    <x v="1"/>
    <x v="26"/>
    <d v="1993-08-20T00:00:00"/>
    <n v="1.5823757954204484E-4"/>
    <n v="8.5881758729210075E-5"/>
    <n v="4.5833413266148346E-5"/>
    <n v="2.9597668855720743E-5"/>
    <n v="8.822485710749054E-6"/>
    <n v="5.7780892197744231E-7"/>
    <n v="1.0539008000322889E-5"/>
    <x v="6017"/>
  </r>
  <r>
    <x v="1"/>
    <x v="26"/>
    <d v="1993-08-19T00:00:00"/>
    <n v="1.8295019016004082E-4"/>
    <n v="2.2715149202488888E-4"/>
    <n v="2.5932499688271972E-4"/>
    <n v="2.0492760394998693E-4"/>
    <n v="1.6779225691444685E-4"/>
    <n v="4.6161520784062475E-5"/>
    <n v="2.7963898935023746E-5"/>
    <x v="6018"/>
  </r>
  <r>
    <x v="1"/>
    <x v="26"/>
    <d v="1993-08-18T00:00:00"/>
    <n v="4.6871410549016914E-5"/>
    <n v="2.2097429462949817E-5"/>
    <n v="1.5875633499811955E-5"/>
    <n v="4.7989871582404364E-5"/>
    <n v="4.0456326425872017E-5"/>
    <n v="1.5024342957754961E-5"/>
    <n v="7.3452827107955672E-6"/>
    <x v="6019"/>
  </r>
  <r>
    <x v="1"/>
    <x v="26"/>
    <d v="1993-08-17T00:00:00"/>
    <n v="7.4918393676343093E-6"/>
    <n v="3.4957070846451377E-7"/>
    <n v="1.7165155383716689E-7"/>
    <n v="1.4051234964328463E-6"/>
    <n v="7.1744781620406659E-6"/>
    <n v="1.3683493186939699E-6"/>
    <n v="1.6987317944046316E-7"/>
    <x v="6020"/>
  </r>
  <r>
    <x v="1"/>
    <x v="26"/>
    <d v="1993-08-16T00:00:00"/>
    <n v="1.0114288305459328E-4"/>
    <n v="3.4527621143734812E-5"/>
    <n v="3.4814797892639921E-5"/>
    <n v="5.0598514913387877E-6"/>
    <n v="4.1522996129720169E-7"/>
    <n v="9.5308088660993291E-9"/>
    <n v="2.1959992214364573E-6"/>
    <x v="6021"/>
  </r>
  <r>
    <x v="1"/>
    <x v="26"/>
    <d v="1993-08-13T00:00:00"/>
    <n v="2.2653939059335231E-5"/>
    <n v="4.8139263053833466E-6"/>
    <n v="4.7301105069284951E-6"/>
    <n v="5.0069092245381851E-6"/>
    <n v="9.3497510134327528E-7"/>
    <n v="1.5266823781112774E-7"/>
    <n v="1.6901656934010235E-7"/>
    <x v="6022"/>
  </r>
  <r>
    <x v="1"/>
    <x v="26"/>
    <d v="1993-08-12T00:00:00"/>
    <n v="2.5547519917793056E-6"/>
    <n v="2.611972367092443E-6"/>
    <n v="1.8441751775082425E-6"/>
    <n v="2.2320855968911412E-5"/>
    <n v="9.3742146515139361E-5"/>
    <n v="2.0424753996277536E-5"/>
    <n v="3.9161783626478904E-6"/>
    <x v="6023"/>
  </r>
  <r>
    <x v="1"/>
    <x v="26"/>
    <d v="1993-08-11T00:00:00"/>
    <n v="9.3232761859985558E-6"/>
    <n v="7.7844981964609695E-7"/>
    <n v="1.0575455139584547E-5"/>
    <n v="6.2160649325146292E-5"/>
    <n v="5.1853831539175136E-5"/>
    <n v="3.6968056426151263E-5"/>
    <n v="4.1982664856989313E-5"/>
    <x v="6024"/>
  </r>
  <r>
    <x v="1"/>
    <x v="26"/>
    <d v="1993-08-10T00:00:00"/>
    <n v="5.6458269295910638E-5"/>
    <n v="5.4940658592035551E-6"/>
    <n v="4.0804211689680007E-6"/>
    <n v="7.1463254935675821E-6"/>
    <n v="1.1160302598219783E-5"/>
    <n v="1.1442753097612254E-6"/>
    <n v="1.1592577700676078E-5"/>
    <x v="6025"/>
  </r>
  <r>
    <x v="1"/>
    <x v="26"/>
    <d v="1993-08-09T00:00:00"/>
    <n v="2.5207904661391489E-6"/>
    <n v="0"/>
    <n v="1.6260104061332576E-7"/>
    <n v="8.5732015606780635E-7"/>
    <n v="1.3903705786800343E-6"/>
    <n v="4.6148128642769301E-7"/>
    <n v="3.190115603091829E-7"/>
    <x v="6026"/>
  </r>
  <r>
    <x v="1"/>
    <x v="26"/>
    <d v="1993-08-06T00:00:00"/>
    <n v="2.3027533540473251E-5"/>
    <n v="4.827113703919523E-6"/>
    <n v="1.1544594667973346E-6"/>
    <n v="8.9725190368260342E-6"/>
    <n v="2.8291248458943721E-5"/>
    <n v="1.2086860244165953E-5"/>
    <n v="5.2574068388039004E-7"/>
    <x v="6027"/>
  </r>
  <r>
    <x v="1"/>
    <x v="26"/>
    <d v="1993-08-05T00:00:00"/>
    <n v="1.357038905064641E-5"/>
    <n v="1.9387903137925643E-7"/>
    <n v="1.6178610602598279E-7"/>
    <n v="2.111088837293646E-7"/>
    <n v="2.7975101520290121E-7"/>
    <n v="3.3346509117767889E-7"/>
    <n v="2.5908206326484832E-8"/>
    <x v="6028"/>
  </r>
  <r>
    <x v="1"/>
    <x v="26"/>
    <d v="1993-08-04T00:00:00"/>
    <n v="2.0670347297091508E-6"/>
    <n v="2.1593950742331951E-6"/>
    <n v="2.5959057926636133E-6"/>
    <n v="1.1195828644004083E-5"/>
    <n v="4.027414296165239E-7"/>
    <n v="1.1195457702825819E-6"/>
    <n v="0"/>
    <x v="6029"/>
  </r>
  <r>
    <x v="1"/>
    <x v="26"/>
    <d v="1993-08-03T00:00:00"/>
    <n v="2.5700657173130729E-6"/>
    <n v="5.4263856425749984E-7"/>
    <n v="0"/>
    <n v="5.3962842512774033E-6"/>
    <n v="2.5227765087294255E-6"/>
    <n v="1.8147124559596489E-6"/>
    <n v="1.0367226219884273E-7"/>
    <x v="6030"/>
  </r>
  <r>
    <x v="1"/>
    <x v="26"/>
    <d v="1993-08-02T00:00:00"/>
    <n v="3.1343539669931568E-6"/>
    <n v="1.0628403770875566E-6"/>
    <n v="8.8471648060152652E-7"/>
    <n v="2.2842764390276057E-6"/>
    <n v="1.7988887064592748E-7"/>
    <n v="9.2860380032878793E-9"/>
    <n v="0"/>
    <x v="6031"/>
  </r>
  <r>
    <x v="2"/>
    <x v="26"/>
    <d v="1993-07-30T00:00:00"/>
    <n v="9.4610918554005689E-5"/>
    <n v="4.5073485816537871E-5"/>
    <n v="8.6375138396125749E-5"/>
    <n v="9.510633938376345E-5"/>
    <n v="9.6970893938353857E-5"/>
    <n v="3.3882567026465839E-5"/>
    <n v="3.3135224230242888E-5"/>
    <x v="6032"/>
  </r>
  <r>
    <x v="2"/>
    <x v="26"/>
    <d v="1993-07-29T00:00:00"/>
    <n v="9.8699702806501403E-6"/>
    <n v="9.1825572430843916E-6"/>
    <n v="7.5580357757207253E-6"/>
    <n v="4.1488280328501306E-6"/>
    <n v="7.7667375382089183E-6"/>
    <n v="1.1595325950230094E-5"/>
    <n v="6.0003958974028722E-8"/>
    <x v="6033"/>
  </r>
  <r>
    <x v="2"/>
    <x v="26"/>
    <d v="1993-07-28T00:00:00"/>
    <n v="2.9520000472293407E-6"/>
    <n v="5.2645575486351097E-6"/>
    <n v="7.4617112566577527E-6"/>
    <n v="5.1003041720317798E-8"/>
    <n v="1.1619108304843726E-5"/>
    <n v="7.9495973501492675E-6"/>
    <n v="4.2760172123593572E-7"/>
    <x v="6034"/>
  </r>
  <r>
    <x v="2"/>
    <x v="26"/>
    <d v="1993-07-27T00:00:00"/>
    <n v="2.4290242866975874E-8"/>
    <n v="2.0386592017469803E-6"/>
    <n v="7.3672069971862611E-6"/>
    <n v="7.3018674130445977E-6"/>
    <n v="1.0781655345487035E-6"/>
    <n v="1.3740156722909533E-6"/>
    <n v="0"/>
    <x v="6035"/>
  </r>
  <r>
    <x v="2"/>
    <x v="26"/>
    <d v="1993-07-26T00:00:00"/>
    <n v="7.4623766970202524E-5"/>
    <n v="1.36173972767129E-5"/>
    <n v="2.3817692926998332E-6"/>
    <n v="1.2600097456959604E-8"/>
    <n v="1.0834458939368356E-6"/>
    <n v="1.8814134483016113E-6"/>
    <n v="6.6903136989626177E-9"/>
    <x v="6036"/>
  </r>
  <r>
    <x v="2"/>
    <x v="26"/>
    <d v="1993-07-23T00:00:00"/>
    <n v="3.5971659151674322E-5"/>
    <n v="2.0037372625787677E-6"/>
    <n v="1.0522177909880891E-6"/>
    <n v="4.5271660708890504E-6"/>
    <n v="9.069650908567662E-6"/>
    <n v="4.6373960943536027E-6"/>
    <n v="1.0694169206084706E-7"/>
    <x v="6037"/>
  </r>
  <r>
    <x v="2"/>
    <x v="26"/>
    <d v="1993-07-22T00:00:00"/>
    <n v="1.1516532810613668E-5"/>
    <n v="1.246155231636057E-5"/>
    <n v="7.1877732834611448E-6"/>
    <n v="6.5613891031593645E-6"/>
    <n v="2.0511710297571632E-5"/>
    <n v="8.573789586097945E-8"/>
    <n v="1.9238273217190116E-6"/>
    <x v="6038"/>
  </r>
  <r>
    <x v="2"/>
    <x v="26"/>
    <d v="1993-07-21T00:00:00"/>
    <n v="7.5159120521723437E-5"/>
    <n v="7.8582061613432036E-6"/>
    <n v="6.4748925178489005E-8"/>
    <n v="4.4454199965666111E-7"/>
    <n v="1.0508096187678158E-6"/>
    <n v="4.989403635997942E-5"/>
    <n v="2.6530076231308274E-8"/>
    <x v="6039"/>
  </r>
  <r>
    <x v="2"/>
    <x v="26"/>
    <d v="1993-07-20T00:00:00"/>
    <n v="2.2750147162608322E-6"/>
    <n v="4.8872956700309196E-7"/>
    <n v="2.5915011035313398E-7"/>
    <n v="1.2335527090622878E-6"/>
    <n v="8.5136074468637273E-7"/>
    <n v="3.6668720306384892E-6"/>
    <n v="0"/>
    <x v="6040"/>
  </r>
  <r>
    <x v="2"/>
    <x v="26"/>
    <d v="1993-07-19T00:00:00"/>
    <n v="2.7732438948867433E-6"/>
    <n v="3.1370905705346391E-7"/>
    <n v="1.6264677142665361E-6"/>
    <n v="4.9239329835654791E-8"/>
    <n v="2.6188131489024392E-7"/>
    <n v="1.7943372407912178E-6"/>
    <n v="2.650967090328166E-8"/>
    <x v="6041"/>
  </r>
  <r>
    <x v="2"/>
    <x v="26"/>
    <d v="1993-07-16T00:00:00"/>
    <n v="2.0930025000599465E-5"/>
    <n v="1.9697007717520258E-6"/>
    <n v="1.4695172017039843E-7"/>
    <n v="2.4052112412376744E-6"/>
    <n v="5.9919010689795346E-6"/>
    <n v="1.318881976099133E-6"/>
    <n v="5.3568719942655727E-7"/>
    <x v="6042"/>
  </r>
  <r>
    <x v="2"/>
    <x v="26"/>
    <d v="1993-07-15T00:00:00"/>
    <n v="2.8437631372308844E-5"/>
    <n v="2.382557082415846E-6"/>
    <n v="1.3273272885069645E-6"/>
    <n v="1.2258721427024278E-6"/>
    <n v="1.1859977207520923E-5"/>
    <n v="4.8071002392952391E-6"/>
    <n v="1.0555091892828033E-7"/>
    <x v="6043"/>
  </r>
  <r>
    <x v="2"/>
    <x v="26"/>
    <d v="1993-07-14T00:00:00"/>
    <n v="2.2846611488451331E-6"/>
    <n v="4.9129557809115399E-7"/>
    <n v="3.2340615086208254E-6"/>
    <n v="2.7762210421145503E-6"/>
    <n v="1.7252008072648158E-6"/>
    <n v="1.5322828707023968E-6"/>
    <n v="5.9360997984470171E-8"/>
    <x v="6044"/>
  </r>
  <r>
    <x v="2"/>
    <x v="26"/>
    <d v="1993-07-13T00:00:00"/>
    <n v="2.2846611488451525E-6"/>
    <n v="4.9290955976432624E-7"/>
    <n v="0"/>
    <n v="4.9574358696861688E-8"/>
    <n v="2.0137191473142949E-6"/>
    <n v="2.9581527417167456E-6"/>
    <n v="5.9360997984474393E-8"/>
    <x v="6045"/>
  </r>
  <r>
    <x v="2"/>
    <x v="26"/>
    <d v="1993-07-12T00:00:00"/>
    <n v="1.8512281710689571E-6"/>
    <n v="4.9453146836566328E-7"/>
    <n v="1.6520154035354799E-6"/>
    <n v="6.520425690858075E-6"/>
    <n v="9.2115758815904464E-6"/>
    <n v="6.160876364834125E-6"/>
    <n v="9.4704903695910864E-7"/>
    <x v="6046"/>
  </r>
  <r>
    <x v="2"/>
    <x v="26"/>
    <d v="1993-07-09T00:00:00"/>
    <n v="3.4181263549118805E-5"/>
    <n v="4.436201852491908E-6"/>
    <n v="2.3632348099063965E-6"/>
    <n v="2.5619475048079172E-5"/>
    <n v="8.2139822836151643E-7"/>
    <n v="1.5268023526675107E-6"/>
    <n v="2.9053507722446065E-6"/>
    <x v="6047"/>
  </r>
  <r>
    <x v="2"/>
    <x v="26"/>
    <d v="1993-07-08T00:00:00"/>
    <n v="0"/>
    <n v="4.8968947183090012E-7"/>
    <n v="7.1663381508472091E-6"/>
    <n v="3.1925631484092045E-5"/>
    <n v="3.2439206940483682E-5"/>
    <n v="2.4077861160772398E-5"/>
    <n v="9.5471615743061884E-7"/>
    <x v="6048"/>
  </r>
  <r>
    <x v="2"/>
    <x v="26"/>
    <d v="1993-07-07T00:00:00"/>
    <n v="2.2245797452615294E-6"/>
    <n v="4.8968947183090118E-7"/>
    <n v="0"/>
    <n v="1.9626174294660224E-6"/>
    <n v="3.5515764663827754E-7"/>
    <n v="7.1441034241876306E-7"/>
    <n v="1.0624292003864361E-7"/>
    <x v="6049"/>
  </r>
  <r>
    <x v="2"/>
    <x v="26"/>
    <d v="1993-07-06T00:00:00"/>
    <n v="8.9920989160526962E-6"/>
    <n v="4.4362018524921163E-6"/>
    <n v="6.4981365629527638E-6"/>
    <n v="9.8063655979621137E-6"/>
    <n v="1.1511933261315677E-5"/>
    <n v="8.0068462554340899E-6"/>
    <n v="4.8119542404144632E-6"/>
    <x v="6050"/>
  </r>
  <r>
    <x v="2"/>
    <x v="26"/>
    <d v="1993-07-05T00:00:00"/>
    <n v="0"/>
    <n v="7.8736778444643208E-6"/>
    <n v="9.3461819206804851E-6"/>
    <n v="9.144037619769234E-6"/>
    <n v="2.0114001838278012E-5"/>
    <n v="2.21430689346703E-5"/>
    <n v="2.0374362885330016E-5"/>
    <x v="6051"/>
  </r>
  <r>
    <x v="2"/>
    <x v="26"/>
    <d v="1993-07-02T00:00:00"/>
    <n v="2.0591351982000116E-5"/>
    <n v="4.4216759145871023E-6"/>
    <n v="0"/>
    <n v="9.3591933932906221E-7"/>
    <n v="7.6557015227788464E-6"/>
    <n v="1.9644409367169457E-6"/>
    <n v="5.7525335833895453E-6"/>
    <x v="6052"/>
  </r>
  <r>
    <x v="2"/>
    <x v="26"/>
    <d v="1993-07-01T00:00:00"/>
    <n v="1.8789836099095432E-6"/>
    <n v="4.9453146836566328E-7"/>
    <n v="1.6115144966721891E-8"/>
    <n v="1.1557479111472478E-6"/>
    <n v="3.8824446414041458E-8"/>
    <n v="3.8199898862095617E-6"/>
    <n v="2.286180126641242E-6"/>
    <x v="6053"/>
  </r>
  <r>
    <x v="3"/>
    <x v="26"/>
    <d v="1993-06-30T00:00:00"/>
    <n v="2.202937875106298E-4"/>
    <n v="2.0077738407683147E-5"/>
    <n v="1.4495014467367056E-7"/>
    <n v="1.8519990857792762E-7"/>
    <n v="1.5394127260555798E-5"/>
    <n v="2.132246876413715E-5"/>
    <n v="6.0291037626401895E-6"/>
    <x v="6054"/>
  </r>
  <r>
    <x v="3"/>
    <x v="26"/>
    <d v="1993-06-29T00:00:00"/>
    <n v="2.1787980277979541E-6"/>
    <n v="4.8428693411070583E-7"/>
    <n v="1.6043560309832238E-6"/>
    <n v="4.154413070489196E-6"/>
    <n v="9.6905106767737536E-6"/>
    <n v="8.0537102492641386E-6"/>
    <n v="3.5767566367910132E-6"/>
    <x v="6055"/>
  </r>
  <r>
    <x v="3"/>
    <x v="26"/>
    <d v="1993-06-28T00:00:00"/>
    <n v="2.1939010371860721E-6"/>
    <n v="4.3303689145401535E-6"/>
    <n v="2.5624048736929878E-7"/>
    <n v="2.2369423229800668E-6"/>
    <n v="1.582953848618974E-6"/>
    <n v="2.3970856111050858E-6"/>
    <n v="3.025219094516192E-7"/>
    <x v="6056"/>
  </r>
  <r>
    <x v="3"/>
    <x v="26"/>
    <d v="1993-06-25T00:00:00"/>
    <n v="7.1776340439190219E-6"/>
    <n v="1.4880789074869284E-5"/>
    <n v="3.7945721712726897E-5"/>
    <n v="4.1681127309728829E-5"/>
    <n v="2.8918121896494326E-5"/>
    <n v="2.1262718336509684E-5"/>
    <n v="5.8914946505228456E-6"/>
    <x v="6057"/>
  </r>
  <r>
    <x v="3"/>
    <x v="26"/>
    <d v="1993-06-24T00:00:00"/>
    <n v="1.5641366628718661E-4"/>
    <n v="8.2398050270194098E-6"/>
    <n v="1.4007967537722107E-7"/>
    <n v="1.103593287520485E-8"/>
    <n v="1.3147325780073581E-6"/>
    <n v="1.8252745413193191E-6"/>
    <n v="1.5252869850257545E-7"/>
    <x v="6058"/>
  </r>
  <r>
    <x v="3"/>
    <x v="26"/>
    <d v="1993-06-23T00:00:00"/>
    <n v="7.5421854633891683E-6"/>
    <n v="8.3995494212463093E-5"/>
    <n v="7.0504113839192672E-5"/>
    <n v="2.6186762472934474E-5"/>
    <n v="4.0484067501545268E-5"/>
    <n v="3.187312291824268E-5"/>
    <n v="6.2165657724365022E-6"/>
    <x v="6059"/>
  </r>
  <r>
    <x v="3"/>
    <x v="26"/>
    <d v="1993-06-22T00:00:00"/>
    <n v="2.0829014338568289E-6"/>
    <n v="8.6934590077720137E-7"/>
    <n v="1.2141553040015503E-6"/>
    <n v="1.1830647358868132E-5"/>
    <n v="5.5838322922231335E-6"/>
    <n v="9.2264807344378833E-6"/>
    <n v="1.3541840841723229E-6"/>
    <x v="6060"/>
  </r>
  <r>
    <x v="3"/>
    <x v="26"/>
    <d v="1993-06-21T00:00:00"/>
    <n v="2.0970213074329159E-6"/>
    <n v="1.1151158509464445E-5"/>
    <n v="1.2744886916703146E-5"/>
    <n v="3.116981449633368E-5"/>
    <n v="4.3440703528335961E-5"/>
    <n v="5.5004370424471171E-5"/>
    <n v="9.1947984467238787E-6"/>
    <x v="6061"/>
  </r>
  <r>
    <x v="3"/>
    <x v="26"/>
    <d v="1993-06-18T00:00:00"/>
    <n v="4.1046118679341566E-6"/>
    <n v="0"/>
    <n v="2.5923782297366045E-6"/>
    <n v="1.4702712282110346E-5"/>
    <n v="2.5356676425424969E-5"/>
    <n v="1.7790913914868772E-5"/>
    <n v="1.9793337794809145E-6"/>
    <x v="6062"/>
  </r>
  <r>
    <x v="3"/>
    <x v="26"/>
    <d v="1993-06-17T00:00:00"/>
    <n v="8.393812331456051E-6"/>
    <n v="4.026964784657931E-6"/>
    <n v="1.6608442502514032E-5"/>
    <n v="1.5527001629641743E-5"/>
    <n v="8.5345474387391101E-8"/>
    <n v="6.1544575223705354E-6"/>
    <n v="1.533774523989056E-7"/>
    <x v="6063"/>
  </r>
  <r>
    <x v="3"/>
    <x v="26"/>
    <d v="1993-06-16T00:00:00"/>
    <n v="2.1055619249768629E-6"/>
    <n v="1.1945105146423703E-5"/>
    <n v="1.3479163615773305E-5"/>
    <n v="1.6074662452266913E-5"/>
    <n v="2.6299367331308627E-5"/>
    <n v="3.4969860328248634E-5"/>
    <n v="4.9657512794931421E-7"/>
    <x v="6064"/>
  </r>
  <r>
    <x v="3"/>
    <x v="26"/>
    <d v="1993-06-15T00:00:00"/>
    <n v="2.9916208567224173E-5"/>
    <n v="8.4261232512334519E-6"/>
    <n v="1.1996592363736155E-6"/>
    <n v="2.1689310208495935E-6"/>
    <n v="1.3356761475179407E-6"/>
    <n v="4.0055874878603312E-7"/>
    <n v="6.1316930483178164E-7"/>
    <x v="6065"/>
  </r>
  <r>
    <x v="3"/>
    <x v="26"/>
    <d v="1993-06-14T00:00:00"/>
    <n v="2.0523329920704597E-6"/>
    <n v="3.8727198853667647E-6"/>
    <n v="1.3182682645698795E-5"/>
    <n v="1.847867586995984E-5"/>
    <n v="7.2457533105723711E-6"/>
    <n v="1.2349458351704774E-5"/>
    <n v="4.9675906472828655E-7"/>
    <x v="6066"/>
  </r>
  <r>
    <x v="3"/>
    <x v="26"/>
    <d v="1993-06-11T00:00:00"/>
    <n v="1.8721131924448117E-5"/>
    <n v="4.364656936418195E-6"/>
    <n v="1.6629271696841023E-5"/>
    <n v="1.556891588285105E-5"/>
    <n v="9.9271084462248412E-6"/>
    <n v="5.0062524358725525E-6"/>
    <n v="5.5072973411574938E-8"/>
    <x v="6067"/>
  </r>
  <r>
    <x v="3"/>
    <x v="26"/>
    <d v="1993-06-10T00:00:00"/>
    <n v="1.6319148424049775E-5"/>
    <n v="4.2351236892458408E-7"/>
    <n v="1.2812866263062375E-7"/>
    <n v="5.2254752295364855E-7"/>
    <n v="9.0282670869889712E-7"/>
    <n v="5.0908771387684705E-7"/>
    <n v="9.7925626299126872E-8"/>
    <x v="6068"/>
  </r>
  <r>
    <x v="3"/>
    <x v="26"/>
    <d v="1993-06-08T00:00:00"/>
    <n v="0"/>
    <n v="1.0491805024140324E-5"/>
    <n v="8.1387244756374326E-6"/>
    <n v="1.150154379143955E-5"/>
    <n v="2.4077861160772398E-5"/>
    <n v="7.1022312569756408E-6"/>
    <n v="1.374282550617247E-6"/>
    <x v="6069"/>
  </r>
  <r>
    <x v="3"/>
    <x v="26"/>
    <d v="1993-06-07T00:00:00"/>
    <n v="2.0550841747299785E-6"/>
    <n v="4.158762009350228E-7"/>
    <n v="1.399673428977298E-6"/>
    <n v="2.0467468962791898E-6"/>
    <n v="1.1952640886969703E-5"/>
    <n v="4.4944420557393661E-6"/>
    <n v="1.3666939601089999E-6"/>
    <x v="6070"/>
  </r>
  <r>
    <x v="3"/>
    <x v="26"/>
    <d v="1993-06-04T00:00:00"/>
    <n v="2.4799993222434912E-5"/>
    <n v="6.6041166858804563E-6"/>
    <n v="2.0032895370849388E-6"/>
    <n v="9.36005092165418E-8"/>
    <n v="7.3297712241798856E-6"/>
    <n v="2.5249627377746525E-6"/>
    <n v="2.1944038120952518E-6"/>
    <x v="6071"/>
  </r>
  <r>
    <x v="3"/>
    <x v="26"/>
    <d v="1993-06-03T00:00:00"/>
    <n v="7.1787902987736189E-6"/>
    <n v="2.4672745865016803E-5"/>
    <n v="3.0236503701369991E-5"/>
    <n v="3.6882313727261228E-5"/>
    <n v="2.1688890059668173E-5"/>
    <n v="2.9684893335449813E-5"/>
    <n v="7.0075906611805836E-6"/>
    <x v="6072"/>
  </r>
  <r>
    <x v="3"/>
    <x v="26"/>
    <d v="1993-06-02T00:00:00"/>
    <n v="1.646261733418904E-5"/>
    <n v="9.9474858379739907E-6"/>
    <n v="9.7787571534124078E-6"/>
    <n v="2.5758619441456814E-6"/>
    <n v="6.9369908463375829E-7"/>
    <n v="1.2208318385943361E-7"/>
    <n v="0"/>
    <x v="6073"/>
  </r>
  <r>
    <x v="3"/>
    <x v="26"/>
    <d v="1993-06-01T00:00:00"/>
    <n v="1.5660321576376413E-6"/>
    <n v="3.5391293944849601E-6"/>
    <n v="3.8306899610708949E-6"/>
    <n v="0"/>
    <n v="1.1796374355501691E-5"/>
    <n v="1.9289815631937096E-5"/>
    <n v="1.3591675185362646E-6"/>
    <x v="6074"/>
  </r>
  <r>
    <x v="4"/>
    <x v="26"/>
    <d v="1993-05-31T00:00:00"/>
    <n v="5.5242614917952594E-5"/>
    <n v="3.9903297541364518E-6"/>
    <n v="1.1865282295343667E-7"/>
    <n v="1.4393986954896331E-6"/>
    <n v="1.0485721034703563E-6"/>
    <n v="7.8125842211183322E-7"/>
    <n v="2.9199659144619449E-6"/>
    <x v="6075"/>
  </r>
  <r>
    <x v="4"/>
    <x v="26"/>
    <d v="1993-05-28T00:00:00"/>
    <n v="1.8071181001425681E-5"/>
    <n v="3.5060989974165774E-6"/>
    <n v="6.4669541870735636E-7"/>
    <n v="0"/>
    <n v="5.5231329226648549E-7"/>
    <n v="3.8305594033570206E-7"/>
    <n v="3.8399098263067638E-7"/>
    <x v="6076"/>
  </r>
  <r>
    <x v="4"/>
    <x v="26"/>
    <d v="1993-05-27T00:00:00"/>
    <n v="6.8985357779482142E-6"/>
    <n v="9.0788721723238985E-6"/>
    <n v="5.317782362960102E-6"/>
    <n v="9.9653297957581114E-9"/>
    <n v="0"/>
    <n v="7.0298560903703758E-8"/>
    <n v="0"/>
    <x v="6077"/>
  </r>
  <r>
    <x v="4"/>
    <x v="26"/>
    <d v="1993-05-26T00:00:00"/>
    <n v="1.2888924828754129E-5"/>
    <n v="3.0984241403343211E-6"/>
    <n v="0"/>
    <n v="2.8678564401051469E-6"/>
    <n v="1.6833486178786996E-6"/>
    <n v="3.1276382379833301E-8"/>
    <n v="1.4963980489569191E-7"/>
    <x v="6078"/>
  </r>
  <r>
    <x v="4"/>
    <x v="26"/>
    <d v="1993-05-25T00:00:00"/>
    <n v="1.8968152309554275E-6"/>
    <n v="0"/>
    <n v="1.0800568664877386E-6"/>
    <n v="4.7650312662000158E-5"/>
    <n v="1.0484078882466475E-4"/>
    <n v="6.2191889744977647E-5"/>
    <n v="1.9905716039686176E-5"/>
    <x v="6079"/>
  </r>
  <r>
    <x v="4"/>
    <x v="26"/>
    <d v="1993-05-24T00:00:00"/>
    <n v="7.6611361769784376E-6"/>
    <n v="9.1324907064789668E-6"/>
    <n v="1.4615775101333621E-5"/>
    <n v="1.529493043377826E-7"/>
    <n v="5.9139116468330683E-6"/>
    <n v="5.0678432349755261E-6"/>
    <n v="2.8226679674014644E-6"/>
    <x v="6080"/>
  </r>
  <r>
    <x v="4"/>
    <x v="26"/>
    <d v="1993-05-21T00:00:00"/>
    <n v="6.6090993139338155E-5"/>
    <n v="3.2770352697810573E-5"/>
    <n v="5.4687774196680831E-5"/>
    <n v="1.4657698277955161E-5"/>
    <n v="4.6102231501564087E-5"/>
    <n v="2.3655111780608861E-5"/>
    <n v="2.8226679674014534E-6"/>
    <x v="6081"/>
  </r>
  <r>
    <x v="4"/>
    <x v="26"/>
    <d v="1993-05-20T00:00:00"/>
    <n v="7.7850389805355158E-5"/>
    <n v="1.275163542046844E-5"/>
    <n v="3.5001508462938885E-7"/>
    <n v="4.2675451920472499E-6"/>
    <n v="1.256194847193666E-5"/>
    <n v="3.0395508014112559E-6"/>
    <n v="1.890919512917651E-6"/>
    <x v="6082"/>
  </r>
  <r>
    <x v="4"/>
    <x v="26"/>
    <d v="1993-05-19T00:00:00"/>
    <n v="1.7462997926821486E-5"/>
    <n v="9.3573408929356655E-6"/>
    <n v="2.1497569041787379E-5"/>
    <n v="7.784189379141653E-7"/>
    <n v="3.9456155951513096E-6"/>
    <n v="9.2042939301637034E-6"/>
    <n v="1.3053390803322685E-6"/>
    <x v="6083"/>
  </r>
  <r>
    <x v="4"/>
    <x v="26"/>
    <d v="1993-05-18T00:00:00"/>
    <n v="1.9658291044190916E-6"/>
    <n v="8.7156007806180748E-6"/>
    <n v="6.9584552373192887E-6"/>
    <n v="3.8623306957853137E-5"/>
    <n v="7.3494164792317021E-6"/>
    <n v="9.0470668366080999E-7"/>
    <n v="2.0958563564022324E-6"/>
    <x v="6084"/>
  </r>
  <r>
    <x v="4"/>
    <x v="26"/>
    <d v="1993-05-17T00:00:00"/>
    <n v="7.1646131666524251E-6"/>
    <n v="2.9639542344997293E-5"/>
    <n v="1.0964380121339329E-4"/>
    <n v="1.5127735464307918E-4"/>
    <n v="9.8118221537699018E-5"/>
    <n v="6.0454601346593412E-5"/>
    <n v="7.1817631154388619E-6"/>
    <x v="6085"/>
  </r>
  <r>
    <x v="4"/>
    <x v="26"/>
    <d v="1993-05-14T00:00:00"/>
    <n v="1.2379694574421263E-5"/>
    <n v="2.8646949201226284E-6"/>
    <n v="2.4281832300418853E-7"/>
    <n v="5.565508270209362E-6"/>
    <n v="8.6129225166832147E-9"/>
    <n v="2.5281191029752844E-6"/>
    <n v="5.9010475058682282E-9"/>
    <x v="6086"/>
  </r>
  <r>
    <x v="4"/>
    <x v="26"/>
    <d v="1993-05-13T00:00:00"/>
    <n v="7.8633030013205181E-8"/>
    <n v="2.7047084362782124E-7"/>
    <n v="1.3654588717861373E-7"/>
    <n v="3.0700386824489179E-6"/>
    <n v="4.580250516492878E-6"/>
    <n v="1.9786619976339398E-5"/>
    <n v="0"/>
    <x v="6087"/>
  </r>
  <r>
    <x v="4"/>
    <x v="26"/>
    <d v="1993-05-12T00:00:00"/>
    <n v="1.9606845260621084E-6"/>
    <n v="3.7908088640941136E-6"/>
    <n v="1.9477051913200748E-5"/>
    <n v="6.6265315665512824E-6"/>
    <n v="4.1915431859522758E-6"/>
    <n v="5.1274630387633988E-7"/>
    <n v="9.9510645541206207E-7"/>
    <x v="6088"/>
  </r>
  <r>
    <x v="4"/>
    <x v="26"/>
    <d v="1993-05-11T00:00:00"/>
    <n v="2.825237255508087E-6"/>
    <n v="4.1992301616345592E-7"/>
    <n v="1.3398209806685512E-7"/>
    <n v="8.3183717867348813E-6"/>
    <n v="4.582258635430159E-6"/>
    <n v="3.4377708154824189E-5"/>
    <n v="3.7650297930081456E-7"/>
    <x v="6089"/>
  </r>
  <r>
    <x v="4"/>
    <x v="26"/>
    <d v="1993-05-10T00:00:00"/>
    <n v="2.5228986864969748E-5"/>
    <n v="3.2832353402168765E-6"/>
    <n v="1.2037745152211743E-6"/>
    <n v="6.7172460348901035E-6"/>
    <n v="8.4237251324332324E-6"/>
    <n v="4.5903390251782208E-5"/>
    <n v="5.890337122524258E-9"/>
    <x v="6090"/>
  </r>
  <r>
    <x v="4"/>
    <x v="26"/>
    <d v="1993-05-07T00:00:00"/>
    <n v="2.8128495711892178E-5"/>
    <n v="6.7126964533570141E-6"/>
    <n v="3.8121487070127928E-6"/>
    <n v="8.5359745998656261E-6"/>
    <n v="4.1432549403673034E-5"/>
    <n v="3.5380132864605457E-5"/>
    <n v="2.3642897856021723E-6"/>
    <x v="6091"/>
  </r>
  <r>
    <x v="4"/>
    <x v="26"/>
    <d v="1993-05-06T00:00:00"/>
    <n v="3.7639043281747289E-5"/>
    <n v="6.7576565872051078E-8"/>
    <n v="1.3475136837564233E-7"/>
    <n v="9.8737699079466342E-8"/>
    <n v="3.2981924650250706E-6"/>
    <n v="2.2504216639717636E-6"/>
    <n v="5.3419646519665107E-8"/>
    <x v="6092"/>
  </r>
  <r>
    <x v="5"/>
    <x v="26"/>
    <d v="1993-04-30T00:00:00"/>
    <n v="1.9830286498555689E-5"/>
    <n v="1.6899281101797073E-8"/>
    <n v="2.1504740709819642E-6"/>
    <n v="3.7669929416834742E-5"/>
    <n v="8.2765822014693169E-5"/>
    <n v="1.1573060561895126E-4"/>
    <n v="1.5159002633594431E-6"/>
    <x v="6093"/>
  </r>
  <r>
    <x v="5"/>
    <x v="26"/>
    <d v="1993-04-28T00:00:00"/>
    <n v="4.900100655081689E-7"/>
    <n v="3.2972039690136354E-6"/>
    <n v="3.3342943922921908E-6"/>
    <n v="6.1084867103070659E-6"/>
    <n v="3.8587969809670802E-6"/>
    <n v="1.2648471160528349E-5"/>
    <n v="0"/>
    <x v="6094"/>
  </r>
  <r>
    <x v="5"/>
    <x v="26"/>
    <d v="1993-04-27T00:00:00"/>
    <n v="1.1397864341796481E-5"/>
    <n v="5.3436760550915562E-5"/>
    <n v="9.9092885018678371E-5"/>
    <n v="1.5371114761469879E-4"/>
    <n v="3.2455110407496389E-4"/>
    <n v="1.5243446095209243E-4"/>
    <n v="5.0822405002799678E-5"/>
    <x v="6095"/>
  </r>
  <r>
    <x v="5"/>
    <x v="26"/>
    <d v="1993-04-26T00:00:00"/>
    <n v="2.1958914900634357E-5"/>
    <n v="1.7926804987395397E-5"/>
    <n v="4.2446659358439789E-5"/>
    <n v="1.0550924054405364E-4"/>
    <n v="1.0099168923918104E-4"/>
    <n v="4.6039208811480521E-5"/>
    <n v="8.8805227676340787E-6"/>
    <x v="6096"/>
  </r>
  <r>
    <x v="5"/>
    <x v="26"/>
    <d v="1993-04-23T00:00:00"/>
    <n v="2.3302216365047648E-5"/>
    <n v="2.536602698731589E-6"/>
    <n v="3.9789598967450048E-7"/>
    <n v="4.2545526917633363E-6"/>
    <n v="5.2865666254438731E-6"/>
    <n v="3.2716396985771504E-6"/>
    <n v="6.1923084314850253E-9"/>
    <x v="6097"/>
  </r>
  <r>
    <x v="5"/>
    <x v="26"/>
    <d v="1993-04-22T00:00:00"/>
    <n v="1.9997653597441266E-6"/>
    <n v="2.9540086992528414E-6"/>
    <n v="5.7051250464903891E-6"/>
    <n v="1.2788795791460962E-5"/>
    <n v="1.1522747080279719E-5"/>
    <n v="8.6859377135532625E-6"/>
    <n v="1.9992375931136487E-6"/>
    <x v="6098"/>
  </r>
  <r>
    <x v="5"/>
    <x v="26"/>
    <d v="1993-04-21T00:00:00"/>
    <n v="2.9007192524798776E-6"/>
    <n v="1.4511123548092981E-5"/>
    <n v="4.5192336304521886E-6"/>
    <n v="9.4113814344931557E-7"/>
    <n v="3.1904619425166549E-6"/>
    <n v="5.5788652799077889E-6"/>
    <n v="1.5360497306540575E-7"/>
    <x v="6099"/>
  </r>
  <r>
    <x v="5"/>
    <x v="26"/>
    <d v="1993-04-20T00:00:00"/>
    <n v="2.0291683051690814E-6"/>
    <n v="2.7396079221609866E-7"/>
    <n v="0"/>
    <n v="2.598467941160571E-6"/>
    <n v="9.9668456344209866E-6"/>
    <n v="2.2643974449891925E-6"/>
    <n v="0"/>
    <x v="6100"/>
  </r>
  <r>
    <x v="5"/>
    <x v="26"/>
    <d v="1993-04-19T00:00:00"/>
    <n v="1.9314710202173423E-4"/>
    <n v="4.3903330688225978E-5"/>
    <n v="1.5785603609433031E-5"/>
    <n v="7.1456826077989564E-6"/>
    <n v="2.0227916186951058E-5"/>
    <n v="4.3121993491341131E-7"/>
    <n v="1.2062755968957151E-6"/>
    <x v="6101"/>
  </r>
  <r>
    <x v="5"/>
    <x v="26"/>
    <d v="1993-04-16T00:00:00"/>
    <n v="1.8519744532519848E-5"/>
    <n v="1.6670277063922322E-6"/>
    <n v="5.5078258725489479E-7"/>
    <n v="2.8368437110074958E-7"/>
    <n v="1.3583613916039824E-6"/>
    <n v="1.0657913428126023E-6"/>
    <n v="5.9641497204650018E-6"/>
    <x v="6102"/>
  </r>
  <r>
    <x v="5"/>
    <x v="26"/>
    <d v="1993-04-15T00:00:00"/>
    <n v="2.3639094867240881E-6"/>
    <n v="2.4165613199042977E-6"/>
    <n v="0"/>
    <n v="4.0860776054145504E-7"/>
    <n v="2.3544958734476765E-7"/>
    <n v="6.9655618646154808E-6"/>
    <n v="1.6027784068311224E-6"/>
    <x v="6103"/>
  </r>
  <r>
    <x v="5"/>
    <x v="26"/>
    <d v="1993-04-14T00:00:00"/>
    <n v="5.212816762568462E-5"/>
    <n v="1.2178497293776795E-5"/>
    <n v="1.6531836537536475E-5"/>
    <n v="2.2201994820808421E-6"/>
    <n v="3.7732215378163453E-8"/>
    <n v="1.7577267568540648E-6"/>
    <n v="1.5713778166708409E-7"/>
    <x v="6104"/>
  </r>
  <r>
    <x v="5"/>
    <x v="26"/>
    <d v="1993-04-13T00:00:00"/>
    <n v="1.5794335523028264E-5"/>
    <n v="1.1981940188015243E-5"/>
    <n v="3.7059418030504762E-5"/>
    <n v="1.97052917777782E-5"/>
    <n v="2.2407886234439171E-5"/>
    <n v="1.9665667978425542E-5"/>
    <n v="4.9066879066163392E-6"/>
    <x v="6105"/>
  </r>
  <r>
    <x v="5"/>
    <x v="26"/>
    <d v="1993-04-12T00:00:00"/>
    <n v="1.8666352220612099E-6"/>
    <n v="4.0819931931027275E-7"/>
    <n v="1.4609937551827482E-8"/>
    <n v="1.6114576268191449E-5"/>
    <n v="1.1396180455637555E-5"/>
    <n v="1.7321438044698898E-6"/>
    <n v="3.3076639041892979E-6"/>
    <x v="6106"/>
  </r>
  <r>
    <x v="5"/>
    <x v="26"/>
    <d v="1993-04-09T00:00:00"/>
    <n v="3.4154012825891132E-5"/>
    <n v="1.5570058351597105E-5"/>
    <n v="5.8094002150285504E-6"/>
    <n v="1.9666212177280212E-5"/>
    <n v="2.0494646531982899E-5"/>
    <n v="2.1919059640104078E-5"/>
    <n v="3.6008673105928573E-6"/>
    <x v="6107"/>
  </r>
  <r>
    <x v="5"/>
    <x v="26"/>
    <d v="1993-04-08T00:00:00"/>
    <n v="8.9481269502551749E-7"/>
    <n v="1.3385378650376182E-5"/>
    <n v="1.2888591436050831E-5"/>
    <n v="9.2129583688671156E-6"/>
    <n v="6.5072847323084353E-5"/>
    <n v="7.3498672835930465E-5"/>
    <n v="1.8634842427200028E-5"/>
    <x v="6108"/>
  </r>
  <r>
    <x v="5"/>
    <x v="26"/>
    <d v="1993-04-07T00:00:00"/>
    <n v="1.8360019995168191E-6"/>
    <n v="3.9508986061601122E-7"/>
    <n v="1.2791394523316978E-7"/>
    <n v="4.3722056284890928E-6"/>
    <n v="1.2198304120239041E-5"/>
    <n v="8.5872444582643436E-6"/>
    <n v="3.5279439135428817E-6"/>
    <x v="6109"/>
  </r>
  <r>
    <x v="5"/>
    <x v="26"/>
    <d v="1993-04-06T00:00:00"/>
    <n v="9.0049616689711744E-7"/>
    <n v="5.7077623984182475E-7"/>
    <n v="1.4220604978924404E-8"/>
    <n v="9.3042457093555695E-6"/>
    <n v="1.9207098663859876E-5"/>
    <n v="2.1341034583524712E-5"/>
    <n v="6.7409569657492836E-6"/>
    <x v="6110"/>
  </r>
  <r>
    <x v="5"/>
    <x v="26"/>
    <d v="1993-04-05T00:00:00"/>
    <n v="2.6163029375569997E-5"/>
    <n v="4.5672560607154766E-6"/>
    <n v="2.2721208755994681E-7"/>
    <n v="1.1145682254539008E-8"/>
    <n v="3.6668598708569682E-8"/>
    <n v="1.6966541328499279E-6"/>
    <n v="6.2270167901372258E-9"/>
    <x v="6111"/>
  </r>
  <r>
    <x v="5"/>
    <x v="26"/>
    <d v="1993-04-02T00:00:00"/>
    <n v="1.7373371445319582E-5"/>
    <n v="1.3338053871461091E-5"/>
    <n v="8.225577869748167E-6"/>
    <n v="4.0739859544397644E-5"/>
    <n v="2.5070207842647277E-5"/>
    <n v="1.1984263917474437E-5"/>
    <n v="4.906687906616357E-6"/>
    <x v="6112"/>
  </r>
  <r>
    <x v="5"/>
    <x v="26"/>
    <d v="1993-04-01T00:00:00"/>
    <n v="2.9246083542860034E-7"/>
    <n v="4.0049447528845229E-7"/>
    <n v="5.7539867174399146E-8"/>
    <n v="1.1516739952774379E-6"/>
    <n v="3.7697875855293986E-6"/>
    <n v="2.560260247326312E-6"/>
    <n v="1.2363600695030264E-6"/>
    <x v="6113"/>
  </r>
  <r>
    <x v="6"/>
    <x v="26"/>
    <d v="1993-03-31T00:00:00"/>
    <n v="4.1535956348510625E-5"/>
    <n v="3.3490685301600867E-5"/>
    <n v="4.2875080489619634E-5"/>
    <n v="4.9468499603056816E-5"/>
    <n v="1.2169686073522461E-5"/>
    <n v="1.0733681651445449E-6"/>
    <n v="9.0678531132253384E-6"/>
    <x v="6114"/>
  </r>
  <r>
    <x v="6"/>
    <x v="26"/>
    <d v="1993-03-30T00:00:00"/>
    <n v="9.3272361017470185E-6"/>
    <n v="2.4954066842995269E-7"/>
    <n v="5.0165358001398193E-7"/>
    <n v="2.5040568822326058E-6"/>
    <n v="4.5303464212892205E-6"/>
    <n v="3.189951881215695E-7"/>
    <n v="1.6009809971989437E-6"/>
    <x v="6115"/>
  </r>
  <r>
    <x v="6"/>
    <x v="26"/>
    <d v="1993-03-29T00:00:00"/>
    <n v="2.7667195648426284E-5"/>
    <n v="3.2525311251894319E-5"/>
    <n v="6.3138632978344548E-5"/>
    <n v="8.5931432861670337E-5"/>
    <n v="8.1373282936338958E-5"/>
    <n v="2.1074275372804365E-5"/>
    <n v="1.9466482975468802E-5"/>
    <x v="6116"/>
  </r>
  <r>
    <x v="6"/>
    <x v="26"/>
    <d v="1993-03-26T00:00:00"/>
    <n v="1.3280922631761573E-4"/>
    <n v="7.8054668705892683E-5"/>
    <n v="1.9277985887166627E-4"/>
    <n v="1.1099437749861866E-4"/>
    <n v="9.2218730509906733E-5"/>
    <n v="4.7023928971247095E-5"/>
    <n v="2.0171692424452313E-5"/>
    <x v="6117"/>
  </r>
  <r>
    <x v="6"/>
    <x v="26"/>
    <d v="1993-03-25T00:00:00"/>
    <n v="4.4997030422224508E-7"/>
    <n v="1.249660596852734E-5"/>
    <n v="2.9336106540682972E-5"/>
    <n v="8.2320090331325791E-5"/>
    <n v="2.4824394027056573E-5"/>
    <n v="3.9647116998772705E-5"/>
    <n v="6.4642352213916084E-6"/>
    <x v="6118"/>
  </r>
  <r>
    <x v="6"/>
    <x v="26"/>
    <d v="1993-03-24T00:00:00"/>
    <n v="5.094168056593596E-4"/>
    <n v="4.1544216384175079E-4"/>
    <n v="3.6865420721821188E-4"/>
    <n v="1.5299421586722009E-4"/>
    <n v="1.3351361962659128E-4"/>
    <n v="2.7270128699561308E-5"/>
    <n v="2.6329954261820541E-5"/>
    <x v="6119"/>
  </r>
  <r>
    <x v="6"/>
    <x v="26"/>
    <d v="1993-03-23T00:00:00"/>
    <n v="8.3565393933497886E-5"/>
    <n v="2.8645796480279826E-5"/>
    <n v="8.5503717781031096E-6"/>
    <n v="2.7863804056153987E-6"/>
    <n v="2.0051094188746104E-6"/>
    <n v="2.4148670256820336E-6"/>
    <n v="4.1706568948571616E-7"/>
    <x v="6120"/>
  </r>
  <r>
    <x v="6"/>
    <x v="26"/>
    <d v="1993-03-22T00:00:00"/>
    <n v="3.3804469105502006E-5"/>
    <n v="2.5111515928515412E-5"/>
    <n v="1.7899043639295769E-5"/>
    <n v="7.206366139552929E-6"/>
    <n v="6.4535771743496348E-6"/>
    <n v="1.50515823393682E-7"/>
    <n v="1.8923277546706279E-6"/>
    <x v="6121"/>
  </r>
  <r>
    <x v="6"/>
    <x v="26"/>
    <d v="1993-03-19T00:00:00"/>
    <n v="0"/>
    <n v="2.6828110525135966E-6"/>
    <n v="3.7519532227330924E-6"/>
    <n v="2.8159689088035537E-5"/>
    <n v="5.0285386326756132E-5"/>
    <n v="6.1380641919035598E-5"/>
    <n v="2.0824008656029235E-5"/>
    <x v="6122"/>
  </r>
  <r>
    <x v="6"/>
    <x v="26"/>
    <d v="1993-03-18T00:00:00"/>
    <n v="2.1490540009425265E-6"/>
    <n v="6.7457184801458624E-7"/>
    <n v="8.1906920543991717E-7"/>
    <n v="4.636144014722842E-6"/>
    <n v="2.652586040688134E-5"/>
    <n v="7.0774408628543831E-6"/>
    <n v="1.5059045113984869E-6"/>
    <x v="6123"/>
  </r>
  <r>
    <x v="6"/>
    <x v="26"/>
    <d v="1993-03-17T00:00:00"/>
    <n v="1.8317641873817309E-5"/>
    <n v="1.1828521132884825E-5"/>
    <n v="8.1273008200695686E-6"/>
    <n v="1.9637987599482637E-5"/>
    <n v="8.274245660773344E-6"/>
    <n v="1.1914953227137248E-5"/>
    <n v="4.1911737189073666E-6"/>
    <x v="6124"/>
  </r>
  <r>
    <x v="6"/>
    <x v="26"/>
    <d v="1993-03-16T00:00:00"/>
    <n v="4.9857244886842813E-5"/>
    <n v="3.7225577639699001E-6"/>
    <n v="6.7576565872046221E-8"/>
    <n v="5.7859378509533405E-6"/>
    <n v="3.0834675666032099E-6"/>
    <n v="4.7704579307280951E-6"/>
    <n v="3.3063012543419303E-7"/>
    <x v="6125"/>
  </r>
  <r>
    <x v="6"/>
    <x v="26"/>
    <d v="1993-03-15T00:00:00"/>
    <n v="2.1358666162771498E-6"/>
    <n v="4.7344053750316692E-7"/>
    <n v="6.7576565872051078E-8"/>
    <n v="7.5510683697366522E-6"/>
    <n v="3.8498005670115866E-6"/>
    <n v="8.9226549781604669E-8"/>
    <n v="4.317596971475486E-7"/>
    <x v="6126"/>
  </r>
  <r>
    <x v="6"/>
    <x v="26"/>
    <d v="1993-03-12T00:00:00"/>
    <n v="8.9745046416736735E-5"/>
    <n v="3.3917987484564192E-5"/>
    <n v="1.1518456293914052E-5"/>
    <n v="6.3178589916328972E-5"/>
    <n v="5.9187791255215416E-5"/>
    <n v="2.5096189642774413E-5"/>
    <n v="1.6327574181875478E-5"/>
    <x v="6127"/>
  </r>
  <r>
    <x v="6"/>
    <x v="26"/>
    <d v="1993-03-11T00:00:00"/>
    <n v="2.2480110425665608E-6"/>
    <n v="4.8809118990404329E-7"/>
    <n v="1.7180366632493362E-8"/>
    <n v="1.0924457382694351E-6"/>
    <n v="1.7592309447533359E-7"/>
    <n v="2.2773490571049696E-6"/>
    <n v="0"/>
    <x v="6128"/>
  </r>
  <r>
    <x v="6"/>
    <x v="26"/>
    <d v="1993-03-10T00:00:00"/>
    <n v="9.8757205048546291E-6"/>
    <n v="2.3577420114506837E-6"/>
    <n v="4.2898283785004276E-7"/>
    <n v="9.8804606793157619E-6"/>
    <n v="9.3042457093555695E-6"/>
    <n v="3.6573443693928226E-6"/>
    <n v="2.7570161524517296E-6"/>
    <x v="6129"/>
  </r>
  <r>
    <x v="6"/>
    <x v="26"/>
    <d v="1993-03-09T00:00:00"/>
    <n v="2.2307923083210801E-6"/>
    <n v="1.749119425361416E-7"/>
    <n v="3.3725323260795627E-6"/>
    <n v="3.0595196639258163E-6"/>
    <n v="4.4351626934475989E-6"/>
    <n v="1.381077402186156E-5"/>
    <n v="5.5950049254108855E-7"/>
    <x v="6130"/>
  </r>
  <r>
    <x v="6"/>
    <x v="26"/>
    <d v="1993-03-08T00:00:00"/>
    <n v="2.4662350703090322E-5"/>
    <n v="6.2139591035736068E-5"/>
    <n v="4.9345459817748841E-5"/>
    <n v="1.0498818880509443E-4"/>
    <n v="8.9352520233008115E-5"/>
    <n v="4.5609896559667859E-5"/>
    <n v="3.0428918329219953E-5"/>
    <x v="6131"/>
  </r>
  <r>
    <x v="6"/>
    <x v="26"/>
    <d v="1993-03-05T00:00:00"/>
    <n v="3.0075197405421602E-5"/>
    <n v="1.0759444884346251E-5"/>
    <n v="5.1886437003673009E-6"/>
    <n v="1.9654678975689063E-5"/>
    <n v="1.4255073988299154E-5"/>
    <n v="4.5754688583659419E-6"/>
    <n v="1.2589070782057245E-5"/>
    <x v="6132"/>
  </r>
  <r>
    <x v="6"/>
    <x v="26"/>
    <d v="1993-03-04T00:00:00"/>
    <n v="9.7048323231667326E-5"/>
    <n v="2.7715330755195461E-5"/>
    <n v="2.5893954596377623E-6"/>
    <n v="5.7702237721703897E-6"/>
    <n v="4.6724123662796883E-6"/>
    <n v="1.5817172682465474E-4"/>
    <n v="3.5313409665218522E-7"/>
    <x v="6133"/>
  </r>
  <r>
    <x v="6"/>
    <x v="26"/>
    <d v="1993-03-03T00:00:00"/>
    <n v="2.2527415033125022E-6"/>
    <n v="7.2134457839943692E-7"/>
    <n v="2.8698934385806127E-7"/>
    <n v="5.1509234869321665E-6"/>
    <n v="1.8576262557873342E-7"/>
    <n v="7.9445849898268261E-7"/>
    <n v="2.0928245699303265E-6"/>
    <x v="6134"/>
  </r>
  <r>
    <x v="6"/>
    <x v="26"/>
    <d v="1993-03-02T00:00:00"/>
    <n v="2.7459941649130774E-6"/>
    <n v="2.008382440781015E-8"/>
    <n v="0"/>
    <n v="1.1467362416369148E-6"/>
    <n v="4.1670000565425029E-6"/>
    <n v="1.9246362738133349E-6"/>
    <n v="3.2180619708225474E-6"/>
    <x v="6135"/>
  </r>
  <r>
    <x v="6"/>
    <x v="26"/>
    <d v="1993-03-01T00:00:00"/>
    <n v="9.0490439204054588E-6"/>
    <n v="1.1480766814238795E-5"/>
    <n v="1.2982380603945357E-5"/>
    <n v="2.0178039506430359E-5"/>
    <n v="1.6431036661497056E-5"/>
    <n v="1.5747972454040841E-7"/>
    <n v="0"/>
    <x v="6136"/>
  </r>
  <r>
    <x v="7"/>
    <x v="26"/>
    <d v="1993-02-26T00:00:00"/>
    <n v="7.2328450216280429E-6"/>
    <n v="2.8363713336696708E-6"/>
    <n v="6.3454360390972123E-7"/>
    <n v="6.733307637271685E-6"/>
    <n v="4.5310288845958221E-6"/>
    <n v="7.247988630472557E-5"/>
    <n v="4.6976108155787866E-7"/>
    <x v="6137"/>
  </r>
  <r>
    <x v="7"/>
    <x v="26"/>
    <d v="1993-02-25T00:00:00"/>
    <n v="2.6945579128259272E-6"/>
    <n v="0"/>
    <n v="2.1788342188963392E-5"/>
    <n v="3.406850878914434E-5"/>
    <n v="6.009910474798872E-5"/>
    <n v="2.911673189568674E-5"/>
    <n v="1.3079801230345281E-5"/>
    <x v="6138"/>
  </r>
  <r>
    <x v="7"/>
    <x v="26"/>
    <d v="1993-02-24T00:00:00"/>
    <n v="2.7153383329027357E-6"/>
    <n v="1.2589549681395309E-6"/>
    <n v="2.1833378564701766E-6"/>
    <n v="0"/>
    <n v="5.2346836203038116E-6"/>
    <n v="3.3866551046934734E-6"/>
    <n v="0"/>
    <x v="6139"/>
  </r>
  <r>
    <x v="7"/>
    <x v="26"/>
    <d v="1993-02-23T00:00:00"/>
    <n v="1.9673890233853789E-4"/>
    <n v="3.935658133885594E-5"/>
    <n v="1.5089806775320358E-5"/>
    <n v="3.1361595307994503E-5"/>
    <n v="1.051372559097174E-4"/>
    <n v="9.7654231662654917E-5"/>
    <n v="2.1569265709860045E-5"/>
    <x v="6140"/>
  </r>
  <r>
    <x v="7"/>
    <x v="26"/>
    <d v="1993-02-22T00:00:00"/>
    <n v="2.5624788929025065E-6"/>
    <n v="4.795935308691951E-7"/>
    <n v="2.8484344273352221E-7"/>
    <n v="5.0318836416577705E-6"/>
    <n v="6.5116651107242603E-6"/>
    <n v="1.8186317434794249E-5"/>
    <n v="1.8669498596159386E-6"/>
    <x v="6141"/>
  </r>
  <r>
    <x v="7"/>
    <x v="26"/>
    <d v="1993-02-19T00:00:00"/>
    <n v="1.9111668977954733E-7"/>
    <n v="4.8936091895245084E-6"/>
    <n v="9.3621053683111284E-6"/>
    <n v="7.6409498245345623E-5"/>
    <n v="5.1095557860715872E-5"/>
    <n v="4.8290625391158903E-5"/>
    <n v="2.7598541538209684E-5"/>
    <x v="6142"/>
  </r>
  <r>
    <x v="7"/>
    <x v="26"/>
    <d v="1993-02-18T00:00:00"/>
    <n v="3.0240813724865425E-5"/>
    <n v="3.7958096190055431E-5"/>
    <n v="2.8079684571484156E-7"/>
    <n v="1.1881401389509074E-5"/>
    <n v="5.2310961803093279E-6"/>
    <n v="6.8282774143344661E-6"/>
    <n v="9.6370079060874899E-6"/>
    <x v="6143"/>
  </r>
  <r>
    <x v="7"/>
    <x v="26"/>
    <d v="1993-02-17T00:00:00"/>
    <n v="8.5482498551395201E-5"/>
    <n v="1.8729649534506594E-5"/>
    <n v="7.0155700773360225E-8"/>
    <n v="3.767354352922829E-6"/>
    <n v="2.4099726914612623E-6"/>
    <n v="8.3840315369755457E-8"/>
    <n v="9.4972845939437895E-6"/>
    <x v="6144"/>
  </r>
  <r>
    <x v="7"/>
    <x v="26"/>
    <d v="1993-02-16T00:00:00"/>
    <n v="2.8400972501444523E-6"/>
    <n v="6.5060899643273239E-7"/>
    <n v="1.5809518133007027E-7"/>
    <n v="1.9533713368586442E-5"/>
    <n v="1.8635221717385544E-5"/>
    <n v="3.2019923123752521E-5"/>
    <n v="1.1484908053526674E-5"/>
    <x v="6145"/>
  </r>
  <r>
    <x v="7"/>
    <x v="26"/>
    <d v="1993-02-15T00:00:00"/>
    <n v="1.5959806562373494E-6"/>
    <n v="1.4267525891982899E-5"/>
    <n v="8.5683674318314595E-6"/>
    <n v="3.1733831121978109E-7"/>
    <n v="7.5744283333728123E-6"/>
    <n v="1.5862151899150974E-5"/>
    <n v="3.8858496009829077E-6"/>
    <x v="6146"/>
  </r>
  <r>
    <x v="7"/>
    <x v="26"/>
    <d v="1993-02-12T00:00:00"/>
    <n v="1.6779404691050615E-5"/>
    <n v="1.1566571116595004E-5"/>
    <n v="1.1228214393364933E-5"/>
    <n v="1.5383579359432177E-6"/>
    <n v="2.6528729100007939E-6"/>
    <n v="4.3718647116760137E-7"/>
    <n v="0"/>
    <x v="6147"/>
  </r>
  <r>
    <x v="7"/>
    <x v="26"/>
    <d v="1993-02-10T00:00:00"/>
    <n v="8.1113159908954717E-6"/>
    <n v="1.5153613635683742E-6"/>
    <n v="1.1617476655752241E-6"/>
    <n v="2.1474805016611758E-6"/>
    <n v="1.7525671023920171E-6"/>
    <n v="8.9162270758687997E-7"/>
    <n v="1.7137161699416286E-6"/>
    <x v="6148"/>
  </r>
  <r>
    <x v="7"/>
    <x v="26"/>
    <d v="1993-02-09T00:00:00"/>
    <n v="2.068251934985308E-5"/>
    <n v="4.7785987561058186E-6"/>
    <n v="1.220176577493665E-5"/>
    <n v="1.2630031230399188E-6"/>
    <n v="4.1332266669318971E-8"/>
    <n v="2.5613953991542918E-6"/>
    <n v="2.6683863743902856E-8"/>
    <x v="6149"/>
  </r>
  <r>
    <x v="7"/>
    <x v="26"/>
    <d v="1993-02-08T00:00:00"/>
    <n v="2.4269313577885675E-6"/>
    <n v="4.6354265567433725E-7"/>
    <n v="2.8290450412925393E-5"/>
    <n v="2.5209425428242448E-5"/>
    <n v="3.9121098618033601E-5"/>
    <n v="4.3820829713587994E-5"/>
    <n v="1.9244378149965708E-5"/>
    <x v="6150"/>
  </r>
  <r>
    <x v="7"/>
    <x v="26"/>
    <d v="1993-02-05T00:00:00"/>
    <n v="1.8299318651623451E-5"/>
    <n v="4.7151084543911398E-6"/>
    <n v="9.984593950948972E-6"/>
    <n v="1.098721933660252E-5"/>
    <n v="5.2766384439176046E-6"/>
    <n v="6.6692156208135853E-6"/>
    <n v="3.4400961568487706E-6"/>
    <x v="6151"/>
  </r>
  <r>
    <x v="7"/>
    <x v="26"/>
    <d v="1993-02-04T00:00:00"/>
    <n v="1.6147017280610497E-4"/>
    <n v="8.5377092076375176E-5"/>
    <n v="8.0219068080383628E-5"/>
    <n v="6.3355928436874899E-5"/>
    <n v="5.0576323362652801E-5"/>
    <n v="1.4087785289556863E-5"/>
    <n v="8.8017474126008458E-6"/>
    <x v="6152"/>
  </r>
  <r>
    <x v="7"/>
    <x v="26"/>
    <d v="1993-02-03T00:00:00"/>
    <n v="1.6591317433637792E-4"/>
    <n v="5.4095754338482483E-5"/>
    <n v="3.1526908879436342E-5"/>
    <n v="2.2952979491277101E-6"/>
    <n v="4.6674415924454602E-6"/>
    <n v="3.6799176733861731E-6"/>
    <n v="2.3010017513045086E-7"/>
    <x v="6153"/>
  </r>
  <r>
    <x v="7"/>
    <x v="26"/>
    <d v="1993-02-02T00:00:00"/>
    <n v="2.1971236052524422E-6"/>
    <n v="4.319659039596371E-6"/>
    <n v="3.600191736603303E-6"/>
    <n v="2.8573583973580046E-5"/>
    <n v="4.4194992066331358E-5"/>
    <n v="2.153297309005748E-6"/>
    <n v="3.702572805448677E-6"/>
    <x v="6154"/>
  </r>
  <r>
    <x v="7"/>
    <x v="26"/>
    <d v="1993-02-01T00:00:00"/>
    <n v="3.5311007755128712E-6"/>
    <n v="4.4699131706060446E-5"/>
    <n v="5.7185845116199002E-6"/>
    <n v="9.7388263773830814E-7"/>
    <n v="8.3534291609759177E-6"/>
    <n v="9.1264298319445094E-6"/>
    <n v="2.8622608692172517E-5"/>
    <x v="6155"/>
  </r>
  <r>
    <x v="8"/>
    <x v="26"/>
    <d v="1993-01-29T00:00:00"/>
    <n v="2.6212525888949886E-5"/>
    <n v="2.6070132908892591E-7"/>
    <n v="1.4164793104350026E-7"/>
    <n v="5.2934273337529218E-5"/>
    <n v="1.1987142943036079E-5"/>
    <n v="8.4626263257806728E-6"/>
    <n v="2.7656933724387442E-6"/>
    <x v="6156"/>
  </r>
  <r>
    <x v="8"/>
    <x v="26"/>
    <d v="1993-01-28T00:00:00"/>
    <n v="5.2668679125532033E-5"/>
    <n v="4.156317732945098E-6"/>
    <n v="1.5678741177079098E-6"/>
    <n v="3.7389665987961981E-6"/>
    <n v="3.88424472206997E-8"/>
    <n v="2.0541572780245832E-7"/>
    <n v="1.0002376990227694E-7"/>
    <x v="6157"/>
  </r>
  <r>
    <x v="8"/>
    <x v="26"/>
    <d v="1993-01-27T00:00:00"/>
    <n v="1.7813858611512785E-6"/>
    <n v="6.4594903621754936E-8"/>
    <n v="3.7002874861372849E-5"/>
    <n v="1.1669409554511323E-5"/>
    <n v="2.4259661180487289E-7"/>
    <n v="2.0541572780245827E-7"/>
    <n v="2.2547477510086294E-7"/>
    <x v="6158"/>
  </r>
  <r>
    <x v="8"/>
    <x v="26"/>
    <d v="1993-01-26T00:00:00"/>
    <n v="1.7925624359468047E-6"/>
    <n v="6.4594903621773676E-8"/>
    <n v="4.3695147309650705E-6"/>
    <n v="5.5297366875360005E-7"/>
    <n v="9.7151233848209241E-7"/>
    <n v="1.3909877482360326E-6"/>
    <n v="4.0189610400817204E-7"/>
    <x v="6159"/>
  </r>
  <r>
    <x v="8"/>
    <x v="26"/>
    <d v="1993-01-25T00:00:00"/>
    <n v="2.7019513823510497E-5"/>
    <n v="2.1879600487299447E-5"/>
    <n v="1.1701536800409867E-5"/>
    <n v="5.5104708279566474E-7"/>
    <n v="9.7151233848208838E-7"/>
    <n v="5.2732768701663676E-7"/>
    <n v="6.2878671144033416E-9"/>
    <x v="6160"/>
  </r>
  <r>
    <x v="8"/>
    <x v="26"/>
    <d v="1993-01-22T00:00:00"/>
    <n v="1.5942945067919367E-5"/>
    <n v="5.6809300214167964E-7"/>
    <n v="9.1884499683772989E-6"/>
    <n v="4.4882741907127949E-8"/>
    <n v="1.549385304938994E-7"/>
    <n v="3.2887582524004977E-8"/>
    <n v="0"/>
    <x v="6161"/>
  </r>
  <r>
    <x v="8"/>
    <x v="26"/>
    <d v="1993-01-21T00:00:00"/>
    <n v="1.7936858450009191E-6"/>
    <n v="0"/>
    <n v="2.3382526878725422E-7"/>
    <n v="1.1187269228306575E-6"/>
    <n v="6.1803640735070455E-7"/>
    <n v="1.3138185219268313E-7"/>
    <n v="7.6509705649467673E-6"/>
    <x v="6162"/>
  </r>
  <r>
    <x v="8"/>
    <x v="26"/>
    <d v="1993-01-20T00:00:00"/>
    <n v="2.9861880070473007E-5"/>
    <n v="9.0098673241919262E-6"/>
    <n v="2.8562696034520103E-6"/>
    <n v="3.6318984691772431E-6"/>
    <n v="7.823832951127767E-7"/>
    <n v="1.3138185219264494E-7"/>
    <n v="7.5518693312091692E-6"/>
    <x v="6163"/>
  </r>
  <r>
    <x v="8"/>
    <x v="26"/>
    <d v="1993-01-19T00:00:00"/>
    <n v="1.7593424445082359E-6"/>
    <n v="3.8888301596316779E-7"/>
    <n v="7.0984290447092455E-7"/>
    <n v="4.9917174304885931E-6"/>
    <n v="5.1476707488103844E-6"/>
    <n v="7.3918071331791799E-8"/>
    <n v="1.563339467042285E-6"/>
    <x v="6164"/>
  </r>
  <r>
    <x v="8"/>
    <x v="26"/>
    <d v="1993-01-18T00:00:00"/>
    <n v="1.4335067912075242E-6"/>
    <n v="3.4897559873573108E-6"/>
    <n v="4.158439636479945E-6"/>
    <n v="7.2677765822425147E-7"/>
    <n v="4.7858944272786588E-7"/>
    <n v="1.8408713952409022E-6"/>
    <n v="1.0265386975923584E-6"/>
    <x v="6165"/>
  </r>
  <r>
    <x v="8"/>
    <x v="26"/>
    <d v="1993-01-14T00:00:00"/>
    <n v="1.441571420580921E-6"/>
    <n v="3.45941761336455E-6"/>
    <n v="8.1934191342252103E-6"/>
    <n v="6.2573830104741576E-5"/>
    <n v="4.9717790667877571E-5"/>
    <n v="3.1940553887663968E-5"/>
    <n v="1.1637159214730884E-5"/>
    <x v="6166"/>
  </r>
  <r>
    <x v="8"/>
    <x v="26"/>
    <d v="1993-01-13T00:00:00"/>
    <n v="6.3065540465497531E-5"/>
    <n v="2.6678894924336179E-5"/>
    <n v="1.7141490451389043E-5"/>
    <n v="4.7908925831453399E-6"/>
    <n v="3.3906044420632353E-6"/>
    <n v="3.177786838069465E-8"/>
    <n v="1.1656982575298266E-6"/>
    <x v="6167"/>
  </r>
  <r>
    <x v="8"/>
    <x v="26"/>
    <d v="1993-01-12T00:00:00"/>
    <n v="0"/>
    <n v="3.7302513131714932E-7"/>
    <n v="4.9806357890537082E-7"/>
    <n v="2.6987030673671751E-7"/>
    <n v="8.4107545710208848E-8"/>
    <n v="0"/>
    <n v="0"/>
    <x v="48"/>
  </r>
  <r>
    <x v="8"/>
    <x v="26"/>
    <d v="1993-01-11T00:00:00"/>
    <n v="1.533527588127479E-5"/>
    <n v="1.3295551849213713E-5"/>
    <n v="1.0745832367166891E-5"/>
    <n v="2.2560499467513549E-5"/>
    <n v="2.2175367957471808E-5"/>
    <n v="1.1385640262967607E-5"/>
    <n v="3.4021048490871971E-6"/>
    <x v="6168"/>
  </r>
  <r>
    <x v="8"/>
    <x v="26"/>
    <d v="1993-01-08T00:00:00"/>
    <n v="1.4325573690337427E-5"/>
    <n v="3.3097046466331334E-6"/>
    <n v="2.1786301084344204E-7"/>
    <n v="3.8237726819498518E-6"/>
    <n v="2.3467952696827981E-6"/>
    <n v="7.8386998426063001E-7"/>
    <n v="9.4159891928984529E-8"/>
    <x v="6169"/>
  </r>
  <r>
    <x v="8"/>
    <x v="26"/>
    <d v="1993-01-07T00:00:00"/>
    <n v="2.4529810536401148E-5"/>
    <n v="2.8839388742020642E-6"/>
    <n v="6.666584412662714E-7"/>
    <n v="3.8591602484265099E-6"/>
    <n v="1.8089727993006919E-6"/>
    <n v="2.5546520854037878E-6"/>
    <n v="4.7781135983527679E-7"/>
    <x v="6170"/>
  </r>
  <r>
    <x v="8"/>
    <x v="26"/>
    <d v="1993-01-06T00:00:00"/>
    <n v="1.3998698597627635E-5"/>
    <n v="1.39611296505626E-5"/>
    <n v="9.8267369447353166E-6"/>
    <n v="1.379756698878891E-5"/>
    <n v="6.708568106285388E-6"/>
    <n v="5.7371694574711294E-6"/>
    <n v="5.2888368348263608E-6"/>
    <x v="6171"/>
  </r>
  <r>
    <x v="8"/>
    <x v="26"/>
    <d v="1993-01-05T00:00:00"/>
    <n v="1.3012228835052495E-4"/>
    <n v="8.937840715444831E-6"/>
    <n v="5.3235387341944517E-6"/>
    <n v="7.6438640689158115E-6"/>
    <n v="2.0510407061741648E-6"/>
    <n v="3.8289628010116445E-7"/>
    <n v="9.8542125815634042E-7"/>
    <x v="6172"/>
  </r>
  <r>
    <x v="8"/>
    <x v="26"/>
    <d v="1993-01-04T00:00:00"/>
    <n v="1.5596310300501852E-6"/>
    <n v="3.1818338983057384E-6"/>
    <n v="3.8080355326429492E-6"/>
    <n v="8.1128113661856938E-6"/>
    <n v="7.5911209834473194E-6"/>
    <n v="2.8057106091022033E-6"/>
    <n v="2.0928363775406961E-6"/>
    <x v="617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Table3" cacheId="3"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AC17" firstHeaderRow="1" firstDataRow="2" firstDataCol="1"/>
  <pivotFields count="11">
    <pivotField axis="axisRow" showAll="0">
      <items count="13">
        <item x="8"/>
        <item x="7"/>
        <item x="6"/>
        <item x="5"/>
        <item x="4"/>
        <item x="3"/>
        <item x="2"/>
        <item x="1"/>
        <item x="0"/>
        <item x="11"/>
        <item x="10"/>
        <item x="9"/>
        <item t="default"/>
      </items>
    </pivotField>
    <pivotField axis="axisCol" showAll="0">
      <items count="28">
        <item x="26"/>
        <item x="25"/>
        <item x="24"/>
        <item x="23"/>
        <item x="22"/>
        <item x="21"/>
        <item x="20"/>
        <item x="19"/>
        <item x="18"/>
        <item x="17"/>
        <item x="16"/>
        <item x="15"/>
        <item x="14"/>
        <item x="13"/>
        <item x="12"/>
        <item x="11"/>
        <item x="10"/>
        <item x="9"/>
        <item x="8"/>
        <item x="7"/>
        <item x="6"/>
        <item x="5"/>
        <item x="4"/>
        <item x="3"/>
        <item x="2"/>
        <item x="1"/>
        <item x="0"/>
        <item t="default"/>
      </items>
    </pivotField>
    <pivotField numFmtId="14" showAll="0"/>
    <pivotField showAll="0"/>
    <pivotField showAll="0"/>
    <pivotField showAll="0"/>
    <pivotField showAll="0"/>
    <pivotField showAll="0"/>
    <pivotField showAll="0"/>
    <pivotField showAll="0"/>
    <pivotField dataField="1" showAll="0">
      <items count="6175">
        <item x="48"/>
        <item x="4283"/>
        <item x="4974"/>
        <item x="3871"/>
        <item x="3630"/>
        <item x="4143"/>
        <item x="6027"/>
        <item x="6031"/>
        <item x="6044"/>
        <item x="5689"/>
        <item x="5678"/>
        <item x="6130"/>
        <item x="5322"/>
        <item x="5425"/>
        <item x="5431"/>
        <item x="5539"/>
        <item x="5543"/>
        <item x="5449"/>
        <item x="5122"/>
        <item x="4538"/>
        <item x="6030"/>
        <item x="6161"/>
        <item x="4929"/>
        <item x="4959"/>
        <item x="4252"/>
        <item x="5764"/>
        <item x="4952"/>
        <item x="5720"/>
        <item x="5753"/>
        <item x="6003"/>
        <item x="4424"/>
        <item x="4798"/>
        <item x="3985"/>
        <item x="4003"/>
        <item x="3962"/>
        <item x="3978"/>
        <item x="4026"/>
        <item x="4135"/>
        <item x="5397"/>
        <item x="5292"/>
        <item x="6077"/>
        <item x="5452"/>
        <item x="6034"/>
        <item x="6153"/>
        <item x="4155"/>
        <item x="6066"/>
        <item x="4171"/>
        <item x="5089"/>
        <item x="5877"/>
        <item x="5803"/>
        <item x="5664"/>
        <item x="5766"/>
        <item x="6009"/>
        <item x="5864"/>
        <item x="5744"/>
        <item x="4748"/>
        <item x="5823"/>
        <item x="5957"/>
        <item x="5836"/>
        <item x="4551"/>
        <item x="4586"/>
        <item x="6092"/>
        <item x="6073"/>
        <item x="4894"/>
        <item x="6160"/>
        <item x="4508"/>
        <item x="5774"/>
        <item x="5432"/>
        <item x="5316"/>
        <item x="5784"/>
        <item x="6136"/>
        <item x="5281"/>
        <item x="5344"/>
        <item x="5707"/>
        <item x="5706"/>
        <item x="5279"/>
        <item x="5796"/>
        <item x="5754"/>
        <item x="5881"/>
        <item x="5503"/>
        <item x="3661"/>
        <item x="5972"/>
        <item x="4866"/>
        <item x="6058"/>
        <item x="5156"/>
        <item x="5833"/>
        <item x="6099"/>
        <item x="4391"/>
        <item x="4359"/>
        <item x="5939"/>
        <item x="4192"/>
        <item x="5597"/>
        <item x="3823"/>
        <item x="5698"/>
        <item x="5884"/>
        <item x="5668"/>
        <item x="5352"/>
        <item x="5385"/>
        <item x="3526"/>
        <item x="5340"/>
        <item x="6169"/>
        <item x="3487"/>
        <item x="5429"/>
        <item x="5416"/>
        <item x="6104"/>
        <item x="5519"/>
        <item x="6125"/>
        <item x="4259"/>
        <item x="6037"/>
        <item x="3347"/>
        <item x="5715"/>
        <item x="3363"/>
        <item x="3704"/>
        <item x="2908"/>
        <item x="4416"/>
        <item x="5358"/>
        <item x="4420"/>
        <item x="2840"/>
        <item x="5298"/>
        <item x="2822"/>
        <item x="5339"/>
        <item x="2826"/>
        <item x="2679"/>
        <item x="5818"/>
        <item x="4812"/>
        <item x="2815"/>
        <item x="2493"/>
        <item x="6043"/>
        <item x="2602"/>
        <item x="2961"/>
        <item x="3212"/>
        <item x="3395"/>
        <item x="6147"/>
        <item x="5419"/>
        <item x="5442"/>
        <item x="3209"/>
        <item x="2780"/>
        <item x="3399"/>
        <item x="2533"/>
        <item x="2062"/>
        <item x="3041"/>
        <item x="4049"/>
        <item x="2395"/>
        <item x="2394"/>
        <item x="2077"/>
        <item x="3031"/>
        <item x="2101"/>
        <item x="3267"/>
        <item x="4382"/>
        <item x="4050"/>
        <item x="3085"/>
        <item x="3097"/>
        <item x="5789"/>
        <item x="5694"/>
        <item x="2523"/>
        <item x="2974"/>
        <item x="2093"/>
        <item x="2045"/>
        <item x="3058"/>
        <item x="2718"/>
        <item x="2047"/>
        <item x="2266"/>
        <item x="3128"/>
        <item x="3255"/>
        <item x="4390"/>
        <item x="5243"/>
        <item x="4349"/>
        <item x="2179"/>
        <item x="3146"/>
        <item x="3716"/>
        <item x="2745"/>
        <item x="2027"/>
        <item x="5646"/>
        <item x="4114"/>
        <item x="3176"/>
        <item x="3684"/>
        <item x="3440"/>
        <item x="4958"/>
        <item x="6020"/>
        <item x="4962"/>
        <item x="5637"/>
        <item x="1884"/>
        <item x="1775"/>
        <item x="1900"/>
        <item x="2306"/>
        <item x="2291"/>
        <item x="1880"/>
        <item x="1767"/>
        <item x="5718"/>
        <item x="1748"/>
        <item x="1747"/>
        <item x="3803"/>
        <item x="2314"/>
        <item x="5326"/>
        <item x="5787"/>
        <item x="2303"/>
        <item x="1439"/>
        <item x="1674"/>
        <item x="1743"/>
        <item x="4290"/>
        <item x="1607"/>
        <item x="1429"/>
        <item x="1425"/>
        <item x="5464"/>
        <item x="1625"/>
        <item x="1604"/>
        <item x="1653"/>
        <item x="1665"/>
        <item x="1601"/>
        <item x="1657"/>
        <item x="1663"/>
        <item x="1599"/>
        <item x="3763"/>
        <item x="5248"/>
        <item x="1558"/>
        <item x="1662"/>
        <item x="6149"/>
        <item x="4815"/>
        <item x="1491"/>
        <item x="4419"/>
        <item x="1455"/>
        <item x="4170"/>
        <item x="4561"/>
        <item x="6074"/>
        <item x="1546"/>
        <item x="1337"/>
        <item x="5383"/>
        <item x="5795"/>
        <item x="1572"/>
        <item x="5355"/>
        <item x="5165"/>
        <item x="5760"/>
        <item x="1530"/>
        <item x="5792"/>
        <item x="3964"/>
        <item x="3911"/>
        <item x="5433"/>
        <item x="1279"/>
        <item x="3868"/>
        <item x="3697"/>
        <item x="4744"/>
        <item x="1170"/>
        <item x="4010"/>
        <item x="1136"/>
        <item x="1139"/>
        <item x="1241"/>
        <item x="5265"/>
        <item x="1244"/>
        <item x="1119"/>
        <item x="3825"/>
        <item x="5049"/>
        <item x="5500"/>
        <item x="3701"/>
        <item x="4280"/>
        <item x="1096"/>
        <item x="1249"/>
        <item x="1182"/>
        <item x="6056"/>
        <item x="5261"/>
        <item x="5765"/>
        <item x="5791"/>
        <item x="6157"/>
        <item x="5183"/>
        <item x="6029"/>
        <item x="5669"/>
        <item x="1059"/>
        <item x="5095"/>
        <item x="1052"/>
        <item x="5364"/>
        <item x="3593"/>
        <item x="5620"/>
        <item x="5945"/>
        <item x="4932"/>
        <item x="3939"/>
        <item x="5700"/>
        <item x="4930"/>
        <item x="5468"/>
        <item x="5671"/>
        <item x="5057"/>
        <item x="3617"/>
        <item x="6035"/>
        <item x="890"/>
        <item x="5252"/>
        <item x="4900"/>
        <item x="1021"/>
        <item x="5040"/>
        <item x="3894"/>
        <item x="3983"/>
        <item x="4069"/>
        <item x="5309"/>
        <item x="1025"/>
        <item x="3863"/>
        <item x="855"/>
        <item x="6067"/>
        <item x="5785"/>
        <item x="5408"/>
        <item x="5711"/>
        <item x="4663"/>
        <item x="5535"/>
        <item x="5704"/>
        <item x="5662"/>
        <item x="5915"/>
        <item x="810"/>
        <item x="5961"/>
        <item x="5267"/>
        <item x="826"/>
        <item x="6086"/>
        <item x="818"/>
        <item x="4870"/>
        <item x="992"/>
        <item x="5263"/>
        <item x="830"/>
        <item x="4302"/>
        <item x="2669"/>
        <item x="3324"/>
        <item x="5246"/>
        <item x="2483"/>
        <item x="4764"/>
        <item x="6028"/>
        <item x="5293"/>
        <item x="5238"/>
        <item x="2869"/>
        <item x="3474"/>
        <item x="4961"/>
        <item x="2436"/>
        <item x="5041"/>
        <item x="5667"/>
        <item x="2624"/>
        <item x="5427"/>
        <item x="3392"/>
        <item x="2570"/>
        <item x="5171"/>
        <item x="3204"/>
        <item x="5925"/>
        <item x="2808"/>
        <item x="3310"/>
        <item x="4600"/>
        <item x="3291"/>
        <item x="2557"/>
        <item x="2558"/>
        <item x="4284"/>
        <item x="4063"/>
        <item x="3269"/>
        <item x="3005"/>
        <item x="4568"/>
        <item x="6091"/>
        <item x="3028"/>
        <item x="5081"/>
        <item x="2397"/>
        <item x="3249"/>
        <item x="3121"/>
        <item x="2401"/>
        <item x="4346"/>
        <item x="3122"/>
        <item x="2359"/>
        <item x="3245"/>
        <item x="3980"/>
        <item x="5493"/>
        <item x="2261"/>
        <item x="3199"/>
        <item x="3241"/>
        <item x="5470"/>
        <item x="3093"/>
        <item x="2041"/>
        <item x="1817"/>
        <item x="5398"/>
        <item x="3173"/>
        <item x="6128"/>
        <item x="2174"/>
        <item x="774"/>
        <item x="775"/>
        <item x="3851"/>
        <item x="6100"/>
        <item x="3021"/>
        <item x="2988"/>
        <item x="3157"/>
        <item x="5426"/>
        <item x="4096"/>
        <item x="5933"/>
        <item x="5446"/>
        <item x="5782"/>
        <item x="5767"/>
        <item x="5714"/>
        <item x="5655"/>
        <item x="6022"/>
        <item x="5738"/>
        <item x="4867"/>
        <item x="4628"/>
        <item x="5478"/>
        <item x="3533"/>
        <item x="5751"/>
        <item x="5488"/>
        <item x="4811"/>
        <item x="4328"/>
        <item x="5369"/>
        <item x="5959"/>
        <item x="5303"/>
        <item x="1770"/>
        <item x="4325"/>
        <item x="5147"/>
        <item x="1749"/>
        <item x="3543"/>
        <item x="5981"/>
        <item x="6170"/>
        <item x="5769"/>
        <item x="3970"/>
        <item x="6016"/>
        <item x="5584"/>
        <item x="3913"/>
        <item x="4022"/>
        <item x="5727"/>
        <item x="5683"/>
        <item x="4213"/>
        <item x="5670"/>
        <item x="6111"/>
        <item x="1675"/>
        <item x="1421"/>
        <item x="1422"/>
        <item x="5155"/>
        <item x="3744"/>
        <item x="3580"/>
        <item x="5362"/>
        <item x="5550"/>
        <item x="5030"/>
        <item x="5775"/>
        <item x="4650"/>
        <item x="4266"/>
        <item x="5777"/>
        <item x="5310"/>
        <item x="6036"/>
        <item x="5080"/>
        <item x="4919"/>
        <item x="3950"/>
        <item x="5066"/>
        <item x="5411"/>
        <item x="5069"/>
        <item x="4701"/>
        <item x="1457"/>
        <item x="6159"/>
        <item x="5674"/>
        <item x="4190"/>
        <item x="4188"/>
        <item x="5526"/>
        <item x="6008"/>
        <item x="5511"/>
        <item x="3371"/>
        <item x="4084"/>
        <item x="4281"/>
        <item x="5123"/>
        <item x="5772"/>
        <item x="4721"/>
        <item x="3349"/>
        <item x="5717"/>
        <item x="6139"/>
        <item x="5975"/>
        <item x="4315"/>
        <item x="5087"/>
        <item x="4779"/>
        <item x="5942"/>
        <item x="5857"/>
        <item x="5376"/>
        <item x="3999"/>
        <item x="3875"/>
        <item x="2899"/>
        <item x="2900"/>
        <item x="3862"/>
        <item x="3874"/>
        <item x="3873"/>
        <item x="5999"/>
        <item x="1228"/>
        <item x="6040"/>
        <item x="5826"/>
        <item x="2906"/>
        <item x="4926"/>
        <item x="2907"/>
        <item x="5135"/>
        <item x="4138"/>
        <item x="5996"/>
        <item x="4924"/>
        <item x="5515"/>
        <item x="1135"/>
        <item x="2833"/>
        <item x="1152"/>
        <item x="5663"/>
        <item x="3698"/>
        <item x="2675"/>
        <item x="6026"/>
        <item x="3320"/>
        <item x="538"/>
        <item x="539"/>
        <item x="2482"/>
        <item x="2474"/>
        <item x="5127"/>
        <item x="2473"/>
        <item x="2880"/>
        <item x="4991"/>
        <item x="2448"/>
        <item x="2427"/>
        <item x="4543"/>
        <item x="5852"/>
        <item x="5225"/>
        <item x="4940"/>
        <item x="5329"/>
        <item x="6078"/>
        <item x="3735"/>
        <item x="4493"/>
        <item x="3279"/>
        <item x="4698"/>
        <item x="1094"/>
        <item x="5283"/>
        <item x="5804"/>
        <item x="2618"/>
        <item x="5692"/>
        <item x="5712"/>
        <item x="2620"/>
        <item x="2564"/>
        <item x="2863"/>
        <item x="5445"/>
        <item x="2370"/>
        <item x="2371"/>
        <item x="2575"/>
        <item x="5113"/>
        <item x="5651"/>
        <item x="2606"/>
        <item x="2859"/>
        <item x="202"/>
        <item x="2541"/>
        <item x="2758"/>
        <item x="451"/>
        <item x="6046"/>
        <item x="5623"/>
        <item x="3039"/>
        <item x="4531"/>
        <item x="3304"/>
        <item x="6141"/>
        <item x="5559"/>
        <item x="3115"/>
        <item x="399"/>
        <item x="398"/>
        <item x="6041"/>
        <item x="3045"/>
        <item x="5299"/>
        <item x="3917"/>
        <item x="5587"/>
        <item x="6097"/>
        <item x="5930"/>
        <item x="2400"/>
        <item x="2628"/>
        <item x="3246"/>
        <item x="544"/>
        <item x="5834"/>
        <item x="2092"/>
        <item x="5160"/>
        <item x="4157"/>
        <item x="3301"/>
        <item x="2804"/>
        <item x="3237"/>
        <item x="5260"/>
        <item x="188"/>
        <item x="241"/>
        <item x="2263"/>
        <item x="2798"/>
        <item x="230"/>
        <item x="5752"/>
        <item x="2248"/>
        <item x="227"/>
        <item x="3830"/>
        <item x="2981"/>
        <item x="4206"/>
        <item x="5745"/>
        <item x="2790"/>
        <item x="3847"/>
        <item x="528"/>
        <item x="5271"/>
        <item x="6068"/>
        <item x="1824"/>
        <item x="3742"/>
        <item x="5473"/>
        <item x="5600"/>
        <item x="5384"/>
        <item x="6083"/>
        <item x="2209"/>
        <item x="368"/>
        <item x="5726"/>
        <item x="4338"/>
        <item x="1827"/>
        <item x="4553"/>
        <item x="4528"/>
        <item x="5343"/>
        <item x="5633"/>
        <item x="475"/>
        <item x="5733"/>
        <item x="5331"/>
        <item x="5750"/>
        <item x="6042"/>
        <item x="2018"/>
        <item x="4895"/>
        <item x="5254"/>
        <item x="5287"/>
        <item x="6076"/>
        <item x="5255"/>
        <item x="5724"/>
        <item x="2122"/>
        <item x="3989"/>
        <item x="3966"/>
        <item x="5378"/>
        <item x="5657"/>
        <item x="496"/>
        <item x="5401"/>
        <item x="4547"/>
        <item x="5456"/>
        <item x="4034"/>
        <item x="3924"/>
        <item x="6062"/>
        <item x="4056"/>
        <item x="553"/>
        <item x="1769"/>
        <item x="5962"/>
        <item x="3518"/>
        <item x="6049"/>
        <item x="881"/>
        <item x="335"/>
        <item x="880"/>
        <item x="4832"/>
        <item x="5870"/>
        <item x="5528"/>
        <item x="327"/>
        <item x="2301"/>
        <item x="287"/>
        <item x="4207"/>
        <item x="4126"/>
        <item x="325"/>
        <item x="5161"/>
        <item x="2320"/>
        <item x="5422"/>
        <item x="285"/>
        <item x="562"/>
        <item x="295"/>
        <item x="5808"/>
        <item x="322"/>
        <item x="1441"/>
        <item x="5187"/>
        <item x="5463"/>
        <item x="3689"/>
        <item x="1428"/>
        <item x="2886"/>
        <item x="4705"/>
        <item x="5075"/>
        <item x="1444"/>
        <item x="1647"/>
        <item x="1649"/>
        <item x="3838"/>
        <item x="3969"/>
        <item x="1706"/>
        <item x="4351"/>
        <item x="3453"/>
        <item x="1469"/>
        <item x="5838"/>
        <item x="5835"/>
        <item x="2895"/>
        <item x="3454"/>
        <item x="2882"/>
        <item x="5524"/>
        <item x="2834"/>
        <item x="4016"/>
        <item x="5502"/>
        <item x="4005"/>
        <item x="4413"/>
        <item x="2912"/>
        <item x="4002"/>
        <item x="1493"/>
        <item x="1492"/>
        <item x="2947"/>
        <item x="1551"/>
        <item x="5386"/>
        <item x="4517"/>
        <item x="1473"/>
        <item x="1498"/>
        <item x="5300"/>
        <item x="5181"/>
        <item x="4125"/>
        <item x="3857"/>
        <item x="5686"/>
        <item x="3856"/>
        <item x="5101"/>
        <item x="5286"/>
        <item x="6064"/>
        <item x="5375"/>
        <item x="3814"/>
        <item x="5211"/>
        <item x="1577"/>
        <item x="3069"/>
        <item x="5026"/>
        <item x="2503"/>
        <item x="2812"/>
        <item x="6158"/>
        <item x="4238"/>
        <item x="4898"/>
        <item x="2438"/>
        <item x="5168"/>
        <item x="5906"/>
        <item x="3271"/>
        <item x="5656"/>
        <item x="5353"/>
        <item x="2853"/>
        <item x="5518"/>
        <item x="2809"/>
        <item x="2500"/>
        <item x="3403"/>
        <item x="5703"/>
        <item x="6069"/>
        <item x="4305"/>
        <item x="4254"/>
        <item x="2759"/>
        <item x="5853"/>
        <item x="2766"/>
        <item x="2236"/>
        <item x="4803"/>
        <item x="2774"/>
        <item x="5621"/>
        <item x="4451"/>
        <item x="2081"/>
        <item x="2596"/>
        <item x="2063"/>
        <item x="2080"/>
        <item x="2232"/>
        <item x="2100"/>
        <item x="4594"/>
        <item x="2702"/>
        <item x="3260"/>
        <item x="2086"/>
        <item x="3386"/>
        <item x="2724"/>
        <item x="2728"/>
        <item x="2073"/>
        <item x="780"/>
        <item x="5912"/>
        <item x="2058"/>
        <item x="4855"/>
        <item x="2074"/>
        <item x="2392"/>
        <item x="2630"/>
        <item x="3086"/>
        <item x="3500"/>
        <item x="2638"/>
        <item x="2733"/>
        <item x="5461"/>
        <item x="2051"/>
        <item x="2144"/>
        <item x="4559"/>
        <item x="5412"/>
        <item x="2709"/>
        <item x="3974"/>
        <item x="2097"/>
        <item x="2098"/>
        <item x="5212"/>
        <item x="6045"/>
        <item x="4220"/>
        <item x="2109"/>
        <item x="3197"/>
        <item x="3126"/>
        <item x="3480"/>
        <item x="2587"/>
        <item x="3127"/>
        <item x="6081"/>
        <item x="5991"/>
        <item x="2049"/>
        <item x="5682"/>
        <item x="2042"/>
        <item x="1816"/>
        <item x="3256"/>
        <item x="5070"/>
        <item x="2133"/>
        <item x="2742"/>
        <item x="4162"/>
        <item x="2025"/>
        <item x="2173"/>
        <item x="5296"/>
        <item x="4842"/>
        <item x="5672"/>
        <item x="2168"/>
        <item x="3460"/>
        <item x="2131"/>
        <item x="1162"/>
        <item x="4513"/>
        <item x="5860"/>
        <item x="3151"/>
        <item x="3178"/>
        <item x="4331"/>
        <item x="1823"/>
        <item x="5928"/>
        <item x="1836"/>
        <item x="1840"/>
        <item x="5978"/>
        <item x="1246"/>
        <item x="1850"/>
        <item x="6089"/>
        <item x="5001"/>
        <item x="5054"/>
        <item x="1848"/>
        <item x="5259"/>
        <item x="5819"/>
        <item x="4585"/>
        <item x="5776"/>
        <item x="1805"/>
        <item x="3968"/>
        <item x="4107"/>
        <item x="1866"/>
        <item x="5719"/>
        <item x="6065"/>
        <item x="4066"/>
        <item x="4379"/>
        <item x="4456"/>
        <item x="5486"/>
        <item x="150"/>
        <item x="2009"/>
        <item x="5188"/>
        <item x="5289"/>
        <item x="5681"/>
        <item x="4043"/>
        <item x="5736"/>
        <item x="4460"/>
        <item x="3867"/>
        <item x="3906"/>
        <item x="4257"/>
        <item x="4569"/>
        <item x="5417"/>
        <item x="6123"/>
        <item x="5780"/>
        <item x="5305"/>
        <item x="1045"/>
        <item x="5816"/>
        <item x="5043"/>
        <item x="2285"/>
        <item x="5688"/>
        <item x="1763"/>
        <item x="5391"/>
        <item x="2284"/>
        <item x="5904"/>
        <item x="1764"/>
        <item x="5174"/>
        <item x="5039"/>
        <item x="5661"/>
        <item x="3848"/>
        <item x="3765"/>
        <item x="5274"/>
        <item x="5266"/>
        <item x="4132"/>
        <item x="4174"/>
        <item x="2831"/>
        <item x="4614"/>
        <item x="1911"/>
        <item x="1727"/>
        <item x="5935"/>
        <item x="4818"/>
        <item x="4233"/>
        <item x="2836"/>
        <item x="2837"/>
        <item x="4035"/>
        <item x="4108"/>
        <item x="5106"/>
        <item x="4078"/>
        <item x="2839"/>
        <item x="2475"/>
        <item x="5918"/>
        <item x="4263"/>
        <item x="1923"/>
        <item x="5120"/>
        <item x="1721"/>
        <item x="2449"/>
        <item x="6070"/>
        <item x="2879"/>
        <item x="6103"/>
        <item x="3881"/>
        <item x="3882"/>
        <item x="5778"/>
        <item x="5450"/>
        <item x="1440"/>
        <item x="1673"/>
        <item x="6126"/>
        <item x="4357"/>
        <item x="4646"/>
        <item x="1699"/>
        <item x="5336"/>
        <item x="4337"/>
        <item x="5705"/>
        <item x="2496"/>
        <item x="6165"/>
        <item x="5363"/>
        <item x="1624"/>
        <item x="107"/>
        <item x="1688"/>
        <item x="1629"/>
        <item x="1623"/>
        <item x="5214"/>
        <item x="2851"/>
        <item x="5680"/>
        <item x="1646"/>
        <item x="1648"/>
        <item x="5253"/>
        <item x="5979"/>
        <item x="1690"/>
        <item x="5094"/>
        <item x="5100"/>
        <item x="1484"/>
        <item x="4194"/>
        <item x="2866"/>
        <item x="5394"/>
        <item x="2854"/>
        <item x="1481"/>
        <item x="5768"/>
        <item x="1453"/>
        <item x="1679"/>
        <item x="3961"/>
        <item x="3473"/>
        <item x="1655"/>
        <item x="3505"/>
        <item x="1664"/>
        <item x="2767"/>
        <item x="5315"/>
        <item x="2556"/>
        <item x="5758"/>
        <item x="5404"/>
        <item x="1464"/>
        <item x="5504"/>
        <item x="1463"/>
        <item x="4457"/>
        <item x="1414"/>
        <item x="4032"/>
        <item x="4386"/>
        <item x="2415"/>
        <item x="1517"/>
        <item x="5874"/>
        <item x="2581"/>
        <item x="1496"/>
        <item x="3089"/>
        <item x="2231"/>
        <item x="3915"/>
        <item x="3032"/>
        <item x="2084"/>
        <item x="2070"/>
        <item x="5062"/>
        <item x="5859"/>
        <item x="5158"/>
        <item x="3791"/>
        <item x="6094"/>
        <item x="4048"/>
        <item x="1508"/>
        <item x="1472"/>
        <item x="2072"/>
        <item x="2729"/>
        <item x="600"/>
        <item x="1575"/>
        <item x="3191"/>
        <item x="1456"/>
        <item x="3188"/>
        <item x="5770"/>
        <item x="2732"/>
        <item x="5944"/>
        <item x="3417"/>
        <item x="6010"/>
        <item x="3083"/>
        <item x="2145"/>
        <item x="5952"/>
        <item x="3003"/>
        <item x="2642"/>
        <item x="5654"/>
        <item x="5695"/>
        <item x="3977"/>
        <item x="4018"/>
        <item x="1351"/>
        <item x="2713"/>
        <item x="2588"/>
        <item x="1585"/>
        <item x="1586"/>
        <item x="2751"/>
        <item x="1587"/>
        <item x="5210"/>
        <item x="1299"/>
        <item x="2115"/>
        <item x="6113"/>
        <item x="1295"/>
        <item x="2180"/>
        <item x="3010"/>
        <item x="5270"/>
        <item x="4240"/>
        <item x="1305"/>
        <item x="2038"/>
        <item x="1360"/>
        <item x="1832"/>
        <item x="3700"/>
        <item x="5414"/>
        <item x="4801"/>
        <item x="1582"/>
        <item x="2791"/>
        <item x="4446"/>
        <item x="5630"/>
        <item x="2129"/>
        <item x="4468"/>
        <item x="4899"/>
        <item x="4321"/>
        <item x="5879"/>
        <item x="1537"/>
        <item x="1538"/>
        <item x="4789"/>
        <item x="6005"/>
        <item x="6098"/>
        <item x="5514"/>
        <item x="3153"/>
        <item x="5932"/>
        <item x="4021"/>
        <item x="5854"/>
        <item x="2902"/>
        <item x="5366"/>
        <item x="1804"/>
        <item x="1806"/>
        <item x="4130"/>
        <item x="2454"/>
        <item x="4700"/>
        <item x="2885"/>
        <item x="5023"/>
        <item x="5190"/>
        <item x="4796"/>
        <item x="803"/>
        <item x="3431"/>
        <item x="3942"/>
        <item x="6000"/>
        <item x="4068"/>
        <item x="4057"/>
        <item x="5941"/>
        <item x="1844"/>
        <item x="4651"/>
        <item x="5614"/>
        <item x="4918"/>
        <item x="2005"/>
        <item x="3376"/>
        <item x="5044"/>
        <item x="2470"/>
        <item x="2006"/>
        <item x="4410"/>
        <item x="5007"/>
        <item x="5561"/>
        <item x="5763"/>
        <item x="1885"/>
        <item x="1216"/>
        <item x="5037"/>
        <item x="1167"/>
        <item x="5839"/>
        <item x="4334"/>
        <item x="1157"/>
        <item x="1126"/>
        <item x="2274"/>
        <item x="4384"/>
        <item x="5831"/>
        <item x="617"/>
        <item x="5285"/>
        <item x="4954"/>
        <item x="1791"/>
        <item x="1138"/>
        <item x="1120"/>
        <item x="5354"/>
        <item x="1232"/>
        <item x="5454"/>
        <item x="1155"/>
        <item x="1154"/>
        <item x="5172"/>
        <item x="3821"/>
        <item x="1253"/>
        <item x="2286"/>
        <item x="4546"/>
        <item x="4224"/>
        <item x="4031"/>
        <item x="1188"/>
        <item x="2873"/>
        <item x="1070"/>
        <item x="6015"/>
        <item x="2289"/>
        <item x="1798"/>
        <item x="2870"/>
        <item x="5702"/>
        <item x="4882"/>
        <item x="5323"/>
        <item x="5381"/>
        <item x="1266"/>
        <item x="1725"/>
        <item x="4203"/>
        <item x="1186"/>
        <item x="3775"/>
        <item x="1751"/>
        <item x="5116"/>
        <item x="3071"/>
        <item x="5077"/>
        <item x="4514"/>
        <item x="1103"/>
        <item x="1097"/>
        <item x="5016"/>
        <item x="6172"/>
        <item x="1728"/>
        <item x="3409"/>
        <item x="5788"/>
        <item x="5284"/>
        <item x="5905"/>
        <item x="1367"/>
        <item x="4295"/>
        <item x="2495"/>
        <item x="4519"/>
        <item x="5960"/>
        <item x="1114"/>
        <item x="1089"/>
        <item x="3316"/>
        <item x="5173"/>
        <item x="5982"/>
        <item x="5222"/>
        <item x="3264"/>
        <item x="3951"/>
        <item x="1987"/>
        <item x="1732"/>
        <item x="3306"/>
        <item x="1924"/>
        <item x="3382"/>
        <item x="4723"/>
        <item x="1058"/>
        <item x="1914"/>
        <item x="5061"/>
        <item x="1926"/>
        <item x="3117"/>
        <item x="5990"/>
        <item x="1423"/>
        <item x="5306"/>
        <item x="4941"/>
        <item x="3479"/>
        <item x="1693"/>
        <item x="1061"/>
        <item x="4957"/>
        <item x="4095"/>
        <item x="5453"/>
        <item x="2594"/>
        <item x="3056"/>
        <item x="1920"/>
        <item x="3261"/>
        <item x="3491"/>
        <item x="3029"/>
        <item x="1613"/>
        <item x="1612"/>
        <item x="6107"/>
        <item x="1621"/>
        <item x="5679"/>
        <item x="2066"/>
        <item x="2067"/>
        <item x="1636"/>
        <item x="3192"/>
        <item x="3244"/>
        <item x="1628"/>
        <item x="3187"/>
        <item x="1417"/>
        <item x="1994"/>
        <item x="3430"/>
        <item x="5675"/>
        <item x="3930"/>
        <item x="5649"/>
        <item x="5894"/>
        <item x="1708"/>
        <item x="3861"/>
        <item x="5847"/>
        <item x="1709"/>
        <item x="4871"/>
        <item x="3507"/>
        <item x="5152"/>
        <item x="3352"/>
        <item x="1485"/>
        <item x="2243"/>
        <item x="2135"/>
        <item x="1666"/>
        <item x="5499"/>
        <item x="5050"/>
        <item x="1595"/>
        <item x="1602"/>
        <item x="1643"/>
        <item x="1460"/>
        <item x="1479"/>
        <item x="1598"/>
        <item x="3764"/>
        <item x="6063"/>
        <item x="1678"/>
        <item x="1447"/>
        <item x="5740"/>
        <item x="1641"/>
        <item x="3009"/>
        <item x="3773"/>
        <item x="1487"/>
        <item x="1516"/>
        <item x="4599"/>
        <item x="5666"/>
        <item x="1518"/>
        <item x="2346"/>
        <item x="5018"/>
        <item x="1475"/>
        <item x="5639"/>
        <item x="4418"/>
        <item x="358"/>
        <item x="4729"/>
        <item x="3468"/>
        <item x="5167"/>
        <item x="1513"/>
        <item x="4884"/>
        <item x="4169"/>
        <item x="360"/>
        <item x="3182"/>
        <item x="1320"/>
        <item x="3332"/>
        <item x="1321"/>
        <item x="5596"/>
        <item x="1500"/>
        <item x="5897"/>
        <item x="5448"/>
        <item x="1838"/>
        <item x="5779"/>
        <item x="1318"/>
        <item x="4304"/>
        <item x="5578"/>
        <item x="2158"/>
        <item x="4907"/>
        <item x="4491"/>
        <item x="3937"/>
        <item x="5742"/>
        <item x="4117"/>
        <item x="3522"/>
        <item x="1312"/>
        <item x="5507"/>
        <item x="2890"/>
        <item x="1525"/>
        <item x="5233"/>
        <item x="5022"/>
        <item x="5177"/>
        <item x="3843"/>
        <item x="5347"/>
        <item x="6033"/>
        <item x="2462"/>
        <item x="3497"/>
        <item x="4994"/>
        <item x="4006"/>
        <item x="5178"/>
        <item x="3542"/>
        <item x="6120"/>
        <item x="365"/>
        <item x="6087"/>
        <item x="2014"/>
        <item x="5998"/>
        <item x="1297"/>
        <item x="1359"/>
        <item x="2835"/>
        <item x="5166"/>
        <item x="4335"/>
        <item x="5159"/>
        <item x="4557"/>
        <item x="6085"/>
        <item x="3330"/>
        <item x="897"/>
        <item x="5837"/>
        <item x="3963"/>
        <item x="5034"/>
        <item x="917"/>
        <item x="3708"/>
        <item x="5856"/>
        <item x="3313"/>
        <item x="2920"/>
        <item x="5126"/>
        <item x="5142"/>
        <item x="977"/>
        <item x="5068"/>
        <item x="5525"/>
        <item x="2477"/>
        <item x="1396"/>
        <item x="4141"/>
        <item x="2678"/>
        <item x="2424"/>
        <item x="2425"/>
        <item x="6082"/>
        <item x="5288"/>
        <item x="2480"/>
        <item x="2824"/>
        <item x="5783"/>
        <item x="6093"/>
        <item x="2276"/>
        <item x="5684"/>
        <item x="5701"/>
        <item x="3396"/>
        <item x="5157"/>
        <item x="2659"/>
        <item x="5201"/>
        <item x="5027"/>
        <item x="5244"/>
        <item x="868"/>
        <item x="4458"/>
        <item x="2927"/>
        <item x="1771"/>
        <item x="4462"/>
        <item x="701"/>
        <item x="4505"/>
        <item x="865"/>
        <item x="3106"/>
        <item x="1275"/>
        <item x="6023"/>
        <item x="4504"/>
        <item x="5757"/>
        <item x="4400"/>
        <item x="853"/>
        <item x="854"/>
        <item x="5690"/>
        <item x="1274"/>
        <item x="5021"/>
        <item x="3345"/>
        <item x="1143"/>
        <item x="5239"/>
        <item x="847"/>
        <item x="1147"/>
        <item x="1168"/>
        <item x="6156"/>
        <item x="1964"/>
        <item x="1215"/>
        <item x="328"/>
        <item x="2296"/>
        <item x="1158"/>
        <item x="1159"/>
        <item x="4909"/>
        <item x="1223"/>
        <item x="3284"/>
        <item x="1141"/>
        <item x="2773"/>
        <item x="1150"/>
        <item x="5154"/>
        <item x="303"/>
        <item x="4009"/>
        <item x="5439"/>
        <item x="5983"/>
        <item x="1140"/>
        <item x="324"/>
        <item x="1137"/>
        <item x="2553"/>
        <item x="5533"/>
        <item x="2561"/>
        <item x="2416"/>
        <item x="2552"/>
        <item x="5659"/>
        <item x="2194"/>
        <item x="3364"/>
        <item x="3849"/>
        <item x="5798"/>
        <item x="5696"/>
        <item x="859"/>
        <item x="1252"/>
        <item x="1213"/>
        <item x="2784"/>
        <item x="3815"/>
        <item x="5687"/>
        <item x="2727"/>
        <item x="5677"/>
        <item x="5873"/>
        <item x="3243"/>
        <item x="296"/>
        <item x="3169"/>
        <item x="1107"/>
        <item x="1371"/>
        <item x="1722"/>
        <item x="5370"/>
        <item x="809"/>
        <item x="1237"/>
        <item x="321"/>
        <item x="5413"/>
        <item x="2188"/>
        <item x="2339"/>
        <item x="2139"/>
        <item x="2353"/>
        <item x="4865"/>
        <item x="4807"/>
        <item x="70"/>
        <item x="170"/>
        <item x="1202"/>
        <item x="4086"/>
        <item x="5759"/>
        <item x="5042"/>
        <item x="1698"/>
        <item x="5699"/>
        <item x="2898"/>
        <item x="3130"/>
        <item x="1098"/>
        <item x="2741"/>
        <item x="5199"/>
        <item x="3172"/>
        <item x="1091"/>
        <item x="1687"/>
        <item x="4320"/>
        <item x="1814"/>
        <item x="1626"/>
        <item x="1115"/>
        <item x="6173"/>
        <item x="2747"/>
        <item x="1627"/>
        <item x="5407"/>
        <item x="2028"/>
        <item x="1075"/>
        <item x="5085"/>
        <item x="6053"/>
        <item x="1650"/>
        <item x="5005"/>
        <item x="3914"/>
        <item x="5237"/>
        <item x="5297"/>
        <item x="1681"/>
        <item x="1086"/>
        <item x="1087"/>
        <item x="4488"/>
        <item x="5629"/>
        <item x="4461"/>
        <item x="4232"/>
        <item x="1385"/>
        <item x="5608"/>
        <item x="317"/>
        <item x="5716"/>
        <item x="1459"/>
        <item x="5840"/>
        <item x="2909"/>
        <item x="3561"/>
        <item x="1600"/>
        <item x="1198"/>
        <item x="5118"/>
        <item x="5436"/>
        <item x="1056"/>
        <item x="1593"/>
        <item x="6148"/>
        <item x="5658"/>
        <item x="6146"/>
        <item x="4004"/>
        <item x="3162"/>
        <item x="5691"/>
        <item x="4433"/>
        <item x="3878"/>
        <item x="2667"/>
        <item x="1080"/>
        <item x="1079"/>
        <item x="5241"/>
        <item x="3155"/>
        <item x="5029"/>
        <item x="6168"/>
        <item x="4482"/>
        <item x="5963"/>
        <item x="2838"/>
        <item x="1046"/>
        <item x="4776"/>
        <item x="6167"/>
        <item x="1474"/>
        <item x="2682"/>
        <item x="5258"/>
        <item x="3141"/>
        <item x="2949"/>
        <item x="3885"/>
        <item x="1315"/>
        <item x="1868"/>
        <item x="264"/>
        <item x="5599"/>
        <item x="5955"/>
        <item x="5006"/>
        <item x="3967"/>
        <item x="2952"/>
        <item x="6071"/>
        <item x="4660"/>
        <item x="5406"/>
        <item x="5640"/>
        <item x="6115"/>
        <item x="3987"/>
        <item x="6137"/>
        <item x="5137"/>
        <item x="4920"/>
        <item x="5820"/>
        <item x="1589"/>
        <item x="5762"/>
        <item x="3971"/>
        <item x="5409"/>
        <item x="3579"/>
        <item x="5815"/>
        <item x="3834"/>
        <item x="3806"/>
        <item x="3465"/>
        <item x="6088"/>
        <item x="2845"/>
        <item x="5626"/>
        <item x="3772"/>
        <item x="3807"/>
        <item x="2375"/>
        <item x="5708"/>
        <item x="5186"/>
        <item x="2770"/>
        <item x="5443"/>
        <item x="5545"/>
        <item x="2411"/>
        <item x="4878"/>
        <item x="3959"/>
        <item x="5956"/>
        <item x="3348"/>
        <item x="5047"/>
        <item x="4000"/>
        <item x="3455"/>
        <item x="5202"/>
        <item x="2650"/>
        <item x="3610"/>
        <item x="5312"/>
        <item x="3736"/>
        <item x="2535"/>
        <item x="789"/>
        <item x="3207"/>
        <item x="3047"/>
        <item x="4469"/>
        <item x="4686"/>
        <item x="5482"/>
        <item x="4172"/>
        <item x="910"/>
        <item x="3384"/>
        <item x="4935"/>
        <item x="2595"/>
        <item x="2061"/>
        <item x="5415"/>
        <item x="1037"/>
        <item x="6080"/>
        <item x="1750"/>
        <item x="904"/>
        <item x="6164"/>
        <item x="2361"/>
        <item x="5882"/>
        <item x="1746"/>
        <item x="3644"/>
        <item x="5000"/>
        <item x="2071"/>
        <item x="4077"/>
        <item x="5538"/>
        <item x="5218"/>
        <item x="2233"/>
        <item x="3202"/>
        <item x="2065"/>
        <item x="5048"/>
        <item x="4953"/>
        <item x="786"/>
        <item x="2903"/>
        <item x="4376"/>
        <item x="2629"/>
        <item x="5308"/>
        <item x="2095"/>
        <item x="2699"/>
        <item x="5567"/>
        <item x="2103"/>
        <item x="2719"/>
        <item x="2720"/>
        <item x="4903"/>
        <item x="2107"/>
        <item x="5730"/>
        <item x="2643"/>
        <item x="3054"/>
        <item x="2104"/>
        <item x="2645"/>
        <item x="5440"/>
        <item x="5235"/>
        <item x="2708"/>
        <item x="2091"/>
        <item x="4808"/>
        <item x="3767"/>
        <item x="3238"/>
        <item x="6118"/>
        <item x="5475"/>
        <item x="2044"/>
        <item x="5474"/>
        <item x="2046"/>
        <item x="3998"/>
        <item x="5693"/>
        <item x="3095"/>
        <item x="5554"/>
        <item x="2786"/>
        <item x="2224"/>
        <item x="3844"/>
        <item x="5217"/>
        <item x="5728"/>
        <item x="2998"/>
        <item x="2705"/>
        <item x="2241"/>
        <item x="2469"/>
        <item x="3728"/>
        <item x="6101"/>
        <item x="4725"/>
        <item x="1818"/>
        <item x="2999"/>
        <item x="2461"/>
        <item x="918"/>
        <item x="4366"/>
        <item x="5611"/>
        <item x="2716"/>
        <item x="4823"/>
        <item x="919"/>
        <item x="5348"/>
        <item x="2967"/>
        <item x="885"/>
        <item x="3195"/>
        <item x="5977"/>
        <item x="5282"/>
        <item x="4291"/>
        <item x="5387"/>
        <item x="3132"/>
        <item x="5367"/>
        <item x="2748"/>
        <item x="2892"/>
        <item x="1020"/>
        <item x="4023"/>
        <item x="1149"/>
        <item x="2910"/>
        <item x="4300"/>
        <item x="1820"/>
        <item x="6084"/>
        <item x="5618"/>
        <item x="2030"/>
        <item x="6109"/>
        <item x="1130"/>
        <item x="5966"/>
        <item x="5092"/>
        <item x="6129"/>
        <item x="3150"/>
        <item x="895"/>
        <item x="3687"/>
        <item x="2207"/>
        <item x="5091"/>
        <item x="5523"/>
        <item x="3475"/>
        <item x="2128"/>
        <item x="2256"/>
        <item x="5512"/>
        <item x="2165"/>
        <item x="5371"/>
        <item x="3295"/>
        <item x="5890"/>
        <item x="4806"/>
        <item x="3866"/>
        <item x="2941"/>
        <item x="6059"/>
        <item x="1839"/>
        <item x="4275"/>
        <item x="5739"/>
        <item x="981"/>
        <item x="4881"/>
        <item x="5848"/>
        <item x="876"/>
        <item x="5420"/>
        <item x="3154"/>
        <item x="4479"/>
        <item x="845"/>
        <item x="6105"/>
        <item x="3845"/>
        <item x="1849"/>
        <item x="5483"/>
        <item x="2485"/>
        <item x="4319"/>
        <item x="5755"/>
        <item x="970"/>
        <item x="2124"/>
        <item x="4218"/>
        <item x="878"/>
        <item x="877"/>
        <item x="1369"/>
        <item x="138"/>
        <item x="1855"/>
        <item x="2868"/>
        <item x="6055"/>
        <item x="4122"/>
        <item x="4587"/>
        <item x="5325"/>
        <item x="2022"/>
        <item x="862"/>
        <item x="5964"/>
        <item x="6121"/>
        <item x="5976"/>
        <item x="3841"/>
        <item x="1461"/>
        <item x="1857"/>
        <item x="5063"/>
        <item x="3282"/>
        <item x="1867"/>
        <item x="4191"/>
        <item x="1462"/>
        <item x="5067"/>
        <item x="6151"/>
        <item x="1592"/>
        <item x="3213"/>
        <item x="1017"/>
        <item x="5790"/>
        <item x="5491"/>
        <item x="2615"/>
        <item x="1100"/>
        <item x="4228"/>
        <item x="4394"/>
        <item x="849"/>
        <item x="3214"/>
        <item x="3893"/>
        <item x="5435"/>
        <item x="3891"/>
        <item x="5931"/>
        <item x="3359"/>
        <item x="1074"/>
        <item x="4015"/>
        <item x="1863"/>
        <item x="5145"/>
        <item x="5673"/>
        <item x="4345"/>
        <item x="1758"/>
        <item x="2847"/>
        <item x="3102"/>
        <item x="3865"/>
        <item x="5660"/>
        <item x="945"/>
        <item x="4243"/>
        <item x="2693"/>
        <item x="3888"/>
        <item x="2365"/>
        <item x="4942"/>
        <item x="6124"/>
        <item x="6038"/>
        <item x="1077"/>
        <item x="2762"/>
        <item x="3404"/>
        <item x="2518"/>
        <item x="4883"/>
        <item x="2534"/>
        <item x="811"/>
        <item x="4298"/>
        <item x="6039"/>
        <item x="5594"/>
        <item x="5388"/>
        <item x="808"/>
        <item x="3383"/>
        <item x="5392"/>
        <item x="5357"/>
        <item x="1082"/>
        <item x="4949"/>
        <item x="1527"/>
        <item x="5418"/>
        <item x="4579"/>
        <item x="5743"/>
        <item x="4312"/>
        <item x="5028"/>
        <item x="2572"/>
        <item x="5799"/>
        <item x="2056"/>
        <item x="842"/>
        <item x="2079"/>
        <item x="2560"/>
        <item x="5328"/>
        <item x="3659"/>
        <item x="815"/>
        <item x="5189"/>
        <item x="4706"/>
        <item x="5953"/>
        <item x="5987"/>
        <item x="1048"/>
        <item x="1789"/>
        <item x="3437"/>
        <item x="4506"/>
        <item x="2088"/>
        <item x="2087"/>
        <item x="816"/>
        <item x="2069"/>
        <item x="833"/>
        <item x="834"/>
        <item x="1906"/>
        <item x="2085"/>
        <item x="2521"/>
        <item x="836"/>
        <item x="835"/>
        <item x="3065"/>
        <item x="2698"/>
        <item x="3910"/>
        <item x="3259"/>
        <item x="3900"/>
        <item x="4395"/>
        <item x="2293"/>
        <item x="5390"/>
        <item x="2955"/>
        <item x="2590"/>
        <item x="2090"/>
        <item x="820"/>
        <item x="819"/>
        <item x="1787"/>
        <item x="831"/>
        <item x="4983"/>
        <item x="2143"/>
        <item x="1282"/>
        <item x="4017"/>
        <item x="954"/>
        <item x="3976"/>
        <item x="3253"/>
        <item x="2710"/>
        <item x="5010"/>
        <item x="4019"/>
        <item x="2888"/>
        <item x="2342"/>
        <item x="5251"/>
        <item x="4892"/>
        <item x="3252"/>
        <item x="3476"/>
        <item x="798"/>
        <item x="797"/>
        <item x="3926"/>
        <item x="2048"/>
        <item x="2240"/>
        <item x="5204"/>
        <item x="4437"/>
        <item x="1729"/>
        <item x="5735"/>
        <item x="4629"/>
        <item x="5194"/>
        <item x="990"/>
        <item x="5832"/>
        <item x="3147"/>
        <item x="2706"/>
        <item x="5065"/>
        <item x="3940"/>
        <item x="5855"/>
        <item x="795"/>
        <item x="2349"/>
        <item x="2753"/>
        <item x="5273"/>
        <item x="1738"/>
        <item x="4101"/>
        <item x="3327"/>
        <item x="3953"/>
        <item x="6012"/>
        <item x="5275"/>
        <item x="5405"/>
        <item x="5534"/>
        <item x="5531"/>
        <item x="3166"/>
        <item x="5240"/>
        <item x="765"/>
        <item x="1813"/>
        <item x="5734"/>
        <item x="2982"/>
        <item x="3294"/>
        <item x="2161"/>
        <item x="3901"/>
        <item x="2029"/>
        <item x="359"/>
        <item x="4712"/>
        <item x="3730"/>
        <item x="1821"/>
        <item x="5577"/>
        <item x="5151"/>
        <item x="4256"/>
        <item x="5268"/>
        <item x="937"/>
        <item x="1039"/>
        <item x="2919"/>
        <item x="4897"/>
        <item x="1927"/>
        <item x="2950"/>
        <item x="2154"/>
        <item x="4575"/>
        <item x="2119"/>
        <item x="3134"/>
        <item x="5749"/>
        <item x="2921"/>
        <item x="3179"/>
        <item x="4861"/>
        <item x="4134"/>
        <item x="2486"/>
        <item x="4839"/>
        <item x="3175"/>
        <item x="3160"/>
        <item x="4487"/>
        <item x="1692"/>
        <item x="2825"/>
        <item x="3556"/>
        <item x="1006"/>
        <item x="1810"/>
        <item x="1742"/>
        <item x="5349"/>
        <item x="5002"/>
        <item x="6057"/>
        <item x="3512"/>
        <item x="2491"/>
        <item x="1847"/>
        <item x="2446"/>
        <item x="2814"/>
        <item x="3884"/>
        <item x="4485"/>
        <item x="6061"/>
        <item x="5083"/>
        <item x="5038"/>
        <item x="5082"/>
        <item x="3358"/>
        <item x="377"/>
        <item x="1217"/>
        <item x="3394"/>
        <item x="5320"/>
        <item x="4526"/>
        <item x="1852"/>
        <item x="1888"/>
        <item x="369"/>
        <item x="3842"/>
        <item x="5389"/>
        <item x="4059"/>
        <item x="1637"/>
        <item x="2439"/>
        <item x="5457"/>
        <item x="6072"/>
        <item x="5845"/>
        <item x="1177"/>
        <item x="11"/>
        <item x="1861"/>
        <item x="1981"/>
        <item x="2864"/>
        <item x="1716"/>
        <item x="4244"/>
        <item x="5806"/>
        <item x="926"/>
        <item x="5295"/>
        <item x="5045"/>
        <item x="1710"/>
        <item x="3539"/>
        <item x="6054"/>
        <item x="5169"/>
        <item x="4124"/>
        <item x="4542"/>
        <item x="1683"/>
        <item x="1466"/>
        <item x="2605"/>
        <item x="790"/>
        <item x="791"/>
        <item x="5645"/>
        <item x="4195"/>
        <item x="1759"/>
        <item x="2695"/>
        <item x="4840"/>
        <item x="5071"/>
        <item x="788"/>
        <item x="5132"/>
        <item x="6112"/>
        <item x="4752"/>
        <item x="2568"/>
        <item x="1864"/>
        <item x="3904"/>
        <item x="4761"/>
        <item x="4640"/>
        <item x="3808"/>
        <item x="1370"/>
        <item x="2775"/>
        <item x="2082"/>
        <item x="5851"/>
        <item x="1874"/>
        <item x="1494"/>
        <item x="5636"/>
        <item x="1776"/>
        <item x="1777"/>
        <item x="5571"/>
        <item x="4512"/>
        <item x="2083"/>
        <item x="1901"/>
        <item x="6090"/>
        <item x="6021"/>
        <item x="6135"/>
        <item x="5107"/>
        <item x="1550"/>
        <item x="1713"/>
        <item x="4993"/>
        <item x="1780"/>
        <item x="1314"/>
        <item x="3761"/>
        <item x="3589"/>
        <item x="1790"/>
        <item x="1553"/>
        <item x="5324"/>
        <item x="3240"/>
        <item x="929"/>
        <item x="3087"/>
        <item x="4347"/>
        <item x="2579"/>
        <item x="3342"/>
        <item x="5294"/>
        <item x="2149"/>
        <item x="1354"/>
        <item x="2794"/>
        <item x="5484"/>
        <item x="5974"/>
        <item x="5883"/>
        <item x="3938"/>
        <item x="5565"/>
        <item x="2803"/>
        <item x="5465"/>
        <item x="1023"/>
        <item x="2977"/>
        <item x="5771"/>
        <item x="4472"/>
        <item x="1909"/>
        <item x="2258"/>
        <item x="6106"/>
        <item x="1766"/>
        <item x="1949"/>
        <item x="777"/>
        <item x="3000"/>
        <item x="5547"/>
        <item x="5843"/>
        <item x="3444"/>
        <item x="3194"/>
        <item x="4851"/>
        <item x="5713"/>
        <item x="3972"/>
        <item x="3788"/>
        <item x="2663"/>
        <item x="5793"/>
        <item x="3346"/>
        <item x="4267"/>
        <item x="2958"/>
        <item x="2971"/>
        <item x="6096"/>
        <item x="3407"/>
        <item x="2432"/>
        <item x="326"/>
        <item x="331"/>
        <item x="5035"/>
        <item x="4933"/>
        <item x="4887"/>
        <item x="5709"/>
        <item x="1338"/>
        <item x="5314"/>
        <item x="4052"/>
        <item x="5290"/>
        <item x="5424"/>
        <item x="3923"/>
        <item x="5496"/>
        <item x="5073"/>
        <item x="5330"/>
        <item x="4100"/>
        <item x="5741"/>
        <item x="5665"/>
        <item x="860"/>
        <item x="5822"/>
        <item x="3577"/>
        <item x="3990"/>
        <item x="5605"/>
        <item x="2036"/>
        <item x="5965"/>
        <item x="782"/>
        <item x="4368"/>
        <item x="3887"/>
        <item x="2987"/>
        <item x="2969"/>
        <item x="5737"/>
        <item x="5794"/>
        <item x="946"/>
        <item x="1916"/>
        <item x="2332"/>
        <item x="1986"/>
        <item x="1837"/>
        <item x="1733"/>
        <item x="5647"/>
        <item x="5345"/>
        <item x="4824"/>
        <item x="5131"/>
        <item x="4771"/>
        <item x="2617"/>
        <item x="2156"/>
        <item x="3517"/>
        <item x="1925"/>
        <item x="5311"/>
        <item x="4429"/>
        <item x="4968"/>
        <item x="5185"/>
        <item x="1438"/>
        <item x="2862"/>
        <item x="4106"/>
        <item x="4317"/>
        <item x="999"/>
        <item x="1420"/>
        <item x="4854"/>
        <item x="4354"/>
        <item x="1442"/>
        <item x="2015"/>
        <item x="6110"/>
        <item x="5444"/>
        <item x="5365"/>
        <item x="1983"/>
        <item x="4477"/>
        <item x="5863"/>
        <item x="998"/>
        <item x="2212"/>
        <item x="3402"/>
        <item x="6154"/>
        <item x="3850"/>
        <item x="3067"/>
        <item x="2529"/>
        <item x="2532"/>
        <item x="2526"/>
        <item x="2516"/>
        <item x="5036"/>
        <item x="1614"/>
        <item x="1670"/>
        <item x="2536"/>
        <item x="2537"/>
        <item x="1718"/>
        <item x="1450"/>
        <item x="5868"/>
        <item x="5327"/>
        <item x="5074"/>
        <item x="1622"/>
        <item x="1418"/>
        <item x="2363"/>
        <item x="3285"/>
        <item x="5129"/>
        <item x="5786"/>
        <item x="3040"/>
        <item x="1717"/>
        <item x="3139"/>
        <item x="1638"/>
        <item x="1435"/>
        <item x="5813"/>
        <item x="2008"/>
        <item x="2007"/>
        <item x="1702"/>
        <item x="3042"/>
        <item x="4982"/>
        <item x="3732"/>
        <item x="2520"/>
        <item x="6134"/>
        <item x="4566"/>
        <item x="4153"/>
        <item x="1639"/>
        <item x="1174"/>
        <item x="3190"/>
        <item x="5973"/>
        <item x="1603"/>
        <item x="2634"/>
        <item x="3248"/>
        <item x="1705"/>
        <item x="1597"/>
        <item x="4151"/>
        <item x="4036"/>
        <item x="1682"/>
        <item x="1654"/>
        <item x="1480"/>
        <item x="4053"/>
        <item x="1594"/>
        <item x="1125"/>
        <item x="4911"/>
        <item x="2467"/>
        <item x="1656"/>
        <item x="1478"/>
        <item x="5236"/>
        <item x="5809"/>
        <item x="5574"/>
        <item x="1633"/>
        <item x="2637"/>
        <item x="2646"/>
        <item x="1785"/>
        <item x="1151"/>
        <item x="3235"/>
        <item x="2736"/>
        <item x="1801"/>
        <item x="1660"/>
        <item x="1661"/>
        <item x="2644"/>
        <item x="2341"/>
        <item x="2911"/>
        <item x="1178"/>
        <item x="5590"/>
        <item x="3236"/>
        <item x="1560"/>
        <item x="1153"/>
        <item x="208"/>
        <item x="2429"/>
        <item x="3869"/>
        <item x="3860"/>
        <item x="1495"/>
        <item x="3198"/>
        <item x="1779"/>
        <item x="1503"/>
        <item x="2287"/>
        <item x="3839"/>
        <item x="210"/>
        <item x="3682"/>
        <item x="5013"/>
        <item x="5346"/>
        <item x="3986"/>
        <item x="3935"/>
        <item x="4844"/>
        <item x="5729"/>
        <item x="5731"/>
        <item x="5064"/>
        <item x="3148"/>
        <item x="1549"/>
        <item x="1511"/>
        <item x="1520"/>
        <item x="2175"/>
        <item x="4914"/>
        <item x="5321"/>
        <item x="3013"/>
        <item x="5844"/>
        <item x="4535"/>
        <item x="5934"/>
        <item x="5317"/>
        <item x="1255"/>
        <item x="2796"/>
        <item x="4950"/>
        <item x="2443"/>
        <item x="2966"/>
        <item x="1317"/>
        <item x="5858"/>
        <item x="4200"/>
        <item x="5337"/>
        <item x="4820"/>
        <item x="4960"/>
        <item x="3564"/>
        <item x="5423"/>
        <item x="1999"/>
        <item x="1526"/>
        <item x="4873"/>
        <item x="4996"/>
        <item x="5115"/>
        <item x="2118"/>
        <item x="1330"/>
        <item x="1329"/>
        <item x="5342"/>
        <item x="1192"/>
        <item x="5971"/>
        <item x="2253"/>
        <item x="2490"/>
        <item x="3758"/>
        <item x="1584"/>
        <item x="5128"/>
        <item x="2614"/>
        <item x="5121"/>
        <item x="4480"/>
        <item x="4908"/>
        <item x="2818"/>
        <item x="2609"/>
        <item x="5773"/>
        <item x="5109"/>
        <item x="2616"/>
        <item x="3177"/>
        <item x="2374"/>
        <item x="1288"/>
        <item x="4476"/>
        <item x="5946"/>
        <item x="1296"/>
        <item x="2299"/>
        <item x="5603"/>
        <item x="5175"/>
        <item x="766"/>
        <item x="4219"/>
        <item x="2861"/>
        <item x="3750"/>
        <item x="2214"/>
        <item x="5872"/>
        <item x="5410"/>
        <item x="5272"/>
        <item x="3912"/>
        <item x="2498"/>
        <item x="3648"/>
        <item x="2574"/>
        <item x="1339"/>
        <item x="5396"/>
        <item x="5395"/>
        <item x="1283"/>
        <item x="1284"/>
        <item x="752"/>
        <item x="3892"/>
        <item x="3263"/>
        <item x="5922"/>
        <item x="2576"/>
        <item x="2768"/>
        <item x="2387"/>
        <item x="2016"/>
        <item x="2543"/>
        <item x="4916"/>
        <item x="4578"/>
        <item x="4558"/>
        <item x="1081"/>
        <item x="5555"/>
        <item x="5053"/>
        <item x="3679"/>
        <item x="2413"/>
        <item x="4142"/>
        <item x="5697"/>
        <item x="3757"/>
        <item x="4501"/>
        <item x="2055"/>
        <item x="5469"/>
        <item x="5878"/>
        <item x="2078"/>
        <item x="6171"/>
        <item x="5505"/>
        <item x="4343"/>
        <item x="5338"/>
        <item x="3221"/>
        <item x="2554"/>
        <item x="3813"/>
        <item x="2776"/>
        <item x="3322"/>
        <item x="3323"/>
        <item x="4324"/>
        <item x="1671"/>
        <item x="2730"/>
        <item x="1984"/>
        <item x="2673"/>
        <item x="5986"/>
        <item x="1669"/>
        <item x="5200"/>
        <item x="4759"/>
        <item x="2059"/>
        <item x="2075"/>
        <item x="2186"/>
        <item x="4890"/>
        <item x="4874"/>
        <item x="3890"/>
        <item x="4211"/>
        <item x="3350"/>
        <item x="5653"/>
        <item x="2148"/>
        <item x="3464"/>
        <item x="1620"/>
        <item x="1967"/>
        <item x="2183"/>
        <item x="1630"/>
        <item x="2391"/>
        <item x="3200"/>
        <item x="1794"/>
        <item x="446"/>
        <item x="3896"/>
        <item x="2676"/>
        <item x="4520"/>
        <item x="1219"/>
        <item x="2105"/>
        <item x="4307"/>
        <item x="5361"/>
        <item x="4589"/>
        <item x="4975"/>
        <item x="1715"/>
        <item x="2948"/>
        <item x="4389"/>
        <item x="4258"/>
        <item x="2997"/>
        <item x="5125"/>
        <item x="2842"/>
        <item x="5318"/>
        <item x="487"/>
        <item x="6060"/>
        <item x="4341"/>
        <item x="1596"/>
        <item x="2828"/>
        <item x="5393"/>
        <item x="2338"/>
        <item x="5924"/>
        <item x="5341"/>
        <item x="3125"/>
        <item x="2662"/>
        <item x="3664"/>
        <item x="2151"/>
        <item x="3771"/>
        <item x="2754"/>
        <item x="3641"/>
        <item x="4484"/>
        <item x="2934"/>
        <item x="4223"/>
        <item x="1488"/>
        <item x="5428"/>
        <item x="5205"/>
        <item x="4365"/>
        <item x="484"/>
        <item x="5732"/>
        <item x="1175"/>
        <item x="5992"/>
        <item x="4922"/>
        <item x="1963"/>
        <item x="5895"/>
        <item x="2801"/>
        <item x="3583"/>
        <item x="1144"/>
        <item x="4822"/>
        <item x="1166"/>
        <item x="2178"/>
        <item x="2820"/>
        <item x="5249"/>
        <item x="1230"/>
        <item x="1222"/>
        <item x="1559"/>
        <item x="1148"/>
        <item x="1142"/>
        <item x="391"/>
        <item x="2746"/>
        <item x="1210"/>
        <item x="4893"/>
        <item x="1146"/>
        <item x="2819"/>
        <item x="1556"/>
        <item x="1129"/>
        <item x="5224"/>
        <item x="3979"/>
        <item x="2031"/>
        <item x="3965"/>
        <item x="1134"/>
        <item x="3692"/>
        <item x="5521"/>
        <item x="5940"/>
        <item x="1156"/>
        <item x="6019"/>
        <item x="1243"/>
        <item x="1242"/>
        <item x="5280"/>
        <item x="1567"/>
        <item x="389"/>
        <item x="1521"/>
        <item x="2608"/>
        <item x="5849"/>
        <item x="5276"/>
        <item x="1132"/>
        <item x="3159"/>
        <item x="2297"/>
        <item x="3292"/>
        <item x="3675"/>
        <item x="3899"/>
        <item x="5595"/>
        <item x="4279"/>
        <item x="1825"/>
        <item x="348"/>
        <item x="1307"/>
        <item x="993"/>
        <item x="2527"/>
        <item x="2858"/>
        <item x="2855"/>
        <item x="2366"/>
        <item x="1069"/>
        <item x="3390"/>
        <item x="5522"/>
        <item x="1108"/>
        <item x="1109"/>
        <item x="4667"/>
        <item x="5278"/>
        <item x="1311"/>
        <item x="1310"/>
        <item x="4216"/>
        <item x="1106"/>
        <item x="5105"/>
        <item x="2542"/>
        <item x="6075"/>
        <item x="5351"/>
        <item x="1887"/>
        <item x="5580"/>
        <item x="466"/>
        <item x="4405"/>
        <item x="2757"/>
        <item x="4659"/>
        <item x="2196"/>
        <item x="1300"/>
        <item x="351"/>
        <item x="3061"/>
        <item x="5459"/>
        <item x="1270"/>
        <item x="5652"/>
        <item x="2228"/>
        <item x="1341"/>
        <item x="4921"/>
        <item x="2013"/>
        <item x="796"/>
        <item x="5302"/>
        <item x="1533"/>
        <item x="3043"/>
        <item x="4361"/>
        <item x="1095"/>
        <item x="376"/>
        <item x="3060"/>
        <item x="4906"/>
        <item x="1112"/>
        <item x="2389"/>
        <item x="4478"/>
        <item x="4435"/>
        <item x="2701"/>
        <item x="967"/>
        <item x="2064"/>
        <item x="1579"/>
        <item x="2200"/>
        <item x="2076"/>
        <item x="5009"/>
        <item x="3030"/>
        <item x="5055"/>
        <item x="3099"/>
        <item x="4060"/>
        <item x="1090"/>
        <item x="375"/>
        <item x="1113"/>
        <item x="3006"/>
        <item x="2099"/>
        <item x="4417"/>
        <item x="5130"/>
        <item x="6006"/>
        <item x="1101"/>
        <item x="2137"/>
        <item x="2683"/>
        <item x="5984"/>
        <item x="1427"/>
        <item x="5104"/>
        <item x="4463"/>
        <item x="1343"/>
        <item x="2509"/>
        <item x="1088"/>
        <item x="4499"/>
        <item x="6047"/>
        <item x="3864"/>
        <item x="3852"/>
        <item x="1076"/>
        <item x="2340"/>
        <item x="4185"/>
        <item x="5447"/>
        <item x="3302"/>
        <item x="2992"/>
        <item x="5124"/>
        <item x="6001"/>
        <item x="1760"/>
        <item x="5582"/>
        <item x="1536"/>
        <item x="1083"/>
        <item x="3597"/>
        <item x="3094"/>
        <item x="3994"/>
        <item x="2827"/>
        <item x="1802"/>
        <item x="4076"/>
        <item x="1795"/>
        <item x="1057"/>
        <item x="3958"/>
        <item x="4862"/>
        <item x="3257"/>
        <item x="2134"/>
        <item x="3445"/>
        <item x="4104"/>
        <item x="2114"/>
        <item x="5004"/>
        <item x="1062"/>
        <item x="1645"/>
        <item x="4734"/>
        <item x="5509"/>
        <item x="4235"/>
        <item x="2245"/>
        <item x="5033"/>
        <item x="2715"/>
        <item x="2813"/>
        <item x="2141"/>
        <item x="2039"/>
        <item x="4083"/>
        <item x="2026"/>
        <item x="1772"/>
        <item x="2489"/>
        <item x="5781"/>
        <item x="1047"/>
        <item x="1940"/>
        <item x="130"/>
        <item x="3981"/>
        <item x="2167"/>
        <item x="174"/>
        <item x="2169"/>
        <item x="1505"/>
        <item x="1506"/>
        <item x="1812"/>
        <item x="1387"/>
        <item x="4330"/>
        <item x="4013"/>
        <item x="4814"/>
        <item x="2294"/>
        <item x="5421"/>
        <item x="290"/>
        <item x="3984"/>
        <item x="5360"/>
        <item x="3215"/>
        <item x="4127"/>
        <item x="4912"/>
        <item x="3401"/>
        <item x="4791"/>
        <item x="2312"/>
        <item x="2127"/>
        <item x="4024"/>
        <item x="6048"/>
        <item x="3275"/>
        <item x="5576"/>
        <item x="5537"/>
        <item x="1221"/>
        <item x="2499"/>
        <item x="3751"/>
        <item x="4380"/>
        <item x="4494"/>
        <item x="4992"/>
        <item x="4227"/>
        <item x="2369"/>
        <item x="4998"/>
        <item x="5219"/>
        <item x="4179"/>
        <item x="1208"/>
        <item x="2517"/>
        <item x="4800"/>
        <item x="2364"/>
        <item x="3879"/>
        <item x="3354"/>
        <item x="2457"/>
        <item x="5489"/>
        <item x="4889"/>
        <item x="2034"/>
        <item x="2781"/>
        <item x="2538"/>
        <item x="4928"/>
        <item x="5867"/>
        <item x="1552"/>
        <item x="5184"/>
        <item x="2559"/>
        <item x="1145"/>
        <item x="1169"/>
        <item x="3897"/>
        <item x="5797"/>
        <item x="2830"/>
        <item x="3378"/>
        <item x="4431"/>
        <item x="5203"/>
        <item x="2668"/>
        <item x="5723"/>
        <item x="206"/>
        <item x="205"/>
        <item x="2506"/>
        <item x="4055"/>
        <item x="4860"/>
        <item x="5356"/>
        <item x="5206"/>
        <item x="2539"/>
        <item x="3433"/>
        <item x="5632"/>
        <item x="3357"/>
        <item x="3809"/>
        <item x="1233"/>
        <item x="1224"/>
        <item x="5164"/>
        <item x="5182"/>
        <item x="3817"/>
        <item x="4388"/>
        <item x="3898"/>
        <item x="4303"/>
        <item x="4707"/>
        <item x="304"/>
        <item x="3811"/>
        <item x="5985"/>
        <item x="207"/>
        <item x="5748"/>
        <item x="1123"/>
        <item x="209"/>
        <item x="2060"/>
        <item x="2593"/>
        <item x="6052"/>
        <item x="1133"/>
        <item x="4041"/>
        <item x="3755"/>
        <item x="1860"/>
        <item x="1588"/>
        <item x="2317"/>
        <item x="532"/>
        <item x="5865"/>
        <item x="1309"/>
        <item x="5150"/>
        <item x="5490"/>
        <item x="4289"/>
        <item x="2665"/>
        <item x="5245"/>
        <item x="4326"/>
        <item x="2975"/>
        <item x="5477"/>
        <item x="1365"/>
        <item x="2011"/>
        <item x="1236"/>
        <item x="3076"/>
        <item x="1184"/>
        <item x="5549"/>
        <item x="1247"/>
        <item x="5017"/>
        <item x="1195"/>
        <item x="196"/>
        <item x="197"/>
        <item x="1294"/>
        <item x="3619"/>
        <item x="3495"/>
        <item x="4936"/>
        <item x="1269"/>
        <item x="217"/>
        <item x="3785"/>
        <item x="3740"/>
        <item x="3876"/>
        <item x="905"/>
        <item x="5676"/>
        <item x="1111"/>
        <item x="3124"/>
        <item x="2043"/>
        <item x="195"/>
        <item x="198"/>
        <item x="5400"/>
        <item x="4550"/>
        <item x="4061"/>
        <item x="2244"/>
        <item x="2259"/>
        <item x="5887"/>
        <item x="2612"/>
        <item x="2613"/>
        <item x="221"/>
        <item x="3727"/>
        <item x="2492"/>
        <item x="3070"/>
        <item x="3129"/>
        <item x="5012"/>
        <item x="3278"/>
        <item x="5334"/>
        <item x="2601"/>
        <item x="1205"/>
        <item x="199"/>
        <item x="6152"/>
        <item x="4830"/>
        <item x="4262"/>
        <item x="2494"/>
        <item x="5896"/>
        <item x="5846"/>
        <item x="1099"/>
        <item x="5943"/>
        <item x="6145"/>
        <item x="2930"/>
        <item x="5460"/>
        <item x="3273"/>
        <item x="4202"/>
        <item x="1695"/>
        <item x="520"/>
        <item x="4432"/>
        <item x="5176"/>
        <item x="1073"/>
        <item x="2565"/>
        <item x="4030"/>
        <item x="1930"/>
        <item x="2279"/>
        <item x="3799"/>
        <item x="2749"/>
        <item x="3777"/>
        <item x="3135"/>
        <item x="1783"/>
        <item x="4197"/>
        <item x="3334"/>
        <item x="5058"/>
        <item x="4627"/>
        <item x="6166"/>
        <item x="925"/>
        <item x="5542"/>
        <item x="5903"/>
        <item x="3741"/>
        <item x="2170"/>
        <item x="1644"/>
        <item x="2932"/>
        <item x="1755"/>
        <item x="2848"/>
        <item x="2789"/>
        <item x="1799"/>
        <item x="201"/>
        <item x="2032"/>
        <item x="4333"/>
        <item x="4209"/>
        <item x="5086"/>
        <item x="4452"/>
        <item x="891"/>
        <item x="4829"/>
        <item x="3307"/>
        <item x="2894"/>
        <item x="1797"/>
        <item x="2308"/>
        <item x="4655"/>
        <item x="959"/>
        <item x="3161"/>
        <item x="5902"/>
        <item x="403"/>
        <item x="192"/>
        <item x="4369"/>
        <item x="6102"/>
        <item x="1765"/>
        <item x="4102"/>
        <item x="2159"/>
        <item x="1489"/>
        <item x="1055"/>
        <item x="5247"/>
        <item x="5019"/>
        <item x="5207"/>
        <item x="116"/>
        <item x="2157"/>
        <item x="4039"/>
        <item x="1051"/>
        <item x="404"/>
        <item x="5291"/>
        <item x="5685"/>
        <item x="4548"/>
        <item x="1557"/>
        <item x="1490"/>
        <item x="5332"/>
        <item x="4624"/>
        <item x="2430"/>
        <item x="5604"/>
        <item x="1977"/>
        <item x="5170"/>
        <item x="400"/>
        <item x="401"/>
        <item x="2234"/>
        <item x="1027"/>
        <item x="509"/>
        <item x="5051"/>
        <item x="4137"/>
        <item x="883"/>
        <item x="92"/>
        <item x="3552"/>
        <item x="4037"/>
        <item x="518"/>
        <item x="517"/>
        <item x="2664"/>
        <item x="3463"/>
        <item x="2686"/>
        <item x="2685"/>
        <item x="2689"/>
        <item x="3434"/>
        <item x="1563"/>
        <item x="2487"/>
        <item x="4322"/>
        <item x="5032"/>
        <item x="4847"/>
        <item x="407"/>
        <item x="406"/>
        <item x="3250"/>
        <item x="1499"/>
        <item x="5885"/>
        <item x="2017"/>
        <item x="3975"/>
        <item x="5479"/>
        <item x="3991"/>
        <item x="5090"/>
        <item x="4282"/>
        <item x="5304"/>
        <item x="2418"/>
        <item x="545"/>
        <item x="2821"/>
        <item x="5497"/>
        <item x="259"/>
        <item x="4728"/>
        <item x="2187"/>
        <item x="5602"/>
        <item x="2426"/>
        <item x="409"/>
        <item x="3506"/>
        <item x="2578"/>
        <item x="224"/>
        <item x="4541"/>
        <item x="2442"/>
        <item x="5899"/>
        <item x="5746"/>
        <item x="3647"/>
        <item x="5192"/>
        <item x="4999"/>
        <item x="4544"/>
        <item x="246"/>
        <item x="438"/>
        <item x="3941"/>
        <item x="4453"/>
        <item x="444"/>
        <item x="2003"/>
        <item x="2004"/>
        <item x="1131"/>
        <item x="4904"/>
        <item x="515"/>
        <item x="2435"/>
        <item x="844"/>
        <item x="231"/>
        <item x="5756"/>
        <item x="597"/>
        <item x="2250"/>
        <item x="4251"/>
        <item x="1922"/>
        <item x="5256"/>
        <item x="239"/>
        <item x="879"/>
        <item x="2691"/>
        <item x="3427"/>
        <item x="242"/>
        <item x="1164"/>
        <item x="393"/>
        <item x="1815"/>
        <item x="226"/>
        <item x="3467"/>
        <item x="1672"/>
        <item x="4286"/>
        <item x="236"/>
        <item x="2220"/>
        <item x="573"/>
        <item x="3276"/>
        <item x="357"/>
        <item x="1545"/>
        <item x="4537"/>
        <item x="506"/>
        <item x="5830"/>
        <item x="3210"/>
        <item x="5566"/>
        <item x="3471"/>
        <item x="2345"/>
        <item x="381"/>
        <item x="237"/>
        <item x="436"/>
        <item x="1430"/>
        <item x="2275"/>
        <item x="5350"/>
        <item x="1615"/>
        <item x="3181"/>
        <item x="2653"/>
        <item x="1781"/>
        <item x="4318"/>
        <item x="1281"/>
        <item x="2807"/>
        <item x="3208"/>
        <item x="384"/>
        <item x="5437"/>
        <item x="2117"/>
        <item x="4249"/>
        <item x="1611"/>
        <item x="1014"/>
        <item x="3948"/>
        <item x="1261"/>
        <item x="2280"/>
        <item x="3673"/>
        <item x="2407"/>
        <item x="355"/>
        <item x="1782"/>
        <item x="850"/>
        <item x="851"/>
        <item x="1451"/>
        <item x="3113"/>
        <item x="5989"/>
        <item x="1689"/>
        <item x="4385"/>
        <item x="3118"/>
        <item x="2544"/>
        <item x="4545"/>
        <item x="419"/>
        <item x="3369"/>
        <item x="3944"/>
        <item x="379"/>
        <item x="3158"/>
        <item x="2772"/>
        <item x="2035"/>
        <item x="1890"/>
        <item x="4793"/>
        <item x="3955"/>
        <item x="3840"/>
        <item x="354"/>
        <item x="353"/>
        <item x="4459"/>
        <item x="5747"/>
        <item x="1948"/>
        <item x="1631"/>
        <item x="3114"/>
        <item x="2666"/>
        <item x="2915"/>
        <item x="3889"/>
        <item x="947"/>
        <item x="416"/>
        <item x="2635"/>
        <item x="4342"/>
        <item x="4442"/>
        <item x="1634"/>
        <item x="4180"/>
        <item x="423"/>
        <item x="2938"/>
        <item x="548"/>
        <item x="4118"/>
        <item x="4278"/>
        <item x="2942"/>
        <item x="3855"/>
        <item x="1412"/>
        <item x="347"/>
        <item x="2507"/>
        <item x="4581"/>
        <item x="1465"/>
        <item x="3529"/>
        <item x="1736"/>
        <item x="807"/>
        <item x="806"/>
        <item x="479"/>
        <item x="480"/>
        <item x="5510"/>
        <item x="156"/>
        <item x="155"/>
        <item x="2068"/>
        <item x="5060"/>
        <item x="372"/>
        <item x="2210"/>
        <item x="1470"/>
        <item x="3064"/>
        <item x="5927"/>
        <item x="417"/>
        <item x="178"/>
        <item x="1642"/>
        <item x="1998"/>
        <item x="903"/>
        <item x="1468"/>
        <item x="1467"/>
        <item x="181"/>
        <item x="467"/>
        <item x="1413"/>
        <item x="432"/>
        <item x="5613"/>
        <item x="254"/>
        <item x="2226"/>
        <item x="1504"/>
        <item x="4371"/>
        <item x="2211"/>
        <item x="3831"/>
        <item x="825"/>
        <item x="4046"/>
        <item x="370"/>
        <item x="3671"/>
        <item x="4064"/>
        <item x="2310"/>
        <item x="3835"/>
        <item x="1515"/>
        <item x="3091"/>
        <item x="471"/>
        <item x="804"/>
        <item x="1912"/>
        <item x="431"/>
        <item x="366"/>
        <item x="4609"/>
        <item x="3084"/>
        <item x="3242"/>
        <item x="3800"/>
        <item x="4222"/>
        <item x="2711"/>
        <item x="5710"/>
        <item x="5929"/>
        <item x="3829"/>
        <item x="2106"/>
        <item x="5923"/>
        <item x="3672"/>
        <item x="3903"/>
        <item x="4065"/>
        <item x="3908"/>
        <item x="817"/>
        <item x="828"/>
        <item x="827"/>
        <item x="3946"/>
        <item x="1934"/>
        <item x="3092"/>
        <item x="3717"/>
        <item x="4741"/>
        <item x="1562"/>
        <item x="4445"/>
        <item x="4465"/>
        <item x="3783"/>
        <item x="1325"/>
        <item x="3108"/>
        <item x="456"/>
        <item x="457"/>
        <item x="1011"/>
        <item x="425"/>
        <item x="3827"/>
        <item x="4848"/>
        <item x="2040"/>
        <item x="342"/>
        <item x="4635"/>
        <item x="5546"/>
        <item x="4510"/>
        <item x="3483"/>
        <item x="6138"/>
        <item x="1548"/>
        <item x="1316"/>
        <item x="2619"/>
        <item x="5800"/>
        <item x="2251"/>
        <item x="4348"/>
        <item x="5601"/>
        <item x="886"/>
        <item x="3014"/>
        <item x="4481"/>
        <item x="4565"/>
        <item x="3638"/>
        <item x="1617"/>
        <item x="2865"/>
        <item x="3165"/>
        <item x="884"/>
        <item x="6108"/>
        <item x="2810"/>
        <item x="493"/>
        <item x="3265"/>
        <item x="6013"/>
        <item x="3451"/>
        <item x="3429"/>
        <item x="5024"/>
        <item x="3824"/>
        <item x="3426"/>
        <item x="2761"/>
        <item x="3016"/>
        <item x="2037"/>
        <item x="1921"/>
        <item x="3456"/>
        <item x="3432"/>
        <item x="5556"/>
        <item x="2914"/>
        <item x="5153"/>
        <item x="4268"/>
        <item x="4638"/>
        <item x="5634"/>
        <item x="5180"/>
        <item x="4880"/>
        <item x="1697"/>
        <item x="5592"/>
        <item x="3119"/>
        <item x="5609"/>
        <item x="869"/>
        <item x="4129"/>
        <item x="4471"/>
        <item x="3760"/>
        <item x="5814"/>
        <item x="1700"/>
        <item x="3603"/>
        <item x="2230"/>
        <item x="2229"/>
        <item x="3832"/>
        <item x="4937"/>
        <item x="928"/>
        <item x="6140"/>
        <item x="2562"/>
        <item x="338"/>
        <item x="337"/>
        <item x="3336"/>
        <item x="4978"/>
        <item x="4001"/>
        <item x="4323"/>
        <item x="4989"/>
        <item x="5307"/>
        <item x="554"/>
        <item x="555"/>
        <item x="3858"/>
        <item x="211"/>
        <item x="1768"/>
        <item x="1701"/>
        <item x="5138"/>
        <item x="6143"/>
        <item x="864"/>
        <item x="1432"/>
        <item x="5451"/>
        <item x="2901"/>
        <item x="4294"/>
        <item x="875"/>
        <item x="874"/>
        <item x="336"/>
        <item x="2102"/>
        <item x="3143"/>
        <item x="2419"/>
        <item x="2089"/>
        <item x="5476"/>
        <item x="2190"/>
        <item x="856"/>
        <item x="1707"/>
        <item x="3779"/>
        <item x="4373"/>
        <item x="5648"/>
        <item x="4356"/>
        <item x="5575"/>
        <item x="3201"/>
        <item x="289"/>
        <item x="1680"/>
        <item x="846"/>
        <item x="4715"/>
        <item x="4450"/>
        <item x="2703"/>
        <item x="1704"/>
        <item x="2094"/>
        <item x="2096"/>
        <item x="1652"/>
        <item x="2641"/>
        <item x="1477"/>
        <item x="2184"/>
        <item x="1632"/>
        <item x="5508"/>
        <item x="1093"/>
        <item x="5480"/>
        <item x="4029"/>
        <item x="4621"/>
        <item x="2712"/>
        <item x="1482"/>
        <item x="2225"/>
        <item x="302"/>
        <item x="288"/>
        <item x="2112"/>
        <item x="4414"/>
        <item x="5568"/>
        <item x="2589"/>
        <item x="2052"/>
        <item x="1016"/>
        <item x="5532"/>
        <item x="292"/>
        <item x="1807"/>
        <item x="5541"/>
        <item x="922"/>
        <item x="1291"/>
        <item x="4489"/>
        <item x="5722"/>
        <item x="329"/>
        <item x="330"/>
        <item x="5958"/>
        <item x="4309"/>
        <item x="848"/>
        <item x="1565"/>
        <item x="4406"/>
        <item x="332"/>
        <item x="5198"/>
        <item x="3356"/>
        <item x="2203"/>
        <item x="3211"/>
        <item x="5606"/>
        <item x="1323"/>
        <item x="4804"/>
        <item x="1410"/>
        <item x="2714"/>
        <item x="4110"/>
        <item x="5008"/>
        <item x="5591"/>
        <item x="1564"/>
        <item x="3107"/>
        <item x="541"/>
        <item x="4474"/>
        <item x="4980"/>
        <item x="2458"/>
        <item x="4464"/>
        <item x="4755"/>
        <item x="3753"/>
        <item x="2893"/>
        <item x="944"/>
        <item x="4105"/>
        <item x="4990"/>
        <item x="1514"/>
        <item x="305"/>
        <item x="2219"/>
        <item x="1502"/>
        <item x="294"/>
        <item x="5529"/>
        <item x="5643"/>
        <item x="3628"/>
        <item x="3309"/>
        <item x="2740"/>
        <item x="3019"/>
        <item x="1512"/>
        <item x="5003"/>
        <item x="4947"/>
        <item x="942"/>
        <item x="3805"/>
        <item x="297"/>
        <item x="5197"/>
        <item x="450"/>
        <item x="4011"/>
        <item x="2995"/>
        <item x="1501"/>
        <item x="314"/>
        <item x="4670"/>
        <item x="2505"/>
        <item x="5908"/>
        <item x="812"/>
        <item x="2130"/>
        <item x="273"/>
        <item x="4967"/>
        <item x="5536"/>
        <item x="280"/>
        <item x="279"/>
        <item x="2356"/>
        <item x="4288"/>
        <item x="5573"/>
        <item x="4676"/>
        <item x="319"/>
        <item x="313"/>
        <item x="402"/>
        <item x="411"/>
        <item x="3447"/>
        <item x="275"/>
        <item x="276"/>
        <item x="5485"/>
        <item x="5020"/>
        <item x="2985"/>
        <item x="802"/>
        <item x="3960"/>
        <item x="3033"/>
        <item x="4944"/>
        <item x="3268"/>
        <item x="4556"/>
        <item x="1773"/>
        <item x="2155"/>
        <item x="4979"/>
        <item x="3079"/>
        <item x="4332"/>
        <item x="2951"/>
        <item x="5954"/>
        <item x="405"/>
        <item x="2582"/>
        <item x="268"/>
        <item x="5402"/>
        <item x="126"/>
        <item x="6162"/>
        <item x="3916"/>
        <item x="5948"/>
        <item x="3854"/>
        <item x="2640"/>
        <item x="4225"/>
        <item x="4422"/>
        <item x="1532"/>
        <item x="4246"/>
        <item x="821"/>
        <item x="1298"/>
        <item x="1163"/>
        <item x="832"/>
        <item x="3082"/>
        <item x="1340"/>
        <item x="5607"/>
        <item x="2238"/>
        <item x="2633"/>
        <item x="1571"/>
        <item x="4859"/>
        <item x="1809"/>
        <item x="5031"/>
        <item x="4438"/>
        <item x="1828"/>
        <item x="823"/>
        <item x="510"/>
        <item x="267"/>
        <item x="5886"/>
        <item x="5812"/>
        <item x="3870"/>
        <item x="270"/>
        <item x="271"/>
        <item x="5627"/>
        <item x="234"/>
        <item x="233"/>
        <item x="5967"/>
        <item x="2591"/>
        <item x="1118"/>
        <item x="2138"/>
        <item x="4466"/>
        <item x="396"/>
        <item x="440"/>
        <item x="5257"/>
        <item x="5520"/>
        <item x="1544"/>
        <item x="1842"/>
        <item x="453"/>
        <item x="309"/>
        <item x="2021"/>
        <item x="4430"/>
        <item x="4007"/>
        <item x="4810"/>
        <item x="1122"/>
        <item x="1452"/>
        <item x="799"/>
        <item x="2311"/>
        <item x="6079"/>
        <item x="1344"/>
        <item x="5193"/>
        <item x="4092"/>
        <item x="2755"/>
        <item x="3624"/>
        <item x="4073"/>
        <item x="5098"/>
        <item x="4502"/>
        <item x="441"/>
        <item x="442"/>
        <item x="2799"/>
        <item x="225"/>
        <item x="229"/>
        <item x="1189"/>
        <item x="4915"/>
        <item x="310"/>
        <item x="5262"/>
        <item x="1895"/>
        <item x="1862"/>
        <item x="2466"/>
        <item x="2181"/>
        <item x="1859"/>
        <item x="4939"/>
        <item x="4412"/>
        <item x="4885"/>
        <item x="4265"/>
        <item x="4523"/>
        <item x="514"/>
        <item x="4119"/>
        <item x="3428"/>
        <item x="2607"/>
        <item x="4966"/>
        <item x="382"/>
        <item x="5143"/>
        <item x="3488"/>
        <item x="6114"/>
        <item x="2674"/>
        <item x="4047"/>
        <item x="434"/>
        <item x="4253"/>
        <item x="4574"/>
        <item x="794"/>
        <item x="2585"/>
        <item x="2688"/>
        <item x="4971"/>
        <item x="3478"/>
        <item x="383"/>
        <item x="3184"/>
        <item x="5046"/>
        <item x="4856"/>
        <item x="3982"/>
        <item x="1875"/>
        <item x="5866"/>
        <item x="5888"/>
        <item x="2206"/>
        <item x="988"/>
        <item x="2874"/>
        <item x="5466"/>
        <item x="6050"/>
        <item x="489"/>
        <item x="2414"/>
        <item x="263"/>
        <item x="262"/>
        <item x="952"/>
        <item x="2171"/>
        <item x="5208"/>
        <item x="4976"/>
        <item x="4637"/>
        <item x="4306"/>
        <item x="161"/>
        <item x="1966"/>
        <item x="22"/>
        <item x="5301"/>
        <item x="2126"/>
        <item x="2197"/>
        <item x="5617"/>
        <item x="6163"/>
        <item x="2986"/>
        <item x="2396"/>
        <item x="4495"/>
        <item x="473"/>
        <item x="4299"/>
        <item x="1394"/>
        <item x="4028"/>
        <item x="4310"/>
        <item x="4603"/>
        <item x="2945"/>
        <item x="5382"/>
        <item x="2735"/>
        <item x="4813"/>
        <item x="418"/>
        <item x="1218"/>
        <item x="1962"/>
        <item x="4362"/>
        <item x="3416"/>
        <item x="5227"/>
        <item x="4498"/>
        <item x="2522"/>
        <item x="5134"/>
        <item x="1229"/>
        <item x="2434"/>
        <item x="2889"/>
        <item x="2928"/>
        <item x="388"/>
        <item x="5761"/>
        <item x="2290"/>
        <item x="2844"/>
        <item x="2292"/>
        <item x="5072"/>
        <item x="2599"/>
        <item x="4805"/>
        <item x="1078"/>
        <item x="373"/>
        <item x="1834"/>
        <item x="4540"/>
        <item x="4173"/>
        <item x="5117"/>
        <item x="4375"/>
        <item x="4355"/>
        <item x="1128"/>
        <item x="4097"/>
        <item x="2990"/>
        <item x="1445"/>
        <item x="3877"/>
        <item x="1854"/>
        <item x="3024"/>
        <item x="371"/>
        <item x="1752"/>
        <item x="1211"/>
        <item x="465"/>
        <item x="5980"/>
        <item x="3446"/>
        <item x="1534"/>
        <item x="6122"/>
        <item x="2242"/>
        <item x="3636"/>
        <item x="3462"/>
        <item x="3368"/>
        <item x="4515"/>
        <item x="3734"/>
        <item x="5250"/>
        <item x="1234"/>
        <item x="2913"/>
        <item x="3274"/>
        <item x="2769"/>
        <item x="4230"/>
        <item x="4886"/>
        <item x="5368"/>
        <item x="1161"/>
        <item x="4184"/>
        <item x="1304"/>
        <item x="2315"/>
        <item x="5133"/>
        <item x="3921"/>
        <item x="1212"/>
        <item x="2860"/>
        <item x="3932"/>
        <item x="3131"/>
        <item x="5911"/>
        <item x="3816"/>
        <item x="2010"/>
        <item x="4261"/>
        <item x="792"/>
        <item x="4503"/>
        <item x="2567"/>
        <item x="3578"/>
        <item x="3015"/>
        <item x="1364"/>
        <item x="2694"/>
        <item x="3513"/>
        <item x="5430"/>
        <item x="1235"/>
        <item x="6004"/>
        <item x="3883"/>
        <item x="428"/>
        <item x="1970"/>
        <item x="6150"/>
        <item x="492"/>
        <item x="5641"/>
        <item x="2252"/>
        <item x="1257"/>
        <item x="2388"/>
        <item x="1290"/>
        <item x="1268"/>
        <item x="1251"/>
        <item x="5196"/>
        <item x="5824"/>
        <item x="4500"/>
        <item x="1190"/>
        <item x="1180"/>
        <item x="1028"/>
        <item x="3457"/>
        <item x="1110"/>
        <item x="6127"/>
        <item x="3527"/>
        <item x="2273"/>
        <item x="6011"/>
        <item x="2648"/>
        <item x="2362"/>
        <item x="5926"/>
        <item x="1265"/>
        <item x="4644"/>
        <item x="1899"/>
        <item x="1187"/>
        <item x="3743"/>
        <item x="4564"/>
        <item x="4522"/>
        <item x="1067"/>
        <item x="4677"/>
        <item x="2201"/>
        <item x="4071"/>
        <item x="1248"/>
        <item x="870"/>
        <item x="2379"/>
        <item x="3090"/>
        <item x="1196"/>
        <item x="5544"/>
        <item x="2639"/>
        <item x="5875"/>
        <item x="1928"/>
        <item x="1792"/>
        <item x="5162"/>
        <item x="2960"/>
        <item x="1201"/>
        <item x="4934"/>
        <item x="3104"/>
        <item x="4115"/>
        <item x="4070"/>
        <item x="1104"/>
        <item x="1026"/>
        <item x="4695"/>
        <item x="134"/>
        <item x="3300"/>
        <item x="4843"/>
        <item x="1065"/>
        <item x="1826"/>
        <item x="6117"/>
        <item x="4583"/>
        <item x="588"/>
        <item x="5947"/>
        <item x="4652"/>
        <item x="1426"/>
        <item x="3343"/>
        <item x="2502"/>
        <item x="4425"/>
        <item x="934"/>
        <item x="935"/>
        <item x="552"/>
        <item x="2692"/>
        <item x="1085"/>
        <item x="5598"/>
        <item x="2459"/>
        <item x="498"/>
        <item x="1606"/>
        <item x="1947"/>
        <item x="909"/>
        <item x="3073"/>
        <item x="615"/>
        <item x="3389"/>
        <item x="5179"/>
        <item x="2313"/>
        <item x="1668"/>
        <item x="4042"/>
        <item x="1753"/>
        <item x="4079"/>
        <item x="580"/>
        <item x="1993"/>
        <item x="3541"/>
        <item x="6132"/>
        <item x="778"/>
        <item x="6017"/>
        <item x="1063"/>
        <item x="5139"/>
        <item x="5916"/>
        <item x="1635"/>
        <item x="3819"/>
        <item x="5579"/>
        <item x="776"/>
        <item x="5011"/>
        <item x="2654"/>
        <item x="2192"/>
        <item x="4287"/>
        <item x="4234"/>
        <item x="2484"/>
        <item x="5861"/>
        <item x="2298"/>
        <item x="4965"/>
        <item x="3738"/>
        <item x="5335"/>
        <item x="1060"/>
        <item x="3411"/>
        <item x="2778"/>
        <item x="773"/>
        <item x="783"/>
        <item x="2300"/>
        <item x="2205"/>
        <item x="5195"/>
        <item x="4584"/>
        <item x="4917"/>
        <item x="5862"/>
        <item x="293"/>
        <item x="1054"/>
        <item x="5950"/>
        <item x="3450"/>
        <item x="3952"/>
        <item x="4121"/>
        <item x="5226"/>
        <item x="1902"/>
        <item x="1658"/>
        <item x="5399"/>
        <item x="3770"/>
        <item x="5014"/>
        <item x="5380"/>
        <item x="4327"/>
        <item x="1898"/>
        <item x="3189"/>
        <item x="2731"/>
        <item x="2215"/>
        <item x="2479"/>
        <item x="3922"/>
        <item x="6144"/>
        <item x="3422"/>
        <item x="5472"/>
        <item x="6025"/>
        <item x="1918"/>
        <item x="1917"/>
        <item x="4483"/>
        <item x="3902"/>
        <item x="5434"/>
        <item x="1254"/>
        <item x="5359"/>
        <item x="3123"/>
        <item x="1915"/>
        <item x="4486"/>
        <item x="1497"/>
        <item x="4415"/>
        <item x="1033"/>
        <item x="3625"/>
        <item x="1720"/>
        <item x="1185"/>
        <item x="4846"/>
        <item x="274"/>
        <item x="2239"/>
        <item x="4473"/>
        <item x="3344"/>
        <item x="3668"/>
        <item x="3420"/>
        <item x="5079"/>
        <item x="4868"/>
        <item x="3696"/>
        <item x="2973"/>
        <item x="2376"/>
        <item x="2182"/>
        <item x="2875"/>
        <item x="4038"/>
        <item x="320"/>
        <item x="1741"/>
        <item x="137"/>
        <item x="3931"/>
        <item x="4236"/>
        <item x="4977"/>
        <item x="3584"/>
        <item x="1260"/>
        <item x="4675"/>
        <item x="565"/>
        <item x="1616"/>
        <item x="1181"/>
        <item x="2343"/>
        <item x="281"/>
        <item x="2800"/>
        <item x="299"/>
        <item x="3654"/>
        <item x="3820"/>
        <item x="2264"/>
        <item x="1419"/>
        <item x="3233"/>
        <item x="5220"/>
        <item x="2586"/>
        <item x="3171"/>
        <item x="1443"/>
        <item x="2752"/>
        <item x="1408"/>
        <item x="4595"/>
        <item x="3167"/>
        <item x="3319"/>
        <item x="269"/>
        <item x="2765"/>
        <item x="1072"/>
        <item x="2476"/>
        <item x="3448"/>
        <item x="2455"/>
        <item x="5462"/>
        <item x="3933"/>
        <item x="6133"/>
        <item x="1226"/>
        <item x="3305"/>
        <item x="4809"/>
        <item x="5842"/>
        <item x="1819"/>
        <item x="5096"/>
        <item x="2696"/>
        <item x="3458"/>
        <item x="3298"/>
        <item x="1696"/>
        <item x="3778"/>
        <item x="2525"/>
        <item x="4045"/>
        <item x="2172"/>
        <item x="4316"/>
        <item x="2267"/>
        <item x="5215"/>
        <item x="1605"/>
        <item x="186"/>
        <item x="4853"/>
        <item x="2405"/>
        <item x="4790"/>
        <item x="3718"/>
        <item x="2447"/>
        <item x="3690"/>
        <item x="144"/>
        <item x="5455"/>
        <item x="1064"/>
        <item x="4014"/>
        <item x="361"/>
        <item x="3180"/>
        <item x="2697"/>
        <item x="4398"/>
        <item x="2739"/>
        <item x="311"/>
        <item x="1416"/>
        <item x="2321"/>
        <item x="4817"/>
        <item x="2166"/>
        <item x="3136"/>
        <item x="1024"/>
        <item x="2302"/>
        <item x="3231"/>
        <item x="2929"/>
        <item x="2883"/>
        <item x="1199"/>
        <item x="4833"/>
        <item x="2600"/>
        <item x="1127"/>
        <item x="1640"/>
        <item x="5909"/>
        <item x="969"/>
        <item x="1990"/>
        <item x="3934"/>
        <item x="307"/>
        <item x="2199"/>
        <item x="1483"/>
        <item x="3393"/>
        <item x="3691"/>
        <item x="3737"/>
        <item x="2832"/>
        <item x="214"/>
        <item x="213"/>
        <item x="1659"/>
        <item x="3397"/>
        <item x="5110"/>
        <item x="3413"/>
        <item x="2603"/>
        <item x="2255"/>
        <item x="140"/>
        <item x="2811"/>
        <item x="2108"/>
        <item x="2189"/>
        <item x="626"/>
        <item x="3156"/>
        <item x="5108"/>
        <item x="3828"/>
        <item x="5650"/>
        <item x="3927"/>
        <item x="1303"/>
        <item x="4877"/>
        <item x="5097"/>
        <item x="2566"/>
        <item x="3326"/>
        <item x="4665"/>
        <item x="3340"/>
        <item x="1851"/>
        <item x="2262"/>
        <item x="2410"/>
        <item x="5988"/>
        <item x="141"/>
        <item x="3228"/>
        <item x="4054"/>
        <item x="4951"/>
        <item x="2937"/>
        <item x="2528"/>
        <item x="2140"/>
        <item x="6002"/>
        <item x="3216"/>
        <item x="3853"/>
        <item x="1004"/>
        <item x="2431"/>
        <item x="4264"/>
        <item x="3142"/>
        <item x="3012"/>
        <item x="5871"/>
        <item x="2265"/>
        <item x="4946"/>
        <item x="3219"/>
        <item x="462"/>
        <item x="4353"/>
        <item x="1424"/>
        <item x="3836"/>
        <item x="4409"/>
        <item x="4158"/>
        <item x="4988"/>
        <item x="3581"/>
        <item x="3034"/>
        <item x="4436"/>
        <item x="4653"/>
        <item x="3548"/>
        <item x="2597"/>
        <item x="127"/>
        <item x="2954"/>
        <item x="1510"/>
        <item x="3490"/>
        <item x="260"/>
        <item x="261"/>
        <item x="3662"/>
        <item x="2235"/>
        <item x="1540"/>
        <item x="3116"/>
        <item x="1524"/>
        <item x="2441"/>
        <item x="5993"/>
        <item x="2351"/>
        <item x="2350"/>
        <item x="5059"/>
        <item x="4067"/>
        <item x="5516"/>
        <item x="6116"/>
        <item x="2816"/>
        <item x="3766"/>
        <item x="2153"/>
        <item x="4033"/>
        <item x="2723"/>
        <item x="1619"/>
        <item x="4554"/>
        <item x="4133"/>
        <item x="5949"/>
        <item x="960"/>
        <item x="341"/>
        <item x="2268"/>
        <item x="3787"/>
        <item x="2580"/>
        <item x="4140"/>
        <item x="4297"/>
        <item x="4931"/>
        <item x="4074"/>
        <item x="2550"/>
        <item x="2551"/>
        <item x="4792"/>
        <item x="2198"/>
        <item x="1811"/>
        <item x="1822"/>
        <item x="2656"/>
        <item x="2497"/>
        <item x="4269"/>
        <item x="4441"/>
        <item x="3007"/>
        <item x="2623"/>
        <item x="5841"/>
        <item x="159"/>
        <item x="577"/>
        <item x="2269"/>
        <item x="5052"/>
        <item x="1651"/>
        <item x="2033"/>
        <item x="3649"/>
        <item x="459"/>
        <item x="3096"/>
        <item x="3391"/>
        <item x="2163"/>
        <item x="2164"/>
        <item x="5269"/>
        <item x="2281"/>
        <item x="2282"/>
        <item x="5827"/>
        <item x="4682"/>
        <item x="1173"/>
        <item x="1415"/>
        <item x="6051"/>
        <item x="5242"/>
        <item x="721"/>
        <item x="1342"/>
        <item x="2655"/>
        <item x="1333"/>
        <item x="4260"/>
        <item x="5313"/>
        <item x="158"/>
        <item x="2213"/>
        <item x="2943"/>
        <item x="5562"/>
        <item x="5638"/>
        <item x="5801"/>
        <item x="2856"/>
        <item x="2857"/>
        <item x="4606"/>
        <item x="4350"/>
        <item x="4411"/>
        <item x="3880"/>
        <item x="2421"/>
        <item x="4085"/>
        <item x="3920"/>
        <item x="974"/>
        <item x="2677"/>
        <item x="5622"/>
        <item x="1877"/>
        <item x="2626"/>
        <item x="2386"/>
        <item x="2972"/>
        <item x="1302"/>
        <item x="1561"/>
        <item x="4539"/>
        <item x="4639"/>
        <item x="1555"/>
        <item x="4879"/>
        <item x="1040"/>
        <item x="3646"/>
        <item x="2935"/>
        <item x="723"/>
        <item x="1378"/>
        <item x="4524"/>
        <item x="3018"/>
        <item x="2195"/>
        <item x="1049"/>
        <item x="2983"/>
        <item x="2191"/>
        <item x="5850"/>
        <item x="4534"/>
        <item x="3044"/>
        <item x="2398"/>
        <item x="3415"/>
        <item x="3833"/>
        <item x="2464"/>
        <item x="4025"/>
        <item x="3710"/>
        <item x="4697"/>
        <item x="872"/>
        <item x="1319"/>
        <item x="5898"/>
        <item x="3973"/>
        <item x="1357"/>
        <item x="3289"/>
        <item x="5828"/>
        <item x="3726"/>
        <item x="1873"/>
        <item x="5548"/>
        <item x="2721"/>
        <item x="3509"/>
        <item x="2846"/>
        <item x="3027"/>
        <item x="2508"/>
        <item x="1449"/>
        <item x="907"/>
        <item x="1968"/>
        <item x="301"/>
        <item x="5088"/>
        <item x="3239"/>
        <item x="4555"/>
        <item x="3272"/>
        <item x="4131"/>
        <item x="3436"/>
        <item x="5372"/>
        <item x="2217"/>
        <item x="1287"/>
        <item x="1739"/>
        <item x="4313"/>
        <item x="3918"/>
        <item x="1897"/>
        <item x="5891"/>
        <item x="3936"/>
        <item x="4664"/>
        <item x="3794"/>
        <item x="1975"/>
        <item x="2931"/>
        <item x="2632"/>
        <item x="1761"/>
        <item x="2501"/>
        <item x="2113"/>
        <item x="1227"/>
        <item x="2841"/>
        <item x="2277"/>
        <item x="3928"/>
        <item x="1220"/>
        <item x="4421"/>
        <item x="3421"/>
        <item x="2760"/>
        <item x="5901"/>
        <item x="4562"/>
        <item x="1573"/>
        <item x="2111"/>
        <item x="4674"/>
        <item x="5968"/>
        <item x="608"/>
        <item x="609"/>
        <item x="2531"/>
        <item x="2530"/>
        <item x="5264"/>
        <item x="1345"/>
        <item x="1346"/>
        <item x="1800"/>
        <item x="4075"/>
        <item x="1853"/>
        <item x="5610"/>
        <item x="5025"/>
        <item x="187"/>
        <item x="2944"/>
        <item x="840"/>
        <item x="2519"/>
        <item x="94"/>
        <item x="4448"/>
        <item x="2891"/>
        <item x="5471"/>
        <item x="4563"/>
        <item x="3653"/>
        <item x="1176"/>
        <item x="3905"/>
        <item x="4633"/>
        <item x="2406"/>
        <item x="3792"/>
        <item x="1273"/>
        <item x="887"/>
        <item x="6007"/>
        <item x="2132"/>
        <item x="958"/>
        <item x="2305"/>
        <item x="4927"/>
        <item x="3218"/>
        <item x="3616"/>
        <item x="4615"/>
        <item x="607"/>
        <item x="3387"/>
        <item x="6014"/>
        <item x="2403"/>
        <item x="1124"/>
        <item x="3685"/>
        <item x="2783"/>
        <item x="4826"/>
        <item x="2850"/>
        <item x="1754"/>
        <item x="2670"/>
        <item x="5893"/>
        <item x="3423"/>
        <item x="3494"/>
        <item x="1160"/>
        <item x="1892"/>
        <item x="3098"/>
        <item x="6142"/>
        <item x="3586"/>
        <item x="801"/>
        <item x="2734"/>
        <item x="3360"/>
        <item x="3818"/>
        <item x="1171"/>
        <item x="824"/>
        <item x="4532"/>
        <item x="4242"/>
        <item x="5880"/>
        <item x="5144"/>
        <item x="1726"/>
        <item x="4570"/>
        <item x="2592"/>
        <item x="5228"/>
        <item x="4404"/>
        <item x="1179"/>
        <item x="2726"/>
        <item x="3438"/>
        <item x="97"/>
        <item x="96"/>
        <item x="2053"/>
        <item x="3205"/>
        <item x="1757"/>
        <item x="2872"/>
        <item x="3746"/>
        <item x="4673"/>
        <item x="3152"/>
        <item x="2319"/>
        <item x="3035"/>
        <item x="1730"/>
        <item x="800"/>
        <item x="4905"/>
        <item x="5563"/>
        <item x="3314"/>
        <item x="2546"/>
        <item x="3254"/>
        <item x="5498"/>
        <item x="4020"/>
        <item x="3733"/>
        <item x="3826"/>
        <item x="4573"/>
        <item x="5056"/>
        <item x="973"/>
        <item x="1398"/>
        <item x="3011"/>
        <item x="2959"/>
        <item x="6018"/>
        <item x="5517"/>
        <item x="4113"/>
        <item x="3993"/>
        <item x="3377"/>
        <item x="1793"/>
        <item x="1204"/>
        <item x="4838"/>
        <item x="1250"/>
        <item x="2782"/>
        <item x="1271"/>
        <item x="4788"/>
        <item x="2468"/>
        <item x="1183"/>
        <item x="476"/>
        <item x="5221"/>
        <item x="4274"/>
        <item x="4440"/>
        <item x="5084"/>
        <item x="591"/>
        <item x="2555"/>
        <item x="1684"/>
        <item x="4536"/>
        <item x="2451"/>
        <item x="4704"/>
        <item x="5441"/>
        <item x="4618"/>
        <item x="4888"/>
        <item x="3550"/>
        <item x="2423"/>
        <item x="3769"/>
        <item x="3164"/>
        <item x="892"/>
        <item x="1015"/>
        <item x="2722"/>
        <item x="4763"/>
        <item x="5821"/>
        <item x="989"/>
        <item x="2393"/>
        <item x="3109"/>
        <item x="1277"/>
        <item x="1276"/>
        <item x="3022"/>
        <item x="151"/>
        <item x="2876"/>
        <item x="4970"/>
        <item x="3053"/>
        <item x="5635"/>
        <item x="3553"/>
        <item x="1608"/>
        <item x="583"/>
        <item x="582"/>
        <item x="5907"/>
        <item x="1437"/>
        <item x="4641"/>
        <item x="3729"/>
        <item x="1554"/>
        <item x="1209"/>
        <item x="5625"/>
        <item x="3002"/>
        <item x="4598"/>
        <item x="2162"/>
        <item x="2684"/>
        <item x="2671"/>
        <item x="1719"/>
        <item x="2295"/>
        <item x="1240"/>
        <item x="4201"/>
        <item x="3381"/>
        <item x="4239"/>
        <item x="3112"/>
        <item x="5829"/>
        <item x="1694"/>
        <item x="1870"/>
        <item x="3170"/>
        <item x="5810"/>
        <item x="1013"/>
        <item x="4492"/>
        <item x="3308"/>
        <item x="3137"/>
        <item x="5802"/>
        <item x="5612"/>
        <item x="4643"/>
        <item x="3168"/>
        <item x="1737"/>
        <item x="4530"/>
        <item x="2956"/>
        <item x="1610"/>
        <item x="143"/>
        <item x="2571"/>
        <item x="2924"/>
        <item x="5099"/>
        <item x="2125"/>
        <item x="5644"/>
        <item x="5631"/>
        <item x="5811"/>
        <item x="3318"/>
        <item x="340"/>
        <item x="2717"/>
        <item x="4111"/>
        <item x="4784"/>
        <item x="2316"/>
        <item x="2001"/>
        <item x="805"/>
        <item x="2540"/>
        <item x="4374"/>
        <item x="2368"/>
        <item x="3435"/>
        <item x="5093"/>
        <item x="6119"/>
        <item x="4293"/>
        <item x="4204"/>
        <item x="4863"/>
        <item x="1731"/>
        <item x="4089"/>
        <item x="1267"/>
        <item x="3277"/>
        <item x="2355"/>
        <item x="4308"/>
        <item x="3321"/>
        <item x="3145"/>
        <item x="4742"/>
        <item x="4576"/>
        <item x="2904"/>
        <item x="1578"/>
        <item x="4527"/>
        <item x="2744"/>
        <item x="940"/>
        <item x="2453"/>
        <item x="1685"/>
        <item x="1411"/>
        <item x="1194"/>
        <item x="4292"/>
        <item x="2177"/>
        <item x="1203"/>
        <item x="3183"/>
        <item x="1486"/>
        <item x="2307"/>
        <item x="3103"/>
        <item x="3907"/>
        <item x="4864"/>
        <item x="4358"/>
        <item x="822"/>
        <item x="5970"/>
        <item x="2897"/>
        <item x="2422"/>
        <item x="5552"/>
        <item x="6131"/>
        <item x="2871"/>
        <item x="4367"/>
        <item x="1301"/>
        <item x="2681"/>
        <item x="3206"/>
        <item x="1979"/>
        <item x="2946"/>
        <item x="1092"/>
        <item x="3111"/>
        <item x="3498"/>
        <item x="4938"/>
        <item x="2329"/>
        <item x="2146"/>
        <item x="2452"/>
        <item x="3339"/>
        <item x="2631"/>
        <item x="1193"/>
        <item x="1591"/>
        <item x="5148"/>
        <item x="1830"/>
        <item x="1334"/>
        <item x="5995"/>
        <item x="1102"/>
        <item x="445"/>
        <item x="3957"/>
        <item x="4816"/>
        <item x="3025"/>
        <item x="732"/>
        <item x="733"/>
        <item x="4607"/>
        <item x="5900"/>
        <item x="5721"/>
        <item x="2150"/>
        <item x="4872"/>
        <item x="2465"/>
        <item x="248"/>
        <item x="4985"/>
        <item x="2357"/>
        <item x="103"/>
        <item x="2352"/>
        <item x="1084"/>
        <item x="157"/>
        <item x="2917"/>
        <item x="2420"/>
        <item x="756"/>
        <item x="4123"/>
        <item x="4248"/>
        <item x="734"/>
        <item x="362"/>
        <item x="2797"/>
        <item x="1431"/>
        <item x="286"/>
        <item x="5102"/>
        <item x="2402"/>
        <item x="5374"/>
        <item x="3375"/>
        <item x="5141"/>
        <item x="1808"/>
        <item x="2358"/>
        <item x="1667"/>
        <item x="1703"/>
        <item x="5725"/>
        <item x="4619"/>
        <item x="4012"/>
        <item x="3929"/>
        <item x="3956"/>
        <item x="4869"/>
        <item x="1845"/>
        <item x="1872"/>
        <item x="5825"/>
        <item x="4150"/>
        <item x="4511"/>
        <item x="3110"/>
        <item x="1050"/>
        <item x="1053"/>
        <item x="4834"/>
        <item x="5163"/>
        <item x="3101"/>
        <item x="2604"/>
        <item x="5223"/>
        <item x="2223"/>
        <item x="5140"/>
        <item x="4681"/>
        <item x="394"/>
        <item x="4167"/>
        <item x="1262"/>
        <item x="1829"/>
        <item x="1978"/>
        <item x="2270"/>
        <item x="2372"/>
        <item x="1327"/>
        <item x="3600"/>
        <item x="3351"/>
        <item x="3776"/>
        <item x="3470"/>
        <item x="1471"/>
        <item x="4027"/>
        <item x="1324"/>
        <item x="2478"/>
        <item x="346"/>
        <item x="4923"/>
        <item x="3373"/>
        <item x="1368"/>
        <item x="1992"/>
        <item x="2978"/>
        <item x="3217"/>
        <item x="4875"/>
        <item x="1989"/>
        <item x="2802"/>
        <item x="1569"/>
        <item x="5969"/>
        <item x="2221"/>
        <item x="3080"/>
        <item x="3081"/>
        <item x="3499"/>
        <item x="1322"/>
        <item x="2382"/>
        <item x="194"/>
        <item x="5495"/>
        <item x="3385"/>
        <item x="4217"/>
        <item x="2057"/>
        <item x="4392"/>
        <item x="829"/>
        <item x="5146"/>
        <item x="2360"/>
        <item x="344"/>
        <item x="4426"/>
        <item x="3640"/>
        <item x="3655"/>
        <item x="521"/>
        <item x="4956"/>
        <item x="939"/>
        <item x="2218"/>
        <item x="4711"/>
        <item x="3723"/>
        <item x="4925"/>
        <item x="2185"/>
        <item x="193"/>
        <item x="2283"/>
        <item x="4772"/>
        <item x="4311"/>
        <item x="3749"/>
        <item x="3400"/>
        <item x="3748"/>
        <item x="4196"/>
        <item x="1980"/>
        <item x="5216"/>
        <item x="1788"/>
        <item x="1353"/>
        <item x="1352"/>
        <item x="4828"/>
        <item x="1286"/>
        <item x="1390"/>
        <item x="5593"/>
        <item x="1245"/>
        <item x="112"/>
        <item x="4277"/>
        <item x="3281"/>
        <item x="3658"/>
        <item x="3353"/>
        <item x="3943"/>
        <item x="4963"/>
        <item x="3645"/>
        <item x="2611"/>
        <item x="2763"/>
        <item x="2764"/>
        <item x="4449"/>
        <item x="176"/>
        <item x="4165"/>
        <item x="2260"/>
        <item x="88"/>
        <item x="5467"/>
        <item x="1044"/>
        <item x="460"/>
        <item x="4597"/>
        <item x="2779"/>
        <item x="3576"/>
        <item x="3872"/>
        <item x="3222"/>
        <item x="913"/>
        <item x="5149"/>
        <item x="535"/>
        <item x="2787"/>
        <item x="4360"/>
        <item x="1910"/>
        <item x="1285"/>
        <item x="1712"/>
        <item x="787"/>
        <item x="4955"/>
        <item x="2237"/>
        <item x="2152"/>
        <item x="2227"/>
        <item x="3120"/>
        <item x="1936"/>
        <item x="3229"/>
        <item x="3519"/>
        <item x="5588"/>
        <item x="3299"/>
        <item x="5501"/>
        <item x="2660"/>
        <item x="2054"/>
        <item x="2278"/>
        <item x="95"/>
        <item x="4226"/>
        <item x="4529"/>
        <item x="2905"/>
        <item x="4475"/>
        <item x="3886"/>
        <item x="2428"/>
        <item x="6095"/>
        <item x="2964"/>
        <item x="397"/>
        <item x="1535"/>
        <item x="5234"/>
        <item x="5513"/>
        <item x="6032"/>
        <item x="3149"/>
        <item x="3004"/>
        <item x="1409"/>
        <item x="1778"/>
        <item x="1361"/>
        <item x="543"/>
        <item x="4785"/>
        <item x="3745"/>
        <item x="2515"/>
        <item x="4582"/>
        <item x="1882"/>
        <item x="606"/>
        <item x="4112"/>
        <item x="3050"/>
        <item x="190"/>
        <item x="4571"/>
        <item x="906"/>
        <item x="3398"/>
        <item x="2939"/>
        <item x="621"/>
        <item x="1116"/>
        <item x="4397"/>
        <item x="4620"/>
        <item x="4205"/>
        <item x="2725"/>
        <item x="3133"/>
        <item x="1543"/>
        <item x="4381"/>
        <item x="785"/>
        <item x="2463"/>
        <item x="516"/>
        <item x="2936"/>
        <item x="3996"/>
        <item x="232"/>
        <item x="3756"/>
        <item x="1331"/>
        <item x="3258"/>
        <item x="1831"/>
        <item x="2222"/>
        <item x="439"/>
        <item x="1292"/>
        <item x="4189"/>
        <item x="2216"/>
        <item x="3234"/>
        <item x="1308"/>
        <item x="2254"/>
        <item x="3008"/>
        <item x="4423"/>
        <item x="247"/>
        <item x="3715"/>
        <item x="443"/>
        <item x="249"/>
        <item x="2002"/>
        <item x="511"/>
        <item x="2777"/>
        <item x="2989"/>
        <item x="2829"/>
        <item x="4802"/>
        <item x="4051"/>
        <item x="2249"/>
        <item x="1395"/>
        <item x="3466"/>
        <item x="4797"/>
        <item x="3023"/>
        <item x="2925"/>
        <item x="3532"/>
        <item x="2621"/>
        <item x="245"/>
        <item x="1541"/>
        <item x="1735"/>
        <item x="2399"/>
        <item x="392"/>
        <item x="2510"/>
        <item x="485"/>
        <item x="507"/>
        <item x="3508"/>
        <item x="4754"/>
        <item x="4765"/>
        <item x="3341"/>
        <item x="3678"/>
        <item x="1950"/>
        <item x="2344"/>
        <item x="2922"/>
        <item x="238"/>
        <item x="435"/>
        <item x="1856"/>
        <item x="3247"/>
        <item x="3088"/>
        <item x="2916"/>
        <item x="356"/>
        <item x="1784"/>
        <item x="390"/>
        <item x="2247"/>
        <item x="2246"/>
        <item x="4040"/>
        <item x="513"/>
        <item x="5230"/>
        <item x="533"/>
        <item x="898"/>
        <item x="2444"/>
        <item x="2738"/>
        <item x="2354"/>
        <item x="3459"/>
        <item x="4344"/>
        <item x="433"/>
        <item x="2823"/>
        <item x="2160"/>
        <item x="1762"/>
        <item x="4314"/>
        <item x="1066"/>
        <item x="2569"/>
        <item x="218"/>
        <item x="3731"/>
        <item x="6155"/>
        <item x="380"/>
        <item x="3925"/>
        <item x="3485"/>
        <item x="4636"/>
        <item x="3410"/>
        <item x="5572"/>
        <item x="3780"/>
        <item x="3523"/>
        <item x="772"/>
        <item x="2408"/>
        <item x="3026"/>
        <item x="4997"/>
        <item x="4183"/>
        <item x="4402"/>
        <item x="920"/>
        <item x="378"/>
        <item x="2208"/>
        <item x="2450"/>
        <item x="349"/>
        <item x="1000"/>
        <item x="5527"/>
        <item x="5377"/>
        <item x="3754"/>
        <item x="965"/>
        <item x="345"/>
        <item x="4383"/>
        <item x="3711"/>
        <item x="169"/>
        <item x="2378"/>
        <item x="5560"/>
        <item x="472"/>
        <item x="4507"/>
        <item x="200"/>
        <item x="2658"/>
        <item x="3822"/>
        <item x="3995"/>
        <item x="3501"/>
        <item x="1609"/>
        <item x="5589"/>
        <item x="2471"/>
        <item x="2433"/>
        <item x="2417"/>
        <item x="2373"/>
        <item x="84"/>
        <item x="182"/>
        <item x="3049"/>
        <item x="1745"/>
        <item x="3947"/>
        <item x="1264"/>
        <item x="1263"/>
        <item x="3328"/>
        <item x="2202"/>
        <item x="2652"/>
        <item x="2651"/>
        <item x="3652"/>
        <item x="374"/>
        <item x="4428"/>
        <item x="2147"/>
        <item x="429"/>
        <item x="1433"/>
        <item x="1434"/>
        <item x="873"/>
        <item x="761"/>
        <item x="4182"/>
        <item x="4610"/>
        <item x="3859"/>
        <item x="3752"/>
        <item x="3220"/>
        <item x="2409"/>
        <item x="1356"/>
        <item x="1256"/>
        <item x="866"/>
        <item x="4198"/>
        <item x="455"/>
        <item x="4794"/>
        <item x="1068"/>
        <item x="5379"/>
        <item x="2288"/>
        <item x="343"/>
        <item x="4467"/>
        <item x="2687"/>
        <item x="1071"/>
        <item x="4250"/>
        <item x="994"/>
        <item x="861"/>
        <item x="4661"/>
        <item x="1313"/>
        <item x="3790"/>
        <item x="5805"/>
        <item x="2636"/>
        <item x="3747"/>
        <item x="1446"/>
        <item x="1105"/>
        <item x="4120"/>
        <item x="5487"/>
        <item x="703"/>
        <item x="4850"/>
        <item x="858"/>
        <item x="2852"/>
        <item x="1711"/>
        <item x="1846"/>
        <item x="4777"/>
        <item x="4490"/>
        <item x="1871"/>
        <item x="3719"/>
        <item x="412"/>
        <item x="2390"/>
        <item x="4671"/>
        <item x="3036"/>
        <item x="1528"/>
        <item x="3020"/>
        <item x="1259"/>
        <item x="2583"/>
        <item x="3280"/>
        <item x="4799"/>
        <item x="1200"/>
        <item x="1172"/>
        <item x="2877"/>
        <item x="839"/>
        <item x="838"/>
        <item x="4516"/>
        <item x="813"/>
        <item x="2050"/>
        <item x="1881"/>
        <item x="165"/>
        <item x="499"/>
        <item x="2367"/>
        <item x="1858"/>
        <item x="2437"/>
        <item x="2704"/>
        <item x="2991"/>
        <item x="5581"/>
        <item x="339"/>
        <item x="4693"/>
        <item x="4948"/>
        <item x="3365"/>
        <item x="1523"/>
        <item x="558"/>
        <item x="4255"/>
        <item x="2404"/>
        <item x="1893"/>
        <item x="4630"/>
        <item x="3038"/>
        <item x="3676"/>
        <item x="4910"/>
        <item x="2647"/>
        <item x="228"/>
        <item x="3895"/>
        <item x="3565"/>
        <item x="837"/>
        <item x="2896"/>
        <item x="1293"/>
        <item x="2625"/>
        <item x="2940"/>
        <item x="1509"/>
        <item x="2700"/>
        <item x="1835"/>
        <item x="1937"/>
        <item x="4496"/>
        <item x="3531"/>
        <item x="4683"/>
        <item x="863"/>
        <item x="291"/>
        <item x="3846"/>
        <item x="3988"/>
        <item x="3997"/>
        <item x="5403"/>
        <item x="3185"/>
        <item x="386"/>
        <item x="2743"/>
        <item x="3706"/>
        <item x="857"/>
        <item x="2785"/>
        <item x="505"/>
        <item x="5333"/>
        <item x="4109"/>
        <item x="3325"/>
        <item x="2806"/>
        <item x="3789"/>
        <item x="2887"/>
        <item x="3954"/>
        <item x="115"/>
        <item x="3702"/>
        <item x="5997"/>
        <item x="3078"/>
        <item x="244"/>
        <item x="5231"/>
        <item x="6024"/>
        <item x="4370"/>
        <item x="4773"/>
        <item x="2193"/>
        <item x="1756"/>
        <item x="4758"/>
        <item x="5191"/>
        <item x="3380"/>
        <item x="4094"/>
        <item x="1774"/>
        <item x="1306"/>
        <item x="4439"/>
        <item x="4212"/>
        <item x="1907"/>
        <item x="4995"/>
        <item x="1239"/>
        <item x="93"/>
        <item x="549"/>
        <item x="1258"/>
        <item x="5938"/>
        <item x="2456"/>
        <item x="117"/>
        <item x="1336"/>
        <item x="3639"/>
        <item x="2707"/>
        <item x="478"/>
        <item x="4229"/>
        <item x="2622"/>
        <item x="1972"/>
        <item x="1507"/>
        <item x="420"/>
        <item x="3469"/>
        <item x="563"/>
        <item x="2962"/>
        <item x="1935"/>
        <item x="547"/>
        <item x="2110"/>
        <item x="1889"/>
        <item x="2326"/>
        <item x="4750"/>
        <item x="352"/>
        <item x="4518"/>
        <item x="1568"/>
        <item x="4247"/>
        <item x="4737"/>
        <item x="1278"/>
        <item x="943"/>
        <item x="3290"/>
        <item x="4470"/>
        <item x="2690"/>
        <item x="1932"/>
        <item x="1933"/>
        <item x="4058"/>
        <item x="3595"/>
        <item x="3017"/>
        <item x="3288"/>
        <item x="3333"/>
        <item x="52"/>
        <item x="5936"/>
        <item x="2324"/>
        <item x="482"/>
        <item x="481"/>
        <item x="5951"/>
        <item x="4276"/>
        <item x="2545"/>
        <item x="900"/>
        <item x="1903"/>
        <item x="278"/>
        <item x="277"/>
        <item x="3634"/>
        <item x="2377"/>
        <item x="298"/>
        <item x="4403"/>
        <item x="367"/>
        <item x="430"/>
        <item x="4658"/>
        <item x="3992"/>
        <item x="315"/>
        <item x="3266"/>
        <item x="2347"/>
        <item x="1843"/>
        <item x="4913"/>
        <item x="3251"/>
        <item x="1012"/>
        <item x="4363"/>
        <item x="3558"/>
        <item x="129"/>
        <item x="4722"/>
        <item x="4733"/>
        <item x="3230"/>
        <item x="4745"/>
        <item x="142"/>
        <item x="4080"/>
        <item x="1547"/>
        <item x="503"/>
        <item x="2795"/>
        <item x="1350"/>
        <item x="3489"/>
        <item x="470"/>
        <item x="1358"/>
        <item x="2019"/>
        <item x="3909"/>
        <item x="3524"/>
        <item x="4592"/>
        <item x="1007"/>
        <item x="2548"/>
        <item x="699"/>
        <item x="312"/>
        <item x="3367"/>
        <item x="154"/>
        <item x="4560"/>
        <item x="3793"/>
        <item x="5229"/>
        <item x="932"/>
        <item x="2610"/>
        <item x="282"/>
        <item x="283"/>
        <item x="163"/>
        <item x="2792"/>
        <item x="1529"/>
        <item x="4654"/>
        <item x="1403"/>
        <item x="3366"/>
        <item x="1289"/>
        <item x="4329"/>
        <item x="4608"/>
        <item x="5642"/>
        <item x="1991"/>
        <item x="3534"/>
        <item x="119"/>
        <item x="5619"/>
        <item x="2970"/>
        <item x="911"/>
        <item x="3046"/>
        <item x="1448"/>
        <item x="4087"/>
        <item x="767"/>
        <item x="3786"/>
        <item x="3919"/>
        <item x="1010"/>
        <item x="3140"/>
        <item x="3680"/>
        <item x="4521"/>
        <item x="4401"/>
        <item x="4340"/>
        <item x="2627"/>
        <item x="4626"/>
        <item x="3311"/>
        <item x="1191"/>
        <item x="1942"/>
        <item x="4082"/>
        <item x="1402"/>
        <item x="486"/>
        <item x="3408"/>
        <item x="49"/>
        <item x="47"/>
        <item x="1373"/>
        <item x="1372"/>
        <item x="1734"/>
        <item x="1399"/>
        <item x="3762"/>
        <item x="3452"/>
        <item x="4116"/>
        <item x="902"/>
        <item x="2563"/>
        <item x="2136"/>
        <item x="3074"/>
        <item x="936"/>
        <item x="4146"/>
        <item x="4444"/>
        <item x="4685"/>
        <item x="3262"/>
        <item x="4434"/>
        <item x="4393"/>
        <item x="3037"/>
        <item x="42"/>
        <item x="2012"/>
        <item x="2121"/>
        <item x="4215"/>
        <item x="1008"/>
        <item x="1038"/>
        <item x="3782"/>
        <item x="916"/>
        <item x="641"/>
        <item x="4159"/>
        <item x="3355"/>
        <item x="2884"/>
        <item x="1865"/>
        <item x="3439"/>
        <item x="1896"/>
        <item x="4669"/>
        <item x="160"/>
        <item x="4156"/>
        <item x="2881"/>
        <item x="2472"/>
        <item x="5119"/>
        <item x="758"/>
        <item x="1961"/>
        <item x="3270"/>
        <item x="3530"/>
        <item x="3486"/>
        <item x="5209"/>
        <item x="1982"/>
        <item x="5319"/>
        <item x="1691"/>
        <item x="4443"/>
        <item x="5232"/>
        <item x="1436"/>
        <item x="2788"/>
        <item x="3713"/>
        <item x="933"/>
        <item x="5817"/>
        <item x="1723"/>
        <item x="1686"/>
        <item x="1231"/>
        <item x="4062"/>
        <item x="2793"/>
        <item x="4696"/>
        <item x="1583"/>
        <item x="1355"/>
        <item x="3329"/>
        <item x="5586"/>
        <item x="461"/>
        <item x="4377"/>
        <item x="4580"/>
        <item x="3196"/>
        <item x="3720"/>
        <item x="1214"/>
        <item x="660"/>
        <item x="3784"/>
        <item x="3812"/>
        <item x="1724"/>
        <item x="5213"/>
        <item x="76"/>
        <item x="1335"/>
        <item x="2817"/>
        <item x="4378"/>
        <item x="3544"/>
        <item x="3721"/>
        <item x="3072"/>
        <item x="3481"/>
        <item x="2512"/>
        <item x="1476"/>
        <item x="566"/>
        <item x="272"/>
        <item x="1676"/>
        <item x="3317"/>
        <item x="2968"/>
        <item x="2976"/>
        <item x="3066"/>
        <item x="5869"/>
        <item x="2657"/>
        <item x="3484"/>
        <item x="4849"/>
        <item x="3781"/>
        <item x="3626"/>
        <item x="3186"/>
        <item x="2843"/>
        <item x="1913"/>
        <item x="3627"/>
        <item x="894"/>
        <item x="3699"/>
        <item x="3705"/>
        <item x="3144"/>
        <item x="560"/>
        <item x="2771"/>
        <item x="3629"/>
        <item x="1519"/>
        <item x="1539"/>
        <item x="2524"/>
        <item x="1522"/>
        <item x="4455"/>
        <item x="4577"/>
        <item x="4649"/>
        <item x="3055"/>
        <item x="4645"/>
        <item x="2412"/>
        <item x="888"/>
        <item x="1997"/>
        <item x="3059"/>
        <item x="4139"/>
        <item x="1796"/>
        <item x="4552"/>
        <item x="568"/>
        <item x="1022"/>
        <item x="4825"/>
        <item x="308"/>
        <item x="4891"/>
        <item x="5114"/>
        <item x="689"/>
        <item x="266"/>
        <item x="4852"/>
        <item x="2176"/>
        <item x="3503"/>
        <item x="2680"/>
        <item x="133"/>
        <item x="5112"/>
        <item x="2549"/>
        <item x="975"/>
        <item x="3609"/>
        <item x="3714"/>
        <item x="3362"/>
        <item x="448"/>
        <item x="449"/>
        <item x="1121"/>
        <item x="334"/>
        <item x="4221"/>
        <item x="4509"/>
        <item x="1238"/>
        <item x="4154"/>
        <item x="4128"/>
        <item x="4231"/>
        <item x="3674"/>
        <item x="5628"/>
        <item x="3510"/>
        <item x="2918"/>
        <item x="2756"/>
        <item x="4964"/>
        <item x="3163"/>
        <item x="5530"/>
        <item x="784"/>
        <item x="5564"/>
        <item x="4768"/>
        <item x="3472"/>
        <item x="5373"/>
        <item x="4352"/>
        <item x="923"/>
        <item x="490"/>
        <item x="3057"/>
        <item x="1952"/>
        <item x="1951"/>
        <item x="4901"/>
        <item x="4730"/>
        <item x="4986"/>
        <item x="2020"/>
        <item x="215"/>
        <item x="4749"/>
        <item x="4525"/>
        <item x="4339"/>
        <item x="852"/>
        <item x="2384"/>
        <item x="4372"/>
        <item x="5557"/>
        <item x="5876"/>
        <item x="3559"/>
        <item x="2984"/>
        <item x="1957"/>
        <item x="4656"/>
        <item x="5136"/>
        <item x="4987"/>
        <item x="4187"/>
        <item x="4747"/>
        <item x="3774"/>
        <item x="3492"/>
        <item x="4945"/>
        <item x="3666"/>
        <item x="771"/>
        <item x="3449"/>
        <item x="4827"/>
        <item x="4751"/>
        <item x="212"/>
        <item x="4407"/>
        <item x="4336"/>
        <item x="3520"/>
        <item x="2963"/>
        <item x="60"/>
        <item x="3051"/>
        <item x="531"/>
        <item x="814"/>
        <item x="3540"/>
        <item x="2272"/>
        <item x="841"/>
        <item x="5920"/>
        <item x="698"/>
        <item x="1400"/>
        <item x="2481"/>
        <item x="1117"/>
        <item x="941"/>
        <item x="4136"/>
        <item x="5277"/>
        <item x="4902"/>
        <item x="4271"/>
        <item x="931"/>
        <item x="2445"/>
        <item x="1841"/>
        <item x="3461"/>
        <item x="1531"/>
        <item x="4762"/>
        <item x="1542"/>
        <item x="3223"/>
        <item x="1891"/>
        <item x="1904"/>
        <item x="101"/>
        <item x="4684"/>
        <item x="586"/>
        <item x="3632"/>
        <item x="458"/>
        <item x="4782"/>
        <item x="3949"/>
        <item x="1876"/>
        <item x="4981"/>
        <item x="1973"/>
        <item x="1030"/>
        <item x="3651"/>
        <item x="1566"/>
        <item x="997"/>
        <item x="219"/>
        <item x="220"/>
        <item x="152"/>
        <item x="4273"/>
        <item x="2116"/>
        <item x="3193"/>
        <item x="1941"/>
        <item x="5910"/>
        <item x="2547"/>
        <item x="5551"/>
        <item x="587"/>
        <item x="1618"/>
        <item x="4149"/>
        <item x="693"/>
        <item x="2142"/>
        <item x="4679"/>
        <item x="4857"/>
        <item x="2322"/>
        <item x="5481"/>
        <item x="3482"/>
        <item x="1397"/>
        <item x="2923"/>
        <item x="1939"/>
        <item x="50"/>
        <item x="536"/>
        <item x="2488"/>
        <item x="3048"/>
        <item x="2204"/>
        <item x="3405"/>
        <item x="4593"/>
        <item x="5889"/>
        <item x="3100"/>
        <item x="3418"/>
        <item x="3618"/>
        <item x="5438"/>
        <item x="1786"/>
        <item x="3555"/>
        <item x="3545"/>
        <item x="3477"/>
        <item x="2980"/>
        <item x="3388"/>
        <item x="4821"/>
        <item x="1965"/>
        <item x="3075"/>
        <item x="2573"/>
        <item x="5616"/>
        <item x="4969"/>
        <item x="2330"/>
        <item x="579"/>
        <item x="3052"/>
        <item x="3504"/>
        <item x="2957"/>
        <item x="912"/>
        <item x="189"/>
        <item x="1590"/>
        <item x="893"/>
        <item x="4103"/>
        <item x="1878"/>
        <item x="2120"/>
        <item x="323"/>
        <item x="3174"/>
        <item x="3496"/>
        <item x="3286"/>
        <item x="991"/>
        <item x="5076"/>
        <item x="1377"/>
        <item x="3798"/>
        <item x="3582"/>
        <item x="1960"/>
        <item x="2460"/>
        <item x="3536"/>
        <item x="3588"/>
        <item x="914"/>
        <item x="437"/>
        <item x="222"/>
        <item x="3227"/>
        <item x="4943"/>
        <item x="184"/>
        <item x="146"/>
        <item x="3068"/>
        <item x="3406"/>
        <item x="1029"/>
        <item x="5015"/>
        <item x="2577"/>
        <item x="1328"/>
        <item x="1976"/>
        <item x="972"/>
        <item x="1576"/>
        <item x="250"/>
        <item x="1943"/>
        <item x="4549"/>
        <item x="102"/>
        <item x="1996"/>
        <item x="3739"/>
        <item x="4642"/>
        <item x="1574"/>
        <item x="3303"/>
        <item x="3441"/>
        <item x="759"/>
        <item x="4876"/>
        <item x="4497"/>
        <item x="3591"/>
        <item x="4760"/>
        <item x="5914"/>
        <item x="1366"/>
        <item x="882"/>
        <item x="1581"/>
        <item x="2504"/>
        <item x="590"/>
        <item x="567"/>
        <item x="1969"/>
        <item x="1677"/>
        <item x="3442"/>
        <item x="1407"/>
        <item x="364"/>
        <item x="4720"/>
        <item x="5585"/>
        <item x="1401"/>
        <item x="4831"/>
        <item x="350"/>
        <item x="1883"/>
        <item x="901"/>
        <item x="1995"/>
        <item x="410"/>
        <item x="4858"/>
        <item x="3837"/>
        <item x="114"/>
        <item x="4241"/>
        <item x="408"/>
        <item x="5937"/>
        <item x="3296"/>
        <item x="1833"/>
        <item x="1391"/>
        <item x="1206"/>
        <item x="5569"/>
        <item x="3810"/>
        <item x="2336"/>
        <item x="2323"/>
        <item x="2440"/>
        <item x="1406"/>
        <item x="265"/>
        <item x="524"/>
        <item x="4841"/>
        <item x="235"/>
        <item x="2024"/>
        <item x="3232"/>
        <item x="5570"/>
        <item x="2737"/>
        <item x="3105"/>
        <item x="463"/>
        <item x="3677"/>
        <item x="1908"/>
        <item x="488"/>
        <item x="2649"/>
        <item x="495"/>
        <item x="494"/>
        <item x="1388"/>
        <item x="1389"/>
        <item x="915"/>
        <item x="5494"/>
        <item x="4896"/>
        <item x="240"/>
        <item x="185"/>
        <item x="3001"/>
        <item x="4210"/>
        <item x="2000"/>
        <item x="3287"/>
        <item x="3515"/>
        <item x="3568"/>
        <item x="3596"/>
        <item x="1018"/>
        <item x="2023"/>
        <item x="2513"/>
        <item x="243"/>
        <item x="4602"/>
        <item x="4186"/>
        <item x="512"/>
        <item x="422"/>
        <item x="1879"/>
        <item x="3623"/>
        <item x="4740"/>
        <item x="1938"/>
        <item x="3695"/>
        <item x="522"/>
        <item x="4611"/>
        <item x="204"/>
        <item x="1894"/>
        <item x="387"/>
        <item x="3283"/>
        <item x="5583"/>
        <item x="4699"/>
        <item x="3315"/>
        <item x="4632"/>
        <item x="179"/>
        <item x="1454"/>
        <item x="657"/>
        <item x="4285"/>
        <item x="3562"/>
        <item x="2511"/>
        <item x="3712"/>
        <item x="109"/>
        <item x="4845"/>
        <item x="4795"/>
        <item x="1326"/>
        <item x="4081"/>
        <item x="3669"/>
        <item x="646"/>
        <item x="5"/>
        <item x="4666"/>
        <item x="950"/>
        <item x="3203"/>
        <item x="2584"/>
        <item x="90"/>
        <item x="4625"/>
        <item x="4090"/>
        <item x="3226"/>
        <item x="3138"/>
        <item x="4973"/>
        <item x="424"/>
        <item x="177"/>
        <item x="5458"/>
        <item x="2337"/>
        <item x="491"/>
        <item x="5892"/>
        <item x="3372"/>
        <item x="2257"/>
        <item x="3585"/>
        <item x="5615"/>
        <item x="4984"/>
        <item x="3945"/>
        <item x="1001"/>
        <item x="4088"/>
        <item x="4735"/>
        <item x="1570"/>
        <item x="4819"/>
        <item x="1225"/>
        <item x="464"/>
        <item x="1348"/>
        <item x="962"/>
        <item x="4648"/>
        <item x="1580"/>
        <item x="624"/>
        <item x="5913"/>
        <item x="363"/>
        <item x="4757"/>
        <item x="1376"/>
        <item x="5917"/>
        <item x="3759"/>
        <item x="1945"/>
        <item x="557"/>
        <item x="2878"/>
        <item x="4296"/>
        <item x="4567"/>
        <item x="4044"/>
        <item x="284"/>
        <item x="2318"/>
        <item x="3370"/>
        <item x="175"/>
        <item x="3062"/>
        <item x="2325"/>
        <item x="4301"/>
        <item x="3606"/>
        <item x="938"/>
        <item x="635"/>
        <item x="634"/>
        <item x="497"/>
        <item x="681"/>
        <item x="4193"/>
        <item x="4008"/>
        <item x="180"/>
        <item x="1165"/>
        <item x="474"/>
        <item x="949"/>
        <item x="2333"/>
        <item x="1280"/>
        <item x="3703"/>
        <item x="4270"/>
        <item x="111"/>
        <item x="1207"/>
        <item x="5994"/>
        <item x="5103"/>
        <item x="4572"/>
        <item x="601"/>
        <item x="5492"/>
        <item x="4387"/>
        <item x="716"/>
        <item x="1272"/>
        <item x="2933"/>
        <item x="501"/>
        <item x="124"/>
        <item x="4972"/>
        <item x="4399"/>
        <item x="1953"/>
        <item x="2849"/>
        <item x="3592"/>
        <item x="1197"/>
        <item x="899"/>
        <item x="614"/>
        <item x="3297"/>
        <item x="4178"/>
        <item x="4214"/>
        <item x="961"/>
        <item x="1988"/>
        <item x="2994"/>
        <item x="2750"/>
        <item x="3650"/>
        <item x="2672"/>
        <item x="4623"/>
        <item x="2123"/>
        <item x="2309"/>
        <item x="2805"/>
        <item x="4647"/>
        <item x="3688"/>
        <item x="4617"/>
        <item x="2335"/>
        <item x="896"/>
        <item x="9"/>
        <item x="605"/>
        <item x="4780"/>
        <item x="4176"/>
        <item x="3224"/>
        <item x="4099"/>
        <item x="452"/>
        <item x="1714"/>
        <item x="1019"/>
        <item x="1332"/>
        <item x="871"/>
        <item x="3521"/>
        <item x="86"/>
        <item x="58"/>
        <item x="5111"/>
        <item x="2348"/>
        <item x="4756"/>
        <item x="921"/>
        <item x="604"/>
        <item x="867"/>
        <item x="4690"/>
        <item x="4364"/>
        <item x="4634"/>
        <item x="659"/>
        <item x="3633"/>
        <item x="1458"/>
        <item x="2979"/>
        <item x="4668"/>
        <item x="2304"/>
        <item x="85"/>
        <item x="1744"/>
        <item x="1944"/>
        <item x="4272"/>
        <item x="5078"/>
        <item x="738"/>
        <item x="4657"/>
        <item x="722"/>
        <item x="3642"/>
        <item x="385"/>
        <item x="3546"/>
        <item x="779"/>
        <item x="1919"/>
        <item x="4427"/>
        <item x="4703"/>
        <item x="1035"/>
        <item x="753"/>
        <item x="763"/>
        <item x="3635"/>
        <item x="4710"/>
        <item x="162"/>
        <item x="4091"/>
        <item x="3643"/>
        <item x="1905"/>
        <item x="3722"/>
        <item x="3312"/>
        <item x="3611"/>
        <item x="191"/>
        <item x="3796"/>
        <item x="1929"/>
        <item x="3537"/>
        <item x="3590"/>
        <item x="2271"/>
        <item x="3335"/>
        <item x="523"/>
        <item x="576"/>
        <item x="3338"/>
        <item x="4175"/>
        <item x="3622"/>
        <item x="1974"/>
        <item x="3551"/>
        <item x="3725"/>
        <item x="764"/>
        <item x="4743"/>
        <item x="2996"/>
        <item x="395"/>
        <item x="1803"/>
        <item x="2598"/>
        <item x="971"/>
        <item x="164"/>
        <item x="3538"/>
        <item x="4731"/>
        <item x="3768"/>
        <item x="525"/>
        <item x="5506"/>
        <item x="4691"/>
        <item x="413"/>
        <item x="1362"/>
        <item x="2993"/>
        <item x="1740"/>
        <item x="3424"/>
        <item x="4145"/>
        <item x="984"/>
        <item x="3525"/>
        <item x="3514"/>
        <item x="3686"/>
        <item x="4408"/>
        <item x="980"/>
        <item x="508"/>
        <item x="2867"/>
        <item x="504"/>
        <item x="4208"/>
        <item x="1985"/>
        <item x="3801"/>
        <item x="1380"/>
        <item x="79"/>
        <item x="4148"/>
        <item x="74"/>
        <item x="3225"/>
        <item x="4237"/>
        <item x="4447"/>
        <item x="4738"/>
        <item x="953"/>
        <item x="4533"/>
        <item x="1363"/>
        <item x="3665"/>
        <item x="3443"/>
        <item x="4746"/>
        <item x="83"/>
        <item x="3379"/>
        <item x="1869"/>
        <item x="4732"/>
        <item x="2661"/>
        <item x="1959"/>
        <item x="316"/>
        <item x="4161"/>
        <item x="135"/>
        <item x="483"/>
        <item x="1009"/>
        <item x="421"/>
        <item x="1404"/>
        <item x="1931"/>
        <item x="253"/>
        <item x="132"/>
        <item x="4596"/>
        <item x="3657"/>
        <item x="1349"/>
        <item x="3077"/>
        <item x="128"/>
        <item x="2328"/>
        <item x="4694"/>
        <item x="136"/>
        <item x="4622"/>
        <item x="1393"/>
        <item x="3694"/>
        <item x="4716"/>
        <item x="426"/>
        <item x="750"/>
        <item x="5540"/>
        <item x="4717"/>
        <item x="2965"/>
        <item x="149"/>
        <item x="966"/>
        <item x="255"/>
        <item x="1971"/>
        <item x="982"/>
        <item x="1374"/>
        <item x="1886"/>
        <item x="3631"/>
        <item x="3414"/>
        <item x="5921"/>
        <item x="3802"/>
        <item x="1032"/>
        <item x="3554"/>
        <item x="556"/>
        <item x="3419"/>
        <item x="4837"/>
        <item x="889"/>
        <item x="477"/>
        <item x="502"/>
        <item x="3683"/>
        <item x="2331"/>
        <item x="2385"/>
        <item x="559"/>
        <item x="71"/>
        <item x="1034"/>
        <item x="4144"/>
        <item x="44"/>
        <item x="45"/>
        <item x="110"/>
        <item x="3528"/>
        <item x="5624"/>
        <item x="427"/>
        <item x="729"/>
        <item x="728"/>
        <item x="73"/>
        <item x="3412"/>
        <item x="720"/>
        <item x="4199"/>
        <item x="3667"/>
        <item x="948"/>
        <item x="963"/>
        <item x="976"/>
        <item x="51"/>
        <item x="725"/>
        <item x="598"/>
        <item x="3804"/>
        <item x="3511"/>
        <item x="2327"/>
        <item x="172"/>
        <item x="468"/>
        <item x="2381"/>
        <item x="125"/>
        <item x="702"/>
        <item x="1036"/>
        <item x="735"/>
        <item x="4454"/>
        <item x="3337"/>
        <item x="4662"/>
        <item x="662"/>
        <item x="4072"/>
        <item x="3681"/>
        <item x="4604"/>
        <item x="843"/>
        <item x="3660"/>
        <item x="54"/>
        <item x="3569"/>
        <item x="168"/>
        <item x="4147"/>
        <item x="534"/>
        <item x="996"/>
        <item x="87"/>
        <item x="5558"/>
        <item x="318"/>
        <item x="1392"/>
        <item x="3331"/>
        <item x="4098"/>
        <item x="639"/>
        <item x="542"/>
        <item x="4588"/>
        <item x="3709"/>
        <item x="519"/>
        <item x="3361"/>
        <item x="3063"/>
        <item x="4612"/>
        <item x="526"/>
        <item x="4678"/>
        <item x="3693"/>
        <item x="594"/>
        <item x="113"/>
        <item x="1379"/>
        <item x="1031"/>
        <item x="612"/>
        <item x="414"/>
        <item x="203"/>
        <item x="3566"/>
        <item x="139"/>
        <item x="333"/>
        <item x="4836"/>
        <item x="4245"/>
        <item x="98"/>
        <item x="56"/>
        <item x="81"/>
        <item x="2383"/>
        <item x="602"/>
        <item x="3656"/>
        <item x="1956"/>
        <item x="4708"/>
        <item x="122"/>
        <item x="100"/>
        <item x="611"/>
        <item x="2"/>
        <item x="415"/>
        <item x="4835"/>
        <item x="908"/>
        <item x="118"/>
        <item x="91"/>
        <item x="1375"/>
        <item x="2514"/>
        <item x="4591"/>
        <item x="183"/>
        <item x="4726"/>
        <item x="613"/>
        <item x="4753"/>
        <item x="527"/>
        <item x="686"/>
        <item x="3707"/>
        <item x="955"/>
        <item x="46"/>
        <item x="43"/>
        <item x="1003"/>
        <item x="104"/>
        <item x="105"/>
        <item x="3670"/>
        <item x="4590"/>
        <item x="964"/>
        <item x="564"/>
        <item x="4680"/>
        <item x="300"/>
        <item x="89"/>
        <item x="4177"/>
        <item x="256"/>
        <item x="2926"/>
        <item x="4687"/>
        <item x="3587"/>
        <item x="41"/>
        <item x="610"/>
        <item x="1954"/>
        <item x="1002"/>
        <item x="550"/>
        <item x="757"/>
        <item x="629"/>
        <item x="3374"/>
        <item x="2334"/>
        <item x="69"/>
        <item x="1381"/>
        <item x="622"/>
        <item x="257"/>
        <item x="3620"/>
        <item x="3567"/>
        <item x="4166"/>
        <item x="5553"/>
        <item x="4724"/>
        <item x="706"/>
        <item x="705"/>
        <item x="596"/>
        <item x="3293"/>
        <item x="4770"/>
        <item x="223"/>
        <item x="28"/>
        <item x="145"/>
        <item x="927"/>
        <item x="690"/>
        <item x="737"/>
        <item x="3425"/>
        <item x="4396"/>
        <item x="695"/>
        <item x="696"/>
        <item x="619"/>
        <item x="618"/>
        <item x="147"/>
        <item x="540"/>
        <item x="4616"/>
        <item x="500"/>
        <item x="708"/>
        <item x="709"/>
        <item x="3605"/>
        <item x="2953"/>
        <item x="569"/>
        <item x="447"/>
        <item x="968"/>
        <item x="745"/>
        <item x="4"/>
        <item x="4601"/>
        <item x="306"/>
        <item x="4736"/>
        <item x="793"/>
        <item x="78"/>
        <item x="1041"/>
        <item x="99"/>
        <item x="4688"/>
        <item x="529"/>
        <item x="546"/>
        <item x="23"/>
        <item x="570"/>
        <item x="26"/>
        <item x="4093"/>
        <item x="924"/>
        <item x="4631"/>
        <item x="35"/>
        <item x="748"/>
        <item x="4769"/>
        <item x="216"/>
        <item x="724"/>
        <item x="983"/>
        <item x="1043"/>
        <item x="3602"/>
        <item x="665"/>
        <item x="4727"/>
        <item x="630"/>
        <item x="1382"/>
        <item x="4739"/>
        <item x="3621"/>
        <item x="1347"/>
        <item x="741"/>
        <item x="4605"/>
        <item x="781"/>
        <item x="593"/>
        <item x="4160"/>
        <item x="4613"/>
        <item x="173"/>
        <item x="108"/>
        <item x="4714"/>
        <item x="3574"/>
        <item x="3570"/>
        <item x="3502"/>
        <item x="744"/>
        <item x="4781"/>
        <item x="537"/>
        <item x="551"/>
        <item x="14"/>
        <item x="72"/>
        <item x="561"/>
        <item x="3724"/>
        <item x="979"/>
        <item x="166"/>
        <item x="599"/>
        <item x="4672"/>
        <item x="658"/>
        <item x="530"/>
        <item x="171"/>
        <item x="769"/>
        <item x="12"/>
        <item x="1405"/>
        <item x="3571"/>
        <item x="985"/>
        <item x="1955"/>
        <item x="987"/>
        <item x="4713"/>
        <item x="4778"/>
        <item x="742"/>
        <item x="4689"/>
        <item x="3615"/>
        <item x="719"/>
        <item x="20"/>
        <item x="4164"/>
        <item x="148"/>
        <item x="454"/>
        <item x="581"/>
        <item x="603"/>
        <item x="3663"/>
        <item x="727"/>
        <item x="3560"/>
        <item x="3795"/>
        <item x="930"/>
        <item x="5919"/>
        <item x="106"/>
        <item x="3637"/>
        <item x="82"/>
        <item x="645"/>
        <item x="63"/>
        <item x="3493"/>
        <item x="584"/>
        <item x="1383"/>
        <item x="978"/>
        <item x="697"/>
        <item x="40"/>
        <item x="3612"/>
        <item x="3594"/>
        <item x="592"/>
        <item x="61"/>
        <item x="3572"/>
        <item x="469"/>
        <item x="986"/>
        <item x="4152"/>
        <item x="19"/>
        <item x="585"/>
        <item x="3563"/>
        <item x="692"/>
        <item x="4719"/>
        <item x="4774"/>
        <item x="637"/>
        <item x="4786"/>
        <item x="4709"/>
        <item x="638"/>
        <item x="768"/>
        <item x="121"/>
        <item x="644"/>
        <item x="3599"/>
        <item x="4692"/>
        <item x="2380"/>
        <item x="3601"/>
        <item x="3557"/>
        <item x="57"/>
        <item x="3"/>
        <item x="691"/>
        <item x="4775"/>
        <item x="80"/>
        <item x="956"/>
        <item x="131"/>
        <item x="575"/>
        <item x="627"/>
        <item x="726"/>
        <item x="3535"/>
        <item x="749"/>
        <item x="731"/>
        <item x="3608"/>
        <item x="650"/>
        <item x="3575"/>
        <item x="3573"/>
        <item x="3607"/>
        <item x="578"/>
        <item x="1946"/>
        <item x="68"/>
        <item x="3516"/>
        <item x="700"/>
        <item x="1005"/>
        <item x="4766"/>
        <item x="957"/>
        <item x="4783"/>
        <item x="4702"/>
        <item x="589"/>
        <item x="3797"/>
        <item x="762"/>
        <item x="755"/>
        <item x="3613"/>
        <item x="647"/>
        <item x="64"/>
        <item x="680"/>
        <item x="4163"/>
        <item x="652"/>
        <item x="1958"/>
        <item x="643"/>
        <item x="3547"/>
        <item x="1042"/>
        <item x="951"/>
        <item x="3598"/>
        <item x="27"/>
        <item x="694"/>
        <item x="77"/>
        <item x="595"/>
        <item x="616"/>
        <item x="65"/>
        <item x="718"/>
        <item x="751"/>
        <item x="760"/>
        <item x="167"/>
        <item x="1384"/>
        <item x="656"/>
        <item x="572"/>
        <item x="4168"/>
        <item x="743"/>
        <item x="5807"/>
        <item x="571"/>
        <item x="153"/>
        <item x="8"/>
        <item x="4767"/>
        <item x="740"/>
        <item x="120"/>
        <item x="53"/>
        <item x="625"/>
        <item x="55"/>
        <item x="704"/>
        <item x="62"/>
        <item x="123"/>
        <item x="4718"/>
        <item x="7"/>
        <item x="632"/>
        <item x="754"/>
        <item x="75"/>
        <item x="251"/>
        <item x="649"/>
        <item x="37"/>
        <item x="640"/>
        <item x="687"/>
        <item x="4181"/>
        <item x="3549"/>
        <item x="628"/>
        <item x="4787"/>
        <item x="770"/>
        <item x="620"/>
        <item x="25"/>
        <item x="712"/>
        <item x="59"/>
        <item x="252"/>
        <item x="685"/>
        <item x="623"/>
        <item x="66"/>
        <item x="717"/>
        <item x="6"/>
        <item x="636"/>
        <item x="29"/>
        <item x="651"/>
        <item x="654"/>
        <item x="707"/>
        <item x="682"/>
        <item x="631"/>
        <item x="642"/>
        <item x="574"/>
        <item x="648"/>
        <item x="688"/>
        <item x="36"/>
        <item x="258"/>
        <item x="655"/>
        <item x="1"/>
        <item x="17"/>
        <item x="653"/>
        <item x="736"/>
        <item x="32"/>
        <item x="711"/>
        <item x="995"/>
        <item x="3604"/>
        <item x="38"/>
        <item x="679"/>
        <item x="672"/>
        <item x="39"/>
        <item x="633"/>
        <item x="667"/>
        <item x="67"/>
        <item x="10"/>
        <item x="713"/>
        <item x="30"/>
        <item x="714"/>
        <item x="715"/>
        <item x="3614"/>
        <item x="710"/>
        <item x="21"/>
        <item x="664"/>
        <item x="1386"/>
        <item x="33"/>
        <item x="668"/>
        <item x="730"/>
        <item x="661"/>
        <item x="739"/>
        <item x="34"/>
        <item x="18"/>
        <item x="13"/>
        <item x="666"/>
        <item x="31"/>
        <item x="663"/>
        <item x="673"/>
        <item x="671"/>
        <item x="16"/>
        <item x="674"/>
        <item x="747"/>
        <item x="24"/>
        <item x="677"/>
        <item x="684"/>
        <item x="746"/>
        <item x="670"/>
        <item x="678"/>
        <item x="15"/>
        <item x="683"/>
        <item x="669"/>
        <item x="675"/>
        <item x="676"/>
        <item x="0"/>
        <item t="default"/>
      </items>
    </pivotField>
  </pivotFields>
  <rowFields count="1">
    <field x="0"/>
  </rowFields>
  <rowItems count="13">
    <i>
      <x/>
    </i>
    <i>
      <x v="1"/>
    </i>
    <i>
      <x v="2"/>
    </i>
    <i>
      <x v="3"/>
    </i>
    <i>
      <x v="4"/>
    </i>
    <i>
      <x v="5"/>
    </i>
    <i>
      <x v="6"/>
    </i>
    <i>
      <x v="7"/>
    </i>
    <i>
      <x v="8"/>
    </i>
    <i>
      <x v="9"/>
    </i>
    <i>
      <x v="10"/>
    </i>
    <i>
      <x v="11"/>
    </i>
    <i t="grand">
      <x/>
    </i>
  </rowItems>
  <colFields count="1">
    <field x="1"/>
  </colFields>
  <colItems count="28">
    <i>
      <x/>
    </i>
    <i>
      <x v="1"/>
    </i>
    <i>
      <x v="2"/>
    </i>
    <i>
      <x v="3"/>
    </i>
    <i>
      <x v="4"/>
    </i>
    <i>
      <x v="5"/>
    </i>
    <i>
      <x v="6"/>
    </i>
    <i>
      <x v="7"/>
    </i>
    <i>
      <x v="8"/>
    </i>
    <i>
      <x v="9"/>
    </i>
    <i>
      <x v="10"/>
    </i>
    <i>
      <x v="11"/>
    </i>
    <i>
      <x v="12"/>
    </i>
    <i>
      <x v="13"/>
    </i>
    <i>
      <x v="14"/>
    </i>
    <i>
      <x v="15"/>
    </i>
    <i>
      <x v="16"/>
    </i>
    <i>
      <x v="17"/>
    </i>
    <i>
      <x v="18"/>
    </i>
    <i>
      <x v="19"/>
    </i>
    <i>
      <x v="20"/>
    </i>
    <i>
      <x v="21"/>
    </i>
    <i>
      <x v="22"/>
    </i>
    <i>
      <x v="23"/>
    </i>
    <i>
      <x v="24"/>
    </i>
    <i>
      <x v="25"/>
    </i>
    <i>
      <x v="26"/>
    </i>
    <i t="grand">
      <x/>
    </i>
  </colItems>
  <dataFields count="1">
    <dataField name="Sum of 30-year" fld="10"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8.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DD973-0CDB-458F-8C93-F20C10DE18AF}">
  <dimension ref="A1:G30"/>
  <sheetViews>
    <sheetView tabSelected="1" workbookViewId="0">
      <selection activeCell="A4" sqref="A4:G4"/>
    </sheetView>
  </sheetViews>
  <sheetFormatPr defaultRowHeight="14.4" x14ac:dyDescent="0.3"/>
  <cols>
    <col min="1" max="1" width="15.44140625" customWidth="1"/>
  </cols>
  <sheetData>
    <row r="1" spans="1:7" ht="69" customHeight="1" x14ac:dyDescent="0.3">
      <c r="A1" s="22" t="s">
        <v>100</v>
      </c>
      <c r="B1" s="22"/>
      <c r="C1" s="22"/>
      <c r="D1" s="22"/>
      <c r="E1" s="22"/>
      <c r="F1" s="22"/>
      <c r="G1" s="22"/>
    </row>
    <row r="2" spans="1:7" ht="64.8" customHeight="1" x14ac:dyDescent="0.3">
      <c r="A2" s="22" t="s">
        <v>101</v>
      </c>
      <c r="B2" s="22"/>
      <c r="C2" s="22"/>
      <c r="D2" s="22"/>
      <c r="E2" s="22"/>
      <c r="F2" s="22"/>
      <c r="G2" s="22"/>
    </row>
    <row r="3" spans="1:7" ht="64.8" customHeight="1" x14ac:dyDescent="0.3">
      <c r="A3" s="22" t="s">
        <v>102</v>
      </c>
      <c r="B3" s="22"/>
      <c r="C3" s="22"/>
      <c r="D3" s="22"/>
      <c r="E3" s="22"/>
      <c r="F3" s="22"/>
      <c r="G3" s="22"/>
    </row>
    <row r="4" spans="1:7" ht="124.2" customHeight="1" x14ac:dyDescent="0.3">
      <c r="A4" s="22" t="s">
        <v>103</v>
      </c>
      <c r="B4" s="22"/>
      <c r="C4" s="22"/>
      <c r="D4" s="22"/>
      <c r="E4" s="22"/>
      <c r="F4" s="22"/>
      <c r="G4" s="22"/>
    </row>
    <row r="5" spans="1:7" ht="48" customHeight="1" x14ac:dyDescent="0.3">
      <c r="A5" s="22" t="s">
        <v>104</v>
      </c>
      <c r="B5" s="22"/>
      <c r="C5" s="22"/>
      <c r="D5" s="22"/>
      <c r="E5" s="22"/>
      <c r="F5" s="22"/>
      <c r="G5" s="22"/>
    </row>
    <row r="6" spans="1:7" ht="70.2" customHeight="1" x14ac:dyDescent="0.3">
      <c r="A6" s="22" t="s">
        <v>105</v>
      </c>
      <c r="B6" s="22"/>
      <c r="C6" s="22"/>
      <c r="D6" s="22"/>
      <c r="E6" s="22"/>
      <c r="F6" s="22"/>
      <c r="G6" s="22"/>
    </row>
    <row r="7" spans="1:7" ht="58.8" customHeight="1" x14ac:dyDescent="0.3">
      <c r="A7" s="22" t="s">
        <v>106</v>
      </c>
      <c r="B7" s="22"/>
      <c r="C7" s="22"/>
      <c r="D7" s="22"/>
      <c r="E7" s="22"/>
      <c r="F7" s="22"/>
      <c r="G7" s="22"/>
    </row>
    <row r="8" spans="1:7" ht="44.4" customHeight="1" x14ac:dyDescent="0.3">
      <c r="A8" s="22" t="s">
        <v>107</v>
      </c>
      <c r="B8" s="22"/>
      <c r="C8" s="22"/>
      <c r="D8" s="22"/>
      <c r="E8" s="22"/>
      <c r="F8" s="22"/>
      <c r="G8" s="22"/>
    </row>
    <row r="9" spans="1:7" ht="13.8" customHeight="1" x14ac:dyDescent="0.3">
      <c r="A9" t="s">
        <v>108</v>
      </c>
      <c r="B9" t="s">
        <v>109</v>
      </c>
    </row>
    <row r="10" spans="1:7" x14ac:dyDescent="0.3">
      <c r="A10" t="s">
        <v>110</v>
      </c>
      <c r="B10" t="s">
        <v>111</v>
      </c>
    </row>
    <row r="11" spans="1:7" x14ac:dyDescent="0.3">
      <c r="A11" t="s">
        <v>88</v>
      </c>
      <c r="B11" t="s">
        <v>112</v>
      </c>
    </row>
    <row r="12" spans="1:7" x14ac:dyDescent="0.3">
      <c r="A12" t="s">
        <v>85</v>
      </c>
      <c r="B12" t="s">
        <v>113</v>
      </c>
    </row>
    <row r="13" spans="1:7" x14ac:dyDescent="0.3">
      <c r="A13" t="s">
        <v>86</v>
      </c>
      <c r="B13" t="s">
        <v>114</v>
      </c>
    </row>
    <row r="14" spans="1:7" x14ac:dyDescent="0.3">
      <c r="A14" t="s">
        <v>87</v>
      </c>
      <c r="B14" t="s">
        <v>115</v>
      </c>
    </row>
    <row r="15" spans="1:7" ht="72" customHeight="1" x14ac:dyDescent="0.3">
      <c r="A15" s="22" t="s">
        <v>116</v>
      </c>
      <c r="B15" s="22"/>
      <c r="C15" s="22"/>
      <c r="D15" s="22"/>
      <c r="E15" s="22"/>
      <c r="F15" s="22"/>
      <c r="G15" s="22"/>
    </row>
    <row r="16" spans="1:7" x14ac:dyDescent="0.3">
      <c r="A16" s="23" t="s">
        <v>64</v>
      </c>
      <c r="B16" t="s">
        <v>117</v>
      </c>
    </row>
    <row r="17" spans="1:2" x14ac:dyDescent="0.3">
      <c r="A17" s="23" t="s">
        <v>65</v>
      </c>
      <c r="B17" t="s">
        <v>118</v>
      </c>
    </row>
    <row r="18" spans="1:2" x14ac:dyDescent="0.3">
      <c r="A18" s="23" t="s">
        <v>66</v>
      </c>
      <c r="B18" t="s">
        <v>119</v>
      </c>
    </row>
    <row r="19" spans="1:2" x14ac:dyDescent="0.3">
      <c r="A19" s="23" t="s">
        <v>67</v>
      </c>
      <c r="B19" t="s">
        <v>120</v>
      </c>
    </row>
    <row r="20" spans="1:2" x14ac:dyDescent="0.3">
      <c r="A20" s="23" t="s">
        <v>68</v>
      </c>
      <c r="B20" t="s">
        <v>121</v>
      </c>
    </row>
    <row r="21" spans="1:2" x14ac:dyDescent="0.3">
      <c r="A21" s="23" t="s">
        <v>69</v>
      </c>
      <c r="B21" t="s">
        <v>122</v>
      </c>
    </row>
    <row r="22" spans="1:2" x14ac:dyDescent="0.3">
      <c r="A22" s="23" t="s">
        <v>70</v>
      </c>
      <c r="B22" t="s">
        <v>123</v>
      </c>
    </row>
    <row r="23" spans="1:2" x14ac:dyDescent="0.3">
      <c r="A23" s="23" t="s">
        <v>71</v>
      </c>
      <c r="B23" t="s">
        <v>124</v>
      </c>
    </row>
    <row r="24" spans="1:2" x14ac:dyDescent="0.3">
      <c r="A24" t="s">
        <v>88</v>
      </c>
      <c r="B24" t="s">
        <v>112</v>
      </c>
    </row>
    <row r="25" spans="1:2" x14ac:dyDescent="0.3">
      <c r="A25" t="s">
        <v>85</v>
      </c>
      <c r="B25" t="s">
        <v>113</v>
      </c>
    </row>
    <row r="26" spans="1:2" x14ac:dyDescent="0.3">
      <c r="A26" t="s">
        <v>86</v>
      </c>
      <c r="B26" t="s">
        <v>114</v>
      </c>
    </row>
    <row r="27" spans="1:2" x14ac:dyDescent="0.3">
      <c r="A27" t="s">
        <v>87</v>
      </c>
      <c r="B27" t="s">
        <v>115</v>
      </c>
    </row>
    <row r="28" spans="1:2" x14ac:dyDescent="0.3">
      <c r="A28" t="s">
        <v>97</v>
      </c>
      <c r="B28" t="s">
        <v>125</v>
      </c>
    </row>
    <row r="29" spans="1:2" x14ac:dyDescent="0.3">
      <c r="A29" t="s">
        <v>98</v>
      </c>
      <c r="B29" t="s">
        <v>126</v>
      </c>
    </row>
    <row r="30" spans="1:2" x14ac:dyDescent="0.3">
      <c r="A30" t="s">
        <v>99</v>
      </c>
      <c r="B30" t="s">
        <v>127</v>
      </c>
    </row>
  </sheetData>
  <mergeCells count="9">
    <mergeCell ref="A7:G7"/>
    <mergeCell ref="A8:G8"/>
    <mergeCell ref="A15:G15"/>
    <mergeCell ref="A1:G1"/>
    <mergeCell ref="A2:G2"/>
    <mergeCell ref="A3:G3"/>
    <mergeCell ref="A4:G4"/>
    <mergeCell ref="A5:G5"/>
    <mergeCell ref="A6:G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884AD-A50C-4EEB-84DB-9511DE43E701}">
  <dimension ref="A1:I6571"/>
  <sheetViews>
    <sheetView workbookViewId="0">
      <selection activeCell="L17" sqref="L17"/>
    </sheetView>
  </sheetViews>
  <sheetFormatPr defaultRowHeight="14.4" x14ac:dyDescent="0.3"/>
  <cols>
    <col min="1" max="1" width="10.77734375" bestFit="1" customWidth="1"/>
  </cols>
  <sheetData>
    <row r="1" spans="1:9" x14ac:dyDescent="0.3">
      <c r="A1" s="1" t="s">
        <v>76</v>
      </c>
      <c r="B1" s="1" t="s">
        <v>4</v>
      </c>
      <c r="C1" s="1" t="s">
        <v>5</v>
      </c>
      <c r="D1" s="1" t="s">
        <v>6</v>
      </c>
      <c r="E1" s="1" t="s">
        <v>7</v>
      </c>
      <c r="F1" s="1" t="s">
        <v>8</v>
      </c>
      <c r="G1" s="1" t="s">
        <v>9</v>
      </c>
      <c r="H1" s="1" t="s">
        <v>10</v>
      </c>
      <c r="I1" s="1" t="s">
        <v>11</v>
      </c>
    </row>
    <row r="2" spans="1:9" x14ac:dyDescent="0.3">
      <c r="A2" s="2">
        <v>43738</v>
      </c>
      <c r="B2">
        <v>-0.29922372550756243</v>
      </c>
      <c r="C2">
        <v>-0.32326110365948019</v>
      </c>
      <c r="D2">
        <v>-0.35531543582098024</v>
      </c>
      <c r="E2">
        <v>-0.36332982164461214</v>
      </c>
      <c r="F2">
        <v>-0.36433164245394178</v>
      </c>
      <c r="G2">
        <v>-0.20610616290478359</v>
      </c>
      <c r="H2">
        <v>0.2038960306931267</v>
      </c>
      <c r="I2">
        <v>0.28479713020343977</v>
      </c>
    </row>
    <row r="3" spans="1:9" x14ac:dyDescent="0.3">
      <c r="A3" s="2">
        <v>43735</v>
      </c>
      <c r="B3">
        <v>-0.3052327992092983</v>
      </c>
      <c r="C3">
        <v>-0.32125787846689036</v>
      </c>
      <c r="D3">
        <v>-0.35731900216910978</v>
      </c>
      <c r="E3">
        <v>-0.36833897587421649</v>
      </c>
      <c r="F3">
        <v>-0.37935955681190636</v>
      </c>
      <c r="G3">
        <v>-0.22412553374061517</v>
      </c>
      <c r="H3">
        <v>0.17492348213216158</v>
      </c>
      <c r="I3">
        <v>0.24884512603205378</v>
      </c>
    </row>
    <row r="4" spans="1:9" x14ac:dyDescent="0.3">
      <c r="A4" s="2">
        <v>43734</v>
      </c>
      <c r="B4">
        <v>-0.30423127438774883</v>
      </c>
      <c r="C4">
        <v>-0.33127420508136096</v>
      </c>
      <c r="D4">
        <v>-0.36032438932564176</v>
      </c>
      <c r="E4">
        <v>-0.37735576965417061</v>
      </c>
      <c r="F4">
        <v>-0.38436911253972916</v>
      </c>
      <c r="G4">
        <v>-0.23613934963248889</v>
      </c>
      <c r="H4">
        <v>0.17891994526245059</v>
      </c>
      <c r="I4">
        <v>0.25783373297428397</v>
      </c>
    </row>
    <row r="5" spans="1:9" x14ac:dyDescent="0.3">
      <c r="A5" s="2">
        <v>43733</v>
      </c>
      <c r="B5">
        <v>-0.31324517833612719</v>
      </c>
      <c r="C5">
        <v>-0.34629963562962851</v>
      </c>
      <c r="D5">
        <v>-0.36934082177529787</v>
      </c>
      <c r="E5">
        <v>-0.38937879374891565</v>
      </c>
      <c r="F5">
        <v>-0.39539057684422924</v>
      </c>
      <c r="G5">
        <v>-0.24615141417234668</v>
      </c>
      <c r="H5">
        <v>0.18491449022697692</v>
      </c>
      <c r="I5">
        <v>0.27381248124760715</v>
      </c>
    </row>
    <row r="6" spans="1:9" x14ac:dyDescent="0.3">
      <c r="A6" s="2">
        <v>43732</v>
      </c>
      <c r="B6">
        <v>-0.29221336770318834</v>
      </c>
      <c r="C6">
        <v>-0.32426272378001159</v>
      </c>
      <c r="D6">
        <v>-0.34629963562962851</v>
      </c>
      <c r="E6">
        <v>-0.36533346828149893</v>
      </c>
      <c r="F6">
        <v>-0.36433164245394178</v>
      </c>
      <c r="G6">
        <v>-0.23113350530899185</v>
      </c>
      <c r="H6">
        <v>0.18791169533324673</v>
      </c>
      <c r="I6">
        <v>0.26282722894602889</v>
      </c>
    </row>
    <row r="7" spans="1:9" x14ac:dyDescent="0.3">
      <c r="A7" s="2">
        <v>43728</v>
      </c>
      <c r="B7">
        <v>-0.28820755928083819</v>
      </c>
      <c r="C7">
        <v>-0.31024049854730229</v>
      </c>
      <c r="D7">
        <v>-0.32426272378001159</v>
      </c>
      <c r="E7">
        <v>-0.34529790514019937</v>
      </c>
      <c r="F7">
        <v>-0.33928762756509945</v>
      </c>
      <c r="G7">
        <v>-0.20910927863741</v>
      </c>
      <c r="H7">
        <v>0.19290693736550368</v>
      </c>
      <c r="I7">
        <v>0.2688192595457749</v>
      </c>
    </row>
    <row r="8" spans="1:9" x14ac:dyDescent="0.3">
      <c r="A8" s="2">
        <v>43727</v>
      </c>
      <c r="B8">
        <v>-0.27719199980028569</v>
      </c>
      <c r="C8">
        <v>-0.3052327992092983</v>
      </c>
      <c r="D8">
        <v>-0.32125787846689036</v>
      </c>
      <c r="E8">
        <v>-0.34229274377550162</v>
      </c>
      <c r="F8">
        <v>-0.34429617966808718</v>
      </c>
      <c r="G8">
        <v>-0.22012108880660078</v>
      </c>
      <c r="H8">
        <v>0.17192608237641829</v>
      </c>
      <c r="I8">
        <v>0.23985611509643739</v>
      </c>
    </row>
    <row r="9" spans="1:9" x14ac:dyDescent="0.3">
      <c r="A9" s="2">
        <v>43726</v>
      </c>
      <c r="B9">
        <v>-0.25115763440125272</v>
      </c>
      <c r="C9">
        <v>-0.26918106487305465</v>
      </c>
      <c r="D9">
        <v>-0.28420183108938668</v>
      </c>
      <c r="E9">
        <v>-0.29621925635965102</v>
      </c>
      <c r="F9">
        <v>-0.30423127438774883</v>
      </c>
      <c r="G9">
        <v>-0.17807925702931607</v>
      </c>
      <c r="H9">
        <v>0.19590402270004723</v>
      </c>
      <c r="I9">
        <v>0.26282722894602889</v>
      </c>
    </row>
    <row r="10" spans="1:9" x14ac:dyDescent="0.3">
      <c r="A10" s="2">
        <v>43725</v>
      </c>
      <c r="B10">
        <v>-0.24014411530377541</v>
      </c>
      <c r="C10">
        <v>-0.24815388722659854</v>
      </c>
      <c r="D10">
        <v>-0.26117045080834139</v>
      </c>
      <c r="E10">
        <v>-0.26517571773448695</v>
      </c>
      <c r="F10">
        <v>-0.26717838127700611</v>
      </c>
      <c r="G10">
        <v>-0.14505258791902556</v>
      </c>
      <c r="H10">
        <v>0.21588344391282824</v>
      </c>
      <c r="I10">
        <v>0.2857957047382999</v>
      </c>
    </row>
    <row r="11" spans="1:9" x14ac:dyDescent="0.3">
      <c r="A11" s="2">
        <v>43721</v>
      </c>
      <c r="B11">
        <v>-0.23714053353245929</v>
      </c>
      <c r="C11">
        <v>-0.25115763440125272</v>
      </c>
      <c r="D11">
        <v>-0.25916784742393406</v>
      </c>
      <c r="E11">
        <v>-0.26417439348315591</v>
      </c>
      <c r="F11">
        <v>-0.2681797205683169</v>
      </c>
      <c r="G11">
        <v>-0.1500562781408355</v>
      </c>
      <c r="H11">
        <v>0.20589398279225482</v>
      </c>
      <c r="I11">
        <v>0.27880557829119246</v>
      </c>
    </row>
    <row r="12" spans="1:9" x14ac:dyDescent="0.3">
      <c r="A12" s="2">
        <v>43720</v>
      </c>
      <c r="B12">
        <v>-0.27018241419124733</v>
      </c>
      <c r="C12">
        <v>-0.28520325561578413</v>
      </c>
      <c r="D12">
        <v>-0.29722074106070678</v>
      </c>
      <c r="E12">
        <v>-0.31224361339089168</v>
      </c>
      <c r="F12">
        <v>-0.32426272378001159</v>
      </c>
      <c r="G12">
        <v>-0.20710719647195033</v>
      </c>
      <c r="H12">
        <v>0.16093523225634729</v>
      </c>
      <c r="I12">
        <v>0.23386321668057197</v>
      </c>
    </row>
    <row r="13" spans="1:9" x14ac:dyDescent="0.3">
      <c r="A13" s="2">
        <v>43719</v>
      </c>
      <c r="B13">
        <v>-0.25916784742393406</v>
      </c>
      <c r="C13">
        <v>-0.27919478366989425</v>
      </c>
      <c r="D13">
        <v>-0.2942163020019436</v>
      </c>
      <c r="E13">
        <v>-0.30222823979032615</v>
      </c>
      <c r="F13">
        <v>-0.31424674829702737</v>
      </c>
      <c r="G13">
        <v>-0.2011010702227303</v>
      </c>
      <c r="H13">
        <v>0.16293361356751501</v>
      </c>
      <c r="I13">
        <v>0.23486204555372681</v>
      </c>
    </row>
    <row r="14" spans="1:9" x14ac:dyDescent="0.3">
      <c r="A14" s="2">
        <v>43718</v>
      </c>
      <c r="B14">
        <v>-0.2681797205683169</v>
      </c>
      <c r="C14">
        <v>-0.2942163020019436</v>
      </c>
      <c r="D14">
        <v>-0.31224361339089168</v>
      </c>
      <c r="E14">
        <v>-0.32426272378001159</v>
      </c>
      <c r="F14">
        <v>-0.34028932795151406</v>
      </c>
      <c r="G14">
        <v>-0.22112219252345727</v>
      </c>
      <c r="H14">
        <v>0.152941507329342</v>
      </c>
      <c r="I14">
        <v>0.22387465358326311</v>
      </c>
    </row>
    <row r="15" spans="1:9" x14ac:dyDescent="0.3">
      <c r="A15" s="2">
        <v>43717</v>
      </c>
      <c r="B15">
        <v>-0.28720611971144855</v>
      </c>
      <c r="C15">
        <v>-0.31925467333867757</v>
      </c>
      <c r="D15">
        <v>-0.3352808761888928</v>
      </c>
      <c r="E15">
        <v>-0.35431366017365895</v>
      </c>
      <c r="F15">
        <v>-0.37034267269488047</v>
      </c>
      <c r="G15">
        <v>-0.25316015758046612</v>
      </c>
      <c r="H15">
        <v>0.10697138770458761</v>
      </c>
      <c r="I15">
        <v>0.17492348213216158</v>
      </c>
    </row>
    <row r="16" spans="1:9" x14ac:dyDescent="0.3">
      <c r="A16" s="2">
        <v>43714</v>
      </c>
      <c r="B16">
        <v>-0.27418786159986075</v>
      </c>
      <c r="C16">
        <v>-0.30222823979032615</v>
      </c>
      <c r="D16">
        <v>-0.31825307829856758</v>
      </c>
      <c r="E16">
        <v>-0.34730137113640258</v>
      </c>
      <c r="F16">
        <v>-0.36032438932564176</v>
      </c>
      <c r="G16">
        <v>-0.24314774218328625</v>
      </c>
      <c r="H16">
        <v>0.10697138770458761</v>
      </c>
      <c r="I16">
        <v>0.1669303162878856</v>
      </c>
    </row>
    <row r="17" spans="1:9" x14ac:dyDescent="0.3">
      <c r="A17" s="2">
        <v>43713</v>
      </c>
      <c r="B17">
        <v>-0.2631730742450511</v>
      </c>
      <c r="C17">
        <v>-0.29621925635965102</v>
      </c>
      <c r="D17">
        <v>-0.31424674829702737</v>
      </c>
      <c r="E17">
        <v>-0.34830311166054978</v>
      </c>
      <c r="F17">
        <v>-0.37034267269488047</v>
      </c>
      <c r="G17">
        <v>-0.26918106487305465</v>
      </c>
      <c r="H17">
        <v>5.8991299211099933E-2</v>
      </c>
      <c r="I17">
        <v>0.10197399884002087</v>
      </c>
    </row>
    <row r="18" spans="1:9" x14ac:dyDescent="0.3">
      <c r="A18" s="2">
        <v>43712</v>
      </c>
      <c r="B18">
        <v>-0.26217176002014447</v>
      </c>
      <c r="C18">
        <v>-0.3052327992092983</v>
      </c>
      <c r="D18">
        <v>-0.32927089962735423</v>
      </c>
      <c r="E18">
        <v>-0.36132619508050129</v>
      </c>
      <c r="F18">
        <v>-0.39038074504908138</v>
      </c>
      <c r="G18">
        <v>-0.28620468515646208</v>
      </c>
      <c r="H18">
        <v>3.3997110327492273E-2</v>
      </c>
      <c r="I18">
        <v>7.4985941014639373E-2</v>
      </c>
    </row>
    <row r="19" spans="1:9" x14ac:dyDescent="0.3">
      <c r="A19" s="2">
        <v>43711</v>
      </c>
      <c r="B19">
        <v>-0.25115763440125272</v>
      </c>
      <c r="C19">
        <v>-0.29521777667340598</v>
      </c>
      <c r="D19">
        <v>-0.31925467333867757</v>
      </c>
      <c r="E19">
        <v>-0.35231012393216288</v>
      </c>
      <c r="F19">
        <v>-0.38436911253972916</v>
      </c>
      <c r="G19">
        <v>-0.27418786159986075</v>
      </c>
      <c r="H19">
        <v>3.8996197994241762E-2</v>
      </c>
      <c r="I19">
        <v>8.5981515298743941E-2</v>
      </c>
    </row>
    <row r="20" spans="1:9" x14ac:dyDescent="0.3">
      <c r="A20" s="2">
        <v>43710</v>
      </c>
      <c r="B20">
        <v>-0.26016914660961393</v>
      </c>
      <c r="C20">
        <v>-0.29922372550756243</v>
      </c>
      <c r="D20">
        <v>-0.32225948855511583</v>
      </c>
      <c r="E20">
        <v>-0.36032438932564176</v>
      </c>
      <c r="F20">
        <v>-0.37935955681190636</v>
      </c>
      <c r="G20">
        <v>-0.26617704699909439</v>
      </c>
      <c r="H20">
        <v>5.9991001799588488E-2</v>
      </c>
      <c r="I20">
        <v>0.10996976108710345</v>
      </c>
    </row>
    <row r="21" spans="1:9" x14ac:dyDescent="0.3">
      <c r="A21" s="2">
        <v>43707</v>
      </c>
      <c r="B21">
        <v>-0.2681797205683169</v>
      </c>
      <c r="C21">
        <v>-0.30723586389828006</v>
      </c>
      <c r="D21">
        <v>-0.32626597906988752</v>
      </c>
      <c r="E21">
        <v>-0.36232800585348213</v>
      </c>
      <c r="F21">
        <v>-0.38537103874284107</v>
      </c>
      <c r="G21">
        <v>-0.2751892359862147</v>
      </c>
      <c r="H21">
        <v>4.999375104148808E-2</v>
      </c>
      <c r="I21">
        <v>0.10397296937022756</v>
      </c>
    </row>
    <row r="22" spans="1:9" x14ac:dyDescent="0.3">
      <c r="A22" s="2">
        <v>43706</v>
      </c>
      <c r="B22">
        <v>-0.27719199980028569</v>
      </c>
      <c r="C22">
        <v>-0.31725148827439553</v>
      </c>
      <c r="D22">
        <v>-0.33327753060175463</v>
      </c>
      <c r="E22">
        <v>-0.36833897587421649</v>
      </c>
      <c r="F22">
        <v>-0.39438860044579682</v>
      </c>
      <c r="G22">
        <v>-0.28620468515646208</v>
      </c>
      <c r="H22">
        <v>4.899399848023836E-2</v>
      </c>
      <c r="I22">
        <v>9.897550558280678E-2</v>
      </c>
    </row>
    <row r="23" spans="1:9" x14ac:dyDescent="0.3">
      <c r="A23" s="2">
        <v>43705</v>
      </c>
      <c r="B23">
        <v>-0.27418786159986075</v>
      </c>
      <c r="C23">
        <v>-0.30423127438774883</v>
      </c>
      <c r="D23">
        <v>-0.32426272378001159</v>
      </c>
      <c r="E23">
        <v>-0.35130836333790982</v>
      </c>
      <c r="F23">
        <v>-0.38136336404568039</v>
      </c>
      <c r="G23">
        <v>-0.27118376852298964</v>
      </c>
      <c r="H23">
        <v>6.8988100236874794E-2</v>
      </c>
      <c r="I23">
        <v>0.1199640143935099</v>
      </c>
    </row>
    <row r="24" spans="1:9" x14ac:dyDescent="0.3">
      <c r="A24" s="2">
        <v>43704</v>
      </c>
      <c r="B24">
        <v>-0.27318649222723507</v>
      </c>
      <c r="C24">
        <v>-0.3032297545814564</v>
      </c>
      <c r="D24">
        <v>-0.32326110365948019</v>
      </c>
      <c r="E24">
        <v>-0.35030660776127537</v>
      </c>
      <c r="F24">
        <v>-0.37735576965417061</v>
      </c>
      <c r="G24">
        <v>-0.26517571773448695</v>
      </c>
      <c r="H24">
        <v>6.9987752857597715E-2</v>
      </c>
      <c r="I24">
        <v>0.12096341225630619</v>
      </c>
    </row>
    <row r="25" spans="1:9" x14ac:dyDescent="0.3">
      <c r="A25" s="2">
        <v>43703</v>
      </c>
      <c r="B25">
        <v>-0.29121190807577274</v>
      </c>
      <c r="C25">
        <v>-0.32326110365948019</v>
      </c>
      <c r="D25">
        <v>-0.33928762756509945</v>
      </c>
      <c r="E25">
        <v>-0.36633529912737844</v>
      </c>
      <c r="F25">
        <v>-0.39338662906710059</v>
      </c>
      <c r="G25">
        <v>-0.27619061538634698</v>
      </c>
      <c r="H25">
        <v>5.9991001799588488E-2</v>
      </c>
      <c r="I25">
        <v>0.11596637300181603</v>
      </c>
    </row>
    <row r="26" spans="1:9" x14ac:dyDescent="0.3">
      <c r="A26" s="2">
        <v>43700</v>
      </c>
      <c r="B26">
        <v>-0.26717838127700611</v>
      </c>
      <c r="C26">
        <v>-0.3012267300143302</v>
      </c>
      <c r="D26">
        <v>-0.30923894864882573</v>
      </c>
      <c r="E26">
        <v>-0.3352808761888928</v>
      </c>
      <c r="F26">
        <v>-0.35331188954406251</v>
      </c>
      <c r="G26">
        <v>-0.23513817074436172</v>
      </c>
      <c r="H26">
        <v>0.10397296937022756</v>
      </c>
      <c r="I26">
        <v>0.16093523225634729</v>
      </c>
    </row>
    <row r="27" spans="1:9" x14ac:dyDescent="0.3">
      <c r="A27" s="2">
        <v>43699</v>
      </c>
      <c r="B27">
        <v>-0.27018241419124733</v>
      </c>
      <c r="C27">
        <v>-0.31324517833612719</v>
      </c>
      <c r="D27">
        <v>-0.31925467333867757</v>
      </c>
      <c r="E27">
        <v>-0.34529790514019937</v>
      </c>
      <c r="F27">
        <v>-0.36332982164461214</v>
      </c>
      <c r="G27">
        <v>-0.24114531925153124</v>
      </c>
      <c r="H27">
        <v>9.0979303777634982E-2</v>
      </c>
      <c r="I27">
        <v>0.14494746289141958</v>
      </c>
    </row>
    <row r="28" spans="1:9" x14ac:dyDescent="0.3">
      <c r="A28" s="2">
        <v>43698</v>
      </c>
      <c r="B28">
        <v>-0.26517571773448695</v>
      </c>
      <c r="C28">
        <v>-0.3052327992092983</v>
      </c>
      <c r="D28">
        <v>-0.31524832327368679</v>
      </c>
      <c r="E28">
        <v>-0.34629963562962851</v>
      </c>
      <c r="F28">
        <v>-0.35832079286997398</v>
      </c>
      <c r="G28">
        <v>-0.24114531925153124</v>
      </c>
      <c r="H28">
        <v>8.5981515298743941E-2</v>
      </c>
      <c r="I28">
        <v>0.13895171986847721</v>
      </c>
    </row>
    <row r="29" spans="1:9" x14ac:dyDescent="0.3">
      <c r="A29" s="2">
        <v>43697</v>
      </c>
      <c r="B29">
        <v>-0.25316015758046612</v>
      </c>
      <c r="C29">
        <v>-0.29521777667340598</v>
      </c>
      <c r="D29">
        <v>-0.31024049854730229</v>
      </c>
      <c r="E29">
        <v>-0.34028932795151406</v>
      </c>
      <c r="F29">
        <v>-0.35631721648612119</v>
      </c>
      <c r="G29">
        <v>-0.23613934963248889</v>
      </c>
      <c r="H29">
        <v>9.5976967370153987E-2</v>
      </c>
      <c r="I29">
        <v>0.14994377810919485</v>
      </c>
    </row>
    <row r="30" spans="1:9" x14ac:dyDescent="0.3">
      <c r="A30" s="2">
        <v>43696</v>
      </c>
      <c r="B30">
        <v>-0.24715264819328617</v>
      </c>
      <c r="C30">
        <v>-0.28520325561578413</v>
      </c>
      <c r="D30">
        <v>-0.29922372550756243</v>
      </c>
      <c r="E30">
        <v>-0.33027254984609822</v>
      </c>
      <c r="F30">
        <v>-0.35030660776127537</v>
      </c>
      <c r="G30">
        <v>-0.23113350530899185</v>
      </c>
      <c r="H30">
        <v>0.10097450608258662</v>
      </c>
      <c r="I30">
        <v>0.15593919161830458</v>
      </c>
    </row>
    <row r="31" spans="1:9" x14ac:dyDescent="0.3">
      <c r="A31" s="2">
        <v>43693</v>
      </c>
      <c r="B31">
        <v>-0.23914291636804122</v>
      </c>
      <c r="C31">
        <v>-0.27919478366989425</v>
      </c>
      <c r="D31">
        <v>-0.29321483234523593</v>
      </c>
      <c r="E31">
        <v>-0.32626597906988752</v>
      </c>
      <c r="F31">
        <v>-0.35130836333790982</v>
      </c>
      <c r="G31">
        <v>-0.23613934963248889</v>
      </c>
      <c r="H31">
        <v>8.4981942616057154E-2</v>
      </c>
      <c r="I31">
        <v>0.13895171986847721</v>
      </c>
    </row>
    <row r="32" spans="1:9" x14ac:dyDescent="0.3">
      <c r="A32" s="2">
        <v>43692</v>
      </c>
      <c r="B32">
        <v>-0.24314774218328625</v>
      </c>
      <c r="C32">
        <v>-0.28219899707925478</v>
      </c>
      <c r="D32">
        <v>-0.2942163020019436</v>
      </c>
      <c r="E32">
        <v>-0.32626597906988752</v>
      </c>
      <c r="F32">
        <v>-0.35832079286997398</v>
      </c>
      <c r="G32">
        <v>-0.23814172244430074</v>
      </c>
      <c r="H32">
        <v>6.9987752857597715E-2</v>
      </c>
      <c r="I32">
        <v>0.11596637300181603</v>
      </c>
    </row>
    <row r="33" spans="1:9" x14ac:dyDescent="0.3">
      <c r="A33" s="2">
        <v>43691</v>
      </c>
      <c r="B33">
        <v>-0.23213466415035938</v>
      </c>
      <c r="C33">
        <v>-0.27719199980028569</v>
      </c>
      <c r="D33">
        <v>-0.28420183108938668</v>
      </c>
      <c r="E33">
        <v>-0.31124205346129269</v>
      </c>
      <c r="F33">
        <v>-0.34229274377550162</v>
      </c>
      <c r="G33">
        <v>-0.22112219252345727</v>
      </c>
      <c r="H33">
        <v>9.4977444642247943E-2</v>
      </c>
      <c r="I33">
        <v>0.15194226924841447</v>
      </c>
    </row>
    <row r="34" spans="1:9" x14ac:dyDescent="0.3">
      <c r="A34" s="2">
        <v>43690</v>
      </c>
      <c r="B34">
        <v>-0.24114531925153124</v>
      </c>
      <c r="C34">
        <v>-0.29121190807577274</v>
      </c>
      <c r="D34">
        <v>-0.29922372550756243</v>
      </c>
      <c r="E34">
        <v>-0.32626597906988752</v>
      </c>
      <c r="F34">
        <v>-0.35731900216910978</v>
      </c>
      <c r="G34">
        <v>-0.23714053353245929</v>
      </c>
      <c r="H34">
        <v>7.3986313375926163E-2</v>
      </c>
      <c r="I34">
        <v>0.13195645915693863</v>
      </c>
    </row>
    <row r="35" spans="1:9" x14ac:dyDescent="0.3">
      <c r="A35" s="2">
        <v>43686</v>
      </c>
      <c r="B35">
        <v>-0.2191199901007625</v>
      </c>
      <c r="C35">
        <v>-0.27318649222723507</v>
      </c>
      <c r="D35">
        <v>-0.28420183108938668</v>
      </c>
      <c r="E35">
        <v>-0.30923894864882573</v>
      </c>
      <c r="F35">
        <v>-0.33728424184322192</v>
      </c>
      <c r="G35">
        <v>-0.22012108880660078</v>
      </c>
      <c r="H35">
        <v>9.897550558280678E-2</v>
      </c>
      <c r="I35">
        <v>0.16293361356751501</v>
      </c>
    </row>
    <row r="36" spans="1:9" x14ac:dyDescent="0.3">
      <c r="A36" s="2">
        <v>43685</v>
      </c>
      <c r="B36">
        <v>-0.20610616290478359</v>
      </c>
      <c r="C36">
        <v>-0.24314774218328625</v>
      </c>
      <c r="D36">
        <v>-0.26117045080834139</v>
      </c>
      <c r="E36">
        <v>-0.28920900386465898</v>
      </c>
      <c r="F36">
        <v>-0.31024049854730229</v>
      </c>
      <c r="G36">
        <v>-0.19109126060722079</v>
      </c>
      <c r="H36">
        <v>0.13495445799274713</v>
      </c>
      <c r="I36">
        <v>0.20689295135717578</v>
      </c>
    </row>
    <row r="37" spans="1:9" x14ac:dyDescent="0.3">
      <c r="A37" s="2">
        <v>43684</v>
      </c>
      <c r="B37">
        <v>-0.20510513434795502</v>
      </c>
      <c r="C37">
        <v>-0.23714053353245929</v>
      </c>
      <c r="D37">
        <v>-0.26016914660961393</v>
      </c>
      <c r="E37">
        <v>-0.2942163020019436</v>
      </c>
      <c r="F37">
        <v>-0.30823740376583503</v>
      </c>
      <c r="G37">
        <v>-0.19809807473467717</v>
      </c>
      <c r="H37">
        <v>0.14494746289141958</v>
      </c>
      <c r="I37">
        <v>0.21588344391282824</v>
      </c>
    </row>
    <row r="38" spans="1:9" x14ac:dyDescent="0.3">
      <c r="A38" s="2">
        <v>43683</v>
      </c>
      <c r="B38">
        <v>-0.19409415088917095</v>
      </c>
      <c r="C38">
        <v>-0.22112219252345727</v>
      </c>
      <c r="D38">
        <v>-0.24515018516375223</v>
      </c>
      <c r="E38">
        <v>-0.27919478366989425</v>
      </c>
      <c r="F38">
        <v>-0.28820755928083819</v>
      </c>
      <c r="G38">
        <v>-0.18108195194808166</v>
      </c>
      <c r="H38">
        <v>0.1709269391417334</v>
      </c>
      <c r="I38">
        <v>0.24584883394348206</v>
      </c>
    </row>
    <row r="39" spans="1:9" x14ac:dyDescent="0.3">
      <c r="A39" s="2">
        <v>43682</v>
      </c>
      <c r="B39">
        <v>-0.19309318245219956</v>
      </c>
      <c r="C39">
        <v>-0.21611672404887725</v>
      </c>
      <c r="D39">
        <v>-0.24114531925153124</v>
      </c>
      <c r="E39">
        <v>-0.28420183108938668</v>
      </c>
      <c r="F39">
        <v>-0.29321483234523593</v>
      </c>
      <c r="G39">
        <v>-0.19709708625854833</v>
      </c>
      <c r="H39">
        <v>0.15194226924841447</v>
      </c>
      <c r="I39">
        <v>0.2228757698358422</v>
      </c>
    </row>
    <row r="40" spans="1:9" x14ac:dyDescent="0.3">
      <c r="A40" s="2">
        <v>43679</v>
      </c>
      <c r="B40">
        <v>-0.19009030719909092</v>
      </c>
      <c r="C40">
        <v>-0.20510513434795502</v>
      </c>
      <c r="D40">
        <v>-0.22913120266091677</v>
      </c>
      <c r="E40">
        <v>-0.25816655325120719</v>
      </c>
      <c r="F40">
        <v>-0.26717838127700611</v>
      </c>
      <c r="G40">
        <v>-0.1670697613365201</v>
      </c>
      <c r="H40">
        <v>0.18491449022697692</v>
      </c>
      <c r="I40">
        <v>0.25983114632402576</v>
      </c>
    </row>
    <row r="41" spans="1:9" x14ac:dyDescent="0.3">
      <c r="A41" s="2">
        <v>43678</v>
      </c>
      <c r="B41">
        <v>-0.18008104863283103</v>
      </c>
      <c r="C41">
        <v>-0.18908935880047459</v>
      </c>
      <c r="D41">
        <v>-0.20310309226500059</v>
      </c>
      <c r="E41">
        <v>-0.22712892005874269</v>
      </c>
      <c r="F41">
        <v>-0.23213466415035938</v>
      </c>
      <c r="G41">
        <v>-0.13104292124329184</v>
      </c>
      <c r="H41">
        <v>0.22387465358326311</v>
      </c>
      <c r="I41">
        <v>0.30376919385395323</v>
      </c>
    </row>
    <row r="42" spans="1:9" x14ac:dyDescent="0.3">
      <c r="A42" s="2">
        <v>43677</v>
      </c>
      <c r="B42">
        <v>-0.18908935880047459</v>
      </c>
      <c r="C42">
        <v>-0.20910927863741</v>
      </c>
      <c r="D42">
        <v>-0.22312441499040317</v>
      </c>
      <c r="E42">
        <v>-0.24715264819328617</v>
      </c>
      <c r="F42">
        <v>-0.25716526409140528</v>
      </c>
      <c r="G42">
        <v>-0.15706165476811407</v>
      </c>
      <c r="H42">
        <v>0.2038960306931267</v>
      </c>
      <c r="I42">
        <v>0.28779283885087809</v>
      </c>
    </row>
    <row r="43" spans="1:9" x14ac:dyDescent="0.3">
      <c r="A43" s="2">
        <v>43676</v>
      </c>
      <c r="B43">
        <v>-0.18808841541134388</v>
      </c>
      <c r="C43">
        <v>-0.2131135030943497</v>
      </c>
      <c r="D43">
        <v>-0.22612778627472363</v>
      </c>
      <c r="E43">
        <v>-0.24615141417234668</v>
      </c>
      <c r="F43">
        <v>-0.25215889348455861</v>
      </c>
      <c r="G43">
        <v>-0.15305855236361304</v>
      </c>
      <c r="H43">
        <v>0.21488452025306301</v>
      </c>
      <c r="I43">
        <v>0.29877672000802796</v>
      </c>
    </row>
    <row r="44" spans="1:9" x14ac:dyDescent="0.3">
      <c r="A44" s="2">
        <v>43675</v>
      </c>
      <c r="B44">
        <v>-0.18708747703160422</v>
      </c>
      <c r="C44">
        <v>-0.2131135030943497</v>
      </c>
      <c r="D44">
        <v>-0.22112219252345727</v>
      </c>
      <c r="E44">
        <v>-0.23513817074436172</v>
      </c>
      <c r="F44">
        <v>-0.24715264819328617</v>
      </c>
      <c r="G44">
        <v>-0.14805478702992808</v>
      </c>
      <c r="H44">
        <v>0.2228757698358422</v>
      </c>
      <c r="I44">
        <v>0.30376919385395323</v>
      </c>
    </row>
    <row r="45" spans="1:9" x14ac:dyDescent="0.3">
      <c r="A45" s="2">
        <v>43672</v>
      </c>
      <c r="B45">
        <v>-0.19509512433583429</v>
      </c>
      <c r="C45">
        <v>-0.21211243946423403</v>
      </c>
      <c r="D45">
        <v>-0.22212330125138208</v>
      </c>
      <c r="E45">
        <v>-0.24114531925153124</v>
      </c>
      <c r="F45">
        <v>-0.25215889348455861</v>
      </c>
      <c r="G45">
        <v>-0.15305855236361304</v>
      </c>
      <c r="H45">
        <v>0.21388559160403048</v>
      </c>
      <c r="I45">
        <v>0.29278558688460704</v>
      </c>
    </row>
    <row r="46" spans="1:9" x14ac:dyDescent="0.3">
      <c r="A46" s="2">
        <v>43671</v>
      </c>
      <c r="B46">
        <v>-0.19209221902489215</v>
      </c>
      <c r="C46">
        <v>-0.20710719647195033</v>
      </c>
      <c r="D46">
        <v>-0.22212330125138208</v>
      </c>
      <c r="E46">
        <v>-0.24114531925153124</v>
      </c>
      <c r="F46">
        <v>-0.25215889348455861</v>
      </c>
      <c r="G46">
        <v>-0.15305855236361304</v>
      </c>
      <c r="H46">
        <v>0.21388559160403048</v>
      </c>
      <c r="I46">
        <v>0.28379855068279924</v>
      </c>
    </row>
    <row r="47" spans="1:9" x14ac:dyDescent="0.3">
      <c r="A47" s="2">
        <v>43670</v>
      </c>
      <c r="B47">
        <v>-0.18408469194838575</v>
      </c>
      <c r="C47">
        <v>-0.20610616290478359</v>
      </c>
      <c r="D47">
        <v>-0.21611672404887725</v>
      </c>
      <c r="E47">
        <v>-0.23714053353245929</v>
      </c>
      <c r="F47">
        <v>-0.24715264819328617</v>
      </c>
      <c r="G47">
        <v>-0.14805478702992808</v>
      </c>
      <c r="H47">
        <v>0.22087798737434475</v>
      </c>
      <c r="I47">
        <v>0.29278558688460704</v>
      </c>
    </row>
    <row r="48" spans="1:9" x14ac:dyDescent="0.3">
      <c r="A48" s="2">
        <v>43669</v>
      </c>
      <c r="B48">
        <v>-0.18308377360579778</v>
      </c>
      <c r="C48">
        <v>-0.20510513434795502</v>
      </c>
      <c r="D48">
        <v>-0.21611672404887725</v>
      </c>
      <c r="E48">
        <v>-0.24114531925153124</v>
      </c>
      <c r="F48">
        <v>-0.24715264819328617</v>
      </c>
      <c r="G48">
        <v>-0.14805478702992808</v>
      </c>
      <c r="H48">
        <v>0.22387465358326311</v>
      </c>
      <c r="I48">
        <v>0.30376919385395323</v>
      </c>
    </row>
    <row r="49" spans="1:9" x14ac:dyDescent="0.3">
      <c r="A49" s="2">
        <v>43668</v>
      </c>
      <c r="B49">
        <v>-0.18308377360579778</v>
      </c>
      <c r="C49">
        <v>-0.20410411080137</v>
      </c>
      <c r="D49">
        <v>-0.21011032723582548</v>
      </c>
      <c r="E49">
        <v>-0.23613934963248889</v>
      </c>
      <c r="F49">
        <v>-0.23714053353245929</v>
      </c>
      <c r="G49">
        <v>-0.1380476319119335</v>
      </c>
      <c r="H49">
        <v>0.23386321668057197</v>
      </c>
      <c r="I49">
        <v>0.30876154307901382</v>
      </c>
    </row>
    <row r="50" spans="1:9" x14ac:dyDescent="0.3">
      <c r="A50" s="2">
        <v>43665</v>
      </c>
      <c r="B50">
        <v>-0.19109126060722079</v>
      </c>
      <c r="C50">
        <v>-0.20310309226500059</v>
      </c>
      <c r="D50">
        <v>-0.20810823504948317</v>
      </c>
      <c r="E50">
        <v>-0.23613934963248889</v>
      </c>
      <c r="F50">
        <v>-0.23513817074436172</v>
      </c>
      <c r="G50">
        <v>-0.1380476319119335</v>
      </c>
      <c r="H50">
        <v>0.23386321668057197</v>
      </c>
      <c r="I50">
        <v>0.30876154307901382</v>
      </c>
    </row>
    <row r="51" spans="1:9" x14ac:dyDescent="0.3">
      <c r="A51" s="2">
        <v>43664</v>
      </c>
      <c r="B51">
        <v>-0.19009030719909092</v>
      </c>
      <c r="C51">
        <v>-0.19709708625854833</v>
      </c>
      <c r="D51">
        <v>-0.2011010702227303</v>
      </c>
      <c r="E51">
        <v>-0.23113350530899185</v>
      </c>
      <c r="F51">
        <v>-0.23213466415035938</v>
      </c>
      <c r="G51">
        <v>-0.1380476319119335</v>
      </c>
      <c r="H51">
        <v>0.22787013868521272</v>
      </c>
      <c r="I51">
        <v>0.30376919385395323</v>
      </c>
    </row>
    <row r="52" spans="1:9" x14ac:dyDescent="0.3">
      <c r="A52" s="2">
        <v>43663</v>
      </c>
      <c r="B52">
        <v>-0.17908015032659252</v>
      </c>
      <c r="C52">
        <v>-0.18608654366122773</v>
      </c>
      <c r="D52">
        <v>-0.19109126060722079</v>
      </c>
      <c r="E52">
        <v>-0.21511564538663225</v>
      </c>
      <c r="F52">
        <v>-0.22212330125138208</v>
      </c>
      <c r="G52">
        <v>-0.12804097748465437</v>
      </c>
      <c r="H52">
        <v>0.23985611509643739</v>
      </c>
      <c r="I52">
        <v>0.30975999797007847</v>
      </c>
    </row>
    <row r="53" spans="1:9" x14ac:dyDescent="0.3">
      <c r="A53" s="2">
        <v>43662</v>
      </c>
      <c r="B53">
        <v>-0.17908015032659252</v>
      </c>
      <c r="C53">
        <v>-0.19109126060722079</v>
      </c>
      <c r="D53">
        <v>-0.19309318245219956</v>
      </c>
      <c r="E53">
        <v>-0.21511564538663225</v>
      </c>
      <c r="F53">
        <v>-0.22212330125138208</v>
      </c>
      <c r="G53">
        <v>-0.12303783801438767</v>
      </c>
      <c r="H53">
        <v>0.25084262915318212</v>
      </c>
      <c r="I53">
        <v>0.31974427273941469</v>
      </c>
    </row>
    <row r="54" spans="1:9" x14ac:dyDescent="0.3">
      <c r="A54" s="2">
        <v>43658</v>
      </c>
      <c r="B54">
        <v>-0.17607748546147095</v>
      </c>
      <c r="C54">
        <v>-0.18408469194838575</v>
      </c>
      <c r="D54">
        <v>-0.18908935880047459</v>
      </c>
      <c r="E54">
        <v>-0.21011032723582548</v>
      </c>
      <c r="F54">
        <v>-0.21611672404887725</v>
      </c>
      <c r="G54">
        <v>-0.11803482369799076</v>
      </c>
      <c r="H54">
        <v>0.25583629967604249</v>
      </c>
      <c r="I54">
        <v>0.32473622321951345</v>
      </c>
    </row>
    <row r="55" spans="1:9" x14ac:dyDescent="0.3">
      <c r="A55" s="2">
        <v>43657</v>
      </c>
      <c r="B55">
        <v>-0.18608654366122773</v>
      </c>
      <c r="C55">
        <v>-0.19409415088917095</v>
      </c>
      <c r="D55">
        <v>-0.20210207873879665</v>
      </c>
      <c r="E55">
        <v>-0.22612778627472363</v>
      </c>
      <c r="F55">
        <v>-0.23714053353245929</v>
      </c>
      <c r="G55">
        <v>-0.14305114688147091</v>
      </c>
      <c r="H55">
        <v>0.2298678513042936</v>
      </c>
      <c r="I55">
        <v>0.29777821028378282</v>
      </c>
    </row>
    <row r="56" spans="1:9" x14ac:dyDescent="0.3">
      <c r="A56" s="2">
        <v>43656</v>
      </c>
      <c r="B56">
        <v>-0.17707836874097374</v>
      </c>
      <c r="C56">
        <v>-0.18808841541134388</v>
      </c>
      <c r="D56">
        <v>-0.19409415088917095</v>
      </c>
      <c r="E56">
        <v>-0.21611672404887725</v>
      </c>
      <c r="F56">
        <v>-0.22813005885413107</v>
      </c>
      <c r="G56">
        <v>-0.12804097748465437</v>
      </c>
      <c r="H56">
        <v>0.24085491404067116</v>
      </c>
      <c r="I56">
        <v>0.30776308320340773</v>
      </c>
    </row>
    <row r="57" spans="1:9" x14ac:dyDescent="0.3">
      <c r="A57" s="2">
        <v>43655</v>
      </c>
      <c r="B57">
        <v>-0.18608654366122773</v>
      </c>
      <c r="C57">
        <v>-0.19709708625854833</v>
      </c>
      <c r="D57">
        <v>-0.20410411080137</v>
      </c>
      <c r="E57">
        <v>-0.23213466415035938</v>
      </c>
      <c r="F57">
        <v>-0.24314774218328625</v>
      </c>
      <c r="G57">
        <v>-0.14405186489665547</v>
      </c>
      <c r="H57">
        <v>0.21588344391282824</v>
      </c>
      <c r="I57">
        <v>0.28180137668397787</v>
      </c>
    </row>
    <row r="58" spans="1:9" x14ac:dyDescent="0.3">
      <c r="A58" s="2">
        <v>43654</v>
      </c>
      <c r="B58">
        <v>-0.18508561530016421</v>
      </c>
      <c r="C58">
        <v>-0.20210207873879665</v>
      </c>
      <c r="D58">
        <v>-0.21111138084475753</v>
      </c>
      <c r="E58">
        <v>-0.24214652821135885</v>
      </c>
      <c r="F58">
        <v>-0.25115763440125272</v>
      </c>
      <c r="G58">
        <v>-0.15405932045313039</v>
      </c>
      <c r="H58">
        <v>0.22087798737434475</v>
      </c>
      <c r="I58">
        <v>0.29178704724881577</v>
      </c>
    </row>
    <row r="59" spans="1:9" x14ac:dyDescent="0.3">
      <c r="A59" s="2">
        <v>43651</v>
      </c>
      <c r="B59">
        <v>-0.19309318245219956</v>
      </c>
      <c r="C59">
        <v>-0.21111138084475753</v>
      </c>
      <c r="D59">
        <v>-0.22112219252345727</v>
      </c>
      <c r="E59">
        <v>-0.26016914660961393</v>
      </c>
      <c r="F59">
        <v>-0.26717838127700611</v>
      </c>
      <c r="G59">
        <v>-0.17007229096778823</v>
      </c>
      <c r="H59">
        <v>0.20489500923757364</v>
      </c>
      <c r="I59">
        <v>0.27481111062874575</v>
      </c>
    </row>
    <row r="60" spans="1:9" x14ac:dyDescent="0.3">
      <c r="A60" s="2">
        <v>43650</v>
      </c>
      <c r="B60">
        <v>-0.2011010702227303</v>
      </c>
      <c r="C60">
        <v>-0.22112219252345727</v>
      </c>
      <c r="D60">
        <v>-0.22312441499040317</v>
      </c>
      <c r="E60">
        <v>-0.26016914660961393</v>
      </c>
      <c r="F60">
        <v>-0.2631730742450511</v>
      </c>
      <c r="G60">
        <v>-0.16006403415383105</v>
      </c>
      <c r="H60">
        <v>0.21488452025306301</v>
      </c>
      <c r="I60">
        <v>0.28180137668397787</v>
      </c>
    </row>
    <row r="61" spans="1:9" x14ac:dyDescent="0.3">
      <c r="A61" s="2">
        <v>43649</v>
      </c>
      <c r="B61">
        <v>-0.2011010702227303</v>
      </c>
      <c r="C61">
        <v>-0.22512665750204602</v>
      </c>
      <c r="D61">
        <v>-0.23313582800332489</v>
      </c>
      <c r="E61">
        <v>-0.2631730742450511</v>
      </c>
      <c r="F61">
        <v>-0.26617704699909439</v>
      </c>
      <c r="G61">
        <v>-0.16006403415383105</v>
      </c>
      <c r="H61">
        <v>0.22487353234186522</v>
      </c>
      <c r="I61">
        <v>0.29178704724881577</v>
      </c>
    </row>
    <row r="62" spans="1:9" x14ac:dyDescent="0.3">
      <c r="A62" s="2">
        <v>43648</v>
      </c>
      <c r="B62">
        <v>-0.20010006671670688</v>
      </c>
      <c r="C62">
        <v>-0.22012108880660078</v>
      </c>
      <c r="D62">
        <v>-0.22312441499040317</v>
      </c>
      <c r="E62">
        <v>-0.24414896116740806</v>
      </c>
      <c r="F62">
        <v>-0.24114531925153124</v>
      </c>
      <c r="G62">
        <v>-0.13504558301350655</v>
      </c>
      <c r="H62">
        <v>0.24884512603205378</v>
      </c>
      <c r="I62">
        <v>0.32473622321951345</v>
      </c>
    </row>
    <row r="63" spans="1:9" x14ac:dyDescent="0.3">
      <c r="A63" s="2">
        <v>43647</v>
      </c>
      <c r="B63">
        <v>-0.20010006671670688</v>
      </c>
      <c r="C63">
        <v>-0.22412553374061517</v>
      </c>
      <c r="D63">
        <v>-0.22913120266091677</v>
      </c>
      <c r="E63">
        <v>-0.25215889348455861</v>
      </c>
      <c r="F63">
        <v>-0.24715264819328617</v>
      </c>
      <c r="G63">
        <v>-0.14004902287868518</v>
      </c>
      <c r="H63">
        <v>0.24385128094587438</v>
      </c>
      <c r="I63">
        <v>0.31874586769147017</v>
      </c>
    </row>
    <row r="64" spans="1:9" x14ac:dyDescent="0.3">
      <c r="A64" s="2">
        <v>43644</v>
      </c>
      <c r="B64">
        <v>-0.19609610279228409</v>
      </c>
      <c r="C64">
        <v>-0.22212330125138208</v>
      </c>
      <c r="D64">
        <v>-0.22813005885413107</v>
      </c>
      <c r="E64">
        <v>-0.26217176002014447</v>
      </c>
      <c r="F64">
        <v>-0.26217176002014447</v>
      </c>
      <c r="G64">
        <v>-0.15606087165531968</v>
      </c>
      <c r="H64">
        <v>0.22886899748903797</v>
      </c>
      <c r="I64">
        <v>0.30177221927041753</v>
      </c>
    </row>
    <row r="65" spans="1:9" x14ac:dyDescent="0.3">
      <c r="A65" s="2">
        <v>43643</v>
      </c>
      <c r="B65">
        <v>-0.20510513434795502</v>
      </c>
      <c r="C65">
        <v>-0.2131135030943497</v>
      </c>
      <c r="D65">
        <v>-0.22512665750204602</v>
      </c>
      <c r="E65">
        <v>-0.25316015758046612</v>
      </c>
      <c r="F65">
        <v>-0.24815388722659854</v>
      </c>
      <c r="G65">
        <v>-0.1340449100609373</v>
      </c>
      <c r="H65">
        <v>0.25383884642894722</v>
      </c>
      <c r="I65">
        <v>0.32972804910487408</v>
      </c>
    </row>
    <row r="66" spans="1:9" x14ac:dyDescent="0.3">
      <c r="A66" s="2">
        <v>43642</v>
      </c>
      <c r="B66">
        <v>-0.21211243946423403</v>
      </c>
      <c r="C66">
        <v>-0.21711780772196199</v>
      </c>
      <c r="D66">
        <v>-0.234136996867983</v>
      </c>
      <c r="E66">
        <v>-0.26117045080834139</v>
      </c>
      <c r="F66">
        <v>-0.25215889348455861</v>
      </c>
      <c r="G66">
        <v>-0.14004902287868518</v>
      </c>
      <c r="H66">
        <v>0.24285249696536201</v>
      </c>
      <c r="I66">
        <v>0.31275533273625594</v>
      </c>
    </row>
    <row r="67" spans="1:9" x14ac:dyDescent="0.3">
      <c r="A67" s="2">
        <v>43641</v>
      </c>
      <c r="B67">
        <v>-0.22112219252345727</v>
      </c>
      <c r="C67">
        <v>-0.22813005885413107</v>
      </c>
      <c r="D67">
        <v>-0.24414896116740806</v>
      </c>
      <c r="E67">
        <v>-0.26617704699909439</v>
      </c>
      <c r="F67">
        <v>-0.25716526409140528</v>
      </c>
      <c r="G67">
        <v>-0.14705404898563398</v>
      </c>
      <c r="H67">
        <v>0.22387465358326311</v>
      </c>
      <c r="I67">
        <v>0.29078850262759259</v>
      </c>
    </row>
    <row r="68" spans="1:9" x14ac:dyDescent="0.3">
      <c r="A68" s="2">
        <v>43640</v>
      </c>
      <c r="B68">
        <v>-0.2191199901007625</v>
      </c>
      <c r="C68">
        <v>-0.23213466415035938</v>
      </c>
      <c r="D68">
        <v>-0.24314774218328625</v>
      </c>
      <c r="E68">
        <v>-0.2681797205683169</v>
      </c>
      <c r="F68">
        <v>-0.25716526409140528</v>
      </c>
      <c r="G68">
        <v>-0.14605331594867577</v>
      </c>
      <c r="H68">
        <v>0.22387465358326311</v>
      </c>
      <c r="I68">
        <v>0.29078850262759259</v>
      </c>
    </row>
    <row r="69" spans="1:9" x14ac:dyDescent="0.3">
      <c r="A69" s="2">
        <v>43637</v>
      </c>
      <c r="B69">
        <v>-0.2191199901007625</v>
      </c>
      <c r="C69">
        <v>-0.23914291636804122</v>
      </c>
      <c r="D69">
        <v>-0.25516270081039794</v>
      </c>
      <c r="E69">
        <v>-0.27719199980028569</v>
      </c>
      <c r="F69">
        <v>-0.2681797205683169</v>
      </c>
      <c r="G69">
        <v>-0.1620656454509328</v>
      </c>
      <c r="H69">
        <v>0.20289704715886417</v>
      </c>
      <c r="I69">
        <v>0.2688192595457749</v>
      </c>
    </row>
    <row r="70" spans="1:9" x14ac:dyDescent="0.3">
      <c r="A70" s="2">
        <v>43636</v>
      </c>
      <c r="B70">
        <v>-0.21211243946423403</v>
      </c>
      <c r="C70">
        <v>-0.23513817074436172</v>
      </c>
      <c r="D70">
        <v>-0.24515018516375223</v>
      </c>
      <c r="E70">
        <v>-0.26617704699909439</v>
      </c>
      <c r="F70">
        <v>-0.2681797205683169</v>
      </c>
      <c r="G70">
        <v>-0.16306645861163452</v>
      </c>
      <c r="H70">
        <v>0.1819172402037974</v>
      </c>
      <c r="I70">
        <v>0.24085491404067116</v>
      </c>
    </row>
    <row r="71" spans="1:9" x14ac:dyDescent="0.3">
      <c r="A71" s="2">
        <v>43635</v>
      </c>
      <c r="B71">
        <v>-0.19109126060722079</v>
      </c>
      <c r="C71">
        <v>-0.21411457173513238</v>
      </c>
      <c r="D71">
        <v>-0.23213466415035938</v>
      </c>
      <c r="E71">
        <v>-0.24014411530377541</v>
      </c>
      <c r="F71">
        <v>-0.24214652821135885</v>
      </c>
      <c r="G71">
        <v>-0.13304424211509702</v>
      </c>
      <c r="H71">
        <v>0.22587240611169837</v>
      </c>
      <c r="I71">
        <v>0.28679427428742937</v>
      </c>
    </row>
    <row r="72" spans="1:9" x14ac:dyDescent="0.3">
      <c r="A72" s="2">
        <v>43634</v>
      </c>
      <c r="B72">
        <v>-0.18108195194808166</v>
      </c>
      <c r="C72">
        <v>-0.20310309226500059</v>
      </c>
      <c r="D72">
        <v>-0.22112219252345727</v>
      </c>
      <c r="E72">
        <v>-0.23013235147919439</v>
      </c>
      <c r="F72">
        <v>-0.23113350530899185</v>
      </c>
      <c r="G72">
        <v>-0.12203722513899286</v>
      </c>
      <c r="H72">
        <v>0.23785850224376662</v>
      </c>
      <c r="I72">
        <v>0.30676461834312174</v>
      </c>
    </row>
    <row r="73" spans="1:9" x14ac:dyDescent="0.3">
      <c r="A73" s="2">
        <v>43633</v>
      </c>
      <c r="B73">
        <v>-0.17507660719077975</v>
      </c>
      <c r="C73">
        <v>-0.19609610279228409</v>
      </c>
      <c r="D73">
        <v>-0.21411457173513238</v>
      </c>
      <c r="E73">
        <v>-0.22913120266091677</v>
      </c>
      <c r="F73">
        <v>-0.22712892005874269</v>
      </c>
      <c r="G73">
        <v>-0.12203722513899286</v>
      </c>
      <c r="H73">
        <v>0.24385128094587438</v>
      </c>
      <c r="I73">
        <v>0.31874586769147017</v>
      </c>
    </row>
    <row r="74" spans="1:9" x14ac:dyDescent="0.3">
      <c r="A74" s="2">
        <v>43630</v>
      </c>
      <c r="B74">
        <v>-0.17807925702931607</v>
      </c>
      <c r="C74">
        <v>-0.20610616290478359</v>
      </c>
      <c r="D74">
        <v>-0.22012108880660078</v>
      </c>
      <c r="E74">
        <v>-0.23513817074436172</v>
      </c>
      <c r="F74">
        <v>-0.23213466415035938</v>
      </c>
      <c r="G74">
        <v>-0.12203722513899286</v>
      </c>
      <c r="H74">
        <v>0.24784636699015472</v>
      </c>
      <c r="I74">
        <v>0.31774745765943757</v>
      </c>
    </row>
    <row r="75" spans="1:9" x14ac:dyDescent="0.3">
      <c r="A75" s="2">
        <v>43629</v>
      </c>
      <c r="B75">
        <v>-0.17807925702931607</v>
      </c>
      <c r="C75">
        <v>-0.20010006671670688</v>
      </c>
      <c r="D75">
        <v>-0.21611672404887725</v>
      </c>
      <c r="E75">
        <v>-0.23113350530899185</v>
      </c>
      <c r="F75">
        <v>-0.22212330125138208</v>
      </c>
      <c r="G75">
        <v>-0.10802917050185036</v>
      </c>
      <c r="H75">
        <v>0.26282722894602889</v>
      </c>
      <c r="I75">
        <v>0.32773133370172697</v>
      </c>
    </row>
    <row r="76" spans="1:9" x14ac:dyDescent="0.3">
      <c r="A76" s="2">
        <v>43628</v>
      </c>
      <c r="B76">
        <v>-0.17707836874097374</v>
      </c>
      <c r="C76">
        <v>-0.19509512433583429</v>
      </c>
      <c r="D76">
        <v>-0.2131135030943497</v>
      </c>
      <c r="E76">
        <v>-0.22612778627472363</v>
      </c>
      <c r="F76">
        <v>-0.22612778627472363</v>
      </c>
      <c r="G76">
        <v>-0.1070286327127801</v>
      </c>
      <c r="H76">
        <v>0.25184137323251093</v>
      </c>
      <c r="I76">
        <v>0.31275533273625594</v>
      </c>
    </row>
    <row r="77" spans="1:9" x14ac:dyDescent="0.3">
      <c r="A77" s="2">
        <v>43627</v>
      </c>
      <c r="B77">
        <v>-0.17607748546147095</v>
      </c>
      <c r="C77">
        <v>-0.19409415088917095</v>
      </c>
      <c r="D77">
        <v>-0.21211243946423403</v>
      </c>
      <c r="E77">
        <v>-0.22112219252345727</v>
      </c>
      <c r="F77">
        <v>-0.22612778627472363</v>
      </c>
      <c r="G77">
        <v>-0.1070286327127801</v>
      </c>
      <c r="H77">
        <v>0.25284011232441606</v>
      </c>
      <c r="I77">
        <v>0.32273945797917308</v>
      </c>
    </row>
    <row r="78" spans="1:9" x14ac:dyDescent="0.3">
      <c r="A78" s="2">
        <v>43626</v>
      </c>
      <c r="B78">
        <v>-0.17607748546147095</v>
      </c>
      <c r="C78">
        <v>-0.19909906822069848</v>
      </c>
      <c r="D78">
        <v>-0.22512665750204602</v>
      </c>
      <c r="E78">
        <v>-0.234136996867983</v>
      </c>
      <c r="F78">
        <v>-0.23213466415035938</v>
      </c>
      <c r="G78">
        <v>-0.11703423585262297</v>
      </c>
      <c r="H78">
        <v>0.24285249696536201</v>
      </c>
      <c r="I78">
        <v>0.31375376768947533</v>
      </c>
    </row>
    <row r="79" spans="1:9" x14ac:dyDescent="0.3">
      <c r="A79" s="2">
        <v>43623</v>
      </c>
      <c r="B79">
        <v>-0.173074865675654</v>
      </c>
      <c r="C79">
        <v>-0.19709708625854833</v>
      </c>
      <c r="D79">
        <v>-0.22112219252345727</v>
      </c>
      <c r="E79">
        <v>-0.22913120266091677</v>
      </c>
      <c r="F79">
        <v>-0.22212330125138208</v>
      </c>
      <c r="G79">
        <v>-0.11203137171265377</v>
      </c>
      <c r="H79">
        <v>0.26782060024587639</v>
      </c>
      <c r="I79">
        <v>0.34470277925476317</v>
      </c>
    </row>
    <row r="80" spans="1:9" x14ac:dyDescent="0.3">
      <c r="A80" s="2">
        <v>43622</v>
      </c>
      <c r="B80">
        <v>-0.18308377360579778</v>
      </c>
      <c r="C80">
        <v>-0.20710719647195033</v>
      </c>
      <c r="D80">
        <v>-0.22712892005874269</v>
      </c>
      <c r="E80">
        <v>-0.24014411530377541</v>
      </c>
      <c r="F80">
        <v>-0.23213466415035938</v>
      </c>
      <c r="G80">
        <v>-0.11603365301313252</v>
      </c>
      <c r="H80">
        <v>0.26782060024587639</v>
      </c>
      <c r="I80">
        <v>0.34470277925476317</v>
      </c>
    </row>
    <row r="81" spans="1:9" x14ac:dyDescent="0.3">
      <c r="A81" s="2">
        <v>43621</v>
      </c>
      <c r="B81">
        <v>-0.18308377360579778</v>
      </c>
      <c r="C81">
        <v>-0.22112219252345727</v>
      </c>
      <c r="D81">
        <v>-0.24314774218328625</v>
      </c>
      <c r="E81">
        <v>-0.25015638033052051</v>
      </c>
      <c r="F81">
        <v>-0.23714053353245929</v>
      </c>
      <c r="G81">
        <v>-0.12303783801438767</v>
      </c>
      <c r="H81">
        <v>0.26782060024587639</v>
      </c>
      <c r="I81">
        <v>0.35069235738925247</v>
      </c>
    </row>
    <row r="82" spans="1:9" x14ac:dyDescent="0.3">
      <c r="A82" s="2">
        <v>43620</v>
      </c>
      <c r="B82">
        <v>-0.1620656454509328</v>
      </c>
      <c r="C82">
        <v>-0.18608654366122773</v>
      </c>
      <c r="D82">
        <v>-0.20410411080137</v>
      </c>
      <c r="E82">
        <v>-0.21111138084475753</v>
      </c>
      <c r="F82">
        <v>-0.21011032723582548</v>
      </c>
      <c r="G82">
        <v>-9.7023530108367478E-2</v>
      </c>
      <c r="H82">
        <v>0.29278558688460704</v>
      </c>
      <c r="I82">
        <v>0.37864135052235726</v>
      </c>
    </row>
    <row r="83" spans="1:9" x14ac:dyDescent="0.3">
      <c r="A83" s="2">
        <v>43619</v>
      </c>
      <c r="B83">
        <v>-0.16106483729834095</v>
      </c>
      <c r="C83">
        <v>-0.18008104863283103</v>
      </c>
      <c r="D83">
        <v>-0.19409415088917095</v>
      </c>
      <c r="E83">
        <v>-0.2011010702227303</v>
      </c>
      <c r="F83">
        <v>-0.19709708625854833</v>
      </c>
      <c r="G83">
        <v>-8.8019365680807232E-2</v>
      </c>
      <c r="H83">
        <v>0.30776308320340773</v>
      </c>
      <c r="I83">
        <v>0.39461045032275993</v>
      </c>
    </row>
    <row r="84" spans="1:9" x14ac:dyDescent="0.3">
      <c r="A84" s="2">
        <v>43616</v>
      </c>
      <c r="B84">
        <v>-0.15806244288874549</v>
      </c>
      <c r="C84">
        <v>-0.17908015032659252</v>
      </c>
      <c r="D84">
        <v>-0.19309318245219956</v>
      </c>
      <c r="E84">
        <v>-0.2011010702227303</v>
      </c>
      <c r="F84">
        <v>-0.2011010702227303</v>
      </c>
      <c r="G84">
        <v>-9.2021166491309411E-2</v>
      </c>
      <c r="H84">
        <v>0.29777821028378282</v>
      </c>
      <c r="I84">
        <v>0.38363183118074912</v>
      </c>
    </row>
    <row r="85" spans="1:9" x14ac:dyDescent="0.3">
      <c r="A85" s="2">
        <v>43615</v>
      </c>
      <c r="B85">
        <v>-0.15706165476811407</v>
      </c>
      <c r="C85">
        <v>-0.16907144274891409</v>
      </c>
      <c r="D85">
        <v>-0.18008104863283103</v>
      </c>
      <c r="E85">
        <v>-0.18608654366122773</v>
      </c>
      <c r="F85">
        <v>-0.18608654366122773</v>
      </c>
      <c r="G85">
        <v>-7.7014826305534273E-2</v>
      </c>
      <c r="H85">
        <v>0.31774745765943757</v>
      </c>
      <c r="I85">
        <v>0.40758440511307348</v>
      </c>
    </row>
    <row r="86" spans="1:9" x14ac:dyDescent="0.3">
      <c r="A86" s="2">
        <v>43614</v>
      </c>
      <c r="B86">
        <v>-0.16606892814287774</v>
      </c>
      <c r="C86">
        <v>-0.173074865675654</v>
      </c>
      <c r="D86">
        <v>-0.18908935880047459</v>
      </c>
      <c r="E86">
        <v>-0.19609610279228409</v>
      </c>
      <c r="F86">
        <v>-0.19709708625854833</v>
      </c>
      <c r="G86">
        <v>-8.9019808376708809E-2</v>
      </c>
      <c r="H86">
        <v>0.30676461834312174</v>
      </c>
      <c r="I86">
        <v>0.39361241893965443</v>
      </c>
    </row>
    <row r="87" spans="1:9" x14ac:dyDescent="0.3">
      <c r="A87" s="2">
        <v>43613</v>
      </c>
      <c r="B87">
        <v>-0.15405932045313039</v>
      </c>
      <c r="C87">
        <v>-0.1620656454509328</v>
      </c>
      <c r="D87">
        <v>-0.173074865675654</v>
      </c>
      <c r="E87">
        <v>-0.17908015032659252</v>
      </c>
      <c r="F87">
        <v>-0.17407573392887232</v>
      </c>
      <c r="G87">
        <v>-6.6010892396403606E-2</v>
      </c>
      <c r="H87">
        <v>0.32673296852469569</v>
      </c>
      <c r="I87">
        <v>0.41457003218608379</v>
      </c>
    </row>
    <row r="88" spans="1:9" x14ac:dyDescent="0.3">
      <c r="A88" s="2">
        <v>43612</v>
      </c>
      <c r="B88">
        <v>-0.15305855236361304</v>
      </c>
      <c r="C88">
        <v>-0.15606087165531968</v>
      </c>
      <c r="D88">
        <v>-0.17007229096778823</v>
      </c>
      <c r="E88">
        <v>-0.17407573392887232</v>
      </c>
      <c r="F88">
        <v>-0.1670697613365201</v>
      </c>
      <c r="G88">
        <v>-6.200961198653504E-2</v>
      </c>
      <c r="H88">
        <v>0.3377147113799458</v>
      </c>
      <c r="I88">
        <v>0.42654482525025839</v>
      </c>
    </row>
    <row r="89" spans="1:9" x14ac:dyDescent="0.3">
      <c r="A89" s="2">
        <v>43609</v>
      </c>
      <c r="B89">
        <v>-0.16006403415383105</v>
      </c>
      <c r="C89">
        <v>-0.1550600935503344</v>
      </c>
      <c r="D89">
        <v>-0.16907144274891409</v>
      </c>
      <c r="E89">
        <v>-0.17407573392887232</v>
      </c>
      <c r="F89">
        <v>-0.17207400243109694</v>
      </c>
      <c r="G89">
        <v>-6.8011562620936411E-2</v>
      </c>
      <c r="H89">
        <v>0.33571807571101825</v>
      </c>
      <c r="I89">
        <v>0.42055751834046418</v>
      </c>
    </row>
    <row r="90" spans="1:9" x14ac:dyDescent="0.3">
      <c r="A90" s="2">
        <v>43608</v>
      </c>
      <c r="B90">
        <v>-0.15405932045313039</v>
      </c>
      <c r="C90">
        <v>-0.15305855236361304</v>
      </c>
      <c r="D90">
        <v>-0.1620656454509328</v>
      </c>
      <c r="E90">
        <v>-0.17107314419517319</v>
      </c>
      <c r="F90">
        <v>-0.1620656454509328</v>
      </c>
      <c r="G90">
        <v>-5.8008411626289551E-2</v>
      </c>
      <c r="H90">
        <v>0.34270621334809293</v>
      </c>
      <c r="I90">
        <v>0.43153411075987419</v>
      </c>
    </row>
    <row r="91" spans="1:9" x14ac:dyDescent="0.3">
      <c r="A91" s="2">
        <v>43607</v>
      </c>
      <c r="B91">
        <v>-0.15405932045313039</v>
      </c>
      <c r="C91">
        <v>-0.15205778928175448</v>
      </c>
      <c r="D91">
        <v>-0.15806244288874549</v>
      </c>
      <c r="E91">
        <v>-0.16406727678049618</v>
      </c>
      <c r="F91">
        <v>-0.15606087165531968</v>
      </c>
      <c r="G91">
        <v>-4.8005760921769516E-2</v>
      </c>
      <c r="H91">
        <v>0.35069235738925247</v>
      </c>
      <c r="I91">
        <v>0.44251010078448383</v>
      </c>
    </row>
    <row r="92" spans="1:9" x14ac:dyDescent="0.3">
      <c r="A92" s="2">
        <v>43606</v>
      </c>
      <c r="B92">
        <v>-0.15606087165531968</v>
      </c>
      <c r="C92">
        <v>-0.15405932045313039</v>
      </c>
      <c r="D92">
        <v>-0.16506809995754573</v>
      </c>
      <c r="E92">
        <v>-0.16506809995754573</v>
      </c>
      <c r="F92">
        <v>-0.1500562781408355</v>
      </c>
      <c r="G92">
        <v>-4.2004410617505955E-2</v>
      </c>
      <c r="H92">
        <v>0.36566551800586283</v>
      </c>
      <c r="I92">
        <v>0.45747638922673234</v>
      </c>
    </row>
    <row r="93" spans="1:9" x14ac:dyDescent="0.3">
      <c r="A93" s="2">
        <v>43605</v>
      </c>
      <c r="B93">
        <v>-0.1550600935503344</v>
      </c>
      <c r="C93">
        <v>-0.15405932045313039</v>
      </c>
      <c r="D93">
        <v>-0.16506809995754573</v>
      </c>
      <c r="E93">
        <v>-0.16406727678049618</v>
      </c>
      <c r="F93">
        <v>-0.15105703120750461</v>
      </c>
      <c r="G93">
        <v>-4.2004410617505955E-2</v>
      </c>
      <c r="H93">
        <v>0.37065632244892427</v>
      </c>
      <c r="I93">
        <v>0.46346259103205834</v>
      </c>
    </row>
    <row r="94" spans="1:9" x14ac:dyDescent="0.3">
      <c r="A94" s="2">
        <v>43602</v>
      </c>
      <c r="B94">
        <v>-0.16106483729834095</v>
      </c>
      <c r="C94">
        <v>-0.16406727678049618</v>
      </c>
      <c r="D94">
        <v>-0.16907144274891409</v>
      </c>
      <c r="E94">
        <v>-0.16907144274891409</v>
      </c>
      <c r="F94">
        <v>-0.16106483729834095</v>
      </c>
      <c r="G94">
        <v>-5.3007023740880232E-2</v>
      </c>
      <c r="H94">
        <v>0.35568353548222104</v>
      </c>
      <c r="I94">
        <v>0.44650122054313535</v>
      </c>
    </row>
    <row r="95" spans="1:9" x14ac:dyDescent="0.3">
      <c r="A95" s="2">
        <v>43601</v>
      </c>
      <c r="B95">
        <v>-0.16006403415383105</v>
      </c>
      <c r="C95">
        <v>-0.16606892814287774</v>
      </c>
      <c r="D95">
        <v>-0.17407573392887232</v>
      </c>
      <c r="E95">
        <v>-0.17507660719077975</v>
      </c>
      <c r="F95">
        <v>-0.16907144274891409</v>
      </c>
      <c r="G95">
        <v>-5.8008411626289551E-2</v>
      </c>
      <c r="H95">
        <v>0.34969410682336061</v>
      </c>
      <c r="I95">
        <v>0.4365232718077896</v>
      </c>
    </row>
    <row r="96" spans="1:9" x14ac:dyDescent="0.3">
      <c r="A96" s="2">
        <v>43600</v>
      </c>
      <c r="B96">
        <v>-0.16006403415383105</v>
      </c>
      <c r="C96">
        <v>-0.16006403415383105</v>
      </c>
      <c r="D96">
        <v>-0.16306645861163452</v>
      </c>
      <c r="E96">
        <v>-0.16506809995754573</v>
      </c>
      <c r="F96">
        <v>-0.16306645861163452</v>
      </c>
      <c r="G96">
        <v>-4.8005760921769516E-2</v>
      </c>
      <c r="H96">
        <v>0.36466734217219021</v>
      </c>
      <c r="I96">
        <v>0.45248775085038695</v>
      </c>
    </row>
    <row r="97" spans="1:9" x14ac:dyDescent="0.3">
      <c r="A97" s="2">
        <v>43599</v>
      </c>
      <c r="B97">
        <v>-0.15906323601730851</v>
      </c>
      <c r="C97">
        <v>-0.15906323601730851</v>
      </c>
      <c r="D97">
        <v>-0.16306645861163452</v>
      </c>
      <c r="E97">
        <v>-0.16406727678049618</v>
      </c>
      <c r="F97">
        <v>-0.16306645861163452</v>
      </c>
      <c r="G97">
        <v>-4.8005760921769516E-2</v>
      </c>
      <c r="H97">
        <v>0.36466734217219021</v>
      </c>
      <c r="I97">
        <v>0.45548094880810364</v>
      </c>
    </row>
    <row r="98" spans="1:9" x14ac:dyDescent="0.3">
      <c r="A98" s="2">
        <v>43598</v>
      </c>
      <c r="B98">
        <v>-0.15806244288874549</v>
      </c>
      <c r="C98">
        <v>-0.15906323601730851</v>
      </c>
      <c r="D98">
        <v>-0.16306645861163452</v>
      </c>
      <c r="E98">
        <v>-0.16406727678049618</v>
      </c>
      <c r="F98">
        <v>-0.16306645861163452</v>
      </c>
      <c r="G98">
        <v>-4.3004623162658226E-2</v>
      </c>
      <c r="H98">
        <v>0.37464887633608379</v>
      </c>
      <c r="I98">
        <v>0.46246490317366157</v>
      </c>
    </row>
    <row r="99" spans="1:9" x14ac:dyDescent="0.3">
      <c r="A99" s="2">
        <v>43595</v>
      </c>
      <c r="B99">
        <v>-0.15606087165531968</v>
      </c>
      <c r="C99">
        <v>-0.15806244288874549</v>
      </c>
      <c r="D99">
        <v>-0.16406727678049618</v>
      </c>
      <c r="E99">
        <v>-0.17007229096778823</v>
      </c>
      <c r="F99">
        <v>-0.16306645861163452</v>
      </c>
      <c r="G99">
        <v>-4.4004840709983409E-2</v>
      </c>
      <c r="H99">
        <v>0.36965817152350494</v>
      </c>
      <c r="I99">
        <v>0.45747638922673234</v>
      </c>
    </row>
    <row r="100" spans="1:9" x14ac:dyDescent="0.3">
      <c r="A100" s="2">
        <v>43594</v>
      </c>
      <c r="B100">
        <v>-0.1550600935503344</v>
      </c>
      <c r="C100">
        <v>-0.15806244288874549</v>
      </c>
      <c r="D100">
        <v>-0.16306645861163452</v>
      </c>
      <c r="E100">
        <v>-0.16406727678049618</v>
      </c>
      <c r="F100">
        <v>-0.16306645861163452</v>
      </c>
      <c r="G100">
        <v>-4.4004840709983409E-2</v>
      </c>
      <c r="H100">
        <v>0.36466734217219021</v>
      </c>
      <c r="I100">
        <v>0.45149000824302743</v>
      </c>
    </row>
    <row r="101" spans="1:9" x14ac:dyDescent="0.3">
      <c r="A101" s="2">
        <v>43593</v>
      </c>
      <c r="B101">
        <v>-0.1620656454509328</v>
      </c>
      <c r="C101">
        <v>-0.15606087165531968</v>
      </c>
      <c r="D101">
        <v>-0.16506809995754573</v>
      </c>
      <c r="E101">
        <v>-0.16907144274891409</v>
      </c>
      <c r="F101">
        <v>-0.16406727678049618</v>
      </c>
      <c r="G101">
        <v>-4.9006003480598671E-2</v>
      </c>
      <c r="H101">
        <v>0.35967638827587944</v>
      </c>
      <c r="I101">
        <v>0.44650122054313535</v>
      </c>
    </row>
    <row r="102" spans="1:9" x14ac:dyDescent="0.3">
      <c r="A102" s="2">
        <v>43592</v>
      </c>
      <c r="B102">
        <v>-0.16106483729834095</v>
      </c>
      <c r="C102">
        <v>-0.15606087165531968</v>
      </c>
      <c r="D102">
        <v>-0.1670697613365201</v>
      </c>
      <c r="E102">
        <v>-0.16907144274891409</v>
      </c>
      <c r="F102">
        <v>-0.16306645861163452</v>
      </c>
      <c r="G102">
        <v>-4.9006003480598671E-2</v>
      </c>
      <c r="H102">
        <v>0.36466734217219021</v>
      </c>
      <c r="I102">
        <v>0.45149000824302743</v>
      </c>
    </row>
    <row r="103" spans="1:9" x14ac:dyDescent="0.3">
      <c r="A103" s="2">
        <v>43581</v>
      </c>
      <c r="B103">
        <v>-0.15706165476811407</v>
      </c>
      <c r="C103">
        <v>-0.15305855236361304</v>
      </c>
      <c r="D103">
        <v>-0.1670697613365201</v>
      </c>
      <c r="E103">
        <v>-0.17007229096778823</v>
      </c>
      <c r="F103">
        <v>-0.16406727678049618</v>
      </c>
      <c r="G103">
        <v>-4.5005063259509315E-2</v>
      </c>
      <c r="H103">
        <v>0.37365074533637205</v>
      </c>
      <c r="I103">
        <v>0.46745329269729285</v>
      </c>
    </row>
    <row r="104" spans="1:9" x14ac:dyDescent="0.3">
      <c r="A104" s="2">
        <v>43580</v>
      </c>
      <c r="B104">
        <v>-0.15906323601730851</v>
      </c>
      <c r="C104">
        <v>-0.14705404898563398</v>
      </c>
      <c r="D104">
        <v>-0.15606087165531968</v>
      </c>
      <c r="E104">
        <v>-0.16006403415383105</v>
      </c>
      <c r="F104">
        <v>-0.15305855236361304</v>
      </c>
      <c r="G104">
        <v>-3.1002402748290445E-2</v>
      </c>
      <c r="H104">
        <v>0.38862218731780646</v>
      </c>
      <c r="I104">
        <v>0.48740560668345101</v>
      </c>
    </row>
    <row r="105" spans="1:9" x14ac:dyDescent="0.3">
      <c r="A105" s="2">
        <v>43579</v>
      </c>
      <c r="B105">
        <v>-0.15806244288874549</v>
      </c>
      <c r="C105">
        <v>-0.15205778928175448</v>
      </c>
      <c r="D105">
        <v>-0.15606087165531968</v>
      </c>
      <c r="E105">
        <v>-0.15906323601730851</v>
      </c>
      <c r="F105">
        <v>-0.1550600935503344</v>
      </c>
      <c r="G105">
        <v>-3.7003422922165054E-2</v>
      </c>
      <c r="H105">
        <v>0.37365074533637205</v>
      </c>
      <c r="I105">
        <v>0.47044626669091844</v>
      </c>
    </row>
    <row r="106" spans="1:9" x14ac:dyDescent="0.3">
      <c r="A106" s="2">
        <v>43578</v>
      </c>
      <c r="B106">
        <v>-0.16406727678049618</v>
      </c>
      <c r="C106">
        <v>-0.14805478702992808</v>
      </c>
      <c r="D106">
        <v>-0.15405932045313039</v>
      </c>
      <c r="E106">
        <v>-0.1550600935503344</v>
      </c>
      <c r="F106">
        <v>-0.14905553008165262</v>
      </c>
      <c r="G106">
        <v>-3.0002250225022009E-2</v>
      </c>
      <c r="H106">
        <v>0.38363183118074912</v>
      </c>
      <c r="I106">
        <v>0.47942491994429026</v>
      </c>
    </row>
    <row r="107" spans="1:9" x14ac:dyDescent="0.3">
      <c r="A107" s="2">
        <v>43577</v>
      </c>
      <c r="B107">
        <v>-0.16406727678049618</v>
      </c>
      <c r="C107">
        <v>-0.15205778928175448</v>
      </c>
      <c r="D107">
        <v>-0.15405932045313039</v>
      </c>
      <c r="E107">
        <v>-0.1550600935503344</v>
      </c>
      <c r="F107">
        <v>-0.14505258791902556</v>
      </c>
      <c r="G107">
        <v>-2.7001822664040855E-2</v>
      </c>
      <c r="H107">
        <v>0.39261438257619091</v>
      </c>
      <c r="I107">
        <v>0.48940072861036943</v>
      </c>
    </row>
    <row r="108" spans="1:9" x14ac:dyDescent="0.3">
      <c r="A108" s="2">
        <v>43574</v>
      </c>
      <c r="B108">
        <v>-0.1620656454509328</v>
      </c>
      <c r="C108">
        <v>-0.15105703120750461</v>
      </c>
      <c r="D108">
        <v>-0.15305855236361304</v>
      </c>
      <c r="E108">
        <v>-0.1550600935503344</v>
      </c>
      <c r="F108">
        <v>-0.14405186489665547</v>
      </c>
      <c r="G108">
        <v>-2.6001690146473643E-2</v>
      </c>
      <c r="H108">
        <v>0.39261438257619091</v>
      </c>
      <c r="I108">
        <v>0.49538597497851461</v>
      </c>
    </row>
    <row r="109" spans="1:9" x14ac:dyDescent="0.3">
      <c r="A109" s="2">
        <v>43573</v>
      </c>
      <c r="B109">
        <v>-0.17107314419517319</v>
      </c>
      <c r="C109">
        <v>-0.15606087165531968</v>
      </c>
      <c r="D109">
        <v>-0.15906323601730851</v>
      </c>
      <c r="E109">
        <v>-0.15405932045313039</v>
      </c>
      <c r="F109">
        <v>-0.14405186489665547</v>
      </c>
      <c r="G109">
        <v>-2.6001690146473643E-2</v>
      </c>
      <c r="H109">
        <v>0.38263374501097108</v>
      </c>
      <c r="I109">
        <v>0.47742969849962053</v>
      </c>
    </row>
    <row r="110" spans="1:9" x14ac:dyDescent="0.3">
      <c r="A110" s="2">
        <v>43572</v>
      </c>
      <c r="B110">
        <v>-0.16106483729834095</v>
      </c>
      <c r="C110">
        <v>-0.1500562781408355</v>
      </c>
      <c r="D110">
        <v>-0.14905553008165262</v>
      </c>
      <c r="E110">
        <v>-0.1380476319119335</v>
      </c>
      <c r="F110">
        <v>-0.12904162039773465</v>
      </c>
      <c r="G110">
        <v>-9.000202506067553E-3</v>
      </c>
      <c r="H110">
        <v>0.39760451459038054</v>
      </c>
      <c r="I110">
        <v>0.49538597497851461</v>
      </c>
    </row>
    <row r="111" spans="1:9" x14ac:dyDescent="0.3">
      <c r="A111" s="2">
        <v>43571</v>
      </c>
      <c r="B111">
        <v>-0.17007229096778823</v>
      </c>
      <c r="C111">
        <v>-0.1550600935503344</v>
      </c>
      <c r="D111">
        <v>-0.15305855236361304</v>
      </c>
      <c r="E111">
        <v>-0.1500562781408355</v>
      </c>
      <c r="F111">
        <v>-0.13904832489183069</v>
      </c>
      <c r="G111">
        <v>-2.1001102577185425E-2</v>
      </c>
      <c r="H111">
        <v>0.37764323944755768</v>
      </c>
      <c r="I111">
        <v>0.47044626669091844</v>
      </c>
    </row>
    <row r="112" spans="1:9" x14ac:dyDescent="0.3">
      <c r="A112" s="2">
        <v>43570</v>
      </c>
      <c r="B112">
        <v>-0.17007229096778823</v>
      </c>
      <c r="C112">
        <v>-0.16506809995754573</v>
      </c>
      <c r="D112">
        <v>-0.1620656454509328</v>
      </c>
      <c r="E112">
        <v>-0.1620656454509328</v>
      </c>
      <c r="F112">
        <v>-0.15305855236361304</v>
      </c>
      <c r="G112">
        <v>-3.1002402748290445E-2</v>
      </c>
      <c r="H112">
        <v>0.38462991236967203</v>
      </c>
      <c r="I112">
        <v>0.47144391473561731</v>
      </c>
    </row>
    <row r="113" spans="1:9" x14ac:dyDescent="0.3">
      <c r="A113" s="2">
        <v>43567</v>
      </c>
      <c r="B113">
        <v>-0.16807059953850068</v>
      </c>
      <c r="C113">
        <v>-0.16907144274891409</v>
      </c>
      <c r="D113">
        <v>-0.17507660719077975</v>
      </c>
      <c r="E113">
        <v>-0.17407573392887232</v>
      </c>
      <c r="F113">
        <v>-0.17107314419517319</v>
      </c>
      <c r="G113">
        <v>-5.10065036056375E-2</v>
      </c>
      <c r="H113">
        <v>0.36466734217219021</v>
      </c>
      <c r="I113">
        <v>0.45049226065819153</v>
      </c>
    </row>
    <row r="114" spans="1:9" x14ac:dyDescent="0.3">
      <c r="A114" s="2">
        <v>43566</v>
      </c>
      <c r="B114">
        <v>-0.1670697613365201</v>
      </c>
      <c r="C114">
        <v>-0.16807059953850068</v>
      </c>
      <c r="D114">
        <v>-0.17507660719077975</v>
      </c>
      <c r="E114">
        <v>-0.17607748546147095</v>
      </c>
      <c r="F114">
        <v>-0.17607748546147095</v>
      </c>
      <c r="G114">
        <v>-6.200961198653504E-2</v>
      </c>
      <c r="H114">
        <v>0.35468530982835655</v>
      </c>
      <c r="I114">
        <v>0.44051451103779432</v>
      </c>
    </row>
    <row r="115" spans="1:9" x14ac:dyDescent="0.3">
      <c r="A115" s="2">
        <v>43565</v>
      </c>
      <c r="B115">
        <v>-0.16606892814287774</v>
      </c>
      <c r="C115">
        <v>-0.16807059953850068</v>
      </c>
      <c r="D115">
        <v>-0.17407573392887232</v>
      </c>
      <c r="E115">
        <v>-0.17607748546147095</v>
      </c>
      <c r="F115">
        <v>-0.18108195194808166</v>
      </c>
      <c r="G115">
        <v>-5.7008124043600894E-2</v>
      </c>
      <c r="H115">
        <v>0.36067458901904853</v>
      </c>
      <c r="I115">
        <v>0.45448322113287537</v>
      </c>
    </row>
    <row r="116" spans="1:9" x14ac:dyDescent="0.3">
      <c r="A116" s="2">
        <v>43564</v>
      </c>
      <c r="B116">
        <v>-0.15606087165531968</v>
      </c>
      <c r="C116">
        <v>-0.16306645861163452</v>
      </c>
      <c r="D116">
        <v>-0.16807059953850068</v>
      </c>
      <c r="E116">
        <v>-0.17007229096778823</v>
      </c>
      <c r="F116">
        <v>-0.17407573392887232</v>
      </c>
      <c r="G116">
        <v>-4.6005290811263769E-2</v>
      </c>
      <c r="H116">
        <v>0.37065632244892427</v>
      </c>
      <c r="I116">
        <v>0.46545795181821575</v>
      </c>
    </row>
    <row r="117" spans="1:9" x14ac:dyDescent="0.3">
      <c r="A117" s="2">
        <v>43563</v>
      </c>
      <c r="B117">
        <v>-0.1550600935503344</v>
      </c>
      <c r="C117">
        <v>-0.15706165476811407</v>
      </c>
      <c r="D117">
        <v>-0.16406727678049618</v>
      </c>
      <c r="E117">
        <v>-0.17007229096778823</v>
      </c>
      <c r="F117">
        <v>-0.17607748546147095</v>
      </c>
      <c r="G117">
        <v>-4.700552336534123E-2</v>
      </c>
      <c r="H117">
        <v>0.36466734217219021</v>
      </c>
      <c r="I117">
        <v>0.45947180973669166</v>
      </c>
    </row>
    <row r="118" spans="1:9" x14ac:dyDescent="0.3">
      <c r="A118" s="2">
        <v>43560</v>
      </c>
      <c r="B118">
        <v>-0.15305855236361304</v>
      </c>
      <c r="C118">
        <v>-0.15606087165531968</v>
      </c>
      <c r="D118">
        <v>-0.15906323601730851</v>
      </c>
      <c r="E118">
        <v>-0.15806244288874549</v>
      </c>
      <c r="F118">
        <v>-0.16006403415383105</v>
      </c>
      <c r="G118">
        <v>-3.2002560273109243E-2</v>
      </c>
      <c r="H118">
        <v>0.38462991236967203</v>
      </c>
      <c r="I118">
        <v>0.47543445715025351</v>
      </c>
    </row>
    <row r="119" spans="1:9" x14ac:dyDescent="0.3">
      <c r="A119" s="2">
        <v>43559</v>
      </c>
      <c r="B119">
        <v>-0.15305855236361304</v>
      </c>
      <c r="C119">
        <v>-0.15606087165531968</v>
      </c>
      <c r="D119">
        <v>-0.16306645861163452</v>
      </c>
      <c r="E119">
        <v>-0.16606892814287774</v>
      </c>
      <c r="F119">
        <v>-0.16606892814287774</v>
      </c>
      <c r="G119">
        <v>-4.100420307443213E-2</v>
      </c>
      <c r="H119">
        <v>0.37365074533637205</v>
      </c>
      <c r="I119">
        <v>0.46545795181821575</v>
      </c>
    </row>
    <row r="120" spans="1:9" x14ac:dyDescent="0.3">
      <c r="A120" s="2">
        <v>43558</v>
      </c>
      <c r="B120">
        <v>-0.15205778928175448</v>
      </c>
      <c r="C120">
        <v>-0.16006403415383105</v>
      </c>
      <c r="D120">
        <v>-0.1670697613365201</v>
      </c>
      <c r="E120">
        <v>-0.17207400243109694</v>
      </c>
      <c r="F120">
        <v>-0.17507660719077975</v>
      </c>
      <c r="G120">
        <v>-5.3007023740880232E-2</v>
      </c>
      <c r="H120">
        <v>0.3686600156165788</v>
      </c>
      <c r="I120">
        <v>0.45847410197027644</v>
      </c>
    </row>
    <row r="121" spans="1:9" x14ac:dyDescent="0.3">
      <c r="A121" s="2">
        <v>43557</v>
      </c>
      <c r="B121">
        <v>-0.15606087165531968</v>
      </c>
      <c r="C121">
        <v>-0.16006403415383105</v>
      </c>
      <c r="D121">
        <v>-0.16907144274891409</v>
      </c>
      <c r="E121">
        <v>-0.17207400243109694</v>
      </c>
      <c r="F121">
        <v>-0.18108195194808166</v>
      </c>
      <c r="G121">
        <v>-5.3007023740880232E-2</v>
      </c>
      <c r="H121">
        <v>0.36766185472800739</v>
      </c>
      <c r="I121">
        <v>0.46146721033833465</v>
      </c>
    </row>
    <row r="122" spans="1:9" x14ac:dyDescent="0.3">
      <c r="A122" s="2">
        <v>43556</v>
      </c>
      <c r="B122">
        <v>-0.17107314419517319</v>
      </c>
      <c r="C122">
        <v>-0.17407573392887232</v>
      </c>
      <c r="D122">
        <v>-0.18608654366122773</v>
      </c>
      <c r="E122">
        <v>-0.19309318245219956</v>
      </c>
      <c r="F122">
        <v>-0.2011010702227303</v>
      </c>
      <c r="G122">
        <v>-7.0012252859076141E-2</v>
      </c>
      <c r="H122">
        <v>0.35867818255066192</v>
      </c>
      <c r="I122">
        <v>0.45448322113287537</v>
      </c>
    </row>
    <row r="123" spans="1:9" x14ac:dyDescent="0.3">
      <c r="A123" s="2">
        <v>43553</v>
      </c>
      <c r="B123">
        <v>-0.17807925702931607</v>
      </c>
      <c r="C123">
        <v>-0.18308377360579778</v>
      </c>
      <c r="D123">
        <v>-0.19509512433583429</v>
      </c>
      <c r="E123">
        <v>-0.20210207873879665</v>
      </c>
      <c r="F123">
        <v>-0.2131135030943497</v>
      </c>
      <c r="G123">
        <v>-8.2016814596150969E-2</v>
      </c>
      <c r="H123">
        <v>0.3437044987928502</v>
      </c>
      <c r="I123">
        <v>0.43851890137901395</v>
      </c>
    </row>
    <row r="124" spans="1:9" x14ac:dyDescent="0.3">
      <c r="A124" s="2">
        <v>43552</v>
      </c>
      <c r="B124">
        <v>-0.17807925702931607</v>
      </c>
      <c r="C124">
        <v>-0.17807925702931607</v>
      </c>
      <c r="D124">
        <v>-0.18808841541134388</v>
      </c>
      <c r="E124">
        <v>-0.19909906822069848</v>
      </c>
      <c r="F124">
        <v>-0.21711780772196199</v>
      </c>
      <c r="G124">
        <v>-8.6018495302184958E-2</v>
      </c>
      <c r="H124">
        <v>0.33871302173967066</v>
      </c>
      <c r="I124">
        <v>0.43153411075987419</v>
      </c>
    </row>
    <row r="125" spans="1:9" x14ac:dyDescent="0.3">
      <c r="A125" s="2">
        <v>43551</v>
      </c>
      <c r="B125">
        <v>-0.17707836874097374</v>
      </c>
      <c r="C125">
        <v>-0.17007229096778823</v>
      </c>
      <c r="D125">
        <v>-0.17807925702931607</v>
      </c>
      <c r="E125">
        <v>-0.17807925702931607</v>
      </c>
      <c r="F125">
        <v>-0.19109126060722079</v>
      </c>
      <c r="G125">
        <v>-5.6007841463763454E-2</v>
      </c>
      <c r="H125">
        <v>0.37365074533637205</v>
      </c>
      <c r="I125">
        <v>0.47044626669091844</v>
      </c>
    </row>
    <row r="126" spans="1:9" x14ac:dyDescent="0.3">
      <c r="A126" s="2">
        <v>43550</v>
      </c>
      <c r="B126">
        <v>-0.17707836874097374</v>
      </c>
      <c r="C126">
        <v>-0.16907144274891409</v>
      </c>
      <c r="D126">
        <v>-0.17707836874097374</v>
      </c>
      <c r="E126">
        <v>-0.17707836874097374</v>
      </c>
      <c r="F126">
        <v>-0.18608654366122773</v>
      </c>
      <c r="G126">
        <v>-5.6007841463763454E-2</v>
      </c>
      <c r="H126">
        <v>0.37365074533637205</v>
      </c>
      <c r="I126">
        <v>0.47044626669091844</v>
      </c>
    </row>
    <row r="127" spans="1:9" x14ac:dyDescent="0.3">
      <c r="A127" s="2">
        <v>43549</v>
      </c>
      <c r="B127">
        <v>-0.18808841541134388</v>
      </c>
      <c r="C127">
        <v>-0.18208286027237242</v>
      </c>
      <c r="D127">
        <v>-0.19409415088917095</v>
      </c>
      <c r="E127">
        <v>-0.19409415088917095</v>
      </c>
      <c r="F127">
        <v>-0.20510513434795502</v>
      </c>
      <c r="G127">
        <v>-7.601444365918561E-2</v>
      </c>
      <c r="H127">
        <v>0.34769759074393392</v>
      </c>
      <c r="I127">
        <v>0.44350788819091869</v>
      </c>
    </row>
    <row r="128" spans="1:9" x14ac:dyDescent="0.3">
      <c r="A128" s="2">
        <v>43546</v>
      </c>
      <c r="B128">
        <v>-0.18408469194838575</v>
      </c>
      <c r="C128">
        <v>-0.17807925702931607</v>
      </c>
      <c r="D128">
        <v>-0.18608654366122773</v>
      </c>
      <c r="E128">
        <v>-0.18808841541134388</v>
      </c>
      <c r="F128">
        <v>-0.19709708625854833</v>
      </c>
      <c r="G128">
        <v>-6.100930439194107E-2</v>
      </c>
      <c r="H128">
        <v>0.36267097555939576</v>
      </c>
      <c r="I128">
        <v>0.45947180973669166</v>
      </c>
    </row>
    <row r="129" spans="1:9" x14ac:dyDescent="0.3">
      <c r="A129" s="2">
        <v>43544</v>
      </c>
      <c r="B129">
        <v>-0.16306645861163452</v>
      </c>
      <c r="C129">
        <v>-0.1620656454509328</v>
      </c>
      <c r="D129">
        <v>-0.16907144274891409</v>
      </c>
      <c r="E129">
        <v>-0.17007229096778823</v>
      </c>
      <c r="F129">
        <v>-0.17107314419517319</v>
      </c>
      <c r="G129">
        <v>-2.7001822664040855E-2</v>
      </c>
      <c r="H129">
        <v>0.4025945221006334</v>
      </c>
      <c r="I129">
        <v>0.50236853603299347</v>
      </c>
    </row>
    <row r="130" spans="1:9" x14ac:dyDescent="0.3">
      <c r="A130" s="2">
        <v>43543</v>
      </c>
      <c r="B130">
        <v>-0.1620656454509328</v>
      </c>
      <c r="C130">
        <v>-0.16106483729834095</v>
      </c>
      <c r="D130">
        <v>-0.16907144274891409</v>
      </c>
      <c r="E130">
        <v>-0.17107314419517319</v>
      </c>
      <c r="F130">
        <v>-0.17908015032659252</v>
      </c>
      <c r="G130">
        <v>-3.7003422922165054E-2</v>
      </c>
      <c r="H130">
        <v>0.39261438257619091</v>
      </c>
      <c r="I130">
        <v>0.49039828211041908</v>
      </c>
    </row>
    <row r="131" spans="1:9" x14ac:dyDescent="0.3">
      <c r="A131" s="2">
        <v>43542</v>
      </c>
      <c r="B131">
        <v>-0.16106483729834095</v>
      </c>
      <c r="C131">
        <v>-0.16106483729834095</v>
      </c>
      <c r="D131">
        <v>-0.16907144274891409</v>
      </c>
      <c r="E131">
        <v>-0.17107314419517319</v>
      </c>
      <c r="F131">
        <v>-0.17107314419517319</v>
      </c>
      <c r="G131">
        <v>-2.8001960182958342E-2</v>
      </c>
      <c r="H131">
        <v>0.4065864384700999</v>
      </c>
      <c r="I131">
        <v>0.50635846147137598</v>
      </c>
    </row>
    <row r="132" spans="1:9" x14ac:dyDescent="0.3">
      <c r="A132" s="2">
        <v>43539</v>
      </c>
      <c r="B132">
        <v>-0.16006403415383105</v>
      </c>
      <c r="C132">
        <v>-0.16506809995754573</v>
      </c>
      <c r="D132">
        <v>-0.16807059953850068</v>
      </c>
      <c r="E132">
        <v>-0.17107314419517319</v>
      </c>
      <c r="F132">
        <v>-0.17107314419517319</v>
      </c>
      <c r="G132">
        <v>-2.8001960182958342E-2</v>
      </c>
      <c r="H132">
        <v>0.4065864384700999</v>
      </c>
      <c r="I132">
        <v>0.50236853603299347</v>
      </c>
    </row>
    <row r="133" spans="1:9" x14ac:dyDescent="0.3">
      <c r="A133" s="2">
        <v>43538</v>
      </c>
      <c r="B133">
        <v>-0.15806244288874549</v>
      </c>
      <c r="C133">
        <v>-0.16306645861163452</v>
      </c>
      <c r="D133">
        <v>-0.16807059953850068</v>
      </c>
      <c r="E133">
        <v>-0.17007229096778823</v>
      </c>
      <c r="F133">
        <v>-0.17607748546147095</v>
      </c>
      <c r="G133">
        <v>-3.3002722799506209E-2</v>
      </c>
      <c r="H133">
        <v>0.40159653055860323</v>
      </c>
      <c r="I133">
        <v>0.49738101729837941</v>
      </c>
    </row>
    <row r="134" spans="1:9" x14ac:dyDescent="0.3">
      <c r="A134" s="2">
        <v>43537</v>
      </c>
      <c r="B134">
        <v>-0.15706165476811407</v>
      </c>
      <c r="C134">
        <v>-0.15806244288874549</v>
      </c>
      <c r="D134">
        <v>-0.1670697613365201</v>
      </c>
      <c r="E134">
        <v>-0.17007229096778823</v>
      </c>
      <c r="F134">
        <v>-0.17607748546147095</v>
      </c>
      <c r="G134">
        <v>-4.000400053340894E-2</v>
      </c>
      <c r="H134">
        <v>0.40059853403661244</v>
      </c>
      <c r="I134">
        <v>0.49738101729837941</v>
      </c>
    </row>
    <row r="135" spans="1:9" x14ac:dyDescent="0.3">
      <c r="A135" s="2">
        <v>43536</v>
      </c>
      <c r="B135">
        <v>-0.14705404898563398</v>
      </c>
      <c r="C135">
        <v>-0.15305855236361304</v>
      </c>
      <c r="D135">
        <v>-0.16306645861163452</v>
      </c>
      <c r="E135">
        <v>-0.16006403415383105</v>
      </c>
      <c r="F135">
        <v>-0.16606892814287774</v>
      </c>
      <c r="G135">
        <v>-2.5001562630228891E-2</v>
      </c>
      <c r="H135">
        <v>0.41457003218608379</v>
      </c>
      <c r="I135">
        <v>0.5123432003875823</v>
      </c>
    </row>
    <row r="136" spans="1:9" x14ac:dyDescent="0.3">
      <c r="A136" s="2">
        <v>43535</v>
      </c>
      <c r="B136">
        <v>-0.14505258791902556</v>
      </c>
      <c r="C136">
        <v>-0.14705404898563398</v>
      </c>
      <c r="D136">
        <v>-0.16006403415383105</v>
      </c>
      <c r="E136">
        <v>-0.15806244288874549</v>
      </c>
      <c r="F136">
        <v>-0.1620656454509328</v>
      </c>
      <c r="G136">
        <v>-3.0002250225022009E-2</v>
      </c>
      <c r="H136">
        <v>0.40459049024496718</v>
      </c>
      <c r="I136">
        <v>0.50436350870189761</v>
      </c>
    </row>
    <row r="137" spans="1:9" x14ac:dyDescent="0.3">
      <c r="A137" s="2">
        <v>43532</v>
      </c>
      <c r="B137">
        <v>-0.14405186489665547</v>
      </c>
      <c r="C137">
        <v>-0.14705404898563398</v>
      </c>
      <c r="D137">
        <v>-0.15606087165531968</v>
      </c>
      <c r="E137">
        <v>-0.15405932045313039</v>
      </c>
      <c r="F137">
        <v>-0.16606892814287774</v>
      </c>
      <c r="G137">
        <v>-2.8001960182958342E-2</v>
      </c>
      <c r="H137">
        <v>0.40459049024496718</v>
      </c>
      <c r="I137">
        <v>0.50735593039399363</v>
      </c>
    </row>
    <row r="138" spans="1:9" x14ac:dyDescent="0.3">
      <c r="A138" s="2">
        <v>43531</v>
      </c>
      <c r="B138">
        <v>-0.14405186489665547</v>
      </c>
      <c r="C138">
        <v>-0.14705404898563398</v>
      </c>
      <c r="D138">
        <v>-0.15205778928175448</v>
      </c>
      <c r="E138">
        <v>-0.15105703120750461</v>
      </c>
      <c r="F138">
        <v>-0.1500562781408355</v>
      </c>
      <c r="G138">
        <v>-4.0000400005373417E-3</v>
      </c>
      <c r="H138">
        <v>0.43452762232363534</v>
      </c>
      <c r="I138">
        <v>0.53927230954850658</v>
      </c>
    </row>
    <row r="139" spans="1:9" x14ac:dyDescent="0.3">
      <c r="A139" s="2">
        <v>43530</v>
      </c>
      <c r="B139">
        <v>-0.14305114688147091</v>
      </c>
      <c r="C139">
        <v>-0.14605331594867577</v>
      </c>
      <c r="D139">
        <v>-0.15205778928175448</v>
      </c>
      <c r="E139">
        <v>-0.15105703120750461</v>
      </c>
      <c r="F139">
        <v>-0.1500562781408355</v>
      </c>
      <c r="G139">
        <v>9.999975000148844E-4</v>
      </c>
      <c r="H139">
        <v>0.4474989880383734</v>
      </c>
      <c r="I139">
        <v>0.55522858935035235</v>
      </c>
    </row>
    <row r="140" spans="1:9" x14ac:dyDescent="0.3">
      <c r="A140" s="2">
        <v>43529</v>
      </c>
      <c r="B140">
        <v>-0.14205043387344407</v>
      </c>
      <c r="C140">
        <v>-0.14104972587252479</v>
      </c>
      <c r="D140">
        <v>-0.14805478702992808</v>
      </c>
      <c r="E140">
        <v>-0.14405186489665547</v>
      </c>
      <c r="F140">
        <v>-0.14004902287868518</v>
      </c>
      <c r="G140">
        <v>1.0999697511074456E-2</v>
      </c>
      <c r="H140">
        <v>0.45847410197027644</v>
      </c>
      <c r="I140">
        <v>0.56520061781260855</v>
      </c>
    </row>
    <row r="141" spans="1:9" x14ac:dyDescent="0.3">
      <c r="A141" s="2">
        <v>43528</v>
      </c>
      <c r="B141">
        <v>-0.15205778928175448</v>
      </c>
      <c r="C141">
        <v>-0.14605331594867577</v>
      </c>
      <c r="D141">
        <v>-0.15205778928175448</v>
      </c>
      <c r="E141">
        <v>-0.14905553008165262</v>
      </c>
      <c r="F141">
        <v>-0.14004902287868518</v>
      </c>
      <c r="G141">
        <v>6.9998775028597077E-3</v>
      </c>
      <c r="H141">
        <v>0.45348548848031967</v>
      </c>
      <c r="I141">
        <v>0.56021466573230305</v>
      </c>
    </row>
    <row r="142" spans="1:9" x14ac:dyDescent="0.3">
      <c r="A142" s="2">
        <v>43525</v>
      </c>
      <c r="B142">
        <v>-0.16006403415383105</v>
      </c>
      <c r="C142">
        <v>-0.1500562781408355</v>
      </c>
      <c r="D142">
        <v>-0.15806244288874549</v>
      </c>
      <c r="E142">
        <v>-0.15405932045313039</v>
      </c>
      <c r="F142">
        <v>-0.15105703120750461</v>
      </c>
      <c r="G142">
        <v>-4.0000400005373417E-3</v>
      </c>
      <c r="H142">
        <v>0.43851890137901395</v>
      </c>
      <c r="I142">
        <v>0.54425878373756065</v>
      </c>
    </row>
    <row r="143" spans="1:9" x14ac:dyDescent="0.3">
      <c r="A143" s="2">
        <v>43524</v>
      </c>
      <c r="B143">
        <v>-0.15906323601730851</v>
      </c>
      <c r="C143">
        <v>-0.15405932045313039</v>
      </c>
      <c r="D143">
        <v>-0.16406727678049618</v>
      </c>
      <c r="E143">
        <v>-0.15806244288874549</v>
      </c>
      <c r="F143">
        <v>-0.16106483729834095</v>
      </c>
      <c r="G143">
        <v>-1.9000902557153653E-2</v>
      </c>
      <c r="H143">
        <v>0.42754269230942804</v>
      </c>
      <c r="I143">
        <v>0.52830162869035868</v>
      </c>
    </row>
    <row r="144" spans="1:9" x14ac:dyDescent="0.3">
      <c r="A144" s="2">
        <v>43523</v>
      </c>
      <c r="B144">
        <v>-0.17807925702931607</v>
      </c>
      <c r="C144">
        <v>-0.16406727678049618</v>
      </c>
      <c r="D144">
        <v>-0.16807059953850068</v>
      </c>
      <c r="E144">
        <v>-0.16506809995754573</v>
      </c>
      <c r="F144">
        <v>-0.1670697613365201</v>
      </c>
      <c r="G144">
        <v>-1.8000810048610181E-2</v>
      </c>
      <c r="H144">
        <v>0.42854055438992916</v>
      </c>
      <c r="I144">
        <v>0.53328837640854498</v>
      </c>
    </row>
    <row r="145" spans="1:9" x14ac:dyDescent="0.3">
      <c r="A145" s="2">
        <v>43522</v>
      </c>
      <c r="B145">
        <v>-0.17807925702931607</v>
      </c>
      <c r="C145">
        <v>-0.16907144274891409</v>
      </c>
      <c r="D145">
        <v>-0.173074865675654</v>
      </c>
      <c r="E145">
        <v>-0.17107314419517319</v>
      </c>
      <c r="F145">
        <v>-0.17107314419517319</v>
      </c>
      <c r="G145">
        <v>-2.0001000066669467E-2</v>
      </c>
      <c r="H145">
        <v>0.42754269230942804</v>
      </c>
      <c r="I145">
        <v>0.53129369224186385</v>
      </c>
    </row>
    <row r="146" spans="1:9" x14ac:dyDescent="0.3">
      <c r="A146" s="2">
        <v>43521</v>
      </c>
      <c r="B146">
        <v>-0.18708747703160422</v>
      </c>
      <c r="C146">
        <v>-0.17407573392887232</v>
      </c>
      <c r="D146">
        <v>-0.18008104863283103</v>
      </c>
      <c r="E146">
        <v>-0.17607748546147095</v>
      </c>
      <c r="F146">
        <v>-0.17207400243109694</v>
      </c>
      <c r="G146">
        <v>-3.0002250225022009E-2</v>
      </c>
      <c r="H146">
        <v>0.41257416363395699</v>
      </c>
      <c r="I146">
        <v>0.51334063946276542</v>
      </c>
    </row>
    <row r="147" spans="1:9" x14ac:dyDescent="0.3">
      <c r="A147" s="2">
        <v>43518</v>
      </c>
      <c r="B147">
        <v>-0.19509512433583429</v>
      </c>
      <c r="C147">
        <v>-0.17807925702931607</v>
      </c>
      <c r="D147">
        <v>-0.18208286027237242</v>
      </c>
      <c r="E147">
        <v>-0.18208286027237242</v>
      </c>
      <c r="F147">
        <v>-0.17607748546147095</v>
      </c>
      <c r="G147">
        <v>-3.7003422922165054E-2</v>
      </c>
      <c r="H147">
        <v>0.40558846684741434</v>
      </c>
      <c r="I147">
        <v>0.50835339434191462</v>
      </c>
    </row>
    <row r="148" spans="1:9" x14ac:dyDescent="0.3">
      <c r="A148" s="2">
        <v>43517</v>
      </c>
      <c r="B148">
        <v>-0.19409415088917095</v>
      </c>
      <c r="C148">
        <v>-0.18208286027237242</v>
      </c>
      <c r="D148">
        <v>-0.18508561530016421</v>
      </c>
      <c r="E148">
        <v>-0.18208286027237242</v>
      </c>
      <c r="F148">
        <v>-0.17607748546147095</v>
      </c>
      <c r="G148">
        <v>-3.7003422922165054E-2</v>
      </c>
      <c r="H148">
        <v>0.40758440511307348</v>
      </c>
      <c r="I148">
        <v>0.50336602485489301</v>
      </c>
    </row>
    <row r="149" spans="1:9" x14ac:dyDescent="0.3">
      <c r="A149" s="2">
        <v>43516</v>
      </c>
      <c r="B149">
        <v>-0.19309318245219956</v>
      </c>
      <c r="C149">
        <v>-0.18208286027237242</v>
      </c>
      <c r="D149">
        <v>-0.18508561530016421</v>
      </c>
      <c r="E149">
        <v>-0.18108195194808166</v>
      </c>
      <c r="F149">
        <v>-0.17707836874097374</v>
      </c>
      <c r="G149">
        <v>-3.1002402748290445E-2</v>
      </c>
      <c r="H149">
        <v>0.41257416363395699</v>
      </c>
      <c r="I149">
        <v>0.51134575633795087</v>
      </c>
    </row>
    <row r="150" spans="1:9" x14ac:dyDescent="0.3">
      <c r="A150" s="2">
        <v>43515</v>
      </c>
      <c r="B150">
        <v>-0.19109126060722079</v>
      </c>
      <c r="C150">
        <v>-0.18308377360579778</v>
      </c>
      <c r="D150">
        <v>-0.18108195194808166</v>
      </c>
      <c r="E150">
        <v>-0.18108195194808166</v>
      </c>
      <c r="F150">
        <v>-0.17707836874097374</v>
      </c>
      <c r="G150">
        <v>-2.6001690146473643E-2</v>
      </c>
      <c r="H150">
        <v>0.41756379766949586</v>
      </c>
      <c r="I150">
        <v>0.5173303460200066</v>
      </c>
    </row>
    <row r="151" spans="1:9" x14ac:dyDescent="0.3">
      <c r="A151" s="2">
        <v>43514</v>
      </c>
      <c r="B151">
        <v>-0.19209221902489215</v>
      </c>
      <c r="C151">
        <v>-0.17607748546147095</v>
      </c>
      <c r="D151">
        <v>-0.17807925702931607</v>
      </c>
      <c r="E151">
        <v>-0.17607748546147095</v>
      </c>
      <c r="F151">
        <v>-0.173074865675654</v>
      </c>
      <c r="G151">
        <v>-1.6000640034129179E-2</v>
      </c>
      <c r="H151">
        <v>0.42155541527268814</v>
      </c>
      <c r="I151">
        <v>0.52231736729737965</v>
      </c>
    </row>
    <row r="152" spans="1:9" x14ac:dyDescent="0.3">
      <c r="A152" s="2">
        <v>43511</v>
      </c>
      <c r="B152">
        <v>-0.19009030719909092</v>
      </c>
      <c r="C152">
        <v>-0.16907144274891409</v>
      </c>
      <c r="D152">
        <v>-0.17407573392887232</v>
      </c>
      <c r="E152">
        <v>-0.17007229096778823</v>
      </c>
      <c r="F152">
        <v>-0.17107314419517319</v>
      </c>
      <c r="G152">
        <v>-1.6000640034129179E-2</v>
      </c>
      <c r="H152">
        <v>0.41955961642922396</v>
      </c>
      <c r="I152">
        <v>0.52231736729737965</v>
      </c>
    </row>
    <row r="153" spans="1:9" x14ac:dyDescent="0.3">
      <c r="A153" s="2">
        <v>43510</v>
      </c>
      <c r="B153">
        <v>-0.18908935880047459</v>
      </c>
      <c r="C153">
        <v>-0.16807059953850068</v>
      </c>
      <c r="D153">
        <v>-0.16807059953850068</v>
      </c>
      <c r="E153">
        <v>-0.16606892814287774</v>
      </c>
      <c r="F153">
        <v>-0.1670697613365201</v>
      </c>
      <c r="G153">
        <v>-6.0000900017949388E-3</v>
      </c>
      <c r="H153">
        <v>0.43752108908246545</v>
      </c>
      <c r="I153">
        <v>0.54326149884567021</v>
      </c>
    </row>
    <row r="154" spans="1:9" x14ac:dyDescent="0.3">
      <c r="A154" s="2">
        <v>43509</v>
      </c>
      <c r="B154">
        <v>-0.18808841541134388</v>
      </c>
      <c r="C154">
        <v>-0.16807059953850068</v>
      </c>
      <c r="D154">
        <v>-0.1670697613365201</v>
      </c>
      <c r="E154">
        <v>-0.15606087165531968</v>
      </c>
      <c r="F154">
        <v>-0.15606087165531968</v>
      </c>
      <c r="G154">
        <v>-1.0000025000148846E-3</v>
      </c>
      <c r="H154">
        <v>0.44251010078448383</v>
      </c>
      <c r="I154">
        <v>0.54326149884567021</v>
      </c>
    </row>
    <row r="155" spans="1:9" x14ac:dyDescent="0.3">
      <c r="A155" s="2">
        <v>43508</v>
      </c>
      <c r="B155">
        <v>-0.17807925702931607</v>
      </c>
      <c r="C155">
        <v>-0.16306645861163452</v>
      </c>
      <c r="D155">
        <v>-0.16306645861163452</v>
      </c>
      <c r="E155">
        <v>-0.15706165476811407</v>
      </c>
      <c r="F155">
        <v>-0.15706165476811407</v>
      </c>
      <c r="G155">
        <v>-6.0000900017949388E-3</v>
      </c>
      <c r="H155">
        <v>0.43053626361508041</v>
      </c>
      <c r="I155">
        <v>0.53229103681191037</v>
      </c>
    </row>
    <row r="156" spans="1:9" x14ac:dyDescent="0.3">
      <c r="A156" s="2">
        <v>43504</v>
      </c>
      <c r="B156">
        <v>-0.18308377360579778</v>
      </c>
      <c r="C156">
        <v>-0.16606892814287774</v>
      </c>
      <c r="D156">
        <v>-0.16907144274891409</v>
      </c>
      <c r="E156">
        <v>-0.16907144274891409</v>
      </c>
      <c r="F156">
        <v>-0.17207400243109694</v>
      </c>
      <c r="G156">
        <v>-2.4001440115212169E-2</v>
      </c>
      <c r="H156">
        <v>0.41257416363395699</v>
      </c>
      <c r="I156">
        <v>0.51134575633795087</v>
      </c>
    </row>
    <row r="157" spans="1:9" x14ac:dyDescent="0.3">
      <c r="A157" s="2">
        <v>43503</v>
      </c>
      <c r="B157">
        <v>-0.17207400243109694</v>
      </c>
      <c r="C157">
        <v>-0.15606087165531968</v>
      </c>
      <c r="D157">
        <v>-0.15906323601730851</v>
      </c>
      <c r="E157">
        <v>-0.15706165476811407</v>
      </c>
      <c r="F157">
        <v>-0.15105703120750461</v>
      </c>
      <c r="G157">
        <v>-8.0001600042747967E-3</v>
      </c>
      <c r="H157">
        <v>0.4365232718077896</v>
      </c>
      <c r="I157">
        <v>0.53727768506151385</v>
      </c>
    </row>
    <row r="158" spans="1:9" x14ac:dyDescent="0.3">
      <c r="A158" s="2">
        <v>43502</v>
      </c>
      <c r="B158">
        <v>-0.17407573392887232</v>
      </c>
      <c r="C158">
        <v>-0.16106483729834095</v>
      </c>
      <c r="D158">
        <v>-0.16306645861163452</v>
      </c>
      <c r="E158">
        <v>-0.16506809995754573</v>
      </c>
      <c r="F158">
        <v>-0.16006403415383105</v>
      </c>
      <c r="G158">
        <v>-1.4000490022870765E-2</v>
      </c>
      <c r="H158">
        <v>0.42155541527268814</v>
      </c>
      <c r="I158">
        <v>0.52131997298999899</v>
      </c>
    </row>
    <row r="159" spans="1:9" x14ac:dyDescent="0.3">
      <c r="A159" s="2">
        <v>43501</v>
      </c>
      <c r="B159">
        <v>-0.18008104863283103</v>
      </c>
      <c r="C159">
        <v>-0.16606892814287774</v>
      </c>
      <c r="D159">
        <v>-0.16506809995754573</v>
      </c>
      <c r="E159">
        <v>-0.16406727678049618</v>
      </c>
      <c r="F159">
        <v>-0.15706165476811407</v>
      </c>
      <c r="G159">
        <v>-9.000202506067553E-3</v>
      </c>
      <c r="H159">
        <v>0.42155541527268814</v>
      </c>
      <c r="I159">
        <v>0.52032257370861656</v>
      </c>
    </row>
    <row r="160" spans="1:9" x14ac:dyDescent="0.3">
      <c r="A160" s="2">
        <v>43500</v>
      </c>
      <c r="B160">
        <v>-0.18308377360579778</v>
      </c>
      <c r="C160">
        <v>-0.17107314419517319</v>
      </c>
      <c r="D160">
        <v>-0.16807059953850068</v>
      </c>
      <c r="E160">
        <v>-0.16907144274891409</v>
      </c>
      <c r="F160">
        <v>-0.1620656454509328</v>
      </c>
      <c r="G160">
        <v>-9.000202506067553E-3</v>
      </c>
      <c r="H160">
        <v>0.42255330722594553</v>
      </c>
      <c r="I160">
        <v>0.52630689478783166</v>
      </c>
    </row>
    <row r="161" spans="1:9" x14ac:dyDescent="0.3">
      <c r="A161" s="2">
        <v>43497</v>
      </c>
      <c r="B161">
        <v>-0.19109126060722079</v>
      </c>
      <c r="C161">
        <v>-0.17908015032659252</v>
      </c>
      <c r="D161">
        <v>-0.18008104863283103</v>
      </c>
      <c r="E161">
        <v>-0.17908015032659252</v>
      </c>
      <c r="F161">
        <v>-0.17607748546147095</v>
      </c>
      <c r="G161">
        <v>-1.9000902557153653E-2</v>
      </c>
      <c r="H161">
        <v>0.41656588082090867</v>
      </c>
      <c r="I161">
        <v>0.51633292684212073</v>
      </c>
    </row>
    <row r="162" spans="1:9" x14ac:dyDescent="0.3">
      <c r="A162" s="2">
        <v>43496</v>
      </c>
      <c r="B162">
        <v>-0.18008104863283103</v>
      </c>
      <c r="C162">
        <v>-0.16907144274891409</v>
      </c>
      <c r="D162">
        <v>-0.17007229096778823</v>
      </c>
      <c r="E162">
        <v>-0.16406727678049618</v>
      </c>
      <c r="F162">
        <v>-0.15806244288874549</v>
      </c>
      <c r="G162">
        <v>5.9999100017948583E-3</v>
      </c>
      <c r="H162">
        <v>0.45248775085038695</v>
      </c>
      <c r="I162">
        <v>0.561211866092301</v>
      </c>
    </row>
    <row r="163" spans="1:9" x14ac:dyDescent="0.3">
      <c r="A163" s="2">
        <v>43495</v>
      </c>
      <c r="B163">
        <v>-0.17908015032659252</v>
      </c>
      <c r="C163">
        <v>-0.15906323601730851</v>
      </c>
      <c r="D163">
        <v>-0.16306645861163452</v>
      </c>
      <c r="E163">
        <v>-0.16006403415383105</v>
      </c>
      <c r="F163">
        <v>-0.15405932045313039</v>
      </c>
      <c r="G163">
        <v>6.9998775028597077E-3</v>
      </c>
      <c r="H163">
        <v>0.46046951252602786</v>
      </c>
      <c r="I163">
        <v>0.57018644559737763</v>
      </c>
    </row>
    <row r="164" spans="1:9" x14ac:dyDescent="0.3">
      <c r="A164" s="2">
        <v>43494</v>
      </c>
      <c r="B164">
        <v>-0.17908015032659252</v>
      </c>
      <c r="C164">
        <v>-0.15906323601730851</v>
      </c>
      <c r="D164">
        <v>-0.16306645861163452</v>
      </c>
      <c r="E164">
        <v>-0.16006403415383105</v>
      </c>
      <c r="F164">
        <v>-0.15305855236361304</v>
      </c>
      <c r="G164">
        <v>5.9999100017948583E-3</v>
      </c>
      <c r="H164">
        <v>0.45947180973669166</v>
      </c>
      <c r="I164">
        <v>0.56619779331296793</v>
      </c>
    </row>
    <row r="165" spans="1:9" x14ac:dyDescent="0.3">
      <c r="A165" s="2">
        <v>43493</v>
      </c>
      <c r="B165">
        <v>-0.17807925702931607</v>
      </c>
      <c r="C165">
        <v>-0.16406727678049618</v>
      </c>
      <c r="D165">
        <v>-0.16907144274891409</v>
      </c>
      <c r="E165">
        <v>-0.16406727678049618</v>
      </c>
      <c r="F165">
        <v>-0.15706165476811407</v>
      </c>
      <c r="G165">
        <v>9.999975000148844E-4</v>
      </c>
      <c r="H165">
        <v>0.45947180973669166</v>
      </c>
      <c r="I165">
        <v>0.56619779331296793</v>
      </c>
    </row>
    <row r="166" spans="1:9" x14ac:dyDescent="0.3">
      <c r="A166" s="2">
        <v>43490</v>
      </c>
      <c r="B166">
        <v>-0.18708747703160422</v>
      </c>
      <c r="C166">
        <v>-0.16807059953850068</v>
      </c>
      <c r="D166">
        <v>-0.16807059953850068</v>
      </c>
      <c r="E166">
        <v>-0.16406727678049618</v>
      </c>
      <c r="F166">
        <v>-0.15706165476811407</v>
      </c>
      <c r="G166">
        <v>-1.0000025000148846E-3</v>
      </c>
      <c r="H166">
        <v>0.45947180973669166</v>
      </c>
      <c r="I166">
        <v>0.57018644559737763</v>
      </c>
    </row>
    <row r="167" spans="1:9" x14ac:dyDescent="0.3">
      <c r="A167" s="2">
        <v>43489</v>
      </c>
      <c r="B167">
        <v>-0.17607748546147095</v>
      </c>
      <c r="C167">
        <v>-0.1620656454509328</v>
      </c>
      <c r="D167">
        <v>-0.15806244288874549</v>
      </c>
      <c r="E167">
        <v>-0.15606087165531968</v>
      </c>
      <c r="F167">
        <v>-0.14605331594867577</v>
      </c>
      <c r="G167">
        <v>8.9997975060893461E-3</v>
      </c>
      <c r="H167">
        <v>0.46944861366964236</v>
      </c>
      <c r="I167">
        <v>0.57716639569144434</v>
      </c>
    </row>
    <row r="168" spans="1:9" x14ac:dyDescent="0.3">
      <c r="A168" s="2">
        <v>43488</v>
      </c>
      <c r="B168">
        <v>-0.17507660719077975</v>
      </c>
      <c r="C168">
        <v>-0.16807059953850068</v>
      </c>
      <c r="D168">
        <v>-0.16506809995754573</v>
      </c>
      <c r="E168">
        <v>-0.16006403415383105</v>
      </c>
      <c r="F168">
        <v>-0.1500562781408355</v>
      </c>
      <c r="G168">
        <v>3.9999600005151213E-3</v>
      </c>
      <c r="H168">
        <v>0.46845095567178374</v>
      </c>
      <c r="I168">
        <v>0.58314901617936921</v>
      </c>
    </row>
    <row r="169" spans="1:9" x14ac:dyDescent="0.3">
      <c r="A169" s="2">
        <v>43487</v>
      </c>
      <c r="B169">
        <v>-0.17407573392887232</v>
      </c>
      <c r="C169">
        <v>-0.1670697613365201</v>
      </c>
      <c r="D169">
        <v>-0.16406727678049618</v>
      </c>
      <c r="E169">
        <v>-0.15906323601730851</v>
      </c>
      <c r="F169">
        <v>-0.15405932045313039</v>
      </c>
      <c r="G169">
        <v>-1.0000025000148846E-3</v>
      </c>
      <c r="H169">
        <v>0.47443682901114564</v>
      </c>
      <c r="I169">
        <v>0.58913145771390762</v>
      </c>
    </row>
    <row r="170" spans="1:9" x14ac:dyDescent="0.3">
      <c r="A170" s="2">
        <v>43486</v>
      </c>
      <c r="B170">
        <v>-0.17407573392887232</v>
      </c>
      <c r="C170">
        <v>-0.1670697613365201</v>
      </c>
      <c r="D170">
        <v>-0.16306645861163452</v>
      </c>
      <c r="E170">
        <v>-0.15906323601730851</v>
      </c>
      <c r="F170">
        <v>-0.1500562781408355</v>
      </c>
      <c r="G170">
        <v>3.9999600005151213E-3</v>
      </c>
      <c r="H170">
        <v>0.47942491994429026</v>
      </c>
      <c r="I170">
        <v>0.59910179595967417</v>
      </c>
    </row>
    <row r="171" spans="1:9" x14ac:dyDescent="0.3">
      <c r="A171" s="2">
        <v>43483</v>
      </c>
      <c r="B171">
        <v>-0.173074865675654</v>
      </c>
      <c r="C171">
        <v>-0.17007229096778823</v>
      </c>
      <c r="D171">
        <v>-0.16807059953850068</v>
      </c>
      <c r="E171">
        <v>-0.15906323601730851</v>
      </c>
      <c r="F171">
        <v>-0.1500562781408355</v>
      </c>
      <c r="G171">
        <v>9.9997500083541229E-3</v>
      </c>
      <c r="H171">
        <v>0.48541046485377659</v>
      </c>
      <c r="I171">
        <v>0.59910179595967417</v>
      </c>
    </row>
    <row r="172" spans="1:9" x14ac:dyDescent="0.3">
      <c r="A172" s="2">
        <v>43482</v>
      </c>
      <c r="B172">
        <v>-0.17207400243109694</v>
      </c>
      <c r="C172">
        <v>-0.16907144274891409</v>
      </c>
      <c r="D172">
        <v>-0.16807059953850068</v>
      </c>
      <c r="E172">
        <v>-0.16106483729834095</v>
      </c>
      <c r="F172">
        <v>-0.1550600935503344</v>
      </c>
      <c r="G172">
        <v>6.9998775028597077E-3</v>
      </c>
      <c r="H172">
        <v>0.47942491994429026</v>
      </c>
      <c r="I172">
        <v>0.59910179595967417</v>
      </c>
    </row>
    <row r="173" spans="1:9" x14ac:dyDescent="0.3">
      <c r="A173" s="2">
        <v>43481</v>
      </c>
      <c r="B173">
        <v>-0.16106483729834095</v>
      </c>
      <c r="C173">
        <v>-0.16406727678049618</v>
      </c>
      <c r="D173">
        <v>-0.16106483729834095</v>
      </c>
      <c r="E173">
        <v>-0.15405932045313039</v>
      </c>
      <c r="F173">
        <v>-0.15606087165531968</v>
      </c>
      <c r="G173">
        <v>5.9999100017948583E-3</v>
      </c>
      <c r="H173">
        <v>0.47942491994429026</v>
      </c>
      <c r="I173">
        <v>0.59910179595967417</v>
      </c>
    </row>
    <row r="174" spans="1:9" x14ac:dyDescent="0.3">
      <c r="A174" s="2">
        <v>43480</v>
      </c>
      <c r="B174">
        <v>-0.16006403415383105</v>
      </c>
      <c r="C174">
        <v>-0.15305855236361304</v>
      </c>
      <c r="D174">
        <v>-0.15405932045313039</v>
      </c>
      <c r="E174">
        <v>-0.14305114688147091</v>
      </c>
      <c r="F174">
        <v>-0.14605331594867577</v>
      </c>
      <c r="G174">
        <v>1.3999510022868367E-2</v>
      </c>
      <c r="H174">
        <v>0.48541046485377659</v>
      </c>
      <c r="I174">
        <v>0.60408677869946215</v>
      </c>
    </row>
    <row r="175" spans="1:9" x14ac:dyDescent="0.3">
      <c r="A175" s="2">
        <v>43476</v>
      </c>
      <c r="B175">
        <v>-0.14805478702992808</v>
      </c>
      <c r="C175">
        <v>-0.15305855236361304</v>
      </c>
      <c r="D175">
        <v>-0.15706165476811407</v>
      </c>
      <c r="E175">
        <v>-0.1500562781408355</v>
      </c>
      <c r="F175">
        <v>-0.1500562781408355</v>
      </c>
      <c r="G175">
        <v>1.3999510022868367E-2</v>
      </c>
      <c r="H175">
        <v>0.48740560668345101</v>
      </c>
      <c r="I175">
        <v>0.60408677869946215</v>
      </c>
    </row>
    <row r="176" spans="1:9" x14ac:dyDescent="0.3">
      <c r="A176" s="2">
        <v>43475</v>
      </c>
      <c r="B176">
        <v>-0.14705404898563398</v>
      </c>
      <c r="C176">
        <v>-0.14805478702992808</v>
      </c>
      <c r="D176">
        <v>-0.15405932045313039</v>
      </c>
      <c r="E176">
        <v>-0.14905553008165262</v>
      </c>
      <c r="F176">
        <v>-0.14605331594867577</v>
      </c>
      <c r="G176">
        <v>2.399856011516923E-2</v>
      </c>
      <c r="H176">
        <v>0.50436350870189761</v>
      </c>
      <c r="I176">
        <v>0.62003788855620412</v>
      </c>
    </row>
    <row r="177" spans="1:9" x14ac:dyDescent="0.3">
      <c r="A177" s="2">
        <v>43474</v>
      </c>
      <c r="B177">
        <v>-0.14405186489665547</v>
      </c>
      <c r="C177">
        <v>-0.14705404898563398</v>
      </c>
      <c r="D177">
        <v>-0.15405932045313039</v>
      </c>
      <c r="E177">
        <v>-0.14205043387344407</v>
      </c>
      <c r="F177">
        <v>-0.13604626097283262</v>
      </c>
      <c r="G177">
        <v>2.8997897703231912E-2</v>
      </c>
      <c r="H177">
        <v>0.5183277602236479</v>
      </c>
      <c r="I177">
        <v>0.63000668622160283</v>
      </c>
    </row>
    <row r="178" spans="1:9" x14ac:dyDescent="0.3">
      <c r="A178" s="2">
        <v>43473</v>
      </c>
      <c r="B178">
        <v>-0.14605331594867577</v>
      </c>
      <c r="C178">
        <v>-0.14705404898563398</v>
      </c>
      <c r="D178">
        <v>-0.15806244288874549</v>
      </c>
      <c r="E178">
        <v>-0.14805478702992808</v>
      </c>
      <c r="F178">
        <v>-0.14605331594867577</v>
      </c>
      <c r="G178">
        <v>1.3999510022868367E-2</v>
      </c>
      <c r="H178">
        <v>0.49937603971742917</v>
      </c>
      <c r="I178">
        <v>0.61305943453229128</v>
      </c>
    </row>
    <row r="179" spans="1:9" x14ac:dyDescent="0.3">
      <c r="A179" s="2">
        <v>43472</v>
      </c>
      <c r="B179">
        <v>-0.1620656454509328</v>
      </c>
      <c r="C179">
        <v>-0.16606892814287774</v>
      </c>
      <c r="D179">
        <v>-0.17807925702931607</v>
      </c>
      <c r="E179">
        <v>-0.173074865675654</v>
      </c>
      <c r="F179">
        <v>-0.16506809995754573</v>
      </c>
      <c r="G179">
        <v>0</v>
      </c>
      <c r="H179">
        <v>0.48940072861036943</v>
      </c>
      <c r="I179">
        <v>0.60408677869946215</v>
      </c>
    </row>
    <row r="180" spans="1:9" x14ac:dyDescent="0.3">
      <c r="A180" s="2">
        <v>43469</v>
      </c>
      <c r="B180">
        <v>-0.173074865675654</v>
      </c>
      <c r="C180">
        <v>-0.17607748546147095</v>
      </c>
      <c r="D180">
        <v>-0.18708747703160422</v>
      </c>
      <c r="E180">
        <v>-0.18808841541134388</v>
      </c>
      <c r="F180">
        <v>-0.18008104863283103</v>
      </c>
      <c r="G180">
        <v>-2.300132260139566E-2</v>
      </c>
      <c r="H180">
        <v>0.46246490317366157</v>
      </c>
      <c r="I180">
        <v>0.57616927487778524</v>
      </c>
    </row>
    <row r="181" spans="1:9" x14ac:dyDescent="0.3">
      <c r="A181" s="2">
        <v>43462</v>
      </c>
      <c r="B181">
        <v>-0.14805478702992808</v>
      </c>
      <c r="C181">
        <v>-0.13904832489183069</v>
      </c>
      <c r="D181">
        <v>-0.1550600935503344</v>
      </c>
      <c r="E181">
        <v>-0.15205778928175448</v>
      </c>
      <c r="F181">
        <v>-0.14505258791902556</v>
      </c>
      <c r="G181">
        <v>1.2999577518303789E-2</v>
      </c>
      <c r="H181">
        <v>0.50635846147137598</v>
      </c>
      <c r="I181">
        <v>0.62402546724873553</v>
      </c>
    </row>
    <row r="182" spans="1:9" x14ac:dyDescent="0.3">
      <c r="A182" s="2">
        <v>43461</v>
      </c>
      <c r="B182">
        <v>-0.14405186489665547</v>
      </c>
      <c r="C182">
        <v>-0.12403845589591596</v>
      </c>
      <c r="D182">
        <v>-0.1380476319119335</v>
      </c>
      <c r="E182">
        <v>-0.12603970667768435</v>
      </c>
      <c r="F182">
        <v>-0.12704033957800243</v>
      </c>
      <c r="G182">
        <v>3.6996577922070117E-2</v>
      </c>
      <c r="H182">
        <v>0.53129369224186385</v>
      </c>
      <c r="I182">
        <v>0.64495895112290147</v>
      </c>
    </row>
    <row r="183" spans="1:9" x14ac:dyDescent="0.3">
      <c r="A183" s="2">
        <v>43460</v>
      </c>
      <c r="B183">
        <v>-0.14705404898563398</v>
      </c>
      <c r="C183">
        <v>-0.12403845589591596</v>
      </c>
      <c r="D183">
        <v>-0.1380476319119335</v>
      </c>
      <c r="E183">
        <v>-0.12603970667768435</v>
      </c>
      <c r="F183">
        <v>-0.13004226831727117</v>
      </c>
      <c r="G183">
        <v>3.5996760388761311E-2</v>
      </c>
      <c r="H183">
        <v>0.52530952037596235</v>
      </c>
      <c r="I183">
        <v>0.6359877263249174</v>
      </c>
    </row>
    <row r="184" spans="1:9" x14ac:dyDescent="0.3">
      <c r="A184" s="2">
        <v>43459</v>
      </c>
      <c r="B184">
        <v>-0.1670697613365201</v>
      </c>
      <c r="C184">
        <v>-0.14705404898563398</v>
      </c>
      <c r="D184">
        <v>-0.1500562781408355</v>
      </c>
      <c r="E184">
        <v>-0.14004902287868518</v>
      </c>
      <c r="F184">
        <v>-0.14104972587252479</v>
      </c>
      <c r="G184">
        <v>2.8997897703231912E-2</v>
      </c>
      <c r="H184">
        <v>0.52131997298999899</v>
      </c>
      <c r="I184">
        <v>0.63399406616419884</v>
      </c>
    </row>
    <row r="185" spans="1:9" x14ac:dyDescent="0.3">
      <c r="A185" s="2">
        <v>43455</v>
      </c>
      <c r="B185">
        <v>-0.1620656454509328</v>
      </c>
      <c r="C185">
        <v>-0.14305114688147091</v>
      </c>
      <c r="D185">
        <v>-0.14004902287868518</v>
      </c>
      <c r="E185">
        <v>-0.12403845589591596</v>
      </c>
      <c r="F185">
        <v>-0.11803482369799076</v>
      </c>
      <c r="G185">
        <v>5.2992978740387088E-2</v>
      </c>
      <c r="H185">
        <v>0.54924513360504568</v>
      </c>
      <c r="I185">
        <v>0.66489356560395918</v>
      </c>
    </row>
    <row r="186" spans="1:9" x14ac:dyDescent="0.3">
      <c r="A186" s="2">
        <v>43454</v>
      </c>
      <c r="B186">
        <v>-0.16306645861163452</v>
      </c>
      <c r="C186">
        <v>-0.14605331594867577</v>
      </c>
      <c r="D186">
        <v>-0.14905553008165262</v>
      </c>
      <c r="E186">
        <v>-0.13904832489183069</v>
      </c>
      <c r="F186">
        <v>-0.13604626097283262</v>
      </c>
      <c r="G186">
        <v>4.0995798074255525E-2</v>
      </c>
      <c r="H186">
        <v>0.53029634269826742</v>
      </c>
      <c r="I186">
        <v>0.64396216823964847</v>
      </c>
    </row>
    <row r="187" spans="1:9" x14ac:dyDescent="0.3">
      <c r="A187" s="2">
        <v>43453</v>
      </c>
      <c r="B187">
        <v>-0.17207400243109694</v>
      </c>
      <c r="C187">
        <v>-0.15105703120750461</v>
      </c>
      <c r="D187">
        <v>-0.15305855236361304</v>
      </c>
      <c r="E187">
        <v>-0.14605331594867577</v>
      </c>
      <c r="F187">
        <v>-0.13504558301350655</v>
      </c>
      <c r="G187">
        <v>4.5994710810983934E-2</v>
      </c>
      <c r="H187">
        <v>0.55423135915720523</v>
      </c>
      <c r="I187">
        <v>0.67386349392075606</v>
      </c>
    </row>
    <row r="188" spans="1:9" x14ac:dyDescent="0.3">
      <c r="A188" s="2">
        <v>43452</v>
      </c>
      <c r="B188">
        <v>-0.18108195194808166</v>
      </c>
      <c r="C188">
        <v>-0.15706165476811407</v>
      </c>
      <c r="D188">
        <v>-0.15906323601730851</v>
      </c>
      <c r="E188">
        <v>-0.1500562781408355</v>
      </c>
      <c r="F188">
        <v>-0.13604626097283262</v>
      </c>
      <c r="G188">
        <v>3.9996000533248942E-2</v>
      </c>
      <c r="H188">
        <v>0.54924513360504568</v>
      </c>
      <c r="I188">
        <v>0.66987690877964168</v>
      </c>
    </row>
    <row r="189" spans="1:9" x14ac:dyDescent="0.3">
      <c r="A189" s="2">
        <v>43451</v>
      </c>
      <c r="B189">
        <v>-0.18108195194808166</v>
      </c>
      <c r="C189">
        <v>-0.15706165476811407</v>
      </c>
      <c r="D189">
        <v>-0.1550600935503344</v>
      </c>
      <c r="E189">
        <v>-0.13904832489183069</v>
      </c>
      <c r="F189">
        <v>-0.12103661726970362</v>
      </c>
      <c r="G189">
        <v>4.2995378162466763E-2</v>
      </c>
      <c r="H189">
        <v>0.55822025009609921</v>
      </c>
      <c r="I189">
        <v>0.68582277258052926</v>
      </c>
    </row>
    <row r="190" spans="1:9" x14ac:dyDescent="0.3">
      <c r="A190" s="2">
        <v>43448</v>
      </c>
      <c r="B190">
        <v>-0.17908015032659252</v>
      </c>
      <c r="C190">
        <v>-0.15305855236361304</v>
      </c>
      <c r="D190">
        <v>-0.1550600935503344</v>
      </c>
      <c r="E190">
        <v>-0.13204357917589116</v>
      </c>
      <c r="F190">
        <v>-0.11703423585262297</v>
      </c>
      <c r="G190">
        <v>4.2995378162466763E-2</v>
      </c>
      <c r="H190">
        <v>0.56320625189629248</v>
      </c>
      <c r="I190">
        <v>0.69479176230005246</v>
      </c>
    </row>
    <row r="191" spans="1:9" x14ac:dyDescent="0.3">
      <c r="A191" s="2">
        <v>43447</v>
      </c>
      <c r="B191">
        <v>-0.16807059953850068</v>
      </c>
      <c r="C191">
        <v>-0.14705404898563398</v>
      </c>
      <c r="D191">
        <v>-0.14205043387344407</v>
      </c>
      <c r="E191">
        <v>-0.11703423585262297</v>
      </c>
      <c r="F191">
        <v>-0.10002500833644858</v>
      </c>
      <c r="G191">
        <v>6.398976218402877E-2</v>
      </c>
      <c r="H191">
        <v>0.57816351153387879</v>
      </c>
      <c r="I191">
        <v>0.7107356398595327</v>
      </c>
    </row>
    <row r="192" spans="1:9" x14ac:dyDescent="0.3">
      <c r="A192" s="2">
        <v>43446</v>
      </c>
      <c r="B192">
        <v>-0.1670697613365201</v>
      </c>
      <c r="C192">
        <v>-0.14205043387344407</v>
      </c>
      <c r="D192">
        <v>-0.1380476319119335</v>
      </c>
      <c r="E192">
        <v>-0.11903541654926378</v>
      </c>
      <c r="F192">
        <v>-0.10102551108909041</v>
      </c>
      <c r="G192">
        <v>6.398976218402877E-2</v>
      </c>
      <c r="H192">
        <v>0.57417501833659412</v>
      </c>
      <c r="I192">
        <v>0.70575331465793834</v>
      </c>
    </row>
    <row r="193" spans="1:9" x14ac:dyDescent="0.3">
      <c r="A193" s="2">
        <v>43445</v>
      </c>
      <c r="B193">
        <v>-0.16606892814287774</v>
      </c>
      <c r="C193">
        <v>-0.14205043387344407</v>
      </c>
      <c r="D193">
        <v>-0.14405186489665547</v>
      </c>
      <c r="E193">
        <v>-0.13104292124329184</v>
      </c>
      <c r="F193">
        <v>-0.11203137171265377</v>
      </c>
      <c r="G193">
        <v>5.2992978740387088E-2</v>
      </c>
      <c r="H193">
        <v>0.57018644559737763</v>
      </c>
      <c r="I193">
        <v>0.70575331465793834</v>
      </c>
    </row>
    <row r="194" spans="1:9" x14ac:dyDescent="0.3">
      <c r="A194" s="2">
        <v>43444</v>
      </c>
      <c r="B194">
        <v>-0.16506809995754573</v>
      </c>
      <c r="C194">
        <v>-0.14705404898563398</v>
      </c>
      <c r="D194">
        <v>-0.15105703120750461</v>
      </c>
      <c r="E194">
        <v>-0.1380476319119335</v>
      </c>
      <c r="F194">
        <v>-0.11703423585262297</v>
      </c>
      <c r="G194">
        <v>4.7994240921437739E-2</v>
      </c>
      <c r="H194">
        <v>0.57417501833659412</v>
      </c>
      <c r="I194">
        <v>0.70575331465793834</v>
      </c>
    </row>
    <row r="195" spans="1:9" x14ac:dyDescent="0.3">
      <c r="A195" s="2">
        <v>43441</v>
      </c>
      <c r="B195">
        <v>-0.1620656454509328</v>
      </c>
      <c r="C195">
        <v>-0.14104972587252479</v>
      </c>
      <c r="D195">
        <v>-0.14605331594867577</v>
      </c>
      <c r="E195">
        <v>-0.12403845589591596</v>
      </c>
      <c r="F195">
        <v>-9.6023047375462425E-2</v>
      </c>
      <c r="G195">
        <v>6.7988442619600076E-2</v>
      </c>
      <c r="H195">
        <v>0.5931196526569904</v>
      </c>
      <c r="I195">
        <v>0.72169631842790505</v>
      </c>
    </row>
    <row r="196" spans="1:9" x14ac:dyDescent="0.3">
      <c r="A196" s="2">
        <v>43440</v>
      </c>
      <c r="B196">
        <v>-0.17007229096778823</v>
      </c>
      <c r="C196">
        <v>-0.15105703120750461</v>
      </c>
      <c r="D196">
        <v>-0.1500562781408355</v>
      </c>
      <c r="E196">
        <v>-0.12603970667768435</v>
      </c>
      <c r="F196">
        <v>-0.10102551108909041</v>
      </c>
      <c r="G196">
        <v>6.2990079583245887E-2</v>
      </c>
      <c r="H196">
        <v>0.57816351153387879</v>
      </c>
      <c r="I196">
        <v>0.70475683472329886</v>
      </c>
    </row>
    <row r="197" spans="1:9" x14ac:dyDescent="0.3">
      <c r="A197" s="2">
        <v>43439</v>
      </c>
      <c r="B197">
        <v>-0.15305855236361304</v>
      </c>
      <c r="C197">
        <v>-0.13604626097283262</v>
      </c>
      <c r="D197">
        <v>-0.13004226831727117</v>
      </c>
      <c r="E197">
        <v>-0.11103081390166551</v>
      </c>
      <c r="F197">
        <v>-8.2016814596150969E-2</v>
      </c>
      <c r="G197">
        <v>7.7984793953421727E-2</v>
      </c>
      <c r="H197">
        <v>0.58215192519231529</v>
      </c>
      <c r="I197">
        <v>0.70973918474858122</v>
      </c>
    </row>
    <row r="198" spans="1:9" x14ac:dyDescent="0.3">
      <c r="A198" s="2">
        <v>43438</v>
      </c>
      <c r="B198">
        <v>-0.14205043387344407</v>
      </c>
      <c r="C198">
        <v>-0.13004226831727117</v>
      </c>
      <c r="D198">
        <v>-0.12904162039773465</v>
      </c>
      <c r="E198">
        <v>-0.11103081390166551</v>
      </c>
      <c r="F198">
        <v>-8.6018495302184958E-2</v>
      </c>
      <c r="G198">
        <v>7.6985181303359407E-2</v>
      </c>
      <c r="H198">
        <v>0.57317788260896319</v>
      </c>
      <c r="I198">
        <v>0.69977436057586562</v>
      </c>
    </row>
    <row r="199" spans="1:9" x14ac:dyDescent="0.3">
      <c r="A199" s="2">
        <v>43437</v>
      </c>
      <c r="B199">
        <v>-0.14205043387344407</v>
      </c>
      <c r="C199">
        <v>-0.13004226831727117</v>
      </c>
      <c r="D199">
        <v>-0.12904162039773465</v>
      </c>
      <c r="E199">
        <v>-0.10602809992908634</v>
      </c>
      <c r="F199">
        <v>-6.6010892396403606E-2</v>
      </c>
      <c r="G199">
        <v>9.2978384200625749E-2</v>
      </c>
      <c r="H199">
        <v>0.59710776807320887</v>
      </c>
      <c r="I199">
        <v>0.72568187080071211</v>
      </c>
    </row>
    <row r="200" spans="1:9" x14ac:dyDescent="0.3">
      <c r="A200" s="2">
        <v>43434</v>
      </c>
      <c r="B200">
        <v>-0.14505258791902556</v>
      </c>
      <c r="C200">
        <v>-0.13504558301350655</v>
      </c>
      <c r="D200">
        <v>-0.12904162039773465</v>
      </c>
      <c r="E200">
        <v>-0.10202601884678607</v>
      </c>
      <c r="F200">
        <v>-5.8008411626289551E-2</v>
      </c>
      <c r="G200">
        <v>9.6976485102856599E-2</v>
      </c>
      <c r="H200">
        <v>0.59910179595967417</v>
      </c>
      <c r="I200">
        <v>0.72568187080071211</v>
      </c>
    </row>
    <row r="201" spans="1:9" x14ac:dyDescent="0.3">
      <c r="A201" s="2">
        <v>43433</v>
      </c>
      <c r="B201">
        <v>-0.15906323601730851</v>
      </c>
      <c r="C201">
        <v>-0.13904832489183069</v>
      </c>
      <c r="D201">
        <v>-0.13504558301350655</v>
      </c>
      <c r="E201">
        <v>-0.10502757215067458</v>
      </c>
      <c r="F201">
        <v>-6.200961198653504E-2</v>
      </c>
      <c r="G201">
        <v>9.0979303777634982E-2</v>
      </c>
      <c r="H201">
        <v>0.60209280051355396</v>
      </c>
      <c r="I201">
        <v>0.72568187080071211</v>
      </c>
    </row>
    <row r="202" spans="1:9" x14ac:dyDescent="0.3">
      <c r="A202" s="2">
        <v>43432</v>
      </c>
      <c r="B202">
        <v>-0.14805478702992808</v>
      </c>
      <c r="C202">
        <v>-0.13204357917589116</v>
      </c>
      <c r="D202">
        <v>-0.12203722513899286</v>
      </c>
      <c r="E202">
        <v>-9.002025607704113E-2</v>
      </c>
      <c r="F202">
        <v>-4.6005290811263769E-2</v>
      </c>
      <c r="G202">
        <v>0.1079708504933473</v>
      </c>
      <c r="H202">
        <v>0.62103479068285417</v>
      </c>
      <c r="I202">
        <v>0.74062698487625911</v>
      </c>
    </row>
    <row r="203" spans="1:9" x14ac:dyDescent="0.3">
      <c r="A203" s="2">
        <v>43431</v>
      </c>
      <c r="B203">
        <v>-0.15806244288874549</v>
      </c>
      <c r="C203">
        <v>-0.14205043387344407</v>
      </c>
      <c r="D203">
        <v>-0.13204357917589116</v>
      </c>
      <c r="E203">
        <v>-0.10102551108909041</v>
      </c>
      <c r="F203">
        <v>-5.6007841463763454E-2</v>
      </c>
      <c r="G203">
        <v>9.7975997840405671E-2</v>
      </c>
      <c r="H203">
        <v>0.60608073700577936</v>
      </c>
      <c r="I203">
        <v>0.72468549015340489</v>
      </c>
    </row>
    <row r="204" spans="1:9" x14ac:dyDescent="0.3">
      <c r="A204" s="2">
        <v>43430</v>
      </c>
      <c r="B204">
        <v>-0.15706165476811407</v>
      </c>
      <c r="C204">
        <v>-0.14205043387344407</v>
      </c>
      <c r="D204">
        <v>-0.1340449100609373</v>
      </c>
      <c r="E204">
        <v>-0.10502757215067458</v>
      </c>
      <c r="F204">
        <v>-5.6007841463763454E-2</v>
      </c>
      <c r="G204">
        <v>9.6976485102856599E-2</v>
      </c>
      <c r="H204">
        <v>0.6070777087042537</v>
      </c>
      <c r="I204">
        <v>0.73166005044545046</v>
      </c>
    </row>
    <row r="205" spans="1:9" x14ac:dyDescent="0.3">
      <c r="A205" s="2">
        <v>43426</v>
      </c>
      <c r="B205">
        <v>-0.1620656454509328</v>
      </c>
      <c r="C205">
        <v>-0.14205043387344407</v>
      </c>
      <c r="D205">
        <v>-0.13104292124329184</v>
      </c>
      <c r="E205">
        <v>-0.10002500833644858</v>
      </c>
      <c r="F205">
        <v>-5.2006761171969465E-2</v>
      </c>
      <c r="G205">
        <v>0.10197399884002087</v>
      </c>
      <c r="H205">
        <v>0.6160502303582126</v>
      </c>
      <c r="I205">
        <v>0.73963067868146759</v>
      </c>
    </row>
    <row r="206" spans="1:9" x14ac:dyDescent="0.3">
      <c r="A206" s="2">
        <v>43425</v>
      </c>
      <c r="B206">
        <v>-0.1620656454509328</v>
      </c>
      <c r="C206">
        <v>-0.14205043387344407</v>
      </c>
      <c r="D206">
        <v>-0.13104292124329184</v>
      </c>
      <c r="E206">
        <v>-0.10002500833644858</v>
      </c>
      <c r="F206">
        <v>-5.10065036056375E-2</v>
      </c>
      <c r="G206">
        <v>0.10197399884002087</v>
      </c>
      <c r="H206">
        <v>0.61804406939561662</v>
      </c>
      <c r="I206">
        <v>0.74062698487625911</v>
      </c>
    </row>
    <row r="207" spans="1:9" x14ac:dyDescent="0.3">
      <c r="A207" s="2">
        <v>43424</v>
      </c>
      <c r="B207">
        <v>-0.1620656454509328</v>
      </c>
      <c r="C207">
        <v>-0.14205043387344407</v>
      </c>
      <c r="D207">
        <v>-0.12503907878367221</v>
      </c>
      <c r="E207">
        <v>-9.6023047375462425E-2</v>
      </c>
      <c r="F207">
        <v>-4.700552336534123E-2</v>
      </c>
      <c r="G207">
        <v>0.10996976108710345</v>
      </c>
      <c r="H207">
        <v>0.63000668622160283</v>
      </c>
      <c r="I207">
        <v>0.75557098225303343</v>
      </c>
    </row>
    <row r="208" spans="1:9" x14ac:dyDescent="0.3">
      <c r="A208" s="2">
        <v>43423</v>
      </c>
      <c r="B208">
        <v>-0.1620656454509328</v>
      </c>
      <c r="C208">
        <v>-0.14505258791902556</v>
      </c>
      <c r="D208">
        <v>-0.13104292124329184</v>
      </c>
      <c r="E208">
        <v>-0.10002500833644858</v>
      </c>
      <c r="F208">
        <v>-5.7008124043600894E-2</v>
      </c>
      <c r="G208">
        <v>9.9975008330198567E-2</v>
      </c>
      <c r="H208">
        <v>0.62003788855620412</v>
      </c>
      <c r="I208">
        <v>0.74560844140457927</v>
      </c>
    </row>
    <row r="209" spans="1:9" x14ac:dyDescent="0.3">
      <c r="A209" s="2">
        <v>43420</v>
      </c>
      <c r="B209">
        <v>-0.16006403415383105</v>
      </c>
      <c r="C209">
        <v>-0.14405186489665547</v>
      </c>
      <c r="D209">
        <v>-0.12503907878367221</v>
      </c>
      <c r="E209">
        <v>-9.002025607704113E-2</v>
      </c>
      <c r="F209">
        <v>-4.2004410617505955E-2</v>
      </c>
      <c r="G209">
        <v>0.10996976108710345</v>
      </c>
      <c r="H209">
        <v>0.63997498702708833</v>
      </c>
      <c r="I209">
        <v>0.76553302686515001</v>
      </c>
    </row>
    <row r="210" spans="1:9" x14ac:dyDescent="0.3">
      <c r="A210" s="2">
        <v>43419</v>
      </c>
      <c r="B210">
        <v>-0.16006403415383105</v>
      </c>
      <c r="C210">
        <v>-0.1380476319119335</v>
      </c>
      <c r="D210">
        <v>-0.11803482369799076</v>
      </c>
      <c r="E210">
        <v>-8.7018927989308562E-2</v>
      </c>
      <c r="F210">
        <v>-3.7003422922165054E-2</v>
      </c>
      <c r="G210">
        <v>0.11396752234091628</v>
      </c>
      <c r="H210">
        <v>0.63997498702708833</v>
      </c>
      <c r="I210">
        <v>0.76553302686515001</v>
      </c>
    </row>
    <row r="211" spans="1:9" x14ac:dyDescent="0.3">
      <c r="A211" s="2">
        <v>43418</v>
      </c>
      <c r="B211">
        <v>-0.15906323601730851</v>
      </c>
      <c r="C211">
        <v>-0.14305114688147091</v>
      </c>
      <c r="D211">
        <v>-0.12103661726970362</v>
      </c>
      <c r="E211">
        <v>-8.7018927989308562E-2</v>
      </c>
      <c r="F211">
        <v>-3.7003422922165054E-2</v>
      </c>
      <c r="G211">
        <v>0.11396752234091628</v>
      </c>
      <c r="H211">
        <v>0.64495895112290147</v>
      </c>
      <c r="I211">
        <v>0.77051386309799086</v>
      </c>
    </row>
    <row r="212" spans="1:9" x14ac:dyDescent="0.3">
      <c r="A212" s="2">
        <v>43417</v>
      </c>
      <c r="B212">
        <v>-0.15806244288874549</v>
      </c>
      <c r="C212">
        <v>-0.13704694393896563</v>
      </c>
      <c r="D212">
        <v>-0.11403250235147229</v>
      </c>
      <c r="E212">
        <v>-8.2016814596150969E-2</v>
      </c>
      <c r="F212">
        <v>-3.2002560273109243E-2</v>
      </c>
      <c r="G212">
        <v>0.11896461153670822</v>
      </c>
      <c r="H212">
        <v>0.65392977352451931</v>
      </c>
      <c r="I212">
        <v>0.78047516344821855</v>
      </c>
    </row>
    <row r="213" spans="1:9" x14ac:dyDescent="0.3">
      <c r="A213" s="2">
        <v>43416</v>
      </c>
      <c r="B213">
        <v>-0.15806244288874549</v>
      </c>
      <c r="C213">
        <v>-0.1380476319119335</v>
      </c>
      <c r="D213">
        <v>-0.11503307517942492</v>
      </c>
      <c r="E213">
        <v>-8.1016406930018395E-2</v>
      </c>
      <c r="F213">
        <v>-2.9002102703253915E-2</v>
      </c>
      <c r="G213">
        <v>0.1239615758811618</v>
      </c>
      <c r="H213">
        <v>0.66389688206841524</v>
      </c>
      <c r="I213">
        <v>0.79043596768558821</v>
      </c>
    </row>
    <row r="214" spans="1:9" x14ac:dyDescent="0.3">
      <c r="A214" s="2">
        <v>43413</v>
      </c>
      <c r="B214">
        <v>-0.15606087165531968</v>
      </c>
      <c r="C214">
        <v>-0.13704694393896563</v>
      </c>
      <c r="D214">
        <v>-0.11703423585262297</v>
      </c>
      <c r="E214">
        <v>-8.2016814596150969E-2</v>
      </c>
      <c r="F214">
        <v>-2.4001440115212169E-2</v>
      </c>
      <c r="G214">
        <v>0.12895841538042696</v>
      </c>
      <c r="H214">
        <v>0.6678835864095517</v>
      </c>
      <c r="I214">
        <v>0.79541618377741008</v>
      </c>
    </row>
    <row r="215" spans="1:9" x14ac:dyDescent="0.3">
      <c r="A215" s="2">
        <v>43412</v>
      </c>
      <c r="B215">
        <v>-0.15606087165531968</v>
      </c>
      <c r="C215">
        <v>-0.13204357917589116</v>
      </c>
      <c r="D215">
        <v>-0.11703423585262297</v>
      </c>
      <c r="E215">
        <v>-8.2016814596150969E-2</v>
      </c>
      <c r="F215">
        <v>-2.5001562630228891E-2</v>
      </c>
      <c r="G215">
        <v>0.12895841538042696</v>
      </c>
      <c r="H215">
        <v>0.67087356251473462</v>
      </c>
      <c r="I215">
        <v>0.80039627585960282</v>
      </c>
    </row>
    <row r="216" spans="1:9" x14ac:dyDescent="0.3">
      <c r="A216" s="2">
        <v>43411</v>
      </c>
      <c r="B216">
        <v>-0.1550600935503344</v>
      </c>
      <c r="C216">
        <v>-0.12603970667768435</v>
      </c>
      <c r="D216">
        <v>-0.11003026109625408</v>
      </c>
      <c r="E216">
        <v>-7.601444365918561E-2</v>
      </c>
      <c r="F216">
        <v>-2.5001562630228891E-2</v>
      </c>
      <c r="G216">
        <v>0.12795905746787714</v>
      </c>
      <c r="H216">
        <v>0.66688691777445597</v>
      </c>
      <c r="I216">
        <v>0.79541618377741008</v>
      </c>
    </row>
    <row r="217" spans="1:9" x14ac:dyDescent="0.3">
      <c r="A217" s="2">
        <v>43410</v>
      </c>
      <c r="B217">
        <v>-0.1550600935503344</v>
      </c>
      <c r="C217">
        <v>-0.13104292124329184</v>
      </c>
      <c r="D217">
        <v>-0.11003026109625408</v>
      </c>
      <c r="E217">
        <v>-7.7014826305534273E-2</v>
      </c>
      <c r="F217">
        <v>-2.0001000066669467E-2</v>
      </c>
      <c r="G217">
        <v>0.13195645915693863</v>
      </c>
      <c r="H217">
        <v>0.66688691777445597</v>
      </c>
      <c r="I217">
        <v>0.79541618377741008</v>
      </c>
    </row>
    <row r="218" spans="1:9" x14ac:dyDescent="0.3">
      <c r="A218" s="2">
        <v>43409</v>
      </c>
      <c r="B218">
        <v>-0.14705404898563398</v>
      </c>
      <c r="C218">
        <v>-0.13104292124329184</v>
      </c>
      <c r="D218">
        <v>-0.11603365301313252</v>
      </c>
      <c r="E218">
        <v>-8.1016406930018395E-2</v>
      </c>
      <c r="F218">
        <v>-2.5001562630228891E-2</v>
      </c>
      <c r="G218">
        <v>0.13195645915693863</v>
      </c>
      <c r="H218">
        <v>0.66489356560395918</v>
      </c>
      <c r="I218">
        <v>0.79541618377741008</v>
      </c>
    </row>
    <row r="219" spans="1:9" x14ac:dyDescent="0.3">
      <c r="A219" s="2">
        <v>43406</v>
      </c>
      <c r="B219">
        <v>-0.14605331594867577</v>
      </c>
      <c r="C219">
        <v>-0.13004226831727117</v>
      </c>
      <c r="D219">
        <v>-0.11603365301313252</v>
      </c>
      <c r="E219">
        <v>-7.7014826305534273E-2</v>
      </c>
      <c r="F219">
        <v>-1.9000902557153653E-2</v>
      </c>
      <c r="G219">
        <v>0.13195645915693863</v>
      </c>
      <c r="H219">
        <v>0.6609068016600943</v>
      </c>
      <c r="I219">
        <v>0.79043596768558821</v>
      </c>
    </row>
    <row r="220" spans="1:9" x14ac:dyDescent="0.3">
      <c r="A220" s="2">
        <v>43405</v>
      </c>
      <c r="B220">
        <v>-0.14605331594867577</v>
      </c>
      <c r="C220">
        <v>-0.12503907878367221</v>
      </c>
      <c r="D220">
        <v>-0.11903541654926378</v>
      </c>
      <c r="E220">
        <v>-7.9015606609882758E-2</v>
      </c>
      <c r="F220">
        <v>-2.0001000066669467E-2</v>
      </c>
      <c r="G220">
        <v>0.12695969456172118</v>
      </c>
      <c r="H220">
        <v>0.65492650673144215</v>
      </c>
      <c r="I220">
        <v>0.78545562757791654</v>
      </c>
    </row>
    <row r="221" spans="1:9" x14ac:dyDescent="0.3">
      <c r="A221" s="2">
        <v>43404</v>
      </c>
      <c r="B221">
        <v>-0.1500562781408355</v>
      </c>
      <c r="C221">
        <v>-0.12503907878367221</v>
      </c>
      <c r="D221">
        <v>-0.11703423585262297</v>
      </c>
      <c r="E221">
        <v>-8.001600426793827E-2</v>
      </c>
      <c r="F221">
        <v>-2.1001102577185425E-2</v>
      </c>
      <c r="G221">
        <v>0.12695969456172118</v>
      </c>
      <c r="H221">
        <v>0.65193629220843763</v>
      </c>
      <c r="I221">
        <v>0.78545562757791654</v>
      </c>
    </row>
    <row r="222" spans="1:9" x14ac:dyDescent="0.3">
      <c r="A222" s="2">
        <v>43403</v>
      </c>
      <c r="B222">
        <v>-0.1500562781408355</v>
      </c>
      <c r="C222">
        <v>-0.12503907878367221</v>
      </c>
      <c r="D222">
        <v>-0.11903541654926378</v>
      </c>
      <c r="E222">
        <v>-8.001600426793827E-2</v>
      </c>
      <c r="F222">
        <v>-2.5001562630228891E-2</v>
      </c>
      <c r="G222">
        <v>0.12096341225630619</v>
      </c>
      <c r="H222">
        <v>0.64196858756937714</v>
      </c>
      <c r="I222">
        <v>0.77449844277480007</v>
      </c>
    </row>
    <row r="223" spans="1:9" x14ac:dyDescent="0.3">
      <c r="A223" s="2">
        <v>43402</v>
      </c>
      <c r="B223">
        <v>-0.1550600935503344</v>
      </c>
      <c r="C223">
        <v>-0.12403845589591596</v>
      </c>
      <c r="D223">
        <v>-0.11703423585262297</v>
      </c>
      <c r="E223">
        <v>-8.6018495302184958E-2</v>
      </c>
      <c r="F223">
        <v>-3.4002890327575794E-2</v>
      </c>
      <c r="G223">
        <v>0.10996976108710345</v>
      </c>
      <c r="H223">
        <v>0.63299722863126351</v>
      </c>
      <c r="I223">
        <v>0.76951770577485623</v>
      </c>
    </row>
    <row r="224" spans="1:9" x14ac:dyDescent="0.3">
      <c r="A224" s="2">
        <v>43399</v>
      </c>
      <c r="B224">
        <v>-0.15405932045313039</v>
      </c>
      <c r="C224">
        <v>-0.12403845589591596</v>
      </c>
      <c r="D224">
        <v>-0.11703423585262297</v>
      </c>
      <c r="E224">
        <v>-8.2016814596150969E-2</v>
      </c>
      <c r="F224">
        <v>-2.8001960182958342E-2</v>
      </c>
      <c r="G224">
        <v>0.11496695016849363</v>
      </c>
      <c r="H224">
        <v>0.63698454895279966</v>
      </c>
      <c r="I224">
        <v>0.77051386309799086</v>
      </c>
    </row>
    <row r="225" spans="1:9" x14ac:dyDescent="0.3">
      <c r="A225" s="2">
        <v>43398</v>
      </c>
      <c r="B225">
        <v>-0.14605331594867577</v>
      </c>
      <c r="C225">
        <v>-0.11903541654926378</v>
      </c>
      <c r="D225">
        <v>-0.11203137171265377</v>
      </c>
      <c r="E225">
        <v>-7.601444365918561E-2</v>
      </c>
      <c r="F225">
        <v>-2.300132260139566E-2</v>
      </c>
      <c r="G225">
        <v>0.11496695016849363</v>
      </c>
      <c r="H225">
        <v>0.64097178978225966</v>
      </c>
      <c r="I225">
        <v>0.77051386309799086</v>
      </c>
    </row>
    <row r="226" spans="1:9" x14ac:dyDescent="0.3">
      <c r="A226" s="2">
        <v>43397</v>
      </c>
      <c r="B226">
        <v>-0.14605331594867577</v>
      </c>
      <c r="C226">
        <v>-0.11503307517942492</v>
      </c>
      <c r="D226">
        <v>-0.10102551108909041</v>
      </c>
      <c r="E226">
        <v>-6.200961198653504E-2</v>
      </c>
      <c r="F226">
        <v>-3.0000225002224513E-3</v>
      </c>
      <c r="G226">
        <v>0.13495445799274713</v>
      </c>
      <c r="H226">
        <v>0.66489356560395918</v>
      </c>
      <c r="I226">
        <v>0.79740823549110229</v>
      </c>
    </row>
    <row r="227" spans="1:9" x14ac:dyDescent="0.3">
      <c r="A227" s="2">
        <v>43396</v>
      </c>
      <c r="B227">
        <v>-0.14505258791902556</v>
      </c>
      <c r="C227">
        <v>-0.11403250235147229</v>
      </c>
      <c r="D227">
        <v>-0.10102551108909041</v>
      </c>
      <c r="E227">
        <v>-5.6007841463763454E-2</v>
      </c>
      <c r="F227">
        <v>7.9998400042745384E-3</v>
      </c>
      <c r="G227">
        <v>0.14894452505084735</v>
      </c>
      <c r="H227">
        <v>0.68382960913113111</v>
      </c>
      <c r="I227">
        <v>0.81533580810976003</v>
      </c>
    </row>
    <row r="228" spans="1:9" x14ac:dyDescent="0.3">
      <c r="A228" s="2">
        <v>43395</v>
      </c>
      <c r="B228">
        <v>-0.14405186489665547</v>
      </c>
      <c r="C228">
        <v>-0.11403250235147229</v>
      </c>
      <c r="D228">
        <v>-0.10102551108909041</v>
      </c>
      <c r="E228">
        <v>-5.5007563886749399E-2</v>
      </c>
      <c r="F228">
        <v>1.3999510022868367E-2</v>
      </c>
      <c r="G228">
        <v>0.15394074041795511</v>
      </c>
      <c r="H228">
        <v>0.68980903988976316</v>
      </c>
      <c r="I228">
        <v>0.8203154042150097</v>
      </c>
    </row>
    <row r="229" spans="1:9" x14ac:dyDescent="0.3">
      <c r="A229" s="2">
        <v>43392</v>
      </c>
      <c r="B229">
        <v>-0.14205043387344407</v>
      </c>
      <c r="C229">
        <v>-0.11903541654926378</v>
      </c>
      <c r="D229">
        <v>-0.10102551108909041</v>
      </c>
      <c r="E229">
        <v>-5.5007563886749399E-2</v>
      </c>
      <c r="F229">
        <v>7.9998400042745384E-3</v>
      </c>
      <c r="G229">
        <v>0.14994377810919485</v>
      </c>
      <c r="H229">
        <v>0.68283301995756884</v>
      </c>
      <c r="I229">
        <v>0.81533580810976003</v>
      </c>
    </row>
    <row r="230" spans="1:9" x14ac:dyDescent="0.3">
      <c r="A230" s="2">
        <v>43391</v>
      </c>
      <c r="B230">
        <v>-0.14104972587252479</v>
      </c>
      <c r="C230">
        <v>-0.12003601440649211</v>
      </c>
      <c r="D230">
        <v>-9.8024017846148281E-2</v>
      </c>
      <c r="E230">
        <v>-5.10065036056375E-2</v>
      </c>
      <c r="F230">
        <v>1.0999697511074456E-2</v>
      </c>
      <c r="G230">
        <v>0.152941507329342</v>
      </c>
      <c r="H230">
        <v>0.68283301995756884</v>
      </c>
      <c r="I230">
        <v>0.81533580810976003</v>
      </c>
    </row>
    <row r="231" spans="1:9" x14ac:dyDescent="0.3">
      <c r="A231" s="2">
        <v>43390</v>
      </c>
      <c r="B231">
        <v>-0.14104972587252479</v>
      </c>
      <c r="C231">
        <v>-0.12003601440649211</v>
      </c>
      <c r="D231">
        <v>-9.7023530108367478E-2</v>
      </c>
      <c r="E231">
        <v>-5.3007023740880232E-2</v>
      </c>
      <c r="F231">
        <v>7.9998400042745384E-3</v>
      </c>
      <c r="G231">
        <v>0.14694600395642748</v>
      </c>
      <c r="H231">
        <v>0.67286685508526445</v>
      </c>
      <c r="I231">
        <v>0.81035608801958059</v>
      </c>
    </row>
    <row r="232" spans="1:9" x14ac:dyDescent="0.3">
      <c r="A232" s="2">
        <v>43389</v>
      </c>
      <c r="B232">
        <v>-0.14004902287868518</v>
      </c>
      <c r="C232">
        <v>-0.11803482369799076</v>
      </c>
      <c r="D232">
        <v>-9.6023047375462425E-2</v>
      </c>
      <c r="E232">
        <v>-5.2006761171969465E-2</v>
      </c>
      <c r="F232">
        <v>1.2999577518303789E-2</v>
      </c>
      <c r="G232">
        <v>0.14894452505084735</v>
      </c>
      <c r="H232">
        <v>0.6758567566926168</v>
      </c>
      <c r="I232">
        <v>0.81433987401075492</v>
      </c>
    </row>
    <row r="233" spans="1:9" x14ac:dyDescent="0.3">
      <c r="A233" s="2">
        <v>43388</v>
      </c>
      <c r="B233">
        <v>-0.14004902287868518</v>
      </c>
      <c r="C233">
        <v>-0.11803482369799076</v>
      </c>
      <c r="D233">
        <v>-9.7023530108367478E-2</v>
      </c>
      <c r="E233">
        <v>-5.9008704211879467E-2</v>
      </c>
      <c r="F233">
        <v>7.9998400042745384E-3</v>
      </c>
      <c r="G233">
        <v>0.14394818486978159</v>
      </c>
      <c r="H233">
        <v>0.67087356251473462</v>
      </c>
      <c r="I233">
        <v>0.80936012912279554</v>
      </c>
    </row>
    <row r="234" spans="1:9" x14ac:dyDescent="0.3">
      <c r="A234" s="2">
        <v>43385</v>
      </c>
      <c r="B234">
        <v>-0.1380476319119335</v>
      </c>
      <c r="C234">
        <v>-0.11703423585262297</v>
      </c>
      <c r="D234">
        <v>-9.6023047375462425E-2</v>
      </c>
      <c r="E234">
        <v>-5.6007841463763454E-2</v>
      </c>
      <c r="F234">
        <v>1.2999577518303789E-2</v>
      </c>
      <c r="G234">
        <v>0.14894452505084735</v>
      </c>
      <c r="H234">
        <v>0.67187021128325908</v>
      </c>
      <c r="I234">
        <v>0.80537624393825313</v>
      </c>
    </row>
    <row r="235" spans="1:9" x14ac:dyDescent="0.3">
      <c r="A235" s="2">
        <v>43384</v>
      </c>
      <c r="B235">
        <v>-0.13704694393896563</v>
      </c>
      <c r="C235">
        <v>-0.11703423585262297</v>
      </c>
      <c r="D235">
        <v>-0.10002500833644858</v>
      </c>
      <c r="E235">
        <v>-5.8008411626289551E-2</v>
      </c>
      <c r="F235">
        <v>7.9998400042745384E-3</v>
      </c>
      <c r="G235">
        <v>0.14394818486978159</v>
      </c>
      <c r="H235">
        <v>0.66688691777445597</v>
      </c>
      <c r="I235">
        <v>0.79940026736364178</v>
      </c>
    </row>
    <row r="236" spans="1:9" x14ac:dyDescent="0.3">
      <c r="A236" s="2">
        <v>43383</v>
      </c>
      <c r="B236">
        <v>-0.13704694393896563</v>
      </c>
      <c r="C236">
        <v>-0.11703423585262297</v>
      </c>
      <c r="D236">
        <v>-9.5022569647338614E-2</v>
      </c>
      <c r="E236">
        <v>-5.5007563886749399E-2</v>
      </c>
      <c r="F236">
        <v>1.6999277540917204E-2</v>
      </c>
      <c r="G236">
        <v>0.15194226924841447</v>
      </c>
      <c r="H236">
        <v>0.67884661360312337</v>
      </c>
      <c r="I236">
        <v>0.81433987401075492</v>
      </c>
    </row>
    <row r="237" spans="1:9" x14ac:dyDescent="0.3">
      <c r="A237" s="2">
        <v>43382</v>
      </c>
      <c r="B237">
        <v>-0.13604626097283262</v>
      </c>
      <c r="C237">
        <v>-0.11603365301313252</v>
      </c>
      <c r="D237">
        <v>-9.2021166491309411E-2</v>
      </c>
      <c r="E237">
        <v>-5.5007563886749399E-2</v>
      </c>
      <c r="F237">
        <v>2.399856011516923E-2</v>
      </c>
      <c r="G237">
        <v>0.1579376228498176</v>
      </c>
      <c r="H237">
        <v>0.68382960913113111</v>
      </c>
      <c r="I237">
        <v>0.82230720794265566</v>
      </c>
    </row>
    <row r="238" spans="1:9" x14ac:dyDescent="0.3">
      <c r="A238" s="2">
        <v>43378</v>
      </c>
      <c r="B238">
        <v>-0.13304424211509702</v>
      </c>
      <c r="C238">
        <v>-0.12103661726970362</v>
      </c>
      <c r="D238">
        <v>-9.5022569647338614E-2</v>
      </c>
      <c r="E238">
        <v>-5.8008411626289551E-2</v>
      </c>
      <c r="F238">
        <v>1.7999190048581415E-2</v>
      </c>
      <c r="G238">
        <v>0.14794526699994151</v>
      </c>
      <c r="H238">
        <v>0.67386349392075606</v>
      </c>
      <c r="I238">
        <v>0.81433987401075492</v>
      </c>
    </row>
    <row r="239" spans="1:9" x14ac:dyDescent="0.3">
      <c r="A239" s="2">
        <v>43377</v>
      </c>
      <c r="B239">
        <v>-0.12203722513899286</v>
      </c>
      <c r="C239">
        <v>-0.11003026109625408</v>
      </c>
      <c r="D239">
        <v>-8.8019365680807232E-2</v>
      </c>
      <c r="E239">
        <v>-5.0006251041856506E-2</v>
      </c>
      <c r="F239">
        <v>2.7998040182919924E-2</v>
      </c>
      <c r="G239">
        <v>0.15693840973014073</v>
      </c>
      <c r="H239">
        <v>0.68881248051100974</v>
      </c>
      <c r="I239">
        <v>0.82927836478194328</v>
      </c>
    </row>
    <row r="240" spans="1:9" x14ac:dyDescent="0.3">
      <c r="A240" s="2">
        <v>43376</v>
      </c>
      <c r="B240">
        <v>-0.12203722513899286</v>
      </c>
      <c r="C240">
        <v>-0.11503307517942492</v>
      </c>
      <c r="D240">
        <v>-9.2021166491309411E-2</v>
      </c>
      <c r="E240">
        <v>-6.100930439194107E-2</v>
      </c>
      <c r="F240">
        <v>7.9998400042745384E-3</v>
      </c>
      <c r="G240">
        <v>0.13695309891694843</v>
      </c>
      <c r="H240">
        <v>0.65791667654824504</v>
      </c>
      <c r="I240">
        <v>0.79442015048005277</v>
      </c>
    </row>
    <row r="241" spans="1:9" x14ac:dyDescent="0.3">
      <c r="A241" s="2">
        <v>43375</v>
      </c>
      <c r="B241">
        <v>-0.12103661726970362</v>
      </c>
      <c r="C241">
        <v>-0.11503307517942492</v>
      </c>
      <c r="D241">
        <v>-9.5022569647338614E-2</v>
      </c>
      <c r="E241">
        <v>-6.000900180039849E-2</v>
      </c>
      <c r="F241">
        <v>6.9998775028597077E-3</v>
      </c>
      <c r="G241">
        <v>0.13695309891694843</v>
      </c>
      <c r="H241">
        <v>0.65791667654824504</v>
      </c>
      <c r="I241">
        <v>0.79442015048005277</v>
      </c>
    </row>
    <row r="242" spans="1:9" x14ac:dyDescent="0.3">
      <c r="A242" s="2">
        <v>43374</v>
      </c>
      <c r="B242">
        <v>-0.12503907878367221</v>
      </c>
      <c r="C242">
        <v>-0.11503307517942492</v>
      </c>
      <c r="D242">
        <v>-9.5022569647338614E-2</v>
      </c>
      <c r="E242">
        <v>-6.000900180039849E-2</v>
      </c>
      <c r="F242">
        <v>1.199964001438915E-2</v>
      </c>
      <c r="G242">
        <v>0.13895171986847721</v>
      </c>
      <c r="H242">
        <v>0.6609068016600943</v>
      </c>
      <c r="I242">
        <v>0.79940026736364178</v>
      </c>
    </row>
    <row r="243" spans="1:9" x14ac:dyDescent="0.3">
      <c r="A243" s="2">
        <v>43371</v>
      </c>
      <c r="B243">
        <v>-0.12804097748465437</v>
      </c>
      <c r="C243">
        <v>-0.11403250235147229</v>
      </c>
      <c r="D243">
        <v>-9.4022096923968179E-2</v>
      </c>
      <c r="E243">
        <v>-6.5010564789103581E-2</v>
      </c>
      <c r="F243">
        <v>1.199964001438915E-2</v>
      </c>
      <c r="G243">
        <v>0.13395513004078621</v>
      </c>
      <c r="H243">
        <v>0.65492650673144215</v>
      </c>
      <c r="I243">
        <v>0.78844384652474975</v>
      </c>
    </row>
    <row r="244" spans="1:9" x14ac:dyDescent="0.3">
      <c r="A244" s="2">
        <v>43370</v>
      </c>
      <c r="B244">
        <v>-0.12403845589591596</v>
      </c>
      <c r="C244">
        <v>-0.11803482369799076</v>
      </c>
      <c r="D244">
        <v>-9.4022096923968179E-2</v>
      </c>
      <c r="E244">
        <v>-6.6010892396403606E-2</v>
      </c>
      <c r="F244">
        <v>9.999975000148844E-4</v>
      </c>
      <c r="G244">
        <v>0.12995776829942055</v>
      </c>
      <c r="H244">
        <v>0.63997498702708833</v>
      </c>
      <c r="I244">
        <v>0.77350230529785835</v>
      </c>
    </row>
    <row r="245" spans="1:9" x14ac:dyDescent="0.3">
      <c r="A245" s="2">
        <v>43369</v>
      </c>
      <c r="B245">
        <v>-0.11703423585262297</v>
      </c>
      <c r="C245">
        <v>-0.11003026109625408</v>
      </c>
      <c r="D245">
        <v>-8.7018927989308562E-2</v>
      </c>
      <c r="E245">
        <v>-5.6007841463763454E-2</v>
      </c>
      <c r="F245">
        <v>8.9997975060893461E-3</v>
      </c>
      <c r="G245">
        <v>0.13495445799274713</v>
      </c>
      <c r="H245">
        <v>0.65093954409913557</v>
      </c>
      <c r="I245">
        <v>0.78844384652474975</v>
      </c>
    </row>
    <row r="246" spans="1:9" x14ac:dyDescent="0.3">
      <c r="A246" s="2">
        <v>43368</v>
      </c>
      <c r="B246">
        <v>-0.11603365301313252</v>
      </c>
      <c r="C246">
        <v>-0.10502757215067458</v>
      </c>
      <c r="D246">
        <v>-8.4017644940751562E-2</v>
      </c>
      <c r="E246">
        <v>-5.0006251041856506E-2</v>
      </c>
      <c r="F246">
        <v>1.6999277540917204E-2</v>
      </c>
      <c r="G246">
        <v>0.14095032084782141</v>
      </c>
      <c r="H246">
        <v>0.65492650673144215</v>
      </c>
      <c r="I246">
        <v>0.79342411222221476</v>
      </c>
    </row>
    <row r="247" spans="1:9" x14ac:dyDescent="0.3">
      <c r="A247" s="2">
        <v>43364</v>
      </c>
      <c r="B247">
        <v>-0.11403250235147229</v>
      </c>
      <c r="C247">
        <v>-0.10402704937751699</v>
      </c>
      <c r="D247">
        <v>-8.3017227266386079E-2</v>
      </c>
      <c r="E247">
        <v>-5.3007023740880232E-2</v>
      </c>
      <c r="F247">
        <v>1.0999697511074456E-2</v>
      </c>
      <c r="G247">
        <v>0.139951022854653</v>
      </c>
      <c r="H247">
        <v>0.64495895112290147</v>
      </c>
      <c r="I247">
        <v>0.77748682543723091</v>
      </c>
    </row>
    <row r="248" spans="1:9" x14ac:dyDescent="0.3">
      <c r="A248" s="2">
        <v>43363</v>
      </c>
      <c r="B248">
        <v>-0.11303193452924674</v>
      </c>
      <c r="C248">
        <v>-0.10402704937751699</v>
      </c>
      <c r="D248">
        <v>-9.002025607704113E-2</v>
      </c>
      <c r="E248">
        <v>-5.7008124043600894E-2</v>
      </c>
      <c r="F248">
        <v>0</v>
      </c>
      <c r="G248">
        <v>0.12795905746787714</v>
      </c>
      <c r="H248">
        <v>0.62302858002907036</v>
      </c>
      <c r="I248">
        <v>0.74760098927557139</v>
      </c>
    </row>
    <row r="249" spans="1:9" x14ac:dyDescent="0.3">
      <c r="A249" s="2">
        <v>43362</v>
      </c>
      <c r="B249">
        <v>-0.11203137171265377</v>
      </c>
      <c r="C249">
        <v>-0.10902971329632498</v>
      </c>
      <c r="D249">
        <v>-9.002025607704113E-2</v>
      </c>
      <c r="E249">
        <v>-5.7008124043600894E-2</v>
      </c>
      <c r="F249">
        <v>9.999975000148844E-4</v>
      </c>
      <c r="G249">
        <v>0.12795905746787714</v>
      </c>
      <c r="H249">
        <v>0.62302858002907036</v>
      </c>
      <c r="I249">
        <v>0.74760098927557139</v>
      </c>
    </row>
    <row r="250" spans="1:9" x14ac:dyDescent="0.3">
      <c r="A250" s="2">
        <v>43361</v>
      </c>
      <c r="B250">
        <v>-0.11203137171265377</v>
      </c>
      <c r="C250">
        <v>-0.11403250235147229</v>
      </c>
      <c r="D250">
        <v>-9.3021629205323281E-2</v>
      </c>
      <c r="E250">
        <v>-6.3009924584208246E-2</v>
      </c>
      <c r="F250">
        <v>0</v>
      </c>
      <c r="G250">
        <v>0.12296219300008224</v>
      </c>
      <c r="H250">
        <v>0.61904098146050435</v>
      </c>
      <c r="I250">
        <v>0.74261958237653081</v>
      </c>
    </row>
    <row r="251" spans="1:9" x14ac:dyDescent="0.3">
      <c r="A251" s="2">
        <v>43357</v>
      </c>
      <c r="B251">
        <v>-0.11903541654926378</v>
      </c>
      <c r="C251">
        <v>-0.11303193452924674</v>
      </c>
      <c r="D251">
        <v>-9.2021166491309411E-2</v>
      </c>
      <c r="E251">
        <v>-6.4010242185055147E-2</v>
      </c>
      <c r="F251">
        <v>-6.0000900017949388E-3</v>
      </c>
      <c r="G251">
        <v>0.11696579084093338</v>
      </c>
      <c r="H251">
        <v>0.61405637144363978</v>
      </c>
      <c r="I251">
        <v>0.7366417303179662</v>
      </c>
    </row>
    <row r="252" spans="1:9" x14ac:dyDescent="0.3">
      <c r="A252" s="2">
        <v>43356</v>
      </c>
      <c r="B252">
        <v>-0.11903541654926378</v>
      </c>
      <c r="C252">
        <v>-0.11303193452924674</v>
      </c>
      <c r="D252">
        <v>-9.5022569647338614E-2</v>
      </c>
      <c r="E252">
        <v>-6.7011225006983061E-2</v>
      </c>
      <c r="F252">
        <v>-6.0000900017949388E-3</v>
      </c>
      <c r="G252">
        <v>0.11596637300181603</v>
      </c>
      <c r="H252">
        <v>0.61305943453229128</v>
      </c>
      <c r="I252">
        <v>0.7366417303179662</v>
      </c>
    </row>
    <row r="253" spans="1:9" x14ac:dyDescent="0.3">
      <c r="A253" s="2">
        <v>43355</v>
      </c>
      <c r="B253">
        <v>-0.11803482369799076</v>
      </c>
      <c r="C253">
        <v>-0.11203137171265377</v>
      </c>
      <c r="D253">
        <v>-9.5022569647338614E-2</v>
      </c>
      <c r="E253">
        <v>-6.4010242185055147E-2</v>
      </c>
      <c r="F253">
        <v>-5.0000625010522375E-3</v>
      </c>
      <c r="G253">
        <v>0.11596637300181603</v>
      </c>
      <c r="H253">
        <v>0.61305943453229128</v>
      </c>
      <c r="I253">
        <v>0.73166005044545046</v>
      </c>
    </row>
    <row r="254" spans="1:9" x14ac:dyDescent="0.3">
      <c r="A254" s="2">
        <v>43354</v>
      </c>
      <c r="B254">
        <v>-0.11803482369799076</v>
      </c>
      <c r="C254">
        <v>-0.11203137171265377</v>
      </c>
      <c r="D254">
        <v>-9.5022569647338614E-2</v>
      </c>
      <c r="E254">
        <v>-6.4010242185055147E-2</v>
      </c>
      <c r="F254">
        <v>-5.0000625010522375E-3</v>
      </c>
      <c r="G254">
        <v>0.11596637300181603</v>
      </c>
      <c r="H254">
        <v>0.6110655458012666</v>
      </c>
      <c r="I254">
        <v>0.73066369958048483</v>
      </c>
    </row>
    <row r="255" spans="1:9" x14ac:dyDescent="0.3">
      <c r="A255" s="2">
        <v>43353</v>
      </c>
      <c r="B255">
        <v>-0.11703423585262297</v>
      </c>
      <c r="C255">
        <v>-0.11203137171265377</v>
      </c>
      <c r="D255">
        <v>-9.5022569647338614E-2</v>
      </c>
      <c r="E255">
        <v>-6.4010242185055147E-2</v>
      </c>
      <c r="F255">
        <v>-1.0000025000148846E-3</v>
      </c>
      <c r="G255">
        <v>0.12096341225630619</v>
      </c>
      <c r="H255">
        <v>0.61804406939561662</v>
      </c>
      <c r="I255">
        <v>0.74162328610790074</v>
      </c>
    </row>
    <row r="256" spans="1:9" x14ac:dyDescent="0.3">
      <c r="A256" s="2">
        <v>43350</v>
      </c>
      <c r="B256">
        <v>-0.11803482369799076</v>
      </c>
      <c r="C256">
        <v>-0.11203137171265377</v>
      </c>
      <c r="D256">
        <v>-9.7023530108367478E-2</v>
      </c>
      <c r="E256">
        <v>-7.0012252859076141E-2</v>
      </c>
      <c r="F256">
        <v>-6.0000900017949388E-3</v>
      </c>
      <c r="G256">
        <v>0.11596637300181603</v>
      </c>
      <c r="H256">
        <v>0.61206249265154622</v>
      </c>
      <c r="I256">
        <v>0.73564540427025849</v>
      </c>
    </row>
    <row r="257" spans="1:9" x14ac:dyDescent="0.3">
      <c r="A257" s="2">
        <v>43349</v>
      </c>
      <c r="B257">
        <v>-0.11703423585262297</v>
      </c>
      <c r="C257">
        <v>-0.11603365301313252</v>
      </c>
      <c r="D257">
        <v>-9.7023530108367478E-2</v>
      </c>
      <c r="E257">
        <v>-6.9011905238291482E-2</v>
      </c>
      <c r="F257">
        <v>-6.0000900017949388E-3</v>
      </c>
      <c r="G257">
        <v>0.11596637300181603</v>
      </c>
      <c r="H257">
        <v>0.61206249265154622</v>
      </c>
      <c r="I257">
        <v>0.7366417303179662</v>
      </c>
    </row>
    <row r="258" spans="1:9" x14ac:dyDescent="0.3">
      <c r="A258" s="2">
        <v>43348</v>
      </c>
      <c r="B258">
        <v>-0.11703423585262297</v>
      </c>
      <c r="C258">
        <v>-0.11603365301313252</v>
      </c>
      <c r="D258">
        <v>-0.10002500833644858</v>
      </c>
      <c r="E258">
        <v>-6.6010892396403606E-2</v>
      </c>
      <c r="F258">
        <v>-1.0000025000148846E-3</v>
      </c>
      <c r="G258">
        <v>0.12096341225630619</v>
      </c>
      <c r="H258">
        <v>0.6160502303582126</v>
      </c>
      <c r="I258">
        <v>0.74162328610790074</v>
      </c>
    </row>
    <row r="259" spans="1:9" x14ac:dyDescent="0.3">
      <c r="A259" s="2">
        <v>43347</v>
      </c>
      <c r="B259">
        <v>-0.11703423585262297</v>
      </c>
      <c r="C259">
        <v>-0.11603365301313252</v>
      </c>
      <c r="D259">
        <v>-9.7023530108367478E-2</v>
      </c>
      <c r="E259">
        <v>-6.200961198653504E-2</v>
      </c>
      <c r="F259">
        <v>2.9999775002446508E-3</v>
      </c>
      <c r="G259">
        <v>0.12496095376843561</v>
      </c>
      <c r="H259">
        <v>0.62502234949950497</v>
      </c>
      <c r="I259">
        <v>0.75158602546479492</v>
      </c>
    </row>
    <row r="260" spans="1:9" x14ac:dyDescent="0.3">
      <c r="A260" s="2">
        <v>43346</v>
      </c>
      <c r="B260">
        <v>-0.11203137171265377</v>
      </c>
      <c r="C260">
        <v>-0.11003026109625408</v>
      </c>
      <c r="D260">
        <v>-9.1020708781898718E-2</v>
      </c>
      <c r="E260">
        <v>-6.200961198653504E-2</v>
      </c>
      <c r="F260">
        <v>3.9999600005151213E-3</v>
      </c>
      <c r="G260">
        <v>0.12695969456172118</v>
      </c>
      <c r="H260">
        <v>0.62402546724873553</v>
      </c>
      <c r="I260">
        <v>0.75158602546479492</v>
      </c>
    </row>
    <row r="261" spans="1:9" x14ac:dyDescent="0.3">
      <c r="A261" s="2">
        <v>43343</v>
      </c>
      <c r="B261">
        <v>-0.11503307517942492</v>
      </c>
      <c r="C261">
        <v>-0.11903541654926378</v>
      </c>
      <c r="D261">
        <v>-0.10002500833644858</v>
      </c>
      <c r="E261">
        <v>-7.3013325742685778E-2</v>
      </c>
      <c r="F261">
        <v>-7.0001225028598572E-3</v>
      </c>
      <c r="G261">
        <v>0.10996976108710345</v>
      </c>
      <c r="H261">
        <v>0.61904098146050435</v>
      </c>
      <c r="I261">
        <v>0.74560844140457927</v>
      </c>
    </row>
    <row r="262" spans="1:9" x14ac:dyDescent="0.3">
      <c r="A262" s="2">
        <v>43342</v>
      </c>
      <c r="B262">
        <v>-0.11603365301313252</v>
      </c>
      <c r="C262">
        <v>-0.11403250235147229</v>
      </c>
      <c r="D262">
        <v>-9.4022096923968179E-2</v>
      </c>
      <c r="E262">
        <v>-6.9011905238291482E-2</v>
      </c>
      <c r="F262">
        <v>-2.000010000057565E-3</v>
      </c>
      <c r="G262">
        <v>0.11496695016849363</v>
      </c>
      <c r="H262">
        <v>0.62402546724873553</v>
      </c>
      <c r="I262">
        <v>0.75158602546479492</v>
      </c>
    </row>
    <row r="263" spans="1:9" x14ac:dyDescent="0.3">
      <c r="A263" s="2">
        <v>43341</v>
      </c>
      <c r="B263">
        <v>-0.11903541654926378</v>
      </c>
      <c r="C263">
        <v>-0.11703423585262297</v>
      </c>
      <c r="D263">
        <v>-0.10002500833644858</v>
      </c>
      <c r="E263">
        <v>-7.401369337780031E-2</v>
      </c>
      <c r="F263">
        <v>-1.6000640034129179E-2</v>
      </c>
      <c r="G263">
        <v>0.10697138770458761</v>
      </c>
      <c r="H263">
        <v>0.60807467543299021</v>
      </c>
      <c r="I263">
        <v>0.73564540427025849</v>
      </c>
    </row>
    <row r="264" spans="1:9" x14ac:dyDescent="0.3">
      <c r="A264" s="2">
        <v>43340</v>
      </c>
      <c r="B264">
        <v>-0.11803482369799076</v>
      </c>
      <c r="C264">
        <v>-0.11603365301313252</v>
      </c>
      <c r="D264">
        <v>-0.10002500833644858</v>
      </c>
      <c r="E264">
        <v>-7.401369337780031E-2</v>
      </c>
      <c r="F264">
        <v>-2.0001000066669467E-2</v>
      </c>
      <c r="G264">
        <v>0.10097450608258662</v>
      </c>
      <c r="H264">
        <v>0.60807467543299021</v>
      </c>
      <c r="I264">
        <v>0.73066369958048483</v>
      </c>
    </row>
    <row r="265" spans="1:9" x14ac:dyDescent="0.3">
      <c r="A265" s="2">
        <v>43339</v>
      </c>
      <c r="B265">
        <v>-0.11703423585262297</v>
      </c>
      <c r="C265">
        <v>-0.11603365301313252</v>
      </c>
      <c r="D265">
        <v>-0.10002500833644858</v>
      </c>
      <c r="E265">
        <v>-7.401369337780031E-2</v>
      </c>
      <c r="F265">
        <v>-2.1001102577185425E-2</v>
      </c>
      <c r="G265">
        <v>0.10097450608258662</v>
      </c>
      <c r="H265">
        <v>0.60209280051355396</v>
      </c>
      <c r="I265">
        <v>0.72568187080071211</v>
      </c>
    </row>
    <row r="266" spans="1:9" x14ac:dyDescent="0.3">
      <c r="A266" s="2">
        <v>43336</v>
      </c>
      <c r="B266">
        <v>-0.11603365301313252</v>
      </c>
      <c r="C266">
        <v>-0.11603365301313252</v>
      </c>
      <c r="D266">
        <v>-0.10002500833644858</v>
      </c>
      <c r="E266">
        <v>-7.601444365918561E-2</v>
      </c>
      <c r="F266">
        <v>-1.6000640034129179E-2</v>
      </c>
      <c r="G266">
        <v>0.10597191992117365</v>
      </c>
      <c r="H266">
        <v>0.60907163719203816</v>
      </c>
      <c r="I266">
        <v>0.73564540427025849</v>
      </c>
    </row>
    <row r="267" spans="1:9" x14ac:dyDescent="0.3">
      <c r="A267" s="2">
        <v>43335</v>
      </c>
      <c r="B267">
        <v>-0.12303783801438767</v>
      </c>
      <c r="C267">
        <v>-0.12303783801438767</v>
      </c>
      <c r="D267">
        <v>-0.10602809992908634</v>
      </c>
      <c r="E267">
        <v>-7.9015606609882758E-2</v>
      </c>
      <c r="F267">
        <v>-1.6000640034129179E-2</v>
      </c>
      <c r="G267">
        <v>9.9975008330198567E-2</v>
      </c>
      <c r="H267">
        <v>0.6110655458012666</v>
      </c>
      <c r="I267">
        <v>0.74062698487625911</v>
      </c>
    </row>
    <row r="268" spans="1:9" x14ac:dyDescent="0.3">
      <c r="A268" s="2">
        <v>43334</v>
      </c>
      <c r="B268">
        <v>-0.12503907878367221</v>
      </c>
      <c r="C268">
        <v>-0.12003601440649211</v>
      </c>
      <c r="D268">
        <v>-0.10602809992908634</v>
      </c>
      <c r="E268">
        <v>-7.9015606609882758E-2</v>
      </c>
      <c r="F268">
        <v>-1.7000722540944625E-2</v>
      </c>
      <c r="G268">
        <v>9.9975008330198567E-2</v>
      </c>
      <c r="H268">
        <v>0.6110655458012666</v>
      </c>
      <c r="I268">
        <v>0.74062698487625911</v>
      </c>
    </row>
    <row r="269" spans="1:9" x14ac:dyDescent="0.3">
      <c r="A269" s="2">
        <v>43333</v>
      </c>
      <c r="B269">
        <v>-0.13204357917589116</v>
      </c>
      <c r="C269">
        <v>-0.12704033957800243</v>
      </c>
      <c r="D269">
        <v>-0.11003026109625408</v>
      </c>
      <c r="E269">
        <v>-8.6018495302184958E-2</v>
      </c>
      <c r="F269">
        <v>-2.1001102577185425E-2</v>
      </c>
      <c r="G269">
        <v>9.3977916919088494E-2</v>
      </c>
      <c r="H269">
        <v>0.60009880244770253</v>
      </c>
      <c r="I269">
        <v>0.72468549015340489</v>
      </c>
    </row>
    <row r="270" spans="1:9" x14ac:dyDescent="0.3">
      <c r="A270" s="2">
        <v>43332</v>
      </c>
      <c r="B270">
        <v>-0.13204357917589116</v>
      </c>
      <c r="C270">
        <v>-0.12704033957800243</v>
      </c>
      <c r="D270">
        <v>-0.11203137171265377</v>
      </c>
      <c r="E270">
        <v>-8.9019808376708809E-2</v>
      </c>
      <c r="F270">
        <v>-2.1001102577185425E-2</v>
      </c>
      <c r="G270">
        <v>9.9975008330198567E-2</v>
      </c>
      <c r="H270">
        <v>0.61405637144363978</v>
      </c>
      <c r="I270">
        <v>0.74062698487625911</v>
      </c>
    </row>
    <row r="271" spans="1:9" x14ac:dyDescent="0.3">
      <c r="A271" s="2">
        <v>43329</v>
      </c>
      <c r="B271">
        <v>-0.13104292124329184</v>
      </c>
      <c r="C271">
        <v>-0.12904162039773465</v>
      </c>
      <c r="D271">
        <v>-0.10902971329632498</v>
      </c>
      <c r="E271">
        <v>-8.50180676193419E-2</v>
      </c>
      <c r="F271">
        <v>-1.7000722540944625E-2</v>
      </c>
      <c r="G271">
        <v>9.897550558280678E-2</v>
      </c>
      <c r="H271">
        <v>0.61405637144363978</v>
      </c>
      <c r="I271">
        <v>0.74062698487625911</v>
      </c>
    </row>
    <row r="272" spans="1:9" x14ac:dyDescent="0.3">
      <c r="A272" s="2">
        <v>43328</v>
      </c>
      <c r="B272">
        <v>-0.12003601440649211</v>
      </c>
      <c r="C272">
        <v>-0.12403845589591596</v>
      </c>
      <c r="D272">
        <v>-0.10102551108909041</v>
      </c>
      <c r="E272">
        <v>-7.601444365918561E-2</v>
      </c>
      <c r="F272">
        <v>-8.0001600042747967E-3</v>
      </c>
      <c r="G272">
        <v>0.10397296937022756</v>
      </c>
      <c r="H272">
        <v>0.61505330338559705</v>
      </c>
      <c r="I272">
        <v>0.73963067868146759</v>
      </c>
    </row>
    <row r="273" spans="1:9" x14ac:dyDescent="0.3">
      <c r="A273" s="2">
        <v>43327</v>
      </c>
      <c r="B273">
        <v>-0.12003601440649211</v>
      </c>
      <c r="C273">
        <v>-0.11803482369799076</v>
      </c>
      <c r="D273">
        <v>-0.10102551108909041</v>
      </c>
      <c r="E273">
        <v>-8.2016814596150969E-2</v>
      </c>
      <c r="F273">
        <v>-1.3000422518305573E-2</v>
      </c>
      <c r="G273">
        <v>9.6976485102856599E-2</v>
      </c>
      <c r="H273">
        <v>0.60807467543299021</v>
      </c>
      <c r="I273">
        <v>0.73464907325919804</v>
      </c>
    </row>
    <row r="274" spans="1:9" x14ac:dyDescent="0.3">
      <c r="A274" s="2">
        <v>43326</v>
      </c>
      <c r="B274">
        <v>-0.11903541654926378</v>
      </c>
      <c r="C274">
        <v>-0.11803482369799076</v>
      </c>
      <c r="D274">
        <v>-9.4022096923968179E-2</v>
      </c>
      <c r="E274">
        <v>-7.5014066016616907E-2</v>
      </c>
      <c r="F274">
        <v>-6.0000900017949388E-3</v>
      </c>
      <c r="G274">
        <v>0.10597191992117365</v>
      </c>
      <c r="H274">
        <v>0.60807467543299021</v>
      </c>
      <c r="I274">
        <v>0.73464907325919804</v>
      </c>
    </row>
    <row r="275" spans="1:9" x14ac:dyDescent="0.3">
      <c r="A275" s="2">
        <v>43325</v>
      </c>
      <c r="B275">
        <v>-0.11803482369799076</v>
      </c>
      <c r="C275">
        <v>-0.11803482369799076</v>
      </c>
      <c r="D275">
        <v>-9.7023530108367478E-2</v>
      </c>
      <c r="E275">
        <v>-8.2016814596150969E-2</v>
      </c>
      <c r="F275">
        <v>-1.2000360014390445E-2</v>
      </c>
      <c r="G275">
        <v>0.10297348660255119</v>
      </c>
      <c r="H275">
        <v>0.59710776807320887</v>
      </c>
      <c r="I275">
        <v>0.7187071020260436</v>
      </c>
    </row>
    <row r="276" spans="1:9" x14ac:dyDescent="0.3">
      <c r="A276" s="2">
        <v>43322</v>
      </c>
      <c r="B276">
        <v>-0.11603365301313252</v>
      </c>
      <c r="C276">
        <v>-0.11703423585262297</v>
      </c>
      <c r="D276">
        <v>-9.5022569647338614E-2</v>
      </c>
      <c r="E276">
        <v>-7.5014066016616907E-2</v>
      </c>
      <c r="F276">
        <v>-2.000010000057565E-3</v>
      </c>
      <c r="G276">
        <v>0.10497244714309988</v>
      </c>
      <c r="H276">
        <v>0.60807467543299021</v>
      </c>
      <c r="I276">
        <v>0.72966734375191922</v>
      </c>
    </row>
    <row r="277" spans="1:9" x14ac:dyDescent="0.3">
      <c r="A277" s="2">
        <v>43321</v>
      </c>
      <c r="B277">
        <v>-0.10802917050185036</v>
      </c>
      <c r="C277">
        <v>-0.11203137171265377</v>
      </c>
      <c r="D277">
        <v>-9.002025607704113E-2</v>
      </c>
      <c r="E277">
        <v>-6.4010242185055147E-2</v>
      </c>
      <c r="F277">
        <v>1.6999277540917204E-2</v>
      </c>
      <c r="G277">
        <v>0.11496695016849363</v>
      </c>
      <c r="H277">
        <v>0.61804406939561662</v>
      </c>
      <c r="I277">
        <v>0.73963067868146759</v>
      </c>
    </row>
    <row r="278" spans="1:9" x14ac:dyDescent="0.3">
      <c r="A278" s="2">
        <v>43320</v>
      </c>
      <c r="B278">
        <v>-0.1070286327127801</v>
      </c>
      <c r="C278">
        <v>-0.1070286327127801</v>
      </c>
      <c r="D278">
        <v>-9.3021629205323281E-2</v>
      </c>
      <c r="E278">
        <v>-7.1012605483384839E-2</v>
      </c>
      <c r="F278">
        <v>1.0999697511074456E-2</v>
      </c>
      <c r="G278">
        <v>0.10996976108710345</v>
      </c>
      <c r="H278">
        <v>0.6220316878404597</v>
      </c>
      <c r="I278">
        <v>0.74461216002482056</v>
      </c>
    </row>
    <row r="279" spans="1:9" x14ac:dyDescent="0.3">
      <c r="A279" s="2">
        <v>43319</v>
      </c>
      <c r="B279">
        <v>-0.1070286327127801</v>
      </c>
      <c r="C279">
        <v>-0.11203137171265377</v>
      </c>
      <c r="D279">
        <v>-9.6023047375462425E-2</v>
      </c>
      <c r="E279">
        <v>-7.5014066016616907E-2</v>
      </c>
      <c r="F279">
        <v>5.9999100017948583E-3</v>
      </c>
      <c r="G279">
        <v>0.10996976108710345</v>
      </c>
      <c r="H279">
        <v>0.61305943453229128</v>
      </c>
      <c r="I279">
        <v>0.73464907325919804</v>
      </c>
    </row>
    <row r="280" spans="1:9" x14ac:dyDescent="0.3">
      <c r="A280" s="2">
        <v>43318</v>
      </c>
      <c r="B280">
        <v>-0.11403250235147229</v>
      </c>
      <c r="C280">
        <v>-0.11103081390166551</v>
      </c>
      <c r="D280">
        <v>-9.8024017846148281E-2</v>
      </c>
      <c r="E280">
        <v>-7.7014826305534273E-2</v>
      </c>
      <c r="F280">
        <v>5.9999100017948583E-3</v>
      </c>
      <c r="G280">
        <v>0.10497244714309988</v>
      </c>
      <c r="H280">
        <v>0.61206249265154622</v>
      </c>
      <c r="I280">
        <v>0.73464907325919804</v>
      </c>
    </row>
    <row r="281" spans="1:9" x14ac:dyDescent="0.3">
      <c r="A281" s="2">
        <v>43315</v>
      </c>
      <c r="B281">
        <v>-0.11203137171265377</v>
      </c>
      <c r="C281">
        <v>-0.11003026109625408</v>
      </c>
      <c r="D281">
        <v>-9.8024017846148281E-2</v>
      </c>
      <c r="E281">
        <v>-7.401369337780031E-2</v>
      </c>
      <c r="F281">
        <v>4.9999375010299947E-3</v>
      </c>
      <c r="G281">
        <v>0.10996976108710345</v>
      </c>
      <c r="H281">
        <v>0.61704715236153596</v>
      </c>
      <c r="I281">
        <v>0.7436158736821542</v>
      </c>
    </row>
    <row r="282" spans="1:9" x14ac:dyDescent="0.3">
      <c r="A282" s="2">
        <v>43314</v>
      </c>
      <c r="B282">
        <v>-0.10102551108909041</v>
      </c>
      <c r="C282">
        <v>-0.10502757215067458</v>
      </c>
      <c r="D282">
        <v>-8.7018927989308562E-2</v>
      </c>
      <c r="E282">
        <v>-6.000900180039849E-2</v>
      </c>
      <c r="F282">
        <v>1.2999577518303789E-2</v>
      </c>
      <c r="G282">
        <v>0.12096341225630619</v>
      </c>
      <c r="H282">
        <v>0.60907163719203816</v>
      </c>
      <c r="I282">
        <v>0.73365273728477975</v>
      </c>
    </row>
    <row r="283" spans="1:9" x14ac:dyDescent="0.3">
      <c r="A283" s="2">
        <v>43313</v>
      </c>
      <c r="B283">
        <v>-9.1020708781898718E-2</v>
      </c>
      <c r="C283">
        <v>-9.002025607704113E-2</v>
      </c>
      <c r="D283">
        <v>-7.601444365918561E-2</v>
      </c>
      <c r="E283">
        <v>-4.6005290811263769E-2</v>
      </c>
      <c r="F283">
        <v>3.2997277799432095E-2</v>
      </c>
      <c r="G283">
        <v>0.12895841538042696</v>
      </c>
      <c r="H283">
        <v>0.59511372030576504</v>
      </c>
      <c r="I283">
        <v>0.7187071020260436</v>
      </c>
    </row>
    <row r="284" spans="1:9" x14ac:dyDescent="0.3">
      <c r="A284" s="2">
        <v>43312</v>
      </c>
      <c r="B284">
        <v>-0.12003601440649211</v>
      </c>
      <c r="C284">
        <v>-0.11903541654926378</v>
      </c>
      <c r="D284">
        <v>-0.11403250235147229</v>
      </c>
      <c r="E284">
        <v>-9.7023530108367478E-2</v>
      </c>
      <c r="F284">
        <v>-4.6005290811263769E-2</v>
      </c>
      <c r="G284">
        <v>4.999375104148808E-2</v>
      </c>
      <c r="H284">
        <v>0.53229103681191037</v>
      </c>
      <c r="I284">
        <v>0.65392977352451931</v>
      </c>
    </row>
    <row r="285" spans="1:9" x14ac:dyDescent="0.3">
      <c r="A285" s="2">
        <v>43311</v>
      </c>
      <c r="B285">
        <v>-0.11903541654926378</v>
      </c>
      <c r="C285">
        <v>-0.11903541654926378</v>
      </c>
      <c r="D285">
        <v>-0.11203137171265377</v>
      </c>
      <c r="E285">
        <v>-8.6018495302184958E-2</v>
      </c>
      <c r="F285">
        <v>-2.300132260139566E-2</v>
      </c>
      <c r="G285">
        <v>0.10597191992117365</v>
      </c>
      <c r="H285">
        <v>0.59910179595967417</v>
      </c>
      <c r="I285">
        <v>0.72867098295970412</v>
      </c>
    </row>
    <row r="286" spans="1:9" x14ac:dyDescent="0.3">
      <c r="A286" s="2">
        <v>43308</v>
      </c>
      <c r="B286">
        <v>-0.11703423585262297</v>
      </c>
      <c r="C286">
        <v>-0.11803482369799076</v>
      </c>
      <c r="D286">
        <v>-0.11103081390166551</v>
      </c>
      <c r="E286">
        <v>-9.1020708781898718E-2</v>
      </c>
      <c r="F286">
        <v>-3.3002722799506209E-2</v>
      </c>
      <c r="G286">
        <v>0.10097450608258662</v>
      </c>
      <c r="H286">
        <v>0.58514318324074444</v>
      </c>
      <c r="I286">
        <v>0.70774625963271298</v>
      </c>
    </row>
    <row r="287" spans="1:9" x14ac:dyDescent="0.3">
      <c r="A287" s="2">
        <v>43307</v>
      </c>
      <c r="B287">
        <v>-0.11703423585262297</v>
      </c>
      <c r="C287">
        <v>-0.11903541654926378</v>
      </c>
      <c r="D287">
        <v>-0.11303193452924674</v>
      </c>
      <c r="E287">
        <v>-9.7023530108367478E-2</v>
      </c>
      <c r="F287">
        <v>-3.8003610457336537E-2</v>
      </c>
      <c r="G287">
        <v>9.0979303777634982E-2</v>
      </c>
      <c r="H287">
        <v>0.58015772830522705</v>
      </c>
      <c r="I287">
        <v>0.70276385995931223</v>
      </c>
    </row>
    <row r="288" spans="1:9" x14ac:dyDescent="0.3">
      <c r="A288" s="2">
        <v>43306</v>
      </c>
      <c r="B288">
        <v>-0.12603970667768435</v>
      </c>
      <c r="C288">
        <v>-0.12603970667768435</v>
      </c>
      <c r="D288">
        <v>-0.11703423585262297</v>
      </c>
      <c r="E288">
        <v>-0.1070286327127801</v>
      </c>
      <c r="F288">
        <v>-5.3007023740880232E-2</v>
      </c>
      <c r="G288">
        <v>6.9987752857597715E-2</v>
      </c>
      <c r="H288">
        <v>0.56021466573230305</v>
      </c>
      <c r="I288">
        <v>0.68183642581803217</v>
      </c>
    </row>
    <row r="289" spans="1:9" x14ac:dyDescent="0.3">
      <c r="A289" s="2">
        <v>43305</v>
      </c>
      <c r="B289">
        <v>-0.12303783801438767</v>
      </c>
      <c r="C289">
        <v>-0.12303783801438767</v>
      </c>
      <c r="D289">
        <v>-0.1070286327127801</v>
      </c>
      <c r="E289">
        <v>-8.6018495302184958E-2</v>
      </c>
      <c r="F289">
        <v>-3.3002722799506209E-2</v>
      </c>
      <c r="G289">
        <v>8.4981942616057154E-2</v>
      </c>
      <c r="H289">
        <v>0.58813439655167477</v>
      </c>
      <c r="I289">
        <v>0.70774625963271298</v>
      </c>
    </row>
    <row r="290" spans="1:9" x14ac:dyDescent="0.3">
      <c r="A290" s="2">
        <v>43304</v>
      </c>
      <c r="B290">
        <v>-0.11303193452924674</v>
      </c>
      <c r="C290">
        <v>-0.1070286327127801</v>
      </c>
      <c r="D290">
        <v>-9.7023530108367478E-2</v>
      </c>
      <c r="E290">
        <v>-7.7014826305534273E-2</v>
      </c>
      <c r="F290">
        <v>-2.8001960182958342E-2</v>
      </c>
      <c r="G290">
        <v>8.5981515298743941E-2</v>
      </c>
      <c r="H290">
        <v>0.55822025009609921</v>
      </c>
      <c r="I290">
        <v>0.68083982671247134</v>
      </c>
    </row>
    <row r="291" spans="1:9" x14ac:dyDescent="0.3">
      <c r="A291" s="2">
        <v>43301</v>
      </c>
      <c r="B291">
        <v>-0.13204357917589116</v>
      </c>
      <c r="C291">
        <v>-0.12704033957800243</v>
      </c>
      <c r="D291">
        <v>-0.11703423585262297</v>
      </c>
      <c r="E291">
        <v>-0.1070286327127801</v>
      </c>
      <c r="F291">
        <v>-6.5010564789103581E-2</v>
      </c>
      <c r="G291">
        <v>3.3997110327492273E-2</v>
      </c>
      <c r="H291">
        <v>0.47842731171002328</v>
      </c>
      <c r="I291">
        <v>0.59710776807320887</v>
      </c>
    </row>
    <row r="292" spans="1:9" x14ac:dyDescent="0.3">
      <c r="A292" s="2">
        <v>43300</v>
      </c>
      <c r="B292">
        <v>-0.13204357917589116</v>
      </c>
      <c r="C292">
        <v>-0.13004226831727117</v>
      </c>
      <c r="D292">
        <v>-0.11703423585262297</v>
      </c>
      <c r="E292">
        <v>-0.1070286327127801</v>
      </c>
      <c r="F292">
        <v>-6.000900180039849E-2</v>
      </c>
      <c r="G292">
        <v>3.8996197994241762E-2</v>
      </c>
      <c r="H292">
        <v>0.48341530312099329</v>
      </c>
      <c r="I292">
        <v>0.59710776807320887</v>
      </c>
    </row>
    <row r="293" spans="1:9" x14ac:dyDescent="0.3">
      <c r="A293" s="2">
        <v>43299</v>
      </c>
      <c r="B293">
        <v>-0.13204357917589116</v>
      </c>
      <c r="C293">
        <v>-0.13004226831727117</v>
      </c>
      <c r="D293">
        <v>-0.11303193452924674</v>
      </c>
      <c r="E293">
        <v>-0.10302653160958564</v>
      </c>
      <c r="F293">
        <v>-5.5007563886749399E-2</v>
      </c>
      <c r="G293">
        <v>4.3995160709771351E-2</v>
      </c>
      <c r="H293">
        <v>0.48740560668345101</v>
      </c>
      <c r="I293">
        <v>0.60109580396564588</v>
      </c>
    </row>
    <row r="294" spans="1:9" x14ac:dyDescent="0.3">
      <c r="A294" s="2">
        <v>43298</v>
      </c>
      <c r="B294">
        <v>-0.13104292124329184</v>
      </c>
      <c r="C294">
        <v>-0.13504558301350655</v>
      </c>
      <c r="D294">
        <v>-0.11703423585262297</v>
      </c>
      <c r="E294">
        <v>-0.10902971329632498</v>
      </c>
      <c r="F294">
        <v>-6.100930439194107E-2</v>
      </c>
      <c r="G294">
        <v>3.8996197994241762E-2</v>
      </c>
      <c r="H294">
        <v>0.482417714790773</v>
      </c>
      <c r="I294">
        <v>0.59511372030576504</v>
      </c>
    </row>
    <row r="295" spans="1:9" x14ac:dyDescent="0.3">
      <c r="A295" s="2">
        <v>43294</v>
      </c>
      <c r="B295">
        <v>-0.12804097748465437</v>
      </c>
      <c r="C295">
        <v>-0.13304424211509702</v>
      </c>
      <c r="D295">
        <v>-0.11603365301313252</v>
      </c>
      <c r="E295">
        <v>-0.10902971329632498</v>
      </c>
      <c r="F295">
        <v>-6.4010242185055147E-2</v>
      </c>
      <c r="G295">
        <v>3.7996390457184011E-2</v>
      </c>
      <c r="H295">
        <v>0.48740560668345101</v>
      </c>
      <c r="I295">
        <v>0.60109580396564588</v>
      </c>
    </row>
    <row r="296" spans="1:9" x14ac:dyDescent="0.3">
      <c r="A296" s="2">
        <v>43293</v>
      </c>
      <c r="B296">
        <v>-0.12704033957800243</v>
      </c>
      <c r="C296">
        <v>-0.13304424211509702</v>
      </c>
      <c r="D296">
        <v>-0.11603365301313252</v>
      </c>
      <c r="E296">
        <v>-0.10902971329632498</v>
      </c>
      <c r="F296">
        <v>-6.5010564789103581E-2</v>
      </c>
      <c r="G296">
        <v>3.7996390457184011E-2</v>
      </c>
      <c r="H296">
        <v>0.48740560668345101</v>
      </c>
      <c r="I296">
        <v>0.60109580396564588</v>
      </c>
    </row>
    <row r="297" spans="1:9" x14ac:dyDescent="0.3">
      <c r="A297" s="2">
        <v>43292</v>
      </c>
      <c r="B297">
        <v>-0.12704033957800243</v>
      </c>
      <c r="C297">
        <v>-0.13304424211509702</v>
      </c>
      <c r="D297">
        <v>-0.11603365301313252</v>
      </c>
      <c r="E297">
        <v>-0.10902971329632498</v>
      </c>
      <c r="F297">
        <v>-6.4010242185055147E-2</v>
      </c>
      <c r="G297">
        <v>3.7996390457184011E-2</v>
      </c>
      <c r="H297">
        <v>0.49139583063488451</v>
      </c>
      <c r="I297">
        <v>0.60608073700577936</v>
      </c>
    </row>
    <row r="298" spans="1:9" x14ac:dyDescent="0.3">
      <c r="A298" s="2">
        <v>43291</v>
      </c>
      <c r="B298">
        <v>-0.12603970667768435</v>
      </c>
      <c r="C298">
        <v>-0.12704033957800243</v>
      </c>
      <c r="D298">
        <v>-0.11803482369799076</v>
      </c>
      <c r="E298">
        <v>-0.10902971329632498</v>
      </c>
      <c r="F298">
        <v>-6.3009924584208246E-2</v>
      </c>
      <c r="G298">
        <v>3.7996390457184011E-2</v>
      </c>
      <c r="H298">
        <v>0.4864080382564831</v>
      </c>
      <c r="I298">
        <v>0.60109580396564588</v>
      </c>
    </row>
    <row r="299" spans="1:9" x14ac:dyDescent="0.3">
      <c r="A299" s="2">
        <v>43290</v>
      </c>
      <c r="B299">
        <v>-0.12503907878367221</v>
      </c>
      <c r="C299">
        <v>-0.13204357917589116</v>
      </c>
      <c r="D299">
        <v>-0.12203722513899286</v>
      </c>
      <c r="E299">
        <v>-0.11503307517942492</v>
      </c>
      <c r="F299">
        <v>-7.0012252859076141E-2</v>
      </c>
      <c r="G299">
        <v>2.7998040182919924E-2</v>
      </c>
      <c r="H299">
        <v>0.48042252320247109</v>
      </c>
      <c r="I299">
        <v>0.59511372030576504</v>
      </c>
    </row>
    <row r="300" spans="1:9" x14ac:dyDescent="0.3">
      <c r="A300" s="2">
        <v>43287</v>
      </c>
      <c r="B300">
        <v>-0.12704033957800243</v>
      </c>
      <c r="C300">
        <v>-0.13204357917589116</v>
      </c>
      <c r="D300">
        <v>-0.12203722513899286</v>
      </c>
      <c r="E300">
        <v>-0.11603365301313252</v>
      </c>
      <c r="F300">
        <v>-6.8011562620936411E-2</v>
      </c>
      <c r="G300">
        <v>2.6998177664007639E-2</v>
      </c>
      <c r="H300">
        <v>0.48541046485377659</v>
      </c>
      <c r="I300">
        <v>0.60109580396564588</v>
      </c>
    </row>
    <row r="301" spans="1:9" x14ac:dyDescent="0.3">
      <c r="A301" s="2">
        <v>43286</v>
      </c>
      <c r="B301">
        <v>-0.13304424211509702</v>
      </c>
      <c r="C301">
        <v>-0.13104292124329184</v>
      </c>
      <c r="D301">
        <v>-0.12804097748465437</v>
      </c>
      <c r="E301">
        <v>-0.12003601440649211</v>
      </c>
      <c r="F301">
        <v>-6.6010892396403606E-2</v>
      </c>
      <c r="G301">
        <v>3.1997440273021503E-2</v>
      </c>
      <c r="H301">
        <v>0.48441288647528175</v>
      </c>
      <c r="I301">
        <v>0.59910179595967417</v>
      </c>
    </row>
    <row r="302" spans="1:9" x14ac:dyDescent="0.3">
      <c r="A302" s="2">
        <v>43285</v>
      </c>
      <c r="B302">
        <v>-0.13204357917589116</v>
      </c>
      <c r="C302">
        <v>-0.13104292124329184</v>
      </c>
      <c r="D302">
        <v>-0.12804097748465437</v>
      </c>
      <c r="E302">
        <v>-0.11503307517942492</v>
      </c>
      <c r="F302">
        <v>-6.6010892396403606E-2</v>
      </c>
      <c r="G302">
        <v>3.1997440273021503E-2</v>
      </c>
      <c r="H302">
        <v>0.49438844635566903</v>
      </c>
      <c r="I302">
        <v>0.61206249265154622</v>
      </c>
    </row>
    <row r="303" spans="1:9" x14ac:dyDescent="0.3">
      <c r="A303" s="2">
        <v>43284</v>
      </c>
      <c r="B303">
        <v>-0.13204357917589116</v>
      </c>
      <c r="C303">
        <v>-0.13004226831727117</v>
      </c>
      <c r="D303">
        <v>-0.12804097748465437</v>
      </c>
      <c r="E303">
        <v>-0.11503307517942492</v>
      </c>
      <c r="F303">
        <v>-6.5010564789103581E-2</v>
      </c>
      <c r="G303">
        <v>3.6996577922070117E-2</v>
      </c>
      <c r="H303">
        <v>0.49937603971742917</v>
      </c>
      <c r="I303">
        <v>0.62302858002907036</v>
      </c>
    </row>
    <row r="304" spans="1:9" x14ac:dyDescent="0.3">
      <c r="A304" s="2">
        <v>43283</v>
      </c>
      <c r="B304">
        <v>-0.13104292124329184</v>
      </c>
      <c r="C304">
        <v>-0.13504558301350655</v>
      </c>
      <c r="D304">
        <v>-0.12503907878367221</v>
      </c>
      <c r="E304">
        <v>-0.11503307517942492</v>
      </c>
      <c r="F304">
        <v>-7.0012252859076141E-2</v>
      </c>
      <c r="G304">
        <v>3.4996937857252025E-2</v>
      </c>
      <c r="H304">
        <v>0.49937603971742917</v>
      </c>
      <c r="I304">
        <v>0.62302858002907036</v>
      </c>
    </row>
    <row r="305" spans="1:9" x14ac:dyDescent="0.3">
      <c r="A305" s="2">
        <v>43280</v>
      </c>
      <c r="B305">
        <v>-0.12904162039773465</v>
      </c>
      <c r="C305">
        <v>-0.12904162039773465</v>
      </c>
      <c r="D305">
        <v>-0.12403845589591596</v>
      </c>
      <c r="E305">
        <v>-0.11203137171265377</v>
      </c>
      <c r="F305">
        <v>-6.4010242185055147E-2</v>
      </c>
      <c r="G305">
        <v>3.9996000533248942E-2</v>
      </c>
      <c r="H305">
        <v>0.50436350870189761</v>
      </c>
      <c r="I305">
        <v>0.62801296643888871</v>
      </c>
    </row>
    <row r="306" spans="1:9" x14ac:dyDescent="0.3">
      <c r="A306" s="2">
        <v>43279</v>
      </c>
      <c r="B306">
        <v>-0.12804097748465437</v>
      </c>
      <c r="C306">
        <v>-0.12804097748465437</v>
      </c>
      <c r="D306">
        <v>-0.12403845589591596</v>
      </c>
      <c r="E306">
        <v>-0.11103081390166551</v>
      </c>
      <c r="F306">
        <v>-6.4010242185055147E-2</v>
      </c>
      <c r="G306">
        <v>3.9996000533248942E-2</v>
      </c>
      <c r="H306">
        <v>0.50436350870189761</v>
      </c>
      <c r="I306">
        <v>0.62801296643888871</v>
      </c>
    </row>
    <row r="307" spans="1:9" x14ac:dyDescent="0.3">
      <c r="A307" s="2">
        <v>43278</v>
      </c>
      <c r="B307">
        <v>-0.12704033957800243</v>
      </c>
      <c r="C307">
        <v>-0.13304424211509702</v>
      </c>
      <c r="D307">
        <v>-0.12403845589591596</v>
      </c>
      <c r="E307">
        <v>-0.11003026109625408</v>
      </c>
      <c r="F307">
        <v>-6.000900180039849E-2</v>
      </c>
      <c r="G307">
        <v>4.5994710810983934E-2</v>
      </c>
      <c r="H307">
        <v>0.51334063946276542</v>
      </c>
      <c r="I307">
        <v>0.63299722863126351</v>
      </c>
    </row>
    <row r="308" spans="1:9" x14ac:dyDescent="0.3">
      <c r="A308" s="2">
        <v>43277</v>
      </c>
      <c r="B308">
        <v>-0.13704694393896563</v>
      </c>
      <c r="C308">
        <v>-0.13704694393896563</v>
      </c>
      <c r="D308">
        <v>-0.12403845589591596</v>
      </c>
      <c r="E308">
        <v>-0.11003026109625408</v>
      </c>
      <c r="F308">
        <v>-6.000900180039849E-2</v>
      </c>
      <c r="G308">
        <v>4.4994938259230823E-2</v>
      </c>
      <c r="H308">
        <v>0.5123432003875823</v>
      </c>
      <c r="I308">
        <v>0.63299722863126351</v>
      </c>
    </row>
    <row r="309" spans="1:9" x14ac:dyDescent="0.3">
      <c r="A309" s="2">
        <v>43276</v>
      </c>
      <c r="B309">
        <v>-0.13604626097283262</v>
      </c>
      <c r="C309">
        <v>-0.13704694393896563</v>
      </c>
      <c r="D309">
        <v>-0.12403845589591596</v>
      </c>
      <c r="E309">
        <v>-0.11503307517942492</v>
      </c>
      <c r="F309">
        <v>-6.5010564789103581E-2</v>
      </c>
      <c r="G309">
        <v>3.9996000533248942E-2</v>
      </c>
      <c r="H309">
        <v>0.50735593039399363</v>
      </c>
      <c r="I309">
        <v>0.62701609909450984</v>
      </c>
    </row>
    <row r="310" spans="1:9" x14ac:dyDescent="0.3">
      <c r="A310" s="2">
        <v>43273</v>
      </c>
      <c r="B310">
        <v>-0.1340449100609373</v>
      </c>
      <c r="C310">
        <v>-0.13604626097283262</v>
      </c>
      <c r="D310">
        <v>-0.12303783801438767</v>
      </c>
      <c r="E310">
        <v>-0.11403250235147229</v>
      </c>
      <c r="F310">
        <v>-6.5010564789103581E-2</v>
      </c>
      <c r="G310">
        <v>3.8996197994241762E-2</v>
      </c>
      <c r="H310">
        <v>0.50336602485489301</v>
      </c>
      <c r="I310">
        <v>0.6220316878404597</v>
      </c>
    </row>
    <row r="311" spans="1:9" x14ac:dyDescent="0.3">
      <c r="A311" s="2">
        <v>43272</v>
      </c>
      <c r="B311">
        <v>-0.1340449100609373</v>
      </c>
      <c r="C311">
        <v>-0.13604626097283262</v>
      </c>
      <c r="D311">
        <v>-0.12303783801438767</v>
      </c>
      <c r="E311">
        <v>-0.10802917050185036</v>
      </c>
      <c r="F311">
        <v>-6.100930439194107E-2</v>
      </c>
      <c r="G311">
        <v>4.2995378162466763E-2</v>
      </c>
      <c r="H311">
        <v>0.50735593039399363</v>
      </c>
      <c r="I311">
        <v>0.62701609909450984</v>
      </c>
    </row>
    <row r="312" spans="1:9" x14ac:dyDescent="0.3">
      <c r="A312" s="2">
        <v>43271</v>
      </c>
      <c r="B312">
        <v>-0.13304424211509702</v>
      </c>
      <c r="C312">
        <v>-0.13504558301350655</v>
      </c>
      <c r="D312">
        <v>-0.12303783801438767</v>
      </c>
      <c r="E312">
        <v>-0.10902971329632498</v>
      </c>
      <c r="F312">
        <v>-5.8008411626289551E-2</v>
      </c>
      <c r="G312">
        <v>4.1995590617311472E-2</v>
      </c>
      <c r="H312">
        <v>0.50835339434191462</v>
      </c>
      <c r="I312">
        <v>0.62701609909450984</v>
      </c>
    </row>
    <row r="313" spans="1:9" x14ac:dyDescent="0.3">
      <c r="A313" s="2">
        <v>43270</v>
      </c>
      <c r="B313">
        <v>-0.13204357917589116</v>
      </c>
      <c r="C313">
        <v>-0.13504558301350655</v>
      </c>
      <c r="D313">
        <v>-0.12303783801438767</v>
      </c>
      <c r="E313">
        <v>-0.11303193452924674</v>
      </c>
      <c r="F313">
        <v>-6.4010242185055147E-2</v>
      </c>
      <c r="G313">
        <v>3.6996577922070117E-2</v>
      </c>
      <c r="H313">
        <v>0.50436350870189761</v>
      </c>
      <c r="I313">
        <v>0.6220316878404597</v>
      </c>
    </row>
    <row r="314" spans="1:9" x14ac:dyDescent="0.3">
      <c r="A314" s="2">
        <v>43269</v>
      </c>
      <c r="B314">
        <v>-0.13204357917589116</v>
      </c>
      <c r="C314">
        <v>-0.14004902287868518</v>
      </c>
      <c r="D314">
        <v>-0.12303783801438767</v>
      </c>
      <c r="E314">
        <v>-0.10802917050185036</v>
      </c>
      <c r="F314">
        <v>-5.5007563886749399E-2</v>
      </c>
      <c r="G314">
        <v>4.0995798074255525E-2</v>
      </c>
      <c r="H314">
        <v>0.50835339434191462</v>
      </c>
      <c r="I314">
        <v>0.62701609909450984</v>
      </c>
    </row>
    <row r="315" spans="1:9" x14ac:dyDescent="0.3">
      <c r="A315" s="2">
        <v>43266</v>
      </c>
      <c r="B315">
        <v>-0.14004902287868518</v>
      </c>
      <c r="C315">
        <v>-0.1380476319119335</v>
      </c>
      <c r="D315">
        <v>-0.12503907878367221</v>
      </c>
      <c r="E315">
        <v>-0.10802917050185036</v>
      </c>
      <c r="F315">
        <v>-5.6007841463763454E-2</v>
      </c>
      <c r="G315">
        <v>4.0995798074255525E-2</v>
      </c>
      <c r="H315">
        <v>0.50835339434191462</v>
      </c>
      <c r="I315">
        <v>0.62701609909450984</v>
      </c>
    </row>
    <row r="316" spans="1:9" x14ac:dyDescent="0.3">
      <c r="A316" s="2">
        <v>43265</v>
      </c>
      <c r="B316">
        <v>-0.13904832489183069</v>
      </c>
      <c r="C316">
        <v>-0.1380476319119335</v>
      </c>
      <c r="D316">
        <v>-0.12503907878367221</v>
      </c>
      <c r="E316">
        <v>-0.10802917050185036</v>
      </c>
      <c r="F316">
        <v>-5.5007563886749399E-2</v>
      </c>
      <c r="G316">
        <v>4.5994710810983934E-2</v>
      </c>
      <c r="H316">
        <v>0.5173303460200066</v>
      </c>
      <c r="I316">
        <v>0.63798136661242988</v>
      </c>
    </row>
    <row r="317" spans="1:9" x14ac:dyDescent="0.3">
      <c r="A317" s="2">
        <v>43264</v>
      </c>
      <c r="B317">
        <v>-0.12804097748465437</v>
      </c>
      <c r="C317">
        <v>-0.13304424211509702</v>
      </c>
      <c r="D317">
        <v>-0.11803482369799076</v>
      </c>
      <c r="E317">
        <v>-0.10302653160958564</v>
      </c>
      <c r="F317">
        <v>-4.5005063259509315E-2</v>
      </c>
      <c r="G317">
        <v>5.6991879042963343E-2</v>
      </c>
      <c r="H317">
        <v>0.52730426422594723</v>
      </c>
      <c r="I317">
        <v>0.64296538038849027</v>
      </c>
    </row>
    <row r="318" spans="1:9" x14ac:dyDescent="0.3">
      <c r="A318" s="2">
        <v>43263</v>
      </c>
      <c r="B318">
        <v>-0.12804097748465437</v>
      </c>
      <c r="C318">
        <v>-0.13304424211509702</v>
      </c>
      <c r="D318">
        <v>-0.12103661726970362</v>
      </c>
      <c r="E318">
        <v>-9.9024510588832701E-2</v>
      </c>
      <c r="F318">
        <v>-4.000400053340894E-2</v>
      </c>
      <c r="G318">
        <v>5.6991879042963343E-2</v>
      </c>
      <c r="H318">
        <v>0.52730426422594723</v>
      </c>
      <c r="I318">
        <v>0.64296538038849027</v>
      </c>
    </row>
    <row r="319" spans="1:9" x14ac:dyDescent="0.3">
      <c r="A319" s="2">
        <v>43262</v>
      </c>
      <c r="B319">
        <v>-0.12704033957800243</v>
      </c>
      <c r="C319">
        <v>-0.13304424211509702</v>
      </c>
      <c r="D319">
        <v>-0.12103661726970362</v>
      </c>
      <c r="E319">
        <v>-9.8024017846148281E-2</v>
      </c>
      <c r="F319">
        <v>-4.5005063259509315E-2</v>
      </c>
      <c r="G319">
        <v>5.0993498605192478E-2</v>
      </c>
      <c r="H319">
        <v>0.52231736729737965</v>
      </c>
      <c r="I319">
        <v>0.63698454895279966</v>
      </c>
    </row>
    <row r="320" spans="1:9" x14ac:dyDescent="0.3">
      <c r="A320" s="2">
        <v>43259</v>
      </c>
      <c r="B320">
        <v>-0.12503907878367221</v>
      </c>
      <c r="C320">
        <v>-0.12704033957800243</v>
      </c>
      <c r="D320">
        <v>-0.11703423585262297</v>
      </c>
      <c r="E320">
        <v>-9.6023047375462425E-2</v>
      </c>
      <c r="F320">
        <v>-4.5005063259509315E-2</v>
      </c>
      <c r="G320">
        <v>5.0993498605192478E-2</v>
      </c>
      <c r="H320">
        <v>0.5173303460200066</v>
      </c>
      <c r="I320">
        <v>0.63200038612992226</v>
      </c>
    </row>
    <row r="321" spans="1:9" x14ac:dyDescent="0.3">
      <c r="A321" s="2">
        <v>43258</v>
      </c>
      <c r="B321">
        <v>-0.13504558301350655</v>
      </c>
      <c r="C321">
        <v>-0.13104292124329184</v>
      </c>
      <c r="D321">
        <v>-0.12103661726970362</v>
      </c>
      <c r="E321">
        <v>-9.7023530108367478E-2</v>
      </c>
      <c r="F321">
        <v>-4.6005290811263769E-2</v>
      </c>
      <c r="G321">
        <v>5.4992438886177483E-2</v>
      </c>
      <c r="H321">
        <v>0.52231736729737965</v>
      </c>
      <c r="I321">
        <v>0.63698454895279966</v>
      </c>
    </row>
    <row r="322" spans="1:9" x14ac:dyDescent="0.3">
      <c r="A322" s="2">
        <v>43257</v>
      </c>
      <c r="B322">
        <v>-0.1340449100609373</v>
      </c>
      <c r="C322">
        <v>-0.13104292124329184</v>
      </c>
      <c r="D322">
        <v>-0.12003601440649211</v>
      </c>
      <c r="E322">
        <v>-0.10002500833644858</v>
      </c>
      <c r="F322">
        <v>-4.6005290811263769E-2</v>
      </c>
      <c r="G322">
        <v>5.5992161463171E-2</v>
      </c>
      <c r="H322">
        <v>0.52730426422594723</v>
      </c>
      <c r="I322">
        <v>0.64695250198584509</v>
      </c>
    </row>
    <row r="323" spans="1:9" x14ac:dyDescent="0.3">
      <c r="A323" s="2">
        <v>43256</v>
      </c>
      <c r="B323">
        <v>-0.13304424211509702</v>
      </c>
      <c r="C323">
        <v>-0.13104292124329184</v>
      </c>
      <c r="D323">
        <v>-0.12003601440649211</v>
      </c>
      <c r="E323">
        <v>-9.8024017846148281E-2</v>
      </c>
      <c r="F323">
        <v>-4.6005290811263769E-2</v>
      </c>
      <c r="G323">
        <v>5.5992161463171E-2</v>
      </c>
      <c r="H323">
        <v>0.52131997298999899</v>
      </c>
      <c r="I323">
        <v>0.63698454895279966</v>
      </c>
    </row>
    <row r="324" spans="1:9" x14ac:dyDescent="0.3">
      <c r="A324" s="2">
        <v>43255</v>
      </c>
      <c r="B324">
        <v>-0.13904832489183069</v>
      </c>
      <c r="C324">
        <v>-0.13504558301350655</v>
      </c>
      <c r="D324">
        <v>-0.12403845589591596</v>
      </c>
      <c r="E324">
        <v>-0.10402704937751699</v>
      </c>
      <c r="F324">
        <v>-4.6005290811263769E-2</v>
      </c>
      <c r="G324">
        <v>5.5992161463171E-2</v>
      </c>
      <c r="H324">
        <v>0.52630689478783166</v>
      </c>
      <c r="I324">
        <v>0.64196858756937714</v>
      </c>
    </row>
    <row r="325" spans="1:9" x14ac:dyDescent="0.3">
      <c r="A325" s="2">
        <v>43252</v>
      </c>
      <c r="B325">
        <v>-0.14104972587252479</v>
      </c>
      <c r="C325">
        <v>-0.14505258791902556</v>
      </c>
      <c r="D325">
        <v>-0.12603970667768435</v>
      </c>
      <c r="E325">
        <v>-0.10802917050185036</v>
      </c>
      <c r="F325">
        <v>-5.10065036056375E-2</v>
      </c>
      <c r="G325">
        <v>4.999375104148808E-2</v>
      </c>
      <c r="H325">
        <v>0.51633292684212073</v>
      </c>
      <c r="I325">
        <v>0.63698454895279966</v>
      </c>
    </row>
    <row r="326" spans="1:9" x14ac:dyDescent="0.3">
      <c r="A326" s="2">
        <v>43251</v>
      </c>
      <c r="B326">
        <v>-0.14505258791902556</v>
      </c>
      <c r="C326">
        <v>-0.14405186489665547</v>
      </c>
      <c r="D326">
        <v>-0.13604626097283262</v>
      </c>
      <c r="E326">
        <v>-0.11903541654926378</v>
      </c>
      <c r="F326">
        <v>-6.100930439194107E-2</v>
      </c>
      <c r="G326">
        <v>3.8996197994241762E-2</v>
      </c>
      <c r="H326">
        <v>0.5123432003875823</v>
      </c>
      <c r="I326">
        <v>0.63100353866003711</v>
      </c>
    </row>
    <row r="327" spans="1:9" x14ac:dyDescent="0.3">
      <c r="A327" s="2">
        <v>43250</v>
      </c>
      <c r="B327">
        <v>-0.14405186489665547</v>
      </c>
      <c r="C327">
        <v>-0.14805478702992808</v>
      </c>
      <c r="D327">
        <v>-0.13504558301350655</v>
      </c>
      <c r="E327">
        <v>-0.11903541654926378</v>
      </c>
      <c r="F327">
        <v>-6.6010892396403606E-2</v>
      </c>
      <c r="G327">
        <v>3.2997277799432095E-2</v>
      </c>
      <c r="H327">
        <v>0.50236853603299347</v>
      </c>
      <c r="I327">
        <v>0.62103479068285417</v>
      </c>
    </row>
    <row r="328" spans="1:9" x14ac:dyDescent="0.3">
      <c r="A328" s="2">
        <v>43249</v>
      </c>
      <c r="B328">
        <v>-0.13904832489183069</v>
      </c>
      <c r="C328">
        <v>-0.14405186489665547</v>
      </c>
      <c r="D328">
        <v>-0.12904162039773465</v>
      </c>
      <c r="E328">
        <v>-0.11603365301313252</v>
      </c>
      <c r="F328">
        <v>-6.200961198653504E-2</v>
      </c>
      <c r="G328">
        <v>3.7996390457184011E-2</v>
      </c>
      <c r="H328">
        <v>0.5123432003875823</v>
      </c>
      <c r="I328">
        <v>0.63100353866003711</v>
      </c>
    </row>
    <row r="329" spans="1:9" x14ac:dyDescent="0.3">
      <c r="A329" s="2">
        <v>43248</v>
      </c>
      <c r="B329">
        <v>-0.1380476319119335</v>
      </c>
      <c r="C329">
        <v>-0.14405186489665547</v>
      </c>
      <c r="D329">
        <v>-0.12804097748465437</v>
      </c>
      <c r="E329">
        <v>-0.11703423585262297</v>
      </c>
      <c r="F329">
        <v>-5.6007841463763454E-2</v>
      </c>
      <c r="G329">
        <v>4.2995378162466763E-2</v>
      </c>
      <c r="H329">
        <v>0.51932516945318286</v>
      </c>
      <c r="I329">
        <v>0.64595572903829868</v>
      </c>
    </row>
    <row r="330" spans="1:9" x14ac:dyDescent="0.3">
      <c r="A330" s="2">
        <v>43245</v>
      </c>
      <c r="B330">
        <v>-0.13604626097283262</v>
      </c>
      <c r="C330">
        <v>-0.14305114688147091</v>
      </c>
      <c r="D330">
        <v>-0.12804097748465437</v>
      </c>
      <c r="E330">
        <v>-0.11603365301313252</v>
      </c>
      <c r="F330">
        <v>-5.5007563886749399E-2</v>
      </c>
      <c r="G330">
        <v>4.2995378162466763E-2</v>
      </c>
      <c r="H330">
        <v>0.52131997298999899</v>
      </c>
      <c r="I330">
        <v>0.64695250198584509</v>
      </c>
    </row>
    <row r="331" spans="1:9" x14ac:dyDescent="0.3">
      <c r="A331" s="2">
        <v>43244</v>
      </c>
      <c r="B331">
        <v>-0.1380476319119335</v>
      </c>
      <c r="C331">
        <v>-0.14205043387344407</v>
      </c>
      <c r="D331">
        <v>-0.12503907878367221</v>
      </c>
      <c r="E331">
        <v>-0.11103081390166551</v>
      </c>
      <c r="F331">
        <v>-4.700552336534123E-2</v>
      </c>
      <c r="G331">
        <v>4.7994240921437739E-2</v>
      </c>
      <c r="H331">
        <v>0.52530952037596235</v>
      </c>
      <c r="I331">
        <v>0.65492650673144215</v>
      </c>
    </row>
    <row r="332" spans="1:9" x14ac:dyDescent="0.3">
      <c r="A332" s="2">
        <v>43243</v>
      </c>
      <c r="B332">
        <v>-0.13704694393896563</v>
      </c>
      <c r="C332">
        <v>-0.14104972587252479</v>
      </c>
      <c r="D332">
        <v>-0.12503907878367221</v>
      </c>
      <c r="E332">
        <v>-0.11103081390166551</v>
      </c>
      <c r="F332">
        <v>-4.8005760921769516E-2</v>
      </c>
      <c r="G332">
        <v>4.7994240921437739E-2</v>
      </c>
      <c r="H332">
        <v>0.52530952037596235</v>
      </c>
      <c r="I332">
        <v>0.65592323497100447</v>
      </c>
    </row>
    <row r="333" spans="1:9" x14ac:dyDescent="0.3">
      <c r="A333" s="2">
        <v>43242</v>
      </c>
      <c r="B333">
        <v>-0.13604626097283262</v>
      </c>
      <c r="C333">
        <v>-0.14104972587252479</v>
      </c>
      <c r="D333">
        <v>-0.12303783801438767</v>
      </c>
      <c r="E333">
        <v>-0.10502757215067458</v>
      </c>
      <c r="F333">
        <v>-4.3004623162658226E-2</v>
      </c>
      <c r="G333">
        <v>5.2992978740387088E-2</v>
      </c>
      <c r="H333">
        <v>0.53528304068164412</v>
      </c>
      <c r="I333">
        <v>0.6609068016600943</v>
      </c>
    </row>
    <row r="334" spans="1:9" x14ac:dyDescent="0.3">
      <c r="A334" s="2">
        <v>43241</v>
      </c>
      <c r="B334">
        <v>-0.1340449100609373</v>
      </c>
      <c r="C334">
        <v>-0.13604626097283262</v>
      </c>
      <c r="D334">
        <v>-0.12003601440649211</v>
      </c>
      <c r="E334">
        <v>-0.10102551108909041</v>
      </c>
      <c r="F334">
        <v>-3.7003422922165054E-2</v>
      </c>
      <c r="G334">
        <v>5.8991299211099933E-2</v>
      </c>
      <c r="H334">
        <v>0.540269614332337</v>
      </c>
      <c r="I334">
        <v>0.66589024417263776</v>
      </c>
    </row>
    <row r="335" spans="1:9" x14ac:dyDescent="0.3">
      <c r="A335" s="2">
        <v>43238</v>
      </c>
      <c r="B335">
        <v>-0.13204357917589116</v>
      </c>
      <c r="C335">
        <v>-0.13504558301350655</v>
      </c>
      <c r="D335">
        <v>-0.11903541654926378</v>
      </c>
      <c r="E335">
        <v>-0.10102551108909041</v>
      </c>
      <c r="F335">
        <v>-3.9003802994386348E-2</v>
      </c>
      <c r="G335">
        <v>6.1990391985611508E-2</v>
      </c>
      <c r="H335">
        <v>0.54425878373756065</v>
      </c>
      <c r="I335">
        <v>0.66987690877964168</v>
      </c>
    </row>
    <row r="336" spans="1:9" x14ac:dyDescent="0.3">
      <c r="A336" s="2">
        <v>43237</v>
      </c>
      <c r="B336">
        <v>-0.13104292124329184</v>
      </c>
      <c r="C336">
        <v>-0.14004902287868518</v>
      </c>
      <c r="D336">
        <v>-0.11903541654926378</v>
      </c>
      <c r="E336">
        <v>-0.10102551108909041</v>
      </c>
      <c r="F336">
        <v>-3.7003422922165054E-2</v>
      </c>
      <c r="G336">
        <v>6.1990391985611508E-2</v>
      </c>
      <c r="H336">
        <v>0.54425878373756065</v>
      </c>
      <c r="I336">
        <v>0.66987690877964168</v>
      </c>
    </row>
    <row r="337" spans="1:9" x14ac:dyDescent="0.3">
      <c r="A337" s="2">
        <v>43236</v>
      </c>
      <c r="B337">
        <v>-0.13104292124329184</v>
      </c>
      <c r="C337">
        <v>-0.14004902287868518</v>
      </c>
      <c r="D337">
        <v>-0.11903541654926378</v>
      </c>
      <c r="E337">
        <v>-9.8024017846148281E-2</v>
      </c>
      <c r="F337">
        <v>-3.9003802994386348E-2</v>
      </c>
      <c r="G337">
        <v>5.7991591625560064E-2</v>
      </c>
      <c r="H337">
        <v>0.53927230954850658</v>
      </c>
      <c r="I337">
        <v>0.65991009825659275</v>
      </c>
    </row>
    <row r="338" spans="1:9" x14ac:dyDescent="0.3">
      <c r="A338" s="2">
        <v>43235</v>
      </c>
      <c r="B338">
        <v>-0.13004226831727117</v>
      </c>
      <c r="C338">
        <v>-0.13504558301350655</v>
      </c>
      <c r="D338">
        <v>-0.11803482369799076</v>
      </c>
      <c r="E338">
        <v>-9.8024017846148281E-2</v>
      </c>
      <c r="F338">
        <v>-3.8003610457336537E-2</v>
      </c>
      <c r="G338">
        <v>5.7991591625560064E-2</v>
      </c>
      <c r="H338">
        <v>0.53428571103177303</v>
      </c>
      <c r="I338">
        <v>0.65492650673144215</v>
      </c>
    </row>
    <row r="339" spans="1:9" x14ac:dyDescent="0.3">
      <c r="A339" s="2">
        <v>43234</v>
      </c>
      <c r="B339">
        <v>-0.13904832489183069</v>
      </c>
      <c r="C339">
        <v>-0.13904832489183069</v>
      </c>
      <c r="D339">
        <v>-0.12303783801438767</v>
      </c>
      <c r="E339">
        <v>-0.10402704937751699</v>
      </c>
      <c r="F339">
        <v>-4.8005760921769516E-2</v>
      </c>
      <c r="G339">
        <v>5.199324117149029E-2</v>
      </c>
      <c r="H339">
        <v>0.52929898818111554</v>
      </c>
      <c r="I339">
        <v>0.64894603297780584</v>
      </c>
    </row>
    <row r="340" spans="1:9" x14ac:dyDescent="0.3">
      <c r="A340" s="2">
        <v>43231</v>
      </c>
      <c r="B340">
        <v>-0.13704694393896563</v>
      </c>
      <c r="C340">
        <v>-0.1380476319119335</v>
      </c>
      <c r="D340">
        <v>-0.12203722513899286</v>
      </c>
      <c r="E340">
        <v>-0.10802917050185036</v>
      </c>
      <c r="F340">
        <v>-5.3007023740880232E-2</v>
      </c>
      <c r="G340">
        <v>4.699447836503625E-2</v>
      </c>
      <c r="H340">
        <v>0.52431214099033374</v>
      </c>
      <c r="I340">
        <v>0.64396216823964847</v>
      </c>
    </row>
    <row r="341" spans="1:9" x14ac:dyDescent="0.3">
      <c r="A341" s="2">
        <v>43230</v>
      </c>
      <c r="B341">
        <v>-0.13604626097283262</v>
      </c>
      <c r="C341">
        <v>-0.1380476319119335</v>
      </c>
      <c r="D341">
        <v>-0.12003601440649211</v>
      </c>
      <c r="E341">
        <v>-0.10402704937751699</v>
      </c>
      <c r="F341">
        <v>-5.10065036056375E-2</v>
      </c>
      <c r="G341">
        <v>5.199324117149029E-2</v>
      </c>
      <c r="H341">
        <v>0.52431214099033374</v>
      </c>
      <c r="I341">
        <v>0.64296538038849027</v>
      </c>
    </row>
    <row r="342" spans="1:9" x14ac:dyDescent="0.3">
      <c r="A342" s="2">
        <v>43229</v>
      </c>
      <c r="B342">
        <v>-0.12804097748465437</v>
      </c>
      <c r="C342">
        <v>-0.13304424211509702</v>
      </c>
      <c r="D342">
        <v>-0.11703423585262297</v>
      </c>
      <c r="E342">
        <v>-0.10402704937751699</v>
      </c>
      <c r="F342">
        <v>-5.0006251041856506E-2</v>
      </c>
      <c r="G342">
        <v>5.0993498605192478E-2</v>
      </c>
      <c r="H342">
        <v>0.52431214099033374</v>
      </c>
      <c r="I342">
        <v>0.64097178978225966</v>
      </c>
    </row>
    <row r="343" spans="1:9" x14ac:dyDescent="0.3">
      <c r="A343" s="2">
        <v>43228</v>
      </c>
      <c r="B343">
        <v>-0.12704033957800243</v>
      </c>
      <c r="C343">
        <v>-0.13204357917589116</v>
      </c>
      <c r="D343">
        <v>-0.12203722513899286</v>
      </c>
      <c r="E343">
        <v>-0.10802917050185036</v>
      </c>
      <c r="F343">
        <v>-5.2006761171969465E-2</v>
      </c>
      <c r="G343">
        <v>4.999375104148808E-2</v>
      </c>
      <c r="H343">
        <v>0.52830162869035868</v>
      </c>
      <c r="I343">
        <v>0.64595572903829868</v>
      </c>
    </row>
    <row r="344" spans="1:9" x14ac:dyDescent="0.3">
      <c r="A344" s="2">
        <v>43227</v>
      </c>
      <c r="B344">
        <v>-0.13704694393896563</v>
      </c>
      <c r="C344">
        <v>-0.13704694393896563</v>
      </c>
      <c r="D344">
        <v>-0.12704033957800243</v>
      </c>
      <c r="E344">
        <v>-0.11203137171265377</v>
      </c>
      <c r="F344">
        <v>-5.5007563886749399E-2</v>
      </c>
      <c r="G344">
        <v>4.5994710810983934E-2</v>
      </c>
      <c r="H344">
        <v>0.51932516945318286</v>
      </c>
      <c r="I344">
        <v>0.6359877263249174</v>
      </c>
    </row>
    <row r="345" spans="1:9" x14ac:dyDescent="0.3">
      <c r="A345" s="2">
        <v>43222</v>
      </c>
      <c r="B345">
        <v>-0.13504558301350655</v>
      </c>
      <c r="C345">
        <v>-0.1380476319119335</v>
      </c>
      <c r="D345">
        <v>-0.12403845589591596</v>
      </c>
      <c r="E345">
        <v>-0.10902971329632498</v>
      </c>
      <c r="F345">
        <v>-5.3007023740880232E-2</v>
      </c>
      <c r="G345">
        <v>4.4994938259230823E-2</v>
      </c>
      <c r="H345">
        <v>0.51932516945318286</v>
      </c>
      <c r="I345">
        <v>0.6359877263249174</v>
      </c>
    </row>
    <row r="346" spans="1:9" x14ac:dyDescent="0.3">
      <c r="A346" s="2">
        <v>43221</v>
      </c>
      <c r="B346">
        <v>-0.14004902287868518</v>
      </c>
      <c r="C346">
        <v>-0.14205043387344407</v>
      </c>
      <c r="D346">
        <v>-0.12804097748465437</v>
      </c>
      <c r="E346">
        <v>-0.11903541654926378</v>
      </c>
      <c r="F346">
        <v>-5.9008704211879467E-2</v>
      </c>
      <c r="G346">
        <v>3.9996000533248942E-2</v>
      </c>
      <c r="H346">
        <v>0.51433807356354977</v>
      </c>
      <c r="I346">
        <v>0.63000668622160283</v>
      </c>
    </row>
    <row r="347" spans="1:9" x14ac:dyDescent="0.3">
      <c r="A347" s="2">
        <v>43217</v>
      </c>
      <c r="B347">
        <v>-0.1380476319119335</v>
      </c>
      <c r="C347">
        <v>-0.13704694393896563</v>
      </c>
      <c r="D347">
        <v>-0.11903541654926378</v>
      </c>
      <c r="E347">
        <v>-0.10202601884678607</v>
      </c>
      <c r="F347">
        <v>-3.8003610457336537E-2</v>
      </c>
      <c r="G347">
        <v>5.4992438886177483E-2</v>
      </c>
      <c r="H347">
        <v>0.53229103681191037</v>
      </c>
      <c r="I347">
        <v>0.65392977352451931</v>
      </c>
    </row>
    <row r="348" spans="1:9" x14ac:dyDescent="0.3">
      <c r="A348" s="2">
        <v>43216</v>
      </c>
      <c r="B348">
        <v>-0.13704694393896563</v>
      </c>
      <c r="C348">
        <v>-0.13104292124329184</v>
      </c>
      <c r="D348">
        <v>-0.11603365301313252</v>
      </c>
      <c r="E348">
        <v>-9.7023530108367478E-2</v>
      </c>
      <c r="F348">
        <v>-3.3002722799506209E-2</v>
      </c>
      <c r="G348">
        <v>5.9991001799588488E-2</v>
      </c>
      <c r="H348">
        <v>0.54226420898086913</v>
      </c>
      <c r="I348">
        <v>0.6609068016600943</v>
      </c>
    </row>
    <row r="349" spans="1:9" x14ac:dyDescent="0.3">
      <c r="A349" s="2">
        <v>43215</v>
      </c>
      <c r="B349">
        <v>-0.13604626097283262</v>
      </c>
      <c r="C349">
        <v>-0.13504558301350655</v>
      </c>
      <c r="D349">
        <v>-0.11803482369799076</v>
      </c>
      <c r="E349">
        <v>-9.7023530108367478E-2</v>
      </c>
      <c r="F349">
        <v>-3.3002722799506209E-2</v>
      </c>
      <c r="G349">
        <v>5.9991001799588488E-2</v>
      </c>
      <c r="H349">
        <v>0.53727768506151385</v>
      </c>
      <c r="I349">
        <v>0.65592323497100447</v>
      </c>
    </row>
    <row r="350" spans="1:9" x14ac:dyDescent="0.3">
      <c r="A350" s="2">
        <v>43214</v>
      </c>
      <c r="B350">
        <v>-0.14305114688147091</v>
      </c>
      <c r="C350">
        <v>-0.13604626097283262</v>
      </c>
      <c r="D350">
        <v>-0.11903541654926378</v>
      </c>
      <c r="E350">
        <v>-0.10402704937751699</v>
      </c>
      <c r="F350">
        <v>-4.3004623162658226E-2</v>
      </c>
      <c r="G350">
        <v>5.4992438886177483E-2</v>
      </c>
      <c r="H350">
        <v>0.53229103681191037</v>
      </c>
      <c r="I350">
        <v>0.65392977352451931</v>
      </c>
    </row>
    <row r="351" spans="1:9" x14ac:dyDescent="0.3">
      <c r="A351" s="2">
        <v>43213</v>
      </c>
      <c r="B351">
        <v>-0.13504558301350655</v>
      </c>
      <c r="C351">
        <v>-0.13204357917589116</v>
      </c>
      <c r="D351">
        <v>-0.10802917050185036</v>
      </c>
      <c r="E351">
        <v>-9.3021629205323281E-2</v>
      </c>
      <c r="F351">
        <v>-3.8003610457336537E-2</v>
      </c>
      <c r="G351">
        <v>5.9991001799588488E-2</v>
      </c>
      <c r="H351">
        <v>0.53229103681191037</v>
      </c>
      <c r="I351">
        <v>0.64994279102227481</v>
      </c>
    </row>
    <row r="352" spans="1:9" x14ac:dyDescent="0.3">
      <c r="A352" s="2">
        <v>43210</v>
      </c>
      <c r="B352">
        <v>-0.13304424211509702</v>
      </c>
      <c r="C352">
        <v>-0.13104292124329184</v>
      </c>
      <c r="D352">
        <v>-0.10502757215067458</v>
      </c>
      <c r="E352">
        <v>-9.3021629205323281E-2</v>
      </c>
      <c r="F352">
        <v>-3.3002722799506209E-2</v>
      </c>
      <c r="G352">
        <v>5.8991299211099933E-2</v>
      </c>
      <c r="H352">
        <v>0.53229103681191037</v>
      </c>
      <c r="I352">
        <v>0.64495895112290147</v>
      </c>
    </row>
    <row r="353" spans="1:9" x14ac:dyDescent="0.3">
      <c r="A353" s="2">
        <v>43209</v>
      </c>
      <c r="B353">
        <v>-0.14205043387344407</v>
      </c>
      <c r="C353">
        <v>-0.14104972587252479</v>
      </c>
      <c r="D353">
        <v>-0.11903541654926378</v>
      </c>
      <c r="E353">
        <v>-0.1070286327127801</v>
      </c>
      <c r="F353">
        <v>-5.8008411626289551E-2</v>
      </c>
      <c r="G353">
        <v>3.8996197994241762E-2</v>
      </c>
      <c r="H353">
        <v>0.50835339434191462</v>
      </c>
      <c r="I353">
        <v>0.61904098146050435</v>
      </c>
    </row>
    <row r="354" spans="1:9" x14ac:dyDescent="0.3">
      <c r="A354" s="2">
        <v>43208</v>
      </c>
      <c r="B354">
        <v>-0.15205778928175448</v>
      </c>
      <c r="C354">
        <v>-0.1500562781408355</v>
      </c>
      <c r="D354">
        <v>-0.12203722513899286</v>
      </c>
      <c r="E354">
        <v>-0.11303193452924674</v>
      </c>
      <c r="F354">
        <v>-6.4010242185055147E-2</v>
      </c>
      <c r="G354">
        <v>3.3997110327492273E-2</v>
      </c>
      <c r="H354">
        <v>0.50236853603299347</v>
      </c>
      <c r="I354">
        <v>0.61305943453229128</v>
      </c>
    </row>
    <row r="355" spans="1:9" x14ac:dyDescent="0.3">
      <c r="A355" s="2">
        <v>43207</v>
      </c>
      <c r="B355">
        <v>-0.15105703120750461</v>
      </c>
      <c r="C355">
        <v>-0.1550600935503344</v>
      </c>
      <c r="D355">
        <v>-0.12403845589591596</v>
      </c>
      <c r="E355">
        <v>-0.11303193452924674</v>
      </c>
      <c r="F355">
        <v>-5.8008411626289551E-2</v>
      </c>
      <c r="G355">
        <v>3.8996197994241762E-2</v>
      </c>
      <c r="H355">
        <v>0.50835339434191462</v>
      </c>
      <c r="I355">
        <v>0.62402546724873553</v>
      </c>
    </row>
    <row r="356" spans="1:9" x14ac:dyDescent="0.3">
      <c r="A356" s="2">
        <v>43206</v>
      </c>
      <c r="B356">
        <v>-0.1500562781408355</v>
      </c>
      <c r="C356">
        <v>-0.1550600935503344</v>
      </c>
      <c r="D356">
        <v>-0.12303783801438767</v>
      </c>
      <c r="E356">
        <v>-0.10902971329632498</v>
      </c>
      <c r="F356">
        <v>-5.9008704211879467E-2</v>
      </c>
      <c r="G356">
        <v>3.8996197994241762E-2</v>
      </c>
      <c r="H356">
        <v>0.50735593039399363</v>
      </c>
      <c r="I356">
        <v>0.61904098146050435</v>
      </c>
    </row>
    <row r="357" spans="1:9" x14ac:dyDescent="0.3">
      <c r="A357" s="2">
        <v>43203</v>
      </c>
      <c r="B357">
        <v>-0.15706165476811407</v>
      </c>
      <c r="C357">
        <v>-0.15906323601730851</v>
      </c>
      <c r="D357">
        <v>-0.12603970667768435</v>
      </c>
      <c r="E357">
        <v>-0.11303193452924674</v>
      </c>
      <c r="F357">
        <v>-6.4010242185055147E-2</v>
      </c>
      <c r="G357">
        <v>3.2997277799432095E-2</v>
      </c>
      <c r="H357">
        <v>0.50336602485489301</v>
      </c>
      <c r="I357">
        <v>0.61305943453229128</v>
      </c>
    </row>
    <row r="358" spans="1:9" x14ac:dyDescent="0.3">
      <c r="A358" s="2">
        <v>43202</v>
      </c>
      <c r="B358">
        <v>-0.15706165476811407</v>
      </c>
      <c r="C358">
        <v>-0.15806244288874549</v>
      </c>
      <c r="D358">
        <v>-0.12704033957800243</v>
      </c>
      <c r="E358">
        <v>-0.11903541654926378</v>
      </c>
      <c r="F358">
        <v>-6.9011905238291482E-2</v>
      </c>
      <c r="G358">
        <v>3.2997277799432095E-2</v>
      </c>
      <c r="H358">
        <v>0.50635846147137598</v>
      </c>
      <c r="I358">
        <v>0.61804406939561662</v>
      </c>
    </row>
    <row r="359" spans="1:9" x14ac:dyDescent="0.3">
      <c r="A359" s="2">
        <v>43201</v>
      </c>
      <c r="B359">
        <v>-0.15405932045313039</v>
      </c>
      <c r="C359">
        <v>-0.15806244288874549</v>
      </c>
      <c r="D359">
        <v>-0.13204357917589116</v>
      </c>
      <c r="E359">
        <v>-0.12303783801438767</v>
      </c>
      <c r="F359">
        <v>-7.401369337780031E-2</v>
      </c>
      <c r="G359">
        <v>2.7998040182919924E-2</v>
      </c>
      <c r="H359">
        <v>0.50336602485489301</v>
      </c>
      <c r="I359">
        <v>0.62402546724873553</v>
      </c>
    </row>
    <row r="360" spans="1:9" x14ac:dyDescent="0.3">
      <c r="A360" s="2">
        <v>43200</v>
      </c>
      <c r="B360">
        <v>-0.15305855236361304</v>
      </c>
      <c r="C360">
        <v>-0.15405932045313039</v>
      </c>
      <c r="D360">
        <v>-0.13304424211509702</v>
      </c>
      <c r="E360">
        <v>-0.12303783801438767</v>
      </c>
      <c r="F360">
        <v>-7.0012252859076141E-2</v>
      </c>
      <c r="G360">
        <v>3.2997277799432095E-2</v>
      </c>
      <c r="H360">
        <v>0.5123432003875823</v>
      </c>
      <c r="I360">
        <v>0.63399406616419884</v>
      </c>
    </row>
    <row r="361" spans="1:9" x14ac:dyDescent="0.3">
      <c r="A361" s="2">
        <v>43199</v>
      </c>
      <c r="B361">
        <v>-0.14104972587252479</v>
      </c>
      <c r="C361">
        <v>-0.14705404898563398</v>
      </c>
      <c r="D361">
        <v>-0.12603970667768435</v>
      </c>
      <c r="E361">
        <v>-0.11903541654926378</v>
      </c>
      <c r="F361">
        <v>-6.9011905238291482E-2</v>
      </c>
      <c r="G361">
        <v>3.2997277799432095E-2</v>
      </c>
      <c r="H361">
        <v>0.51633292684212073</v>
      </c>
      <c r="I361">
        <v>0.6389781793038577</v>
      </c>
    </row>
    <row r="362" spans="1:9" x14ac:dyDescent="0.3">
      <c r="A362" s="2">
        <v>43196</v>
      </c>
      <c r="B362">
        <v>-0.14104972587252479</v>
      </c>
      <c r="C362">
        <v>-0.14305114688147091</v>
      </c>
      <c r="D362">
        <v>-0.12303783801438767</v>
      </c>
      <c r="E362">
        <v>-0.11503307517942492</v>
      </c>
      <c r="F362">
        <v>-6.3009924584208246E-2</v>
      </c>
      <c r="G362">
        <v>3.7996390457184011E-2</v>
      </c>
      <c r="H362">
        <v>0.52131997298999899</v>
      </c>
      <c r="I362">
        <v>0.64396216823964847</v>
      </c>
    </row>
    <row r="363" spans="1:9" x14ac:dyDescent="0.3">
      <c r="A363" s="2">
        <v>43195</v>
      </c>
      <c r="B363">
        <v>-0.13004226831727117</v>
      </c>
      <c r="C363">
        <v>-0.13304424211509702</v>
      </c>
      <c r="D363">
        <v>-0.11603365301313252</v>
      </c>
      <c r="E363">
        <v>-0.11503307517942492</v>
      </c>
      <c r="F363">
        <v>-6.200961198653504E-2</v>
      </c>
      <c r="G363">
        <v>3.6996577922070117E-2</v>
      </c>
      <c r="H363">
        <v>0.51633292684212073</v>
      </c>
      <c r="I363">
        <v>0.63399406616419884</v>
      </c>
    </row>
    <row r="364" spans="1:9" x14ac:dyDescent="0.3">
      <c r="A364" s="2">
        <v>43194</v>
      </c>
      <c r="B364">
        <v>-0.12904162039773465</v>
      </c>
      <c r="C364">
        <v>-0.13604626097283262</v>
      </c>
      <c r="D364">
        <v>-0.12003601440649211</v>
      </c>
      <c r="E364">
        <v>-0.11903541654926378</v>
      </c>
      <c r="F364">
        <v>-6.9011905238291482E-2</v>
      </c>
      <c r="G364">
        <v>2.6998177664007639E-2</v>
      </c>
      <c r="H364">
        <v>0.50137104223614948</v>
      </c>
      <c r="I364">
        <v>0.6160502303582126</v>
      </c>
    </row>
    <row r="365" spans="1:9" x14ac:dyDescent="0.3">
      <c r="A365" s="2">
        <v>43193</v>
      </c>
      <c r="B365">
        <v>-0.13304424211509702</v>
      </c>
      <c r="C365">
        <v>-0.14104972587252479</v>
      </c>
      <c r="D365">
        <v>-0.12603970667768435</v>
      </c>
      <c r="E365">
        <v>-0.12503907878367221</v>
      </c>
      <c r="F365">
        <v>-7.601444365918561E-2</v>
      </c>
      <c r="G365">
        <v>2.1998790088736911E-2</v>
      </c>
      <c r="H365">
        <v>0.50635846147137598</v>
      </c>
      <c r="I365">
        <v>0.61804406939561662</v>
      </c>
    </row>
    <row r="366" spans="1:9" x14ac:dyDescent="0.3">
      <c r="A366" s="2">
        <v>43192</v>
      </c>
      <c r="B366">
        <v>-0.12704033957800243</v>
      </c>
      <c r="C366">
        <v>-0.13504558301350655</v>
      </c>
      <c r="D366">
        <v>-0.11903541654926378</v>
      </c>
      <c r="E366">
        <v>-0.10802917050185036</v>
      </c>
      <c r="F366">
        <v>-6.3009924584208246E-2</v>
      </c>
      <c r="G366">
        <v>4.1995590617311472E-2</v>
      </c>
      <c r="H366">
        <v>0.52530952037596235</v>
      </c>
      <c r="I366">
        <v>0.6389781793038577</v>
      </c>
    </row>
    <row r="367" spans="1:9" x14ac:dyDescent="0.3">
      <c r="A367" s="2">
        <v>43189</v>
      </c>
      <c r="B367">
        <v>-0.1340449100609373</v>
      </c>
      <c r="C367">
        <v>-0.13704694393896563</v>
      </c>
      <c r="D367">
        <v>-0.11803482369799076</v>
      </c>
      <c r="E367">
        <v>-0.10802917050185036</v>
      </c>
      <c r="F367">
        <v>-6.3009924584208246E-2</v>
      </c>
      <c r="G367">
        <v>4.2995378162466763E-2</v>
      </c>
      <c r="H367">
        <v>0.52431214099033374</v>
      </c>
      <c r="I367">
        <v>0.6389781793038577</v>
      </c>
    </row>
    <row r="368" spans="1:9" x14ac:dyDescent="0.3">
      <c r="A368" s="2">
        <v>43188</v>
      </c>
      <c r="B368">
        <v>-0.13904832489183069</v>
      </c>
      <c r="C368">
        <v>-0.14004902287868518</v>
      </c>
      <c r="D368">
        <v>-0.12203722513899286</v>
      </c>
      <c r="E368">
        <v>-0.11003026109625408</v>
      </c>
      <c r="F368">
        <v>-7.0012252859076141E-2</v>
      </c>
      <c r="G368">
        <v>3.6996577922070117E-2</v>
      </c>
      <c r="H368">
        <v>0.52032257370861656</v>
      </c>
      <c r="I368">
        <v>0.6389781793038577</v>
      </c>
    </row>
    <row r="369" spans="1:9" x14ac:dyDescent="0.3">
      <c r="A369" s="2">
        <v>43187</v>
      </c>
      <c r="B369">
        <v>-0.14805478702992808</v>
      </c>
      <c r="C369">
        <v>-0.15405932045313039</v>
      </c>
      <c r="D369">
        <v>-0.12804097748465437</v>
      </c>
      <c r="E369">
        <v>-0.11403250235147229</v>
      </c>
      <c r="F369">
        <v>-7.0012252859076141E-2</v>
      </c>
      <c r="G369">
        <v>3.1997440273021503E-2</v>
      </c>
      <c r="H369">
        <v>0.51533550268998507</v>
      </c>
      <c r="I369">
        <v>0.63399406616419884</v>
      </c>
    </row>
    <row r="370" spans="1:9" x14ac:dyDescent="0.3">
      <c r="A370" s="2">
        <v>43186</v>
      </c>
      <c r="B370">
        <v>-0.14705404898563398</v>
      </c>
      <c r="C370">
        <v>-0.15305855236361304</v>
      </c>
      <c r="D370">
        <v>-0.12804097748465437</v>
      </c>
      <c r="E370">
        <v>-0.11403250235147229</v>
      </c>
      <c r="F370">
        <v>-7.0012252859076141E-2</v>
      </c>
      <c r="G370">
        <v>3.1997440273021503E-2</v>
      </c>
      <c r="H370">
        <v>0.51932516945318286</v>
      </c>
      <c r="I370">
        <v>0.63997498702708833</v>
      </c>
    </row>
    <row r="371" spans="1:9" x14ac:dyDescent="0.3">
      <c r="A371" s="2">
        <v>43185</v>
      </c>
      <c r="B371">
        <v>-0.15706165476811407</v>
      </c>
      <c r="C371">
        <v>-0.15806244288874549</v>
      </c>
      <c r="D371">
        <v>-0.1340449100609373</v>
      </c>
      <c r="E371">
        <v>-0.12403845589591596</v>
      </c>
      <c r="F371">
        <v>-8.1016406930018395E-2</v>
      </c>
      <c r="G371">
        <v>2.1998790088736911E-2</v>
      </c>
      <c r="H371">
        <v>0.51433807356354977</v>
      </c>
      <c r="I371">
        <v>0.63798136661242988</v>
      </c>
    </row>
    <row r="372" spans="1:9" x14ac:dyDescent="0.3">
      <c r="A372" s="2">
        <v>43182</v>
      </c>
      <c r="B372">
        <v>-0.1550600935503344</v>
      </c>
      <c r="C372">
        <v>-0.15706165476811407</v>
      </c>
      <c r="D372">
        <v>-0.13304424211509702</v>
      </c>
      <c r="E372">
        <v>-0.12503907878367221</v>
      </c>
      <c r="F372">
        <v>-8.6018495302184958E-2</v>
      </c>
      <c r="G372">
        <v>1.5999360034147286E-2</v>
      </c>
      <c r="H372">
        <v>0.51433807356354977</v>
      </c>
      <c r="I372">
        <v>0.6389781793038577</v>
      </c>
    </row>
    <row r="373" spans="1:9" x14ac:dyDescent="0.3">
      <c r="A373" s="2">
        <v>43181</v>
      </c>
      <c r="B373">
        <v>-0.15405932045313039</v>
      </c>
      <c r="C373">
        <v>-0.15706165476811407</v>
      </c>
      <c r="D373">
        <v>-0.13304424211509702</v>
      </c>
      <c r="E373">
        <v>-0.11903541654926378</v>
      </c>
      <c r="F373">
        <v>-7.5014066016616907E-2</v>
      </c>
      <c r="G373">
        <v>3.0997597748210523E-2</v>
      </c>
      <c r="H373">
        <v>0.52830162869035868</v>
      </c>
      <c r="I373">
        <v>0.65193629220843763</v>
      </c>
    </row>
    <row r="374" spans="1:9" x14ac:dyDescent="0.3">
      <c r="A374" s="2">
        <v>43179</v>
      </c>
      <c r="B374">
        <v>-0.15305855236361304</v>
      </c>
      <c r="C374">
        <v>-0.15606087165531968</v>
      </c>
      <c r="D374">
        <v>-0.13304424211509702</v>
      </c>
      <c r="E374">
        <v>-0.11503307517942492</v>
      </c>
      <c r="F374">
        <v>-7.0012252859076141E-2</v>
      </c>
      <c r="G374">
        <v>3.5996760388761311E-2</v>
      </c>
      <c r="H374">
        <v>0.53328837640854498</v>
      </c>
      <c r="I374">
        <v>0.65392977352451931</v>
      </c>
    </row>
    <row r="375" spans="1:9" x14ac:dyDescent="0.3">
      <c r="A375" s="2">
        <v>43178</v>
      </c>
      <c r="B375">
        <v>-0.15205778928175448</v>
      </c>
      <c r="C375">
        <v>-0.15105703120750461</v>
      </c>
      <c r="D375">
        <v>-0.12603970667768435</v>
      </c>
      <c r="E375">
        <v>-0.11503307517942492</v>
      </c>
      <c r="F375">
        <v>-7.0012252859076141E-2</v>
      </c>
      <c r="G375">
        <v>3.5996760388761311E-2</v>
      </c>
      <c r="H375">
        <v>0.52830162869035868</v>
      </c>
      <c r="I375">
        <v>0.65492650673144215</v>
      </c>
    </row>
    <row r="376" spans="1:9" x14ac:dyDescent="0.3">
      <c r="A376" s="2">
        <v>43175</v>
      </c>
      <c r="B376">
        <v>-0.14104972587252479</v>
      </c>
      <c r="C376">
        <v>-0.1500562781408355</v>
      </c>
      <c r="D376">
        <v>-0.12503907878367221</v>
      </c>
      <c r="E376">
        <v>-0.11503307517942492</v>
      </c>
      <c r="F376">
        <v>-7.1012605483384839E-2</v>
      </c>
      <c r="G376">
        <v>3.0997597748210523E-2</v>
      </c>
      <c r="H376">
        <v>0.53229103681191037</v>
      </c>
      <c r="I376">
        <v>0.65791667654824504</v>
      </c>
    </row>
    <row r="377" spans="1:9" x14ac:dyDescent="0.3">
      <c r="A377" s="2">
        <v>43174</v>
      </c>
      <c r="B377">
        <v>-0.14004902287868518</v>
      </c>
      <c r="C377">
        <v>-0.14505258791902556</v>
      </c>
      <c r="D377">
        <v>-0.11803482369799076</v>
      </c>
      <c r="E377">
        <v>-0.10502757215067458</v>
      </c>
      <c r="F377">
        <v>-6.5010564789103581E-2</v>
      </c>
      <c r="G377">
        <v>3.9996000533248942E-2</v>
      </c>
      <c r="H377">
        <v>0.53727768506151385</v>
      </c>
      <c r="I377">
        <v>0.65691995824325555</v>
      </c>
    </row>
    <row r="378" spans="1:9" x14ac:dyDescent="0.3">
      <c r="A378" s="2">
        <v>43173</v>
      </c>
      <c r="B378">
        <v>-0.14905553008165262</v>
      </c>
      <c r="C378">
        <v>-0.14905553008165262</v>
      </c>
      <c r="D378">
        <v>-0.12503907878367221</v>
      </c>
      <c r="E378">
        <v>-0.10502757215067458</v>
      </c>
      <c r="F378">
        <v>-6.100930439194107E-2</v>
      </c>
      <c r="G378">
        <v>4.4994938259230823E-2</v>
      </c>
      <c r="H378">
        <v>0.54126691414310801</v>
      </c>
      <c r="I378">
        <v>0.65891338988602233</v>
      </c>
    </row>
    <row r="379" spans="1:9" x14ac:dyDescent="0.3">
      <c r="A379" s="2">
        <v>43172</v>
      </c>
      <c r="B379">
        <v>-0.14805478702992808</v>
      </c>
      <c r="C379">
        <v>-0.15405932045313039</v>
      </c>
      <c r="D379">
        <v>-0.12804097748465437</v>
      </c>
      <c r="E379">
        <v>-0.10902971329632498</v>
      </c>
      <c r="F379">
        <v>-6.100930439194107E-2</v>
      </c>
      <c r="G379">
        <v>4.4994938259230823E-2</v>
      </c>
      <c r="H379">
        <v>0.54625333860276393</v>
      </c>
      <c r="I379">
        <v>0.65891338988602233</v>
      </c>
    </row>
    <row r="380" spans="1:9" x14ac:dyDescent="0.3">
      <c r="A380" s="2">
        <v>43171</v>
      </c>
      <c r="B380">
        <v>-0.15706165476811407</v>
      </c>
      <c r="C380">
        <v>-0.15305855236361304</v>
      </c>
      <c r="D380">
        <v>-0.12804097748465437</v>
      </c>
      <c r="E380">
        <v>-0.11603365301313252</v>
      </c>
      <c r="F380">
        <v>-6.100930439194107E-2</v>
      </c>
      <c r="G380">
        <v>4.3995160709771351E-2</v>
      </c>
      <c r="H380">
        <v>0.54126691414310801</v>
      </c>
      <c r="I380">
        <v>0.65392977352451931</v>
      </c>
    </row>
    <row r="381" spans="1:9" x14ac:dyDescent="0.3">
      <c r="A381" s="2">
        <v>43168</v>
      </c>
      <c r="B381">
        <v>-0.1550600935503344</v>
      </c>
      <c r="C381">
        <v>-0.15706165476811407</v>
      </c>
      <c r="D381">
        <v>-0.12704033957800243</v>
      </c>
      <c r="E381">
        <v>-0.11503307517942492</v>
      </c>
      <c r="F381">
        <v>-6.000900180039849E-2</v>
      </c>
      <c r="G381">
        <v>4.3995160709771351E-2</v>
      </c>
      <c r="H381">
        <v>0.54625333860276393</v>
      </c>
      <c r="I381">
        <v>0.65891338988602233</v>
      </c>
    </row>
    <row r="382" spans="1:9" x14ac:dyDescent="0.3">
      <c r="A382" s="2">
        <v>43167</v>
      </c>
      <c r="B382">
        <v>-0.15405932045313039</v>
      </c>
      <c r="C382">
        <v>-0.15706165476811407</v>
      </c>
      <c r="D382">
        <v>-0.13004226831727117</v>
      </c>
      <c r="E382">
        <v>-0.11603365301313252</v>
      </c>
      <c r="F382">
        <v>-6.000900180039849E-2</v>
      </c>
      <c r="G382">
        <v>4.899399848023836E-2</v>
      </c>
      <c r="H382">
        <v>0.54625333860276393</v>
      </c>
      <c r="I382">
        <v>0.65891338988602233</v>
      </c>
    </row>
    <row r="383" spans="1:9" x14ac:dyDescent="0.3">
      <c r="A383" s="2">
        <v>43166</v>
      </c>
      <c r="B383">
        <v>-0.16406727678049618</v>
      </c>
      <c r="C383">
        <v>-0.1620656454509328</v>
      </c>
      <c r="D383">
        <v>-0.13304424211509702</v>
      </c>
      <c r="E383">
        <v>-0.11703423585262297</v>
      </c>
      <c r="F383">
        <v>-6.5010564789103581E-2</v>
      </c>
      <c r="G383">
        <v>4.3995160709771351E-2</v>
      </c>
      <c r="H383">
        <v>0.54126691414310801</v>
      </c>
      <c r="I383">
        <v>0.65392977352451931</v>
      </c>
    </row>
    <row r="384" spans="1:9" x14ac:dyDescent="0.3">
      <c r="A384" s="2">
        <v>43165</v>
      </c>
      <c r="B384">
        <v>-0.16306645861163452</v>
      </c>
      <c r="C384">
        <v>-0.16606892814287774</v>
      </c>
      <c r="D384">
        <v>-0.13704694393896563</v>
      </c>
      <c r="E384">
        <v>-0.11903541654926378</v>
      </c>
      <c r="F384">
        <v>-6.100930439194107E-2</v>
      </c>
      <c r="G384">
        <v>4.899399848023836E-2</v>
      </c>
      <c r="H384">
        <v>0.54525606365654578</v>
      </c>
      <c r="I384">
        <v>0.65691995824325555</v>
      </c>
    </row>
    <row r="385" spans="1:9" x14ac:dyDescent="0.3">
      <c r="A385" s="2">
        <v>43164</v>
      </c>
      <c r="B385">
        <v>-0.16807059953850068</v>
      </c>
      <c r="C385">
        <v>-0.173074865675654</v>
      </c>
      <c r="D385">
        <v>-0.14305114688147091</v>
      </c>
      <c r="E385">
        <v>-0.12704033957800243</v>
      </c>
      <c r="F385">
        <v>-7.1012605483384839E-2</v>
      </c>
      <c r="G385">
        <v>3.7996390457184011E-2</v>
      </c>
      <c r="H385">
        <v>0.540269614332337</v>
      </c>
      <c r="I385">
        <v>0.65193629220843763</v>
      </c>
    </row>
    <row r="386" spans="1:9" x14ac:dyDescent="0.3">
      <c r="A386" s="2">
        <v>43161</v>
      </c>
      <c r="B386">
        <v>-0.1500562781408355</v>
      </c>
      <c r="C386">
        <v>-0.1550600935503344</v>
      </c>
      <c r="D386">
        <v>-0.12403845589591596</v>
      </c>
      <c r="E386">
        <v>-9.9024510588832701E-2</v>
      </c>
      <c r="F386">
        <v>-3.8003610457336537E-2</v>
      </c>
      <c r="G386">
        <v>6.2990079583245887E-2</v>
      </c>
      <c r="H386">
        <v>0.56420343734038514</v>
      </c>
      <c r="I386">
        <v>0.6748601277898717</v>
      </c>
    </row>
    <row r="387" spans="1:9" x14ac:dyDescent="0.3">
      <c r="A387" s="2">
        <v>43160</v>
      </c>
      <c r="B387">
        <v>-0.15906323601730851</v>
      </c>
      <c r="C387">
        <v>-0.16006403415383105</v>
      </c>
      <c r="D387">
        <v>-0.13604626097283262</v>
      </c>
      <c r="E387">
        <v>-0.11203137171265377</v>
      </c>
      <c r="F387">
        <v>-6.100930439194107E-2</v>
      </c>
      <c r="G387">
        <v>4.7994240921437739E-2</v>
      </c>
      <c r="H387">
        <v>0.55024238866051423</v>
      </c>
      <c r="I387">
        <v>0.66290019356595598</v>
      </c>
    </row>
    <row r="388" spans="1:9" x14ac:dyDescent="0.3">
      <c r="A388" s="2">
        <v>43159</v>
      </c>
      <c r="B388">
        <v>-0.15906323601730851</v>
      </c>
      <c r="C388">
        <v>-0.16006403415383105</v>
      </c>
      <c r="D388">
        <v>-0.13604626097283262</v>
      </c>
      <c r="E388">
        <v>-0.11203137171265377</v>
      </c>
      <c r="F388">
        <v>-6.100930439194107E-2</v>
      </c>
      <c r="G388">
        <v>5.3992711311932833E-2</v>
      </c>
      <c r="H388">
        <v>0.55024238866051423</v>
      </c>
      <c r="I388">
        <v>0.66389688206841524</v>
      </c>
    </row>
    <row r="389" spans="1:9" x14ac:dyDescent="0.3">
      <c r="A389" s="2">
        <v>43158</v>
      </c>
      <c r="B389">
        <v>-0.15806244288874549</v>
      </c>
      <c r="C389">
        <v>-0.1620656454509328</v>
      </c>
      <c r="D389">
        <v>-0.1380476319119335</v>
      </c>
      <c r="E389">
        <v>-0.11803482369799076</v>
      </c>
      <c r="F389">
        <v>-6.6010892396403606E-2</v>
      </c>
      <c r="G389">
        <v>4.899399848023836E-2</v>
      </c>
      <c r="H389">
        <v>0.55423135915720523</v>
      </c>
      <c r="I389">
        <v>0.6688802500779305</v>
      </c>
    </row>
    <row r="390" spans="1:9" x14ac:dyDescent="0.3">
      <c r="A390" s="2">
        <v>43157</v>
      </c>
      <c r="B390">
        <v>-0.15405932045313039</v>
      </c>
      <c r="C390">
        <v>-0.15405932045313039</v>
      </c>
      <c r="D390">
        <v>-0.12804097748465437</v>
      </c>
      <c r="E390">
        <v>-0.11203137171265377</v>
      </c>
      <c r="F390">
        <v>-6.200961198653504E-2</v>
      </c>
      <c r="G390">
        <v>5.3992711311932833E-2</v>
      </c>
      <c r="H390">
        <v>0.55822025009609921</v>
      </c>
      <c r="I390">
        <v>0.67386349392075606</v>
      </c>
    </row>
    <row r="391" spans="1:9" x14ac:dyDescent="0.3">
      <c r="A391" s="2">
        <v>43154</v>
      </c>
      <c r="B391">
        <v>-0.15305855236361304</v>
      </c>
      <c r="C391">
        <v>-0.15305855236361304</v>
      </c>
      <c r="D391">
        <v>-0.12103661726970362</v>
      </c>
      <c r="E391">
        <v>-0.1070286327127801</v>
      </c>
      <c r="F391">
        <v>-5.6007841463763454E-2</v>
      </c>
      <c r="G391">
        <v>5.2992978740387088E-2</v>
      </c>
      <c r="H391">
        <v>0.55323412399169292</v>
      </c>
      <c r="I391">
        <v>0.6688802500779305</v>
      </c>
    </row>
    <row r="392" spans="1:9" x14ac:dyDescent="0.3">
      <c r="A392" s="2">
        <v>43153</v>
      </c>
      <c r="B392">
        <v>-0.1550600935503344</v>
      </c>
      <c r="C392">
        <v>-0.15105703120750461</v>
      </c>
      <c r="D392">
        <v>-0.11803482369799076</v>
      </c>
      <c r="E392">
        <v>-0.10202601884678607</v>
      </c>
      <c r="F392">
        <v>-5.2006761171969465E-2</v>
      </c>
      <c r="G392">
        <v>5.7991591625560064E-2</v>
      </c>
      <c r="H392">
        <v>0.55822025009609921</v>
      </c>
      <c r="I392">
        <v>0.67884661360312337</v>
      </c>
    </row>
    <row r="393" spans="1:9" x14ac:dyDescent="0.3">
      <c r="A393" s="2">
        <v>43152</v>
      </c>
      <c r="B393">
        <v>-0.15405932045313039</v>
      </c>
      <c r="C393">
        <v>-0.15105703120750461</v>
      </c>
      <c r="D393">
        <v>-0.11703423585262297</v>
      </c>
      <c r="E393">
        <v>-0.10202601884678607</v>
      </c>
      <c r="F393">
        <v>-4.6005290811263769E-2</v>
      </c>
      <c r="G393">
        <v>5.7991591625560064E-2</v>
      </c>
      <c r="H393">
        <v>0.56819212939851471</v>
      </c>
      <c r="I393">
        <v>0.6868193468564644</v>
      </c>
    </row>
    <row r="394" spans="1:9" x14ac:dyDescent="0.3">
      <c r="A394" s="2">
        <v>43151</v>
      </c>
      <c r="B394">
        <v>-0.15305855236361304</v>
      </c>
      <c r="C394">
        <v>-0.15105703120750461</v>
      </c>
      <c r="D394">
        <v>-0.11403250235147229</v>
      </c>
      <c r="E394">
        <v>-9.8024017846148281E-2</v>
      </c>
      <c r="F394">
        <v>-4.100420307443213E-2</v>
      </c>
      <c r="G394">
        <v>6.598911239519549E-2</v>
      </c>
      <c r="H394">
        <v>0.57218074190990897</v>
      </c>
      <c r="I394">
        <v>0.69379522774894531</v>
      </c>
    </row>
    <row r="395" spans="1:9" x14ac:dyDescent="0.3">
      <c r="A395" s="2">
        <v>43150</v>
      </c>
      <c r="B395">
        <v>-0.15305855236361304</v>
      </c>
      <c r="C395">
        <v>-0.15105703120750461</v>
      </c>
      <c r="D395">
        <v>-0.11403250235147229</v>
      </c>
      <c r="E395">
        <v>-9.7023530108367478E-2</v>
      </c>
      <c r="F395">
        <v>-4.5005063259509315E-2</v>
      </c>
      <c r="G395">
        <v>6.0990699391075695E-2</v>
      </c>
      <c r="H395">
        <v>0.56719496384160162</v>
      </c>
      <c r="I395">
        <v>0.68881248051100974</v>
      </c>
    </row>
    <row r="396" spans="1:9" x14ac:dyDescent="0.3">
      <c r="A396" s="2">
        <v>43147</v>
      </c>
      <c r="B396">
        <v>-0.1500562781408355</v>
      </c>
      <c r="C396">
        <v>-0.16006403415383105</v>
      </c>
      <c r="D396">
        <v>-0.11703423585262297</v>
      </c>
      <c r="E396">
        <v>-0.10202601884678607</v>
      </c>
      <c r="F396">
        <v>-4.700552336534123E-2</v>
      </c>
      <c r="G396">
        <v>6.1990391985611508E-2</v>
      </c>
      <c r="H396">
        <v>0.56719496384160162</v>
      </c>
      <c r="I396">
        <v>0.68881248051100974</v>
      </c>
    </row>
    <row r="397" spans="1:9" x14ac:dyDescent="0.3">
      <c r="A397" s="2">
        <v>43146</v>
      </c>
      <c r="B397">
        <v>-0.1500562781408355</v>
      </c>
      <c r="C397">
        <v>-0.15906323601730851</v>
      </c>
      <c r="D397">
        <v>-0.11303193452924674</v>
      </c>
      <c r="E397">
        <v>-9.7023530108367478E-2</v>
      </c>
      <c r="F397">
        <v>-4.2004410617505955E-2</v>
      </c>
      <c r="G397">
        <v>6.598911239519549E-2</v>
      </c>
      <c r="H397">
        <v>0.56619779331296793</v>
      </c>
      <c r="I397">
        <v>0.68881248051100974</v>
      </c>
    </row>
    <row r="398" spans="1:9" x14ac:dyDescent="0.3">
      <c r="A398" s="2">
        <v>43145</v>
      </c>
      <c r="B398">
        <v>-0.14905553008165262</v>
      </c>
      <c r="C398">
        <v>-0.15405932045313039</v>
      </c>
      <c r="D398">
        <v>-0.10802917050185036</v>
      </c>
      <c r="E398">
        <v>-9.1020708781898718E-2</v>
      </c>
      <c r="F398">
        <v>-3.7003422922165054E-2</v>
      </c>
      <c r="G398">
        <v>6.598911239519549E-2</v>
      </c>
      <c r="H398">
        <v>0.56619779331296793</v>
      </c>
      <c r="I398">
        <v>0.68881248051100974</v>
      </c>
    </row>
    <row r="399" spans="1:9" x14ac:dyDescent="0.3">
      <c r="A399" s="2">
        <v>43144</v>
      </c>
      <c r="B399">
        <v>-0.14905553008165262</v>
      </c>
      <c r="C399">
        <v>-0.15405932045313039</v>
      </c>
      <c r="D399">
        <v>-0.10202601884678607</v>
      </c>
      <c r="E399">
        <v>-8.6018495302184958E-2</v>
      </c>
      <c r="F399">
        <v>-3.2002560273109243E-2</v>
      </c>
      <c r="G399">
        <v>7.0987400481818813E-2</v>
      </c>
      <c r="H399">
        <v>0.57616927487778524</v>
      </c>
      <c r="I399">
        <v>0.69877785085116761</v>
      </c>
    </row>
    <row r="400" spans="1:9" x14ac:dyDescent="0.3">
      <c r="A400" s="2">
        <v>43140</v>
      </c>
      <c r="B400">
        <v>-0.14605331594867577</v>
      </c>
      <c r="C400">
        <v>-0.14905553008165262</v>
      </c>
      <c r="D400">
        <v>-0.10202601884678607</v>
      </c>
      <c r="E400">
        <v>-8.6018495302184958E-2</v>
      </c>
      <c r="F400">
        <v>-2.7001822664040855E-2</v>
      </c>
      <c r="G400">
        <v>7.0987400481818813E-2</v>
      </c>
      <c r="H400">
        <v>0.58514318324074444</v>
      </c>
      <c r="I400">
        <v>0.70774625963271298</v>
      </c>
    </row>
    <row r="401" spans="1:9" x14ac:dyDescent="0.3">
      <c r="A401" s="2">
        <v>43139</v>
      </c>
      <c r="B401">
        <v>-0.14605331594867577</v>
      </c>
      <c r="C401">
        <v>-0.14805478702992808</v>
      </c>
      <c r="D401">
        <v>-9.8024017846148281E-2</v>
      </c>
      <c r="E401">
        <v>-8.001600426793827E-2</v>
      </c>
      <c r="F401">
        <v>-2.2001210088751555E-2</v>
      </c>
      <c r="G401">
        <v>8.0983601927327967E-2</v>
      </c>
      <c r="H401">
        <v>0.59511372030576504</v>
      </c>
      <c r="I401">
        <v>0.7177106866304207</v>
      </c>
    </row>
    <row r="402" spans="1:9" x14ac:dyDescent="0.3">
      <c r="A402" s="2">
        <v>43138</v>
      </c>
      <c r="B402">
        <v>-0.14505258791902556</v>
      </c>
      <c r="C402">
        <v>-0.14405186489665547</v>
      </c>
      <c r="D402">
        <v>-9.8024017846148281E-2</v>
      </c>
      <c r="E402">
        <v>-8.2016814596150969E-2</v>
      </c>
      <c r="F402">
        <v>-2.7001822664040855E-2</v>
      </c>
      <c r="G402">
        <v>7.4985941014639373E-2</v>
      </c>
      <c r="H402">
        <v>0.58614025931512048</v>
      </c>
      <c r="I402">
        <v>0.70874272467299115</v>
      </c>
    </row>
    <row r="403" spans="1:9" x14ac:dyDescent="0.3">
      <c r="A403" s="2">
        <v>43137</v>
      </c>
      <c r="B403">
        <v>-0.14405186489665547</v>
      </c>
      <c r="C403">
        <v>-0.14205043387344407</v>
      </c>
      <c r="D403">
        <v>-9.8024017846148281E-2</v>
      </c>
      <c r="E403">
        <v>-8.6018495302184958E-2</v>
      </c>
      <c r="F403">
        <v>-2.7001822664040855E-2</v>
      </c>
      <c r="G403">
        <v>7.4985941014639373E-2</v>
      </c>
      <c r="H403">
        <v>0.58614025931512048</v>
      </c>
      <c r="I403">
        <v>0.70874272467299115</v>
      </c>
    </row>
    <row r="404" spans="1:9" x14ac:dyDescent="0.3">
      <c r="A404" s="2">
        <v>43136</v>
      </c>
      <c r="B404">
        <v>-0.1340449100609373</v>
      </c>
      <c r="C404">
        <v>-0.13704694393896563</v>
      </c>
      <c r="D404">
        <v>-9.1020708781898718E-2</v>
      </c>
      <c r="E404">
        <v>-8.2016814596150969E-2</v>
      </c>
      <c r="F404">
        <v>-1.3000422518305573E-2</v>
      </c>
      <c r="G404">
        <v>8.5981515298743941E-2</v>
      </c>
      <c r="H404">
        <v>0.59012851390551047</v>
      </c>
      <c r="I404">
        <v>0.71372497540504953</v>
      </c>
    </row>
    <row r="405" spans="1:9" x14ac:dyDescent="0.3">
      <c r="A405" s="2">
        <v>43133</v>
      </c>
      <c r="B405">
        <v>-0.13204357917589116</v>
      </c>
      <c r="C405">
        <v>-0.13104292124329184</v>
      </c>
      <c r="D405">
        <v>-8.7018927989308562E-2</v>
      </c>
      <c r="E405">
        <v>-7.8015213955757376E-2</v>
      </c>
      <c r="F405">
        <v>-9.000202506067553E-3</v>
      </c>
      <c r="G405">
        <v>8.4981942616057154E-2</v>
      </c>
      <c r="H405">
        <v>0.59112556512653291</v>
      </c>
      <c r="I405">
        <v>0.71372497540504953</v>
      </c>
    </row>
    <row r="406" spans="1:9" x14ac:dyDescent="0.3">
      <c r="A406" s="2">
        <v>43132</v>
      </c>
      <c r="B406">
        <v>-0.12103661726970362</v>
      </c>
      <c r="C406">
        <v>-0.12804097748465437</v>
      </c>
      <c r="D406">
        <v>-8.4017644940751562E-2</v>
      </c>
      <c r="E406">
        <v>-7.1012605483384839E-2</v>
      </c>
      <c r="F406">
        <v>0</v>
      </c>
      <c r="G406">
        <v>9.4977444642247943E-2</v>
      </c>
      <c r="H406">
        <v>0.59910179595967417</v>
      </c>
      <c r="I406">
        <v>0.7177106866304207</v>
      </c>
    </row>
    <row r="407" spans="1:9" x14ac:dyDescent="0.3">
      <c r="A407" s="2">
        <v>43131</v>
      </c>
      <c r="B407">
        <v>-0.13004226831727117</v>
      </c>
      <c r="C407">
        <v>-0.13704694393896563</v>
      </c>
      <c r="D407">
        <v>-9.2021166491309411E-2</v>
      </c>
      <c r="E407">
        <v>-8.2016814596150969E-2</v>
      </c>
      <c r="F407">
        <v>-1.2000360014390445E-2</v>
      </c>
      <c r="G407">
        <v>8.4981942616057154E-2</v>
      </c>
      <c r="H407">
        <v>0.58913145771390762</v>
      </c>
      <c r="I407">
        <v>0.70874272467299115</v>
      </c>
    </row>
    <row r="408" spans="1:9" x14ac:dyDescent="0.3">
      <c r="A408" s="2">
        <v>43130</v>
      </c>
      <c r="B408">
        <v>-0.13004226831727117</v>
      </c>
      <c r="C408">
        <v>-0.13004226831727117</v>
      </c>
      <c r="D408">
        <v>-8.4017644940751562E-2</v>
      </c>
      <c r="E408">
        <v>-7.2012963111245443E-2</v>
      </c>
      <c r="F408">
        <v>9.999975000148844E-4</v>
      </c>
      <c r="G408">
        <v>9.4977444642247943E-2</v>
      </c>
      <c r="H408">
        <v>0.59910179595967417</v>
      </c>
      <c r="I408">
        <v>0.7187071020260436</v>
      </c>
    </row>
    <row r="409" spans="1:9" x14ac:dyDescent="0.3">
      <c r="A409" s="2">
        <v>43129</v>
      </c>
      <c r="B409">
        <v>-0.12904162039773465</v>
      </c>
      <c r="C409">
        <v>-0.12804097748465437</v>
      </c>
      <c r="D409">
        <v>-8.7018927989308562E-2</v>
      </c>
      <c r="E409">
        <v>-7.9015606609882758E-2</v>
      </c>
      <c r="F409">
        <v>-1.2000360014390445E-2</v>
      </c>
      <c r="G409">
        <v>8.4981942616057154E-2</v>
      </c>
      <c r="H409">
        <v>0.58015772830522705</v>
      </c>
      <c r="I409">
        <v>0.70376034982377333</v>
      </c>
    </row>
    <row r="410" spans="1:9" x14ac:dyDescent="0.3">
      <c r="A410" s="2">
        <v>43126</v>
      </c>
      <c r="B410">
        <v>-0.12704033957800243</v>
      </c>
      <c r="C410">
        <v>-0.13204357917589116</v>
      </c>
      <c r="D410">
        <v>-9.002025607704113E-2</v>
      </c>
      <c r="E410">
        <v>-8.50180676193419E-2</v>
      </c>
      <c r="F410">
        <v>-2.2001210088751555E-2</v>
      </c>
      <c r="G410">
        <v>7.3986313375926163E-2</v>
      </c>
      <c r="H410">
        <v>0.58115482923428452</v>
      </c>
      <c r="I410">
        <v>0.70774625963271298</v>
      </c>
    </row>
    <row r="411" spans="1:9" x14ac:dyDescent="0.3">
      <c r="A411" s="2">
        <v>43125</v>
      </c>
      <c r="B411">
        <v>-0.12603970667768435</v>
      </c>
      <c r="C411">
        <v>-0.13204357917589116</v>
      </c>
      <c r="D411">
        <v>-9.002025607704113E-2</v>
      </c>
      <c r="E411">
        <v>-7.8015213955757376E-2</v>
      </c>
      <c r="F411">
        <v>-1.7000722540944625E-2</v>
      </c>
      <c r="G411">
        <v>8.3982364937662063E-2</v>
      </c>
      <c r="H411">
        <v>0.59411668896656888</v>
      </c>
      <c r="I411">
        <v>0.7187071020260436</v>
      </c>
    </row>
    <row r="412" spans="1:9" x14ac:dyDescent="0.3">
      <c r="A412" s="2">
        <v>43124</v>
      </c>
      <c r="B412">
        <v>-0.13604626097283262</v>
      </c>
      <c r="C412">
        <v>-0.13704694393896563</v>
      </c>
      <c r="D412">
        <v>-9.4022096923968179E-2</v>
      </c>
      <c r="E412">
        <v>-8.3017227266386079E-2</v>
      </c>
      <c r="F412">
        <v>-2.5001562630228891E-2</v>
      </c>
      <c r="G412">
        <v>7.8984401607426175E-2</v>
      </c>
      <c r="H412">
        <v>0.5931196526569904</v>
      </c>
      <c r="I412">
        <v>0.7187071020260436</v>
      </c>
    </row>
    <row r="413" spans="1:9" x14ac:dyDescent="0.3">
      <c r="A413" s="2">
        <v>43123</v>
      </c>
      <c r="B413">
        <v>-0.13504558301350655</v>
      </c>
      <c r="C413">
        <v>-0.14205043387344407</v>
      </c>
      <c r="D413">
        <v>-0.10002500833644858</v>
      </c>
      <c r="E413">
        <v>-8.7018927989308562E-2</v>
      </c>
      <c r="F413">
        <v>-3.0002250225022009E-2</v>
      </c>
      <c r="G413">
        <v>7.3986313375926163E-2</v>
      </c>
      <c r="H413">
        <v>0.58813439655167477</v>
      </c>
      <c r="I413">
        <v>0.71372497540504953</v>
      </c>
    </row>
    <row r="414" spans="1:9" x14ac:dyDescent="0.3">
      <c r="A414" s="2">
        <v>43122</v>
      </c>
      <c r="B414">
        <v>-0.1340449100609373</v>
      </c>
      <c r="C414">
        <v>-0.13604626097283262</v>
      </c>
      <c r="D414">
        <v>-9.6023047375462425E-2</v>
      </c>
      <c r="E414">
        <v>-8.3017227266386079E-2</v>
      </c>
      <c r="F414">
        <v>-2.1001102577185425E-2</v>
      </c>
      <c r="G414">
        <v>7.8984401607426175E-2</v>
      </c>
      <c r="H414">
        <v>0.59212261137702449</v>
      </c>
      <c r="I414">
        <v>0.7187071020260436</v>
      </c>
    </row>
    <row r="415" spans="1:9" x14ac:dyDescent="0.3">
      <c r="A415" s="2">
        <v>43119</v>
      </c>
      <c r="B415">
        <v>-0.13204357917589116</v>
      </c>
      <c r="C415">
        <v>-0.13604626097283262</v>
      </c>
      <c r="D415">
        <v>-9.6023047375462425E-2</v>
      </c>
      <c r="E415">
        <v>-8.3017227266386079E-2</v>
      </c>
      <c r="F415">
        <v>-2.1001102577185425E-2</v>
      </c>
      <c r="G415">
        <v>7.8984401607426175E-2</v>
      </c>
      <c r="H415">
        <v>0.5931196526569904</v>
      </c>
      <c r="I415">
        <v>0.72368910454220092</v>
      </c>
    </row>
    <row r="416" spans="1:9" x14ac:dyDescent="0.3">
      <c r="A416" s="2">
        <v>43118</v>
      </c>
      <c r="B416">
        <v>-0.13204357917589116</v>
      </c>
      <c r="C416">
        <v>-0.13004226831727117</v>
      </c>
      <c r="D416">
        <v>-9.3021629205323281E-2</v>
      </c>
      <c r="E416">
        <v>-7.7014826305534273E-2</v>
      </c>
      <c r="F416">
        <v>-2.1001102577185425E-2</v>
      </c>
      <c r="G416">
        <v>7.8984401607426175E-2</v>
      </c>
      <c r="H416">
        <v>0.60109580396564588</v>
      </c>
      <c r="I416">
        <v>0.73365273728477975</v>
      </c>
    </row>
    <row r="417" spans="1:9" x14ac:dyDescent="0.3">
      <c r="A417" s="2">
        <v>43117</v>
      </c>
      <c r="B417">
        <v>-0.13104292124329184</v>
      </c>
      <c r="C417">
        <v>-0.13004226831727117</v>
      </c>
      <c r="D417">
        <v>-9.002025607704113E-2</v>
      </c>
      <c r="E417">
        <v>-7.8015213955757376E-2</v>
      </c>
      <c r="F417">
        <v>-1.7000722540944625E-2</v>
      </c>
      <c r="G417">
        <v>8.3982364937662063E-2</v>
      </c>
      <c r="H417">
        <v>0.59710776807320887</v>
      </c>
      <c r="I417">
        <v>0.72867098295970412</v>
      </c>
    </row>
    <row r="418" spans="1:9" x14ac:dyDescent="0.3">
      <c r="A418" s="2">
        <v>43116</v>
      </c>
      <c r="B418">
        <v>-0.13104292124329184</v>
      </c>
      <c r="C418">
        <v>-0.14004902287868518</v>
      </c>
      <c r="D418">
        <v>-9.6023047375462425E-2</v>
      </c>
      <c r="E418">
        <v>-9.002025607704113E-2</v>
      </c>
      <c r="F418">
        <v>-2.6001690146473643E-2</v>
      </c>
      <c r="G418">
        <v>7.8984401607426175E-2</v>
      </c>
      <c r="H418">
        <v>0.59611074667462849</v>
      </c>
      <c r="I418">
        <v>0.72667824648417223</v>
      </c>
    </row>
    <row r="419" spans="1:9" x14ac:dyDescent="0.3">
      <c r="A419" s="2">
        <v>43115</v>
      </c>
      <c r="B419">
        <v>-0.14004902287868518</v>
      </c>
      <c r="C419">
        <v>-0.14004902287868518</v>
      </c>
      <c r="D419">
        <v>-9.2021166491309411E-2</v>
      </c>
      <c r="E419">
        <v>-7.9015606609882758E-2</v>
      </c>
      <c r="F419">
        <v>-3.2002560273109243E-2</v>
      </c>
      <c r="G419">
        <v>7.3986313375926163E-2</v>
      </c>
      <c r="H419">
        <v>0.5931196526569904</v>
      </c>
      <c r="I419">
        <v>0.72368910454220092</v>
      </c>
    </row>
    <row r="420" spans="1:9" x14ac:dyDescent="0.3">
      <c r="A420" s="2">
        <v>43112</v>
      </c>
      <c r="B420">
        <v>-0.13704694393896563</v>
      </c>
      <c r="C420">
        <v>-0.1340449100609373</v>
      </c>
      <c r="D420">
        <v>-9.6023047375462425E-2</v>
      </c>
      <c r="E420">
        <v>-8.3017227266386079E-2</v>
      </c>
      <c r="F420">
        <v>-3.3002722799506209E-2</v>
      </c>
      <c r="G420">
        <v>7.2986680740910886E-2</v>
      </c>
      <c r="H420">
        <v>0.58813439655167477</v>
      </c>
      <c r="I420">
        <v>0.72169631842790505</v>
      </c>
    </row>
    <row r="421" spans="1:9" x14ac:dyDescent="0.3">
      <c r="A421" s="2">
        <v>43111</v>
      </c>
      <c r="B421">
        <v>-0.12704033957800243</v>
      </c>
      <c r="C421">
        <v>-0.1340449100609373</v>
      </c>
      <c r="D421">
        <v>-9.6023047375462425E-2</v>
      </c>
      <c r="E421">
        <v>-8.3017227266386079E-2</v>
      </c>
      <c r="F421">
        <v>-3.2002560273109243E-2</v>
      </c>
      <c r="G421">
        <v>6.7988442619600076E-2</v>
      </c>
      <c r="H421">
        <v>0.5931196526569904</v>
      </c>
      <c r="I421">
        <v>0.72867098295970412</v>
      </c>
    </row>
    <row r="422" spans="1:9" x14ac:dyDescent="0.3">
      <c r="A422" s="2">
        <v>43110</v>
      </c>
      <c r="B422">
        <v>-0.12704033957800243</v>
      </c>
      <c r="C422">
        <v>-0.12904162039773465</v>
      </c>
      <c r="D422">
        <v>-8.9019808376708809E-2</v>
      </c>
      <c r="E422">
        <v>-7.7014826305534273E-2</v>
      </c>
      <c r="F422">
        <v>-2.2001210088751555E-2</v>
      </c>
      <c r="G422">
        <v>8.298278226341993E-2</v>
      </c>
      <c r="H422">
        <v>0.60209280051355396</v>
      </c>
      <c r="I422">
        <v>0.7376380514023706</v>
      </c>
    </row>
    <row r="423" spans="1:9" x14ac:dyDescent="0.3">
      <c r="A423" s="2">
        <v>43109</v>
      </c>
      <c r="B423">
        <v>-0.13604626097283262</v>
      </c>
      <c r="C423">
        <v>-0.13904832489183069</v>
      </c>
      <c r="D423">
        <v>-0.10302653160958564</v>
      </c>
      <c r="E423">
        <v>-9.3021629205323281E-2</v>
      </c>
      <c r="F423">
        <v>-4.3004623162658226E-2</v>
      </c>
      <c r="G423">
        <v>6.6988780005723628E-2</v>
      </c>
      <c r="H423">
        <v>0.58813439655167477</v>
      </c>
      <c r="I423">
        <v>0.72069991792471422</v>
      </c>
    </row>
    <row r="424" spans="1:9" x14ac:dyDescent="0.3">
      <c r="A424" s="2">
        <v>43105</v>
      </c>
      <c r="B424">
        <v>-0.14405186489665547</v>
      </c>
      <c r="C424">
        <v>-0.1380476319119335</v>
      </c>
      <c r="D424">
        <v>-0.10902971329632498</v>
      </c>
      <c r="E424">
        <v>-9.9024510588832701E-2</v>
      </c>
      <c r="F424">
        <v>-5.3007023740880232E-2</v>
      </c>
      <c r="G424">
        <v>5.6991879042963343E-2</v>
      </c>
      <c r="H424">
        <v>0.57616927487778524</v>
      </c>
      <c r="I424">
        <v>0.70575331465793834</v>
      </c>
    </row>
    <row r="425" spans="1:9" x14ac:dyDescent="0.3">
      <c r="A425" s="2">
        <v>43104</v>
      </c>
      <c r="B425">
        <v>-0.14305114688147091</v>
      </c>
      <c r="C425">
        <v>-0.1380476319119335</v>
      </c>
      <c r="D425">
        <v>-0.10902971329632498</v>
      </c>
      <c r="E425">
        <v>-9.9024510588832701E-2</v>
      </c>
      <c r="F425">
        <v>-5.3007023740880232E-2</v>
      </c>
      <c r="G425">
        <v>5.199324117149029E-2</v>
      </c>
      <c r="H425">
        <v>0.57317788260896319</v>
      </c>
      <c r="I425">
        <v>0.70376034982377333</v>
      </c>
    </row>
    <row r="426" spans="1:9" x14ac:dyDescent="0.3">
      <c r="A426" s="2">
        <v>43098</v>
      </c>
      <c r="B426">
        <v>-0.13904832489183069</v>
      </c>
      <c r="C426">
        <v>-0.14004902287868518</v>
      </c>
      <c r="D426">
        <v>-0.11503307517942492</v>
      </c>
      <c r="E426">
        <v>-0.10402704937751699</v>
      </c>
      <c r="F426">
        <v>-6.000900180039849E-2</v>
      </c>
      <c r="G426">
        <v>4.699447836503625E-2</v>
      </c>
      <c r="H426">
        <v>0.56719496384160162</v>
      </c>
      <c r="I426">
        <v>0.69877785085116761</v>
      </c>
    </row>
    <row r="427" spans="1:9" x14ac:dyDescent="0.3">
      <c r="A427" s="2">
        <v>43097</v>
      </c>
      <c r="B427">
        <v>-0.1380476319119335</v>
      </c>
      <c r="C427">
        <v>-0.1380476319119335</v>
      </c>
      <c r="D427">
        <v>-0.11503307517942492</v>
      </c>
      <c r="E427">
        <v>-0.10002500833644858</v>
      </c>
      <c r="F427">
        <v>-5.4007291312464269E-2</v>
      </c>
      <c r="G427">
        <v>5.199324117149029E-2</v>
      </c>
      <c r="H427">
        <v>0.57218074190990897</v>
      </c>
      <c r="I427">
        <v>0.70973918474858122</v>
      </c>
    </row>
    <row r="428" spans="1:9" x14ac:dyDescent="0.3">
      <c r="A428" s="2">
        <v>43096</v>
      </c>
      <c r="B428">
        <v>-0.14805478702992808</v>
      </c>
      <c r="C428">
        <v>-0.14305114688147091</v>
      </c>
      <c r="D428">
        <v>-0.11803482369799076</v>
      </c>
      <c r="E428">
        <v>-0.10002500833644858</v>
      </c>
      <c r="F428">
        <v>-5.4007291312464269E-2</v>
      </c>
      <c r="G428">
        <v>5.199324117149029E-2</v>
      </c>
      <c r="H428">
        <v>0.56719496384160162</v>
      </c>
      <c r="I428">
        <v>0.70874272467299115</v>
      </c>
    </row>
    <row r="429" spans="1:9" x14ac:dyDescent="0.3">
      <c r="A429" s="2">
        <v>43095</v>
      </c>
      <c r="B429">
        <v>-0.14705404898563398</v>
      </c>
      <c r="C429">
        <v>-0.14505258791902556</v>
      </c>
      <c r="D429">
        <v>-0.12103661726970362</v>
      </c>
      <c r="E429">
        <v>-0.10402704937751699</v>
      </c>
      <c r="F429">
        <v>-6.4010242185055147E-2</v>
      </c>
      <c r="G429">
        <v>4.0995798074255525E-2</v>
      </c>
      <c r="H429">
        <v>0.56320625189629248</v>
      </c>
      <c r="I429">
        <v>0.70575331465793834</v>
      </c>
    </row>
    <row r="430" spans="1:9" x14ac:dyDescent="0.3">
      <c r="A430" s="2">
        <v>43094</v>
      </c>
      <c r="B430">
        <v>-0.14905553008165262</v>
      </c>
      <c r="C430">
        <v>-0.14705404898563398</v>
      </c>
      <c r="D430">
        <v>-0.12403845589591596</v>
      </c>
      <c r="E430">
        <v>-0.11003026109625408</v>
      </c>
      <c r="F430">
        <v>-7.1012605483384839E-2</v>
      </c>
      <c r="G430">
        <v>3.5996760388761311E-2</v>
      </c>
      <c r="H430">
        <v>0.56220906148028094</v>
      </c>
      <c r="I430">
        <v>0.7007708653353858</v>
      </c>
    </row>
    <row r="431" spans="1:9" x14ac:dyDescent="0.3">
      <c r="A431" s="2">
        <v>43091</v>
      </c>
      <c r="B431">
        <v>-0.15405932045313039</v>
      </c>
      <c r="C431">
        <v>-0.14705404898563398</v>
      </c>
      <c r="D431">
        <v>-0.12303783801438767</v>
      </c>
      <c r="E431">
        <v>-0.10802917050185036</v>
      </c>
      <c r="F431">
        <v>-6.000900180039849E-2</v>
      </c>
      <c r="G431">
        <v>4.5994710810983934E-2</v>
      </c>
      <c r="H431">
        <v>0.56719496384160162</v>
      </c>
      <c r="I431">
        <v>0.70674978962774138</v>
      </c>
    </row>
    <row r="432" spans="1:9" x14ac:dyDescent="0.3">
      <c r="A432" s="2">
        <v>43090</v>
      </c>
      <c r="B432">
        <v>-0.15405932045313039</v>
      </c>
      <c r="C432">
        <v>-0.14605331594867577</v>
      </c>
      <c r="D432">
        <v>-0.12303783801438767</v>
      </c>
      <c r="E432">
        <v>-0.10402704937751699</v>
      </c>
      <c r="F432">
        <v>-5.5007563886749399E-2</v>
      </c>
      <c r="G432">
        <v>5.5992161463171E-2</v>
      </c>
      <c r="H432">
        <v>0.57616927487778524</v>
      </c>
      <c r="I432">
        <v>0.71173209000589488</v>
      </c>
    </row>
    <row r="433" spans="1:9" x14ac:dyDescent="0.3">
      <c r="A433" s="2">
        <v>43089</v>
      </c>
      <c r="B433">
        <v>-0.15305855236361304</v>
      </c>
      <c r="C433">
        <v>-0.14605331594867577</v>
      </c>
      <c r="D433">
        <v>-0.12303783801438767</v>
      </c>
      <c r="E433">
        <v>-0.10502757215067458</v>
      </c>
      <c r="F433">
        <v>-5.9008704211879467E-2</v>
      </c>
      <c r="G433">
        <v>5.0993498605192478E-2</v>
      </c>
      <c r="H433">
        <v>0.57118359623942661</v>
      </c>
      <c r="I433">
        <v>0.70575331465793834</v>
      </c>
    </row>
    <row r="434" spans="1:9" x14ac:dyDescent="0.3">
      <c r="A434" s="2">
        <v>43088</v>
      </c>
      <c r="B434">
        <v>-0.15205778928175448</v>
      </c>
      <c r="C434">
        <v>-0.15105703120750461</v>
      </c>
      <c r="D434">
        <v>-0.13304424211509702</v>
      </c>
      <c r="E434">
        <v>-0.11503307517942492</v>
      </c>
      <c r="F434">
        <v>-7.7014826305534273E-2</v>
      </c>
      <c r="G434">
        <v>3.5996760388761311E-2</v>
      </c>
      <c r="H434">
        <v>0.561211866092301</v>
      </c>
      <c r="I434">
        <v>0.69578829188577884</v>
      </c>
    </row>
    <row r="435" spans="1:9" x14ac:dyDescent="0.3">
      <c r="A435" s="2">
        <v>43087</v>
      </c>
      <c r="B435">
        <v>-0.15205778928175448</v>
      </c>
      <c r="C435">
        <v>-0.1500562781408355</v>
      </c>
      <c r="D435">
        <v>-0.13204357917589116</v>
      </c>
      <c r="E435">
        <v>-0.11903541654926378</v>
      </c>
      <c r="F435">
        <v>-8.1016406930018395E-2</v>
      </c>
      <c r="G435">
        <v>3.5996760388761311E-2</v>
      </c>
      <c r="H435">
        <v>0.56619779331296793</v>
      </c>
      <c r="I435">
        <v>0.69977436057586562</v>
      </c>
    </row>
    <row r="436" spans="1:9" x14ac:dyDescent="0.3">
      <c r="A436" s="2">
        <v>43084</v>
      </c>
      <c r="B436">
        <v>-0.1500562781408355</v>
      </c>
      <c r="C436">
        <v>-0.1550600935503344</v>
      </c>
      <c r="D436">
        <v>-0.13204357917589116</v>
      </c>
      <c r="E436">
        <v>-0.11503307517942492</v>
      </c>
      <c r="F436">
        <v>-7.1012605483384839E-2</v>
      </c>
      <c r="G436">
        <v>3.9996000533248942E-2</v>
      </c>
      <c r="H436">
        <v>0.56619779331296793</v>
      </c>
      <c r="I436">
        <v>0.70376034982377333</v>
      </c>
    </row>
    <row r="437" spans="1:9" x14ac:dyDescent="0.3">
      <c r="A437" s="2">
        <v>43083</v>
      </c>
      <c r="B437">
        <v>-0.15906323601730851</v>
      </c>
      <c r="C437">
        <v>-0.15906323601730851</v>
      </c>
      <c r="D437">
        <v>-0.13204357917589116</v>
      </c>
      <c r="E437">
        <v>-0.11503307517942492</v>
      </c>
      <c r="F437">
        <v>-7.1012605483384839E-2</v>
      </c>
      <c r="G437">
        <v>4.4994938259230823E-2</v>
      </c>
      <c r="H437">
        <v>0.57018644559737763</v>
      </c>
      <c r="I437">
        <v>0.70774625963271298</v>
      </c>
    </row>
    <row r="438" spans="1:9" x14ac:dyDescent="0.3">
      <c r="A438" s="2">
        <v>43082</v>
      </c>
      <c r="B438">
        <v>-0.15906323601730851</v>
      </c>
      <c r="C438">
        <v>-0.15906323601730851</v>
      </c>
      <c r="D438">
        <v>-0.13504558301350655</v>
      </c>
      <c r="E438">
        <v>-0.11903541654926378</v>
      </c>
      <c r="F438">
        <v>-7.2012963111245443E-2</v>
      </c>
      <c r="G438">
        <v>4.4994938259230823E-2</v>
      </c>
      <c r="H438">
        <v>0.57716639569144434</v>
      </c>
      <c r="I438">
        <v>0.7107356398595327</v>
      </c>
    </row>
    <row r="439" spans="1:9" x14ac:dyDescent="0.3">
      <c r="A439" s="2">
        <v>43081</v>
      </c>
      <c r="B439">
        <v>-0.15806244288874549</v>
      </c>
      <c r="C439">
        <v>-0.15405932045313039</v>
      </c>
      <c r="D439">
        <v>-0.13504558301350655</v>
      </c>
      <c r="E439">
        <v>-0.11503307517942492</v>
      </c>
      <c r="F439">
        <v>-7.5014066016616907E-2</v>
      </c>
      <c r="G439">
        <v>3.9996000533248942E-2</v>
      </c>
      <c r="H439">
        <v>0.57218074190990897</v>
      </c>
      <c r="I439">
        <v>0.7107356398595327</v>
      </c>
    </row>
    <row r="440" spans="1:9" x14ac:dyDescent="0.3">
      <c r="A440" s="2">
        <v>43080</v>
      </c>
      <c r="B440">
        <v>-0.15706165476811407</v>
      </c>
      <c r="C440">
        <v>-0.15405932045313039</v>
      </c>
      <c r="D440">
        <v>-0.12904162039773465</v>
      </c>
      <c r="E440">
        <v>-0.11303193452924674</v>
      </c>
      <c r="F440">
        <v>-7.1012605483384839E-2</v>
      </c>
      <c r="G440">
        <v>4.3995160709771351E-2</v>
      </c>
      <c r="H440">
        <v>0.57716639569144434</v>
      </c>
      <c r="I440">
        <v>0.72069991792471422</v>
      </c>
    </row>
    <row r="441" spans="1:9" x14ac:dyDescent="0.3">
      <c r="A441" s="2">
        <v>43077</v>
      </c>
      <c r="B441">
        <v>-0.1550600935503344</v>
      </c>
      <c r="C441">
        <v>-0.15305855236361304</v>
      </c>
      <c r="D441">
        <v>-0.12804097748465437</v>
      </c>
      <c r="E441">
        <v>-0.11303193452924674</v>
      </c>
      <c r="F441">
        <v>-7.601444365918561E-2</v>
      </c>
      <c r="G441">
        <v>4.3995160709771351E-2</v>
      </c>
      <c r="H441">
        <v>0.57417501833659412</v>
      </c>
      <c r="I441">
        <v>0.71571784094639668</v>
      </c>
    </row>
    <row r="442" spans="1:9" x14ac:dyDescent="0.3">
      <c r="A442" s="2">
        <v>43076</v>
      </c>
      <c r="B442">
        <v>-0.14405186489665547</v>
      </c>
      <c r="C442">
        <v>-0.14305114688147091</v>
      </c>
      <c r="D442">
        <v>-0.12203722513899286</v>
      </c>
      <c r="E442">
        <v>-0.10602809992908634</v>
      </c>
      <c r="F442">
        <v>-7.5014066016616907E-2</v>
      </c>
      <c r="G442">
        <v>4.899399848023836E-2</v>
      </c>
      <c r="H442">
        <v>0.58414610219549568</v>
      </c>
      <c r="I442">
        <v>0.72568187080071211</v>
      </c>
    </row>
    <row r="443" spans="1:9" x14ac:dyDescent="0.3">
      <c r="A443" s="2">
        <v>43075</v>
      </c>
      <c r="B443">
        <v>-0.14405186489665547</v>
      </c>
      <c r="C443">
        <v>-0.14305114688147091</v>
      </c>
      <c r="D443">
        <v>-0.12103661726970362</v>
      </c>
      <c r="E443">
        <v>-0.10602809992908634</v>
      </c>
      <c r="F443">
        <v>-7.5014066016616907E-2</v>
      </c>
      <c r="G443">
        <v>4.899399848023836E-2</v>
      </c>
      <c r="H443">
        <v>0.58614025931512048</v>
      </c>
      <c r="I443">
        <v>0.73066369958048483</v>
      </c>
    </row>
    <row r="444" spans="1:9" x14ac:dyDescent="0.3">
      <c r="A444" s="2">
        <v>43074</v>
      </c>
      <c r="B444">
        <v>-0.14305114688147091</v>
      </c>
      <c r="C444">
        <v>-0.1380476319119335</v>
      </c>
      <c r="D444">
        <v>-0.11503307517942492</v>
      </c>
      <c r="E444">
        <v>-0.10002500833644858</v>
      </c>
      <c r="F444">
        <v>-7.1012605483384839E-2</v>
      </c>
      <c r="G444">
        <v>5.2992978740387088E-2</v>
      </c>
      <c r="H444">
        <v>0.59012851390551047</v>
      </c>
      <c r="I444">
        <v>0.7366417303179662</v>
      </c>
    </row>
    <row r="445" spans="1:9" x14ac:dyDescent="0.3">
      <c r="A445" s="2">
        <v>43073</v>
      </c>
      <c r="B445">
        <v>-0.15305855236361304</v>
      </c>
      <c r="C445">
        <v>-0.14805478702992808</v>
      </c>
      <c r="D445">
        <v>-0.12503907878367221</v>
      </c>
      <c r="E445">
        <v>-0.11003026109625408</v>
      </c>
      <c r="F445">
        <v>-7.601444365918561E-2</v>
      </c>
      <c r="G445">
        <v>4.4994938259230823E-2</v>
      </c>
      <c r="H445">
        <v>0.58614025931512048</v>
      </c>
      <c r="I445">
        <v>0.73166005044545046</v>
      </c>
    </row>
    <row r="446" spans="1:9" x14ac:dyDescent="0.3">
      <c r="A446" s="2">
        <v>43070</v>
      </c>
      <c r="B446">
        <v>-0.16006403415383105</v>
      </c>
      <c r="C446">
        <v>-0.16006403415383105</v>
      </c>
      <c r="D446">
        <v>-0.13704694393896563</v>
      </c>
      <c r="E446">
        <v>-0.11903541654926378</v>
      </c>
      <c r="F446">
        <v>-8.6018495302184958E-2</v>
      </c>
      <c r="G446">
        <v>3.9996000533248942E-2</v>
      </c>
      <c r="H446">
        <v>0.58015772830522705</v>
      </c>
      <c r="I446">
        <v>0.72568187080071211</v>
      </c>
    </row>
    <row r="447" spans="1:9" x14ac:dyDescent="0.3">
      <c r="A447" s="2">
        <v>43069</v>
      </c>
      <c r="B447">
        <v>-0.16006403415383105</v>
      </c>
      <c r="C447">
        <v>-0.16006403415383105</v>
      </c>
      <c r="D447">
        <v>-0.13704694393896563</v>
      </c>
      <c r="E447">
        <v>-0.11503307517942492</v>
      </c>
      <c r="F447">
        <v>-7.7014826305534273E-2</v>
      </c>
      <c r="G447">
        <v>3.9996000533248942E-2</v>
      </c>
      <c r="H447">
        <v>0.57417501833659412</v>
      </c>
      <c r="I447">
        <v>0.72069991792471422</v>
      </c>
    </row>
    <row r="448" spans="1:9" x14ac:dyDescent="0.3">
      <c r="A448" s="2">
        <v>43068</v>
      </c>
      <c r="B448">
        <v>-0.16907144274891409</v>
      </c>
      <c r="C448">
        <v>-0.17407573392887232</v>
      </c>
      <c r="D448">
        <v>-0.14505258791902556</v>
      </c>
      <c r="E448">
        <v>-0.12503907878367221</v>
      </c>
      <c r="F448">
        <v>-9.1020708781898718E-2</v>
      </c>
      <c r="G448">
        <v>3.4996937857252025E-2</v>
      </c>
      <c r="H448">
        <v>0.57417501833659412</v>
      </c>
      <c r="I448">
        <v>0.72069991792471422</v>
      </c>
    </row>
    <row r="449" spans="1:9" x14ac:dyDescent="0.3">
      <c r="A449" s="2">
        <v>43067</v>
      </c>
      <c r="B449">
        <v>-0.17407573392887232</v>
      </c>
      <c r="C449">
        <v>-0.17507660719077975</v>
      </c>
      <c r="D449">
        <v>-0.14505258791902556</v>
      </c>
      <c r="E449">
        <v>-0.11903541654926378</v>
      </c>
      <c r="F449">
        <v>-8.001600426793827E-2</v>
      </c>
      <c r="G449">
        <v>4.5994710810983934E-2</v>
      </c>
      <c r="H449">
        <v>0.58913145771390762</v>
      </c>
      <c r="I449">
        <v>0.73963067868146759</v>
      </c>
    </row>
    <row r="450" spans="1:9" x14ac:dyDescent="0.3">
      <c r="A450" s="2">
        <v>43066</v>
      </c>
      <c r="B450">
        <v>-0.17807925702931607</v>
      </c>
      <c r="C450">
        <v>-0.17908015032659252</v>
      </c>
      <c r="D450">
        <v>-0.14905553008165262</v>
      </c>
      <c r="E450">
        <v>-0.11903541654926378</v>
      </c>
      <c r="F450">
        <v>-7.601444365918561E-2</v>
      </c>
      <c r="G450">
        <v>4.0995798074255525E-2</v>
      </c>
      <c r="H450">
        <v>0.58414610219549568</v>
      </c>
      <c r="I450">
        <v>0.73464907325919804</v>
      </c>
    </row>
    <row r="451" spans="1:9" x14ac:dyDescent="0.3">
      <c r="A451" s="2">
        <v>43063</v>
      </c>
      <c r="B451">
        <v>-0.18608654366122773</v>
      </c>
      <c r="C451">
        <v>-0.18808841541134388</v>
      </c>
      <c r="D451">
        <v>-0.15806244288874549</v>
      </c>
      <c r="E451">
        <v>-0.13204357917589116</v>
      </c>
      <c r="F451">
        <v>-8.6018495302184958E-2</v>
      </c>
      <c r="G451">
        <v>3.4996937857252025E-2</v>
      </c>
      <c r="H451">
        <v>0.57517214909285164</v>
      </c>
      <c r="I451">
        <v>0.72368910454220092</v>
      </c>
    </row>
    <row r="452" spans="1:9" x14ac:dyDescent="0.3">
      <c r="A452" s="2">
        <v>43061</v>
      </c>
      <c r="B452">
        <v>-0.19509512433583429</v>
      </c>
      <c r="C452">
        <v>-0.19709708625854833</v>
      </c>
      <c r="D452">
        <v>-0.16606892814287774</v>
      </c>
      <c r="E452">
        <v>-0.13604626097283262</v>
      </c>
      <c r="F452">
        <v>-9.6023047375462425E-2</v>
      </c>
      <c r="G452">
        <v>2.8997897703231912E-2</v>
      </c>
      <c r="H452">
        <v>0.56918928998375684</v>
      </c>
      <c r="I452">
        <v>0.70774625963271298</v>
      </c>
    </row>
    <row r="453" spans="1:9" x14ac:dyDescent="0.3">
      <c r="A453" s="2">
        <v>43060</v>
      </c>
      <c r="B453">
        <v>-0.19609610279228409</v>
      </c>
      <c r="C453">
        <v>-0.19609610279228409</v>
      </c>
      <c r="D453">
        <v>-0.16406727678049618</v>
      </c>
      <c r="E453">
        <v>-0.13104292124329184</v>
      </c>
      <c r="F453">
        <v>-8.6018495302184958E-2</v>
      </c>
      <c r="G453">
        <v>3.2997277799432095E-2</v>
      </c>
      <c r="H453">
        <v>0.57417501833659412</v>
      </c>
      <c r="I453">
        <v>0.71372497540504953</v>
      </c>
    </row>
    <row r="454" spans="1:9" x14ac:dyDescent="0.3">
      <c r="A454" s="2">
        <v>43059</v>
      </c>
      <c r="B454">
        <v>-0.19409415088917095</v>
      </c>
      <c r="C454">
        <v>-0.19609610279228409</v>
      </c>
      <c r="D454">
        <v>-0.16006403415383105</v>
      </c>
      <c r="E454">
        <v>-0.12503907878367221</v>
      </c>
      <c r="F454">
        <v>-8.2016814596150969E-2</v>
      </c>
      <c r="G454">
        <v>3.8996197994241762E-2</v>
      </c>
      <c r="H454">
        <v>0.57417501833659412</v>
      </c>
      <c r="I454">
        <v>0.7187071020260436</v>
      </c>
    </row>
    <row r="455" spans="1:9" x14ac:dyDescent="0.3">
      <c r="A455" s="2">
        <v>43056</v>
      </c>
      <c r="B455">
        <v>-0.19109126060722079</v>
      </c>
      <c r="C455">
        <v>-0.19509512433583429</v>
      </c>
      <c r="D455">
        <v>-0.16006403415383105</v>
      </c>
      <c r="E455">
        <v>-0.12103661726970362</v>
      </c>
      <c r="F455">
        <v>-8.001600426793827E-2</v>
      </c>
      <c r="G455">
        <v>3.7996390457184011E-2</v>
      </c>
      <c r="H455">
        <v>0.57916062240509358</v>
      </c>
      <c r="I455">
        <v>0.72269271396705081</v>
      </c>
    </row>
    <row r="456" spans="1:9" x14ac:dyDescent="0.3">
      <c r="A456" s="2">
        <v>43055</v>
      </c>
      <c r="B456">
        <v>-0.19109126060722079</v>
      </c>
      <c r="C456">
        <v>-0.19009030719909092</v>
      </c>
      <c r="D456">
        <v>-0.15606087165531968</v>
      </c>
      <c r="E456">
        <v>-0.11603365301313252</v>
      </c>
      <c r="F456">
        <v>-6.6010892396403606E-2</v>
      </c>
      <c r="G456">
        <v>4.7994240921437739E-2</v>
      </c>
      <c r="H456">
        <v>0.58713733041876215</v>
      </c>
      <c r="I456">
        <v>0.73265639634686563</v>
      </c>
    </row>
    <row r="457" spans="1:9" x14ac:dyDescent="0.3">
      <c r="A457" s="2">
        <v>43054</v>
      </c>
      <c r="B457">
        <v>-0.20010006671670688</v>
      </c>
      <c r="C457">
        <v>-0.18908935880047459</v>
      </c>
      <c r="D457">
        <v>-0.15105703120750461</v>
      </c>
      <c r="E457">
        <v>-0.10902971329632498</v>
      </c>
      <c r="F457">
        <v>-6.5010564789103581E-2</v>
      </c>
      <c r="G457">
        <v>4.7994240921437739E-2</v>
      </c>
      <c r="H457">
        <v>0.58215192519231529</v>
      </c>
      <c r="I457">
        <v>0.72867098295970412</v>
      </c>
    </row>
    <row r="458" spans="1:9" x14ac:dyDescent="0.3">
      <c r="A458" s="2">
        <v>43053</v>
      </c>
      <c r="B458">
        <v>-0.18908935880047459</v>
      </c>
      <c r="C458">
        <v>-0.18408469194838575</v>
      </c>
      <c r="D458">
        <v>-0.14205043387344407</v>
      </c>
      <c r="E458">
        <v>-0.10502757215067458</v>
      </c>
      <c r="F458">
        <v>-5.9008704211879467E-2</v>
      </c>
      <c r="G458">
        <v>5.2992978740387088E-2</v>
      </c>
      <c r="H458">
        <v>0.59212261137702449</v>
      </c>
      <c r="I458">
        <v>0.7386343675235213</v>
      </c>
    </row>
    <row r="459" spans="1:9" x14ac:dyDescent="0.3">
      <c r="A459" s="2">
        <v>43052</v>
      </c>
      <c r="B459">
        <v>-0.18808841541134388</v>
      </c>
      <c r="C459">
        <v>-0.17407573392887232</v>
      </c>
      <c r="D459">
        <v>-0.13504558301350655</v>
      </c>
      <c r="E459">
        <v>-0.10002500833644858</v>
      </c>
      <c r="F459">
        <v>-5.9008704211879467E-2</v>
      </c>
      <c r="G459">
        <v>5.199324117149029E-2</v>
      </c>
      <c r="H459">
        <v>0.58713733041876215</v>
      </c>
      <c r="I459">
        <v>0.73365273728477975</v>
      </c>
    </row>
    <row r="460" spans="1:9" x14ac:dyDescent="0.3">
      <c r="A460" s="2">
        <v>43049</v>
      </c>
      <c r="B460">
        <v>-0.18708747703160422</v>
      </c>
      <c r="C460">
        <v>-0.17908015032659252</v>
      </c>
      <c r="D460">
        <v>-0.14205043387344407</v>
      </c>
      <c r="E460">
        <v>-0.11303193452924674</v>
      </c>
      <c r="F460">
        <v>-6.9011905238291482E-2</v>
      </c>
      <c r="G460">
        <v>4.1995590617311472E-2</v>
      </c>
      <c r="H460">
        <v>0.57716639569144434</v>
      </c>
      <c r="I460">
        <v>0.7187071020260436</v>
      </c>
    </row>
    <row r="461" spans="1:9" x14ac:dyDescent="0.3">
      <c r="A461" s="2">
        <v>43048</v>
      </c>
      <c r="B461">
        <v>-0.20410411080137</v>
      </c>
      <c r="C461">
        <v>-0.19809807473467717</v>
      </c>
      <c r="D461">
        <v>-0.15806244288874549</v>
      </c>
      <c r="E461">
        <v>-0.12603970667768435</v>
      </c>
      <c r="F461">
        <v>-7.8015213955757376E-2</v>
      </c>
      <c r="G461">
        <v>3.1997440273021503E-2</v>
      </c>
      <c r="H461">
        <v>0.57616927487778524</v>
      </c>
      <c r="I461">
        <v>0.72269271396705081</v>
      </c>
    </row>
    <row r="462" spans="1:9" x14ac:dyDescent="0.3">
      <c r="A462" s="2">
        <v>43047</v>
      </c>
      <c r="B462">
        <v>-0.20510513434795502</v>
      </c>
      <c r="C462">
        <v>-0.20710719647195033</v>
      </c>
      <c r="D462">
        <v>-0.16807059953850068</v>
      </c>
      <c r="E462">
        <v>-0.13704694393896563</v>
      </c>
      <c r="F462">
        <v>-8.6018495302184958E-2</v>
      </c>
      <c r="G462">
        <v>2.6998177664007639E-2</v>
      </c>
      <c r="H462">
        <v>0.56220906148028094</v>
      </c>
      <c r="I462">
        <v>0.71372497540504953</v>
      </c>
    </row>
    <row r="463" spans="1:9" x14ac:dyDescent="0.3">
      <c r="A463" s="2">
        <v>43046</v>
      </c>
      <c r="B463">
        <v>-0.19509512433583429</v>
      </c>
      <c r="C463">
        <v>-0.19309318245219956</v>
      </c>
      <c r="D463">
        <v>-0.1620656454509328</v>
      </c>
      <c r="E463">
        <v>-0.13104292124329184</v>
      </c>
      <c r="F463">
        <v>-7.9015606609882758E-2</v>
      </c>
      <c r="G463">
        <v>3.1997440273021503E-2</v>
      </c>
      <c r="H463">
        <v>0.56719496384160162</v>
      </c>
      <c r="I463">
        <v>0.7187071020260436</v>
      </c>
    </row>
    <row r="464" spans="1:9" x14ac:dyDescent="0.3">
      <c r="A464" s="2">
        <v>43045</v>
      </c>
      <c r="B464">
        <v>-0.18408469194838575</v>
      </c>
      <c r="C464">
        <v>-0.18308377360579778</v>
      </c>
      <c r="D464">
        <v>-0.15105703120750461</v>
      </c>
      <c r="E464">
        <v>-0.12303783801438767</v>
      </c>
      <c r="F464">
        <v>-7.9015606609882758E-2</v>
      </c>
      <c r="G464">
        <v>2.5998310146445085E-2</v>
      </c>
      <c r="H464">
        <v>0.57218074190990897</v>
      </c>
      <c r="I464">
        <v>0.72368910454220092</v>
      </c>
    </row>
    <row r="465" spans="1:9" x14ac:dyDescent="0.3">
      <c r="A465" s="2">
        <v>43041</v>
      </c>
      <c r="B465">
        <v>-0.1670697613365201</v>
      </c>
      <c r="C465">
        <v>-0.16306645861163452</v>
      </c>
      <c r="D465">
        <v>-0.13104292124329184</v>
      </c>
      <c r="E465">
        <v>-9.7023530108367478E-2</v>
      </c>
      <c r="F465">
        <v>-4.3004623162658226E-2</v>
      </c>
      <c r="G465">
        <v>5.4992438886177483E-2</v>
      </c>
      <c r="H465">
        <v>0.59112556512653291</v>
      </c>
      <c r="I465">
        <v>0.7436158736821542</v>
      </c>
    </row>
    <row r="466" spans="1:9" x14ac:dyDescent="0.3">
      <c r="A466" s="2">
        <v>43040</v>
      </c>
      <c r="B466">
        <v>-0.16606892814287774</v>
      </c>
      <c r="C466">
        <v>-0.16006403415383105</v>
      </c>
      <c r="D466">
        <v>-0.13204357917589116</v>
      </c>
      <c r="E466">
        <v>-9.8024017846148281E-2</v>
      </c>
      <c r="F466">
        <v>-3.8003610457336537E-2</v>
      </c>
      <c r="G466">
        <v>5.9991001799588488E-2</v>
      </c>
      <c r="H466">
        <v>0.59212261137702449</v>
      </c>
      <c r="I466">
        <v>0.74959351729548196</v>
      </c>
    </row>
    <row r="467" spans="1:9" x14ac:dyDescent="0.3">
      <c r="A467" s="2">
        <v>43039</v>
      </c>
      <c r="B467">
        <v>-0.16006403415383105</v>
      </c>
      <c r="C467">
        <v>-0.16006403415383105</v>
      </c>
      <c r="D467">
        <v>-0.13204357917589116</v>
      </c>
      <c r="E467">
        <v>-9.7023530108367478E-2</v>
      </c>
      <c r="F467">
        <v>-3.9003802994386348E-2</v>
      </c>
      <c r="G467">
        <v>7.0987400481818813E-2</v>
      </c>
      <c r="H467">
        <v>0.59611074667462849</v>
      </c>
      <c r="I467">
        <v>0.75955585964349526</v>
      </c>
    </row>
    <row r="468" spans="1:9" x14ac:dyDescent="0.3">
      <c r="A468" s="2">
        <v>43038</v>
      </c>
      <c r="B468">
        <v>-0.16006403415383105</v>
      </c>
      <c r="C468">
        <v>-0.1550600935503344</v>
      </c>
      <c r="D468">
        <v>-0.12403845589591596</v>
      </c>
      <c r="E468">
        <v>-9.1020708781898718E-2</v>
      </c>
      <c r="F468">
        <v>-3.6003240388844088E-2</v>
      </c>
      <c r="G468">
        <v>6.9987752857597715E-2</v>
      </c>
      <c r="H468">
        <v>0.59611074667462849</v>
      </c>
      <c r="I468">
        <v>0.75855964773925244</v>
      </c>
    </row>
    <row r="469" spans="1:9" x14ac:dyDescent="0.3">
      <c r="A469" s="2">
        <v>43035</v>
      </c>
      <c r="B469">
        <v>-0.15806244288874549</v>
      </c>
      <c r="C469">
        <v>-0.14905553008165262</v>
      </c>
      <c r="D469">
        <v>-0.12203722513899286</v>
      </c>
      <c r="E469">
        <v>-9.1020708781898718E-2</v>
      </c>
      <c r="F469">
        <v>-3.2002560273109243E-2</v>
      </c>
      <c r="G469">
        <v>6.9987752857597715E-2</v>
      </c>
      <c r="H469">
        <v>0.60009880244770253</v>
      </c>
      <c r="I469">
        <v>0.75955585964349526</v>
      </c>
    </row>
    <row r="470" spans="1:9" x14ac:dyDescent="0.3">
      <c r="A470" s="2">
        <v>43034</v>
      </c>
      <c r="B470">
        <v>-0.15405932045313039</v>
      </c>
      <c r="C470">
        <v>-0.14705404898563398</v>
      </c>
      <c r="D470">
        <v>-0.11903541654926378</v>
      </c>
      <c r="E470">
        <v>-9.3021629205323281E-2</v>
      </c>
      <c r="F470">
        <v>-3.0002250225022009E-2</v>
      </c>
      <c r="G470">
        <v>6.9987752857597715E-2</v>
      </c>
      <c r="H470">
        <v>0.60009880244770253</v>
      </c>
      <c r="I470">
        <v>0.75955585964349526</v>
      </c>
    </row>
    <row r="471" spans="1:9" x14ac:dyDescent="0.3">
      <c r="A471" s="2">
        <v>43033</v>
      </c>
      <c r="B471">
        <v>-0.14605331594867577</v>
      </c>
      <c r="C471">
        <v>-0.13704694393896563</v>
      </c>
      <c r="D471">
        <v>-0.10902971329632498</v>
      </c>
      <c r="E471">
        <v>-8.3017227266386079E-2</v>
      </c>
      <c r="F471">
        <v>-3.1002402748290445E-2</v>
      </c>
      <c r="G471">
        <v>6.9987752857597715E-2</v>
      </c>
      <c r="H471">
        <v>0.59511372030576504</v>
      </c>
      <c r="I471">
        <v>0.75457475049963207</v>
      </c>
    </row>
    <row r="472" spans="1:9" x14ac:dyDescent="0.3">
      <c r="A472" s="2">
        <v>43032</v>
      </c>
      <c r="B472">
        <v>-0.14605331594867577</v>
      </c>
      <c r="C472">
        <v>-0.13704694393896563</v>
      </c>
      <c r="D472">
        <v>-0.10902971329632498</v>
      </c>
      <c r="E472">
        <v>-8.3017227266386079E-2</v>
      </c>
      <c r="F472">
        <v>-3.3002722799506209E-2</v>
      </c>
      <c r="G472">
        <v>6.8988100236874794E-2</v>
      </c>
      <c r="H472">
        <v>0.60009880244770253</v>
      </c>
      <c r="I472">
        <v>0.75955585964349526</v>
      </c>
    </row>
    <row r="473" spans="1:9" x14ac:dyDescent="0.3">
      <c r="A473" s="2">
        <v>43031</v>
      </c>
      <c r="B473">
        <v>-0.14505258791902556</v>
      </c>
      <c r="C473">
        <v>-0.13704694393896563</v>
      </c>
      <c r="D473">
        <v>-0.10902971329632498</v>
      </c>
      <c r="E473">
        <v>-8.3017227266386079E-2</v>
      </c>
      <c r="F473">
        <v>-3.3002722799506209E-2</v>
      </c>
      <c r="G473">
        <v>6.8988100236874794E-2</v>
      </c>
      <c r="H473">
        <v>0.60408677869946215</v>
      </c>
      <c r="I473">
        <v>0.76553302686515001</v>
      </c>
    </row>
    <row r="474" spans="1:9" x14ac:dyDescent="0.3">
      <c r="A474" s="2">
        <v>43028</v>
      </c>
      <c r="B474">
        <v>-0.15205778928175448</v>
      </c>
      <c r="C474">
        <v>-0.13604626097283262</v>
      </c>
      <c r="D474">
        <v>-0.10902971329632498</v>
      </c>
      <c r="E474">
        <v>-8.4017644940751562E-2</v>
      </c>
      <c r="F474">
        <v>-2.8001960182958342E-2</v>
      </c>
      <c r="G474">
        <v>7.3986313375926163E-2</v>
      </c>
      <c r="H474">
        <v>0.60308979209147617</v>
      </c>
      <c r="I474">
        <v>0.77051386309799086</v>
      </c>
    </row>
    <row r="475" spans="1:9" x14ac:dyDescent="0.3">
      <c r="A475" s="2">
        <v>43027</v>
      </c>
      <c r="B475">
        <v>-0.15205778928175448</v>
      </c>
      <c r="C475">
        <v>-0.14104972587252479</v>
      </c>
      <c r="D475">
        <v>-0.11503307517942492</v>
      </c>
      <c r="E475">
        <v>-8.7018927989308562E-2</v>
      </c>
      <c r="F475">
        <v>-3.4002890327575794E-2</v>
      </c>
      <c r="G475">
        <v>6.398976218402877E-2</v>
      </c>
      <c r="H475">
        <v>0.59910179595967417</v>
      </c>
      <c r="I475">
        <v>0.76553302686515001</v>
      </c>
    </row>
    <row r="476" spans="1:9" x14ac:dyDescent="0.3">
      <c r="A476" s="2">
        <v>43026</v>
      </c>
      <c r="B476">
        <v>-0.14205043387344407</v>
      </c>
      <c r="C476">
        <v>-0.13004226831727117</v>
      </c>
      <c r="D476">
        <v>-0.11203137171265377</v>
      </c>
      <c r="E476">
        <v>-7.9015606609882758E-2</v>
      </c>
      <c r="F476">
        <v>-3.4002890327575794E-2</v>
      </c>
      <c r="G476">
        <v>6.8988100236874794E-2</v>
      </c>
      <c r="H476">
        <v>0.59411668896656888</v>
      </c>
      <c r="I476">
        <v>0.76055206658557184</v>
      </c>
    </row>
    <row r="477" spans="1:9" x14ac:dyDescent="0.3">
      <c r="A477" s="2">
        <v>43025</v>
      </c>
      <c r="B477">
        <v>-0.14104972587252479</v>
      </c>
      <c r="C477">
        <v>-0.14004902287868518</v>
      </c>
      <c r="D477">
        <v>-0.11403250235147229</v>
      </c>
      <c r="E477">
        <v>-8.4017644940751562E-2</v>
      </c>
      <c r="F477">
        <v>-3.4002890327575794E-2</v>
      </c>
      <c r="G477">
        <v>6.8988100236874794E-2</v>
      </c>
      <c r="H477">
        <v>0.5931196526569904</v>
      </c>
      <c r="I477">
        <v>0.75457475049963207</v>
      </c>
    </row>
    <row r="478" spans="1:9" x14ac:dyDescent="0.3">
      <c r="A478" s="2">
        <v>43024</v>
      </c>
      <c r="B478">
        <v>-0.14104972587252479</v>
      </c>
      <c r="C478">
        <v>-0.14505258791902556</v>
      </c>
      <c r="D478">
        <v>-0.12003601440649211</v>
      </c>
      <c r="E478">
        <v>-9.002025607704113E-2</v>
      </c>
      <c r="F478">
        <v>-3.9003802994386348E-2</v>
      </c>
      <c r="G478">
        <v>6.398976218402877E-2</v>
      </c>
      <c r="H478">
        <v>0.5931196526569904</v>
      </c>
      <c r="I478">
        <v>0.75457475049963207</v>
      </c>
    </row>
    <row r="479" spans="1:9" x14ac:dyDescent="0.3">
      <c r="A479" s="2">
        <v>43021</v>
      </c>
      <c r="B479">
        <v>-0.14905553008165262</v>
      </c>
      <c r="C479">
        <v>-0.14405186489665547</v>
      </c>
      <c r="D479">
        <v>-0.12103661726970362</v>
      </c>
      <c r="E479">
        <v>-8.9019808376708809E-2</v>
      </c>
      <c r="F479">
        <v>-3.9003802994386348E-2</v>
      </c>
      <c r="G479">
        <v>6.2990079583245887E-2</v>
      </c>
      <c r="H479">
        <v>0.5931196526569904</v>
      </c>
      <c r="I479">
        <v>0.75457475049963207</v>
      </c>
    </row>
    <row r="480" spans="1:9" x14ac:dyDescent="0.3">
      <c r="A480" s="2">
        <v>43020</v>
      </c>
      <c r="B480">
        <v>-0.14805478702992808</v>
      </c>
      <c r="C480">
        <v>-0.14405186489665547</v>
      </c>
      <c r="D480">
        <v>-0.11803482369799076</v>
      </c>
      <c r="E480">
        <v>-8.9019808376708809E-2</v>
      </c>
      <c r="F480">
        <v>-3.9003802994386348E-2</v>
      </c>
      <c r="G480">
        <v>6.2990079583245887E-2</v>
      </c>
      <c r="H480">
        <v>0.58813439655167477</v>
      </c>
      <c r="I480">
        <v>0.74959351729548196</v>
      </c>
    </row>
    <row r="481" spans="1:9" x14ac:dyDescent="0.3">
      <c r="A481" s="2">
        <v>43019</v>
      </c>
      <c r="B481">
        <v>-0.14705404898563398</v>
      </c>
      <c r="C481">
        <v>-0.14405186489665547</v>
      </c>
      <c r="D481">
        <v>-0.12103661726970362</v>
      </c>
      <c r="E481">
        <v>-9.3021629205323281E-2</v>
      </c>
      <c r="F481">
        <v>-3.8003610457336537E-2</v>
      </c>
      <c r="G481">
        <v>6.2990079583245887E-2</v>
      </c>
      <c r="H481">
        <v>0.5931196526569904</v>
      </c>
      <c r="I481">
        <v>0.75457475049963207</v>
      </c>
    </row>
    <row r="482" spans="1:9" x14ac:dyDescent="0.3">
      <c r="A482" s="2">
        <v>43018</v>
      </c>
      <c r="B482">
        <v>-0.14605331594867577</v>
      </c>
      <c r="C482">
        <v>-0.14505258791902556</v>
      </c>
      <c r="D482">
        <v>-0.12804097748465437</v>
      </c>
      <c r="E482">
        <v>-9.9024510588832701E-2</v>
      </c>
      <c r="F482">
        <v>-4.4004840709983409E-2</v>
      </c>
      <c r="G482">
        <v>5.8991299211099933E-2</v>
      </c>
      <c r="H482">
        <v>0.5931196526569904</v>
      </c>
      <c r="I482">
        <v>0.75955585964349526</v>
      </c>
    </row>
    <row r="483" spans="1:9" x14ac:dyDescent="0.3">
      <c r="A483" s="2">
        <v>43014</v>
      </c>
      <c r="B483">
        <v>-0.14305114688147091</v>
      </c>
      <c r="C483">
        <v>-0.14004902287868518</v>
      </c>
      <c r="D483">
        <v>-0.12503907878367221</v>
      </c>
      <c r="E483">
        <v>-9.9024510588832701E-2</v>
      </c>
      <c r="F483">
        <v>-4.5005063259509315E-2</v>
      </c>
      <c r="G483">
        <v>5.2992978740387088E-2</v>
      </c>
      <c r="H483">
        <v>0.59212261137702449</v>
      </c>
      <c r="I483">
        <v>0.75955585964349526</v>
      </c>
    </row>
    <row r="484" spans="1:9" x14ac:dyDescent="0.3">
      <c r="A484" s="2">
        <v>43013</v>
      </c>
      <c r="B484">
        <v>-0.14605331594867577</v>
      </c>
      <c r="C484">
        <v>-0.14004902287868518</v>
      </c>
      <c r="D484">
        <v>-0.12804097748465437</v>
      </c>
      <c r="E484">
        <v>-0.10302653160958564</v>
      </c>
      <c r="F484">
        <v>-5.4007291312464269E-2</v>
      </c>
      <c r="G484">
        <v>4.2995378162466763E-2</v>
      </c>
      <c r="H484">
        <v>0.57317788260896319</v>
      </c>
      <c r="I484">
        <v>0.7436158736821542</v>
      </c>
    </row>
    <row r="485" spans="1:9" x14ac:dyDescent="0.3">
      <c r="A485" s="2">
        <v>43012</v>
      </c>
      <c r="B485">
        <v>-0.14605331594867577</v>
      </c>
      <c r="C485">
        <v>-0.13504558301350655</v>
      </c>
      <c r="D485">
        <v>-0.12203722513899286</v>
      </c>
      <c r="E485">
        <v>-9.9024510588832701E-2</v>
      </c>
      <c r="F485">
        <v>-5.0006251041856506E-2</v>
      </c>
      <c r="G485">
        <v>5.2992978740387088E-2</v>
      </c>
      <c r="H485">
        <v>0.57816351153387879</v>
      </c>
      <c r="I485">
        <v>0.74859725576685943</v>
      </c>
    </row>
    <row r="486" spans="1:9" x14ac:dyDescent="0.3">
      <c r="A486" s="2">
        <v>43011</v>
      </c>
      <c r="B486">
        <v>-0.13604626097283262</v>
      </c>
      <c r="C486">
        <v>-0.11503307517942492</v>
      </c>
      <c r="D486">
        <v>-0.10102551108909041</v>
      </c>
      <c r="E486">
        <v>-7.2012963111245443E-2</v>
      </c>
      <c r="F486">
        <v>-2.4001440115212169E-2</v>
      </c>
      <c r="G486">
        <v>7.2986680740910886E-2</v>
      </c>
      <c r="H486">
        <v>0.59511372030576504</v>
      </c>
      <c r="I486">
        <v>0.76453684473316219</v>
      </c>
    </row>
    <row r="487" spans="1:9" x14ac:dyDescent="0.3">
      <c r="A487" s="2">
        <v>43010</v>
      </c>
      <c r="B487">
        <v>-0.13604626097283262</v>
      </c>
      <c r="C487">
        <v>-0.11003026109625408</v>
      </c>
      <c r="D487">
        <v>-9.5022569647338614E-2</v>
      </c>
      <c r="E487">
        <v>-6.8011562620936411E-2</v>
      </c>
      <c r="F487">
        <v>-1.9000902557153653E-2</v>
      </c>
      <c r="G487">
        <v>7.2986680740910886E-2</v>
      </c>
      <c r="H487">
        <v>0.59212261137702449</v>
      </c>
      <c r="I487">
        <v>0.75855964773925244</v>
      </c>
    </row>
    <row r="488" spans="1:9" x14ac:dyDescent="0.3">
      <c r="A488" s="2">
        <v>43007</v>
      </c>
      <c r="B488">
        <v>-0.1340449100609373</v>
      </c>
      <c r="C488">
        <v>-0.12003601440649211</v>
      </c>
      <c r="D488">
        <v>-0.10502757215067458</v>
      </c>
      <c r="E488">
        <v>-7.8015213955757376E-2</v>
      </c>
      <c r="F488">
        <v>-3.5003062857345821E-2</v>
      </c>
      <c r="G488">
        <v>6.1990391985611508E-2</v>
      </c>
      <c r="H488">
        <v>0.57716639569144434</v>
      </c>
      <c r="I488">
        <v>0.74760098927557139</v>
      </c>
    </row>
    <row r="489" spans="1:9" x14ac:dyDescent="0.3">
      <c r="A489" s="2">
        <v>43006</v>
      </c>
      <c r="B489">
        <v>-0.1340449100609373</v>
      </c>
      <c r="C489">
        <v>-0.11503307517942492</v>
      </c>
      <c r="D489">
        <v>-9.7023530108367478E-2</v>
      </c>
      <c r="E489">
        <v>-6.8011562620936411E-2</v>
      </c>
      <c r="F489">
        <v>-2.4001440115212169E-2</v>
      </c>
      <c r="G489">
        <v>6.8988100236874794E-2</v>
      </c>
      <c r="H489">
        <v>0.59611074667462849</v>
      </c>
      <c r="I489">
        <v>0.76852154349004975</v>
      </c>
    </row>
    <row r="490" spans="1:9" x14ac:dyDescent="0.3">
      <c r="A490" s="2">
        <v>43005</v>
      </c>
      <c r="B490">
        <v>-0.14405186489665547</v>
      </c>
      <c r="C490">
        <v>-0.12904162039773465</v>
      </c>
      <c r="D490">
        <v>-0.11703423585262297</v>
      </c>
      <c r="E490">
        <v>-9.4022096923968179E-2</v>
      </c>
      <c r="F490">
        <v>-5.4007291312464269E-2</v>
      </c>
      <c r="G490">
        <v>4.699447836503625E-2</v>
      </c>
      <c r="H490">
        <v>0.57218074190990897</v>
      </c>
      <c r="I490">
        <v>0.74261958237653081</v>
      </c>
    </row>
    <row r="491" spans="1:9" x14ac:dyDescent="0.3">
      <c r="A491" s="2">
        <v>43004</v>
      </c>
      <c r="B491">
        <v>-0.14705404898563398</v>
      </c>
      <c r="C491">
        <v>-0.1380476319119335</v>
      </c>
      <c r="D491">
        <v>-0.1340449100609373</v>
      </c>
      <c r="E491">
        <v>-0.11403250235147229</v>
      </c>
      <c r="F491">
        <v>-7.5014066016616907E-2</v>
      </c>
      <c r="G491">
        <v>2.5998310146445085E-2</v>
      </c>
      <c r="H491">
        <v>0.55223688385376613</v>
      </c>
      <c r="I491">
        <v>0.71671426627055501</v>
      </c>
    </row>
    <row r="492" spans="1:9" x14ac:dyDescent="0.3">
      <c r="A492" s="2">
        <v>43003</v>
      </c>
      <c r="B492">
        <v>-0.14705404898563398</v>
      </c>
      <c r="C492">
        <v>-0.1380476319119335</v>
      </c>
      <c r="D492">
        <v>-0.13704694393896563</v>
      </c>
      <c r="E492">
        <v>-0.12003601440649211</v>
      </c>
      <c r="F492">
        <v>-8.1016406930018395E-2</v>
      </c>
      <c r="G492">
        <v>2.099889757717327E-2</v>
      </c>
      <c r="H492">
        <v>0.5472506085762201</v>
      </c>
      <c r="I492">
        <v>0.71173209000589488</v>
      </c>
    </row>
    <row r="493" spans="1:9" x14ac:dyDescent="0.3">
      <c r="A493" s="2">
        <v>43000</v>
      </c>
      <c r="B493">
        <v>-0.14405186489665547</v>
      </c>
      <c r="C493">
        <v>-0.13704694393896563</v>
      </c>
      <c r="D493">
        <v>-0.14004902287868518</v>
      </c>
      <c r="E493">
        <v>-0.11603365301313252</v>
      </c>
      <c r="F493">
        <v>-8.001600426793827E-2</v>
      </c>
      <c r="G493">
        <v>2.099889757717327E-2</v>
      </c>
      <c r="H493">
        <v>0.54226420898086913</v>
      </c>
      <c r="I493">
        <v>0.70575331465793834</v>
      </c>
    </row>
    <row r="494" spans="1:9" x14ac:dyDescent="0.3">
      <c r="A494" s="2">
        <v>42999</v>
      </c>
      <c r="B494">
        <v>-0.13504558301350655</v>
      </c>
      <c r="C494">
        <v>-0.12603970667768435</v>
      </c>
      <c r="D494">
        <v>-0.13004226831727117</v>
      </c>
      <c r="E494">
        <v>-0.10402704937751699</v>
      </c>
      <c r="F494">
        <v>-7.0012252859076141E-2</v>
      </c>
      <c r="G494">
        <v>2.5998310146445085E-2</v>
      </c>
      <c r="H494">
        <v>0.5472506085762201</v>
      </c>
      <c r="I494">
        <v>0.7107356398595327</v>
      </c>
    </row>
    <row r="495" spans="1:9" x14ac:dyDescent="0.3">
      <c r="A495" s="2">
        <v>42998</v>
      </c>
      <c r="B495">
        <v>-0.14305114688147091</v>
      </c>
      <c r="C495">
        <v>-0.13104292124329184</v>
      </c>
      <c r="D495">
        <v>-0.13304424211509702</v>
      </c>
      <c r="E495">
        <v>-0.10902971329632498</v>
      </c>
      <c r="F495">
        <v>-7.1012605483384839E-2</v>
      </c>
      <c r="G495">
        <v>2.5998310146445085E-2</v>
      </c>
      <c r="H495">
        <v>0.55123963874341919</v>
      </c>
      <c r="I495">
        <v>0.71671426627055501</v>
      </c>
    </row>
    <row r="496" spans="1:9" x14ac:dyDescent="0.3">
      <c r="A496" s="2">
        <v>42997</v>
      </c>
      <c r="B496">
        <v>-0.14305114688147091</v>
      </c>
      <c r="C496">
        <v>-0.14104972587252479</v>
      </c>
      <c r="D496">
        <v>-0.13904832489183069</v>
      </c>
      <c r="E496">
        <v>-0.11503307517942492</v>
      </c>
      <c r="F496">
        <v>-7.1012605483384839E-2</v>
      </c>
      <c r="G496">
        <v>2.5998310146445085E-2</v>
      </c>
      <c r="H496">
        <v>0.55622581457118403</v>
      </c>
      <c r="I496">
        <v>0.72169631842790505</v>
      </c>
    </row>
    <row r="497" spans="1:9" x14ac:dyDescent="0.3">
      <c r="A497" s="2">
        <v>42993</v>
      </c>
      <c r="B497">
        <v>-0.1500562781408355</v>
      </c>
      <c r="C497">
        <v>-0.1500562781408355</v>
      </c>
      <c r="D497">
        <v>-0.14205043387344407</v>
      </c>
      <c r="E497">
        <v>-0.12503907878367221</v>
      </c>
      <c r="F497">
        <v>-9.2021166491309411E-2</v>
      </c>
      <c r="G497">
        <v>1.4999437528132866E-2</v>
      </c>
      <c r="H497">
        <v>0.54625333860276393</v>
      </c>
      <c r="I497">
        <v>0.7107356398595327</v>
      </c>
    </row>
    <row r="498" spans="1:9" x14ac:dyDescent="0.3">
      <c r="A498" s="2">
        <v>42992</v>
      </c>
      <c r="B498">
        <v>-0.13904832489183069</v>
      </c>
      <c r="C498">
        <v>-0.13904832489183069</v>
      </c>
      <c r="D498">
        <v>-0.12904162039773465</v>
      </c>
      <c r="E498">
        <v>-0.10502757215067458</v>
      </c>
      <c r="F498">
        <v>-7.2012963111245443E-2</v>
      </c>
      <c r="G498">
        <v>3.4996937857252025E-2</v>
      </c>
      <c r="H498">
        <v>0.56520061781260855</v>
      </c>
      <c r="I498">
        <v>0.73166005044545046</v>
      </c>
    </row>
    <row r="499" spans="1:9" x14ac:dyDescent="0.3">
      <c r="A499" s="2">
        <v>42991</v>
      </c>
      <c r="B499">
        <v>-0.14905553008165262</v>
      </c>
      <c r="C499">
        <v>-0.14405186489665547</v>
      </c>
      <c r="D499">
        <v>-0.13904832489183069</v>
      </c>
      <c r="E499">
        <v>-0.11903541654926378</v>
      </c>
      <c r="F499">
        <v>-9.1020708781898718E-2</v>
      </c>
      <c r="G499">
        <v>1.9999000066659466E-2</v>
      </c>
      <c r="H499">
        <v>0.55921746040023756</v>
      </c>
      <c r="I499">
        <v>0.71571784094639668</v>
      </c>
    </row>
    <row r="500" spans="1:9" x14ac:dyDescent="0.3">
      <c r="A500" s="2">
        <v>42990</v>
      </c>
      <c r="B500">
        <v>-0.14805478702992808</v>
      </c>
      <c r="C500">
        <v>-0.14405186489665547</v>
      </c>
      <c r="D500">
        <v>-0.13504558301350655</v>
      </c>
      <c r="E500">
        <v>-0.11503307517942492</v>
      </c>
      <c r="F500">
        <v>-9.3021629205323281E-2</v>
      </c>
      <c r="G500">
        <v>1.4999437528132866E-2</v>
      </c>
      <c r="H500">
        <v>0.55423135915720523</v>
      </c>
      <c r="I500">
        <v>0.7107356398595327</v>
      </c>
    </row>
    <row r="501" spans="1:9" x14ac:dyDescent="0.3">
      <c r="A501" s="2">
        <v>42989</v>
      </c>
      <c r="B501">
        <v>-0.15806244288874549</v>
      </c>
      <c r="C501">
        <v>-0.15806244288874549</v>
      </c>
      <c r="D501">
        <v>-0.15205778928175448</v>
      </c>
      <c r="E501">
        <v>-0.14004902287868518</v>
      </c>
      <c r="F501">
        <v>-0.11303193452924674</v>
      </c>
      <c r="G501">
        <v>-6.0000900017949388E-3</v>
      </c>
      <c r="H501">
        <v>0.53927230954850658</v>
      </c>
      <c r="I501">
        <v>0.69479176230005246</v>
      </c>
    </row>
    <row r="502" spans="1:9" x14ac:dyDescent="0.3">
      <c r="A502" s="2">
        <v>42986</v>
      </c>
      <c r="B502">
        <v>-0.15606087165531968</v>
      </c>
      <c r="C502">
        <v>-0.1620656454509328</v>
      </c>
      <c r="D502">
        <v>-0.16106483729834095</v>
      </c>
      <c r="E502">
        <v>-0.1550600935503344</v>
      </c>
      <c r="F502">
        <v>-0.12804097748465437</v>
      </c>
      <c r="G502">
        <v>-1.2000360014390445E-2</v>
      </c>
      <c r="H502">
        <v>0.53428571103177303</v>
      </c>
      <c r="I502">
        <v>0.68980903988976316</v>
      </c>
    </row>
    <row r="503" spans="1:9" x14ac:dyDescent="0.3">
      <c r="A503" s="2">
        <v>42985</v>
      </c>
      <c r="B503">
        <v>-0.15205778928175448</v>
      </c>
      <c r="C503">
        <v>-0.15706165476811407</v>
      </c>
      <c r="D503">
        <v>-0.15405932045313039</v>
      </c>
      <c r="E503">
        <v>-0.13904832489183069</v>
      </c>
      <c r="F503">
        <v>-0.1070286327127801</v>
      </c>
      <c r="G503">
        <v>8.9997975060893461E-3</v>
      </c>
      <c r="H503">
        <v>0.55223688385376613</v>
      </c>
      <c r="I503">
        <v>0.7107356398595327</v>
      </c>
    </row>
    <row r="504" spans="1:9" x14ac:dyDescent="0.3">
      <c r="A504" s="2">
        <v>42984</v>
      </c>
      <c r="B504">
        <v>-0.15105703120750461</v>
      </c>
      <c r="C504">
        <v>-0.15205778928175448</v>
      </c>
      <c r="D504">
        <v>-0.1500562781408355</v>
      </c>
      <c r="E504">
        <v>-0.13604626097283262</v>
      </c>
      <c r="F504">
        <v>-0.1070286327127801</v>
      </c>
      <c r="G504">
        <v>3.9999600005151213E-3</v>
      </c>
      <c r="H504">
        <v>0.53129369224186385</v>
      </c>
      <c r="I504">
        <v>0.68881248051100974</v>
      </c>
    </row>
    <row r="505" spans="1:9" x14ac:dyDescent="0.3">
      <c r="A505" s="2">
        <v>42983</v>
      </c>
      <c r="B505">
        <v>-0.1500562781408355</v>
      </c>
      <c r="C505">
        <v>-0.15606087165531968</v>
      </c>
      <c r="D505">
        <v>-0.1500562781408355</v>
      </c>
      <c r="E505">
        <v>-0.13504558301350655</v>
      </c>
      <c r="F505">
        <v>-0.1070286327127801</v>
      </c>
      <c r="G505">
        <v>8.9997975060893461E-3</v>
      </c>
      <c r="H505">
        <v>0.53129369224186385</v>
      </c>
      <c r="I505">
        <v>0.68881248051100974</v>
      </c>
    </row>
    <row r="506" spans="1:9" x14ac:dyDescent="0.3">
      <c r="A506" s="2">
        <v>42982</v>
      </c>
      <c r="B506">
        <v>-0.14905553008165262</v>
      </c>
      <c r="C506">
        <v>-0.16106483729834095</v>
      </c>
      <c r="D506">
        <v>-0.15706165476811407</v>
      </c>
      <c r="E506">
        <v>-0.14205043387344407</v>
      </c>
      <c r="F506">
        <v>-0.1070286327127801</v>
      </c>
      <c r="G506">
        <v>9.999975000148844E-4</v>
      </c>
      <c r="H506">
        <v>0.53328837640854498</v>
      </c>
      <c r="I506">
        <v>0.69479176230005246</v>
      </c>
    </row>
    <row r="507" spans="1:9" x14ac:dyDescent="0.3">
      <c r="A507" s="2">
        <v>42979</v>
      </c>
      <c r="B507">
        <v>-0.14605331594867577</v>
      </c>
      <c r="C507">
        <v>-0.16506809995754573</v>
      </c>
      <c r="D507">
        <v>-0.15906323601730851</v>
      </c>
      <c r="E507">
        <v>-0.14605331594867577</v>
      </c>
      <c r="F507">
        <v>-0.1070286327127801</v>
      </c>
      <c r="G507">
        <v>4.9999375010299947E-3</v>
      </c>
      <c r="H507">
        <v>0.54326149884567021</v>
      </c>
      <c r="I507">
        <v>0.70475683472329886</v>
      </c>
    </row>
    <row r="508" spans="1:9" x14ac:dyDescent="0.3">
      <c r="A508" s="2">
        <v>42978</v>
      </c>
      <c r="B508">
        <v>-0.14505258791902556</v>
      </c>
      <c r="C508">
        <v>-0.1620656454509328</v>
      </c>
      <c r="D508">
        <v>-0.1550600935503344</v>
      </c>
      <c r="E508">
        <v>-0.14205043387344407</v>
      </c>
      <c r="F508">
        <v>-9.8024017846148281E-2</v>
      </c>
      <c r="G508">
        <v>7.9998400042745384E-3</v>
      </c>
      <c r="H508">
        <v>0.54824787357696425</v>
      </c>
      <c r="I508">
        <v>0.70475683472329886</v>
      </c>
    </row>
    <row r="509" spans="1:9" x14ac:dyDescent="0.3">
      <c r="A509" s="2">
        <v>42977</v>
      </c>
      <c r="B509">
        <v>-0.14004902287868518</v>
      </c>
      <c r="C509">
        <v>-0.1550600935503344</v>
      </c>
      <c r="D509">
        <v>-0.14605331594867577</v>
      </c>
      <c r="E509">
        <v>-0.1380476319119335</v>
      </c>
      <c r="F509">
        <v>-9.7023530108367478E-2</v>
      </c>
      <c r="G509">
        <v>8.9997975060893461E-3</v>
      </c>
      <c r="H509">
        <v>0.55223688385376613</v>
      </c>
      <c r="I509">
        <v>0.70973918474858122</v>
      </c>
    </row>
    <row r="510" spans="1:9" x14ac:dyDescent="0.3">
      <c r="A510" s="2">
        <v>42976</v>
      </c>
      <c r="B510">
        <v>-0.14305114688147091</v>
      </c>
      <c r="C510">
        <v>-0.15806244288874549</v>
      </c>
      <c r="D510">
        <v>-0.14805478702992808</v>
      </c>
      <c r="E510">
        <v>-0.14305114688147091</v>
      </c>
      <c r="F510">
        <v>-0.1070286327127801</v>
      </c>
      <c r="G510">
        <v>8.9997975060893461E-3</v>
      </c>
      <c r="H510">
        <v>0.55223688385376613</v>
      </c>
      <c r="I510">
        <v>0.70973918474858122</v>
      </c>
    </row>
    <row r="511" spans="1:9" x14ac:dyDescent="0.3">
      <c r="A511" s="2">
        <v>42975</v>
      </c>
      <c r="B511">
        <v>-0.14205043387344407</v>
      </c>
      <c r="C511">
        <v>-0.15806244288874549</v>
      </c>
      <c r="D511">
        <v>-0.14505258791902556</v>
      </c>
      <c r="E511">
        <v>-0.13204357917589116</v>
      </c>
      <c r="F511">
        <v>-0.10102551108909041</v>
      </c>
      <c r="G511">
        <v>1.2999577518303789E-2</v>
      </c>
      <c r="H511">
        <v>0.55323412399169292</v>
      </c>
      <c r="I511">
        <v>0.70973918474858122</v>
      </c>
    </row>
    <row r="512" spans="1:9" x14ac:dyDescent="0.3">
      <c r="A512" s="2">
        <v>42972</v>
      </c>
      <c r="B512">
        <v>-0.13904832489183069</v>
      </c>
      <c r="C512">
        <v>-0.15706165476811407</v>
      </c>
      <c r="D512">
        <v>-0.14405186489665547</v>
      </c>
      <c r="E512">
        <v>-0.13104292124329184</v>
      </c>
      <c r="F512">
        <v>-9.3021629205323281E-2</v>
      </c>
      <c r="G512">
        <v>1.7999190048581415E-2</v>
      </c>
      <c r="H512">
        <v>0.55123963874341919</v>
      </c>
      <c r="I512">
        <v>0.70973918474858122</v>
      </c>
    </row>
    <row r="513" spans="1:9" x14ac:dyDescent="0.3">
      <c r="A513" s="2">
        <v>42971</v>
      </c>
      <c r="B513">
        <v>-0.12603970667768435</v>
      </c>
      <c r="C513">
        <v>-0.14305114688147091</v>
      </c>
      <c r="D513">
        <v>-0.13004226831727117</v>
      </c>
      <c r="E513">
        <v>-0.11703423585262297</v>
      </c>
      <c r="F513">
        <v>-7.7014826305534273E-2</v>
      </c>
      <c r="G513">
        <v>2.7998040182919924E-2</v>
      </c>
      <c r="H513">
        <v>0.54525606365654578</v>
      </c>
      <c r="I513">
        <v>0.69877785085116761</v>
      </c>
    </row>
    <row r="514" spans="1:9" x14ac:dyDescent="0.3">
      <c r="A514" s="2">
        <v>42970</v>
      </c>
      <c r="B514">
        <v>-0.12503907878367221</v>
      </c>
      <c r="C514">
        <v>-0.13204357917589116</v>
      </c>
      <c r="D514">
        <v>-0.11703423585262297</v>
      </c>
      <c r="E514">
        <v>-9.6023047375462425E-2</v>
      </c>
      <c r="F514">
        <v>-6.200961198653504E-2</v>
      </c>
      <c r="G514">
        <v>3.7996390457184011E-2</v>
      </c>
      <c r="H514">
        <v>0.55024238866051423</v>
      </c>
      <c r="I514">
        <v>0.70376034982377333</v>
      </c>
    </row>
    <row r="515" spans="1:9" x14ac:dyDescent="0.3">
      <c r="A515" s="2">
        <v>42969</v>
      </c>
      <c r="B515">
        <v>-0.12403845589591596</v>
      </c>
      <c r="C515">
        <v>-0.13104292124329184</v>
      </c>
      <c r="D515">
        <v>-0.11603365301313252</v>
      </c>
      <c r="E515">
        <v>-9.8024017846148281E-2</v>
      </c>
      <c r="F515">
        <v>-5.7008124043600894E-2</v>
      </c>
      <c r="G515">
        <v>4.2995378162466763E-2</v>
      </c>
      <c r="H515">
        <v>0.55024238866051423</v>
      </c>
      <c r="I515">
        <v>0.70874272467299115</v>
      </c>
    </row>
    <row r="516" spans="1:9" x14ac:dyDescent="0.3">
      <c r="A516" s="2">
        <v>42968</v>
      </c>
      <c r="B516">
        <v>-0.12403845589591596</v>
      </c>
      <c r="C516">
        <v>-0.13104292124329184</v>
      </c>
      <c r="D516">
        <v>-0.11603365301313252</v>
      </c>
      <c r="E516">
        <v>-0.10302653160958564</v>
      </c>
      <c r="F516">
        <v>-6.3009924584208246E-2</v>
      </c>
      <c r="G516">
        <v>3.7996390457184011E-2</v>
      </c>
      <c r="H516">
        <v>0.56021466573230305</v>
      </c>
      <c r="I516">
        <v>0.7187071020260436</v>
      </c>
    </row>
    <row r="517" spans="1:9" x14ac:dyDescent="0.3">
      <c r="A517" s="2">
        <v>42965</v>
      </c>
      <c r="B517">
        <v>-0.12203722513899286</v>
      </c>
      <c r="C517">
        <v>-0.13104292124329184</v>
      </c>
      <c r="D517">
        <v>-0.11403250235147229</v>
      </c>
      <c r="E517">
        <v>-9.6023047375462425E-2</v>
      </c>
      <c r="F517">
        <v>-5.8008411626289551E-2</v>
      </c>
      <c r="G517">
        <v>4.2995378162466763E-2</v>
      </c>
      <c r="H517">
        <v>0.57018644559737763</v>
      </c>
      <c r="I517">
        <v>0.72867098295970412</v>
      </c>
    </row>
    <row r="518" spans="1:9" x14ac:dyDescent="0.3">
      <c r="A518" s="2">
        <v>42964</v>
      </c>
      <c r="B518">
        <v>-0.11103081390166551</v>
      </c>
      <c r="C518">
        <v>-0.11503307517942492</v>
      </c>
      <c r="D518">
        <v>-0.10402704937751699</v>
      </c>
      <c r="E518">
        <v>-8.001600426793827E-2</v>
      </c>
      <c r="F518">
        <v>-4.8005760921769516E-2</v>
      </c>
      <c r="G518">
        <v>4.699447836503625E-2</v>
      </c>
      <c r="H518">
        <v>0.57417501833659412</v>
      </c>
      <c r="I518">
        <v>0.73464907325919804</v>
      </c>
    </row>
    <row r="519" spans="1:9" x14ac:dyDescent="0.3">
      <c r="A519" s="2">
        <v>42963</v>
      </c>
      <c r="B519">
        <v>-0.11003026109625408</v>
      </c>
      <c r="C519">
        <v>-0.12003601440649211</v>
      </c>
      <c r="D519">
        <v>-0.10302653160958564</v>
      </c>
      <c r="E519">
        <v>-7.601444365918561E-2</v>
      </c>
      <c r="F519">
        <v>-5.7008124043600894E-2</v>
      </c>
      <c r="G519">
        <v>4.1995590617311472E-2</v>
      </c>
      <c r="H519">
        <v>0.57417501833659412</v>
      </c>
      <c r="I519">
        <v>0.73464907325919804</v>
      </c>
    </row>
    <row r="520" spans="1:9" x14ac:dyDescent="0.3">
      <c r="A520" s="2">
        <v>42962</v>
      </c>
      <c r="B520">
        <v>-0.12003601440649211</v>
      </c>
      <c r="C520">
        <v>-0.11503307517942492</v>
      </c>
      <c r="D520">
        <v>-0.10402704937751699</v>
      </c>
      <c r="E520">
        <v>-7.601444365918561E-2</v>
      </c>
      <c r="F520">
        <v>-4.700552336534123E-2</v>
      </c>
      <c r="G520">
        <v>5.199324117149029E-2</v>
      </c>
      <c r="H520">
        <v>0.56520061781260855</v>
      </c>
      <c r="I520">
        <v>0.72468549015340489</v>
      </c>
    </row>
    <row r="521" spans="1:9" x14ac:dyDescent="0.3">
      <c r="A521" s="2">
        <v>42961</v>
      </c>
      <c r="B521">
        <v>-0.11903541654926378</v>
      </c>
      <c r="C521">
        <v>-0.11403250235147229</v>
      </c>
      <c r="D521">
        <v>-9.8024017846148281E-2</v>
      </c>
      <c r="E521">
        <v>-7.2012963111245443E-2</v>
      </c>
      <c r="F521">
        <v>-3.7003422922165054E-2</v>
      </c>
      <c r="G521">
        <v>5.5992161463171E-2</v>
      </c>
      <c r="H521">
        <v>0.56420343734038514</v>
      </c>
      <c r="I521">
        <v>0.72468549015340489</v>
      </c>
    </row>
    <row r="522" spans="1:9" x14ac:dyDescent="0.3">
      <c r="A522" s="2">
        <v>42957</v>
      </c>
      <c r="B522">
        <v>-0.11603365301313252</v>
      </c>
      <c r="C522">
        <v>-0.11403250235147229</v>
      </c>
      <c r="D522">
        <v>-9.6023047375462425E-2</v>
      </c>
      <c r="E522">
        <v>-6.6010892396403606E-2</v>
      </c>
      <c r="F522">
        <v>-3.2002560273109243E-2</v>
      </c>
      <c r="G522">
        <v>5.9991001799588488E-2</v>
      </c>
      <c r="H522">
        <v>0.56819212939851471</v>
      </c>
      <c r="I522">
        <v>0.72966734375191922</v>
      </c>
    </row>
    <row r="523" spans="1:9" x14ac:dyDescent="0.3">
      <c r="A523" s="2">
        <v>42956</v>
      </c>
      <c r="B523">
        <v>-0.11603365301313252</v>
      </c>
      <c r="C523">
        <v>-0.11903541654926378</v>
      </c>
      <c r="D523">
        <v>-9.6023047375462425E-2</v>
      </c>
      <c r="E523">
        <v>-6.5010564789103581E-2</v>
      </c>
      <c r="F523">
        <v>-2.8001960182958342E-2</v>
      </c>
      <c r="G523">
        <v>5.9991001799588488E-2</v>
      </c>
      <c r="H523">
        <v>0.56819212939851471</v>
      </c>
      <c r="I523">
        <v>0.72966734375191922</v>
      </c>
    </row>
    <row r="524" spans="1:9" x14ac:dyDescent="0.3">
      <c r="A524" s="2">
        <v>42955</v>
      </c>
      <c r="B524">
        <v>-0.1070286327127801</v>
      </c>
      <c r="C524">
        <v>-0.10902971329632498</v>
      </c>
      <c r="D524">
        <v>-8.6018495302184958E-2</v>
      </c>
      <c r="E524">
        <v>-5.7008124043600894E-2</v>
      </c>
      <c r="F524">
        <v>-1.7000722540944625E-2</v>
      </c>
      <c r="G524">
        <v>6.9987752857597715E-2</v>
      </c>
      <c r="H524">
        <v>0.58215192519231529</v>
      </c>
      <c r="I524">
        <v>0.74461216002482056</v>
      </c>
    </row>
    <row r="525" spans="1:9" x14ac:dyDescent="0.3">
      <c r="A525" s="2">
        <v>42954</v>
      </c>
      <c r="B525">
        <v>-0.1070286327127801</v>
      </c>
      <c r="C525">
        <v>-0.10802917050185036</v>
      </c>
      <c r="D525">
        <v>-8.50180676193419E-2</v>
      </c>
      <c r="E525">
        <v>-5.8008411626289551E-2</v>
      </c>
      <c r="F525">
        <v>-1.6000640034129179E-2</v>
      </c>
      <c r="G525">
        <v>6.9987752857597715E-2</v>
      </c>
      <c r="H525">
        <v>0.58215192519231529</v>
      </c>
      <c r="I525">
        <v>0.74461216002482056</v>
      </c>
    </row>
    <row r="526" spans="1:9" x14ac:dyDescent="0.3">
      <c r="A526" s="2">
        <v>42951</v>
      </c>
      <c r="B526">
        <v>-0.11203137171265377</v>
      </c>
      <c r="C526">
        <v>-0.11303193452924674</v>
      </c>
      <c r="D526">
        <v>-8.8019365680807232E-2</v>
      </c>
      <c r="E526">
        <v>-6.200961198653504E-2</v>
      </c>
      <c r="F526">
        <v>-2.0001000066669467E-2</v>
      </c>
      <c r="G526">
        <v>6.4989439787965717E-2</v>
      </c>
      <c r="H526">
        <v>0.57716639569144434</v>
      </c>
      <c r="I526">
        <v>0.73963067868146759</v>
      </c>
    </row>
    <row r="527" spans="1:9" x14ac:dyDescent="0.3">
      <c r="A527" s="2">
        <v>42950</v>
      </c>
      <c r="B527">
        <v>-0.11203137171265377</v>
      </c>
      <c r="C527">
        <v>-0.11803482369799076</v>
      </c>
      <c r="D527">
        <v>-9.002025607704113E-2</v>
      </c>
      <c r="E527">
        <v>-6.8011562620936411E-2</v>
      </c>
      <c r="F527">
        <v>-1.7000722540944625E-2</v>
      </c>
      <c r="G527">
        <v>6.9987752857597715E-2</v>
      </c>
      <c r="H527">
        <v>0.57716639569144434</v>
      </c>
      <c r="I527">
        <v>0.73963067868146759</v>
      </c>
    </row>
    <row r="528" spans="1:9" x14ac:dyDescent="0.3">
      <c r="A528" s="2">
        <v>42949</v>
      </c>
      <c r="B528">
        <v>-0.11103081390166551</v>
      </c>
      <c r="C528">
        <v>-0.11803482369799076</v>
      </c>
      <c r="D528">
        <v>-8.50180676193419E-2</v>
      </c>
      <c r="E528">
        <v>-6.200961198653504E-2</v>
      </c>
      <c r="F528">
        <v>-1.4000490022870765E-2</v>
      </c>
      <c r="G528">
        <v>7.4985941014639373E-2</v>
      </c>
      <c r="H528">
        <v>0.58314901617936921</v>
      </c>
      <c r="I528">
        <v>0.74959351729548196</v>
      </c>
    </row>
    <row r="529" spans="1:9" x14ac:dyDescent="0.3">
      <c r="A529" s="2">
        <v>42948</v>
      </c>
      <c r="B529">
        <v>-0.11003026109625408</v>
      </c>
      <c r="C529">
        <v>-0.11703423585262297</v>
      </c>
      <c r="D529">
        <v>-8.3017227266386079E-2</v>
      </c>
      <c r="E529">
        <v>-6.200961198653504E-2</v>
      </c>
      <c r="F529">
        <v>-1.0000250008332543E-2</v>
      </c>
      <c r="G529">
        <v>7.4985941014639373E-2</v>
      </c>
      <c r="H529">
        <v>0.59212261137702449</v>
      </c>
      <c r="I529">
        <v>0.75457475049963207</v>
      </c>
    </row>
    <row r="530" spans="1:9" x14ac:dyDescent="0.3">
      <c r="A530" s="2">
        <v>42947</v>
      </c>
      <c r="B530">
        <v>-0.11003026109625408</v>
      </c>
      <c r="C530">
        <v>-0.11703423585262297</v>
      </c>
      <c r="D530">
        <v>-8.50180676193419E-2</v>
      </c>
      <c r="E530">
        <v>-6.200961198653504E-2</v>
      </c>
      <c r="F530">
        <v>-1.5000562528136033E-2</v>
      </c>
      <c r="G530">
        <v>7.7984793953421727E-2</v>
      </c>
      <c r="H530">
        <v>0.59112556512653291</v>
      </c>
      <c r="I530">
        <v>0.74959351729548196</v>
      </c>
    </row>
    <row r="531" spans="1:9" x14ac:dyDescent="0.3">
      <c r="A531" s="2">
        <v>42944</v>
      </c>
      <c r="B531">
        <v>-0.11803482369799076</v>
      </c>
      <c r="C531">
        <v>-0.11703423585262297</v>
      </c>
      <c r="D531">
        <v>-8.3017227266386079E-2</v>
      </c>
      <c r="E531">
        <v>-6.4010242185055147E-2</v>
      </c>
      <c r="F531">
        <v>-1.6000640034129179E-2</v>
      </c>
      <c r="G531">
        <v>7.3986313375926163E-2</v>
      </c>
      <c r="H531">
        <v>0.58713733041876215</v>
      </c>
      <c r="I531">
        <v>0.7436158736821542</v>
      </c>
    </row>
    <row r="532" spans="1:9" x14ac:dyDescent="0.3">
      <c r="A532" s="2">
        <v>42943</v>
      </c>
      <c r="B532">
        <v>-0.11803482369799076</v>
      </c>
      <c r="C532">
        <v>-0.11503307517942492</v>
      </c>
      <c r="D532">
        <v>-8.3017227266386079E-2</v>
      </c>
      <c r="E532">
        <v>-6.4010242185055147E-2</v>
      </c>
      <c r="F532">
        <v>-1.6000640034129179E-2</v>
      </c>
      <c r="G532">
        <v>6.9987752857597715E-2</v>
      </c>
      <c r="H532">
        <v>0.58614025931512048</v>
      </c>
      <c r="I532">
        <v>0.7376380514023706</v>
      </c>
    </row>
    <row r="533" spans="1:9" x14ac:dyDescent="0.3">
      <c r="A533" s="2">
        <v>42942</v>
      </c>
      <c r="B533">
        <v>-0.1070286327127801</v>
      </c>
      <c r="C533">
        <v>-0.1070286327127801</v>
      </c>
      <c r="D533">
        <v>-7.7014826305534273E-2</v>
      </c>
      <c r="E533">
        <v>-5.8008411626289551E-2</v>
      </c>
      <c r="F533">
        <v>-1.1000302511097574E-2</v>
      </c>
      <c r="G533">
        <v>7.9984004265378258E-2</v>
      </c>
      <c r="H533">
        <v>0.59511372030576504</v>
      </c>
      <c r="I533">
        <v>0.7436158736821542</v>
      </c>
    </row>
    <row r="534" spans="1:9" x14ac:dyDescent="0.3">
      <c r="A534" s="2">
        <v>42941</v>
      </c>
      <c r="B534">
        <v>-0.10602809992908634</v>
      </c>
      <c r="C534">
        <v>-0.11203137171265377</v>
      </c>
      <c r="D534">
        <v>-8.001600426793827E-2</v>
      </c>
      <c r="E534">
        <v>-6.8011562620936411E-2</v>
      </c>
      <c r="F534">
        <v>-2.300132260139566E-2</v>
      </c>
      <c r="G534">
        <v>6.8988100236874794E-2</v>
      </c>
      <c r="H534">
        <v>0.58514318324074444</v>
      </c>
      <c r="I534">
        <v>0.73365273728477975</v>
      </c>
    </row>
    <row r="535" spans="1:9" x14ac:dyDescent="0.3">
      <c r="A535" s="2">
        <v>42940</v>
      </c>
      <c r="B535">
        <v>-0.11303193452924674</v>
      </c>
      <c r="C535">
        <v>-0.11803482369799076</v>
      </c>
      <c r="D535">
        <v>-8.7018927989308562E-2</v>
      </c>
      <c r="E535">
        <v>-6.7011225006983061E-2</v>
      </c>
      <c r="F535">
        <v>-2.300132260139566E-2</v>
      </c>
      <c r="G535">
        <v>6.8988100236874794E-2</v>
      </c>
      <c r="H535">
        <v>0.59112556512653291</v>
      </c>
      <c r="I535">
        <v>0.7436158736821542</v>
      </c>
    </row>
    <row r="536" spans="1:9" x14ac:dyDescent="0.3">
      <c r="A536" s="2">
        <v>42937</v>
      </c>
      <c r="B536">
        <v>-0.11403250235147229</v>
      </c>
      <c r="C536">
        <v>-0.11603365301313252</v>
      </c>
      <c r="D536">
        <v>-8.6018495302184958E-2</v>
      </c>
      <c r="E536">
        <v>-6.3009924584208246E-2</v>
      </c>
      <c r="F536">
        <v>-1.9000902557153653E-2</v>
      </c>
      <c r="G536">
        <v>6.7988442619600076E-2</v>
      </c>
      <c r="H536">
        <v>0.59012851390551047</v>
      </c>
      <c r="I536">
        <v>0.7436158736821542</v>
      </c>
    </row>
    <row r="537" spans="1:9" x14ac:dyDescent="0.3">
      <c r="A537" s="2">
        <v>42936</v>
      </c>
      <c r="B537">
        <v>-0.11203137171265377</v>
      </c>
      <c r="C537">
        <v>-0.11103081390166551</v>
      </c>
      <c r="D537">
        <v>-8.3017227266386079E-2</v>
      </c>
      <c r="E537">
        <v>-5.7008124043600894E-2</v>
      </c>
      <c r="F537">
        <v>-1.2000360014390445E-2</v>
      </c>
      <c r="G537">
        <v>7.3986313375926163E-2</v>
      </c>
      <c r="H537">
        <v>0.59012851390551047</v>
      </c>
      <c r="I537">
        <v>0.7436158736821542</v>
      </c>
    </row>
    <row r="538" spans="1:9" x14ac:dyDescent="0.3">
      <c r="A538" s="2">
        <v>42935</v>
      </c>
      <c r="B538">
        <v>-0.11103081390166551</v>
      </c>
      <c r="C538">
        <v>-0.11103081390166551</v>
      </c>
      <c r="D538">
        <v>-8.3017227266386079E-2</v>
      </c>
      <c r="E538">
        <v>-5.7008124043600894E-2</v>
      </c>
      <c r="F538">
        <v>-1.4000490022870765E-2</v>
      </c>
      <c r="G538">
        <v>7.3986313375926163E-2</v>
      </c>
      <c r="H538">
        <v>0.59012851390551047</v>
      </c>
      <c r="I538">
        <v>0.7436158736821542</v>
      </c>
    </row>
    <row r="539" spans="1:9" x14ac:dyDescent="0.3">
      <c r="A539" s="2">
        <v>42934</v>
      </c>
      <c r="B539">
        <v>-0.11103081390166551</v>
      </c>
      <c r="C539">
        <v>-0.10602809992908634</v>
      </c>
      <c r="D539">
        <v>-7.9015606609882758E-2</v>
      </c>
      <c r="E539">
        <v>-5.3007023740880232E-2</v>
      </c>
      <c r="F539">
        <v>-1.8000810048610181E-2</v>
      </c>
      <c r="G539">
        <v>6.7988442619600076E-2</v>
      </c>
      <c r="H539">
        <v>0.58614025931512048</v>
      </c>
      <c r="I539">
        <v>0.7386343675235213</v>
      </c>
    </row>
    <row r="540" spans="1:9" x14ac:dyDescent="0.3">
      <c r="A540" s="2">
        <v>42930</v>
      </c>
      <c r="B540">
        <v>-0.10902971329632498</v>
      </c>
      <c r="C540">
        <v>-0.10902971329632498</v>
      </c>
      <c r="D540">
        <v>-7.601444365918561E-2</v>
      </c>
      <c r="E540">
        <v>-4.9006003480598671E-2</v>
      </c>
      <c r="F540">
        <v>-8.0001600042747967E-3</v>
      </c>
      <c r="G540">
        <v>7.7984793953421727E-2</v>
      </c>
      <c r="H540">
        <v>0.59810478450155569</v>
      </c>
      <c r="I540">
        <v>0.74760098927557139</v>
      </c>
    </row>
    <row r="541" spans="1:9" x14ac:dyDescent="0.3">
      <c r="A541" s="2">
        <v>42929</v>
      </c>
      <c r="B541">
        <v>-0.10802917050185036</v>
      </c>
      <c r="C541">
        <v>-0.11403250235147229</v>
      </c>
      <c r="D541">
        <v>-8.2016814596150969E-2</v>
      </c>
      <c r="E541">
        <v>-4.9006003480598671E-2</v>
      </c>
      <c r="F541">
        <v>-7.0001225028598572E-3</v>
      </c>
      <c r="G541">
        <v>7.7984793953421727E-2</v>
      </c>
      <c r="H541">
        <v>0.59810478450155569</v>
      </c>
      <c r="I541">
        <v>0.7436158736821542</v>
      </c>
    </row>
    <row r="542" spans="1:9" x14ac:dyDescent="0.3">
      <c r="A542" s="2">
        <v>42928</v>
      </c>
      <c r="B542">
        <v>-0.1070286327127801</v>
      </c>
      <c r="C542">
        <v>-0.10902971329632498</v>
      </c>
      <c r="D542">
        <v>-7.8015213955757376E-2</v>
      </c>
      <c r="E542">
        <v>-4.2004410617505955E-2</v>
      </c>
      <c r="F542">
        <v>2.9999775002446508E-3</v>
      </c>
      <c r="G542">
        <v>8.7980645677059127E-2</v>
      </c>
      <c r="H542">
        <v>0.62601922678142785</v>
      </c>
      <c r="I542">
        <v>0.77449844277480007</v>
      </c>
    </row>
    <row r="543" spans="1:9" x14ac:dyDescent="0.3">
      <c r="A543" s="2">
        <v>42927</v>
      </c>
      <c r="B543">
        <v>-9.8024017846148281E-2</v>
      </c>
      <c r="C543">
        <v>-0.10402704937751699</v>
      </c>
      <c r="D543">
        <v>-7.2012963111245443E-2</v>
      </c>
      <c r="E543">
        <v>-3.8003610457336537E-2</v>
      </c>
      <c r="F543">
        <v>1.199964001438915E-2</v>
      </c>
      <c r="G543">
        <v>9.2978384200625749E-2</v>
      </c>
      <c r="H543">
        <v>0.6349908987287336</v>
      </c>
      <c r="I543">
        <v>0.78844384652474975</v>
      </c>
    </row>
    <row r="544" spans="1:9" x14ac:dyDescent="0.3">
      <c r="A544" s="2">
        <v>42926</v>
      </c>
      <c r="B544">
        <v>-9.6023047375462425E-2</v>
      </c>
      <c r="C544">
        <v>-9.9024510588832701E-2</v>
      </c>
      <c r="D544">
        <v>-6.5010564789103581E-2</v>
      </c>
      <c r="E544">
        <v>-3.2002560273109243E-2</v>
      </c>
      <c r="F544">
        <v>1.199964001438915E-2</v>
      </c>
      <c r="G544">
        <v>9.2978384200625749E-2</v>
      </c>
      <c r="H544">
        <v>0.62103479068285417</v>
      </c>
      <c r="I544">
        <v>0.77449844277480007</v>
      </c>
    </row>
    <row r="545" spans="1:9" x14ac:dyDescent="0.3">
      <c r="A545" s="2">
        <v>42923</v>
      </c>
      <c r="B545">
        <v>-9.7023530108367478E-2</v>
      </c>
      <c r="C545">
        <v>-0.10202601884678607</v>
      </c>
      <c r="D545">
        <v>-7.1012605483384839E-2</v>
      </c>
      <c r="E545">
        <v>-4.2004410617505955E-2</v>
      </c>
      <c r="F545">
        <v>6.9998775028597077E-3</v>
      </c>
      <c r="G545">
        <v>8.7980645677059127E-2</v>
      </c>
      <c r="H545">
        <v>0.61505330338559705</v>
      </c>
      <c r="I545">
        <v>0.76852154349004975</v>
      </c>
    </row>
    <row r="546" spans="1:9" x14ac:dyDescent="0.3">
      <c r="A546" s="2">
        <v>42922</v>
      </c>
      <c r="B546">
        <v>-9.7023530108367478E-2</v>
      </c>
      <c r="C546">
        <v>-0.10202601884678607</v>
      </c>
      <c r="D546">
        <v>-7.1012605483384839E-2</v>
      </c>
      <c r="E546">
        <v>-4.4004840709983409E-2</v>
      </c>
      <c r="F546">
        <v>8.9997975060893461E-3</v>
      </c>
      <c r="G546">
        <v>9.7975997840405671E-2</v>
      </c>
      <c r="H546">
        <v>0.6160502303582126</v>
      </c>
      <c r="I546">
        <v>0.76752537624356654</v>
      </c>
    </row>
    <row r="547" spans="1:9" x14ac:dyDescent="0.3">
      <c r="A547" s="2">
        <v>42921</v>
      </c>
      <c r="B547">
        <v>-0.11303193452924674</v>
      </c>
      <c r="C547">
        <v>-0.11603365301313252</v>
      </c>
      <c r="D547">
        <v>-8.8019365680807232E-2</v>
      </c>
      <c r="E547">
        <v>-5.8008411626289551E-2</v>
      </c>
      <c r="F547">
        <v>-7.0001225028598572E-3</v>
      </c>
      <c r="G547">
        <v>8.1983194593325204E-2</v>
      </c>
      <c r="H547">
        <v>0.60109580396564588</v>
      </c>
      <c r="I547">
        <v>0.74859725576685943</v>
      </c>
    </row>
    <row r="548" spans="1:9" x14ac:dyDescent="0.3">
      <c r="A548" s="2">
        <v>42920</v>
      </c>
      <c r="B548">
        <v>-0.12203722513899286</v>
      </c>
      <c r="C548">
        <v>-0.12603970667768435</v>
      </c>
      <c r="D548">
        <v>-9.8024017846148281E-2</v>
      </c>
      <c r="E548">
        <v>-6.8011562620936411E-2</v>
      </c>
      <c r="F548">
        <v>-2.2001210088751555E-2</v>
      </c>
      <c r="G548">
        <v>7.7984793953421727E-2</v>
      </c>
      <c r="H548">
        <v>0.59710776807320887</v>
      </c>
      <c r="I548">
        <v>0.74261958237653081</v>
      </c>
    </row>
    <row r="549" spans="1:9" x14ac:dyDescent="0.3">
      <c r="A549" s="2">
        <v>42919</v>
      </c>
      <c r="B549">
        <v>-0.12203722513899286</v>
      </c>
      <c r="C549">
        <v>-0.12103661726970362</v>
      </c>
      <c r="D549">
        <v>-9.8024017846148281E-2</v>
      </c>
      <c r="E549">
        <v>-7.401369337780031E-2</v>
      </c>
      <c r="F549">
        <v>-2.300132260139566E-2</v>
      </c>
      <c r="G549">
        <v>8.1983194593325204E-2</v>
      </c>
      <c r="H549">
        <v>0.59611074667462849</v>
      </c>
      <c r="I549">
        <v>0.74261958237653081</v>
      </c>
    </row>
    <row r="550" spans="1:9" x14ac:dyDescent="0.3">
      <c r="A550" s="2">
        <v>42916</v>
      </c>
      <c r="B550">
        <v>-0.11503307517942492</v>
      </c>
      <c r="C550">
        <v>-0.11503307517942492</v>
      </c>
      <c r="D550">
        <v>-9.1020708781898718E-2</v>
      </c>
      <c r="E550">
        <v>-6.8011562620936411E-2</v>
      </c>
      <c r="F550">
        <v>-1.8000810048610181E-2</v>
      </c>
      <c r="G550">
        <v>8.5981515298743941E-2</v>
      </c>
      <c r="H550">
        <v>0.59112556512653291</v>
      </c>
      <c r="I550">
        <v>0.7366417303179662</v>
      </c>
    </row>
    <row r="551" spans="1:9" x14ac:dyDescent="0.3">
      <c r="A551" s="2">
        <v>42915</v>
      </c>
      <c r="B551">
        <v>-0.12403845589591596</v>
      </c>
      <c r="C551">
        <v>-0.12003601440649211</v>
      </c>
      <c r="D551">
        <v>-0.10102551108909041</v>
      </c>
      <c r="E551">
        <v>-8.4017644940751562E-2</v>
      </c>
      <c r="F551">
        <v>-4.8005760921769516E-2</v>
      </c>
      <c r="G551">
        <v>5.6991879042963343E-2</v>
      </c>
      <c r="H551">
        <v>0.56320625189629248</v>
      </c>
      <c r="I551">
        <v>0.7007708653353858</v>
      </c>
    </row>
    <row r="552" spans="1:9" x14ac:dyDescent="0.3">
      <c r="A552" s="2">
        <v>42914</v>
      </c>
      <c r="B552">
        <v>-0.12403845589591596</v>
      </c>
      <c r="C552">
        <v>-0.12003601440649211</v>
      </c>
      <c r="D552">
        <v>-0.10202601884678607</v>
      </c>
      <c r="E552">
        <v>-9.002025607704113E-2</v>
      </c>
      <c r="F552">
        <v>-5.4007291312464269E-2</v>
      </c>
      <c r="G552">
        <v>5.5992161463171E-2</v>
      </c>
      <c r="H552">
        <v>0.56719496384160162</v>
      </c>
      <c r="I552">
        <v>0.7007708653353858</v>
      </c>
    </row>
    <row r="553" spans="1:9" x14ac:dyDescent="0.3">
      <c r="A553" s="2">
        <v>42913</v>
      </c>
      <c r="B553">
        <v>-0.13004226831727117</v>
      </c>
      <c r="C553">
        <v>-0.11703423585262297</v>
      </c>
      <c r="D553">
        <v>-0.10102551108909041</v>
      </c>
      <c r="E553">
        <v>-9.4022096923968179E-2</v>
      </c>
      <c r="F553">
        <v>-6.000900180039849E-2</v>
      </c>
      <c r="G553">
        <v>4.5994710810983934E-2</v>
      </c>
      <c r="H553">
        <v>0.55822025009609921</v>
      </c>
      <c r="I553">
        <v>0.69080559430288835</v>
      </c>
    </row>
    <row r="554" spans="1:9" x14ac:dyDescent="0.3">
      <c r="A554" s="2">
        <v>42912</v>
      </c>
      <c r="B554">
        <v>-0.12003601440649211</v>
      </c>
      <c r="C554">
        <v>-0.10402704937751699</v>
      </c>
      <c r="D554">
        <v>-8.7018927989308562E-2</v>
      </c>
      <c r="E554">
        <v>-8.001600426793827E-2</v>
      </c>
      <c r="F554">
        <v>-5.0006251041856506E-2</v>
      </c>
      <c r="G554">
        <v>5.0993498605192478E-2</v>
      </c>
      <c r="H554">
        <v>0.56220906148028094</v>
      </c>
      <c r="I554">
        <v>0.69578829188577884</v>
      </c>
    </row>
    <row r="555" spans="1:9" x14ac:dyDescent="0.3">
      <c r="A555" s="2">
        <v>42909</v>
      </c>
      <c r="B555">
        <v>-0.12003601440649211</v>
      </c>
      <c r="C555">
        <v>-0.10302653160958564</v>
      </c>
      <c r="D555">
        <v>-8.7018927989308562E-2</v>
      </c>
      <c r="E555">
        <v>-8.001600426793827E-2</v>
      </c>
      <c r="F555">
        <v>-5.10065036056375E-2</v>
      </c>
      <c r="G555">
        <v>5.0993498605192478E-2</v>
      </c>
      <c r="H555">
        <v>0.56220906148028094</v>
      </c>
      <c r="I555">
        <v>0.69080559430288835</v>
      </c>
    </row>
    <row r="556" spans="1:9" x14ac:dyDescent="0.3">
      <c r="A556" s="2">
        <v>42908</v>
      </c>
      <c r="B556">
        <v>-0.12003601440649211</v>
      </c>
      <c r="C556">
        <v>-0.10202601884678607</v>
      </c>
      <c r="D556">
        <v>-8.7018927989308562E-2</v>
      </c>
      <c r="E556">
        <v>-7.401369337780031E-2</v>
      </c>
      <c r="F556">
        <v>-4.5005063259509315E-2</v>
      </c>
      <c r="G556">
        <v>5.0993498605192478E-2</v>
      </c>
      <c r="H556">
        <v>0.55223688385376613</v>
      </c>
      <c r="I556">
        <v>0.67784999959919312</v>
      </c>
    </row>
    <row r="557" spans="1:9" x14ac:dyDescent="0.3">
      <c r="A557" s="2">
        <v>42907</v>
      </c>
      <c r="B557">
        <v>-0.12003601440649211</v>
      </c>
      <c r="C557">
        <v>-0.10202601884678607</v>
      </c>
      <c r="D557">
        <v>-9.002025607704113E-2</v>
      </c>
      <c r="E557">
        <v>-7.401369337780031E-2</v>
      </c>
      <c r="F557">
        <v>-4.5005063259509315E-2</v>
      </c>
      <c r="G557">
        <v>5.4992438886177483E-2</v>
      </c>
      <c r="H557">
        <v>0.55722303481974977</v>
      </c>
      <c r="I557">
        <v>0.68482619333876804</v>
      </c>
    </row>
    <row r="558" spans="1:9" x14ac:dyDescent="0.3">
      <c r="A558" s="2">
        <v>42906</v>
      </c>
      <c r="B558">
        <v>-0.13004226831727117</v>
      </c>
      <c r="C558">
        <v>-0.11203137171265377</v>
      </c>
      <c r="D558">
        <v>-0.10002500833644858</v>
      </c>
      <c r="E558">
        <v>-8.001600426793827E-2</v>
      </c>
      <c r="F558">
        <v>-4.5005063259509315E-2</v>
      </c>
      <c r="G558">
        <v>5.0993498605192478E-2</v>
      </c>
      <c r="H558">
        <v>0.55622581457118403</v>
      </c>
      <c r="I558">
        <v>0.69379522774894531</v>
      </c>
    </row>
    <row r="559" spans="1:9" x14ac:dyDescent="0.3">
      <c r="A559" s="2">
        <v>42905</v>
      </c>
      <c r="B559">
        <v>-0.13104292124329184</v>
      </c>
      <c r="C559">
        <v>-0.11603365301313252</v>
      </c>
      <c r="D559">
        <v>-0.10302653160958564</v>
      </c>
      <c r="E559">
        <v>-8.001600426793827E-2</v>
      </c>
      <c r="F559">
        <v>-5.0006251041856506E-2</v>
      </c>
      <c r="G559">
        <v>5.0993498605192478E-2</v>
      </c>
      <c r="H559">
        <v>0.561211866092301</v>
      </c>
      <c r="I559">
        <v>0.70575331465793834</v>
      </c>
    </row>
    <row r="560" spans="1:9" x14ac:dyDescent="0.3">
      <c r="A560" s="2">
        <v>42902</v>
      </c>
      <c r="B560">
        <v>-0.13004226831727117</v>
      </c>
      <c r="C560">
        <v>-0.12003601440649211</v>
      </c>
      <c r="D560">
        <v>-0.10202601884678607</v>
      </c>
      <c r="E560">
        <v>-8.001600426793827E-2</v>
      </c>
      <c r="F560">
        <v>-4.8005760921769516E-2</v>
      </c>
      <c r="G560">
        <v>4.999375104148808E-2</v>
      </c>
      <c r="H560">
        <v>0.561211866092301</v>
      </c>
      <c r="I560">
        <v>0.69877785085116761</v>
      </c>
    </row>
    <row r="561" spans="1:9" x14ac:dyDescent="0.3">
      <c r="A561" s="2">
        <v>42901</v>
      </c>
      <c r="B561">
        <v>-0.13004226831727117</v>
      </c>
      <c r="C561">
        <v>-0.12003601440649211</v>
      </c>
      <c r="D561">
        <v>-0.10202601884678607</v>
      </c>
      <c r="E561">
        <v>-8.001600426793827E-2</v>
      </c>
      <c r="F561">
        <v>-5.2006761171969465E-2</v>
      </c>
      <c r="G561">
        <v>4.999375104148808E-2</v>
      </c>
      <c r="H561">
        <v>0.55622581457118403</v>
      </c>
      <c r="I561">
        <v>0.68382960913113111</v>
      </c>
    </row>
    <row r="562" spans="1:9" x14ac:dyDescent="0.3">
      <c r="A562" s="2">
        <v>42900</v>
      </c>
      <c r="B562">
        <v>-0.13004226831727117</v>
      </c>
      <c r="C562">
        <v>-0.11403250235147229</v>
      </c>
      <c r="D562">
        <v>-9.9024510588832701E-2</v>
      </c>
      <c r="E562">
        <v>-7.401369337780031E-2</v>
      </c>
      <c r="F562">
        <v>-4.5005063259509315E-2</v>
      </c>
      <c r="G562">
        <v>5.9991001799588488E-2</v>
      </c>
      <c r="H562">
        <v>0.57018644559737763</v>
      </c>
      <c r="I562">
        <v>0.69977436057586562</v>
      </c>
    </row>
    <row r="563" spans="1:9" x14ac:dyDescent="0.3">
      <c r="A563" s="2">
        <v>42899</v>
      </c>
      <c r="B563">
        <v>-0.13004226831727117</v>
      </c>
      <c r="C563">
        <v>-0.10902971329632498</v>
      </c>
      <c r="D563">
        <v>-9.8024017846148281E-2</v>
      </c>
      <c r="E563">
        <v>-7.401369337780031E-2</v>
      </c>
      <c r="F563">
        <v>-4.6005290811263769E-2</v>
      </c>
      <c r="G563">
        <v>5.9991001799588488E-2</v>
      </c>
      <c r="H563">
        <v>0.57916062240509358</v>
      </c>
      <c r="I563">
        <v>0.70575331465793834</v>
      </c>
    </row>
    <row r="564" spans="1:9" x14ac:dyDescent="0.3">
      <c r="A564" s="2">
        <v>42898</v>
      </c>
      <c r="B564">
        <v>-0.13004226831727117</v>
      </c>
      <c r="C564">
        <v>-0.11403250235147229</v>
      </c>
      <c r="D564">
        <v>-0.10502757215067458</v>
      </c>
      <c r="E564">
        <v>-8.001600426793827E-2</v>
      </c>
      <c r="F564">
        <v>-5.6007841463763454E-2</v>
      </c>
      <c r="G564">
        <v>5.4992438886177483E-2</v>
      </c>
      <c r="H564">
        <v>0.58115482923428452</v>
      </c>
      <c r="I564">
        <v>0.70973918474858122</v>
      </c>
    </row>
    <row r="565" spans="1:9" x14ac:dyDescent="0.3">
      <c r="A565" s="2">
        <v>42895</v>
      </c>
      <c r="B565">
        <v>-0.13004226831727117</v>
      </c>
      <c r="C565">
        <v>-0.10802917050185036</v>
      </c>
      <c r="D565">
        <v>-0.10402704937751699</v>
      </c>
      <c r="E565">
        <v>-8.001600426793827E-2</v>
      </c>
      <c r="F565">
        <v>-6.6010892396403606E-2</v>
      </c>
      <c r="G565">
        <v>4.999375104148808E-2</v>
      </c>
      <c r="H565">
        <v>0.57517214909285164</v>
      </c>
      <c r="I565">
        <v>0.70475683472329886</v>
      </c>
    </row>
    <row r="566" spans="1:9" x14ac:dyDescent="0.3">
      <c r="A566" s="2">
        <v>42894</v>
      </c>
      <c r="B566">
        <v>-0.13004226831727117</v>
      </c>
      <c r="C566">
        <v>-0.10302653160958564</v>
      </c>
      <c r="D566">
        <v>-9.7023530108367478E-2</v>
      </c>
      <c r="E566">
        <v>-7.401369337780031E-2</v>
      </c>
      <c r="F566">
        <v>-5.10065036056375E-2</v>
      </c>
      <c r="G566">
        <v>6.4989439787965717E-2</v>
      </c>
      <c r="H566">
        <v>0.59611074667462849</v>
      </c>
      <c r="I566">
        <v>0.72767461720379023</v>
      </c>
    </row>
    <row r="567" spans="1:9" x14ac:dyDescent="0.3">
      <c r="A567" s="2">
        <v>42893</v>
      </c>
      <c r="B567">
        <v>-0.13004226831727117</v>
      </c>
      <c r="C567">
        <v>-0.11703423585262297</v>
      </c>
      <c r="D567">
        <v>-0.11403250235147229</v>
      </c>
      <c r="E567">
        <v>-8.9019808376708809E-2</v>
      </c>
      <c r="F567">
        <v>-7.7014826305534273E-2</v>
      </c>
      <c r="G567">
        <v>3.9996000533248942E-2</v>
      </c>
      <c r="H567">
        <v>0.56220906148028094</v>
      </c>
      <c r="I567">
        <v>0.68881248051100974</v>
      </c>
    </row>
    <row r="568" spans="1:9" x14ac:dyDescent="0.3">
      <c r="A568" s="2">
        <v>42892</v>
      </c>
      <c r="B568">
        <v>-0.15405932045313039</v>
      </c>
      <c r="C568">
        <v>-0.14205043387344407</v>
      </c>
      <c r="D568">
        <v>-0.13004226831727117</v>
      </c>
      <c r="E568">
        <v>-0.10502757215067458</v>
      </c>
      <c r="F568">
        <v>-8.2016814596150969E-2</v>
      </c>
      <c r="G568">
        <v>3.8996197994241762E-2</v>
      </c>
      <c r="H568">
        <v>0.57018644559737763</v>
      </c>
      <c r="I568">
        <v>0.69977436057586562</v>
      </c>
    </row>
    <row r="569" spans="1:9" x14ac:dyDescent="0.3">
      <c r="A569" s="2">
        <v>42891</v>
      </c>
      <c r="B569">
        <v>-0.15305855236361304</v>
      </c>
      <c r="C569">
        <v>-0.14605331594867577</v>
      </c>
      <c r="D569">
        <v>-0.13004226831727117</v>
      </c>
      <c r="E569">
        <v>-0.10502757215067458</v>
      </c>
      <c r="F569">
        <v>-7.601444365918561E-2</v>
      </c>
      <c r="G569">
        <v>4.3995160709771351E-2</v>
      </c>
      <c r="H569">
        <v>0.57517214909285164</v>
      </c>
      <c r="I569">
        <v>0.70475683472329886</v>
      </c>
    </row>
    <row r="570" spans="1:9" x14ac:dyDescent="0.3">
      <c r="A570" s="2">
        <v>42888</v>
      </c>
      <c r="B570">
        <v>-0.15606087165531968</v>
      </c>
      <c r="C570">
        <v>-0.1550600935503344</v>
      </c>
      <c r="D570">
        <v>-0.1340449100609373</v>
      </c>
      <c r="E570">
        <v>-0.10802917050185036</v>
      </c>
      <c r="F570">
        <v>-7.601444365918561E-2</v>
      </c>
      <c r="G570">
        <v>4.699447836503625E-2</v>
      </c>
      <c r="H570">
        <v>0.58015772830522705</v>
      </c>
      <c r="I570">
        <v>0.71472141065789674</v>
      </c>
    </row>
    <row r="571" spans="1:9" x14ac:dyDescent="0.3">
      <c r="A571" s="2">
        <v>42887</v>
      </c>
      <c r="B571">
        <v>-0.16106483729834095</v>
      </c>
      <c r="C571">
        <v>-0.16006403415383105</v>
      </c>
      <c r="D571">
        <v>-0.14004902287868518</v>
      </c>
      <c r="E571">
        <v>-0.11603365301313252</v>
      </c>
      <c r="F571">
        <v>-7.5014066016616907E-2</v>
      </c>
      <c r="G571">
        <v>4.899399848023836E-2</v>
      </c>
      <c r="H571">
        <v>0.58514318324074444</v>
      </c>
      <c r="I571">
        <v>0.72069991792471422</v>
      </c>
    </row>
    <row r="572" spans="1:9" x14ac:dyDescent="0.3">
      <c r="A572" s="2">
        <v>42886</v>
      </c>
      <c r="B572">
        <v>-0.16006403415383105</v>
      </c>
      <c r="C572">
        <v>-0.1620656454509328</v>
      </c>
      <c r="D572">
        <v>-0.14004902287868518</v>
      </c>
      <c r="E572">
        <v>-0.11603365301313252</v>
      </c>
      <c r="F572">
        <v>-7.3013325742685778E-2</v>
      </c>
      <c r="G572">
        <v>4.999375104148808E-2</v>
      </c>
      <c r="H572">
        <v>0.57417501833659412</v>
      </c>
      <c r="I572">
        <v>0.70376034982377333</v>
      </c>
    </row>
    <row r="573" spans="1:9" x14ac:dyDescent="0.3">
      <c r="A573" s="2">
        <v>42885</v>
      </c>
      <c r="B573">
        <v>-0.15906323601730851</v>
      </c>
      <c r="C573">
        <v>-0.16506809995754573</v>
      </c>
      <c r="D573">
        <v>-0.14605331594867577</v>
      </c>
      <c r="E573">
        <v>-0.12003601440649211</v>
      </c>
      <c r="F573">
        <v>-7.8015213955757376E-2</v>
      </c>
      <c r="G573">
        <v>4.4994938259230823E-2</v>
      </c>
      <c r="H573">
        <v>0.56918928998375684</v>
      </c>
      <c r="I573">
        <v>0.70475683472329886</v>
      </c>
    </row>
    <row r="574" spans="1:9" x14ac:dyDescent="0.3">
      <c r="A574" s="2">
        <v>42884</v>
      </c>
      <c r="B574">
        <v>-0.16506809995754573</v>
      </c>
      <c r="C574">
        <v>-0.17107314419517319</v>
      </c>
      <c r="D574">
        <v>-0.14505258791902556</v>
      </c>
      <c r="E574">
        <v>-0.11703423585262297</v>
      </c>
      <c r="F574">
        <v>-7.401369337780031E-2</v>
      </c>
      <c r="G574">
        <v>4.4994938259230823E-2</v>
      </c>
      <c r="H574">
        <v>0.57417501833659412</v>
      </c>
      <c r="I574">
        <v>0.70973918474858122</v>
      </c>
    </row>
    <row r="575" spans="1:9" x14ac:dyDescent="0.3">
      <c r="A575" s="2">
        <v>42881</v>
      </c>
      <c r="B575">
        <v>-0.1670697613365201</v>
      </c>
      <c r="C575">
        <v>-0.16807059953850068</v>
      </c>
      <c r="D575">
        <v>-0.14405186489665547</v>
      </c>
      <c r="E575">
        <v>-0.12303783801438767</v>
      </c>
      <c r="F575">
        <v>-7.9015606609882758E-2</v>
      </c>
      <c r="G575">
        <v>4.3995160709771351E-2</v>
      </c>
      <c r="H575">
        <v>0.56520061781260855</v>
      </c>
      <c r="I575">
        <v>0.70176736512986615</v>
      </c>
    </row>
    <row r="576" spans="1:9" x14ac:dyDescent="0.3">
      <c r="A576" s="2">
        <v>42880</v>
      </c>
      <c r="B576">
        <v>-0.16606892814287774</v>
      </c>
      <c r="C576">
        <v>-0.16807059953850068</v>
      </c>
      <c r="D576">
        <v>-0.14104972587252479</v>
      </c>
      <c r="E576">
        <v>-0.11503307517942492</v>
      </c>
      <c r="F576">
        <v>-6.4010242185055147E-2</v>
      </c>
      <c r="G576">
        <v>5.3992711311932833E-2</v>
      </c>
      <c r="H576">
        <v>0.58414610219549568</v>
      </c>
      <c r="I576">
        <v>0.72368910454220092</v>
      </c>
    </row>
    <row r="577" spans="1:9" x14ac:dyDescent="0.3">
      <c r="A577" s="2">
        <v>42879</v>
      </c>
      <c r="B577">
        <v>-0.16606892814287774</v>
      </c>
      <c r="C577">
        <v>-0.16306645861163452</v>
      </c>
      <c r="D577">
        <v>-0.14104972587252479</v>
      </c>
      <c r="E577">
        <v>-0.11503307517942492</v>
      </c>
      <c r="F577">
        <v>-6.4010242185055147E-2</v>
      </c>
      <c r="G577">
        <v>5.3992711311932833E-2</v>
      </c>
      <c r="H577">
        <v>0.58015772830522705</v>
      </c>
      <c r="I577">
        <v>0.71272853518771728</v>
      </c>
    </row>
    <row r="578" spans="1:9" x14ac:dyDescent="0.3">
      <c r="A578" s="2">
        <v>42878</v>
      </c>
      <c r="B578">
        <v>-0.16506809995754573</v>
      </c>
      <c r="C578">
        <v>-0.1670697613365201</v>
      </c>
      <c r="D578">
        <v>-0.14405186489665547</v>
      </c>
      <c r="E578">
        <v>-0.12203722513899286</v>
      </c>
      <c r="F578">
        <v>-7.0012252859076141E-2</v>
      </c>
      <c r="G578">
        <v>4.899399848023836E-2</v>
      </c>
      <c r="H578">
        <v>0.57417501833659412</v>
      </c>
      <c r="I578">
        <v>0.70774625963271298</v>
      </c>
    </row>
    <row r="579" spans="1:9" x14ac:dyDescent="0.3">
      <c r="A579" s="2">
        <v>42877</v>
      </c>
      <c r="B579">
        <v>-0.173074865675654</v>
      </c>
      <c r="C579">
        <v>-0.16807059953850068</v>
      </c>
      <c r="D579">
        <v>-0.14305114688147091</v>
      </c>
      <c r="E579">
        <v>-0.11903541654926378</v>
      </c>
      <c r="F579">
        <v>-6.6010892396403606E-2</v>
      </c>
      <c r="G579">
        <v>5.3992711311932833E-2</v>
      </c>
      <c r="H579">
        <v>0.57916062240509358</v>
      </c>
      <c r="I579">
        <v>0.71272853518771728</v>
      </c>
    </row>
    <row r="580" spans="1:9" x14ac:dyDescent="0.3">
      <c r="A580" s="2">
        <v>42874</v>
      </c>
      <c r="B580">
        <v>-0.17207400243109694</v>
      </c>
      <c r="C580">
        <v>-0.16106483729834095</v>
      </c>
      <c r="D580">
        <v>-0.14305114688147091</v>
      </c>
      <c r="E580">
        <v>-0.12103661726970362</v>
      </c>
      <c r="F580">
        <v>-6.9011905238291482E-2</v>
      </c>
      <c r="G580">
        <v>4.2995378162466763E-2</v>
      </c>
      <c r="H580">
        <v>0.56819212939851471</v>
      </c>
      <c r="I580">
        <v>0.70176736512986615</v>
      </c>
    </row>
    <row r="581" spans="1:9" x14ac:dyDescent="0.3">
      <c r="A581" s="2">
        <v>42873</v>
      </c>
      <c r="B581">
        <v>-0.1620656454509328</v>
      </c>
      <c r="C581">
        <v>-0.15105703120750461</v>
      </c>
      <c r="D581">
        <v>-0.1340449100609373</v>
      </c>
      <c r="E581">
        <v>-0.1070286327127801</v>
      </c>
      <c r="F581">
        <v>-6.4010242185055147E-2</v>
      </c>
      <c r="G581">
        <v>4.7994240921437739E-2</v>
      </c>
      <c r="H581">
        <v>0.57916062240509358</v>
      </c>
      <c r="I581">
        <v>0.71272853518771728</v>
      </c>
    </row>
    <row r="582" spans="1:9" x14ac:dyDescent="0.3">
      <c r="A582" s="2">
        <v>42872</v>
      </c>
      <c r="B582">
        <v>-0.16106483729834095</v>
      </c>
      <c r="C582">
        <v>-0.16006403415383105</v>
      </c>
      <c r="D582">
        <v>-0.13904832489183069</v>
      </c>
      <c r="E582">
        <v>-0.11103081390166551</v>
      </c>
      <c r="F582">
        <v>-6.9011905238291482E-2</v>
      </c>
      <c r="G582">
        <v>4.699447836503625E-2</v>
      </c>
      <c r="H582">
        <v>0.60209280051355396</v>
      </c>
      <c r="I582">
        <v>0.73365273728477975</v>
      </c>
    </row>
    <row r="583" spans="1:9" x14ac:dyDescent="0.3">
      <c r="A583" s="2">
        <v>42871</v>
      </c>
      <c r="B583">
        <v>-0.17007229096778823</v>
      </c>
      <c r="C583">
        <v>-0.17007229096778823</v>
      </c>
      <c r="D583">
        <v>-0.14605331594867577</v>
      </c>
      <c r="E583">
        <v>-0.11703423585262297</v>
      </c>
      <c r="F583">
        <v>-7.0012252859076141E-2</v>
      </c>
      <c r="G583">
        <v>4.699447836503625E-2</v>
      </c>
      <c r="H583">
        <v>0.6070777087042537</v>
      </c>
      <c r="I583">
        <v>0.7376380514023706</v>
      </c>
    </row>
    <row r="584" spans="1:9" x14ac:dyDescent="0.3">
      <c r="A584" s="2">
        <v>42870</v>
      </c>
      <c r="B584">
        <v>-0.18008104863283103</v>
      </c>
      <c r="C584">
        <v>-0.17407573392887232</v>
      </c>
      <c r="D584">
        <v>-0.15105703120750461</v>
      </c>
      <c r="E584">
        <v>-0.12103661726970362</v>
      </c>
      <c r="F584">
        <v>-7.8015213955757376E-2</v>
      </c>
      <c r="G584">
        <v>4.0995798074255525E-2</v>
      </c>
      <c r="H584">
        <v>0.59710776807320887</v>
      </c>
      <c r="I584">
        <v>0.72767461720379023</v>
      </c>
    </row>
    <row r="585" spans="1:9" x14ac:dyDescent="0.3">
      <c r="A585" s="2">
        <v>42867</v>
      </c>
      <c r="B585">
        <v>-0.17607748546147095</v>
      </c>
      <c r="C585">
        <v>-0.17807925702931607</v>
      </c>
      <c r="D585">
        <v>-0.15606087165531968</v>
      </c>
      <c r="E585">
        <v>-0.12003601440649211</v>
      </c>
      <c r="F585">
        <v>-7.8015213955757376E-2</v>
      </c>
      <c r="G585">
        <v>4.5994710810983934E-2</v>
      </c>
      <c r="H585">
        <v>0.6110655458012666</v>
      </c>
      <c r="I585">
        <v>0.73963067868146759</v>
      </c>
    </row>
    <row r="586" spans="1:9" x14ac:dyDescent="0.3">
      <c r="A586" s="2">
        <v>42866</v>
      </c>
      <c r="B586">
        <v>-0.18508561530016421</v>
      </c>
      <c r="C586">
        <v>-0.18208286027237242</v>
      </c>
      <c r="D586">
        <v>-0.1550600935503344</v>
      </c>
      <c r="E586">
        <v>-0.12003601440649211</v>
      </c>
      <c r="F586">
        <v>-7.0012252859076141E-2</v>
      </c>
      <c r="G586">
        <v>5.2992978740387088E-2</v>
      </c>
      <c r="H586">
        <v>0.6160502303582126</v>
      </c>
      <c r="I586">
        <v>0.7436158736821542</v>
      </c>
    </row>
    <row r="587" spans="1:9" x14ac:dyDescent="0.3">
      <c r="A587" s="2">
        <v>42865</v>
      </c>
      <c r="B587">
        <v>-0.18408469194838575</v>
      </c>
      <c r="C587">
        <v>-0.18308377360579778</v>
      </c>
      <c r="D587">
        <v>-0.1620656454509328</v>
      </c>
      <c r="E587">
        <v>-0.12603970667768435</v>
      </c>
      <c r="F587">
        <v>-8.1016406930018395E-2</v>
      </c>
      <c r="G587">
        <v>4.1995590617311472E-2</v>
      </c>
      <c r="H587">
        <v>0.60109580396564588</v>
      </c>
      <c r="I587">
        <v>0.72767461720379023</v>
      </c>
    </row>
    <row r="588" spans="1:9" x14ac:dyDescent="0.3">
      <c r="A588" s="2">
        <v>42864</v>
      </c>
      <c r="B588">
        <v>-0.19309318245219956</v>
      </c>
      <c r="C588">
        <v>-0.18808841541134388</v>
      </c>
      <c r="D588">
        <v>-0.17207400243109694</v>
      </c>
      <c r="E588">
        <v>-0.13704694393896563</v>
      </c>
      <c r="F588">
        <v>-9.2021166491309411E-2</v>
      </c>
      <c r="G588">
        <v>3.7996390457184011E-2</v>
      </c>
      <c r="H588">
        <v>0.59611074667462849</v>
      </c>
      <c r="I588">
        <v>0.72169631842790505</v>
      </c>
    </row>
    <row r="589" spans="1:9" x14ac:dyDescent="0.3">
      <c r="A589" s="2">
        <v>42863</v>
      </c>
      <c r="B589">
        <v>-0.20210207873879665</v>
      </c>
      <c r="C589">
        <v>-0.19809807473467717</v>
      </c>
      <c r="D589">
        <v>-0.18008104863283103</v>
      </c>
      <c r="E589">
        <v>-0.14605331594867577</v>
      </c>
      <c r="F589">
        <v>-9.6023047375462425E-2</v>
      </c>
      <c r="G589">
        <v>3.1997440273021503E-2</v>
      </c>
      <c r="H589">
        <v>0.58713733041876215</v>
      </c>
      <c r="I589">
        <v>0.70874272467299115</v>
      </c>
    </row>
    <row r="590" spans="1:9" x14ac:dyDescent="0.3">
      <c r="A590" s="2">
        <v>42857</v>
      </c>
      <c r="B590">
        <v>-0.20710719647195033</v>
      </c>
      <c r="C590">
        <v>-0.20210207873879665</v>
      </c>
      <c r="D590">
        <v>-0.18708747703160422</v>
      </c>
      <c r="E590">
        <v>-0.15606087165531968</v>
      </c>
      <c r="F590">
        <v>-0.1070286327127801</v>
      </c>
      <c r="G590">
        <v>2.1998790088736911E-2</v>
      </c>
      <c r="H590">
        <v>0.57118359623942661</v>
      </c>
      <c r="I590">
        <v>0.69279868823245216</v>
      </c>
    </row>
    <row r="591" spans="1:9" x14ac:dyDescent="0.3">
      <c r="A591" s="2">
        <v>42856</v>
      </c>
      <c r="B591">
        <v>-0.20510513434795502</v>
      </c>
      <c r="C591">
        <v>-0.20710719647195033</v>
      </c>
      <c r="D591">
        <v>-0.19209221902489215</v>
      </c>
      <c r="E591">
        <v>-0.16306645861163452</v>
      </c>
      <c r="F591">
        <v>-0.11503307517942492</v>
      </c>
      <c r="G591">
        <v>1.5999360034147286E-2</v>
      </c>
      <c r="H591">
        <v>0.56619779331296793</v>
      </c>
      <c r="I591">
        <v>0.6868193468564644</v>
      </c>
    </row>
    <row r="592" spans="1:9" x14ac:dyDescent="0.3">
      <c r="A592" s="2">
        <v>42853</v>
      </c>
      <c r="B592">
        <v>-0.20310309226500059</v>
      </c>
      <c r="C592">
        <v>-0.20710719647195033</v>
      </c>
      <c r="D592">
        <v>-0.19209221902489215</v>
      </c>
      <c r="E592">
        <v>-0.1620656454509328</v>
      </c>
      <c r="F592">
        <v>-0.11503307517942492</v>
      </c>
      <c r="G592">
        <v>1.5999360034147286E-2</v>
      </c>
      <c r="H592">
        <v>0.561211866092301</v>
      </c>
      <c r="I592">
        <v>0.68183642581803217</v>
      </c>
    </row>
    <row r="593" spans="1:9" x14ac:dyDescent="0.3">
      <c r="A593" s="2">
        <v>42852</v>
      </c>
      <c r="B593">
        <v>-0.19109126060722079</v>
      </c>
      <c r="C593">
        <v>-0.19309318245219956</v>
      </c>
      <c r="D593">
        <v>-0.17707836874097374</v>
      </c>
      <c r="E593">
        <v>-0.14805478702992808</v>
      </c>
      <c r="F593">
        <v>-0.11003026109625408</v>
      </c>
      <c r="G593">
        <v>2.099889757717327E-2</v>
      </c>
      <c r="H593">
        <v>0.57916062240509358</v>
      </c>
      <c r="I593">
        <v>0.69678481650617385</v>
      </c>
    </row>
    <row r="594" spans="1:9" x14ac:dyDescent="0.3">
      <c r="A594" s="2">
        <v>42851</v>
      </c>
      <c r="B594">
        <v>-0.2011010702227303</v>
      </c>
      <c r="C594">
        <v>-0.20310309226500059</v>
      </c>
      <c r="D594">
        <v>-0.18708747703160422</v>
      </c>
      <c r="E594">
        <v>-0.15606087165531968</v>
      </c>
      <c r="F594">
        <v>-0.11303193452924674</v>
      </c>
      <c r="G594">
        <v>2.099889757717327E-2</v>
      </c>
      <c r="H594">
        <v>0.58015772830522705</v>
      </c>
      <c r="I594">
        <v>0.69678481650617385</v>
      </c>
    </row>
    <row r="595" spans="1:9" x14ac:dyDescent="0.3">
      <c r="A595" s="2">
        <v>42850</v>
      </c>
      <c r="B595">
        <v>-0.21011032723582548</v>
      </c>
      <c r="C595">
        <v>-0.20810823504948317</v>
      </c>
      <c r="D595">
        <v>-0.19109126060722079</v>
      </c>
      <c r="E595">
        <v>-0.15806244288874549</v>
      </c>
      <c r="F595">
        <v>-0.11903541654926378</v>
      </c>
      <c r="G595">
        <v>1.8999097557145506E-2</v>
      </c>
      <c r="H595">
        <v>0.56520061781260855</v>
      </c>
      <c r="I595">
        <v>0.68183642581803217</v>
      </c>
    </row>
    <row r="596" spans="1:9" x14ac:dyDescent="0.3">
      <c r="A596" s="2">
        <v>42849</v>
      </c>
      <c r="B596">
        <v>-0.20810823504948317</v>
      </c>
      <c r="C596">
        <v>-0.21211243946423403</v>
      </c>
      <c r="D596">
        <v>-0.19109126060722079</v>
      </c>
      <c r="E596">
        <v>-0.15706165476811407</v>
      </c>
      <c r="F596">
        <v>-0.11203137171265377</v>
      </c>
      <c r="G596">
        <v>2.399856011516923E-2</v>
      </c>
      <c r="H596">
        <v>0.57018644559737763</v>
      </c>
      <c r="I596">
        <v>0.68083982671247134</v>
      </c>
    </row>
    <row r="597" spans="1:9" x14ac:dyDescent="0.3">
      <c r="A597" s="2">
        <v>42846</v>
      </c>
      <c r="B597">
        <v>-0.21611672404887725</v>
      </c>
      <c r="C597">
        <v>-0.22212330125138208</v>
      </c>
      <c r="D597">
        <v>-0.20410411080137</v>
      </c>
      <c r="E597">
        <v>-0.173074865675654</v>
      </c>
      <c r="F597">
        <v>-0.12203722513899286</v>
      </c>
      <c r="G597">
        <v>1.3999510022868367E-2</v>
      </c>
      <c r="H597">
        <v>0.55423135915720523</v>
      </c>
      <c r="I597">
        <v>0.66489356560395918</v>
      </c>
    </row>
    <row r="598" spans="1:9" x14ac:dyDescent="0.3">
      <c r="A598" s="2">
        <v>42845</v>
      </c>
      <c r="B598">
        <v>-0.21511564538663225</v>
      </c>
      <c r="C598">
        <v>-0.22112219252345727</v>
      </c>
      <c r="D598">
        <v>-0.20310309226500059</v>
      </c>
      <c r="E598">
        <v>-0.17707836874097374</v>
      </c>
      <c r="F598">
        <v>-0.12704033957800243</v>
      </c>
      <c r="G598">
        <v>1.3999510022868367E-2</v>
      </c>
      <c r="H598">
        <v>0.55522858935035235</v>
      </c>
      <c r="I598">
        <v>0.66489356560395918</v>
      </c>
    </row>
    <row r="599" spans="1:9" x14ac:dyDescent="0.3">
      <c r="A599" s="2">
        <v>42844</v>
      </c>
      <c r="B599">
        <v>-0.21411457173513238</v>
      </c>
      <c r="C599">
        <v>-0.22112219252345727</v>
      </c>
      <c r="D599">
        <v>-0.20310309226500059</v>
      </c>
      <c r="E599">
        <v>-0.17707836874097374</v>
      </c>
      <c r="F599">
        <v>-0.12904162039773465</v>
      </c>
      <c r="G599">
        <v>3.9999600005151213E-3</v>
      </c>
      <c r="H599">
        <v>0.56420343734038514</v>
      </c>
      <c r="I599">
        <v>0.67087356251473462</v>
      </c>
    </row>
    <row r="600" spans="1:9" x14ac:dyDescent="0.3">
      <c r="A600" s="2">
        <v>42843</v>
      </c>
      <c r="B600">
        <v>-0.2131135030943497</v>
      </c>
      <c r="C600">
        <v>-0.21511564538663225</v>
      </c>
      <c r="D600">
        <v>-0.19109126060722079</v>
      </c>
      <c r="E600">
        <v>-0.16306645861163452</v>
      </c>
      <c r="F600">
        <v>-0.11903541654926378</v>
      </c>
      <c r="G600">
        <v>1.2999577518303789E-2</v>
      </c>
      <c r="H600">
        <v>0.57716639569144434</v>
      </c>
      <c r="I600">
        <v>0.68083982671247134</v>
      </c>
    </row>
    <row r="601" spans="1:9" x14ac:dyDescent="0.3">
      <c r="A601" s="2">
        <v>42842</v>
      </c>
      <c r="B601">
        <v>-0.21211243946423403</v>
      </c>
      <c r="C601">
        <v>-0.22012108880660078</v>
      </c>
      <c r="D601">
        <v>-0.19409415088917095</v>
      </c>
      <c r="E601">
        <v>-0.16907144274891409</v>
      </c>
      <c r="F601">
        <v>-0.12904162039773465</v>
      </c>
      <c r="G601">
        <v>2.9999775002446508E-3</v>
      </c>
      <c r="H601">
        <v>0.55423135915720523</v>
      </c>
      <c r="I601">
        <v>0.65392977352451931</v>
      </c>
    </row>
    <row r="602" spans="1:9" x14ac:dyDescent="0.3">
      <c r="A602" s="2">
        <v>42839</v>
      </c>
      <c r="B602">
        <v>-0.21811889640591442</v>
      </c>
      <c r="C602">
        <v>-0.22412553374061517</v>
      </c>
      <c r="D602">
        <v>-0.19709708625854833</v>
      </c>
      <c r="E602">
        <v>-0.16506809995754573</v>
      </c>
      <c r="F602">
        <v>-0.12303783801438767</v>
      </c>
      <c r="G602">
        <v>1.2999577518303789E-2</v>
      </c>
      <c r="H602">
        <v>0.56819212939851471</v>
      </c>
      <c r="I602">
        <v>0.66987690877964168</v>
      </c>
    </row>
    <row r="603" spans="1:9" x14ac:dyDescent="0.3">
      <c r="A603" s="2">
        <v>42838</v>
      </c>
      <c r="B603">
        <v>-0.22512665750204602</v>
      </c>
      <c r="C603">
        <v>-0.22412553374061517</v>
      </c>
      <c r="D603">
        <v>-0.19809807473467717</v>
      </c>
      <c r="E603">
        <v>-0.16306645861163452</v>
      </c>
      <c r="F603">
        <v>-0.10802917050185036</v>
      </c>
      <c r="G603">
        <v>2.2998677601400373E-2</v>
      </c>
      <c r="H603">
        <v>0.58713733041876215</v>
      </c>
      <c r="I603">
        <v>0.69080559430288835</v>
      </c>
    </row>
    <row r="604" spans="1:9" x14ac:dyDescent="0.3">
      <c r="A604" s="2">
        <v>42837</v>
      </c>
      <c r="B604">
        <v>-0.22412553374061517</v>
      </c>
      <c r="C604">
        <v>-0.22913120266091677</v>
      </c>
      <c r="D604">
        <v>-0.2011010702227303</v>
      </c>
      <c r="E604">
        <v>-0.16306645861163452</v>
      </c>
      <c r="F604">
        <v>-0.10902971329632498</v>
      </c>
      <c r="G604">
        <v>1.7999190048581415E-2</v>
      </c>
      <c r="H604">
        <v>0.5931196526569904</v>
      </c>
      <c r="I604">
        <v>0.70176736512986615</v>
      </c>
    </row>
    <row r="605" spans="1:9" x14ac:dyDescent="0.3">
      <c r="A605" s="2">
        <v>42836</v>
      </c>
      <c r="B605">
        <v>-0.22312441499040317</v>
      </c>
      <c r="C605">
        <v>-0.22412553374061517</v>
      </c>
      <c r="D605">
        <v>-0.19809807473467717</v>
      </c>
      <c r="E605">
        <v>-0.15706165476811407</v>
      </c>
      <c r="F605">
        <v>-9.1020708781898718E-2</v>
      </c>
      <c r="G605">
        <v>3.7996390457184011E-2</v>
      </c>
      <c r="H605">
        <v>0.6160502303582126</v>
      </c>
      <c r="I605">
        <v>0.72169631842790505</v>
      </c>
    </row>
    <row r="606" spans="1:9" x14ac:dyDescent="0.3">
      <c r="A606" s="2">
        <v>42835</v>
      </c>
      <c r="B606">
        <v>-0.22312441499040317</v>
      </c>
      <c r="C606">
        <v>-0.2191199901007625</v>
      </c>
      <c r="D606">
        <v>-0.19109126060722079</v>
      </c>
      <c r="E606">
        <v>-0.15205778928175448</v>
      </c>
      <c r="F606">
        <v>-8.1016406930018395E-2</v>
      </c>
      <c r="G606">
        <v>4.7994240921437739E-2</v>
      </c>
      <c r="H606">
        <v>0.62601922678142785</v>
      </c>
      <c r="I606">
        <v>0.73265639634686563</v>
      </c>
    </row>
    <row r="607" spans="1:9" x14ac:dyDescent="0.3">
      <c r="A607" s="2">
        <v>42832</v>
      </c>
      <c r="B607">
        <v>-0.2191199901007625</v>
      </c>
      <c r="C607">
        <v>-0.2191199901007625</v>
      </c>
      <c r="D607">
        <v>-0.18708747703160422</v>
      </c>
      <c r="E607">
        <v>-0.15205778928175448</v>
      </c>
      <c r="F607">
        <v>-8.7018927989308562E-2</v>
      </c>
      <c r="G607">
        <v>4.7994240921437739E-2</v>
      </c>
      <c r="H607">
        <v>0.62003788855620412</v>
      </c>
      <c r="I607">
        <v>0.72767461720379023</v>
      </c>
    </row>
    <row r="608" spans="1:9" x14ac:dyDescent="0.3">
      <c r="A608" s="2">
        <v>42831</v>
      </c>
      <c r="B608">
        <v>-0.21711780772196199</v>
      </c>
      <c r="C608">
        <v>-0.21111138084475753</v>
      </c>
      <c r="D608">
        <v>-0.17707836874097374</v>
      </c>
      <c r="E608">
        <v>-0.13904832489183069</v>
      </c>
      <c r="F608">
        <v>-7.2012963111245443E-2</v>
      </c>
      <c r="G608">
        <v>5.7991591625560064E-2</v>
      </c>
      <c r="H608">
        <v>0.63000668622160283</v>
      </c>
      <c r="I608">
        <v>0.7376380514023706</v>
      </c>
    </row>
    <row r="609" spans="1:9" x14ac:dyDescent="0.3">
      <c r="A609" s="2">
        <v>42830</v>
      </c>
      <c r="B609">
        <v>-0.22612778627472363</v>
      </c>
      <c r="C609">
        <v>-0.2011010702227303</v>
      </c>
      <c r="D609">
        <v>-0.173074865675654</v>
      </c>
      <c r="E609">
        <v>-0.1380476319119335</v>
      </c>
      <c r="F609">
        <v>-7.1012605483384839E-2</v>
      </c>
      <c r="G609">
        <v>6.1990391985611508E-2</v>
      </c>
      <c r="H609">
        <v>0.64695250198584509</v>
      </c>
      <c r="I609">
        <v>0.75855964773925244</v>
      </c>
    </row>
    <row r="610" spans="1:9" x14ac:dyDescent="0.3">
      <c r="A610" s="2">
        <v>42829</v>
      </c>
      <c r="B610">
        <v>-0.22512665750204602</v>
      </c>
      <c r="C610">
        <v>-0.18808841541134388</v>
      </c>
      <c r="D610">
        <v>-0.16306645861163452</v>
      </c>
      <c r="E610">
        <v>-0.12403845589591596</v>
      </c>
      <c r="F610">
        <v>-6.7011225006983061E-2</v>
      </c>
      <c r="G610">
        <v>6.1990391985611508E-2</v>
      </c>
      <c r="H610">
        <v>0.6389781793038577</v>
      </c>
      <c r="I610">
        <v>0.75357851378386165</v>
      </c>
    </row>
    <row r="611" spans="1:9" x14ac:dyDescent="0.3">
      <c r="A611" s="2">
        <v>42828</v>
      </c>
      <c r="B611">
        <v>-0.22312441499040317</v>
      </c>
      <c r="C611">
        <v>-0.17507660719077975</v>
      </c>
      <c r="D611">
        <v>-0.15305855236361304</v>
      </c>
      <c r="E611">
        <v>-0.10802917050185036</v>
      </c>
      <c r="F611">
        <v>-4.9006003480598671E-2</v>
      </c>
      <c r="G611">
        <v>7.1987043109543625E-2</v>
      </c>
      <c r="H611">
        <v>0.6389781793038577</v>
      </c>
      <c r="I611">
        <v>0.74760098927557139</v>
      </c>
    </row>
    <row r="612" spans="1:9" x14ac:dyDescent="0.3">
      <c r="A612" s="2">
        <v>42825</v>
      </c>
      <c r="B612">
        <v>-0.25416142668906994</v>
      </c>
      <c r="C612">
        <v>-0.20410411080137</v>
      </c>
      <c r="D612">
        <v>-0.17908015032659252</v>
      </c>
      <c r="E612">
        <v>-0.12403845589591596</v>
      </c>
      <c r="F612">
        <v>-5.8008411626289551E-2</v>
      </c>
      <c r="G612">
        <v>6.6988780005723628E-2</v>
      </c>
      <c r="H612">
        <v>0.63399406616419884</v>
      </c>
      <c r="I612">
        <v>0.74261958237653081</v>
      </c>
    </row>
    <row r="613" spans="1:9" x14ac:dyDescent="0.3">
      <c r="A613" s="2">
        <v>42824</v>
      </c>
      <c r="B613">
        <v>-0.27318649222723507</v>
      </c>
      <c r="C613">
        <v>-0.21511564538663225</v>
      </c>
      <c r="D613">
        <v>-0.18808841541134388</v>
      </c>
      <c r="E613">
        <v>-0.1340449100609373</v>
      </c>
      <c r="F613">
        <v>-6.5010564789103581E-2</v>
      </c>
      <c r="G613">
        <v>6.1990391985611508E-2</v>
      </c>
      <c r="H613">
        <v>0.6290098288145699</v>
      </c>
      <c r="I613">
        <v>0.73265639634686563</v>
      </c>
    </row>
    <row r="614" spans="1:9" x14ac:dyDescent="0.3">
      <c r="A614" s="2">
        <v>42823</v>
      </c>
      <c r="B614">
        <v>-0.28920900386465898</v>
      </c>
      <c r="C614">
        <v>-0.25015638033052051</v>
      </c>
      <c r="D614">
        <v>-0.19709708625854833</v>
      </c>
      <c r="E614">
        <v>-0.14405186489665547</v>
      </c>
      <c r="F614">
        <v>-7.601444365918561E-2</v>
      </c>
      <c r="G614">
        <v>5.199324117149029E-2</v>
      </c>
      <c r="H614">
        <v>0.62003788855620412</v>
      </c>
      <c r="I614">
        <v>0.71671426627055501</v>
      </c>
    </row>
    <row r="615" spans="1:9" x14ac:dyDescent="0.3">
      <c r="A615" s="2">
        <v>42822</v>
      </c>
      <c r="B615">
        <v>-0.30823740376583503</v>
      </c>
      <c r="C615">
        <v>-0.26016914660961393</v>
      </c>
      <c r="D615">
        <v>-0.20610616290478359</v>
      </c>
      <c r="E615">
        <v>-0.15305855236361304</v>
      </c>
      <c r="F615">
        <v>-8.001600426793827E-2</v>
      </c>
      <c r="G615">
        <v>5.6991879042963343E-2</v>
      </c>
      <c r="H615">
        <v>0.63000668622160283</v>
      </c>
      <c r="I615">
        <v>0.72169631842790505</v>
      </c>
    </row>
    <row r="616" spans="1:9" x14ac:dyDescent="0.3">
      <c r="A616" s="2">
        <v>42821</v>
      </c>
      <c r="B616">
        <v>-0.30823740376583503</v>
      </c>
      <c r="C616">
        <v>-0.26517571773448695</v>
      </c>
      <c r="D616">
        <v>-0.2131135030943497</v>
      </c>
      <c r="E616">
        <v>-0.15906323601730851</v>
      </c>
      <c r="F616">
        <v>-8.001600426793827E-2</v>
      </c>
      <c r="G616">
        <v>5.6991879042963343E-2</v>
      </c>
      <c r="H616">
        <v>0.63798136661242988</v>
      </c>
      <c r="I616">
        <v>0.73166005044545046</v>
      </c>
    </row>
    <row r="617" spans="1:9" x14ac:dyDescent="0.3">
      <c r="A617" s="2">
        <v>42818</v>
      </c>
      <c r="B617">
        <v>-0.31324517833612719</v>
      </c>
      <c r="C617">
        <v>-0.26417439348315591</v>
      </c>
      <c r="D617">
        <v>-0.2131135030943497</v>
      </c>
      <c r="E617">
        <v>-0.1550600935503344</v>
      </c>
      <c r="F617">
        <v>-7.5014066016616907E-2</v>
      </c>
      <c r="G617">
        <v>6.0990699391075695E-2</v>
      </c>
      <c r="H617">
        <v>0.64296538038849027</v>
      </c>
      <c r="I617">
        <v>0.7376380514023706</v>
      </c>
    </row>
    <row r="618" spans="1:9" x14ac:dyDescent="0.3">
      <c r="A618" s="2">
        <v>42817</v>
      </c>
      <c r="B618">
        <v>-0.32326110365948019</v>
      </c>
      <c r="C618">
        <v>-0.27318649222723507</v>
      </c>
      <c r="D618">
        <v>-0.2191199901007625</v>
      </c>
      <c r="E618">
        <v>-0.16506809995754573</v>
      </c>
      <c r="F618">
        <v>-8.50180676193419E-2</v>
      </c>
      <c r="G618">
        <v>5.0993498605192478E-2</v>
      </c>
      <c r="H618">
        <v>0.64296538038849027</v>
      </c>
      <c r="I618">
        <v>0.7376380514023706</v>
      </c>
    </row>
    <row r="619" spans="1:9" x14ac:dyDescent="0.3">
      <c r="A619" s="2">
        <v>42816</v>
      </c>
      <c r="B619">
        <v>-0.32125787846689036</v>
      </c>
      <c r="C619">
        <v>-0.2681797205683169</v>
      </c>
      <c r="D619">
        <v>-0.20910927863741</v>
      </c>
      <c r="E619">
        <v>-0.1550600935503344</v>
      </c>
      <c r="F619">
        <v>-7.8015213955757376E-2</v>
      </c>
      <c r="G619">
        <v>5.5992161463171E-2</v>
      </c>
      <c r="H619">
        <v>0.63798136661242988</v>
      </c>
      <c r="I619">
        <v>0.74261958237653081</v>
      </c>
    </row>
    <row r="620" spans="1:9" x14ac:dyDescent="0.3">
      <c r="A620" s="2">
        <v>42815</v>
      </c>
      <c r="B620">
        <v>-0.32025627339477586</v>
      </c>
      <c r="C620">
        <v>-0.2631730742450511</v>
      </c>
      <c r="D620">
        <v>-0.19909906822069848</v>
      </c>
      <c r="E620">
        <v>-0.14505258791902556</v>
      </c>
      <c r="F620">
        <v>-6.6010892396403606E-2</v>
      </c>
      <c r="G620">
        <v>6.0990699391075695E-2</v>
      </c>
      <c r="H620">
        <v>0.64695250198584509</v>
      </c>
      <c r="I620">
        <v>0.75258227210558437</v>
      </c>
    </row>
    <row r="621" spans="1:9" x14ac:dyDescent="0.3">
      <c r="A621" s="2">
        <v>42811</v>
      </c>
      <c r="B621">
        <v>-0.32927089962735423</v>
      </c>
      <c r="C621">
        <v>-0.26517571773448695</v>
      </c>
      <c r="D621">
        <v>-0.18808841541134388</v>
      </c>
      <c r="E621">
        <v>-0.13504558301350655</v>
      </c>
      <c r="F621">
        <v>-5.5007563886749399E-2</v>
      </c>
      <c r="G621">
        <v>7.0987400481818813E-2</v>
      </c>
      <c r="H621">
        <v>0.65193629220843763</v>
      </c>
      <c r="I621">
        <v>0.75756343087279421</v>
      </c>
    </row>
    <row r="622" spans="1:9" x14ac:dyDescent="0.3">
      <c r="A622" s="2">
        <v>42810</v>
      </c>
      <c r="B622">
        <v>-0.32927089962735423</v>
      </c>
      <c r="C622">
        <v>-0.26417439348315591</v>
      </c>
      <c r="D622">
        <v>-0.18508561530016421</v>
      </c>
      <c r="E622">
        <v>-0.13504558301350655</v>
      </c>
      <c r="F622">
        <v>-5.5007563886749399E-2</v>
      </c>
      <c r="G622">
        <v>6.9987752857597715E-2</v>
      </c>
      <c r="H622">
        <v>0.64296538038849027</v>
      </c>
      <c r="I622">
        <v>0.75258227210558437</v>
      </c>
    </row>
    <row r="623" spans="1:9" x14ac:dyDescent="0.3">
      <c r="A623" s="2">
        <v>42809</v>
      </c>
      <c r="B623">
        <v>-0.32927089962735423</v>
      </c>
      <c r="C623">
        <v>-0.25416142668906994</v>
      </c>
      <c r="D623">
        <v>-0.16907144274891409</v>
      </c>
      <c r="E623">
        <v>-0.11503307517942492</v>
      </c>
      <c r="F623">
        <v>-3.5003062857345821E-2</v>
      </c>
      <c r="G623">
        <v>8.9979756072962713E-2</v>
      </c>
      <c r="H623">
        <v>0.66589024417263776</v>
      </c>
      <c r="I623">
        <v>0.77848294306877064</v>
      </c>
    </row>
    <row r="624" spans="1:9" x14ac:dyDescent="0.3">
      <c r="A624" s="2">
        <v>42808</v>
      </c>
      <c r="B624">
        <v>-0.32726761423931022</v>
      </c>
      <c r="C624">
        <v>-0.25916784742393406</v>
      </c>
      <c r="D624">
        <v>-0.17507660719077975</v>
      </c>
      <c r="E624">
        <v>-0.11903541654926378</v>
      </c>
      <c r="F624">
        <v>-4.5005063259509315E-2</v>
      </c>
      <c r="G624">
        <v>8.4981942616057154E-2</v>
      </c>
      <c r="H624">
        <v>0.67087356251473462</v>
      </c>
      <c r="I624">
        <v>0.78346345680900875</v>
      </c>
    </row>
    <row r="625" spans="1:9" x14ac:dyDescent="0.3">
      <c r="A625" s="2">
        <v>42807</v>
      </c>
      <c r="B625">
        <v>-0.32526434891680472</v>
      </c>
      <c r="C625">
        <v>-0.25916784742393406</v>
      </c>
      <c r="D625">
        <v>-0.17507660719077975</v>
      </c>
      <c r="E625">
        <v>-0.11503307517942492</v>
      </c>
      <c r="F625">
        <v>-4.100420307443213E-2</v>
      </c>
      <c r="G625">
        <v>8.4981942616057154E-2</v>
      </c>
      <c r="H625">
        <v>0.6758567566926168</v>
      </c>
      <c r="I625">
        <v>0.78346345680900875</v>
      </c>
    </row>
    <row r="626" spans="1:9" x14ac:dyDescent="0.3">
      <c r="A626" s="2">
        <v>42804</v>
      </c>
      <c r="B626">
        <v>-0.32826925442510091</v>
      </c>
      <c r="C626">
        <v>-0.26417439348315591</v>
      </c>
      <c r="D626">
        <v>-0.17908015032659252</v>
      </c>
      <c r="E626">
        <v>-0.11903541654926378</v>
      </c>
      <c r="F626">
        <v>-4.5005063259509315E-2</v>
      </c>
      <c r="G626">
        <v>8.4981942616057154E-2</v>
      </c>
      <c r="H626">
        <v>0.67984322264088104</v>
      </c>
      <c r="I626">
        <v>0.78346345680900875</v>
      </c>
    </row>
    <row r="627" spans="1:9" x14ac:dyDescent="0.3">
      <c r="A627" s="2">
        <v>42803</v>
      </c>
      <c r="B627">
        <v>-0.31825307829856758</v>
      </c>
      <c r="C627">
        <v>-0.26918106487305465</v>
      </c>
      <c r="D627">
        <v>-0.18208286027237242</v>
      </c>
      <c r="E627">
        <v>-0.11403250235147229</v>
      </c>
      <c r="F627">
        <v>-4.2004410617505955E-2</v>
      </c>
      <c r="G627">
        <v>8.3982364937662063E-2</v>
      </c>
      <c r="H627">
        <v>0.67087356251473462</v>
      </c>
      <c r="I627">
        <v>0.77350230529785835</v>
      </c>
    </row>
    <row r="628" spans="1:9" x14ac:dyDescent="0.3">
      <c r="A628" s="2">
        <v>42802</v>
      </c>
      <c r="B628">
        <v>-0.32326110365948019</v>
      </c>
      <c r="C628">
        <v>-0.29021045346293894</v>
      </c>
      <c r="D628">
        <v>-0.20210207873879665</v>
      </c>
      <c r="E628">
        <v>-0.14405186489665547</v>
      </c>
      <c r="F628">
        <v>-6.7011225006983061E-2</v>
      </c>
      <c r="G628">
        <v>6.8988100236874794E-2</v>
      </c>
      <c r="H628">
        <v>0.66987690877964168</v>
      </c>
      <c r="I628">
        <v>0.77350230529785835</v>
      </c>
    </row>
    <row r="629" spans="1:9" x14ac:dyDescent="0.3">
      <c r="A629" s="2">
        <v>42801</v>
      </c>
      <c r="B629">
        <v>-0.32125787846689036</v>
      </c>
      <c r="C629">
        <v>-0.29521777667340598</v>
      </c>
      <c r="D629">
        <v>-0.20810823504948317</v>
      </c>
      <c r="E629">
        <v>-0.15105703120750461</v>
      </c>
      <c r="F629">
        <v>-7.601444365918561E-2</v>
      </c>
      <c r="G629">
        <v>6.398976218402877E-2</v>
      </c>
      <c r="H629">
        <v>0.65492650673144215</v>
      </c>
      <c r="I629">
        <v>0.75656720904407104</v>
      </c>
    </row>
    <row r="630" spans="1:9" x14ac:dyDescent="0.3">
      <c r="A630" s="2">
        <v>42800</v>
      </c>
      <c r="B630">
        <v>-0.31825307829856758</v>
      </c>
      <c r="C630">
        <v>-0.29521777667340598</v>
      </c>
      <c r="D630">
        <v>-0.20510513434795502</v>
      </c>
      <c r="E630">
        <v>-0.1500562781408355</v>
      </c>
      <c r="F630">
        <v>-6.8011562620936411E-2</v>
      </c>
      <c r="G630">
        <v>6.8988100236874794E-2</v>
      </c>
      <c r="H630">
        <v>0.64396216823964847</v>
      </c>
      <c r="I630">
        <v>0.7366417303179662</v>
      </c>
    </row>
    <row r="631" spans="1:9" x14ac:dyDescent="0.3">
      <c r="A631" s="2">
        <v>42797</v>
      </c>
      <c r="B631">
        <v>-0.30222823979032615</v>
      </c>
      <c r="C631">
        <v>-0.29121190807577274</v>
      </c>
      <c r="D631">
        <v>-0.20210207873879665</v>
      </c>
      <c r="E631">
        <v>-0.14905553008165262</v>
      </c>
      <c r="F631">
        <v>-6.8011562620936411E-2</v>
      </c>
      <c r="G631">
        <v>6.7988442619600076E-2</v>
      </c>
      <c r="H631">
        <v>0.65991009825659275</v>
      </c>
      <c r="I631">
        <v>0.75258227210558437</v>
      </c>
    </row>
    <row r="632" spans="1:9" x14ac:dyDescent="0.3">
      <c r="A632" s="2">
        <v>42796</v>
      </c>
      <c r="B632">
        <v>-0.28520325561578413</v>
      </c>
      <c r="C632">
        <v>-0.27619061538634698</v>
      </c>
      <c r="D632">
        <v>-0.19509512433583429</v>
      </c>
      <c r="E632">
        <v>-0.13904832489183069</v>
      </c>
      <c r="F632">
        <v>-5.8008411626289551E-2</v>
      </c>
      <c r="G632">
        <v>7.7984793953421727E-2</v>
      </c>
      <c r="H632">
        <v>0.67884661360312337</v>
      </c>
      <c r="I632">
        <v>0.77350230529785835</v>
      </c>
    </row>
    <row r="633" spans="1:9" x14ac:dyDescent="0.3">
      <c r="A633" s="2">
        <v>42795</v>
      </c>
      <c r="B633">
        <v>-0.2681797205683169</v>
      </c>
      <c r="C633">
        <v>-0.25916784742393406</v>
      </c>
      <c r="D633">
        <v>-0.18108195194808166</v>
      </c>
      <c r="E633">
        <v>-0.12804097748465437</v>
      </c>
      <c r="F633">
        <v>-5.7008124043600894E-2</v>
      </c>
      <c r="G633">
        <v>6.8988100236874794E-2</v>
      </c>
      <c r="H633">
        <v>0.65193629220843763</v>
      </c>
      <c r="I633">
        <v>0.74760098927557139</v>
      </c>
    </row>
    <row r="634" spans="1:9" x14ac:dyDescent="0.3">
      <c r="A634" s="2">
        <v>42794</v>
      </c>
      <c r="B634">
        <v>-0.26617704699909439</v>
      </c>
      <c r="C634">
        <v>-0.26217176002014447</v>
      </c>
      <c r="D634">
        <v>-0.19309318245219956</v>
      </c>
      <c r="E634">
        <v>-0.13704694393896563</v>
      </c>
      <c r="F634">
        <v>-6.8011562620936411E-2</v>
      </c>
      <c r="G634">
        <v>5.8991299211099933E-2</v>
      </c>
      <c r="H634">
        <v>0.62801296643888871</v>
      </c>
      <c r="I634">
        <v>0.72069991792471422</v>
      </c>
    </row>
    <row r="635" spans="1:9" x14ac:dyDescent="0.3">
      <c r="A635" s="2">
        <v>42793</v>
      </c>
      <c r="B635">
        <v>-0.26417439348315591</v>
      </c>
      <c r="C635">
        <v>-0.26417439348315591</v>
      </c>
      <c r="D635">
        <v>-0.19109126060722079</v>
      </c>
      <c r="E635">
        <v>-0.1380476319119335</v>
      </c>
      <c r="F635">
        <v>-6.7011225006983061E-2</v>
      </c>
      <c r="G635">
        <v>5.3992711311932833E-2</v>
      </c>
      <c r="H635">
        <v>0.62402546724873553</v>
      </c>
      <c r="I635">
        <v>0.72169631842790505</v>
      </c>
    </row>
    <row r="636" spans="1:9" x14ac:dyDescent="0.3">
      <c r="A636" s="2">
        <v>42790</v>
      </c>
      <c r="B636">
        <v>-0.26417439348315591</v>
      </c>
      <c r="C636">
        <v>-0.26517571773448695</v>
      </c>
      <c r="D636">
        <v>-0.19009030719909092</v>
      </c>
      <c r="E636">
        <v>-0.13104292124329184</v>
      </c>
      <c r="F636">
        <v>-4.9006003480598671E-2</v>
      </c>
      <c r="G636">
        <v>6.6988780005723628E-2</v>
      </c>
      <c r="H636">
        <v>0.64894603297780584</v>
      </c>
      <c r="I636">
        <v>0.75258227210558437</v>
      </c>
    </row>
    <row r="637" spans="1:9" x14ac:dyDescent="0.3">
      <c r="A637" s="2">
        <v>42789</v>
      </c>
      <c r="B637">
        <v>-0.2631730742450511</v>
      </c>
      <c r="C637">
        <v>-0.26016914660961393</v>
      </c>
      <c r="D637">
        <v>-0.18208286027237242</v>
      </c>
      <c r="E637">
        <v>-0.11303193452924674</v>
      </c>
      <c r="F637">
        <v>-3.0002250225022009E-2</v>
      </c>
      <c r="G637">
        <v>8.0983601927327967E-2</v>
      </c>
      <c r="H637">
        <v>0.65691995824325555</v>
      </c>
      <c r="I637">
        <v>0.75756343087279421</v>
      </c>
    </row>
    <row r="638" spans="1:9" x14ac:dyDescent="0.3">
      <c r="A638" s="2">
        <v>42788</v>
      </c>
      <c r="B638">
        <v>-0.26117045080834139</v>
      </c>
      <c r="C638">
        <v>-0.26016914660961393</v>
      </c>
      <c r="D638">
        <v>-0.18208286027237242</v>
      </c>
      <c r="E638">
        <v>-0.11203137171265377</v>
      </c>
      <c r="F638">
        <v>-2.6001690146473643E-2</v>
      </c>
      <c r="G638">
        <v>8.8980203372787406E-2</v>
      </c>
      <c r="H638">
        <v>0.69080559430288835</v>
      </c>
      <c r="I638">
        <v>0.79442015048005277</v>
      </c>
    </row>
    <row r="639" spans="1:9" x14ac:dyDescent="0.3">
      <c r="A639" s="2">
        <v>42787</v>
      </c>
      <c r="B639">
        <v>-0.25816655325120719</v>
      </c>
      <c r="C639">
        <v>-0.24014411530377541</v>
      </c>
      <c r="D639">
        <v>-0.1620656454509328</v>
      </c>
      <c r="E639">
        <v>-9.4022096923968179E-2</v>
      </c>
      <c r="F639">
        <v>-1.5000562528136033E-2</v>
      </c>
      <c r="G639">
        <v>9.897550558280678E-2</v>
      </c>
      <c r="H639">
        <v>0.70475683472329886</v>
      </c>
      <c r="I639">
        <v>0.80936012912279554</v>
      </c>
    </row>
    <row r="640" spans="1:9" x14ac:dyDescent="0.3">
      <c r="A640" s="2">
        <v>42786</v>
      </c>
      <c r="B640">
        <v>-0.25816655325120719</v>
      </c>
      <c r="C640">
        <v>-0.23914291636804122</v>
      </c>
      <c r="D640">
        <v>-0.15906323601730851</v>
      </c>
      <c r="E640">
        <v>-9.3021629205323281E-2</v>
      </c>
      <c r="F640">
        <v>-1.5000562528136033E-2</v>
      </c>
      <c r="G640">
        <v>9.897550558280678E-2</v>
      </c>
      <c r="H640">
        <v>0.70475683472329886</v>
      </c>
      <c r="I640">
        <v>0.80936012912279554</v>
      </c>
    </row>
    <row r="641" spans="1:9" x14ac:dyDescent="0.3">
      <c r="A641" s="2">
        <v>42783</v>
      </c>
      <c r="B641">
        <v>-0.26217176002014447</v>
      </c>
      <c r="C641">
        <v>-0.24414896116740806</v>
      </c>
      <c r="D641">
        <v>-0.16306645861163452</v>
      </c>
      <c r="E641">
        <v>-9.7023530108367478E-2</v>
      </c>
      <c r="F641">
        <v>-1.1000302511097574E-2</v>
      </c>
      <c r="G641">
        <v>9.2978384200625749E-2</v>
      </c>
      <c r="H641">
        <v>0.70376034982377333</v>
      </c>
      <c r="I641">
        <v>0.80936012912279554</v>
      </c>
    </row>
    <row r="642" spans="1:9" x14ac:dyDescent="0.3">
      <c r="A642" s="2">
        <v>42782</v>
      </c>
      <c r="B642">
        <v>-0.26117045080834139</v>
      </c>
      <c r="C642">
        <v>-0.23914291636804122</v>
      </c>
      <c r="D642">
        <v>-0.16006403415383105</v>
      </c>
      <c r="E642">
        <v>-9.3021629205323281E-2</v>
      </c>
      <c r="F642">
        <v>-7.0001225028598572E-3</v>
      </c>
      <c r="G642">
        <v>9.6976485102856599E-2</v>
      </c>
      <c r="H642">
        <v>0.69977436057586562</v>
      </c>
      <c r="I642">
        <v>0.80438026024249754</v>
      </c>
    </row>
    <row r="643" spans="1:9" x14ac:dyDescent="0.3">
      <c r="A643" s="2">
        <v>42781</v>
      </c>
      <c r="B643">
        <v>-0.26918106487305465</v>
      </c>
      <c r="C643">
        <v>-0.234136996867983</v>
      </c>
      <c r="D643">
        <v>-0.16006403415383105</v>
      </c>
      <c r="E643">
        <v>-9.7023530108367478E-2</v>
      </c>
      <c r="F643">
        <v>-1.2000360014390445E-2</v>
      </c>
      <c r="G643">
        <v>9.1978846486809748E-2</v>
      </c>
      <c r="H643">
        <v>0.69479176230005246</v>
      </c>
      <c r="I643">
        <v>0.79342411222221476</v>
      </c>
    </row>
    <row r="644" spans="1:9" x14ac:dyDescent="0.3">
      <c r="A644" s="2">
        <v>42780</v>
      </c>
      <c r="B644">
        <v>-0.2681797205683169</v>
      </c>
      <c r="C644">
        <v>-0.22412553374061517</v>
      </c>
      <c r="D644">
        <v>-0.1500562781408355</v>
      </c>
      <c r="E644">
        <v>-8.8019365680807232E-2</v>
      </c>
      <c r="F644">
        <v>-7.0001225028598572E-3</v>
      </c>
      <c r="G644">
        <v>9.7975997840405671E-2</v>
      </c>
      <c r="H644">
        <v>0.69479176230005246</v>
      </c>
      <c r="I644">
        <v>0.79342411222221476</v>
      </c>
    </row>
    <row r="645" spans="1:9" x14ac:dyDescent="0.3">
      <c r="A645" s="2">
        <v>42779</v>
      </c>
      <c r="B645">
        <v>-0.2681797205683169</v>
      </c>
      <c r="C645">
        <v>-0.21411457173513238</v>
      </c>
      <c r="D645">
        <v>-0.14305114688147091</v>
      </c>
      <c r="E645">
        <v>-8.001600426793827E-2</v>
      </c>
      <c r="F645">
        <v>-7.0001225028598572E-3</v>
      </c>
      <c r="G645">
        <v>9.1978846486809748E-2</v>
      </c>
      <c r="H645">
        <v>0.6748601277898717</v>
      </c>
      <c r="I645">
        <v>0.76752537624356654</v>
      </c>
    </row>
    <row r="646" spans="1:9" x14ac:dyDescent="0.3">
      <c r="A646" s="2">
        <v>42776</v>
      </c>
      <c r="B646">
        <v>-0.2751892359862147</v>
      </c>
      <c r="C646">
        <v>-0.21411457173513238</v>
      </c>
      <c r="D646">
        <v>-0.14905553008165262</v>
      </c>
      <c r="E646">
        <v>-8.8019365680807232E-2</v>
      </c>
      <c r="F646">
        <v>-1.3000422518305573E-2</v>
      </c>
      <c r="G646">
        <v>8.5981515298743941E-2</v>
      </c>
      <c r="H646">
        <v>0.66589024417263776</v>
      </c>
      <c r="I646">
        <v>0.75756343087279421</v>
      </c>
    </row>
    <row r="647" spans="1:9" x14ac:dyDescent="0.3">
      <c r="A647" s="2">
        <v>42775</v>
      </c>
      <c r="B647">
        <v>-0.28420183108938668</v>
      </c>
      <c r="C647">
        <v>-0.20910927863741</v>
      </c>
      <c r="D647">
        <v>-0.14905553008165262</v>
      </c>
      <c r="E647">
        <v>-9.4022096923968179E-2</v>
      </c>
      <c r="F647">
        <v>-1.8000810048610181E-2</v>
      </c>
      <c r="G647">
        <v>8.5981515298743941E-2</v>
      </c>
      <c r="H647">
        <v>0.67984322264088104</v>
      </c>
      <c r="I647">
        <v>0.77250616285944251</v>
      </c>
    </row>
    <row r="648" spans="1:9" x14ac:dyDescent="0.3">
      <c r="A648" s="2">
        <v>42774</v>
      </c>
      <c r="B648">
        <v>-0.29021045346293894</v>
      </c>
      <c r="C648">
        <v>-0.21011032723582548</v>
      </c>
      <c r="D648">
        <v>-0.14705404898563398</v>
      </c>
      <c r="E648">
        <v>-8.50180676193419E-2</v>
      </c>
      <c r="F648">
        <v>4.9999375010299947E-3</v>
      </c>
      <c r="G648">
        <v>9.6976485102856599E-2</v>
      </c>
      <c r="H648">
        <v>0.71372497540504953</v>
      </c>
      <c r="I648">
        <v>0.80936012912279554</v>
      </c>
    </row>
    <row r="649" spans="1:9" x14ac:dyDescent="0.3">
      <c r="A649" s="2">
        <v>42773</v>
      </c>
      <c r="B649">
        <v>-0.30222823979032615</v>
      </c>
      <c r="C649">
        <v>-0.22112219252345727</v>
      </c>
      <c r="D649">
        <v>-0.1500562781408355</v>
      </c>
      <c r="E649">
        <v>-8.4017644940751562E-2</v>
      </c>
      <c r="F649">
        <v>9.9997500083541229E-3</v>
      </c>
      <c r="G649">
        <v>0.10197399884002087</v>
      </c>
      <c r="H649">
        <v>0.71372497540504953</v>
      </c>
      <c r="I649">
        <v>0.80836416526635957</v>
      </c>
    </row>
    <row r="650" spans="1:9" x14ac:dyDescent="0.3">
      <c r="A650" s="2">
        <v>42772</v>
      </c>
      <c r="B650">
        <v>-0.3012267300143302</v>
      </c>
      <c r="C650">
        <v>-0.22112219252345727</v>
      </c>
      <c r="D650">
        <v>-0.14705404898563398</v>
      </c>
      <c r="E650">
        <v>-7.9015606609882758E-2</v>
      </c>
      <c r="F650">
        <v>1.8999097557145506E-2</v>
      </c>
      <c r="G650">
        <v>0.10597191992117365</v>
      </c>
      <c r="H650">
        <v>0.71372497540504953</v>
      </c>
      <c r="I650">
        <v>0.80936012912279554</v>
      </c>
    </row>
    <row r="651" spans="1:9" x14ac:dyDescent="0.3">
      <c r="A651" s="2">
        <v>42769</v>
      </c>
      <c r="B651">
        <v>-0.29822223077666793</v>
      </c>
      <c r="C651">
        <v>-0.23113350530899185</v>
      </c>
      <c r="D651">
        <v>-0.16006403415383105</v>
      </c>
      <c r="E651">
        <v>-9.6023047375462425E-2</v>
      </c>
      <c r="F651">
        <v>-2.000010000057565E-3</v>
      </c>
      <c r="G651">
        <v>0.10197399884002087</v>
      </c>
      <c r="H651">
        <v>0.68482619333876804</v>
      </c>
      <c r="I651">
        <v>0.77748682543723091</v>
      </c>
    </row>
    <row r="652" spans="1:9" x14ac:dyDescent="0.3">
      <c r="A652" s="2">
        <v>42768</v>
      </c>
      <c r="B652">
        <v>-0.30222823979032615</v>
      </c>
      <c r="C652">
        <v>-0.22612778627472363</v>
      </c>
      <c r="D652">
        <v>-0.16006403415383105</v>
      </c>
      <c r="E652">
        <v>-9.6023047375462425E-2</v>
      </c>
      <c r="F652">
        <v>2.9999775002446508E-3</v>
      </c>
      <c r="G652">
        <v>0.10996976108710345</v>
      </c>
      <c r="H652">
        <v>0.68582277258052926</v>
      </c>
      <c r="I652">
        <v>0.78346345680900875</v>
      </c>
    </row>
    <row r="653" spans="1:9" x14ac:dyDescent="0.3">
      <c r="A653" s="2">
        <v>42767</v>
      </c>
      <c r="B653">
        <v>-0.3012267300143302</v>
      </c>
      <c r="C653">
        <v>-0.22712892005874269</v>
      </c>
      <c r="D653">
        <v>-0.16306645861163452</v>
      </c>
      <c r="E653">
        <v>-0.10002500833644858</v>
      </c>
      <c r="F653">
        <v>-5.0000625010522375E-3</v>
      </c>
      <c r="G653">
        <v>9.5976967370153987E-2</v>
      </c>
      <c r="H653">
        <v>0.66589024417263776</v>
      </c>
      <c r="I653">
        <v>0.75756343087279421</v>
      </c>
    </row>
    <row r="654" spans="1:9" x14ac:dyDescent="0.3">
      <c r="A654" s="2">
        <v>42766</v>
      </c>
      <c r="B654">
        <v>-0.29021045346293894</v>
      </c>
      <c r="C654">
        <v>-0.20910927863741</v>
      </c>
      <c r="D654">
        <v>-0.15105703120750461</v>
      </c>
      <c r="E654">
        <v>-9.4022096923968179E-2</v>
      </c>
      <c r="F654">
        <v>-1.3000422518305573E-2</v>
      </c>
      <c r="G654">
        <v>8.6981082985727959E-2</v>
      </c>
      <c r="H654">
        <v>0.65592323497100447</v>
      </c>
      <c r="I654">
        <v>0.74760098927557139</v>
      </c>
    </row>
    <row r="655" spans="1:9" x14ac:dyDescent="0.3">
      <c r="A655" s="2">
        <v>42765</v>
      </c>
      <c r="B655">
        <v>-0.2942163020019436</v>
      </c>
      <c r="C655">
        <v>-0.20910927863741</v>
      </c>
      <c r="D655">
        <v>-0.15706165476811407</v>
      </c>
      <c r="E655">
        <v>-0.10002500833644858</v>
      </c>
      <c r="F655">
        <v>-1.8000810048610181E-2</v>
      </c>
      <c r="G655">
        <v>8.5981515298743941E-2</v>
      </c>
      <c r="H655">
        <v>0.65193629220843763</v>
      </c>
      <c r="I655">
        <v>0.74660471782147964</v>
      </c>
    </row>
    <row r="656" spans="1:9" x14ac:dyDescent="0.3">
      <c r="A656" s="2">
        <v>42762</v>
      </c>
      <c r="B656">
        <v>-0.28520325561578413</v>
      </c>
      <c r="C656">
        <v>-0.20010006671670688</v>
      </c>
      <c r="D656">
        <v>-0.15205778928175448</v>
      </c>
      <c r="E656">
        <v>-0.10102551108909041</v>
      </c>
      <c r="F656">
        <v>-2.6001690146473643E-2</v>
      </c>
      <c r="G656">
        <v>7.9984004265378258E-2</v>
      </c>
      <c r="H656">
        <v>0.65193629220843763</v>
      </c>
      <c r="I656">
        <v>0.74660471782147964</v>
      </c>
    </row>
    <row r="657" spans="1:9" x14ac:dyDescent="0.3">
      <c r="A657" s="2">
        <v>42761</v>
      </c>
      <c r="B657">
        <v>-0.29021045346293894</v>
      </c>
      <c r="C657">
        <v>-0.2011010702227303</v>
      </c>
      <c r="D657">
        <v>-0.1500562781408355</v>
      </c>
      <c r="E657">
        <v>-9.002025607704113E-2</v>
      </c>
      <c r="F657">
        <v>-1.1000302511097574E-2</v>
      </c>
      <c r="G657">
        <v>8.9979756072962713E-2</v>
      </c>
      <c r="H657">
        <v>0.65592323497100447</v>
      </c>
      <c r="I657">
        <v>0.75158602546479492</v>
      </c>
    </row>
    <row r="658" spans="1:9" x14ac:dyDescent="0.3">
      <c r="A658" s="2">
        <v>42760</v>
      </c>
      <c r="B658">
        <v>-0.29922372550756243</v>
      </c>
      <c r="C658">
        <v>-0.21611672404887725</v>
      </c>
      <c r="D658">
        <v>-0.16506809995754573</v>
      </c>
      <c r="E658">
        <v>-0.10602809992908634</v>
      </c>
      <c r="F658">
        <v>-3.4002890327575794E-2</v>
      </c>
      <c r="G658">
        <v>7.0987400481818813E-2</v>
      </c>
      <c r="H658">
        <v>0.62701609909450984</v>
      </c>
      <c r="I658">
        <v>0.72069991792471422</v>
      </c>
    </row>
    <row r="659" spans="1:9" x14ac:dyDescent="0.3">
      <c r="A659" s="2">
        <v>42759</v>
      </c>
      <c r="B659">
        <v>-0.32826925442510091</v>
      </c>
      <c r="C659">
        <v>-0.24615141417234668</v>
      </c>
      <c r="D659">
        <v>-0.19409415088917095</v>
      </c>
      <c r="E659">
        <v>-0.14305114688147091</v>
      </c>
      <c r="F659">
        <v>-6.6010892396403606E-2</v>
      </c>
      <c r="G659">
        <v>4.4994938259230823E-2</v>
      </c>
      <c r="H659">
        <v>0.61704715236153596</v>
      </c>
      <c r="I659">
        <v>0.70973918474858122</v>
      </c>
    </row>
    <row r="660" spans="1:9" x14ac:dyDescent="0.3">
      <c r="A660" s="2">
        <v>42758</v>
      </c>
      <c r="B660">
        <v>-0.32726761423931022</v>
      </c>
      <c r="C660">
        <v>-0.24114531925153124</v>
      </c>
      <c r="D660">
        <v>-0.19109126060722079</v>
      </c>
      <c r="E660">
        <v>-0.13204357917589116</v>
      </c>
      <c r="F660">
        <v>-5.3007023740880232E-2</v>
      </c>
      <c r="G660">
        <v>5.4992438886177483E-2</v>
      </c>
      <c r="H660">
        <v>0.6220316878404597</v>
      </c>
      <c r="I660">
        <v>0.71472141065789674</v>
      </c>
    </row>
    <row r="661" spans="1:9" x14ac:dyDescent="0.3">
      <c r="A661" s="2">
        <v>42755</v>
      </c>
      <c r="B661">
        <v>-0.32426272378001159</v>
      </c>
      <c r="C661">
        <v>-0.23513817074436172</v>
      </c>
      <c r="D661">
        <v>-0.18708747703160422</v>
      </c>
      <c r="E661">
        <v>-0.12603970667768435</v>
      </c>
      <c r="F661">
        <v>-4.8005760921769516E-2</v>
      </c>
      <c r="G661">
        <v>6.4989439787965717E-2</v>
      </c>
      <c r="H661">
        <v>0.63200038612992226</v>
      </c>
      <c r="I661">
        <v>0.72568187080071211</v>
      </c>
    </row>
    <row r="662" spans="1:9" x14ac:dyDescent="0.3">
      <c r="A662" s="2">
        <v>42754</v>
      </c>
      <c r="B662">
        <v>-0.32225948855511583</v>
      </c>
      <c r="C662">
        <v>-0.23013235147919439</v>
      </c>
      <c r="D662">
        <v>-0.17607748546147095</v>
      </c>
      <c r="E662">
        <v>-0.10602809992908634</v>
      </c>
      <c r="F662">
        <v>-3.8003610457336537E-2</v>
      </c>
      <c r="G662">
        <v>7.3986313375926163E-2</v>
      </c>
      <c r="H662">
        <v>0.61206249265154622</v>
      </c>
      <c r="I662">
        <v>0.69877785085116761</v>
      </c>
    </row>
    <row r="663" spans="1:9" x14ac:dyDescent="0.3">
      <c r="A663" s="2">
        <v>42753</v>
      </c>
      <c r="B663">
        <v>-0.32125787846689036</v>
      </c>
      <c r="C663">
        <v>-0.23513817074436172</v>
      </c>
      <c r="D663">
        <v>-0.18008104863283103</v>
      </c>
      <c r="E663">
        <v>-0.12303783801438767</v>
      </c>
      <c r="F663">
        <v>-5.9008704211879467E-2</v>
      </c>
      <c r="G663">
        <v>5.3992711311932833E-2</v>
      </c>
      <c r="H663">
        <v>0.58414610219549568</v>
      </c>
      <c r="I663">
        <v>0.66688691777445597</v>
      </c>
    </row>
    <row r="664" spans="1:9" x14ac:dyDescent="0.3">
      <c r="A664" s="2">
        <v>42752</v>
      </c>
      <c r="B664">
        <v>-0.31124205346129269</v>
      </c>
      <c r="C664">
        <v>-0.23013235147919439</v>
      </c>
      <c r="D664">
        <v>-0.18008104863283103</v>
      </c>
      <c r="E664">
        <v>-0.12704033957800243</v>
      </c>
      <c r="F664">
        <v>-6.5010564789103581E-2</v>
      </c>
      <c r="G664">
        <v>4.899399848023836E-2</v>
      </c>
      <c r="H664">
        <v>0.58813439655167477</v>
      </c>
      <c r="I664">
        <v>0.67286685508526445</v>
      </c>
    </row>
    <row r="665" spans="1:9" x14ac:dyDescent="0.3">
      <c r="A665" s="2">
        <v>42751</v>
      </c>
      <c r="B665">
        <v>-0.31024049854730229</v>
      </c>
      <c r="C665">
        <v>-0.22412553374061517</v>
      </c>
      <c r="D665">
        <v>-0.18008104863283103</v>
      </c>
      <c r="E665">
        <v>-0.12904162039773465</v>
      </c>
      <c r="F665">
        <v>-5.7008124043600894E-2</v>
      </c>
      <c r="G665">
        <v>5.3992711311932833E-2</v>
      </c>
      <c r="H665">
        <v>0.59511372030576504</v>
      </c>
      <c r="I665">
        <v>0.67187021128325908</v>
      </c>
    </row>
    <row r="666" spans="1:9" x14ac:dyDescent="0.3">
      <c r="A666" s="2">
        <v>42748</v>
      </c>
      <c r="B666">
        <v>-0.30823740376583503</v>
      </c>
      <c r="C666">
        <v>-0.22412553374061517</v>
      </c>
      <c r="D666">
        <v>-0.17908015032659252</v>
      </c>
      <c r="E666">
        <v>-0.13204357917589116</v>
      </c>
      <c r="F666">
        <v>-5.6007841463763454E-2</v>
      </c>
      <c r="G666">
        <v>4.899399848023836E-2</v>
      </c>
      <c r="H666">
        <v>0.59212261137702449</v>
      </c>
      <c r="I666">
        <v>0.66688691777445597</v>
      </c>
    </row>
    <row r="667" spans="1:9" x14ac:dyDescent="0.3">
      <c r="A667" s="2">
        <v>42747</v>
      </c>
      <c r="B667">
        <v>-0.30823740376583503</v>
      </c>
      <c r="C667">
        <v>-0.22312441499040317</v>
      </c>
      <c r="D667">
        <v>-0.17607748546147095</v>
      </c>
      <c r="E667">
        <v>-0.12904162039773465</v>
      </c>
      <c r="F667">
        <v>-6.200961198653504E-2</v>
      </c>
      <c r="G667">
        <v>4.2995378162466763E-2</v>
      </c>
      <c r="H667">
        <v>0.59611074667462849</v>
      </c>
      <c r="I667">
        <v>0.67187021128325908</v>
      </c>
    </row>
    <row r="668" spans="1:9" x14ac:dyDescent="0.3">
      <c r="A668" s="2">
        <v>42746</v>
      </c>
      <c r="B668">
        <v>-0.33628255650763611</v>
      </c>
      <c r="C668">
        <v>-0.24815388722659854</v>
      </c>
      <c r="D668">
        <v>-0.18808841541134388</v>
      </c>
      <c r="E668">
        <v>-0.13304424211509702</v>
      </c>
      <c r="F668">
        <v>-5.8008411626289551E-2</v>
      </c>
      <c r="G668">
        <v>5.8991299211099933E-2</v>
      </c>
      <c r="H668">
        <v>0.61505330338559705</v>
      </c>
      <c r="I668">
        <v>0.69279868823245216</v>
      </c>
    </row>
    <row r="669" spans="1:9" x14ac:dyDescent="0.3">
      <c r="A669" s="2">
        <v>42745</v>
      </c>
      <c r="B669">
        <v>-0.3352808761888928</v>
      </c>
      <c r="C669">
        <v>-0.24314774218328625</v>
      </c>
      <c r="D669">
        <v>-0.18508561530016421</v>
      </c>
      <c r="E669">
        <v>-0.12904162039773465</v>
      </c>
      <c r="F669">
        <v>-5.5007563886749399E-2</v>
      </c>
      <c r="G669">
        <v>5.7991591625560064E-2</v>
      </c>
      <c r="H669">
        <v>0.60109580396564588</v>
      </c>
      <c r="I669">
        <v>0.67685338062904066</v>
      </c>
    </row>
    <row r="670" spans="1:9" x14ac:dyDescent="0.3">
      <c r="A670" s="2">
        <v>42741</v>
      </c>
      <c r="B670">
        <v>-0.31424674829702737</v>
      </c>
      <c r="C670">
        <v>-0.2131135030943497</v>
      </c>
      <c r="D670">
        <v>-0.16807059953850068</v>
      </c>
      <c r="E670">
        <v>-0.12503907878367221</v>
      </c>
      <c r="F670">
        <v>-5.2006761171969465E-2</v>
      </c>
      <c r="G670">
        <v>5.2992978740387088E-2</v>
      </c>
      <c r="H670">
        <v>0.59112556512653291</v>
      </c>
      <c r="I670">
        <v>0.66688691777445597</v>
      </c>
    </row>
    <row r="671" spans="1:9" x14ac:dyDescent="0.3">
      <c r="A671" s="2">
        <v>42740</v>
      </c>
      <c r="B671">
        <v>-0.3032297545814564</v>
      </c>
      <c r="C671">
        <v>-0.20310309226500059</v>
      </c>
      <c r="D671">
        <v>-0.1620656454509328</v>
      </c>
      <c r="E671">
        <v>-0.11803482369799076</v>
      </c>
      <c r="F671">
        <v>-5.2006761171969465E-2</v>
      </c>
      <c r="G671">
        <v>5.7991591625560064E-2</v>
      </c>
      <c r="H671">
        <v>0.61006859398144708</v>
      </c>
      <c r="I671">
        <v>0.68781591616657844</v>
      </c>
    </row>
    <row r="672" spans="1:9" x14ac:dyDescent="0.3">
      <c r="A672" s="2">
        <v>42739</v>
      </c>
      <c r="B672">
        <v>-0.29722074106070678</v>
      </c>
      <c r="C672">
        <v>-0.19309318245219956</v>
      </c>
      <c r="D672">
        <v>-0.15105703120750461</v>
      </c>
      <c r="E672">
        <v>-0.10902971329632498</v>
      </c>
      <c r="F672">
        <v>-4.2004410617505955E-2</v>
      </c>
      <c r="G672">
        <v>6.398976218402877E-2</v>
      </c>
      <c r="H672">
        <v>0.59710776807320887</v>
      </c>
      <c r="I672">
        <v>0.6758567566926168</v>
      </c>
    </row>
    <row r="673" spans="1:9" x14ac:dyDescent="0.3">
      <c r="A673" s="2">
        <v>42734</v>
      </c>
      <c r="B673">
        <v>-0.29521777667340598</v>
      </c>
      <c r="C673">
        <v>-0.18708747703160422</v>
      </c>
      <c r="D673">
        <v>-0.15405932045313039</v>
      </c>
      <c r="E673">
        <v>-0.11403250235147229</v>
      </c>
      <c r="F673">
        <v>-6.3009924584208246E-2</v>
      </c>
      <c r="G673">
        <v>4.2995378162466763E-2</v>
      </c>
      <c r="H673">
        <v>0.57218074190990897</v>
      </c>
      <c r="I673">
        <v>0.64495895112290147</v>
      </c>
    </row>
    <row r="674" spans="1:9" x14ac:dyDescent="0.3">
      <c r="A674" s="2">
        <v>42733</v>
      </c>
      <c r="B674">
        <v>-0.29521777667340598</v>
      </c>
      <c r="C674">
        <v>-0.18208286027237242</v>
      </c>
      <c r="D674">
        <v>-0.14805478702992808</v>
      </c>
      <c r="E674">
        <v>-0.10402704937751699</v>
      </c>
      <c r="F674">
        <v>-6.3009924584208246E-2</v>
      </c>
      <c r="G674">
        <v>4.1995590617311472E-2</v>
      </c>
      <c r="H674">
        <v>0.57716639569144434</v>
      </c>
      <c r="I674">
        <v>0.64595572903829868</v>
      </c>
    </row>
    <row r="675" spans="1:9" x14ac:dyDescent="0.3">
      <c r="A675" s="2">
        <v>42732</v>
      </c>
      <c r="B675">
        <v>-0.2942163020019436</v>
      </c>
      <c r="C675">
        <v>-0.17407573392887232</v>
      </c>
      <c r="D675">
        <v>-0.1380476319119335</v>
      </c>
      <c r="E675">
        <v>-9.002025607704113E-2</v>
      </c>
      <c r="F675">
        <v>-3.8003610457336537E-2</v>
      </c>
      <c r="G675">
        <v>5.6991879042963343E-2</v>
      </c>
      <c r="H675">
        <v>0.59112556512653291</v>
      </c>
      <c r="I675">
        <v>0.65592323497100447</v>
      </c>
    </row>
    <row r="676" spans="1:9" x14ac:dyDescent="0.3">
      <c r="A676" s="2">
        <v>42731</v>
      </c>
      <c r="B676">
        <v>-0.2942163020019436</v>
      </c>
      <c r="C676">
        <v>-0.16907144274891409</v>
      </c>
      <c r="D676">
        <v>-0.1340449100609373</v>
      </c>
      <c r="E676">
        <v>-8.4017644940751562E-2</v>
      </c>
      <c r="F676">
        <v>-2.4001440115212169E-2</v>
      </c>
      <c r="G676">
        <v>6.0990699391075695E-2</v>
      </c>
      <c r="H676">
        <v>0.57118359623942661</v>
      </c>
      <c r="I676">
        <v>0.63200038612992226</v>
      </c>
    </row>
    <row r="677" spans="1:9" x14ac:dyDescent="0.3">
      <c r="A677" s="2">
        <v>42730</v>
      </c>
      <c r="B677">
        <v>-0.2942163020019436</v>
      </c>
      <c r="C677">
        <v>-0.17807925702931607</v>
      </c>
      <c r="D677">
        <v>-0.13304424211509702</v>
      </c>
      <c r="E677">
        <v>-8.4017644940751562E-2</v>
      </c>
      <c r="F677">
        <v>-2.4001440115212169E-2</v>
      </c>
      <c r="G677">
        <v>5.5992161463171E-2</v>
      </c>
      <c r="H677">
        <v>0.57616927487778524</v>
      </c>
      <c r="I677">
        <v>0.63798136661242988</v>
      </c>
    </row>
    <row r="678" spans="1:9" x14ac:dyDescent="0.3">
      <c r="A678" s="2">
        <v>42726</v>
      </c>
      <c r="B678">
        <v>-0.30222823979032615</v>
      </c>
      <c r="C678">
        <v>-0.18108195194808166</v>
      </c>
      <c r="D678">
        <v>-0.14004902287868518</v>
      </c>
      <c r="E678">
        <v>-9.002025607704113E-2</v>
      </c>
      <c r="F678">
        <v>-2.9002102703253915E-2</v>
      </c>
      <c r="G678">
        <v>5.0993498605192478E-2</v>
      </c>
      <c r="H678">
        <v>0.56619779331296793</v>
      </c>
      <c r="I678">
        <v>0.62701609909450984</v>
      </c>
    </row>
    <row r="679" spans="1:9" x14ac:dyDescent="0.3">
      <c r="A679" s="2">
        <v>42725</v>
      </c>
      <c r="B679">
        <v>-0.30222823979032615</v>
      </c>
      <c r="C679">
        <v>-0.18108195194808166</v>
      </c>
      <c r="D679">
        <v>-0.13904832489183069</v>
      </c>
      <c r="E679">
        <v>-8.4017644940751562E-2</v>
      </c>
      <c r="F679">
        <v>-2.5001562630228891E-2</v>
      </c>
      <c r="G679">
        <v>5.5992161463171E-2</v>
      </c>
      <c r="H679">
        <v>0.55722303481974977</v>
      </c>
      <c r="I679">
        <v>0.61405637144363978</v>
      </c>
    </row>
    <row r="680" spans="1:9" x14ac:dyDescent="0.3">
      <c r="A680" s="2">
        <v>42724</v>
      </c>
      <c r="B680">
        <v>-0.3012267300143302</v>
      </c>
      <c r="C680">
        <v>-0.18608654366122773</v>
      </c>
      <c r="D680">
        <v>-0.13904832489183069</v>
      </c>
      <c r="E680">
        <v>-8.001600426793827E-2</v>
      </c>
      <c r="F680">
        <v>-1.4000490022870765E-2</v>
      </c>
      <c r="G680">
        <v>6.598911239519549E-2</v>
      </c>
      <c r="H680">
        <v>0.56619779331296793</v>
      </c>
      <c r="I680">
        <v>0.62502234949950497</v>
      </c>
    </row>
    <row r="681" spans="1:9" x14ac:dyDescent="0.3">
      <c r="A681" s="2">
        <v>42723</v>
      </c>
      <c r="B681">
        <v>-0.30022522525341827</v>
      </c>
      <c r="C681">
        <v>-0.18108195194808166</v>
      </c>
      <c r="D681">
        <v>-0.13304424211509702</v>
      </c>
      <c r="E681">
        <v>-7.401369337780031E-2</v>
      </c>
      <c r="F681">
        <v>-4.0000400005373417E-3</v>
      </c>
      <c r="G681">
        <v>7.5985563657100477E-2</v>
      </c>
      <c r="H681">
        <v>0.59012851390551047</v>
      </c>
      <c r="I681">
        <v>0.65093954409913557</v>
      </c>
    </row>
    <row r="682" spans="1:9" x14ac:dyDescent="0.3">
      <c r="A682" s="2">
        <v>42720</v>
      </c>
      <c r="B682">
        <v>-0.30022522525341827</v>
      </c>
      <c r="C682">
        <v>-0.18008104863283103</v>
      </c>
      <c r="D682">
        <v>-0.12904162039773465</v>
      </c>
      <c r="E682">
        <v>-6.3009924584208246E-2</v>
      </c>
      <c r="F682">
        <v>-5.0000625010522375E-3</v>
      </c>
      <c r="G682">
        <v>7.5985563657100477E-2</v>
      </c>
      <c r="H682">
        <v>0.57018644559737763</v>
      </c>
      <c r="I682">
        <v>0.62402546724873553</v>
      </c>
    </row>
    <row r="683" spans="1:9" x14ac:dyDescent="0.3">
      <c r="A683" s="2">
        <v>42719</v>
      </c>
      <c r="B683">
        <v>-0.30923894864882573</v>
      </c>
      <c r="C683">
        <v>-0.19909906822069848</v>
      </c>
      <c r="D683">
        <v>-0.14605331594867577</v>
      </c>
      <c r="E683">
        <v>-7.9015606609882758E-2</v>
      </c>
      <c r="F683">
        <v>-2.1001102577185425E-2</v>
      </c>
      <c r="G683">
        <v>7.4985941014639373E-2</v>
      </c>
      <c r="H683">
        <v>0.61305943453229128</v>
      </c>
      <c r="I683">
        <v>0.67784999959919312</v>
      </c>
    </row>
    <row r="684" spans="1:9" x14ac:dyDescent="0.3">
      <c r="A684" s="2">
        <v>42718</v>
      </c>
      <c r="B684">
        <v>-0.30823740376583503</v>
      </c>
      <c r="C684">
        <v>-0.19909906822069848</v>
      </c>
      <c r="D684">
        <v>-0.14905553008165262</v>
      </c>
      <c r="E684">
        <v>-8.9019808376708809E-2</v>
      </c>
      <c r="F684">
        <v>-4.000400053340894E-2</v>
      </c>
      <c r="G684">
        <v>5.4992438886177483E-2</v>
      </c>
      <c r="H684">
        <v>0.60308979209147617</v>
      </c>
      <c r="I684">
        <v>0.67784999959919312</v>
      </c>
    </row>
    <row r="685" spans="1:9" x14ac:dyDescent="0.3">
      <c r="A685" s="2">
        <v>42717</v>
      </c>
      <c r="B685">
        <v>-0.29722074106070678</v>
      </c>
      <c r="C685">
        <v>-0.18408469194838575</v>
      </c>
      <c r="D685">
        <v>-0.13604626097283262</v>
      </c>
      <c r="E685">
        <v>-6.4010242185055147E-2</v>
      </c>
      <c r="F685">
        <v>-2.0001000066669467E-2</v>
      </c>
      <c r="G685">
        <v>7.9984004265378258E-2</v>
      </c>
      <c r="H685">
        <v>0.64794926996567914</v>
      </c>
      <c r="I685">
        <v>0.73464907325919804</v>
      </c>
    </row>
    <row r="686" spans="1:9" x14ac:dyDescent="0.3">
      <c r="A686" s="2">
        <v>42716</v>
      </c>
      <c r="B686">
        <v>-0.29621925635965102</v>
      </c>
      <c r="C686">
        <v>-0.18908935880047459</v>
      </c>
      <c r="D686">
        <v>-0.14505258791902556</v>
      </c>
      <c r="E686">
        <v>-7.9015606609882758E-2</v>
      </c>
      <c r="F686">
        <v>-4.100420307443213E-2</v>
      </c>
      <c r="G686">
        <v>6.9987752857597715E-2</v>
      </c>
      <c r="H686">
        <v>0.63798136661242988</v>
      </c>
      <c r="I686">
        <v>0.72966734375191922</v>
      </c>
    </row>
    <row r="687" spans="1:9" x14ac:dyDescent="0.3">
      <c r="A687" s="2">
        <v>42713</v>
      </c>
      <c r="B687">
        <v>-0.29321483234523593</v>
      </c>
      <c r="C687">
        <v>-0.18908935880047459</v>
      </c>
      <c r="D687">
        <v>-0.15205778928175448</v>
      </c>
      <c r="E687">
        <v>-8.6018495302184958E-2</v>
      </c>
      <c r="F687">
        <v>-5.7008124043600894E-2</v>
      </c>
      <c r="G687">
        <v>4.999375104148808E-2</v>
      </c>
      <c r="H687">
        <v>0.56619779331296793</v>
      </c>
      <c r="I687">
        <v>0.64396216823964847</v>
      </c>
    </row>
    <row r="688" spans="1:9" x14ac:dyDescent="0.3">
      <c r="A688" s="2">
        <v>42712</v>
      </c>
      <c r="B688">
        <v>-0.29521777667340598</v>
      </c>
      <c r="C688">
        <v>-0.18908935880047459</v>
      </c>
      <c r="D688">
        <v>-0.15205778928175448</v>
      </c>
      <c r="E688">
        <v>-9.002025607704113E-2</v>
      </c>
      <c r="F688">
        <v>-5.7008124043600894E-2</v>
      </c>
      <c r="G688">
        <v>3.8996197994241762E-2</v>
      </c>
      <c r="H688">
        <v>0.52830162869035868</v>
      </c>
      <c r="I688">
        <v>0.60508376033756139</v>
      </c>
    </row>
    <row r="689" spans="1:9" x14ac:dyDescent="0.3">
      <c r="A689" s="2">
        <v>42711</v>
      </c>
      <c r="B689">
        <v>-0.2942163020019436</v>
      </c>
      <c r="C689">
        <v>-0.19409415088917095</v>
      </c>
      <c r="D689">
        <v>-0.1620656454509328</v>
      </c>
      <c r="E689">
        <v>-0.10102551108909041</v>
      </c>
      <c r="F689">
        <v>-6.200961198653504E-2</v>
      </c>
      <c r="G689">
        <v>2.8997897703231912E-2</v>
      </c>
      <c r="H689">
        <v>0.51433807356354977</v>
      </c>
      <c r="I689">
        <v>0.58913145771390762</v>
      </c>
    </row>
    <row r="690" spans="1:9" x14ac:dyDescent="0.3">
      <c r="A690" s="2">
        <v>42710</v>
      </c>
      <c r="B690">
        <v>-0.2942163020019436</v>
      </c>
      <c r="C690">
        <v>-0.18908935880047459</v>
      </c>
      <c r="D690">
        <v>-0.15606087165531968</v>
      </c>
      <c r="E690">
        <v>-9.6023047375462425E-2</v>
      </c>
      <c r="F690">
        <v>-4.8005760921769516E-2</v>
      </c>
      <c r="G690">
        <v>4.3995160709771351E-2</v>
      </c>
      <c r="H690">
        <v>0.50935085331518881</v>
      </c>
      <c r="I690">
        <v>0.58314901617936921</v>
      </c>
    </row>
    <row r="691" spans="1:9" x14ac:dyDescent="0.3">
      <c r="A691" s="2">
        <v>42709</v>
      </c>
      <c r="B691">
        <v>-0.29321483234523593</v>
      </c>
      <c r="C691">
        <v>-0.18908935880047459</v>
      </c>
      <c r="D691">
        <v>-0.1620656454509328</v>
      </c>
      <c r="E691">
        <v>-0.1070286327127801</v>
      </c>
      <c r="F691">
        <v>-6.6010892396403606E-2</v>
      </c>
      <c r="G691">
        <v>2.399856011516923E-2</v>
      </c>
      <c r="H691">
        <v>0.47543445715025351</v>
      </c>
      <c r="I691">
        <v>0.54525606365654578</v>
      </c>
    </row>
    <row r="692" spans="1:9" x14ac:dyDescent="0.3">
      <c r="A692" s="2">
        <v>42706</v>
      </c>
      <c r="B692">
        <v>-0.28119758759539754</v>
      </c>
      <c r="C692">
        <v>-0.17908015032659252</v>
      </c>
      <c r="D692">
        <v>-0.15205778928175448</v>
      </c>
      <c r="E692">
        <v>-0.10002500833644858</v>
      </c>
      <c r="F692">
        <v>-5.3007023740880232E-2</v>
      </c>
      <c r="G692">
        <v>3.3997110327492273E-2</v>
      </c>
      <c r="H692">
        <v>0.48441288647528175</v>
      </c>
      <c r="I692">
        <v>0.55622581457118403</v>
      </c>
    </row>
    <row r="693" spans="1:9" x14ac:dyDescent="0.3">
      <c r="A693" s="2">
        <v>42705</v>
      </c>
      <c r="B693">
        <v>-0.27118376852298964</v>
      </c>
      <c r="C693">
        <v>-0.17407573392887232</v>
      </c>
      <c r="D693">
        <v>-0.15105703120750461</v>
      </c>
      <c r="E693">
        <v>-9.9024510588832701E-2</v>
      </c>
      <c r="F693">
        <v>-5.8008411626289551E-2</v>
      </c>
      <c r="G693">
        <v>2.8997897703231912E-2</v>
      </c>
      <c r="H693">
        <v>0.47942491994429026</v>
      </c>
      <c r="I693">
        <v>0.55123963874341919</v>
      </c>
    </row>
    <row r="694" spans="1:9" x14ac:dyDescent="0.3">
      <c r="A694" s="2">
        <v>42704</v>
      </c>
      <c r="B694">
        <v>-0.26016914660961393</v>
      </c>
      <c r="C694">
        <v>-0.1670697613365201</v>
      </c>
      <c r="D694">
        <v>-0.14505258791902556</v>
      </c>
      <c r="E694">
        <v>-0.10002500833644858</v>
      </c>
      <c r="F694">
        <v>-6.3009924584208246E-2</v>
      </c>
      <c r="G694">
        <v>2.099889757717327E-2</v>
      </c>
      <c r="H694">
        <v>0.45448322113287537</v>
      </c>
      <c r="I694">
        <v>0.52431214099033374</v>
      </c>
    </row>
    <row r="695" spans="1:9" x14ac:dyDescent="0.3">
      <c r="A695" s="2">
        <v>42703</v>
      </c>
      <c r="B695">
        <v>-0.25916784742393406</v>
      </c>
      <c r="C695">
        <v>-0.16406727678049618</v>
      </c>
      <c r="D695">
        <v>-0.14405186489665547</v>
      </c>
      <c r="E695">
        <v>-0.10002500833644858</v>
      </c>
      <c r="F695">
        <v>-6.8011562620936411E-2</v>
      </c>
      <c r="G695">
        <v>1.5999360034147286E-2</v>
      </c>
      <c r="H695">
        <v>0.44949450809587399</v>
      </c>
      <c r="I695">
        <v>0.5183277602236479</v>
      </c>
    </row>
    <row r="696" spans="1:9" x14ac:dyDescent="0.3">
      <c r="A696" s="2">
        <v>42702</v>
      </c>
      <c r="B696">
        <v>-0.25516270081039794</v>
      </c>
      <c r="C696">
        <v>-0.15305855236361304</v>
      </c>
      <c r="D696">
        <v>-0.12704033957800243</v>
      </c>
      <c r="E696">
        <v>-9.6023047375462425E-2</v>
      </c>
      <c r="F696">
        <v>-6.8011562620936411E-2</v>
      </c>
      <c r="G696">
        <v>1.5999360034147286E-2</v>
      </c>
      <c r="H696">
        <v>0.45847410197027644</v>
      </c>
      <c r="I696">
        <v>0.52431214099033374</v>
      </c>
    </row>
    <row r="697" spans="1:9" x14ac:dyDescent="0.3">
      <c r="A697" s="2">
        <v>42699</v>
      </c>
      <c r="B697">
        <v>-0.2631730742450511</v>
      </c>
      <c r="C697">
        <v>-0.14205043387344407</v>
      </c>
      <c r="D697">
        <v>-0.11803482369799076</v>
      </c>
      <c r="E697">
        <v>-8.1016406930018395E-2</v>
      </c>
      <c r="F697">
        <v>-4.9006003480598671E-2</v>
      </c>
      <c r="G697">
        <v>3.8996197994241762E-2</v>
      </c>
      <c r="H697">
        <v>0.482417714790773</v>
      </c>
      <c r="I697">
        <v>0.55323412399169292</v>
      </c>
    </row>
    <row r="698" spans="1:9" x14ac:dyDescent="0.3">
      <c r="A698" s="2">
        <v>42698</v>
      </c>
      <c r="B698">
        <v>-0.2832004115772418</v>
      </c>
      <c r="C698">
        <v>-0.1620656454509328</v>
      </c>
      <c r="D698">
        <v>-0.13204357917589116</v>
      </c>
      <c r="E698">
        <v>-9.1020708781898718E-2</v>
      </c>
      <c r="F698">
        <v>-5.5007563886749399E-2</v>
      </c>
      <c r="G698">
        <v>3.6996577922070117E-2</v>
      </c>
      <c r="H698">
        <v>0.49738101729837941</v>
      </c>
      <c r="I698">
        <v>0.58514318324074444</v>
      </c>
    </row>
    <row r="699" spans="1:9" x14ac:dyDescent="0.3">
      <c r="A699" s="2">
        <v>42696</v>
      </c>
      <c r="B699">
        <v>-0.29121190807577274</v>
      </c>
      <c r="C699">
        <v>-0.1620656454509328</v>
      </c>
      <c r="D699">
        <v>-0.1340449100609373</v>
      </c>
      <c r="E699">
        <v>-9.1020708781898718E-2</v>
      </c>
      <c r="F699">
        <v>-5.5007563886749399E-2</v>
      </c>
      <c r="G699">
        <v>3.1997440273021503E-2</v>
      </c>
      <c r="H699">
        <v>0.49239337418390366</v>
      </c>
      <c r="I699">
        <v>0.57417501833659412</v>
      </c>
    </row>
    <row r="700" spans="1:9" x14ac:dyDescent="0.3">
      <c r="A700" s="2">
        <v>42695</v>
      </c>
      <c r="B700">
        <v>-0.29221336770318834</v>
      </c>
      <c r="C700">
        <v>-0.17107314419517319</v>
      </c>
      <c r="D700">
        <v>-0.1380476319119335</v>
      </c>
      <c r="E700">
        <v>-9.6023047375462425E-2</v>
      </c>
      <c r="F700">
        <v>-5.0006251041856506E-2</v>
      </c>
      <c r="G700">
        <v>3.2997277799432095E-2</v>
      </c>
      <c r="H700">
        <v>0.48840317013472995</v>
      </c>
      <c r="I700">
        <v>0.56320625189629248</v>
      </c>
    </row>
    <row r="701" spans="1:9" x14ac:dyDescent="0.3">
      <c r="A701" s="2">
        <v>42692</v>
      </c>
      <c r="B701">
        <v>-0.31024049854730229</v>
      </c>
      <c r="C701">
        <v>-0.16606892814287774</v>
      </c>
      <c r="D701">
        <v>-0.13504558301350655</v>
      </c>
      <c r="E701">
        <v>-9.002025607704113E-2</v>
      </c>
      <c r="F701">
        <v>-4.100420307443213E-2</v>
      </c>
      <c r="G701">
        <v>4.3995160709771351E-2</v>
      </c>
      <c r="H701">
        <v>0.482417714790773</v>
      </c>
      <c r="I701">
        <v>0.55822025009609921</v>
      </c>
    </row>
    <row r="702" spans="1:9" x14ac:dyDescent="0.3">
      <c r="A702" s="2">
        <v>42691</v>
      </c>
      <c r="B702">
        <v>-0.30923894864882573</v>
      </c>
      <c r="C702">
        <v>-0.1550600935503344</v>
      </c>
      <c r="D702">
        <v>-0.13204357917589116</v>
      </c>
      <c r="E702">
        <v>-0.10102551108909041</v>
      </c>
      <c r="F702">
        <v>-8.001600426793827E-2</v>
      </c>
      <c r="G702">
        <v>1.2999577518303789E-2</v>
      </c>
      <c r="H702">
        <v>0.44849675055593635</v>
      </c>
      <c r="I702">
        <v>0.52032257370861656</v>
      </c>
    </row>
    <row r="703" spans="1:9" x14ac:dyDescent="0.3">
      <c r="A703" s="2">
        <v>42690</v>
      </c>
      <c r="B703">
        <v>-0.27919478366989425</v>
      </c>
      <c r="C703">
        <v>-0.11003026109625408</v>
      </c>
      <c r="D703">
        <v>-8.7018927989308562E-2</v>
      </c>
      <c r="E703">
        <v>-5.7008124043600894E-2</v>
      </c>
      <c r="F703">
        <v>-4.8005760921769516E-2</v>
      </c>
      <c r="G703">
        <v>2.2998677601400373E-2</v>
      </c>
      <c r="H703">
        <v>0.45248775085038695</v>
      </c>
      <c r="I703">
        <v>0.53129369224186385</v>
      </c>
    </row>
    <row r="704" spans="1:9" x14ac:dyDescent="0.3">
      <c r="A704" s="2">
        <v>42689</v>
      </c>
      <c r="B704">
        <v>-0.29922372550756243</v>
      </c>
      <c r="C704">
        <v>-0.18408469194838575</v>
      </c>
      <c r="D704">
        <v>-0.15806244288874549</v>
      </c>
      <c r="E704">
        <v>-0.11803482369799076</v>
      </c>
      <c r="F704">
        <v>-9.1020708781898718E-2</v>
      </c>
      <c r="G704">
        <v>6.9998775028597077E-3</v>
      </c>
      <c r="H704">
        <v>0.44350788819091869</v>
      </c>
      <c r="I704">
        <v>0.52530952037596235</v>
      </c>
    </row>
    <row r="705" spans="1:9" x14ac:dyDescent="0.3">
      <c r="A705" s="2">
        <v>42688</v>
      </c>
      <c r="B705">
        <v>-0.30823740376583503</v>
      </c>
      <c r="C705">
        <v>-0.2191199901007625</v>
      </c>
      <c r="D705">
        <v>-0.19309318245219956</v>
      </c>
      <c r="E705">
        <v>-0.15305855236361304</v>
      </c>
      <c r="F705">
        <v>-0.12203722513899286</v>
      </c>
      <c r="G705">
        <v>-1.3000422518305573E-2</v>
      </c>
      <c r="H705">
        <v>0.42155541527268814</v>
      </c>
      <c r="I705">
        <v>0.49738101729837941</v>
      </c>
    </row>
    <row r="706" spans="1:9" x14ac:dyDescent="0.3">
      <c r="A706" s="2">
        <v>42685</v>
      </c>
      <c r="B706">
        <v>-0.31524832327368679</v>
      </c>
      <c r="C706">
        <v>-0.24815388722659854</v>
      </c>
      <c r="D706">
        <v>-0.21711780772196199</v>
      </c>
      <c r="E706">
        <v>-0.17407573392887232</v>
      </c>
      <c r="F706">
        <v>-0.14305114688147091</v>
      </c>
      <c r="G706">
        <v>-2.7001822664040855E-2</v>
      </c>
      <c r="H706">
        <v>0.40459049024496718</v>
      </c>
      <c r="I706">
        <v>0.47543445715025351</v>
      </c>
    </row>
    <row r="707" spans="1:9" x14ac:dyDescent="0.3">
      <c r="A707" s="2">
        <v>42684</v>
      </c>
      <c r="B707">
        <v>-0.32526434891680472</v>
      </c>
      <c r="C707">
        <v>-0.2631730742450511</v>
      </c>
      <c r="D707">
        <v>-0.23113350530899185</v>
      </c>
      <c r="E707">
        <v>-0.18308377360579778</v>
      </c>
      <c r="F707">
        <v>-0.1620656454509328</v>
      </c>
      <c r="G707">
        <v>-4.3004623162658226E-2</v>
      </c>
      <c r="H707">
        <v>0.39361241893965443</v>
      </c>
      <c r="I707">
        <v>0.45947180973669166</v>
      </c>
    </row>
    <row r="708" spans="1:9" x14ac:dyDescent="0.3">
      <c r="A708" s="2">
        <v>42683</v>
      </c>
      <c r="B708">
        <v>-0.33327753060175463</v>
      </c>
      <c r="C708">
        <v>-0.27819338922812542</v>
      </c>
      <c r="D708">
        <v>-0.25416142668906994</v>
      </c>
      <c r="E708">
        <v>-0.2131135030943497</v>
      </c>
      <c r="F708">
        <v>-0.19909906822069848</v>
      </c>
      <c r="G708">
        <v>-7.3013325742685778E-2</v>
      </c>
      <c r="H708">
        <v>0.35967638827587944</v>
      </c>
      <c r="I708">
        <v>0.42554695321237057</v>
      </c>
    </row>
    <row r="709" spans="1:9" x14ac:dyDescent="0.3">
      <c r="A709" s="2">
        <v>42682</v>
      </c>
      <c r="B709">
        <v>-0.32326110365948019</v>
      </c>
      <c r="C709">
        <v>-0.2631730742450511</v>
      </c>
      <c r="D709">
        <v>-0.24414896116740806</v>
      </c>
      <c r="E709">
        <v>-0.20310309226500059</v>
      </c>
      <c r="F709">
        <v>-0.18708747703160422</v>
      </c>
      <c r="G709">
        <v>-6.3009924584208246E-2</v>
      </c>
      <c r="H709">
        <v>0.36965817152350494</v>
      </c>
      <c r="I709">
        <v>0.44251010078448383</v>
      </c>
    </row>
    <row r="710" spans="1:9" x14ac:dyDescent="0.3">
      <c r="A710" s="2">
        <v>42681</v>
      </c>
      <c r="B710">
        <v>-0.32225948855511583</v>
      </c>
      <c r="C710">
        <v>-0.25916784742393406</v>
      </c>
      <c r="D710">
        <v>-0.24414896116740806</v>
      </c>
      <c r="E710">
        <v>-0.2011010702227303</v>
      </c>
      <c r="F710">
        <v>-0.18208286027237242</v>
      </c>
      <c r="G710">
        <v>-4.8005760921769516E-2</v>
      </c>
      <c r="H710">
        <v>0.37963945661605308</v>
      </c>
      <c r="I710">
        <v>0.44550344807017261</v>
      </c>
    </row>
    <row r="711" spans="1:9" x14ac:dyDescent="0.3">
      <c r="A711" s="2">
        <v>42678</v>
      </c>
      <c r="B711">
        <v>-0.31925467333867757</v>
      </c>
      <c r="C711">
        <v>-0.26417439348315591</v>
      </c>
      <c r="D711">
        <v>-0.25015638033052051</v>
      </c>
      <c r="E711">
        <v>-0.20910927863741</v>
      </c>
      <c r="F711">
        <v>-0.19209221902489215</v>
      </c>
      <c r="G711">
        <v>-5.9008704211879467E-2</v>
      </c>
      <c r="H711">
        <v>0.3686600156165788</v>
      </c>
      <c r="I711">
        <v>0.43153411075987419</v>
      </c>
    </row>
    <row r="712" spans="1:9" x14ac:dyDescent="0.3">
      <c r="A712" s="2">
        <v>42676</v>
      </c>
      <c r="B712">
        <v>-0.31725148827439553</v>
      </c>
      <c r="C712">
        <v>-0.25916784742393406</v>
      </c>
      <c r="D712">
        <v>-0.24615141417234668</v>
      </c>
      <c r="E712">
        <v>-0.20410411080137</v>
      </c>
      <c r="F712">
        <v>-0.18708747703160422</v>
      </c>
      <c r="G712">
        <v>-5.8008411626289551E-2</v>
      </c>
      <c r="H712">
        <v>0.3686600156165788</v>
      </c>
      <c r="I712">
        <v>0.43153411075987419</v>
      </c>
    </row>
    <row r="713" spans="1:9" x14ac:dyDescent="0.3">
      <c r="A713" s="2">
        <v>42675</v>
      </c>
      <c r="B713">
        <v>-0.31124205346129269</v>
      </c>
      <c r="C713">
        <v>-0.24915513127233396</v>
      </c>
      <c r="D713">
        <v>-0.23714053353245929</v>
      </c>
      <c r="E713">
        <v>-0.19809807473467717</v>
      </c>
      <c r="F713">
        <v>-0.17707836874097374</v>
      </c>
      <c r="G713">
        <v>-4.8005760921769516E-2</v>
      </c>
      <c r="H713">
        <v>0.38363183118074912</v>
      </c>
      <c r="I713">
        <v>0.45248775085038695</v>
      </c>
    </row>
    <row r="714" spans="1:9" x14ac:dyDescent="0.3">
      <c r="A714" s="2">
        <v>42674</v>
      </c>
      <c r="B714">
        <v>-0.31024049854730229</v>
      </c>
      <c r="C714">
        <v>-0.24715264819328617</v>
      </c>
      <c r="D714">
        <v>-0.23814172244430074</v>
      </c>
      <c r="E714">
        <v>-0.19309318245219956</v>
      </c>
      <c r="F714">
        <v>-0.17707836874097374</v>
      </c>
      <c r="G714">
        <v>-4.9006003480598671E-2</v>
      </c>
      <c r="H714">
        <v>0.38363183118074912</v>
      </c>
      <c r="I714">
        <v>0.45348548848031967</v>
      </c>
    </row>
    <row r="715" spans="1:9" x14ac:dyDescent="0.3">
      <c r="A715" s="2">
        <v>42671</v>
      </c>
      <c r="B715">
        <v>-0.30823740376583503</v>
      </c>
      <c r="C715">
        <v>-0.24815388722659854</v>
      </c>
      <c r="D715">
        <v>-0.234136996867983</v>
      </c>
      <c r="E715">
        <v>-0.18908935880047459</v>
      </c>
      <c r="F715">
        <v>-0.17207400243109694</v>
      </c>
      <c r="G715">
        <v>-4.5005063259509315E-2</v>
      </c>
      <c r="H715">
        <v>0.39361241893965443</v>
      </c>
      <c r="I715">
        <v>0.46446027391353034</v>
      </c>
    </row>
    <row r="716" spans="1:9" x14ac:dyDescent="0.3">
      <c r="A716" s="2">
        <v>42670</v>
      </c>
      <c r="B716">
        <v>-0.30723586389828006</v>
      </c>
      <c r="C716">
        <v>-0.25416142668906994</v>
      </c>
      <c r="D716">
        <v>-0.24014411530377541</v>
      </c>
      <c r="E716">
        <v>-0.19909906822069848</v>
      </c>
      <c r="F716">
        <v>-0.18808841541134388</v>
      </c>
      <c r="G716">
        <v>-5.4007291312464269E-2</v>
      </c>
      <c r="H716">
        <v>0.38363183118074912</v>
      </c>
      <c r="I716">
        <v>0.44849675055593635</v>
      </c>
    </row>
    <row r="717" spans="1:9" x14ac:dyDescent="0.3">
      <c r="A717" s="2">
        <v>42669</v>
      </c>
      <c r="B717">
        <v>-0.30723586389828006</v>
      </c>
      <c r="C717">
        <v>-0.25416142668906994</v>
      </c>
      <c r="D717">
        <v>-0.23313582800332489</v>
      </c>
      <c r="E717">
        <v>-0.20610616290478359</v>
      </c>
      <c r="F717">
        <v>-0.19309318245219956</v>
      </c>
      <c r="G717">
        <v>-6.4010242185055147E-2</v>
      </c>
      <c r="H717">
        <v>0.36366916135671778</v>
      </c>
      <c r="I717">
        <v>0.42654482525025839</v>
      </c>
    </row>
    <row r="718" spans="1:9" x14ac:dyDescent="0.3">
      <c r="A718" s="2">
        <v>42668</v>
      </c>
      <c r="B718">
        <v>-0.30623432904613274</v>
      </c>
      <c r="C718">
        <v>-0.25416142668906994</v>
      </c>
      <c r="D718">
        <v>-0.23313582800332489</v>
      </c>
      <c r="E718">
        <v>-0.20510513434795502</v>
      </c>
      <c r="F718">
        <v>-0.19309318245219956</v>
      </c>
      <c r="G718">
        <v>-6.4010242185055147E-2</v>
      </c>
      <c r="H718">
        <v>0.37265260935530808</v>
      </c>
      <c r="I718">
        <v>0.43752108908246545</v>
      </c>
    </row>
    <row r="719" spans="1:9" x14ac:dyDescent="0.3">
      <c r="A719" s="2">
        <v>42667</v>
      </c>
      <c r="B719">
        <v>-0.29521777667340598</v>
      </c>
      <c r="C719">
        <v>-0.24815388722659854</v>
      </c>
      <c r="D719">
        <v>-0.22212330125138208</v>
      </c>
      <c r="E719">
        <v>-0.19509512433583429</v>
      </c>
      <c r="F719">
        <v>-0.18208286027237242</v>
      </c>
      <c r="G719">
        <v>-5.5007563886749399E-2</v>
      </c>
      <c r="H719">
        <v>0.38163565386033244</v>
      </c>
      <c r="I719">
        <v>0.43752108908246545</v>
      </c>
    </row>
    <row r="720" spans="1:9" x14ac:dyDescent="0.3">
      <c r="A720" s="2">
        <v>42664</v>
      </c>
      <c r="B720">
        <v>-0.3052327992092983</v>
      </c>
      <c r="C720">
        <v>-0.2561639799444782</v>
      </c>
      <c r="D720">
        <v>-0.23313582800332489</v>
      </c>
      <c r="E720">
        <v>-0.20510513434795502</v>
      </c>
      <c r="F720">
        <v>-0.18808841541134388</v>
      </c>
      <c r="G720">
        <v>-5.6007841463763454E-2</v>
      </c>
      <c r="H720">
        <v>0.3866260598051513</v>
      </c>
      <c r="I720">
        <v>0.44849675055593635</v>
      </c>
    </row>
    <row r="721" spans="1:9" x14ac:dyDescent="0.3">
      <c r="A721" s="2">
        <v>42663</v>
      </c>
      <c r="B721">
        <v>-0.31424674829702737</v>
      </c>
      <c r="C721">
        <v>-0.26617704699909439</v>
      </c>
      <c r="D721">
        <v>-0.24915513127233396</v>
      </c>
      <c r="E721">
        <v>-0.21511564538663225</v>
      </c>
      <c r="F721">
        <v>-0.19709708625854833</v>
      </c>
      <c r="G721">
        <v>-6.4010242185055147E-2</v>
      </c>
      <c r="H721">
        <v>0.3916163412323197</v>
      </c>
      <c r="I721">
        <v>0.45448322113287537</v>
      </c>
    </row>
    <row r="722" spans="1:9" x14ac:dyDescent="0.3">
      <c r="A722" s="2">
        <v>42662</v>
      </c>
      <c r="B722">
        <v>-0.31324517833612719</v>
      </c>
      <c r="C722">
        <v>-0.27018241419124733</v>
      </c>
      <c r="D722">
        <v>-0.25215889348455861</v>
      </c>
      <c r="E722">
        <v>-0.21511564538663225</v>
      </c>
      <c r="F722">
        <v>-0.19509512433583429</v>
      </c>
      <c r="G722">
        <v>-5.5007563886749399E-2</v>
      </c>
      <c r="H722">
        <v>0.39660649814805105</v>
      </c>
      <c r="I722">
        <v>0.45947180973669166</v>
      </c>
    </row>
    <row r="723" spans="1:9" x14ac:dyDescent="0.3">
      <c r="A723" s="2">
        <v>42661</v>
      </c>
      <c r="B723">
        <v>-0.31224361339089168</v>
      </c>
      <c r="C723">
        <v>-0.2751892359862147</v>
      </c>
      <c r="D723">
        <v>-0.25215889348455861</v>
      </c>
      <c r="E723">
        <v>-0.21011032723582548</v>
      </c>
      <c r="F723">
        <v>-0.19209221902489215</v>
      </c>
      <c r="G723">
        <v>-5.0006251041856506E-2</v>
      </c>
      <c r="H723">
        <v>0.39660649814805105</v>
      </c>
      <c r="I723">
        <v>0.45947180973669166</v>
      </c>
    </row>
    <row r="724" spans="1:9" x14ac:dyDescent="0.3">
      <c r="A724" s="2">
        <v>42660</v>
      </c>
      <c r="B724">
        <v>-0.32125787846689036</v>
      </c>
      <c r="C724">
        <v>-0.2751892359862147</v>
      </c>
      <c r="D724">
        <v>-0.25416142668906994</v>
      </c>
      <c r="E724">
        <v>-0.21011032723582548</v>
      </c>
      <c r="F724">
        <v>-0.19209221902489215</v>
      </c>
      <c r="G724">
        <v>-5.5007563886749399E-2</v>
      </c>
      <c r="H724">
        <v>0.39261438257619091</v>
      </c>
      <c r="I724">
        <v>0.46446027391353034</v>
      </c>
    </row>
    <row r="725" spans="1:9" x14ac:dyDescent="0.3">
      <c r="A725" s="2">
        <v>42657</v>
      </c>
      <c r="B725">
        <v>-0.32826925442510091</v>
      </c>
      <c r="C725">
        <v>-0.27318649222723507</v>
      </c>
      <c r="D725">
        <v>-0.25316015758046612</v>
      </c>
      <c r="E725">
        <v>-0.21011032723582548</v>
      </c>
      <c r="F725">
        <v>-0.19309318245219956</v>
      </c>
      <c r="G725">
        <v>-5.6007841463763454E-2</v>
      </c>
      <c r="H725">
        <v>0.3866260598051513</v>
      </c>
      <c r="I725">
        <v>0.45947180973669166</v>
      </c>
    </row>
    <row r="726" spans="1:9" x14ac:dyDescent="0.3">
      <c r="A726" s="2">
        <v>42656</v>
      </c>
      <c r="B726">
        <v>-0.31624990326613356</v>
      </c>
      <c r="C726">
        <v>-0.2631730742450511</v>
      </c>
      <c r="D726">
        <v>-0.24515018516375223</v>
      </c>
      <c r="E726">
        <v>-0.19909906822069848</v>
      </c>
      <c r="F726">
        <v>-0.19309318245219956</v>
      </c>
      <c r="G726">
        <v>-6.200961198653504E-2</v>
      </c>
      <c r="H726">
        <v>0.37664512339160466</v>
      </c>
      <c r="I726">
        <v>0.44251010078448383</v>
      </c>
    </row>
    <row r="727" spans="1:9" x14ac:dyDescent="0.3">
      <c r="A727" s="2">
        <v>42655</v>
      </c>
      <c r="B727">
        <v>-0.31624990326613356</v>
      </c>
      <c r="C727">
        <v>-0.2631730742450511</v>
      </c>
      <c r="D727">
        <v>-0.24915513127233396</v>
      </c>
      <c r="E727">
        <v>-0.19909906822069848</v>
      </c>
      <c r="F727">
        <v>-0.19409415088917095</v>
      </c>
      <c r="G727">
        <v>-6.200961198653504E-2</v>
      </c>
      <c r="H727">
        <v>0.3866260598051513</v>
      </c>
      <c r="I727">
        <v>0.45847410197027644</v>
      </c>
    </row>
    <row r="728" spans="1:9" x14ac:dyDescent="0.3">
      <c r="A728" s="2">
        <v>42654</v>
      </c>
      <c r="B728">
        <v>-0.32426272378001159</v>
      </c>
      <c r="C728">
        <v>-0.26417439348315591</v>
      </c>
      <c r="D728">
        <v>-0.24915513127233396</v>
      </c>
      <c r="E728">
        <v>-0.19909906822069848</v>
      </c>
      <c r="F728">
        <v>-0.18808841541134388</v>
      </c>
      <c r="G728">
        <v>-5.10065036056375E-2</v>
      </c>
      <c r="H728">
        <v>0.40159653055860323</v>
      </c>
      <c r="I728">
        <v>0.47443682901114564</v>
      </c>
    </row>
    <row r="729" spans="1:9" x14ac:dyDescent="0.3">
      <c r="A729" s="2">
        <v>42650</v>
      </c>
      <c r="B729">
        <v>-0.31825307829856758</v>
      </c>
      <c r="C729">
        <v>-0.28019618312562006</v>
      </c>
      <c r="D729">
        <v>-0.26417439348315591</v>
      </c>
      <c r="E729">
        <v>-0.22112219252345727</v>
      </c>
      <c r="F729">
        <v>-0.20810823504948317</v>
      </c>
      <c r="G729">
        <v>-6.8011562620936411E-2</v>
      </c>
      <c r="H729">
        <v>0.39061829490799088</v>
      </c>
      <c r="I729">
        <v>0.45747638922673234</v>
      </c>
    </row>
    <row r="730" spans="1:9" x14ac:dyDescent="0.3">
      <c r="A730" s="2">
        <v>42649</v>
      </c>
      <c r="B730">
        <v>-0.31725148827439553</v>
      </c>
      <c r="C730">
        <v>-0.28019618312562006</v>
      </c>
      <c r="D730">
        <v>-0.26417439348315591</v>
      </c>
      <c r="E730">
        <v>-0.22012108880660078</v>
      </c>
      <c r="F730">
        <v>-0.20910927863741</v>
      </c>
      <c r="G730">
        <v>-6.3009924584208246E-2</v>
      </c>
      <c r="H730">
        <v>0.3866260598051513</v>
      </c>
      <c r="I730">
        <v>0.44650122054313535</v>
      </c>
    </row>
    <row r="731" spans="1:9" x14ac:dyDescent="0.3">
      <c r="A731" s="2">
        <v>42648</v>
      </c>
      <c r="B731">
        <v>-0.31524832327368679</v>
      </c>
      <c r="C731">
        <v>-0.28520325561578413</v>
      </c>
      <c r="D731">
        <v>-0.27118376852298964</v>
      </c>
      <c r="E731">
        <v>-0.23013235147919439</v>
      </c>
      <c r="F731">
        <v>-0.21511564538663225</v>
      </c>
      <c r="G731">
        <v>-6.3009924584208246E-2</v>
      </c>
      <c r="H731">
        <v>0.38562798857778957</v>
      </c>
      <c r="I731">
        <v>0.44251010078448383</v>
      </c>
    </row>
    <row r="732" spans="1:9" x14ac:dyDescent="0.3">
      <c r="A732" s="2">
        <v>42647</v>
      </c>
      <c r="B732">
        <v>-0.31424674829702737</v>
      </c>
      <c r="C732">
        <v>-0.28119758759539754</v>
      </c>
      <c r="D732">
        <v>-0.27118376852298964</v>
      </c>
      <c r="E732">
        <v>-0.23013235147919439</v>
      </c>
      <c r="F732">
        <v>-0.22012108880660078</v>
      </c>
      <c r="G732">
        <v>-7.3013325742685778E-2</v>
      </c>
      <c r="H732">
        <v>0.35568353548222104</v>
      </c>
      <c r="I732">
        <v>0.4095803234600835</v>
      </c>
    </row>
    <row r="733" spans="1:9" x14ac:dyDescent="0.3">
      <c r="A733" s="2">
        <v>42646</v>
      </c>
      <c r="B733">
        <v>-0.31324517833612719</v>
      </c>
      <c r="C733">
        <v>-0.28119758759539754</v>
      </c>
      <c r="D733">
        <v>-0.27418786159986075</v>
      </c>
      <c r="E733">
        <v>-0.23613934963248889</v>
      </c>
      <c r="F733">
        <v>-0.22512665750204602</v>
      </c>
      <c r="G733">
        <v>-7.3013325742685778E-2</v>
      </c>
      <c r="H733">
        <v>0.35568353548222104</v>
      </c>
      <c r="I733">
        <v>0.40858236677638476</v>
      </c>
    </row>
    <row r="734" spans="1:9" x14ac:dyDescent="0.3">
      <c r="A734" s="2">
        <v>42643</v>
      </c>
      <c r="B734">
        <v>-0.31825307829856758</v>
      </c>
      <c r="C734">
        <v>-0.28920900386465898</v>
      </c>
      <c r="D734">
        <v>-0.28620468515646208</v>
      </c>
      <c r="E734">
        <v>-0.24915513127233396</v>
      </c>
      <c r="F734">
        <v>-0.24114531925153124</v>
      </c>
      <c r="G734">
        <v>-8.4017644940751562E-2</v>
      </c>
      <c r="H734">
        <v>0.36067458901904853</v>
      </c>
      <c r="I734">
        <v>0.40858236677638476</v>
      </c>
    </row>
    <row r="735" spans="1:9" x14ac:dyDescent="0.3">
      <c r="A735" s="2">
        <v>42642</v>
      </c>
      <c r="B735">
        <v>-0.30723586389828006</v>
      </c>
      <c r="C735">
        <v>-0.2751892359862147</v>
      </c>
      <c r="D735">
        <v>-0.27619061538634698</v>
      </c>
      <c r="E735">
        <v>-0.23914291636804122</v>
      </c>
      <c r="F735">
        <v>-0.24114531925153124</v>
      </c>
      <c r="G735">
        <v>-8.9019808376708809E-2</v>
      </c>
      <c r="H735">
        <v>0.34570105473388163</v>
      </c>
      <c r="I735">
        <v>0.39261438257619091</v>
      </c>
    </row>
    <row r="736" spans="1:9" x14ac:dyDescent="0.3">
      <c r="A736" s="2">
        <v>42641</v>
      </c>
      <c r="B736">
        <v>-0.31024049854730229</v>
      </c>
      <c r="C736">
        <v>-0.29321483234523593</v>
      </c>
      <c r="D736">
        <v>-0.27819338922812542</v>
      </c>
      <c r="E736">
        <v>-0.24515018516375223</v>
      </c>
      <c r="F736">
        <v>-0.24615141417234668</v>
      </c>
      <c r="G736">
        <v>-9.4022096923968179E-2</v>
      </c>
      <c r="H736">
        <v>0.35069235738925247</v>
      </c>
      <c r="I736">
        <v>0.40858236677638476</v>
      </c>
    </row>
    <row r="737" spans="1:9" x14ac:dyDescent="0.3">
      <c r="A737" s="2">
        <v>42640</v>
      </c>
      <c r="B737">
        <v>-0.29521777667340598</v>
      </c>
      <c r="C737">
        <v>-0.2681797205683169</v>
      </c>
      <c r="D737">
        <v>-0.25716526409140528</v>
      </c>
      <c r="E737">
        <v>-0.23914291636804122</v>
      </c>
      <c r="F737">
        <v>-0.22612778627472363</v>
      </c>
      <c r="G737">
        <v>-7.9015606609882758E-2</v>
      </c>
      <c r="H737">
        <v>0.38462991236967203</v>
      </c>
      <c r="I737">
        <v>0.45348548848031967</v>
      </c>
    </row>
    <row r="738" spans="1:9" x14ac:dyDescent="0.3">
      <c r="A738" s="2">
        <v>42639</v>
      </c>
      <c r="B738">
        <v>-0.25716526409140528</v>
      </c>
      <c r="C738">
        <v>-0.22913120266091677</v>
      </c>
      <c r="D738">
        <v>-0.21711780772196199</v>
      </c>
      <c r="E738">
        <v>-0.19909906822069848</v>
      </c>
      <c r="F738">
        <v>-0.20010006671670688</v>
      </c>
      <c r="G738">
        <v>-6.3009924584208246E-2</v>
      </c>
      <c r="H738">
        <v>0.37963945661605308</v>
      </c>
      <c r="I738">
        <v>0.4474989880383734</v>
      </c>
    </row>
    <row r="739" spans="1:9" x14ac:dyDescent="0.3">
      <c r="A739" s="2">
        <v>42636</v>
      </c>
      <c r="B739">
        <v>-0.24715264819328617</v>
      </c>
      <c r="C739">
        <v>-0.22212330125138208</v>
      </c>
      <c r="D739">
        <v>-0.21011032723582548</v>
      </c>
      <c r="E739">
        <v>-0.18908935880047459</v>
      </c>
      <c r="F739">
        <v>-0.19009030719909092</v>
      </c>
      <c r="G739">
        <v>-5.4007291312464269E-2</v>
      </c>
      <c r="H739">
        <v>0.37464887633608379</v>
      </c>
      <c r="I739">
        <v>0.43053626361508041</v>
      </c>
    </row>
    <row r="740" spans="1:9" x14ac:dyDescent="0.3">
      <c r="A740" s="2">
        <v>42634</v>
      </c>
      <c r="B740">
        <v>-0.25516270081039794</v>
      </c>
      <c r="C740">
        <v>-0.22612778627472363</v>
      </c>
      <c r="D740">
        <v>-0.20910927863741</v>
      </c>
      <c r="E740">
        <v>-0.17507660719077975</v>
      </c>
      <c r="F740">
        <v>-0.16406727678049618</v>
      </c>
      <c r="G740">
        <v>-3.0002250225022009E-2</v>
      </c>
      <c r="H740">
        <v>0.41856170953891775</v>
      </c>
      <c r="I740">
        <v>0.48042252320247109</v>
      </c>
    </row>
    <row r="741" spans="1:9" x14ac:dyDescent="0.3">
      <c r="A741" s="2">
        <v>42633</v>
      </c>
      <c r="B741">
        <v>-0.2942163020019436</v>
      </c>
      <c r="C741">
        <v>-0.26617704699909439</v>
      </c>
      <c r="D741">
        <v>-0.24815388722659854</v>
      </c>
      <c r="E741">
        <v>-0.21011032723582548</v>
      </c>
      <c r="F741">
        <v>-0.20510513434795502</v>
      </c>
      <c r="G741">
        <v>-6.000900180039849E-2</v>
      </c>
      <c r="H741">
        <v>0.4095803234600835</v>
      </c>
      <c r="I741">
        <v>0.46944861366964236</v>
      </c>
    </row>
    <row r="742" spans="1:9" x14ac:dyDescent="0.3">
      <c r="A742" s="2">
        <v>42629</v>
      </c>
      <c r="B742">
        <v>-0.29021045346293894</v>
      </c>
      <c r="C742">
        <v>-0.26918106487305465</v>
      </c>
      <c r="D742">
        <v>-0.24414896116740806</v>
      </c>
      <c r="E742">
        <v>-0.20610616290478359</v>
      </c>
      <c r="F742">
        <v>-0.18508561530016421</v>
      </c>
      <c r="G742">
        <v>-4.000400053340894E-2</v>
      </c>
      <c r="H742">
        <v>0.45149000824302743</v>
      </c>
      <c r="I742">
        <v>0.5123432003875823</v>
      </c>
    </row>
    <row r="743" spans="1:9" x14ac:dyDescent="0.3">
      <c r="A743" s="2">
        <v>42628</v>
      </c>
      <c r="B743">
        <v>-0.28920900386465898</v>
      </c>
      <c r="C743">
        <v>-0.27418786159986075</v>
      </c>
      <c r="D743">
        <v>-0.25015638033052051</v>
      </c>
      <c r="E743">
        <v>-0.21011032723582548</v>
      </c>
      <c r="F743">
        <v>-0.18608654366122773</v>
      </c>
      <c r="G743">
        <v>-4.5005063259509315E-2</v>
      </c>
      <c r="H743">
        <v>0.44650122054313535</v>
      </c>
      <c r="I743">
        <v>0.50735593039399363</v>
      </c>
    </row>
    <row r="744" spans="1:9" x14ac:dyDescent="0.3">
      <c r="A744" s="2">
        <v>42627</v>
      </c>
      <c r="B744">
        <v>-0.28820755928083819</v>
      </c>
      <c r="C744">
        <v>-0.27418786159986075</v>
      </c>
      <c r="D744">
        <v>-0.25015638033052051</v>
      </c>
      <c r="E744">
        <v>-0.20510513434795502</v>
      </c>
      <c r="F744">
        <v>-0.17507660719077975</v>
      </c>
      <c r="G744">
        <v>-2.1001102577185425E-2</v>
      </c>
      <c r="H744">
        <v>0.47643208031307677</v>
      </c>
      <c r="I744">
        <v>0.540269614332337</v>
      </c>
    </row>
    <row r="745" spans="1:9" x14ac:dyDescent="0.3">
      <c r="A745" s="2">
        <v>42626</v>
      </c>
      <c r="B745">
        <v>-0.2681797205683169</v>
      </c>
      <c r="C745">
        <v>-0.24414896116740806</v>
      </c>
      <c r="D745">
        <v>-0.22012108880660078</v>
      </c>
      <c r="E745">
        <v>-0.17407573392887232</v>
      </c>
      <c r="F745">
        <v>-0.16506809995754573</v>
      </c>
      <c r="G745">
        <v>-2.1001102577185425E-2</v>
      </c>
      <c r="H745">
        <v>0.44151230840012556</v>
      </c>
      <c r="I745">
        <v>0.48840317013472995</v>
      </c>
    </row>
    <row r="746" spans="1:9" x14ac:dyDescent="0.3">
      <c r="A746" s="2">
        <v>42625</v>
      </c>
      <c r="B746">
        <v>-0.27719199980028569</v>
      </c>
      <c r="C746">
        <v>-0.24915513127233396</v>
      </c>
      <c r="D746">
        <v>-0.22012108880660078</v>
      </c>
      <c r="E746">
        <v>-0.17407573392887232</v>
      </c>
      <c r="F746">
        <v>-0.16506809995754573</v>
      </c>
      <c r="G746">
        <v>-2.0001000066669467E-2</v>
      </c>
      <c r="H746">
        <v>0.45448322113287537</v>
      </c>
      <c r="I746">
        <v>0.50735593039399363</v>
      </c>
    </row>
    <row r="747" spans="1:9" x14ac:dyDescent="0.3">
      <c r="A747" s="2">
        <v>42622</v>
      </c>
      <c r="B747">
        <v>-0.24414896116740806</v>
      </c>
      <c r="C747">
        <v>-0.20410411080137</v>
      </c>
      <c r="D747">
        <v>-0.18608654366122773</v>
      </c>
      <c r="E747">
        <v>-0.16006403415383105</v>
      </c>
      <c r="F747">
        <v>-0.15906323601730851</v>
      </c>
      <c r="G747">
        <v>-2.0001000066669467E-2</v>
      </c>
      <c r="H747">
        <v>0.43053626361508041</v>
      </c>
      <c r="I747">
        <v>0.48541046485377659</v>
      </c>
    </row>
    <row r="748" spans="1:9" x14ac:dyDescent="0.3">
      <c r="A748" s="2">
        <v>42621</v>
      </c>
      <c r="B748">
        <v>-0.24314774218328625</v>
      </c>
      <c r="C748">
        <v>-0.19909906822069848</v>
      </c>
      <c r="D748">
        <v>-0.18608654366122773</v>
      </c>
      <c r="E748">
        <v>-0.16406727678049618</v>
      </c>
      <c r="F748">
        <v>-0.17507660719077975</v>
      </c>
      <c r="G748">
        <v>-4.100420307443213E-2</v>
      </c>
      <c r="H748">
        <v>0.3866260598051513</v>
      </c>
      <c r="I748">
        <v>0.42953841149181149</v>
      </c>
    </row>
    <row r="749" spans="1:9" x14ac:dyDescent="0.3">
      <c r="A749" s="2">
        <v>42620</v>
      </c>
      <c r="B749">
        <v>-0.24214652821135885</v>
      </c>
      <c r="C749">
        <v>-0.19909906822069848</v>
      </c>
      <c r="D749">
        <v>-0.19109126060722079</v>
      </c>
      <c r="E749">
        <v>-0.17707836874097374</v>
      </c>
      <c r="F749">
        <v>-0.19109126060722079</v>
      </c>
      <c r="G749">
        <v>-6.100930439194107E-2</v>
      </c>
      <c r="H749">
        <v>0.35468530982835655</v>
      </c>
      <c r="I749">
        <v>0.3916163412323197</v>
      </c>
    </row>
    <row r="750" spans="1:9" x14ac:dyDescent="0.3">
      <c r="A750" s="2">
        <v>42619</v>
      </c>
      <c r="B750">
        <v>-0.23113350530899185</v>
      </c>
      <c r="C750">
        <v>-0.18908935880047459</v>
      </c>
      <c r="D750">
        <v>-0.17507660719077975</v>
      </c>
      <c r="E750">
        <v>-0.15706165476811407</v>
      </c>
      <c r="F750">
        <v>-0.16006403415383105</v>
      </c>
      <c r="G750">
        <v>-2.7001822664040855E-2</v>
      </c>
      <c r="H750">
        <v>0.40858236677638476</v>
      </c>
      <c r="I750">
        <v>0.45847410197027644</v>
      </c>
    </row>
    <row r="751" spans="1:9" x14ac:dyDescent="0.3">
      <c r="A751" s="2">
        <v>42618</v>
      </c>
      <c r="B751">
        <v>-0.23013235147919439</v>
      </c>
      <c r="C751">
        <v>-0.19309318245219956</v>
      </c>
      <c r="D751">
        <v>-0.18108195194808166</v>
      </c>
      <c r="E751">
        <v>-0.16006403415383105</v>
      </c>
      <c r="F751">
        <v>-0.16006403415383105</v>
      </c>
      <c r="G751">
        <v>-2.7001822664040855E-2</v>
      </c>
      <c r="H751">
        <v>0.40459049024496718</v>
      </c>
      <c r="I751">
        <v>0.46944861366964236</v>
      </c>
    </row>
    <row r="752" spans="1:9" x14ac:dyDescent="0.3">
      <c r="A752" s="2">
        <v>42615</v>
      </c>
      <c r="B752">
        <v>-0.22712892005874269</v>
      </c>
      <c r="C752">
        <v>-0.18708747703160422</v>
      </c>
      <c r="D752">
        <v>-0.17407573392887232</v>
      </c>
      <c r="E752">
        <v>-0.15606087165531968</v>
      </c>
      <c r="F752">
        <v>-0.15405932045313039</v>
      </c>
      <c r="G752">
        <v>-2.7001822664040855E-2</v>
      </c>
      <c r="H752">
        <v>0.39560847672555699</v>
      </c>
      <c r="I752">
        <v>0.45847410197027644</v>
      </c>
    </row>
    <row r="753" spans="1:9" x14ac:dyDescent="0.3">
      <c r="A753" s="2">
        <v>42614</v>
      </c>
      <c r="B753">
        <v>-0.22112219252345727</v>
      </c>
      <c r="C753">
        <v>-0.18708747703160422</v>
      </c>
      <c r="D753">
        <v>-0.17908015032659252</v>
      </c>
      <c r="E753">
        <v>-0.16606892814287774</v>
      </c>
      <c r="F753">
        <v>-0.17007229096778823</v>
      </c>
      <c r="G753">
        <v>-4.700552336534123E-2</v>
      </c>
      <c r="H753">
        <v>0.35767997184334616</v>
      </c>
      <c r="I753">
        <v>0.40858236677638476</v>
      </c>
    </row>
    <row r="754" spans="1:9" x14ac:dyDescent="0.3">
      <c r="A754" s="2">
        <v>42613</v>
      </c>
      <c r="B754">
        <v>-0.22012108880660078</v>
      </c>
      <c r="C754">
        <v>-0.19709708625854833</v>
      </c>
      <c r="D754">
        <v>-0.19509512433583429</v>
      </c>
      <c r="E754">
        <v>-0.18008104863283103</v>
      </c>
      <c r="F754">
        <v>-0.18608654366122773</v>
      </c>
      <c r="G754">
        <v>-5.8008411626289551E-2</v>
      </c>
      <c r="H754">
        <v>0.33372142010916606</v>
      </c>
      <c r="I754">
        <v>0.38562798857778957</v>
      </c>
    </row>
    <row r="755" spans="1:9" x14ac:dyDescent="0.3">
      <c r="A755" s="2">
        <v>42612</v>
      </c>
      <c r="B755">
        <v>-0.2191199901007625</v>
      </c>
      <c r="C755">
        <v>-0.19709708625854833</v>
      </c>
      <c r="D755">
        <v>-0.19809807473467717</v>
      </c>
      <c r="E755">
        <v>-0.19009030719909092</v>
      </c>
      <c r="F755">
        <v>-0.19609610279228409</v>
      </c>
      <c r="G755">
        <v>-6.8011562620936411E-2</v>
      </c>
      <c r="H755">
        <v>0.31375376768947533</v>
      </c>
      <c r="I755">
        <v>0.36366916135671778</v>
      </c>
    </row>
    <row r="756" spans="1:9" x14ac:dyDescent="0.3">
      <c r="A756" s="2">
        <v>42611</v>
      </c>
      <c r="B756">
        <v>-0.20910927863741</v>
      </c>
      <c r="C756">
        <v>-0.18508561530016421</v>
      </c>
      <c r="D756">
        <v>-0.18808841541134388</v>
      </c>
      <c r="E756">
        <v>-0.18108195194808166</v>
      </c>
      <c r="F756">
        <v>-0.18708747703160422</v>
      </c>
      <c r="G756">
        <v>-6.100930439194107E-2</v>
      </c>
      <c r="H756">
        <v>0.29977522474718976</v>
      </c>
      <c r="I756">
        <v>0.35169060297264831</v>
      </c>
    </row>
    <row r="757" spans="1:9" x14ac:dyDescent="0.3">
      <c r="A757" s="2">
        <v>42608</v>
      </c>
      <c r="B757">
        <v>-0.20710719647195033</v>
      </c>
      <c r="C757">
        <v>-0.17807925702931607</v>
      </c>
      <c r="D757">
        <v>-0.18408469194838575</v>
      </c>
      <c r="E757">
        <v>-0.17407573392887232</v>
      </c>
      <c r="F757">
        <v>-0.19009030719909092</v>
      </c>
      <c r="G757">
        <v>-6.8011562620936411E-2</v>
      </c>
      <c r="H757">
        <v>0.27381248124760715</v>
      </c>
      <c r="I757">
        <v>0.31874586769147017</v>
      </c>
    </row>
    <row r="758" spans="1:9" x14ac:dyDescent="0.3">
      <c r="A758" s="2">
        <v>42607</v>
      </c>
      <c r="B758">
        <v>-0.21611672404887725</v>
      </c>
      <c r="C758">
        <v>-0.18808841541134388</v>
      </c>
      <c r="D758">
        <v>-0.19009030719909092</v>
      </c>
      <c r="E758">
        <v>-0.17807925702931607</v>
      </c>
      <c r="F758">
        <v>-0.19609610279228409</v>
      </c>
      <c r="G758">
        <v>-8.4017644940751562E-2</v>
      </c>
      <c r="H758">
        <v>0.25883244214269241</v>
      </c>
      <c r="I758">
        <v>0.30177221927041753</v>
      </c>
    </row>
    <row r="759" spans="1:9" x14ac:dyDescent="0.3">
      <c r="A759" s="2">
        <v>42606</v>
      </c>
      <c r="B759">
        <v>-0.21511564538663225</v>
      </c>
      <c r="C759">
        <v>-0.19309318245219956</v>
      </c>
      <c r="D759">
        <v>-0.19109126060722079</v>
      </c>
      <c r="E759">
        <v>-0.17407573392887232</v>
      </c>
      <c r="F759">
        <v>-0.18608654366122773</v>
      </c>
      <c r="G759">
        <v>-7.8015213955757376E-2</v>
      </c>
      <c r="H759">
        <v>0.26282722894602889</v>
      </c>
      <c r="I759">
        <v>0.30177221927041753</v>
      </c>
    </row>
    <row r="760" spans="1:9" x14ac:dyDescent="0.3">
      <c r="A760" s="2">
        <v>42605</v>
      </c>
      <c r="B760">
        <v>-0.21711780772196199</v>
      </c>
      <c r="C760">
        <v>-0.20710719647195033</v>
      </c>
      <c r="D760">
        <v>-0.20010006671670688</v>
      </c>
      <c r="E760">
        <v>-0.18308377360579778</v>
      </c>
      <c r="F760">
        <v>-0.19609610279228409</v>
      </c>
      <c r="G760">
        <v>-8.9019808376708809E-2</v>
      </c>
      <c r="H760">
        <v>0.25783373297428397</v>
      </c>
      <c r="I760">
        <v>0.29677969557440437</v>
      </c>
    </row>
    <row r="761" spans="1:9" x14ac:dyDescent="0.3">
      <c r="A761" s="2">
        <v>42604</v>
      </c>
      <c r="B761">
        <v>-0.21611672404887725</v>
      </c>
      <c r="C761">
        <v>-0.20210207873879665</v>
      </c>
      <c r="D761">
        <v>-0.19609610279228409</v>
      </c>
      <c r="E761">
        <v>-0.16907144274891409</v>
      </c>
      <c r="F761">
        <v>-0.17607748546147095</v>
      </c>
      <c r="G761">
        <v>-6.9011905238291482E-2</v>
      </c>
      <c r="H761">
        <v>0.29178704724881577</v>
      </c>
      <c r="I761">
        <v>0.33571807571101825</v>
      </c>
    </row>
    <row r="762" spans="1:9" x14ac:dyDescent="0.3">
      <c r="A762" s="2">
        <v>42601</v>
      </c>
      <c r="B762">
        <v>-0.22212330125138208</v>
      </c>
      <c r="C762">
        <v>-0.20610616290478359</v>
      </c>
      <c r="D762">
        <v>-0.20210207873879665</v>
      </c>
      <c r="E762">
        <v>-0.18408469194838575</v>
      </c>
      <c r="F762">
        <v>-0.19109126060722079</v>
      </c>
      <c r="G762">
        <v>-8.4017644940751562E-2</v>
      </c>
      <c r="H762">
        <v>0.2688192595457749</v>
      </c>
      <c r="I762">
        <v>0.31175689279864977</v>
      </c>
    </row>
    <row r="763" spans="1:9" x14ac:dyDescent="0.3">
      <c r="A763" s="2">
        <v>42600</v>
      </c>
      <c r="B763">
        <v>-0.22112219252345727</v>
      </c>
      <c r="C763">
        <v>-0.19609610279228409</v>
      </c>
      <c r="D763">
        <v>-0.19309318245219956</v>
      </c>
      <c r="E763">
        <v>-0.17507660719077975</v>
      </c>
      <c r="F763">
        <v>-0.18608654366122773</v>
      </c>
      <c r="G763">
        <v>-7.9015606609882758E-2</v>
      </c>
      <c r="H763">
        <v>0.28180137668397787</v>
      </c>
      <c r="I763">
        <v>0.33072639933113379</v>
      </c>
    </row>
    <row r="764" spans="1:9" x14ac:dyDescent="0.3">
      <c r="A764" s="2">
        <v>42599</v>
      </c>
      <c r="B764">
        <v>-0.21011032723582548</v>
      </c>
      <c r="C764">
        <v>-0.18508561530016421</v>
      </c>
      <c r="D764">
        <v>-0.18308377360579778</v>
      </c>
      <c r="E764">
        <v>-0.15806244288874549</v>
      </c>
      <c r="F764">
        <v>-0.18108195194808166</v>
      </c>
      <c r="G764">
        <v>-7.9015606609882758E-2</v>
      </c>
      <c r="H764">
        <v>0.27880557829119246</v>
      </c>
      <c r="I764">
        <v>0.33072639933113379</v>
      </c>
    </row>
    <row r="765" spans="1:9" x14ac:dyDescent="0.3">
      <c r="A765" s="2">
        <v>42598</v>
      </c>
      <c r="B765">
        <v>-0.21011032723582548</v>
      </c>
      <c r="C765">
        <v>-0.19009030719909092</v>
      </c>
      <c r="D765">
        <v>-0.19509512433583429</v>
      </c>
      <c r="E765">
        <v>-0.17207400243109694</v>
      </c>
      <c r="F765">
        <v>-0.19609610279228409</v>
      </c>
      <c r="G765">
        <v>-9.4022096923968179E-2</v>
      </c>
      <c r="H765">
        <v>0.27081656318589048</v>
      </c>
      <c r="I765">
        <v>0.33072639933113379</v>
      </c>
    </row>
    <row r="766" spans="1:9" x14ac:dyDescent="0.3">
      <c r="A766" s="2">
        <v>42597</v>
      </c>
      <c r="B766">
        <v>-0.21011032723582548</v>
      </c>
      <c r="C766">
        <v>-0.18408469194838575</v>
      </c>
      <c r="D766">
        <v>-0.18408469194838575</v>
      </c>
      <c r="E766">
        <v>-0.16306645861163452</v>
      </c>
      <c r="F766">
        <v>-0.18208286027237242</v>
      </c>
      <c r="G766">
        <v>-8.4017644940751562E-2</v>
      </c>
      <c r="H766">
        <v>0.25383884642894722</v>
      </c>
      <c r="I766">
        <v>0.31375376768947533</v>
      </c>
    </row>
    <row r="767" spans="1:9" x14ac:dyDescent="0.3">
      <c r="A767" s="2">
        <v>42594</v>
      </c>
      <c r="B767">
        <v>-0.2191199901007625</v>
      </c>
      <c r="C767">
        <v>-0.19709708625854833</v>
      </c>
      <c r="D767">
        <v>-0.20010006671670688</v>
      </c>
      <c r="E767">
        <v>-0.18508561530016421</v>
      </c>
      <c r="F767">
        <v>-0.20710719647195033</v>
      </c>
      <c r="G767">
        <v>-0.10602809992908634</v>
      </c>
      <c r="H767">
        <v>0.24984388008637962</v>
      </c>
      <c r="I767">
        <v>0.30676461834312174</v>
      </c>
    </row>
    <row r="768" spans="1:9" x14ac:dyDescent="0.3">
      <c r="A768" s="2">
        <v>42592</v>
      </c>
      <c r="B768">
        <v>-0.22012108880660078</v>
      </c>
      <c r="C768">
        <v>-0.20210207873879665</v>
      </c>
      <c r="D768">
        <v>-0.20810823504948317</v>
      </c>
      <c r="E768">
        <v>-0.19409415088917095</v>
      </c>
      <c r="F768">
        <v>-0.21511564538663225</v>
      </c>
      <c r="G768">
        <v>-0.10602809992908634</v>
      </c>
      <c r="H768">
        <v>0.26282722894602889</v>
      </c>
      <c r="I768">
        <v>0.32972804910487408</v>
      </c>
    </row>
    <row r="769" spans="1:9" x14ac:dyDescent="0.3">
      <c r="A769" s="2">
        <v>42591</v>
      </c>
      <c r="B769">
        <v>-0.22012108880660078</v>
      </c>
      <c r="C769">
        <v>-0.18708747703160422</v>
      </c>
      <c r="D769">
        <v>-0.19809807473467717</v>
      </c>
      <c r="E769">
        <v>-0.18808841541134388</v>
      </c>
      <c r="F769">
        <v>-0.19909906822069848</v>
      </c>
      <c r="G769">
        <v>-8.1016406930018395E-2</v>
      </c>
      <c r="H769">
        <v>0.30576614849815054</v>
      </c>
      <c r="I769">
        <v>0.37464887633608379</v>
      </c>
    </row>
    <row r="770" spans="1:9" x14ac:dyDescent="0.3">
      <c r="A770" s="2">
        <v>42590</v>
      </c>
      <c r="B770">
        <v>-0.21011032723582548</v>
      </c>
      <c r="C770">
        <v>-0.17207400243109694</v>
      </c>
      <c r="D770">
        <v>-0.17507660719077975</v>
      </c>
      <c r="E770">
        <v>-0.16006403415383105</v>
      </c>
      <c r="F770">
        <v>-0.1620656454509328</v>
      </c>
      <c r="G770">
        <v>-4.9006003480598671E-2</v>
      </c>
      <c r="H770">
        <v>0.32074267280332092</v>
      </c>
      <c r="I770">
        <v>0.37464887633608379</v>
      </c>
    </row>
    <row r="771" spans="1:9" x14ac:dyDescent="0.3">
      <c r="A771" s="2">
        <v>42587</v>
      </c>
      <c r="B771">
        <v>-0.22612778627472363</v>
      </c>
      <c r="C771">
        <v>-0.19309318245219956</v>
      </c>
      <c r="D771">
        <v>-0.20010006671670688</v>
      </c>
      <c r="E771">
        <v>-0.19009030719909092</v>
      </c>
      <c r="F771">
        <v>-0.20410411080137</v>
      </c>
      <c r="G771">
        <v>-9.6023047375462425E-2</v>
      </c>
      <c r="H771">
        <v>0.28479713020343977</v>
      </c>
      <c r="I771">
        <v>0.34070962750989098</v>
      </c>
    </row>
    <row r="772" spans="1:9" x14ac:dyDescent="0.3">
      <c r="A772" s="2">
        <v>42586</v>
      </c>
      <c r="B772">
        <v>-0.22712892005874269</v>
      </c>
      <c r="C772">
        <v>-0.17807925702931607</v>
      </c>
      <c r="D772">
        <v>-0.18508561530016421</v>
      </c>
      <c r="E772">
        <v>-0.17007229096778823</v>
      </c>
      <c r="F772">
        <v>-0.18308377360579778</v>
      </c>
      <c r="G772">
        <v>-7.5014066016616907E-2</v>
      </c>
      <c r="H772">
        <v>0.29977522474718976</v>
      </c>
      <c r="I772">
        <v>0.36366916135671778</v>
      </c>
    </row>
    <row r="773" spans="1:9" x14ac:dyDescent="0.3">
      <c r="A773" s="2">
        <v>42585</v>
      </c>
      <c r="B773">
        <v>-0.22612778627472363</v>
      </c>
      <c r="C773">
        <v>-0.17707836874097374</v>
      </c>
      <c r="D773">
        <v>-0.18608654366122773</v>
      </c>
      <c r="E773">
        <v>-0.17607748546147095</v>
      </c>
      <c r="F773">
        <v>-0.2011010702227303</v>
      </c>
      <c r="G773">
        <v>-8.50180676193419E-2</v>
      </c>
      <c r="H773">
        <v>0.26182853972562203</v>
      </c>
      <c r="I773">
        <v>0.32373784309126291</v>
      </c>
    </row>
    <row r="774" spans="1:9" x14ac:dyDescent="0.3">
      <c r="A774" s="2">
        <v>42584</v>
      </c>
      <c r="B774">
        <v>-0.22612778627472363</v>
      </c>
      <c r="C774">
        <v>-0.16506809995754573</v>
      </c>
      <c r="D774">
        <v>-0.16606892814287774</v>
      </c>
      <c r="E774">
        <v>-0.14905553008165262</v>
      </c>
      <c r="F774">
        <v>-0.17407573392887232</v>
      </c>
      <c r="G774">
        <v>-6.000900180039849E-2</v>
      </c>
      <c r="H774">
        <v>0.25284011232441606</v>
      </c>
      <c r="I774">
        <v>0.30077372450131779</v>
      </c>
    </row>
    <row r="775" spans="1:9" x14ac:dyDescent="0.3">
      <c r="A775" s="2">
        <v>42583</v>
      </c>
      <c r="B775">
        <v>-0.26617704699909439</v>
      </c>
      <c r="C775">
        <v>-0.23714053353245929</v>
      </c>
      <c r="D775">
        <v>-0.24114531925153124</v>
      </c>
      <c r="E775">
        <v>-0.23313582800332489</v>
      </c>
      <c r="F775">
        <v>-0.25716526409140528</v>
      </c>
      <c r="G775">
        <v>-0.13604626097283262</v>
      </c>
      <c r="H775">
        <v>0.21388559160403048</v>
      </c>
      <c r="I775">
        <v>0.26182853972562203</v>
      </c>
    </row>
    <row r="776" spans="1:9" x14ac:dyDescent="0.3">
      <c r="A776" s="2">
        <v>42580</v>
      </c>
      <c r="B776">
        <v>-0.2751892359862147</v>
      </c>
      <c r="C776">
        <v>-0.25115763440125272</v>
      </c>
      <c r="D776">
        <v>-0.2631730742450511</v>
      </c>
      <c r="E776">
        <v>-0.26117045080834139</v>
      </c>
      <c r="F776">
        <v>-0.29221336770318834</v>
      </c>
      <c r="G776">
        <v>-0.17807925702931607</v>
      </c>
      <c r="H776">
        <v>0.1839154118767464</v>
      </c>
      <c r="I776">
        <v>0.23286438281914096</v>
      </c>
    </row>
    <row r="777" spans="1:9" x14ac:dyDescent="0.3">
      <c r="A777" s="2">
        <v>42579</v>
      </c>
      <c r="B777">
        <v>-0.36232800585348213</v>
      </c>
      <c r="C777">
        <v>-0.34529790514019937</v>
      </c>
      <c r="D777">
        <v>-0.35731900216910978</v>
      </c>
      <c r="E777">
        <v>-0.36332982164461214</v>
      </c>
      <c r="F777">
        <v>-0.40440859032770177</v>
      </c>
      <c r="G777">
        <v>-0.27919478366989425</v>
      </c>
      <c r="H777">
        <v>0.14994377810919485</v>
      </c>
      <c r="I777">
        <v>0.2038960306931267</v>
      </c>
    </row>
    <row r="778" spans="1:9" x14ac:dyDescent="0.3">
      <c r="A778" s="2">
        <v>42578</v>
      </c>
      <c r="B778">
        <v>-0.37134452863301448</v>
      </c>
      <c r="C778">
        <v>-0.37234638958972804</v>
      </c>
      <c r="D778">
        <v>-0.37435012655920596</v>
      </c>
      <c r="E778">
        <v>-0.38436911253972916</v>
      </c>
      <c r="F778">
        <v>-0.42344795422690357</v>
      </c>
      <c r="G778">
        <v>-0.29722074106070678</v>
      </c>
      <c r="H778">
        <v>0.16093523225634729</v>
      </c>
      <c r="I778">
        <v>0.22087798737434475</v>
      </c>
    </row>
    <row r="779" spans="1:9" x14ac:dyDescent="0.3">
      <c r="A779" s="2">
        <v>42577</v>
      </c>
      <c r="B779">
        <v>-0.34028932795151406</v>
      </c>
      <c r="C779">
        <v>-0.33628255650763611</v>
      </c>
      <c r="D779">
        <v>-0.34028932795151406</v>
      </c>
      <c r="E779">
        <v>-0.34830311166054978</v>
      </c>
      <c r="F779">
        <v>-0.38036145791926623</v>
      </c>
      <c r="G779">
        <v>-0.25716526409140528</v>
      </c>
      <c r="H779">
        <v>0.16992779091558757</v>
      </c>
      <c r="I779">
        <v>0.22587240611169837</v>
      </c>
    </row>
    <row r="780" spans="1:9" x14ac:dyDescent="0.3">
      <c r="A780" s="2">
        <v>42576</v>
      </c>
      <c r="B780">
        <v>-0.33928762756509945</v>
      </c>
      <c r="C780">
        <v>-0.3352808761888928</v>
      </c>
      <c r="D780">
        <v>-0.34229274377550162</v>
      </c>
      <c r="E780">
        <v>-0.34730137113640258</v>
      </c>
      <c r="F780">
        <v>-0.36833897587421649</v>
      </c>
      <c r="G780">
        <v>-0.24214652821135885</v>
      </c>
      <c r="H780">
        <v>0.17991904856719879</v>
      </c>
      <c r="I780">
        <v>0.23685968833527432</v>
      </c>
    </row>
    <row r="781" spans="1:9" x14ac:dyDescent="0.3">
      <c r="A781" s="2">
        <v>42573</v>
      </c>
      <c r="B781">
        <v>-0.33628255650763611</v>
      </c>
      <c r="C781">
        <v>-0.33327753060175463</v>
      </c>
      <c r="D781">
        <v>-0.34028932795151406</v>
      </c>
      <c r="E781">
        <v>-0.3382859321956781</v>
      </c>
      <c r="F781">
        <v>-0.35030660776127537</v>
      </c>
      <c r="G781">
        <v>-0.22913120266091677</v>
      </c>
      <c r="H781">
        <v>0.17891994526245059</v>
      </c>
      <c r="I781">
        <v>0.23086670013102942</v>
      </c>
    </row>
    <row r="782" spans="1:9" x14ac:dyDescent="0.3">
      <c r="A782" s="2">
        <v>42572</v>
      </c>
      <c r="B782">
        <v>-0.3352808761888928</v>
      </c>
      <c r="C782">
        <v>-0.32726761423931022</v>
      </c>
      <c r="D782">
        <v>-0.3352808761888928</v>
      </c>
      <c r="E782">
        <v>-0.33227586533323705</v>
      </c>
      <c r="F782">
        <v>-0.35030660776127537</v>
      </c>
      <c r="G782">
        <v>-0.234136996867983</v>
      </c>
      <c r="H782">
        <v>0.17891994526245059</v>
      </c>
      <c r="I782">
        <v>0.23486204555372681</v>
      </c>
    </row>
    <row r="783" spans="1:9" x14ac:dyDescent="0.3">
      <c r="A783" s="2">
        <v>42571</v>
      </c>
      <c r="B783">
        <v>-0.33427920088694163</v>
      </c>
      <c r="C783">
        <v>-0.32726761423931022</v>
      </c>
      <c r="D783">
        <v>-0.3352808761888928</v>
      </c>
      <c r="E783">
        <v>-0.33027254984609822</v>
      </c>
      <c r="F783">
        <v>-0.35631721648612119</v>
      </c>
      <c r="G783">
        <v>-0.24214652821135885</v>
      </c>
      <c r="H783">
        <v>0.14894452505084735</v>
      </c>
      <c r="I783">
        <v>0.18691263195515506</v>
      </c>
    </row>
    <row r="784" spans="1:9" x14ac:dyDescent="0.3">
      <c r="A784" s="2">
        <v>42570</v>
      </c>
      <c r="B784">
        <v>-0.34229274377550162</v>
      </c>
      <c r="C784">
        <v>-0.33127420508136096</v>
      </c>
      <c r="D784">
        <v>-0.33327753060175463</v>
      </c>
      <c r="E784">
        <v>-0.31725148827439553</v>
      </c>
      <c r="F784">
        <v>-0.34329445921319729</v>
      </c>
      <c r="G784">
        <v>-0.23313582800332489</v>
      </c>
      <c r="H784">
        <v>0.13895171986847721</v>
      </c>
      <c r="I784">
        <v>0.18091814688097924</v>
      </c>
    </row>
    <row r="785" spans="1:9" x14ac:dyDescent="0.3">
      <c r="A785" s="2">
        <v>42566</v>
      </c>
      <c r="B785">
        <v>-0.33928762756509945</v>
      </c>
      <c r="C785">
        <v>-0.33327753060175463</v>
      </c>
      <c r="D785">
        <v>-0.3352808761888928</v>
      </c>
      <c r="E785">
        <v>-0.31725148827439553</v>
      </c>
      <c r="F785">
        <v>-0.34028932795151406</v>
      </c>
      <c r="G785">
        <v>-0.234136996867983</v>
      </c>
      <c r="H785">
        <v>0.13395513004078621</v>
      </c>
      <c r="I785">
        <v>0.18091814688097924</v>
      </c>
    </row>
    <row r="786" spans="1:9" x14ac:dyDescent="0.3">
      <c r="A786" s="2">
        <v>42565</v>
      </c>
      <c r="B786">
        <v>-0.35731900216910978</v>
      </c>
      <c r="C786">
        <v>-0.35731900216910978</v>
      </c>
      <c r="D786">
        <v>-0.35231012393216288</v>
      </c>
      <c r="E786">
        <v>-0.35030660776127537</v>
      </c>
      <c r="F786">
        <v>-0.37435012655920596</v>
      </c>
      <c r="G786">
        <v>-0.26617704699909439</v>
      </c>
      <c r="H786">
        <v>8.8980203372787406E-2</v>
      </c>
      <c r="I786">
        <v>0.13495445799274713</v>
      </c>
    </row>
    <row r="787" spans="1:9" x14ac:dyDescent="0.3">
      <c r="A787" s="2">
        <v>42564</v>
      </c>
      <c r="B787">
        <v>-0.35631721648612119</v>
      </c>
      <c r="C787">
        <v>-0.35731900216910978</v>
      </c>
      <c r="D787">
        <v>-0.35631721648612119</v>
      </c>
      <c r="E787">
        <v>-0.35832079286997398</v>
      </c>
      <c r="F787">
        <v>-0.39038074504908138</v>
      </c>
      <c r="G787">
        <v>-0.28720611971144855</v>
      </c>
      <c r="H787">
        <v>6.398976218402877E-2</v>
      </c>
      <c r="I787">
        <v>0.11096920889219976</v>
      </c>
    </row>
    <row r="788" spans="1:9" x14ac:dyDescent="0.3">
      <c r="A788" s="2">
        <v>42563</v>
      </c>
      <c r="B788">
        <v>-0.35531543582098024</v>
      </c>
      <c r="C788">
        <v>-0.35130836333790982</v>
      </c>
      <c r="D788">
        <v>-0.35531543582098024</v>
      </c>
      <c r="E788">
        <v>-0.36433164245394178</v>
      </c>
      <c r="F788">
        <v>-0.39639255826249242</v>
      </c>
      <c r="G788">
        <v>-0.28720611971144855</v>
      </c>
      <c r="H788">
        <v>6.8988100236874794E-2</v>
      </c>
      <c r="I788">
        <v>0.11596637300181603</v>
      </c>
    </row>
    <row r="789" spans="1:9" x14ac:dyDescent="0.3">
      <c r="A789" s="2">
        <v>42562</v>
      </c>
      <c r="B789">
        <v>-0.35331188954406251</v>
      </c>
      <c r="C789">
        <v>-0.35130836333790982</v>
      </c>
      <c r="D789">
        <v>-0.35731900216910978</v>
      </c>
      <c r="E789">
        <v>-0.36332982164461214</v>
      </c>
      <c r="F789">
        <v>-0.38937879374891565</v>
      </c>
      <c r="G789">
        <v>-0.28219899707925478</v>
      </c>
      <c r="H789">
        <v>5.3992711311932833E-2</v>
      </c>
      <c r="I789">
        <v>8.8980203372787406E-2</v>
      </c>
    </row>
    <row r="790" spans="1:9" x14ac:dyDescent="0.3">
      <c r="A790" s="2">
        <v>42559</v>
      </c>
      <c r="B790">
        <v>-0.35731900216910978</v>
      </c>
      <c r="C790">
        <v>-0.35431366017365895</v>
      </c>
      <c r="D790">
        <v>-0.36332982164461214</v>
      </c>
      <c r="E790">
        <v>-0.37435012655920596</v>
      </c>
      <c r="F790">
        <v>-0.39639255826249242</v>
      </c>
      <c r="G790">
        <v>-0.29321483234523593</v>
      </c>
      <c r="H790">
        <v>4.2995378162466763E-2</v>
      </c>
      <c r="I790">
        <v>7.4985941014639373E-2</v>
      </c>
    </row>
    <row r="791" spans="1:9" x14ac:dyDescent="0.3">
      <c r="A791" s="2">
        <v>42558</v>
      </c>
      <c r="B791">
        <v>-0.34830311166054978</v>
      </c>
      <c r="C791">
        <v>-0.34329445921319729</v>
      </c>
      <c r="D791">
        <v>-0.34930485720216464</v>
      </c>
      <c r="E791">
        <v>-0.36934082177529787</v>
      </c>
      <c r="F791">
        <v>-0.38837684746827911</v>
      </c>
      <c r="G791">
        <v>-0.2832004115772418</v>
      </c>
      <c r="H791">
        <v>3.6996577922070117E-2</v>
      </c>
      <c r="I791">
        <v>5.9991001799588488E-2</v>
      </c>
    </row>
    <row r="792" spans="1:9" x14ac:dyDescent="0.3">
      <c r="A792" s="2">
        <v>42557</v>
      </c>
      <c r="B792">
        <v>-0.34730137113640258</v>
      </c>
      <c r="C792">
        <v>-0.33427920088694163</v>
      </c>
      <c r="D792">
        <v>-0.34229274377550162</v>
      </c>
      <c r="E792">
        <v>-0.36232800585348213</v>
      </c>
      <c r="F792">
        <v>-0.37835766072355054</v>
      </c>
      <c r="G792">
        <v>-0.27819338922812542</v>
      </c>
      <c r="H792">
        <v>2.1998790088736911E-2</v>
      </c>
      <c r="I792">
        <v>3.5996760388761311E-2</v>
      </c>
    </row>
    <row r="793" spans="1:9" x14ac:dyDescent="0.3">
      <c r="A793" s="2">
        <v>42556</v>
      </c>
      <c r="B793">
        <v>-0.3352808761888928</v>
      </c>
      <c r="C793">
        <v>-0.32025627339477586</v>
      </c>
      <c r="D793">
        <v>-0.32526434891680472</v>
      </c>
      <c r="E793">
        <v>-0.34629963562962851</v>
      </c>
      <c r="F793">
        <v>-0.36332982164461214</v>
      </c>
      <c r="G793">
        <v>-0.25716526409140528</v>
      </c>
      <c r="H793">
        <v>3.1997440273021503E-2</v>
      </c>
      <c r="I793">
        <v>5.2992978740387088E-2</v>
      </c>
    </row>
    <row r="794" spans="1:9" x14ac:dyDescent="0.3">
      <c r="A794" s="2">
        <v>42555</v>
      </c>
      <c r="B794">
        <v>-0.34429617966808718</v>
      </c>
      <c r="C794">
        <v>-0.32526434891680472</v>
      </c>
      <c r="D794">
        <v>-0.33127420508136096</v>
      </c>
      <c r="E794">
        <v>-0.35431366017365895</v>
      </c>
      <c r="F794">
        <v>-0.36733713499160825</v>
      </c>
      <c r="G794">
        <v>-0.25716526409140528</v>
      </c>
      <c r="H794">
        <v>4.2995378162466763E-2</v>
      </c>
      <c r="I794">
        <v>7.1987043109543625E-2</v>
      </c>
    </row>
    <row r="795" spans="1:9" x14ac:dyDescent="0.3">
      <c r="A795" s="2">
        <v>42552</v>
      </c>
      <c r="B795">
        <v>-0.35130836333790982</v>
      </c>
      <c r="C795">
        <v>-0.32927089962735423</v>
      </c>
      <c r="D795">
        <v>-0.33628255650763611</v>
      </c>
      <c r="E795">
        <v>-0.36132619508050129</v>
      </c>
      <c r="F795">
        <v>-0.36733713499160825</v>
      </c>
      <c r="G795">
        <v>-0.26217176002014447</v>
      </c>
      <c r="H795">
        <v>4.2995378162466763E-2</v>
      </c>
      <c r="I795">
        <v>8.3982364937662063E-2</v>
      </c>
    </row>
    <row r="796" spans="1:9" x14ac:dyDescent="0.3">
      <c r="A796" s="2">
        <v>42551</v>
      </c>
      <c r="B796">
        <v>-0.32526434891680472</v>
      </c>
      <c r="C796">
        <v>-0.29922372550756243</v>
      </c>
      <c r="D796">
        <v>-0.30623432904613274</v>
      </c>
      <c r="E796">
        <v>-0.31725148827439553</v>
      </c>
      <c r="F796">
        <v>-0.33127420508136096</v>
      </c>
      <c r="G796">
        <v>-0.23714053353245929</v>
      </c>
      <c r="H796">
        <v>6.6988780005723628E-2</v>
      </c>
      <c r="I796">
        <v>0.11296808951903407</v>
      </c>
    </row>
    <row r="797" spans="1:9" x14ac:dyDescent="0.3">
      <c r="A797" s="2">
        <v>42550</v>
      </c>
      <c r="B797">
        <v>-0.32326110365948019</v>
      </c>
      <c r="C797">
        <v>-0.29822223077666793</v>
      </c>
      <c r="D797">
        <v>-0.31124205346129269</v>
      </c>
      <c r="E797">
        <v>-0.32125787846689036</v>
      </c>
      <c r="F797">
        <v>-0.33628255650763611</v>
      </c>
      <c r="G797">
        <v>-0.24214652821135885</v>
      </c>
      <c r="H797">
        <v>4.7994240921437739E-2</v>
      </c>
      <c r="I797">
        <v>8.298278226341993E-2</v>
      </c>
    </row>
    <row r="798" spans="1:9" x14ac:dyDescent="0.3">
      <c r="A798" s="2">
        <v>42549</v>
      </c>
      <c r="B798">
        <v>-0.32326110365948019</v>
      </c>
      <c r="C798">
        <v>-0.29321483234523593</v>
      </c>
      <c r="D798">
        <v>-0.30423127438774883</v>
      </c>
      <c r="E798">
        <v>-0.30723586389828006</v>
      </c>
      <c r="F798">
        <v>-0.32726761423931022</v>
      </c>
      <c r="G798">
        <v>-0.23313582800332489</v>
      </c>
      <c r="H798">
        <v>4.0995798074255525E-2</v>
      </c>
      <c r="I798">
        <v>4.699447836503625E-2</v>
      </c>
    </row>
    <row r="799" spans="1:9" x14ac:dyDescent="0.3">
      <c r="A799" s="2">
        <v>42548</v>
      </c>
      <c r="B799">
        <v>-0.31524832327368679</v>
      </c>
      <c r="C799">
        <v>-0.28420183108938668</v>
      </c>
      <c r="D799">
        <v>-0.29021045346293894</v>
      </c>
      <c r="E799">
        <v>-0.28720611971144855</v>
      </c>
      <c r="F799">
        <v>-0.30423127438774883</v>
      </c>
      <c r="G799">
        <v>-0.20210207873879665</v>
      </c>
      <c r="H799">
        <v>8.1983194593325204E-2</v>
      </c>
      <c r="I799">
        <v>9.1978846486809748E-2</v>
      </c>
    </row>
    <row r="800" spans="1:9" x14ac:dyDescent="0.3">
      <c r="A800" s="2">
        <v>42545</v>
      </c>
      <c r="B800">
        <v>-0.31925467333867757</v>
      </c>
      <c r="C800">
        <v>-0.28920900386465898</v>
      </c>
      <c r="D800">
        <v>-0.29621925635965102</v>
      </c>
      <c r="E800">
        <v>-0.29021045346293894</v>
      </c>
      <c r="F800">
        <v>-0.31024049854730229</v>
      </c>
      <c r="G800">
        <v>-0.2011010702227303</v>
      </c>
      <c r="H800">
        <v>0.11196865170279707</v>
      </c>
      <c r="I800">
        <v>0.12795905746787714</v>
      </c>
    </row>
    <row r="801" spans="1:9" x14ac:dyDescent="0.3">
      <c r="A801" s="2">
        <v>42544</v>
      </c>
      <c r="B801">
        <v>-0.2681797205683169</v>
      </c>
      <c r="C801">
        <v>-0.23814172244430074</v>
      </c>
      <c r="D801">
        <v>-0.24615141417234668</v>
      </c>
      <c r="E801">
        <v>-0.23714053353245929</v>
      </c>
      <c r="F801">
        <v>-0.25716526409140528</v>
      </c>
      <c r="G801">
        <v>-0.14605331594867577</v>
      </c>
      <c r="H801">
        <v>0.18591356358644467</v>
      </c>
      <c r="I801">
        <v>0.2038960306931267</v>
      </c>
    </row>
    <row r="802" spans="1:9" x14ac:dyDescent="0.3">
      <c r="A802" s="2">
        <v>42543</v>
      </c>
      <c r="B802">
        <v>-0.26717838127700611</v>
      </c>
      <c r="C802">
        <v>-0.24214652821135885</v>
      </c>
      <c r="D802">
        <v>-0.24915513127233396</v>
      </c>
      <c r="E802">
        <v>-0.24014411530377541</v>
      </c>
      <c r="F802">
        <v>-0.25816655325120719</v>
      </c>
      <c r="G802">
        <v>-0.1500562781408355</v>
      </c>
      <c r="H802">
        <v>0.20489500923757364</v>
      </c>
      <c r="I802">
        <v>0.23785850224376662</v>
      </c>
    </row>
    <row r="803" spans="1:9" x14ac:dyDescent="0.3">
      <c r="A803" s="2">
        <v>42542</v>
      </c>
      <c r="B803">
        <v>-0.26617704699909439</v>
      </c>
      <c r="C803">
        <v>-0.24715264819328617</v>
      </c>
      <c r="D803">
        <v>-0.25516270081039794</v>
      </c>
      <c r="E803">
        <v>-0.24014411530377541</v>
      </c>
      <c r="F803">
        <v>-0.25716526409140528</v>
      </c>
      <c r="G803">
        <v>-0.14605331594867577</v>
      </c>
      <c r="H803">
        <v>0.20988982711427476</v>
      </c>
      <c r="I803">
        <v>0.25583629967604249</v>
      </c>
    </row>
    <row r="804" spans="1:9" x14ac:dyDescent="0.3">
      <c r="A804" s="2">
        <v>42541</v>
      </c>
      <c r="B804">
        <v>-0.26517571773448695</v>
      </c>
      <c r="C804">
        <v>-0.25115763440125272</v>
      </c>
      <c r="D804">
        <v>-0.25816655325120719</v>
      </c>
      <c r="E804">
        <v>-0.24615141417234668</v>
      </c>
      <c r="F804">
        <v>-0.26217176002014447</v>
      </c>
      <c r="G804">
        <v>-0.15105703120750461</v>
      </c>
      <c r="H804">
        <v>0.200899065120693</v>
      </c>
      <c r="I804">
        <v>0.24984388008637962</v>
      </c>
    </row>
    <row r="805" spans="1:9" x14ac:dyDescent="0.3">
      <c r="A805" s="2">
        <v>42538</v>
      </c>
      <c r="B805">
        <v>-0.27118376852298964</v>
      </c>
      <c r="C805">
        <v>-0.25516270081039794</v>
      </c>
      <c r="D805">
        <v>-0.2631730742450511</v>
      </c>
      <c r="E805">
        <v>-0.24915513127233396</v>
      </c>
      <c r="F805">
        <v>-0.2631730742450511</v>
      </c>
      <c r="G805">
        <v>-0.15706165476811407</v>
      </c>
      <c r="H805">
        <v>0.17392435387156033</v>
      </c>
      <c r="I805">
        <v>0.22187688109955273</v>
      </c>
    </row>
    <row r="806" spans="1:9" x14ac:dyDescent="0.3">
      <c r="A806" s="2">
        <v>42537</v>
      </c>
      <c r="B806">
        <v>-0.27118376852298964</v>
      </c>
      <c r="C806">
        <v>-0.28420183108938668</v>
      </c>
      <c r="D806">
        <v>-0.28920900386465898</v>
      </c>
      <c r="E806">
        <v>-0.29021045346293894</v>
      </c>
      <c r="F806">
        <v>-0.31024049854730229</v>
      </c>
      <c r="G806">
        <v>-0.20810823504948317</v>
      </c>
      <c r="H806">
        <v>0.10297348660255119</v>
      </c>
      <c r="I806">
        <v>0.13395513004078621</v>
      </c>
    </row>
    <row r="807" spans="1:9" x14ac:dyDescent="0.3">
      <c r="A807" s="2">
        <v>42536</v>
      </c>
      <c r="B807">
        <v>-0.27919478366989425</v>
      </c>
      <c r="C807">
        <v>-0.28420183108938668</v>
      </c>
      <c r="D807">
        <v>-0.28920900386465898</v>
      </c>
      <c r="E807">
        <v>-0.29621925635965102</v>
      </c>
      <c r="F807">
        <v>-0.31124205346129269</v>
      </c>
      <c r="G807">
        <v>-0.19709708625854833</v>
      </c>
      <c r="H807">
        <v>0.14994377810919485</v>
      </c>
      <c r="I807">
        <v>0.19190789893997964</v>
      </c>
    </row>
    <row r="808" spans="1:9" x14ac:dyDescent="0.3">
      <c r="A808" s="2">
        <v>42535</v>
      </c>
      <c r="B808">
        <v>-0.2681797205683169</v>
      </c>
      <c r="C808">
        <v>-0.27819338922812542</v>
      </c>
      <c r="D808">
        <v>-0.28219899707925478</v>
      </c>
      <c r="E808">
        <v>-0.28019618312562006</v>
      </c>
      <c r="F808">
        <v>-0.28920900386465898</v>
      </c>
      <c r="G808">
        <v>-0.17207400243109694</v>
      </c>
      <c r="H808">
        <v>0.16992779091558757</v>
      </c>
      <c r="I808">
        <v>0.21388559160403048</v>
      </c>
    </row>
    <row r="809" spans="1:9" x14ac:dyDescent="0.3">
      <c r="A809" s="2">
        <v>42534</v>
      </c>
      <c r="B809">
        <v>-0.2681797205683169</v>
      </c>
      <c r="C809">
        <v>-0.27719199980028569</v>
      </c>
      <c r="D809">
        <v>-0.2751892359862147</v>
      </c>
      <c r="E809">
        <v>-0.27619061538634698</v>
      </c>
      <c r="F809">
        <v>-0.28420183108938668</v>
      </c>
      <c r="G809">
        <v>-0.1670697613365201</v>
      </c>
      <c r="H809">
        <v>0.17991904856719879</v>
      </c>
      <c r="I809">
        <v>0.22187688109955273</v>
      </c>
    </row>
    <row r="810" spans="1:9" x14ac:dyDescent="0.3">
      <c r="A810" s="2">
        <v>42531</v>
      </c>
      <c r="B810">
        <v>-0.27318649222723507</v>
      </c>
      <c r="C810">
        <v>-0.27118376852298964</v>
      </c>
      <c r="D810">
        <v>-0.27619061538634698</v>
      </c>
      <c r="E810">
        <v>-0.26918106487305465</v>
      </c>
      <c r="F810">
        <v>-0.27919478366989425</v>
      </c>
      <c r="G810">
        <v>-0.15806244288874549</v>
      </c>
      <c r="H810">
        <v>0.19490499924546545</v>
      </c>
      <c r="I810">
        <v>0.24485005993856446</v>
      </c>
    </row>
    <row r="811" spans="1:9" x14ac:dyDescent="0.3">
      <c r="A811" s="2">
        <v>42530</v>
      </c>
      <c r="B811">
        <v>-0.26417439348315591</v>
      </c>
      <c r="C811">
        <v>-0.24615141417234668</v>
      </c>
      <c r="D811">
        <v>-0.25416142668906994</v>
      </c>
      <c r="E811">
        <v>-0.24915513127233396</v>
      </c>
      <c r="F811">
        <v>-0.25316015758046612</v>
      </c>
      <c r="G811">
        <v>-0.13304424211509702</v>
      </c>
      <c r="H811">
        <v>0.22587240611169837</v>
      </c>
      <c r="I811">
        <v>0.27880557829119246</v>
      </c>
    </row>
    <row r="812" spans="1:9" x14ac:dyDescent="0.3">
      <c r="A812" s="2">
        <v>42529</v>
      </c>
      <c r="B812">
        <v>-0.2561639799444782</v>
      </c>
      <c r="C812">
        <v>-0.24114531925153124</v>
      </c>
      <c r="D812">
        <v>-0.24114531925153124</v>
      </c>
      <c r="E812">
        <v>-0.22813005885413107</v>
      </c>
      <c r="F812">
        <v>-0.23814172244430074</v>
      </c>
      <c r="G812">
        <v>-0.11703423585262297</v>
      </c>
      <c r="H812">
        <v>0.23486204555372681</v>
      </c>
      <c r="I812">
        <v>0.28379855068279924</v>
      </c>
    </row>
    <row r="813" spans="1:9" x14ac:dyDescent="0.3">
      <c r="A813" s="2">
        <v>42528</v>
      </c>
      <c r="B813">
        <v>-0.25516270081039794</v>
      </c>
      <c r="C813">
        <v>-0.25015638033052051</v>
      </c>
      <c r="D813">
        <v>-0.25015638033052051</v>
      </c>
      <c r="E813">
        <v>-0.24414896116740806</v>
      </c>
      <c r="F813">
        <v>-0.25416142668906994</v>
      </c>
      <c r="G813">
        <v>-0.12704033957800243</v>
      </c>
      <c r="H813">
        <v>0.22487353234186522</v>
      </c>
      <c r="I813">
        <v>0.27281384688009608</v>
      </c>
    </row>
    <row r="814" spans="1:9" x14ac:dyDescent="0.3">
      <c r="A814" s="2">
        <v>42527</v>
      </c>
      <c r="B814">
        <v>-0.26117045080834139</v>
      </c>
      <c r="C814">
        <v>-0.25115763440125272</v>
      </c>
      <c r="D814">
        <v>-0.25316015758046612</v>
      </c>
      <c r="E814">
        <v>-0.24314774218328625</v>
      </c>
      <c r="F814">
        <v>-0.25316015758046612</v>
      </c>
      <c r="G814">
        <v>-0.12704033957800243</v>
      </c>
      <c r="H814">
        <v>0.23586086943861098</v>
      </c>
      <c r="I814">
        <v>0.28978995302088773</v>
      </c>
    </row>
    <row r="815" spans="1:9" x14ac:dyDescent="0.3">
      <c r="A815" s="2">
        <v>42524</v>
      </c>
      <c r="B815">
        <v>-0.26217176002014447</v>
      </c>
      <c r="C815">
        <v>-0.24014411530377541</v>
      </c>
      <c r="D815">
        <v>-0.24515018516375223</v>
      </c>
      <c r="E815">
        <v>-0.23113350530899185</v>
      </c>
      <c r="F815">
        <v>-0.23814172244430074</v>
      </c>
      <c r="G815">
        <v>-0.10802917050185036</v>
      </c>
      <c r="H815">
        <v>0.25383884642894722</v>
      </c>
      <c r="I815">
        <v>0.30676461834312174</v>
      </c>
    </row>
    <row r="816" spans="1:9" x14ac:dyDescent="0.3">
      <c r="A816" s="2">
        <v>42523</v>
      </c>
      <c r="B816">
        <v>-0.26217176002014447</v>
      </c>
      <c r="C816">
        <v>-0.24014411530377541</v>
      </c>
      <c r="D816">
        <v>-0.24515018516375223</v>
      </c>
      <c r="E816">
        <v>-0.22712892005874269</v>
      </c>
      <c r="F816">
        <v>-0.23814172244430074</v>
      </c>
      <c r="G816">
        <v>-0.10302653160958564</v>
      </c>
      <c r="H816">
        <v>0.25483757554610986</v>
      </c>
      <c r="I816">
        <v>0.30676461834312174</v>
      </c>
    </row>
    <row r="817" spans="1:9" x14ac:dyDescent="0.3">
      <c r="A817" s="2">
        <v>42522</v>
      </c>
      <c r="B817">
        <v>-0.26617704699909439</v>
      </c>
      <c r="C817">
        <v>-0.24214652821135885</v>
      </c>
      <c r="D817">
        <v>-0.25015638033052051</v>
      </c>
      <c r="E817">
        <v>-0.24014411530377541</v>
      </c>
      <c r="F817">
        <v>-0.24615141417234668</v>
      </c>
      <c r="G817">
        <v>-0.11103081390166551</v>
      </c>
      <c r="H817">
        <v>0.25983114632402576</v>
      </c>
      <c r="I817">
        <v>0.31275533273625594</v>
      </c>
    </row>
    <row r="818" spans="1:9" x14ac:dyDescent="0.3">
      <c r="A818" s="2">
        <v>42521</v>
      </c>
      <c r="B818">
        <v>-0.26517571773448695</v>
      </c>
      <c r="C818">
        <v>-0.23914291636804122</v>
      </c>
      <c r="D818">
        <v>-0.25115763440125272</v>
      </c>
      <c r="E818">
        <v>-0.23914291636804122</v>
      </c>
      <c r="F818">
        <v>-0.24314774218328625</v>
      </c>
      <c r="G818">
        <v>-0.11203137171265377</v>
      </c>
      <c r="H818">
        <v>0.24884512603205378</v>
      </c>
      <c r="I818">
        <v>0.28978995302088773</v>
      </c>
    </row>
    <row r="819" spans="1:9" x14ac:dyDescent="0.3">
      <c r="A819" s="2">
        <v>42520</v>
      </c>
      <c r="B819">
        <v>-0.25416142668906994</v>
      </c>
      <c r="C819">
        <v>-0.23113350530899185</v>
      </c>
      <c r="D819">
        <v>-0.24114531925153124</v>
      </c>
      <c r="E819">
        <v>-0.234136996867983</v>
      </c>
      <c r="F819">
        <v>-0.24314774218328625</v>
      </c>
      <c r="G819">
        <v>-0.11203137171265377</v>
      </c>
      <c r="H819">
        <v>0.25883244214269241</v>
      </c>
      <c r="I819">
        <v>0.30676461834312174</v>
      </c>
    </row>
    <row r="820" spans="1:9" x14ac:dyDescent="0.3">
      <c r="A820" s="2">
        <v>42517</v>
      </c>
      <c r="B820">
        <v>-0.27218512786830956</v>
      </c>
      <c r="C820">
        <v>-0.24014411530377541</v>
      </c>
      <c r="D820">
        <v>-0.24114531925153124</v>
      </c>
      <c r="E820">
        <v>-0.23613934963248889</v>
      </c>
      <c r="F820">
        <v>-0.24314774218328625</v>
      </c>
      <c r="G820">
        <v>-0.11303193452924674</v>
      </c>
      <c r="H820">
        <v>0.24884512603205378</v>
      </c>
      <c r="I820">
        <v>0.29478265120004871</v>
      </c>
    </row>
    <row r="821" spans="1:9" x14ac:dyDescent="0.3">
      <c r="A821" s="2">
        <v>42516</v>
      </c>
      <c r="B821">
        <v>-0.27118376852298964</v>
      </c>
      <c r="C821">
        <v>-0.23914291636804122</v>
      </c>
      <c r="D821">
        <v>-0.24214652821135885</v>
      </c>
      <c r="E821">
        <v>-0.23213466415035938</v>
      </c>
      <c r="F821">
        <v>-0.23313582800332489</v>
      </c>
      <c r="G821">
        <v>-0.10802917050185036</v>
      </c>
      <c r="H821">
        <v>0.25983114632402576</v>
      </c>
      <c r="I821">
        <v>0.30676461834312174</v>
      </c>
    </row>
    <row r="822" spans="1:9" x14ac:dyDescent="0.3">
      <c r="A822" s="2">
        <v>42515</v>
      </c>
      <c r="B822">
        <v>-0.26717838127700611</v>
      </c>
      <c r="C822">
        <v>-0.234136996867983</v>
      </c>
      <c r="D822">
        <v>-0.23613934963248889</v>
      </c>
      <c r="E822">
        <v>-0.22012108880660078</v>
      </c>
      <c r="F822">
        <v>-0.21711780772196199</v>
      </c>
      <c r="G822">
        <v>-9.4022096923968179E-2</v>
      </c>
      <c r="H822">
        <v>0.27381248124760715</v>
      </c>
      <c r="I822">
        <v>0.32373784309126291</v>
      </c>
    </row>
    <row r="823" spans="1:9" x14ac:dyDescent="0.3">
      <c r="A823" s="2">
        <v>42514</v>
      </c>
      <c r="B823">
        <v>-0.26617704699909439</v>
      </c>
      <c r="C823">
        <v>-0.23914291636804122</v>
      </c>
      <c r="D823">
        <v>-0.24214652821135885</v>
      </c>
      <c r="E823">
        <v>-0.22612778627472363</v>
      </c>
      <c r="F823">
        <v>-0.22312441499040317</v>
      </c>
      <c r="G823">
        <v>-0.10202601884678607</v>
      </c>
      <c r="H823">
        <v>0.27081656318589048</v>
      </c>
      <c r="I823">
        <v>0.31774745765943757</v>
      </c>
    </row>
    <row r="824" spans="1:9" x14ac:dyDescent="0.3">
      <c r="A824" s="2">
        <v>42513</v>
      </c>
      <c r="B824">
        <v>-0.26517571773448695</v>
      </c>
      <c r="C824">
        <v>-0.23814172244430074</v>
      </c>
      <c r="D824">
        <v>-0.24214652821135885</v>
      </c>
      <c r="E824">
        <v>-0.22312441499040317</v>
      </c>
      <c r="F824">
        <v>-0.21811889640591442</v>
      </c>
      <c r="G824">
        <v>-9.7023530108367478E-2</v>
      </c>
      <c r="H824">
        <v>0.26682193595939535</v>
      </c>
      <c r="I824">
        <v>0.31774745765943757</v>
      </c>
    </row>
    <row r="825" spans="1:9" x14ac:dyDescent="0.3">
      <c r="A825" s="2">
        <v>42510</v>
      </c>
      <c r="B825">
        <v>-0.26517571773448695</v>
      </c>
      <c r="C825">
        <v>-0.23613934963248889</v>
      </c>
      <c r="D825">
        <v>-0.24114531925153124</v>
      </c>
      <c r="E825">
        <v>-0.22512665750204602</v>
      </c>
      <c r="F825">
        <v>-0.22312441499040317</v>
      </c>
      <c r="G825">
        <v>-0.10202601884678607</v>
      </c>
      <c r="H825">
        <v>0.2688192595457749</v>
      </c>
      <c r="I825">
        <v>0.31275533273625594</v>
      </c>
    </row>
    <row r="826" spans="1:9" x14ac:dyDescent="0.3">
      <c r="A826" s="2">
        <v>42509</v>
      </c>
      <c r="B826">
        <v>-0.2631730742450511</v>
      </c>
      <c r="C826">
        <v>-0.22612778627472363</v>
      </c>
      <c r="D826">
        <v>-0.22312441499040317</v>
      </c>
      <c r="E826">
        <v>-0.20210207873879665</v>
      </c>
      <c r="F826">
        <v>-0.19509512433583429</v>
      </c>
      <c r="G826">
        <v>-7.2012963111245443E-2</v>
      </c>
      <c r="H826">
        <v>0.29378412153501621</v>
      </c>
      <c r="I826">
        <v>0.33471975040176033</v>
      </c>
    </row>
    <row r="827" spans="1:9" x14ac:dyDescent="0.3">
      <c r="A827" s="2">
        <v>42508</v>
      </c>
      <c r="B827">
        <v>-0.27218512786830956</v>
      </c>
      <c r="C827">
        <v>-0.24615141417234668</v>
      </c>
      <c r="D827">
        <v>-0.24114531925153124</v>
      </c>
      <c r="E827">
        <v>-0.22612778627472363</v>
      </c>
      <c r="F827">
        <v>-0.22412553374061517</v>
      </c>
      <c r="G827">
        <v>-9.7023530108367478E-2</v>
      </c>
      <c r="H827">
        <v>0.27980418274148172</v>
      </c>
      <c r="I827">
        <v>0.33571807571101825</v>
      </c>
    </row>
    <row r="828" spans="1:9" x14ac:dyDescent="0.3">
      <c r="A828" s="2">
        <v>42507</v>
      </c>
      <c r="B828">
        <v>-0.27118376852298964</v>
      </c>
      <c r="C828">
        <v>-0.25516270081039794</v>
      </c>
      <c r="D828">
        <v>-0.24615141417234668</v>
      </c>
      <c r="E828">
        <v>-0.23213466415035938</v>
      </c>
      <c r="F828">
        <v>-0.23513817074436172</v>
      </c>
      <c r="G828">
        <v>-0.10902971329632498</v>
      </c>
      <c r="H828">
        <v>0.26981791385909631</v>
      </c>
      <c r="I828">
        <v>0.33571807571101825</v>
      </c>
    </row>
    <row r="829" spans="1:9" x14ac:dyDescent="0.3">
      <c r="A829" s="2">
        <v>42506</v>
      </c>
      <c r="B829">
        <v>-0.27018241419124733</v>
      </c>
      <c r="C829">
        <v>-0.25416142668906994</v>
      </c>
      <c r="D829">
        <v>-0.24615141417234668</v>
      </c>
      <c r="E829">
        <v>-0.23714053353245929</v>
      </c>
      <c r="F829">
        <v>-0.23613934963248889</v>
      </c>
      <c r="G829">
        <v>-0.11003026109625408</v>
      </c>
      <c r="H829">
        <v>0.27880557829119246</v>
      </c>
      <c r="I829">
        <v>0.34669932523025526</v>
      </c>
    </row>
    <row r="830" spans="1:9" x14ac:dyDescent="0.3">
      <c r="A830" s="2">
        <v>42503</v>
      </c>
      <c r="B830">
        <v>-0.27418786159986075</v>
      </c>
      <c r="C830">
        <v>-0.25316015758046612</v>
      </c>
      <c r="D830">
        <v>-0.24815388722659854</v>
      </c>
      <c r="E830">
        <v>-0.23513817074436172</v>
      </c>
      <c r="F830">
        <v>-0.23513817074436172</v>
      </c>
      <c r="G830">
        <v>-0.11003026109625408</v>
      </c>
      <c r="H830">
        <v>0.27580973502365042</v>
      </c>
      <c r="I830">
        <v>0.34170792292048602</v>
      </c>
    </row>
    <row r="831" spans="1:9" x14ac:dyDescent="0.3">
      <c r="A831" s="2">
        <v>42502</v>
      </c>
      <c r="B831">
        <v>-0.27218512786830956</v>
      </c>
      <c r="C831">
        <v>-0.25316015758046612</v>
      </c>
      <c r="D831">
        <v>-0.24815388722659854</v>
      </c>
      <c r="E831">
        <v>-0.23613934963248889</v>
      </c>
      <c r="F831">
        <v>-0.23613934963248889</v>
      </c>
      <c r="G831">
        <v>-0.11003026109625408</v>
      </c>
      <c r="H831">
        <v>0.26082984551828947</v>
      </c>
      <c r="I831">
        <v>0.31275533273625594</v>
      </c>
    </row>
    <row r="832" spans="1:9" x14ac:dyDescent="0.3">
      <c r="A832" s="2">
        <v>42501</v>
      </c>
      <c r="B832">
        <v>-0.27018241419124733</v>
      </c>
      <c r="C832">
        <v>-0.24815388722659854</v>
      </c>
      <c r="D832">
        <v>-0.24815388722659854</v>
      </c>
      <c r="E832">
        <v>-0.23213466415035938</v>
      </c>
      <c r="F832">
        <v>-0.23013235147919439</v>
      </c>
      <c r="G832">
        <v>-0.10002500833644858</v>
      </c>
      <c r="H832">
        <v>0.25983114632402576</v>
      </c>
      <c r="I832">
        <v>0.30077372450131779</v>
      </c>
    </row>
    <row r="833" spans="1:9" x14ac:dyDescent="0.3">
      <c r="A833" s="2">
        <v>42500</v>
      </c>
      <c r="B833">
        <v>-0.26717838127700611</v>
      </c>
      <c r="C833">
        <v>-0.24815388722659854</v>
      </c>
      <c r="D833">
        <v>-0.25115763440125272</v>
      </c>
      <c r="E833">
        <v>-0.23613934963248889</v>
      </c>
      <c r="F833">
        <v>-0.22112219252345727</v>
      </c>
      <c r="G833">
        <v>-9.6023047375462425E-2</v>
      </c>
      <c r="H833">
        <v>0.2688192595457749</v>
      </c>
      <c r="I833">
        <v>0.31275533273625594</v>
      </c>
    </row>
    <row r="834" spans="1:9" x14ac:dyDescent="0.3">
      <c r="A834" s="2">
        <v>42499</v>
      </c>
      <c r="B834">
        <v>-0.26217176002014447</v>
      </c>
      <c r="C834">
        <v>-0.24815388722659854</v>
      </c>
      <c r="D834">
        <v>-0.24915513127233396</v>
      </c>
      <c r="E834">
        <v>-0.23714053353245929</v>
      </c>
      <c r="F834">
        <v>-0.22712892005874269</v>
      </c>
      <c r="G834">
        <v>-0.1070286327127801</v>
      </c>
      <c r="H834">
        <v>0.24385128094587438</v>
      </c>
      <c r="I834">
        <v>0.27780696885482392</v>
      </c>
    </row>
    <row r="835" spans="1:9" x14ac:dyDescent="0.3">
      <c r="A835" s="2">
        <v>42496</v>
      </c>
      <c r="B835">
        <v>-0.25816655325120719</v>
      </c>
      <c r="C835">
        <v>-0.24715264819328617</v>
      </c>
      <c r="D835">
        <v>-0.25115763440125272</v>
      </c>
      <c r="E835">
        <v>-0.23814172244430074</v>
      </c>
      <c r="F835">
        <v>-0.234136996867983</v>
      </c>
      <c r="G835">
        <v>-0.11703423585262297</v>
      </c>
      <c r="H835">
        <v>0.23386321668057197</v>
      </c>
      <c r="I835">
        <v>0.26682193595939535</v>
      </c>
    </row>
    <row r="836" spans="1:9" x14ac:dyDescent="0.3">
      <c r="A836" s="2">
        <v>42492</v>
      </c>
      <c r="B836">
        <v>-0.24815388722659854</v>
      </c>
      <c r="C836">
        <v>-0.24414896116740806</v>
      </c>
      <c r="D836">
        <v>-0.24715264819328617</v>
      </c>
      <c r="E836">
        <v>-0.22712892005874269</v>
      </c>
      <c r="F836">
        <v>-0.22412553374061517</v>
      </c>
      <c r="G836">
        <v>-0.11203137171265377</v>
      </c>
      <c r="H836">
        <v>0.24784636699015472</v>
      </c>
      <c r="I836">
        <v>0.27780696885482392</v>
      </c>
    </row>
    <row r="837" spans="1:9" x14ac:dyDescent="0.3">
      <c r="A837" s="2">
        <v>42488</v>
      </c>
      <c r="B837">
        <v>-0.23814172244430074</v>
      </c>
      <c r="C837">
        <v>-0.24414896116740806</v>
      </c>
      <c r="D837">
        <v>-0.23914291636804122</v>
      </c>
      <c r="E837">
        <v>-0.20610616290478359</v>
      </c>
      <c r="F837">
        <v>-0.19309318245219956</v>
      </c>
      <c r="G837">
        <v>-8.2016814596150969E-2</v>
      </c>
      <c r="H837">
        <v>0.29677969557440437</v>
      </c>
      <c r="I837">
        <v>0.33471975040176033</v>
      </c>
    </row>
    <row r="838" spans="1:9" x14ac:dyDescent="0.3">
      <c r="A838" s="2">
        <v>42487</v>
      </c>
      <c r="B838">
        <v>-0.23613934963248889</v>
      </c>
      <c r="C838">
        <v>-0.24915513127233396</v>
      </c>
      <c r="D838">
        <v>-0.24314774218328625</v>
      </c>
      <c r="E838">
        <v>-0.21111138084475753</v>
      </c>
      <c r="F838">
        <v>-0.19109126060722079</v>
      </c>
      <c r="G838">
        <v>-6.7011225006983061E-2</v>
      </c>
      <c r="H838">
        <v>0.33971132711630242</v>
      </c>
      <c r="I838">
        <v>0.38562798857778957</v>
      </c>
    </row>
    <row r="839" spans="1:9" x14ac:dyDescent="0.3">
      <c r="A839" s="2">
        <v>42486</v>
      </c>
      <c r="B839">
        <v>-0.23714053353245929</v>
      </c>
      <c r="C839">
        <v>-0.26517571773448695</v>
      </c>
      <c r="D839">
        <v>-0.26417439348315591</v>
      </c>
      <c r="E839">
        <v>-0.24114531925153124</v>
      </c>
      <c r="F839">
        <v>-0.23213466415035938</v>
      </c>
      <c r="G839">
        <v>-0.10202601884678607</v>
      </c>
      <c r="H839">
        <v>0.30676461834312174</v>
      </c>
      <c r="I839">
        <v>0.34669932523025526</v>
      </c>
    </row>
    <row r="840" spans="1:9" x14ac:dyDescent="0.3">
      <c r="A840" s="2">
        <v>42485</v>
      </c>
      <c r="B840">
        <v>-0.234136996867983</v>
      </c>
      <c r="C840">
        <v>-0.27018241419124733</v>
      </c>
      <c r="D840">
        <v>-0.26117045080834139</v>
      </c>
      <c r="E840">
        <v>-0.23013235147919439</v>
      </c>
      <c r="F840">
        <v>-0.21111138084475753</v>
      </c>
      <c r="G840">
        <v>-7.1012605483384839E-2</v>
      </c>
      <c r="H840">
        <v>0.35568353548222104</v>
      </c>
      <c r="I840">
        <v>0.41457003218608379</v>
      </c>
    </row>
    <row r="841" spans="1:9" x14ac:dyDescent="0.3">
      <c r="A841" s="2">
        <v>42482</v>
      </c>
      <c r="B841">
        <v>-0.23714053353245929</v>
      </c>
      <c r="C841">
        <v>-0.28019618312562006</v>
      </c>
      <c r="D841">
        <v>-0.28520325561578413</v>
      </c>
      <c r="E841">
        <v>-0.27218512786830956</v>
      </c>
      <c r="F841">
        <v>-0.25816655325120719</v>
      </c>
      <c r="G841">
        <v>-0.12303783801438767</v>
      </c>
      <c r="H841">
        <v>0.29677969557440437</v>
      </c>
      <c r="I841">
        <v>0.34570105473388163</v>
      </c>
    </row>
    <row r="842" spans="1:9" x14ac:dyDescent="0.3">
      <c r="A842" s="2">
        <v>42481</v>
      </c>
      <c r="B842">
        <v>-0.21411457173513238</v>
      </c>
      <c r="C842">
        <v>-0.26517571773448695</v>
      </c>
      <c r="D842">
        <v>-0.26417439348315591</v>
      </c>
      <c r="E842">
        <v>-0.24515018516375223</v>
      </c>
      <c r="F842">
        <v>-0.24314774218328625</v>
      </c>
      <c r="G842">
        <v>-0.12303783801438767</v>
      </c>
      <c r="H842">
        <v>0.26082984551828947</v>
      </c>
      <c r="I842">
        <v>0.28779283885087809</v>
      </c>
    </row>
    <row r="843" spans="1:9" x14ac:dyDescent="0.3">
      <c r="A843" s="2">
        <v>42480</v>
      </c>
      <c r="B843">
        <v>-0.21211243946423403</v>
      </c>
      <c r="C843">
        <v>-0.26417439348315591</v>
      </c>
      <c r="D843">
        <v>-0.27018241419124733</v>
      </c>
      <c r="E843">
        <v>-0.25215889348455861</v>
      </c>
      <c r="F843">
        <v>-0.25416142668906994</v>
      </c>
      <c r="G843">
        <v>-0.1340449100609373</v>
      </c>
      <c r="H843">
        <v>0.26082984551828947</v>
      </c>
      <c r="I843">
        <v>0.29478265120004871</v>
      </c>
    </row>
    <row r="844" spans="1:9" x14ac:dyDescent="0.3">
      <c r="A844" s="2">
        <v>42479</v>
      </c>
      <c r="B844">
        <v>-0.20910927863741</v>
      </c>
      <c r="C844">
        <v>-0.25916784742393406</v>
      </c>
      <c r="D844">
        <v>-0.26717838127700611</v>
      </c>
      <c r="E844">
        <v>-0.24515018516375223</v>
      </c>
      <c r="F844">
        <v>-0.24815388722659854</v>
      </c>
      <c r="G844">
        <v>-0.12904162039773465</v>
      </c>
      <c r="H844">
        <v>0.28080278220574179</v>
      </c>
      <c r="I844">
        <v>0.32972804910487408</v>
      </c>
    </row>
    <row r="845" spans="1:9" x14ac:dyDescent="0.3">
      <c r="A845" s="2">
        <v>42478</v>
      </c>
      <c r="B845">
        <v>-0.19709708625854833</v>
      </c>
      <c r="C845">
        <v>-0.25416142668906994</v>
      </c>
      <c r="D845">
        <v>-0.26016914660961393</v>
      </c>
      <c r="E845">
        <v>-0.23213466415035938</v>
      </c>
      <c r="F845">
        <v>-0.23914291636804122</v>
      </c>
      <c r="G845">
        <v>-0.11703423585262297</v>
      </c>
      <c r="H845">
        <v>0.29578117587984293</v>
      </c>
      <c r="I845">
        <v>0.35668175615388242</v>
      </c>
    </row>
    <row r="846" spans="1:9" x14ac:dyDescent="0.3">
      <c r="A846" s="2">
        <v>42475</v>
      </c>
      <c r="B846">
        <v>-0.20010006671670688</v>
      </c>
      <c r="C846">
        <v>-0.25416142668906994</v>
      </c>
      <c r="D846">
        <v>-0.25816655325120719</v>
      </c>
      <c r="E846">
        <v>-0.23113350530899185</v>
      </c>
      <c r="F846">
        <v>-0.23914291636804122</v>
      </c>
      <c r="G846">
        <v>-0.11303193452924674</v>
      </c>
      <c r="H846">
        <v>0.31075844787660722</v>
      </c>
      <c r="I846">
        <v>0.37464887633608379</v>
      </c>
    </row>
    <row r="847" spans="1:9" x14ac:dyDescent="0.3">
      <c r="A847" s="2">
        <v>42474</v>
      </c>
      <c r="B847">
        <v>-0.19809807473467717</v>
      </c>
      <c r="C847">
        <v>-0.25816655325120719</v>
      </c>
      <c r="D847">
        <v>-0.25215889348455861</v>
      </c>
      <c r="E847">
        <v>-0.22112219252345727</v>
      </c>
      <c r="F847">
        <v>-0.21811889640591442</v>
      </c>
      <c r="G847">
        <v>-9.3021629205323281E-2</v>
      </c>
      <c r="H847">
        <v>0.31974427273941469</v>
      </c>
      <c r="I847">
        <v>0.3866260598051513</v>
      </c>
    </row>
    <row r="848" spans="1:9" x14ac:dyDescent="0.3">
      <c r="A848" s="2">
        <v>42473</v>
      </c>
      <c r="B848">
        <v>-0.20510513434795502</v>
      </c>
      <c r="C848">
        <v>-0.24314774218328625</v>
      </c>
      <c r="D848">
        <v>-0.25015638033052051</v>
      </c>
      <c r="E848">
        <v>-0.22112219252345727</v>
      </c>
      <c r="F848">
        <v>-0.21211243946423403</v>
      </c>
      <c r="G848">
        <v>-8.8019365680807232E-2</v>
      </c>
      <c r="H848">
        <v>0.32473622321951345</v>
      </c>
      <c r="I848">
        <v>0.39061829490799088</v>
      </c>
    </row>
    <row r="849" spans="1:9" x14ac:dyDescent="0.3">
      <c r="A849" s="2">
        <v>42472</v>
      </c>
      <c r="B849">
        <v>-0.22012108880660078</v>
      </c>
      <c r="C849">
        <v>-0.25215889348455861</v>
      </c>
      <c r="D849">
        <v>-0.25916784742393406</v>
      </c>
      <c r="E849">
        <v>-0.23714053353245929</v>
      </c>
      <c r="F849">
        <v>-0.22412553374061517</v>
      </c>
      <c r="G849">
        <v>-9.7023530108367478E-2</v>
      </c>
      <c r="H849">
        <v>0.31475219765835794</v>
      </c>
      <c r="I849">
        <v>0.3806375577286949</v>
      </c>
    </row>
    <row r="850" spans="1:9" x14ac:dyDescent="0.3">
      <c r="A850" s="2">
        <v>42471</v>
      </c>
      <c r="B850">
        <v>-0.21711780772196199</v>
      </c>
      <c r="C850">
        <v>-0.24715264819328617</v>
      </c>
      <c r="D850">
        <v>-0.25215889348455861</v>
      </c>
      <c r="E850">
        <v>-0.23013235147919439</v>
      </c>
      <c r="F850">
        <v>-0.21611672404887725</v>
      </c>
      <c r="G850">
        <v>-8.8019365680807232E-2</v>
      </c>
      <c r="H850">
        <v>0.31974427273941469</v>
      </c>
      <c r="I850">
        <v>0.38462991236967203</v>
      </c>
    </row>
    <row r="851" spans="1:9" x14ac:dyDescent="0.3">
      <c r="A851" s="2">
        <v>42468</v>
      </c>
      <c r="B851">
        <v>-0.20810823504948317</v>
      </c>
      <c r="C851">
        <v>-0.24114531925153124</v>
      </c>
      <c r="D851">
        <v>-0.25115763440125272</v>
      </c>
      <c r="E851">
        <v>-0.23213466415035938</v>
      </c>
      <c r="F851">
        <v>-0.21411457173513238</v>
      </c>
      <c r="G851">
        <v>-8.3017227266386079E-2</v>
      </c>
      <c r="H851">
        <v>0.32872969389507362</v>
      </c>
      <c r="I851">
        <v>0.40159653055860323</v>
      </c>
    </row>
    <row r="852" spans="1:9" x14ac:dyDescent="0.3">
      <c r="A852" s="2">
        <v>42467</v>
      </c>
      <c r="B852">
        <v>-0.19509512433583429</v>
      </c>
      <c r="C852">
        <v>-0.23613934963248889</v>
      </c>
      <c r="D852">
        <v>-0.24414896116740806</v>
      </c>
      <c r="E852">
        <v>-0.21511564538663225</v>
      </c>
      <c r="F852">
        <v>-0.18708747703160422</v>
      </c>
      <c r="G852">
        <v>-5.8008411626289551E-2</v>
      </c>
      <c r="H852">
        <v>0.35268884357359781</v>
      </c>
      <c r="I852">
        <v>0.41457003218608379</v>
      </c>
    </row>
    <row r="853" spans="1:9" x14ac:dyDescent="0.3">
      <c r="A853" s="2">
        <v>42466</v>
      </c>
      <c r="B853">
        <v>-0.19209221902489215</v>
      </c>
      <c r="C853">
        <v>-0.23213466415035938</v>
      </c>
      <c r="D853">
        <v>-0.24414896116740806</v>
      </c>
      <c r="E853">
        <v>-0.21511564538663225</v>
      </c>
      <c r="F853">
        <v>-0.19809807473467717</v>
      </c>
      <c r="G853">
        <v>-6.3009924584208246E-2</v>
      </c>
      <c r="H853">
        <v>0.36766185472800739</v>
      </c>
      <c r="I853">
        <v>0.44151230840012556</v>
      </c>
    </row>
    <row r="854" spans="1:9" x14ac:dyDescent="0.3">
      <c r="A854" s="2">
        <v>42465</v>
      </c>
      <c r="B854">
        <v>-0.17908015032659252</v>
      </c>
      <c r="C854">
        <v>-0.22012108880660078</v>
      </c>
      <c r="D854">
        <v>-0.234136996867983</v>
      </c>
      <c r="E854">
        <v>-0.21111138084475753</v>
      </c>
      <c r="F854">
        <v>-0.20310309226500059</v>
      </c>
      <c r="G854">
        <v>-6.8011562620936411E-2</v>
      </c>
      <c r="H854">
        <v>0.35767997184334616</v>
      </c>
      <c r="I854">
        <v>0.41955961642922396</v>
      </c>
    </row>
    <row r="855" spans="1:9" x14ac:dyDescent="0.3">
      <c r="A855" s="2">
        <v>42464</v>
      </c>
      <c r="B855">
        <v>-0.17507660719077975</v>
      </c>
      <c r="C855">
        <v>-0.22512665750204602</v>
      </c>
      <c r="D855">
        <v>-0.24014411530377541</v>
      </c>
      <c r="E855">
        <v>-0.22512665750204602</v>
      </c>
      <c r="F855">
        <v>-0.21811889640591442</v>
      </c>
      <c r="G855">
        <v>-8.3017227266386079E-2</v>
      </c>
      <c r="H855">
        <v>0.35268884357359781</v>
      </c>
      <c r="I855">
        <v>0.4065864384700999</v>
      </c>
    </row>
    <row r="856" spans="1:9" x14ac:dyDescent="0.3">
      <c r="A856" s="2">
        <v>42461</v>
      </c>
      <c r="B856">
        <v>-0.15706165476811407</v>
      </c>
      <c r="C856">
        <v>-0.21411457173513238</v>
      </c>
      <c r="D856">
        <v>-0.23313582800332489</v>
      </c>
      <c r="E856">
        <v>-0.21411457173513238</v>
      </c>
      <c r="F856">
        <v>-0.20310309226500059</v>
      </c>
      <c r="G856">
        <v>-6.5010564789103581E-2</v>
      </c>
      <c r="H856">
        <v>0.37265260935530808</v>
      </c>
      <c r="I856">
        <v>0.41955961642922396</v>
      </c>
    </row>
    <row r="857" spans="1:9" x14ac:dyDescent="0.3">
      <c r="A857" s="2">
        <v>42460</v>
      </c>
      <c r="B857">
        <v>-0.15405932045313039</v>
      </c>
      <c r="C857">
        <v>-0.20610616290478359</v>
      </c>
      <c r="D857">
        <v>-0.22913120266091677</v>
      </c>
      <c r="E857">
        <v>-0.19009030719909092</v>
      </c>
      <c r="F857">
        <v>-0.18308377360579778</v>
      </c>
      <c r="G857">
        <v>-4.9006003480598671E-2</v>
      </c>
      <c r="H857">
        <v>0.44051451103779432</v>
      </c>
      <c r="I857">
        <v>0.52530952037596235</v>
      </c>
    </row>
    <row r="858" spans="1:9" x14ac:dyDescent="0.3">
      <c r="A858" s="2">
        <v>42459</v>
      </c>
      <c r="B858">
        <v>-0.16606892814287774</v>
      </c>
      <c r="C858">
        <v>-0.22612778627472363</v>
      </c>
      <c r="D858">
        <v>-0.25215889348455861</v>
      </c>
      <c r="E858">
        <v>-0.23013235147919439</v>
      </c>
      <c r="F858">
        <v>-0.23513817074436172</v>
      </c>
      <c r="G858">
        <v>-9.4022096923968179E-2</v>
      </c>
      <c r="H858">
        <v>0.40558846684741434</v>
      </c>
      <c r="I858">
        <v>0.49239337418390366</v>
      </c>
    </row>
    <row r="859" spans="1:9" x14ac:dyDescent="0.3">
      <c r="A859" s="2">
        <v>42458</v>
      </c>
      <c r="B859">
        <v>-0.16406727678049618</v>
      </c>
      <c r="C859">
        <v>-0.22412553374061517</v>
      </c>
      <c r="D859">
        <v>-0.24915513127233396</v>
      </c>
      <c r="E859">
        <v>-0.23113350530899185</v>
      </c>
      <c r="F859">
        <v>-0.22913120266091677</v>
      </c>
      <c r="G859">
        <v>-8.9019808376708809E-2</v>
      </c>
      <c r="H859">
        <v>0.4095803234600835</v>
      </c>
      <c r="I859">
        <v>0.49837853099545371</v>
      </c>
    </row>
    <row r="860" spans="1:9" x14ac:dyDescent="0.3">
      <c r="A860" s="2">
        <v>42457</v>
      </c>
      <c r="B860">
        <v>-0.16506809995754573</v>
      </c>
      <c r="C860">
        <v>-0.22612778627472363</v>
      </c>
      <c r="D860">
        <v>-0.24815388722659854</v>
      </c>
      <c r="E860">
        <v>-0.23513817074436172</v>
      </c>
      <c r="F860">
        <v>-0.24014411530377541</v>
      </c>
      <c r="G860">
        <v>-9.4022096923968179E-2</v>
      </c>
      <c r="H860">
        <v>0.40359250866270868</v>
      </c>
      <c r="I860">
        <v>0.49239337418390366</v>
      </c>
    </row>
    <row r="861" spans="1:9" x14ac:dyDescent="0.3">
      <c r="A861" s="2">
        <v>42454</v>
      </c>
      <c r="B861">
        <v>-0.15606087165531968</v>
      </c>
      <c r="C861">
        <v>-0.22412553374061517</v>
      </c>
      <c r="D861">
        <v>-0.24414896116740806</v>
      </c>
      <c r="E861">
        <v>-0.23714053353245929</v>
      </c>
      <c r="F861">
        <v>-0.24114531925153124</v>
      </c>
      <c r="G861">
        <v>-0.10002500833644858</v>
      </c>
      <c r="H861">
        <v>0.39061829490799088</v>
      </c>
      <c r="I861">
        <v>0.4864080382564831</v>
      </c>
    </row>
    <row r="862" spans="1:9" x14ac:dyDescent="0.3">
      <c r="A862" s="2">
        <v>42453</v>
      </c>
      <c r="B862">
        <v>-0.15305855236361304</v>
      </c>
      <c r="C862">
        <v>-0.21411457173513238</v>
      </c>
      <c r="D862">
        <v>-0.23313582800332489</v>
      </c>
      <c r="E862">
        <v>-0.22512665750204602</v>
      </c>
      <c r="F862">
        <v>-0.23113350530899185</v>
      </c>
      <c r="G862">
        <v>-9.4022096923968179E-2</v>
      </c>
      <c r="H862">
        <v>0.39660649814805105</v>
      </c>
      <c r="I862">
        <v>0.50236853603299347</v>
      </c>
    </row>
    <row r="863" spans="1:9" x14ac:dyDescent="0.3">
      <c r="A863" s="2">
        <v>42452</v>
      </c>
      <c r="B863">
        <v>-0.1500562781408355</v>
      </c>
      <c r="C863">
        <v>-0.22412553374061517</v>
      </c>
      <c r="D863">
        <v>-0.23613934963248889</v>
      </c>
      <c r="E863">
        <v>-0.23613934963248889</v>
      </c>
      <c r="F863">
        <v>-0.23513817074436172</v>
      </c>
      <c r="G863">
        <v>-0.11103081390166551</v>
      </c>
      <c r="H863">
        <v>0.34669932523025526</v>
      </c>
      <c r="I863">
        <v>0.4365232718077896</v>
      </c>
    </row>
    <row r="864" spans="1:9" x14ac:dyDescent="0.3">
      <c r="A864" s="2">
        <v>42451</v>
      </c>
      <c r="B864">
        <v>-0.15405932045313039</v>
      </c>
      <c r="C864">
        <v>-0.21511564538663225</v>
      </c>
      <c r="D864">
        <v>-0.22612778627472363</v>
      </c>
      <c r="E864">
        <v>-0.22012108880660078</v>
      </c>
      <c r="F864">
        <v>-0.2191199901007625</v>
      </c>
      <c r="G864">
        <v>-0.10002500833644858</v>
      </c>
      <c r="H864">
        <v>0.34170792292048602</v>
      </c>
      <c r="I864">
        <v>0.41955961642922396</v>
      </c>
    </row>
    <row r="865" spans="1:9" x14ac:dyDescent="0.3">
      <c r="A865" s="2">
        <v>42447</v>
      </c>
      <c r="B865">
        <v>-0.14605331594867577</v>
      </c>
      <c r="C865">
        <v>-0.22012108880660078</v>
      </c>
      <c r="D865">
        <v>-0.22412553374061517</v>
      </c>
      <c r="E865">
        <v>-0.22012108880660078</v>
      </c>
      <c r="F865">
        <v>-0.22012108880660078</v>
      </c>
      <c r="G865">
        <v>-0.10102551108909041</v>
      </c>
      <c r="H865">
        <v>0.34669932523025526</v>
      </c>
      <c r="I865">
        <v>0.43053626361508041</v>
      </c>
    </row>
    <row r="866" spans="1:9" x14ac:dyDescent="0.3">
      <c r="A866" s="2">
        <v>42446</v>
      </c>
      <c r="B866">
        <v>-0.14405186489665547</v>
      </c>
      <c r="C866">
        <v>-0.19909906822069848</v>
      </c>
      <c r="D866">
        <v>-0.19409415088917095</v>
      </c>
      <c r="E866">
        <v>-0.18408469194838575</v>
      </c>
      <c r="F866">
        <v>-0.17807925702931607</v>
      </c>
      <c r="G866">
        <v>-5.4007291312464269E-2</v>
      </c>
      <c r="H866">
        <v>0.42854055438992916</v>
      </c>
      <c r="I866">
        <v>0.54226420898086913</v>
      </c>
    </row>
    <row r="867" spans="1:9" x14ac:dyDescent="0.3">
      <c r="A867" s="2">
        <v>42445</v>
      </c>
      <c r="B867">
        <v>-0.14104972587252479</v>
      </c>
      <c r="C867">
        <v>-0.17507660719077975</v>
      </c>
      <c r="D867">
        <v>-0.17407573392887232</v>
      </c>
      <c r="E867">
        <v>-0.17407573392887232</v>
      </c>
      <c r="F867">
        <v>-0.17807925702931607</v>
      </c>
      <c r="G867">
        <v>-5.4007291312464269E-2</v>
      </c>
      <c r="H867">
        <v>0.46146721033833465</v>
      </c>
      <c r="I867">
        <v>0.59012851390551047</v>
      </c>
    </row>
    <row r="868" spans="1:9" x14ac:dyDescent="0.3">
      <c r="A868" s="2">
        <v>42444</v>
      </c>
      <c r="B868">
        <v>-0.14004902287868518</v>
      </c>
      <c r="C868">
        <v>-0.1550600935503344</v>
      </c>
      <c r="D868">
        <v>-0.15405932045313039</v>
      </c>
      <c r="E868">
        <v>-0.14505258791902556</v>
      </c>
      <c r="F868">
        <v>-0.14305114688147091</v>
      </c>
      <c r="G868">
        <v>-2.5001562630228891E-2</v>
      </c>
      <c r="H868">
        <v>0.48541046485377659</v>
      </c>
      <c r="I868">
        <v>0.61704715236153596</v>
      </c>
    </row>
    <row r="869" spans="1:9" x14ac:dyDescent="0.3">
      <c r="A869" s="2">
        <v>42443</v>
      </c>
      <c r="B869">
        <v>-0.1380476319119335</v>
      </c>
      <c r="C869">
        <v>-0.16907144274891409</v>
      </c>
      <c r="D869">
        <v>-0.17707836874097374</v>
      </c>
      <c r="E869">
        <v>-0.17407573392887232</v>
      </c>
      <c r="F869">
        <v>-0.17707836874097374</v>
      </c>
      <c r="G869">
        <v>-4.9006003480598671E-2</v>
      </c>
      <c r="H869">
        <v>0.50236853603299347</v>
      </c>
      <c r="I869">
        <v>0.64794926996567914</v>
      </c>
    </row>
    <row r="870" spans="1:9" x14ac:dyDescent="0.3">
      <c r="A870" s="2">
        <v>42440</v>
      </c>
      <c r="B870">
        <v>-0.1340449100609373</v>
      </c>
      <c r="C870">
        <v>-0.16306645861163452</v>
      </c>
      <c r="D870">
        <v>-0.16306645861163452</v>
      </c>
      <c r="E870">
        <v>-0.14905553008165262</v>
      </c>
      <c r="F870">
        <v>-0.15205778928175448</v>
      </c>
      <c r="G870">
        <v>-1.6000640034129179E-2</v>
      </c>
      <c r="H870">
        <v>0.55622581457118403</v>
      </c>
      <c r="I870">
        <v>0.70276385995931223</v>
      </c>
    </row>
    <row r="871" spans="1:9" x14ac:dyDescent="0.3">
      <c r="A871" s="2">
        <v>42439</v>
      </c>
      <c r="B871">
        <v>-0.14205043387344407</v>
      </c>
      <c r="C871">
        <v>-0.173074865675654</v>
      </c>
      <c r="D871">
        <v>-0.17607748546147095</v>
      </c>
      <c r="E871">
        <v>-0.15405932045313039</v>
      </c>
      <c r="F871">
        <v>-0.16406727678049618</v>
      </c>
      <c r="G871">
        <v>-2.5001562630228891E-2</v>
      </c>
      <c r="H871">
        <v>0.52131997298999899</v>
      </c>
      <c r="I871">
        <v>0.67087356251473462</v>
      </c>
    </row>
    <row r="872" spans="1:9" x14ac:dyDescent="0.3">
      <c r="A872" s="2">
        <v>42438</v>
      </c>
      <c r="B872">
        <v>-0.14104972587252479</v>
      </c>
      <c r="C872">
        <v>-0.18308377360579778</v>
      </c>
      <c r="D872">
        <v>-0.18508561530016421</v>
      </c>
      <c r="E872">
        <v>-0.16306645861163452</v>
      </c>
      <c r="F872">
        <v>-0.15906323601730851</v>
      </c>
      <c r="G872">
        <v>-2.2001210088751555E-2</v>
      </c>
      <c r="H872">
        <v>0.50137104223614948</v>
      </c>
      <c r="I872">
        <v>0.64396216823964847</v>
      </c>
    </row>
    <row r="873" spans="1:9" x14ac:dyDescent="0.3">
      <c r="A873" s="2">
        <v>42437</v>
      </c>
      <c r="B873">
        <v>-0.18608654366122773</v>
      </c>
      <c r="C873">
        <v>-0.23013235147919439</v>
      </c>
      <c r="D873">
        <v>-0.24114531925153124</v>
      </c>
      <c r="E873">
        <v>-0.23013235147919439</v>
      </c>
      <c r="F873">
        <v>-0.23714053353245929</v>
      </c>
      <c r="G873">
        <v>-0.10302653160958564</v>
      </c>
      <c r="H873">
        <v>0.33072639933113379</v>
      </c>
      <c r="I873">
        <v>0.44550344807017261</v>
      </c>
    </row>
    <row r="874" spans="1:9" x14ac:dyDescent="0.3">
      <c r="A874" s="2">
        <v>42436</v>
      </c>
      <c r="B874">
        <v>-0.18808841541134388</v>
      </c>
      <c r="C874">
        <v>-0.21211243946423403</v>
      </c>
      <c r="D874">
        <v>-0.22112219252345727</v>
      </c>
      <c r="E874">
        <v>-0.20510513434795502</v>
      </c>
      <c r="F874">
        <v>-0.2011010702227303</v>
      </c>
      <c r="G874">
        <v>-5.2006761171969465E-2</v>
      </c>
      <c r="H874">
        <v>0.45049226065819153</v>
      </c>
      <c r="I874">
        <v>0.61804406939561662</v>
      </c>
    </row>
    <row r="875" spans="1:9" x14ac:dyDescent="0.3">
      <c r="A875" s="2">
        <v>42433</v>
      </c>
      <c r="B875">
        <v>-0.18308377360579778</v>
      </c>
      <c r="C875">
        <v>-0.20310309226500059</v>
      </c>
      <c r="D875">
        <v>-0.21111138084475753</v>
      </c>
      <c r="E875">
        <v>-0.18408469194838575</v>
      </c>
      <c r="F875">
        <v>-0.18508561530016421</v>
      </c>
      <c r="G875">
        <v>-4.2004410617505955E-2</v>
      </c>
      <c r="H875">
        <v>0.46645562474612012</v>
      </c>
      <c r="I875">
        <v>0.64495895112290147</v>
      </c>
    </row>
    <row r="876" spans="1:9" x14ac:dyDescent="0.3">
      <c r="A876" s="2">
        <v>42432</v>
      </c>
      <c r="B876">
        <v>-0.18708747703160422</v>
      </c>
      <c r="C876">
        <v>-0.21111138084475753</v>
      </c>
      <c r="D876">
        <v>-0.21111138084475753</v>
      </c>
      <c r="E876">
        <v>-0.17407573392887232</v>
      </c>
      <c r="F876">
        <v>-0.16406727678049618</v>
      </c>
      <c r="G876">
        <v>-2.300132260139566E-2</v>
      </c>
      <c r="H876">
        <v>0.49638349862606818</v>
      </c>
      <c r="I876">
        <v>0.68781591616657844</v>
      </c>
    </row>
    <row r="877" spans="1:9" x14ac:dyDescent="0.3">
      <c r="A877" s="2">
        <v>42431</v>
      </c>
      <c r="B877">
        <v>-0.19009030719909092</v>
      </c>
      <c r="C877">
        <v>-0.22612778627472363</v>
      </c>
      <c r="D877">
        <v>-0.23613934963248889</v>
      </c>
      <c r="E877">
        <v>-0.20410411080137</v>
      </c>
      <c r="F877">
        <v>-0.2011010702227303</v>
      </c>
      <c r="G877">
        <v>-4.4004840709983409E-2</v>
      </c>
      <c r="H877">
        <v>0.51134575633795087</v>
      </c>
      <c r="I877">
        <v>0.70874272467299115</v>
      </c>
    </row>
    <row r="878" spans="1:9" x14ac:dyDescent="0.3">
      <c r="A878" s="2">
        <v>42430</v>
      </c>
      <c r="B878">
        <v>-0.18808841541134388</v>
      </c>
      <c r="C878">
        <v>-0.23613934963248889</v>
      </c>
      <c r="D878">
        <v>-0.25215889348455861</v>
      </c>
      <c r="E878">
        <v>-0.22412553374061517</v>
      </c>
      <c r="F878">
        <v>-0.21611672404887725</v>
      </c>
      <c r="G878">
        <v>-4.9006003480598671E-2</v>
      </c>
      <c r="H878">
        <v>0.5173303460200066</v>
      </c>
      <c r="I878">
        <v>0.71372497540504953</v>
      </c>
    </row>
    <row r="879" spans="1:9" x14ac:dyDescent="0.3">
      <c r="A879" s="2">
        <v>42429</v>
      </c>
      <c r="B879">
        <v>-0.17507660719077975</v>
      </c>
      <c r="C879">
        <v>-0.24515018516375223</v>
      </c>
      <c r="D879">
        <v>-0.26016914660961393</v>
      </c>
      <c r="E879">
        <v>-0.22813005885413107</v>
      </c>
      <c r="F879">
        <v>-0.21711780772196199</v>
      </c>
      <c r="G879">
        <v>-5.5007563886749399E-2</v>
      </c>
      <c r="H879">
        <v>0.57218074190990897</v>
      </c>
      <c r="I879">
        <v>0.77250616285944251</v>
      </c>
    </row>
    <row r="880" spans="1:9" x14ac:dyDescent="0.3">
      <c r="A880" s="2">
        <v>42426</v>
      </c>
      <c r="B880">
        <v>-0.21711780772196199</v>
      </c>
      <c r="C880">
        <v>-0.23613934963248889</v>
      </c>
      <c r="D880">
        <v>-0.25115763440125272</v>
      </c>
      <c r="E880">
        <v>-0.21811889640591442</v>
      </c>
      <c r="F880">
        <v>-0.21111138084475753</v>
      </c>
      <c r="G880">
        <v>-5.5007563886749399E-2</v>
      </c>
      <c r="H880">
        <v>0.57916062240509358</v>
      </c>
      <c r="I880">
        <v>0.7764907028444149</v>
      </c>
    </row>
    <row r="881" spans="1:9" x14ac:dyDescent="0.3">
      <c r="A881" s="2">
        <v>42425</v>
      </c>
      <c r="B881">
        <v>-0.20610616290478359</v>
      </c>
      <c r="C881">
        <v>-0.21211243946423403</v>
      </c>
      <c r="D881">
        <v>-0.23113350530899185</v>
      </c>
      <c r="E881">
        <v>-0.19909906822069848</v>
      </c>
      <c r="F881">
        <v>-0.20510513434795502</v>
      </c>
      <c r="G881">
        <v>-5.6007841463763454E-2</v>
      </c>
      <c r="H881">
        <v>0.57218074190990897</v>
      </c>
      <c r="I881">
        <v>0.75656720904407104</v>
      </c>
    </row>
    <row r="882" spans="1:9" x14ac:dyDescent="0.3">
      <c r="A882" s="2">
        <v>42424</v>
      </c>
      <c r="B882">
        <v>-0.19609610279228409</v>
      </c>
      <c r="C882">
        <v>-0.21411457173513238</v>
      </c>
      <c r="D882">
        <v>-0.2191199901007625</v>
      </c>
      <c r="E882">
        <v>-0.19809807473467717</v>
      </c>
      <c r="F882">
        <v>-0.20010006671670688</v>
      </c>
      <c r="G882">
        <v>-4.6005290811263769E-2</v>
      </c>
      <c r="H882">
        <v>0.63200038612992226</v>
      </c>
      <c r="I882">
        <v>0.83027422449519406</v>
      </c>
    </row>
    <row r="883" spans="1:9" x14ac:dyDescent="0.3">
      <c r="A883" s="2">
        <v>42423</v>
      </c>
      <c r="B883">
        <v>-0.19309318245219956</v>
      </c>
      <c r="C883">
        <v>-0.20410411080137</v>
      </c>
      <c r="D883">
        <v>-0.20910927863741</v>
      </c>
      <c r="E883">
        <v>-0.173074865675654</v>
      </c>
      <c r="F883">
        <v>-0.16506809995754573</v>
      </c>
      <c r="G883">
        <v>5.9999100017948583E-3</v>
      </c>
      <c r="H883">
        <v>0.69479176230005246</v>
      </c>
      <c r="I883">
        <v>0.89200784441749514</v>
      </c>
    </row>
    <row r="884" spans="1:9" x14ac:dyDescent="0.3">
      <c r="A884" s="2">
        <v>42422</v>
      </c>
      <c r="B884">
        <v>-0.19409415088917095</v>
      </c>
      <c r="C884">
        <v>-0.2131135030943497</v>
      </c>
      <c r="D884">
        <v>-0.2191199901007625</v>
      </c>
      <c r="E884">
        <v>-0.17807925702931607</v>
      </c>
      <c r="F884">
        <v>-0.16506809995754573</v>
      </c>
      <c r="G884">
        <v>5.9999100017948583E-3</v>
      </c>
      <c r="H884">
        <v>0.70774625963271298</v>
      </c>
      <c r="I884">
        <v>0.90295859342655826</v>
      </c>
    </row>
    <row r="885" spans="1:9" x14ac:dyDescent="0.3">
      <c r="A885" s="2">
        <v>42419</v>
      </c>
      <c r="B885">
        <v>-0.2011010702227303</v>
      </c>
      <c r="C885">
        <v>-0.21211243946423403</v>
      </c>
      <c r="D885">
        <v>-0.21511564538663225</v>
      </c>
      <c r="E885">
        <v>-0.16907144274891409</v>
      </c>
      <c r="F885">
        <v>-0.1550600935503344</v>
      </c>
      <c r="G885">
        <v>1.5999360034147286E-2</v>
      </c>
      <c r="H885">
        <v>0.7366417303179662</v>
      </c>
      <c r="I885">
        <v>0.93779789722629392</v>
      </c>
    </row>
    <row r="886" spans="1:9" x14ac:dyDescent="0.3">
      <c r="A886" s="2">
        <v>42418</v>
      </c>
      <c r="B886">
        <v>-0.19009030719909092</v>
      </c>
      <c r="C886">
        <v>-0.18608654366122773</v>
      </c>
      <c r="D886">
        <v>-0.18908935880047459</v>
      </c>
      <c r="E886">
        <v>-0.14905553008165262</v>
      </c>
      <c r="F886">
        <v>-0.14505258791902556</v>
      </c>
      <c r="G886">
        <v>2.6998177664007639E-2</v>
      </c>
      <c r="H886">
        <v>0.74560844140457927</v>
      </c>
      <c r="I886">
        <v>0.93779789722629392</v>
      </c>
    </row>
    <row r="887" spans="1:9" x14ac:dyDescent="0.3">
      <c r="A887" s="2">
        <v>42417</v>
      </c>
      <c r="B887">
        <v>-0.16006403415383105</v>
      </c>
      <c r="C887">
        <v>-0.15105703120750461</v>
      </c>
      <c r="D887">
        <v>-0.15606087165531968</v>
      </c>
      <c r="E887">
        <v>-0.12403845589591596</v>
      </c>
      <c r="F887">
        <v>-0.11903541654926378</v>
      </c>
      <c r="G887">
        <v>5.7991591625560064E-2</v>
      </c>
      <c r="H887">
        <v>0.75955585964349526</v>
      </c>
      <c r="I887">
        <v>0.95372241502041866</v>
      </c>
    </row>
    <row r="888" spans="1:9" x14ac:dyDescent="0.3">
      <c r="A888" s="2">
        <v>42416</v>
      </c>
      <c r="B888">
        <v>-0.17007229096778823</v>
      </c>
      <c r="C888">
        <v>-0.16006403415383105</v>
      </c>
      <c r="D888">
        <v>-0.17107314419517319</v>
      </c>
      <c r="E888">
        <v>-0.14405186489665547</v>
      </c>
      <c r="F888">
        <v>-0.14405186489665547</v>
      </c>
      <c r="G888">
        <v>5.199324117149029E-2</v>
      </c>
      <c r="H888">
        <v>0.77051386309799086</v>
      </c>
      <c r="I888">
        <v>0.97362627937210466</v>
      </c>
    </row>
    <row r="889" spans="1:9" x14ac:dyDescent="0.3">
      <c r="A889" s="2">
        <v>42415</v>
      </c>
      <c r="B889">
        <v>-0.16006403415383105</v>
      </c>
      <c r="C889">
        <v>-0.14505258791902556</v>
      </c>
      <c r="D889">
        <v>-0.15606087165531968</v>
      </c>
      <c r="E889">
        <v>-0.12203722513899286</v>
      </c>
      <c r="F889">
        <v>-0.10902971329632498</v>
      </c>
      <c r="G889">
        <v>9.7975997840405671E-2</v>
      </c>
      <c r="H889">
        <v>0.8412283540803337</v>
      </c>
      <c r="I889">
        <v>1.05421667975814</v>
      </c>
    </row>
    <row r="890" spans="1:9" x14ac:dyDescent="0.3">
      <c r="A890" s="2">
        <v>42412</v>
      </c>
      <c r="B890">
        <v>-0.17707836874097374</v>
      </c>
      <c r="C890">
        <v>-0.16406727678049618</v>
      </c>
      <c r="D890">
        <v>-0.18108195194808166</v>
      </c>
      <c r="E890">
        <v>-0.14705404898563398</v>
      </c>
      <c r="F890">
        <v>-0.12003601440649211</v>
      </c>
      <c r="G890">
        <v>8.5981515298743941E-2</v>
      </c>
      <c r="H890">
        <v>0.82230720794265566</v>
      </c>
      <c r="I890">
        <v>1.0392949813634984</v>
      </c>
    </row>
    <row r="891" spans="1:9" x14ac:dyDescent="0.3">
      <c r="A891" s="2">
        <v>42410</v>
      </c>
      <c r="B891">
        <v>-0.20510513434795502</v>
      </c>
      <c r="C891">
        <v>-0.21711780772196199</v>
      </c>
      <c r="D891">
        <v>-0.23613934963248889</v>
      </c>
      <c r="E891">
        <v>-0.22412553374061517</v>
      </c>
      <c r="F891">
        <v>-0.19509512433583429</v>
      </c>
      <c r="G891">
        <v>1.4999437528132866E-2</v>
      </c>
      <c r="H891">
        <v>0.75656720904407104</v>
      </c>
      <c r="I891">
        <v>0.96765532804984689</v>
      </c>
    </row>
    <row r="892" spans="1:9" x14ac:dyDescent="0.3">
      <c r="A892" s="2">
        <v>42409</v>
      </c>
      <c r="B892">
        <v>-0.23013235147919439</v>
      </c>
      <c r="C892">
        <v>-0.24114531925153124</v>
      </c>
      <c r="D892">
        <v>-0.26117045080834139</v>
      </c>
      <c r="E892">
        <v>-0.25516270081039794</v>
      </c>
      <c r="F892">
        <v>-0.23013235147919439</v>
      </c>
      <c r="G892">
        <v>-2.0001000066669467E-2</v>
      </c>
      <c r="H892">
        <v>0.74162328610790074</v>
      </c>
      <c r="I892">
        <v>0.94277444524405085</v>
      </c>
    </row>
    <row r="893" spans="1:9" x14ac:dyDescent="0.3">
      <c r="A893" s="2">
        <v>42408</v>
      </c>
      <c r="B893">
        <v>-0.18008104863283103</v>
      </c>
      <c r="C893">
        <v>-0.19209221902489215</v>
      </c>
      <c r="D893">
        <v>-0.20410411080137</v>
      </c>
      <c r="E893">
        <v>-0.18008104863283103</v>
      </c>
      <c r="F893">
        <v>-0.14104972587252479</v>
      </c>
      <c r="G893">
        <v>4.5994710810983934E-2</v>
      </c>
      <c r="H893">
        <v>0.77947905573908338</v>
      </c>
      <c r="I893">
        <v>0.96865049898290279</v>
      </c>
    </row>
    <row r="894" spans="1:9" x14ac:dyDescent="0.3">
      <c r="A894" s="2">
        <v>42405</v>
      </c>
      <c r="B894">
        <v>-0.18308377360579778</v>
      </c>
      <c r="C894">
        <v>-0.19309318245219956</v>
      </c>
      <c r="D894">
        <v>-0.21011032723582548</v>
      </c>
      <c r="E894">
        <v>-0.18608654366122773</v>
      </c>
      <c r="F894">
        <v>-0.15105703120750461</v>
      </c>
      <c r="G894">
        <v>3.5996760388761311E-2</v>
      </c>
      <c r="H894">
        <v>0.78346345680900875</v>
      </c>
      <c r="I894">
        <v>0.96865049898290279</v>
      </c>
    </row>
    <row r="895" spans="1:9" x14ac:dyDescent="0.3">
      <c r="A895" s="2">
        <v>42404</v>
      </c>
      <c r="B895">
        <v>-0.17507660719077975</v>
      </c>
      <c r="C895">
        <v>-0.17807925702931607</v>
      </c>
      <c r="D895">
        <v>-0.18808841541134388</v>
      </c>
      <c r="E895">
        <v>-0.14905553008165262</v>
      </c>
      <c r="F895">
        <v>-0.10802917050185036</v>
      </c>
      <c r="G895">
        <v>6.398976218402877E-2</v>
      </c>
      <c r="H895">
        <v>0.79242806900389084</v>
      </c>
      <c r="I895">
        <v>0.97263113319756234</v>
      </c>
    </row>
    <row r="896" spans="1:9" x14ac:dyDescent="0.3">
      <c r="A896" s="2">
        <v>42403</v>
      </c>
      <c r="B896">
        <v>-0.17407573392887232</v>
      </c>
      <c r="C896">
        <v>-0.18208286027237242</v>
      </c>
      <c r="D896">
        <v>-0.18108195194808166</v>
      </c>
      <c r="E896">
        <v>-0.13904832489183069</v>
      </c>
      <c r="F896">
        <v>-9.4022096923968179E-2</v>
      </c>
      <c r="G896">
        <v>6.6988780005723628E-2</v>
      </c>
      <c r="H896">
        <v>0.8013922793954239</v>
      </c>
      <c r="I896">
        <v>0.97760681455517329</v>
      </c>
    </row>
    <row r="897" spans="1:9" x14ac:dyDescent="0.3">
      <c r="A897" s="2">
        <v>42402</v>
      </c>
      <c r="B897">
        <v>-0.13704694393896563</v>
      </c>
      <c r="C897">
        <v>-0.15205778928175448</v>
      </c>
      <c r="D897">
        <v>-0.1340449100609373</v>
      </c>
      <c r="E897">
        <v>-0.10502757215067458</v>
      </c>
      <c r="F897">
        <v>-7.0012252859076141E-2</v>
      </c>
      <c r="G897">
        <v>8.4981942616057154E-2</v>
      </c>
      <c r="H897">
        <v>0.82429899183413291</v>
      </c>
      <c r="I897">
        <v>0.99352816310181846</v>
      </c>
    </row>
    <row r="898" spans="1:9" x14ac:dyDescent="0.3">
      <c r="A898" s="2">
        <v>42401</v>
      </c>
      <c r="B898">
        <v>-0.14104972587252479</v>
      </c>
      <c r="C898">
        <v>-0.16006403415383105</v>
      </c>
      <c r="D898">
        <v>-0.13904832489183069</v>
      </c>
      <c r="E898">
        <v>-0.11003026109625408</v>
      </c>
      <c r="F898">
        <v>-7.601444365918561E-2</v>
      </c>
      <c r="G898">
        <v>6.7988442619600076E-2</v>
      </c>
      <c r="H898">
        <v>0.78545562757791654</v>
      </c>
      <c r="I898">
        <v>0.93680257276295176</v>
      </c>
    </row>
    <row r="899" spans="1:9" x14ac:dyDescent="0.3">
      <c r="A899" s="2">
        <v>42398</v>
      </c>
      <c r="B899">
        <v>-6.8011562620936411E-2</v>
      </c>
      <c r="C899">
        <v>-8.3017227266386079E-2</v>
      </c>
      <c r="D899">
        <v>-7.2012963111245443E-2</v>
      </c>
      <c r="E899">
        <v>-7.1012605483384839E-2</v>
      </c>
      <c r="F899">
        <v>-5.5007563886749399E-2</v>
      </c>
      <c r="G899">
        <v>0.10397296937022756</v>
      </c>
      <c r="H899">
        <v>0.83127007924978669</v>
      </c>
      <c r="I899">
        <v>0.98258237212888311</v>
      </c>
    </row>
    <row r="900" spans="1:9" x14ac:dyDescent="0.3">
      <c r="A900" s="2">
        <v>42397</v>
      </c>
      <c r="B900">
        <v>-2.4001440115212169E-2</v>
      </c>
      <c r="C900">
        <v>-2.6001690146473643E-2</v>
      </c>
      <c r="D900">
        <v>-1.5000562528136033E-2</v>
      </c>
      <c r="E900">
        <v>1.0999697511074456E-2</v>
      </c>
      <c r="F900">
        <v>2.9997750224993586E-2</v>
      </c>
      <c r="G900">
        <v>0.22886899748903797</v>
      </c>
      <c r="H900">
        <v>0.93182587614462076</v>
      </c>
      <c r="I900">
        <v>1.0890296471790493</v>
      </c>
    </row>
    <row r="901" spans="1:9" x14ac:dyDescent="0.3">
      <c r="A901" s="2">
        <v>42396</v>
      </c>
      <c r="B901">
        <v>-2.4001440115212169E-2</v>
      </c>
      <c r="C901">
        <v>-2.7001822664040855E-2</v>
      </c>
      <c r="D901">
        <v>-1.4000490022870765E-2</v>
      </c>
      <c r="E901">
        <v>5.9999100017948583E-3</v>
      </c>
      <c r="F901">
        <v>2.4998437630182273E-2</v>
      </c>
      <c r="G901">
        <v>0.21788127626475615</v>
      </c>
      <c r="H901">
        <v>0.91589961472656001</v>
      </c>
      <c r="I901">
        <v>1.0691372649504205</v>
      </c>
    </row>
    <row r="902" spans="1:9" x14ac:dyDescent="0.3">
      <c r="A902" s="2">
        <v>42395</v>
      </c>
      <c r="B902">
        <v>-2.4001440115212169E-2</v>
      </c>
      <c r="C902">
        <v>-2.6001690146473643E-2</v>
      </c>
      <c r="D902">
        <v>-8.0001600042747967E-3</v>
      </c>
      <c r="E902">
        <v>1.0999697511074456E-2</v>
      </c>
      <c r="F902">
        <v>2.6998177664007639E-2</v>
      </c>
      <c r="G902">
        <v>0.22387465358326311</v>
      </c>
      <c r="H902">
        <v>0.92485829282530441</v>
      </c>
      <c r="I902">
        <v>1.0840567371064238</v>
      </c>
    </row>
    <row r="903" spans="1:9" x14ac:dyDescent="0.3">
      <c r="A903" s="2">
        <v>42394</v>
      </c>
      <c r="B903">
        <v>-2.300132260139566E-2</v>
      </c>
      <c r="C903">
        <v>-2.6001690146473643E-2</v>
      </c>
      <c r="D903">
        <v>-6.0000900017949388E-3</v>
      </c>
      <c r="E903">
        <v>1.0999697511074456E-2</v>
      </c>
      <c r="F903">
        <v>3.1997440273021503E-2</v>
      </c>
      <c r="G903">
        <v>0.22787013868521272</v>
      </c>
      <c r="H903">
        <v>0.93083052196026761</v>
      </c>
      <c r="I903">
        <v>1.094002433605576</v>
      </c>
    </row>
    <row r="904" spans="1:9" x14ac:dyDescent="0.3">
      <c r="A904" s="2">
        <v>42391</v>
      </c>
      <c r="B904">
        <v>-2.2001210088751555E-2</v>
      </c>
      <c r="C904">
        <v>-2.1001102577185425E-2</v>
      </c>
      <c r="D904">
        <v>-3.0000225002224513E-3</v>
      </c>
      <c r="E904">
        <v>1.6999277540917204E-2</v>
      </c>
      <c r="F904">
        <v>3.3997110327492273E-2</v>
      </c>
      <c r="G904">
        <v>0.23685968833527432</v>
      </c>
      <c r="H904">
        <v>0.92983516282228429</v>
      </c>
      <c r="I904">
        <v>1.0930078862116546</v>
      </c>
    </row>
    <row r="905" spans="1:9" x14ac:dyDescent="0.3">
      <c r="A905" s="2">
        <v>42390</v>
      </c>
      <c r="B905">
        <v>-1.2000360014390445E-2</v>
      </c>
      <c r="C905">
        <v>-1.1000302511097574E-2</v>
      </c>
      <c r="D905">
        <v>9.999975000148844E-4</v>
      </c>
      <c r="E905">
        <v>2.099889757717327E-2</v>
      </c>
      <c r="F905">
        <v>3.1997440273021503E-2</v>
      </c>
      <c r="G905">
        <v>0.22687127489281234</v>
      </c>
      <c r="H905">
        <v>0.92485829282530441</v>
      </c>
      <c r="I905">
        <v>1.0920133338720859</v>
      </c>
    </row>
    <row r="906" spans="1:9" x14ac:dyDescent="0.3">
      <c r="A906" s="2">
        <v>42389</v>
      </c>
      <c r="B906">
        <v>-1.2000360014390445E-2</v>
      </c>
      <c r="C906">
        <v>-1.1000302511097574E-2</v>
      </c>
      <c r="D906">
        <v>-2.000010000057565E-3</v>
      </c>
      <c r="E906">
        <v>1.6999277540917204E-2</v>
      </c>
      <c r="F906">
        <v>2.399856011516923E-2</v>
      </c>
      <c r="G906">
        <v>0.21588344391282824</v>
      </c>
      <c r="H906">
        <v>0.92983516282228429</v>
      </c>
      <c r="I906">
        <v>1.1019586347195069</v>
      </c>
    </row>
    <row r="907" spans="1:9" x14ac:dyDescent="0.3">
      <c r="A907" s="2">
        <v>42388</v>
      </c>
      <c r="B907">
        <v>-4.2004410617505955E-2</v>
      </c>
      <c r="C907">
        <v>-2.0001000066669467E-2</v>
      </c>
      <c r="D907">
        <v>-9.000202506067553E-3</v>
      </c>
      <c r="E907">
        <v>1.7999190048581415E-2</v>
      </c>
      <c r="F907">
        <v>2.6998177664007639E-2</v>
      </c>
      <c r="G907">
        <v>0.21588344391282824</v>
      </c>
      <c r="H907">
        <v>0.93381656965250104</v>
      </c>
      <c r="I907">
        <v>1.1069310996949513</v>
      </c>
    </row>
    <row r="908" spans="1:9" x14ac:dyDescent="0.3">
      <c r="A908" s="2">
        <v>42387</v>
      </c>
      <c r="B908">
        <v>-4.100420307443213E-2</v>
      </c>
      <c r="C908">
        <v>-2.5001562630228891E-2</v>
      </c>
      <c r="D908">
        <v>-1.3000422518305573E-2</v>
      </c>
      <c r="E908">
        <v>1.199964001438915E-2</v>
      </c>
      <c r="F908">
        <v>1.6999277540917204E-2</v>
      </c>
      <c r="G908">
        <v>0.20589398279225482</v>
      </c>
      <c r="H908">
        <v>0.92585367673244379</v>
      </c>
      <c r="I908">
        <v>1.0969860461139491</v>
      </c>
    </row>
    <row r="909" spans="1:9" x14ac:dyDescent="0.3">
      <c r="A909" s="2">
        <v>42384</v>
      </c>
      <c r="B909">
        <v>-5.0006251041856506E-2</v>
      </c>
      <c r="C909">
        <v>-3.0002250225022009E-2</v>
      </c>
      <c r="D909">
        <v>-1.3000422518305573E-2</v>
      </c>
      <c r="E909">
        <v>1.6999277540917204E-2</v>
      </c>
      <c r="F909">
        <v>2.7998040182919924E-2</v>
      </c>
      <c r="G909">
        <v>0.22087798737434475</v>
      </c>
      <c r="H909">
        <v>0.95372241502041866</v>
      </c>
      <c r="I909">
        <v>1.1258253392034248</v>
      </c>
    </row>
    <row r="910" spans="1:9" x14ac:dyDescent="0.3">
      <c r="A910" s="2">
        <v>42383</v>
      </c>
      <c r="B910">
        <v>-4.9006003480598671E-2</v>
      </c>
      <c r="C910">
        <v>-3.1002402748290445E-2</v>
      </c>
      <c r="D910">
        <v>-1.6000640034129179E-2</v>
      </c>
      <c r="E910">
        <v>1.7999190048581415E-2</v>
      </c>
      <c r="F910">
        <v>3.5996760388761311E-2</v>
      </c>
      <c r="G910">
        <v>0.23086670013102942</v>
      </c>
      <c r="H910">
        <v>0.96068899286392373</v>
      </c>
      <c r="I910">
        <v>1.1278141026897566</v>
      </c>
    </row>
    <row r="911" spans="1:9" x14ac:dyDescent="0.3">
      <c r="A911" s="2">
        <v>42382</v>
      </c>
      <c r="B911">
        <v>-4.9006003480598671E-2</v>
      </c>
      <c r="C911">
        <v>-3.6003240388844088E-2</v>
      </c>
      <c r="D911">
        <v>-1.9000902557153653E-2</v>
      </c>
      <c r="E911">
        <v>1.0999697511074456E-2</v>
      </c>
      <c r="F911">
        <v>2.399856011516923E-2</v>
      </c>
      <c r="G911">
        <v>0.20988982711427476</v>
      </c>
      <c r="H911">
        <v>0.91888588534741156</v>
      </c>
      <c r="I911">
        <v>1.0780890817977569</v>
      </c>
    </row>
    <row r="912" spans="1:9" x14ac:dyDescent="0.3">
      <c r="A912" s="2">
        <v>42381</v>
      </c>
      <c r="B912">
        <v>-4.8005760921769516E-2</v>
      </c>
      <c r="C912">
        <v>-2.8001960182958342E-2</v>
      </c>
      <c r="D912">
        <v>-1.8000810048610181E-2</v>
      </c>
      <c r="E912">
        <v>1.6999277540917204E-2</v>
      </c>
      <c r="F912">
        <v>3.3997110327492273E-2</v>
      </c>
      <c r="G912">
        <v>0.22087798737434475</v>
      </c>
      <c r="H912">
        <v>0.92784442968500869</v>
      </c>
      <c r="I912">
        <v>1.0830621402538172</v>
      </c>
    </row>
    <row r="913" spans="1:9" x14ac:dyDescent="0.3">
      <c r="A913" s="2">
        <v>42377</v>
      </c>
      <c r="B913">
        <v>-4.5005063259509315E-2</v>
      </c>
      <c r="C913">
        <v>-3.1002402748290445E-2</v>
      </c>
      <c r="D913">
        <v>-1.8000810048610181E-2</v>
      </c>
      <c r="E913">
        <v>1.5999360034147286E-2</v>
      </c>
      <c r="F913">
        <v>3.8996197994241762E-2</v>
      </c>
      <c r="G913">
        <v>0.2298678513042936</v>
      </c>
      <c r="H913">
        <v>0.93680257276295176</v>
      </c>
      <c r="I913">
        <v>1.0930078862116546</v>
      </c>
    </row>
    <row r="914" spans="1:9" x14ac:dyDescent="0.3">
      <c r="A914" s="2">
        <v>42376</v>
      </c>
      <c r="B914">
        <v>-4.5005063259509315E-2</v>
      </c>
      <c r="C914">
        <v>-2.8001960182958342E-2</v>
      </c>
      <c r="D914">
        <v>-1.4000490022870765E-2</v>
      </c>
      <c r="E914">
        <v>1.5999360034147286E-2</v>
      </c>
      <c r="F914">
        <v>4.899399848023836E-2</v>
      </c>
      <c r="G914">
        <v>0.24485005993856446</v>
      </c>
      <c r="H914">
        <v>0.95571289059482489</v>
      </c>
      <c r="I914">
        <v>1.1128978944823988</v>
      </c>
    </row>
    <row r="915" spans="1:9" x14ac:dyDescent="0.3">
      <c r="A915" s="2">
        <v>42375</v>
      </c>
      <c r="B915">
        <v>-4.4004840709983409E-2</v>
      </c>
      <c r="C915">
        <v>-2.9002102703253915E-2</v>
      </c>
      <c r="D915">
        <v>-1.4000490022870765E-2</v>
      </c>
      <c r="E915">
        <v>2.1998790088736911E-2</v>
      </c>
      <c r="F915">
        <v>5.4992438886177483E-2</v>
      </c>
      <c r="G915">
        <v>0.25284011232441606</v>
      </c>
      <c r="H915">
        <v>0.96466978553937843</v>
      </c>
      <c r="I915">
        <v>1.1278141026897566</v>
      </c>
    </row>
    <row r="916" spans="1:9" x14ac:dyDescent="0.3">
      <c r="A916" s="2">
        <v>42374</v>
      </c>
      <c r="B916">
        <v>-4.3004623162658226E-2</v>
      </c>
      <c r="C916">
        <v>-3.0002250225022009E-2</v>
      </c>
      <c r="D916">
        <v>-1.4000490022870765E-2</v>
      </c>
      <c r="E916">
        <v>2.5998310146445085E-2</v>
      </c>
      <c r="F916">
        <v>5.8991299211099933E-2</v>
      </c>
      <c r="G916">
        <v>0.25883244214269241</v>
      </c>
      <c r="H916">
        <v>0.96865049898290279</v>
      </c>
      <c r="I916">
        <v>1.1317915703357002</v>
      </c>
    </row>
    <row r="917" spans="1:9" x14ac:dyDescent="0.3">
      <c r="A917" s="2">
        <v>42373</v>
      </c>
      <c r="B917">
        <v>-4.2004410617505955E-2</v>
      </c>
      <c r="C917">
        <v>-2.8001960182958342E-2</v>
      </c>
      <c r="D917">
        <v>-1.4000490022870765E-2</v>
      </c>
      <c r="E917">
        <v>2.5998310146445085E-2</v>
      </c>
      <c r="F917">
        <v>5.8991299211099933E-2</v>
      </c>
      <c r="G917">
        <v>0.26382591317955978</v>
      </c>
      <c r="H917">
        <v>0.98357746879009356</v>
      </c>
      <c r="I917">
        <v>1.1467063695520934</v>
      </c>
    </row>
    <row r="918" spans="1:9" x14ac:dyDescent="0.3">
      <c r="A918" s="2">
        <v>42368</v>
      </c>
      <c r="B918">
        <v>-4.3004623162658226E-2</v>
      </c>
      <c r="C918">
        <v>-3.3002722799506209E-2</v>
      </c>
      <c r="D918">
        <v>-1.3000422518305573E-2</v>
      </c>
      <c r="E918">
        <v>3.1997440273021503E-2</v>
      </c>
      <c r="F918">
        <v>6.398976218402877E-2</v>
      </c>
      <c r="G918">
        <v>0.26682193595939535</v>
      </c>
      <c r="H918">
        <v>0.99452320530405447</v>
      </c>
      <c r="I918">
        <v>1.1516777221331354</v>
      </c>
    </row>
    <row r="919" spans="1:9" x14ac:dyDescent="0.3">
      <c r="A919" s="2">
        <v>42367</v>
      </c>
      <c r="B919">
        <v>-4.9006003480598671E-2</v>
      </c>
      <c r="C919">
        <v>-3.5003062857345821E-2</v>
      </c>
      <c r="D919">
        <v>-1.3000422518305573E-2</v>
      </c>
      <c r="E919">
        <v>3.1997440273021503E-2</v>
      </c>
      <c r="F919">
        <v>6.2990079583245887E-2</v>
      </c>
      <c r="G919">
        <v>0.26682193595939535</v>
      </c>
      <c r="H919">
        <v>0.99949834205837096</v>
      </c>
      <c r="I919">
        <v>1.155654715228194</v>
      </c>
    </row>
    <row r="920" spans="1:9" x14ac:dyDescent="0.3">
      <c r="A920" s="2">
        <v>42366</v>
      </c>
      <c r="B920">
        <v>-4.8005760921769516E-2</v>
      </c>
      <c r="C920">
        <v>-3.6003240388844088E-2</v>
      </c>
      <c r="D920">
        <v>-1.5000562528136033E-2</v>
      </c>
      <c r="E920">
        <v>3.5996760388761311E-2</v>
      </c>
      <c r="F920">
        <v>6.2990079583245887E-2</v>
      </c>
      <c r="G920">
        <v>0.26682193595939535</v>
      </c>
      <c r="H920">
        <v>0.99850332460824387</v>
      </c>
      <c r="I920">
        <v>1.1506834615026162</v>
      </c>
    </row>
    <row r="921" spans="1:9" x14ac:dyDescent="0.3">
      <c r="A921" s="2">
        <v>42363</v>
      </c>
      <c r="B921">
        <v>-4.5005063259509315E-2</v>
      </c>
      <c r="C921">
        <v>-3.9003802994386348E-2</v>
      </c>
      <c r="D921">
        <v>-1.5000562528136033E-2</v>
      </c>
      <c r="E921">
        <v>4.1995590617311472E-2</v>
      </c>
      <c r="F921">
        <v>7.2986680740910886E-2</v>
      </c>
      <c r="G921">
        <v>0.27680835443232649</v>
      </c>
      <c r="H921">
        <v>1.0074583034536169</v>
      </c>
      <c r="I921">
        <v>1.155654715228194</v>
      </c>
    </row>
    <row r="922" spans="1:9" x14ac:dyDescent="0.3">
      <c r="A922" s="2">
        <v>42362</v>
      </c>
      <c r="B922">
        <v>-4.5005063259509315E-2</v>
      </c>
      <c r="C922">
        <v>-4.000400053340894E-2</v>
      </c>
      <c r="D922">
        <v>-1.4000490022870765E-2</v>
      </c>
      <c r="E922">
        <v>3.5996760388761311E-2</v>
      </c>
      <c r="F922">
        <v>7.2986680740910886E-2</v>
      </c>
      <c r="G922">
        <v>0.27580973502365042</v>
      </c>
      <c r="H922">
        <v>1.0034783623566319</v>
      </c>
      <c r="I922">
        <v>1.155654715228194</v>
      </c>
    </row>
    <row r="923" spans="1:9" x14ac:dyDescent="0.3">
      <c r="A923" s="2">
        <v>42360</v>
      </c>
      <c r="B923">
        <v>-4.5005063259509315E-2</v>
      </c>
      <c r="C923">
        <v>-4.2004410617505955E-2</v>
      </c>
      <c r="D923">
        <v>-1.4000490022870765E-2</v>
      </c>
      <c r="E923">
        <v>3.5996760388761311E-2</v>
      </c>
      <c r="F923">
        <v>6.7988442619600076E-2</v>
      </c>
      <c r="G923">
        <v>0.27081656318589048</v>
      </c>
      <c r="H923">
        <v>0.99750830220779363</v>
      </c>
      <c r="I923">
        <v>1.1506834615026162</v>
      </c>
    </row>
    <row r="924" spans="1:9" x14ac:dyDescent="0.3">
      <c r="A924" s="2">
        <v>42359</v>
      </c>
      <c r="B924">
        <v>-4.3004623162658226E-2</v>
      </c>
      <c r="C924">
        <v>-3.5003062857345821E-2</v>
      </c>
      <c r="D924">
        <v>-1.3000422518305573E-2</v>
      </c>
      <c r="E924">
        <v>3.5996760388761311E-2</v>
      </c>
      <c r="F924">
        <v>6.7988442619600076E-2</v>
      </c>
      <c r="G924">
        <v>0.27081656318589048</v>
      </c>
      <c r="H924">
        <v>0.99352816310181846</v>
      </c>
      <c r="I924">
        <v>1.1506834615026162</v>
      </c>
    </row>
    <row r="925" spans="1:9" x14ac:dyDescent="0.3">
      <c r="A925" s="2">
        <v>42356</v>
      </c>
      <c r="B925">
        <v>-4.100420307443213E-2</v>
      </c>
      <c r="C925">
        <v>-5.0006251041856506E-2</v>
      </c>
      <c r="D925">
        <v>-1.3000422518305573E-2</v>
      </c>
      <c r="E925">
        <v>3.5996760388761311E-2</v>
      </c>
      <c r="F925">
        <v>6.0990699391075695E-2</v>
      </c>
      <c r="G925">
        <v>0.26482459242626466</v>
      </c>
      <c r="H925">
        <v>0.99253311594901306</v>
      </c>
      <c r="I925">
        <v>1.1606258453900249</v>
      </c>
    </row>
    <row r="926" spans="1:9" x14ac:dyDescent="0.3">
      <c r="A926" s="2">
        <v>42355</v>
      </c>
      <c r="B926">
        <v>-3.1002402748290445E-2</v>
      </c>
      <c r="C926">
        <v>-3.0002250225022009E-2</v>
      </c>
      <c r="D926">
        <v>-3.0000225002224513E-3</v>
      </c>
      <c r="E926">
        <v>4.1995590617311472E-2</v>
      </c>
      <c r="F926">
        <v>7.6985181303359407E-2</v>
      </c>
      <c r="G926">
        <v>0.29478265120004871</v>
      </c>
      <c r="H926">
        <v>1.0343208344916188</v>
      </c>
      <c r="I926">
        <v>1.2093363832609518</v>
      </c>
    </row>
    <row r="927" spans="1:9" x14ac:dyDescent="0.3">
      <c r="A927" s="2">
        <v>42354</v>
      </c>
      <c r="B927">
        <v>-3.0002250225022009E-2</v>
      </c>
      <c r="C927">
        <v>-2.5001562630228891E-2</v>
      </c>
      <c r="D927">
        <v>-3.0000225002224513E-3</v>
      </c>
      <c r="E927">
        <v>4.1995590617311472E-2</v>
      </c>
      <c r="F927">
        <v>8.1983194593325204E-2</v>
      </c>
      <c r="G927">
        <v>0.29478265120004871</v>
      </c>
      <c r="H927">
        <v>1.0412846054737928</v>
      </c>
      <c r="I927">
        <v>1.2192758518990254</v>
      </c>
    </row>
    <row r="928" spans="1:9" x14ac:dyDescent="0.3">
      <c r="A928" s="2">
        <v>42353</v>
      </c>
      <c r="B928">
        <v>-3.0002250225022009E-2</v>
      </c>
      <c r="C928">
        <v>-3.0002250225022009E-2</v>
      </c>
      <c r="D928">
        <v>-9.000202506067553E-3</v>
      </c>
      <c r="E928">
        <v>3.5996760388761311E-2</v>
      </c>
      <c r="F928">
        <v>7.6985181303359407E-2</v>
      </c>
      <c r="G928">
        <v>0.28978995302088773</v>
      </c>
      <c r="H928">
        <v>1.0462585791567427</v>
      </c>
      <c r="I928">
        <v>1.2242454009872328</v>
      </c>
    </row>
    <row r="929" spans="1:9" x14ac:dyDescent="0.3">
      <c r="A929" s="2">
        <v>42352</v>
      </c>
      <c r="B929">
        <v>-3.0002250225022009E-2</v>
      </c>
      <c r="C929">
        <v>-3.0002250225022009E-2</v>
      </c>
      <c r="D929">
        <v>-6.0000900017949388E-3</v>
      </c>
      <c r="E929">
        <v>4.2995378162466763E-2</v>
      </c>
      <c r="F929">
        <v>8.0983601927327967E-2</v>
      </c>
      <c r="G929">
        <v>0.29478265120004871</v>
      </c>
      <c r="H929">
        <v>1.0562061554318558</v>
      </c>
      <c r="I929">
        <v>1.2312025622673579</v>
      </c>
    </row>
    <row r="930" spans="1:9" x14ac:dyDescent="0.3">
      <c r="A930" s="2">
        <v>42349</v>
      </c>
      <c r="B930">
        <v>-2.9002102703253915E-2</v>
      </c>
      <c r="C930">
        <v>-3.0002250225022009E-2</v>
      </c>
      <c r="D930">
        <v>-6.0000900017949388E-3</v>
      </c>
      <c r="E930">
        <v>4.5994710810983934E-2</v>
      </c>
      <c r="F930">
        <v>9.0979303777634982E-2</v>
      </c>
      <c r="G930">
        <v>0.30776308320340773</v>
      </c>
      <c r="H930">
        <v>1.0601850474100252</v>
      </c>
      <c r="I930">
        <v>1.2361718150162198</v>
      </c>
    </row>
    <row r="931" spans="1:9" x14ac:dyDescent="0.3">
      <c r="A931" s="2">
        <v>42348</v>
      </c>
      <c r="B931">
        <v>-3.7003422922165054E-2</v>
      </c>
      <c r="C931">
        <v>-3.5003062857345821E-2</v>
      </c>
      <c r="D931">
        <v>-1.5000562528136033E-2</v>
      </c>
      <c r="E931">
        <v>3.4996937857252025E-2</v>
      </c>
      <c r="F931">
        <v>8.5981515298743941E-2</v>
      </c>
      <c r="G931">
        <v>0.30277070905462761</v>
      </c>
      <c r="H931">
        <v>1.0512324291407424</v>
      </c>
      <c r="I931">
        <v>1.2312025622673579</v>
      </c>
    </row>
    <row r="932" spans="1:9" x14ac:dyDescent="0.3">
      <c r="A932" s="2">
        <v>42347</v>
      </c>
      <c r="B932">
        <v>-3.6003240388844088E-2</v>
      </c>
      <c r="C932">
        <v>-3.5003062857345821E-2</v>
      </c>
      <c r="D932">
        <v>-1.5000562528136033E-2</v>
      </c>
      <c r="E932">
        <v>3.5996760388761311E-2</v>
      </c>
      <c r="F932">
        <v>8.5981515298743941E-2</v>
      </c>
      <c r="G932">
        <v>0.30277070905462761</v>
      </c>
      <c r="H932">
        <v>1.0562061554318558</v>
      </c>
      <c r="I932">
        <v>1.241140944300785</v>
      </c>
    </row>
    <row r="933" spans="1:9" x14ac:dyDescent="0.3">
      <c r="A933" s="2">
        <v>42346</v>
      </c>
      <c r="B933">
        <v>-2.8001960182958342E-2</v>
      </c>
      <c r="C933">
        <v>-3.0002250225022009E-2</v>
      </c>
      <c r="D933">
        <v>-8.0001600042747967E-3</v>
      </c>
      <c r="E933">
        <v>3.8996197994241762E-2</v>
      </c>
      <c r="F933">
        <v>8.9979756072962713E-2</v>
      </c>
      <c r="G933">
        <v>0.30876154307901382</v>
      </c>
      <c r="H933">
        <v>1.071126592209704</v>
      </c>
      <c r="I933">
        <v>1.255053849519763</v>
      </c>
    </row>
    <row r="934" spans="1:9" x14ac:dyDescent="0.3">
      <c r="A934" s="2">
        <v>42345</v>
      </c>
      <c r="B934">
        <v>-2.7001822664040855E-2</v>
      </c>
      <c r="C934">
        <v>-2.5001562630228891E-2</v>
      </c>
      <c r="D934">
        <v>-4.0000400005373417E-3</v>
      </c>
      <c r="E934">
        <v>4.5994710810983934E-2</v>
      </c>
      <c r="F934">
        <v>0.10497244714309988</v>
      </c>
      <c r="G934">
        <v>0.32273945797917308</v>
      </c>
      <c r="H934">
        <v>1.0850513290129409</v>
      </c>
      <c r="I934">
        <v>1.2689657869614051</v>
      </c>
    </row>
    <row r="935" spans="1:9" x14ac:dyDescent="0.3">
      <c r="A935" s="2">
        <v>42342</v>
      </c>
      <c r="B935">
        <v>-2.6001690146473643E-2</v>
      </c>
      <c r="C935">
        <v>-2.5001562630228891E-2</v>
      </c>
      <c r="D935">
        <v>-4.0000400005373417E-3</v>
      </c>
      <c r="E935">
        <v>4.4994938259230823E-2</v>
      </c>
      <c r="F935">
        <v>0.10497244714309988</v>
      </c>
      <c r="G935">
        <v>0.32273945797917308</v>
      </c>
      <c r="H935">
        <v>1.0890296471790493</v>
      </c>
      <c r="I935">
        <v>1.2689657869614051</v>
      </c>
    </row>
    <row r="936" spans="1:9" x14ac:dyDescent="0.3">
      <c r="A936" s="2">
        <v>42341</v>
      </c>
      <c r="B936">
        <v>-1.6000640034129179E-2</v>
      </c>
      <c r="C936">
        <v>-2.0001000066669467E-2</v>
      </c>
      <c r="D936">
        <v>-4.0000400005373417E-3</v>
      </c>
      <c r="E936">
        <v>3.5996760388761311E-2</v>
      </c>
      <c r="F936">
        <v>8.9979756072962713E-2</v>
      </c>
      <c r="G936">
        <v>0.31075844787660722</v>
      </c>
      <c r="H936">
        <v>1.0790837033815071</v>
      </c>
      <c r="I936">
        <v>1.25902878753573</v>
      </c>
    </row>
    <row r="937" spans="1:9" x14ac:dyDescent="0.3">
      <c r="A937" s="2">
        <v>42340</v>
      </c>
      <c r="B937">
        <v>-1.6000640034129179E-2</v>
      </c>
      <c r="C937">
        <v>-1.5000562528136033E-2</v>
      </c>
      <c r="D937">
        <v>-1.0000025000148846E-3</v>
      </c>
      <c r="E937">
        <v>3.5996760388761311E-2</v>
      </c>
      <c r="F937">
        <v>8.9979756072962713E-2</v>
      </c>
      <c r="G937">
        <v>0.31475219765835794</v>
      </c>
      <c r="H937">
        <v>1.0890296471790493</v>
      </c>
      <c r="I937">
        <v>1.2689657869614051</v>
      </c>
    </row>
    <row r="938" spans="1:9" x14ac:dyDescent="0.3">
      <c r="A938" s="2">
        <v>42339</v>
      </c>
      <c r="B938">
        <v>-1.5000562528136033E-2</v>
      </c>
      <c r="C938">
        <v>-1.2000360014390445E-2</v>
      </c>
      <c r="D938">
        <v>-1.0000025000148846E-3</v>
      </c>
      <c r="E938">
        <v>3.9996000533248942E-2</v>
      </c>
      <c r="F938">
        <v>8.9979756072962713E-2</v>
      </c>
      <c r="G938">
        <v>0.31475219765835794</v>
      </c>
      <c r="H938">
        <v>1.0830621402538172</v>
      </c>
      <c r="I938">
        <v>1.25902878753573</v>
      </c>
    </row>
    <row r="939" spans="1:9" x14ac:dyDescent="0.3">
      <c r="A939" s="2">
        <v>42338</v>
      </c>
      <c r="B939">
        <v>-1.0000250008332543E-2</v>
      </c>
      <c r="C939">
        <v>-8.0001600042747967E-3</v>
      </c>
      <c r="D939">
        <v>-1.0000025000148846E-3</v>
      </c>
      <c r="E939">
        <v>3.9996000533248942E-2</v>
      </c>
      <c r="F939">
        <v>8.9979756072962713E-2</v>
      </c>
      <c r="G939">
        <v>0.31674904264326709</v>
      </c>
      <c r="H939">
        <v>1.0830621402538172</v>
      </c>
      <c r="I939">
        <v>1.25902878753573</v>
      </c>
    </row>
    <row r="940" spans="1:9" x14ac:dyDescent="0.3">
      <c r="A940" s="2">
        <v>42335</v>
      </c>
      <c r="B940">
        <v>-1.4000490022870765E-2</v>
      </c>
      <c r="C940">
        <v>-8.0001600042747967E-3</v>
      </c>
      <c r="D940">
        <v>-1.0000025000148846E-3</v>
      </c>
      <c r="E940">
        <v>3.9996000533248942E-2</v>
      </c>
      <c r="F940">
        <v>8.9979756072962713E-2</v>
      </c>
      <c r="G940">
        <v>0.31575062264290904</v>
      </c>
      <c r="H940">
        <v>1.0780890817977569</v>
      </c>
      <c r="I940">
        <v>1.2560475914300913</v>
      </c>
    </row>
    <row r="941" spans="1:9" x14ac:dyDescent="0.3">
      <c r="A941" s="2">
        <v>42334</v>
      </c>
      <c r="B941">
        <v>-4.0000400005373417E-3</v>
      </c>
      <c r="C941">
        <v>-6.0000900017949388E-3</v>
      </c>
      <c r="D941">
        <v>0</v>
      </c>
      <c r="E941">
        <v>3.8996197994241762E-2</v>
      </c>
      <c r="F941">
        <v>8.3982364937662063E-2</v>
      </c>
      <c r="G941">
        <v>0.30975999797007847</v>
      </c>
      <c r="H941">
        <v>1.0780890817977569</v>
      </c>
      <c r="I941">
        <v>1.2560475914300913</v>
      </c>
    </row>
    <row r="942" spans="1:9" x14ac:dyDescent="0.3">
      <c r="A942" s="2">
        <v>42333</v>
      </c>
      <c r="B942">
        <v>-3.0000225002224513E-3</v>
      </c>
      <c r="C942">
        <v>-6.0000900017949388E-3</v>
      </c>
      <c r="D942">
        <v>0</v>
      </c>
      <c r="E942">
        <v>3.8996197994241762E-2</v>
      </c>
      <c r="F942">
        <v>9.1978846486809748E-2</v>
      </c>
      <c r="G942">
        <v>0.31375376768947533</v>
      </c>
      <c r="H942">
        <v>1.0870404979878576</v>
      </c>
      <c r="I942">
        <v>1.2649910464373222</v>
      </c>
    </row>
    <row r="943" spans="1:9" x14ac:dyDescent="0.3">
      <c r="A943" s="2">
        <v>42332</v>
      </c>
      <c r="B943">
        <v>-3.0000225002224513E-3</v>
      </c>
      <c r="C943">
        <v>-1.0000025000148846E-3</v>
      </c>
      <c r="D943">
        <v>5.9999100017948583E-3</v>
      </c>
      <c r="E943">
        <v>4.5994710810983934E-2</v>
      </c>
      <c r="F943">
        <v>0.10597191992117365</v>
      </c>
      <c r="G943">
        <v>0.32972804910487408</v>
      </c>
      <c r="H943">
        <v>1.1029531376048169</v>
      </c>
      <c r="I943">
        <v>1.2798959161135655</v>
      </c>
    </row>
    <row r="944" spans="1:9" x14ac:dyDescent="0.3">
      <c r="A944" s="2">
        <v>42328</v>
      </c>
      <c r="B944">
        <v>-2.2001210088751555E-2</v>
      </c>
      <c r="C944">
        <v>-2.6001690146473643E-2</v>
      </c>
      <c r="D944">
        <v>-5.0000625010522375E-3</v>
      </c>
      <c r="E944">
        <v>3.8996197994241762E-2</v>
      </c>
      <c r="F944">
        <v>0.10197399884002087</v>
      </c>
      <c r="G944">
        <v>0.32473622321951345</v>
      </c>
      <c r="H944">
        <v>1.095991513556674</v>
      </c>
      <c r="I944">
        <v>1.2798959161135655</v>
      </c>
    </row>
    <row r="945" spans="1:9" x14ac:dyDescent="0.3">
      <c r="A945" s="2">
        <v>42327</v>
      </c>
      <c r="B945">
        <v>-2.1001102577185425E-2</v>
      </c>
      <c r="C945">
        <v>-2.1001102577185425E-2</v>
      </c>
      <c r="D945">
        <v>-5.0000625010522375E-3</v>
      </c>
      <c r="E945">
        <v>3.4996937857252025E-2</v>
      </c>
      <c r="F945">
        <v>8.6981082985727959E-2</v>
      </c>
      <c r="G945">
        <v>0.30876154307901382</v>
      </c>
      <c r="H945">
        <v>1.0860459159733729</v>
      </c>
      <c r="I945">
        <v>1.2709531276015569</v>
      </c>
    </row>
    <row r="946" spans="1:9" x14ac:dyDescent="0.3">
      <c r="A946" s="2">
        <v>42326</v>
      </c>
      <c r="B946">
        <v>-1.1000302511097574E-2</v>
      </c>
      <c r="C946">
        <v>-1.5000562528136033E-2</v>
      </c>
      <c r="D946">
        <v>-4.0000400005373417E-3</v>
      </c>
      <c r="E946">
        <v>3.4996937857252025E-2</v>
      </c>
      <c r="F946">
        <v>8.5981515298743941E-2</v>
      </c>
      <c r="G946">
        <v>0.30876154307901382</v>
      </c>
      <c r="H946">
        <v>1.0900242143558547</v>
      </c>
      <c r="I946">
        <v>1.2798959161135655</v>
      </c>
    </row>
    <row r="947" spans="1:9" x14ac:dyDescent="0.3">
      <c r="A947" s="2">
        <v>42325</v>
      </c>
      <c r="B947">
        <v>-1.1000302511097574E-2</v>
      </c>
      <c r="C947">
        <v>-1.0000250008332543E-2</v>
      </c>
      <c r="D947">
        <v>1.9999900000797683E-3</v>
      </c>
      <c r="E947">
        <v>3.4996937857252025E-2</v>
      </c>
      <c r="F947">
        <v>8.5981515298743941E-2</v>
      </c>
      <c r="G947">
        <v>0.30876154307901382</v>
      </c>
      <c r="H947">
        <v>1.0900242143558547</v>
      </c>
      <c r="I947">
        <v>1.2798959161135655</v>
      </c>
    </row>
    <row r="948" spans="1:9" x14ac:dyDescent="0.3">
      <c r="A948" s="2">
        <v>42324</v>
      </c>
      <c r="B948">
        <v>-1.0000250008332543E-2</v>
      </c>
      <c r="C948">
        <v>-5.0000625010522375E-3</v>
      </c>
      <c r="D948">
        <v>6.9998775028597077E-3</v>
      </c>
      <c r="E948">
        <v>4.2995378162466763E-2</v>
      </c>
      <c r="F948">
        <v>9.0979303777634982E-2</v>
      </c>
      <c r="G948">
        <v>0.31375376768947533</v>
      </c>
      <c r="H948">
        <v>1.0890296471790493</v>
      </c>
      <c r="I948">
        <v>1.2749277496399551</v>
      </c>
    </row>
    <row r="949" spans="1:9" x14ac:dyDescent="0.3">
      <c r="A949" s="2">
        <v>42321</v>
      </c>
      <c r="B949">
        <v>0</v>
      </c>
      <c r="C949">
        <v>-5.0000625010522375E-3</v>
      </c>
      <c r="D949">
        <v>5.9999100017948583E-3</v>
      </c>
      <c r="E949">
        <v>3.8996197994241762E-2</v>
      </c>
      <c r="F949">
        <v>9.0979303777634982E-2</v>
      </c>
      <c r="G949">
        <v>0.31375376768947533</v>
      </c>
      <c r="H949">
        <v>1.0920133338720859</v>
      </c>
      <c r="I949">
        <v>1.2789022926918656</v>
      </c>
    </row>
    <row r="950" spans="1:9" x14ac:dyDescent="0.3">
      <c r="A950" s="2">
        <v>42320</v>
      </c>
      <c r="B950">
        <v>9.999975000148844E-4</v>
      </c>
      <c r="C950">
        <v>-5.0000625010522375E-3</v>
      </c>
      <c r="D950">
        <v>5.9999100017948583E-3</v>
      </c>
      <c r="E950">
        <v>3.8996197994241762E-2</v>
      </c>
      <c r="F950">
        <v>9.0979303777634982E-2</v>
      </c>
      <c r="G950">
        <v>0.31874586769147017</v>
      </c>
      <c r="H950">
        <v>1.0969860461139491</v>
      </c>
      <c r="I950">
        <v>1.2779086643337036</v>
      </c>
    </row>
    <row r="951" spans="1:9" x14ac:dyDescent="0.3">
      <c r="A951" s="2">
        <v>42319</v>
      </c>
      <c r="B951">
        <v>9.999975000148844E-4</v>
      </c>
      <c r="C951">
        <v>-5.0000625010522375E-3</v>
      </c>
      <c r="D951">
        <v>7.9998400042745384E-3</v>
      </c>
      <c r="E951">
        <v>4.2995378162466763E-2</v>
      </c>
      <c r="F951">
        <v>0.10097450608258662</v>
      </c>
      <c r="G951">
        <v>0.32773133370172697</v>
      </c>
      <c r="H951">
        <v>1.1029531376048169</v>
      </c>
      <c r="I951">
        <v>1.2828767567603392</v>
      </c>
    </row>
    <row r="952" spans="1:9" x14ac:dyDescent="0.3">
      <c r="A952" s="2">
        <v>42318</v>
      </c>
      <c r="B952">
        <v>9.999975000148844E-4</v>
      </c>
      <c r="C952">
        <v>-4.0000400005373417E-3</v>
      </c>
      <c r="D952">
        <v>4.9999375010299947E-3</v>
      </c>
      <c r="E952">
        <v>3.4996937857252025E-2</v>
      </c>
      <c r="F952">
        <v>9.5976967370153987E-2</v>
      </c>
      <c r="G952">
        <v>0.32273945797917308</v>
      </c>
      <c r="H952">
        <v>1.094002433605576</v>
      </c>
      <c r="I952">
        <v>1.2729404484942908</v>
      </c>
    </row>
    <row r="953" spans="1:9" x14ac:dyDescent="0.3">
      <c r="A953" s="2">
        <v>42317</v>
      </c>
      <c r="B953">
        <v>1.9999900000797683E-3</v>
      </c>
      <c r="C953">
        <v>-4.0000400005373417E-3</v>
      </c>
      <c r="D953">
        <v>9.9997500083541229E-3</v>
      </c>
      <c r="E953">
        <v>4.999375104148808E-2</v>
      </c>
      <c r="F953">
        <v>0.11596637300181603</v>
      </c>
      <c r="G953">
        <v>0.34270621334809293</v>
      </c>
      <c r="H953">
        <v>1.1128978944823988</v>
      </c>
      <c r="I953">
        <v>1.2918190121476891</v>
      </c>
    </row>
    <row r="954" spans="1:9" x14ac:dyDescent="0.3">
      <c r="A954" s="2">
        <v>42314</v>
      </c>
      <c r="B954">
        <v>2.9999775002446508E-3</v>
      </c>
      <c r="C954">
        <v>0</v>
      </c>
      <c r="D954">
        <v>1.0999697511074456E-2</v>
      </c>
      <c r="E954">
        <v>4.2995378162466763E-2</v>
      </c>
      <c r="F954">
        <v>9.9975008330198567E-2</v>
      </c>
      <c r="G954">
        <v>0.32673296852469569</v>
      </c>
      <c r="H954">
        <v>1.0969860461139491</v>
      </c>
      <c r="I954">
        <v>1.2679721092359248</v>
      </c>
    </row>
    <row r="955" spans="1:9" x14ac:dyDescent="0.3">
      <c r="A955" s="2">
        <v>42313</v>
      </c>
      <c r="B955">
        <v>2.9999775002446508E-3</v>
      </c>
      <c r="C955">
        <v>9.999975000148844E-4</v>
      </c>
      <c r="D955">
        <v>1.0999697511074456E-2</v>
      </c>
      <c r="E955">
        <v>4.2995378162466763E-2</v>
      </c>
      <c r="F955">
        <v>9.6976485102856599E-2</v>
      </c>
      <c r="G955">
        <v>0.32074267280332092</v>
      </c>
      <c r="H955">
        <v>1.0920133338720859</v>
      </c>
      <c r="I955">
        <v>1.263003646552562</v>
      </c>
    </row>
    <row r="956" spans="1:9" x14ac:dyDescent="0.3">
      <c r="A956" s="2">
        <v>42312</v>
      </c>
      <c r="B956">
        <v>2.9999775002446508E-3</v>
      </c>
      <c r="C956">
        <v>1.9999900000797683E-3</v>
      </c>
      <c r="D956">
        <v>1.0999697511074456E-2</v>
      </c>
      <c r="E956">
        <v>4.2995378162466763E-2</v>
      </c>
      <c r="F956">
        <v>9.6976485102856599E-2</v>
      </c>
      <c r="G956">
        <v>0.32174106788319423</v>
      </c>
      <c r="H956">
        <v>1.0949969760538996</v>
      </c>
      <c r="I956">
        <v>1.263003646552562</v>
      </c>
    </row>
    <row r="957" spans="1:9" x14ac:dyDescent="0.3">
      <c r="A957" s="2">
        <v>42310</v>
      </c>
      <c r="B957">
        <v>-1.0000025000148846E-3</v>
      </c>
      <c r="C957">
        <v>1.9999900000797683E-3</v>
      </c>
      <c r="D957">
        <v>1.199964001438915E-2</v>
      </c>
      <c r="E957">
        <v>4.2995378162466763E-2</v>
      </c>
      <c r="F957">
        <v>9.1978846486809748E-2</v>
      </c>
      <c r="G957">
        <v>0.31575062264290904</v>
      </c>
      <c r="H957">
        <v>1.0860459159733729</v>
      </c>
      <c r="I957">
        <v>1.2580350604380257</v>
      </c>
    </row>
    <row r="958" spans="1:9" x14ac:dyDescent="0.3">
      <c r="A958" s="2">
        <v>42307</v>
      </c>
      <c r="B958">
        <v>-1.0000025000148846E-3</v>
      </c>
      <c r="C958">
        <v>1.9999900000797683E-3</v>
      </c>
      <c r="D958">
        <v>1.2999577518303789E-2</v>
      </c>
      <c r="E958">
        <v>3.8996197994241762E-2</v>
      </c>
      <c r="F958">
        <v>8.1983194593325204E-2</v>
      </c>
      <c r="G958">
        <v>0.30576614849815054</v>
      </c>
      <c r="H958">
        <v>1.0770944552675776</v>
      </c>
      <c r="I958">
        <v>1.2490912943656911</v>
      </c>
    </row>
    <row r="959" spans="1:9" x14ac:dyDescent="0.3">
      <c r="A959" s="2">
        <v>42306</v>
      </c>
      <c r="B959">
        <v>-1.0000025000148846E-3</v>
      </c>
      <c r="C959">
        <v>2.9999775002446508E-3</v>
      </c>
      <c r="D959">
        <v>1.2999577518303789E-2</v>
      </c>
      <c r="E959">
        <v>3.8996197994241762E-2</v>
      </c>
      <c r="F959">
        <v>7.5985563657100477E-2</v>
      </c>
      <c r="G959">
        <v>0.29977522474718976</v>
      </c>
      <c r="H959">
        <v>1.0760998237909638</v>
      </c>
      <c r="I959">
        <v>1.2480975178908562</v>
      </c>
    </row>
    <row r="960" spans="1:9" x14ac:dyDescent="0.3">
      <c r="A960" s="2">
        <v>42305</v>
      </c>
      <c r="B960">
        <v>-1.0000025000148846E-3</v>
      </c>
      <c r="C960">
        <v>2.9999775002446508E-3</v>
      </c>
      <c r="D960">
        <v>1.2999577518303789E-2</v>
      </c>
      <c r="E960">
        <v>3.7996390457184011E-2</v>
      </c>
      <c r="F960">
        <v>7.5985563657100477E-2</v>
      </c>
      <c r="G960">
        <v>0.29977522474718976</v>
      </c>
      <c r="H960">
        <v>1.0760998237909638</v>
      </c>
      <c r="I960">
        <v>1.2431285614459999</v>
      </c>
    </row>
    <row r="961" spans="1:9" x14ac:dyDescent="0.3">
      <c r="A961" s="2">
        <v>42304</v>
      </c>
      <c r="B961">
        <v>-1.0000025000148846E-3</v>
      </c>
      <c r="C961">
        <v>7.9998400042745384E-3</v>
      </c>
      <c r="D961">
        <v>1.4999437528132866E-2</v>
      </c>
      <c r="E961">
        <v>4.899399848023836E-2</v>
      </c>
      <c r="F961">
        <v>8.5981515298743941E-2</v>
      </c>
      <c r="G961">
        <v>0.30876154307901382</v>
      </c>
      <c r="H961">
        <v>1.0850513290129409</v>
      </c>
      <c r="I961">
        <v>1.2480975178908562</v>
      </c>
    </row>
    <row r="962" spans="1:9" x14ac:dyDescent="0.3">
      <c r="A962" s="2">
        <v>42303</v>
      </c>
      <c r="B962">
        <v>-1.0000025000148846E-3</v>
      </c>
      <c r="C962">
        <v>1.2999577518303789E-2</v>
      </c>
      <c r="D962">
        <v>1.8999097557145506E-2</v>
      </c>
      <c r="E962">
        <v>5.2992978740387088E-2</v>
      </c>
      <c r="F962">
        <v>9.7975997840405671E-2</v>
      </c>
      <c r="G962">
        <v>0.31974427273941469</v>
      </c>
      <c r="H962">
        <v>1.094002433605576</v>
      </c>
      <c r="I962">
        <v>1.2580350604380257</v>
      </c>
    </row>
    <row r="963" spans="1:9" x14ac:dyDescent="0.3">
      <c r="A963" s="2">
        <v>42300</v>
      </c>
      <c r="B963">
        <v>-1.0000025000148846E-3</v>
      </c>
      <c r="C963">
        <v>8.9997975060893461E-3</v>
      </c>
      <c r="D963">
        <v>1.4999437528132866E-2</v>
      </c>
      <c r="E963">
        <v>4.899399848023836E-2</v>
      </c>
      <c r="F963">
        <v>8.6981082985727959E-2</v>
      </c>
      <c r="G963">
        <v>0.30876154307901382</v>
      </c>
      <c r="H963">
        <v>1.0790837033815071</v>
      </c>
      <c r="I963">
        <v>1.2431285614459999</v>
      </c>
    </row>
    <row r="964" spans="1:9" x14ac:dyDescent="0.3">
      <c r="A964" s="2">
        <v>42299</v>
      </c>
      <c r="B964">
        <v>-1.0000025000148846E-3</v>
      </c>
      <c r="C964">
        <v>9.9997500083541229E-3</v>
      </c>
      <c r="D964">
        <v>1.9999000066659466E-2</v>
      </c>
      <c r="E964">
        <v>5.2992978740387088E-2</v>
      </c>
      <c r="F964">
        <v>9.1978846486809748E-2</v>
      </c>
      <c r="G964">
        <v>0.31375376768947533</v>
      </c>
      <c r="H964">
        <v>1.0840567371064238</v>
      </c>
      <c r="I964">
        <v>1.2530663508861828</v>
      </c>
    </row>
    <row r="965" spans="1:9" x14ac:dyDescent="0.3">
      <c r="A965" s="2">
        <v>42298</v>
      </c>
      <c r="B965">
        <v>-1.0000025000148846E-3</v>
      </c>
      <c r="C965">
        <v>1.3999510022868367E-2</v>
      </c>
      <c r="D965">
        <v>2.399856011516923E-2</v>
      </c>
      <c r="E965">
        <v>5.5992161463171E-2</v>
      </c>
      <c r="F965">
        <v>9.897550558280678E-2</v>
      </c>
      <c r="G965">
        <v>0.32373784309126291</v>
      </c>
      <c r="H965">
        <v>1.0979805737257737</v>
      </c>
      <c r="I965">
        <v>1.2669784265734871</v>
      </c>
    </row>
    <row r="966" spans="1:9" x14ac:dyDescent="0.3">
      <c r="A966" s="2">
        <v>42297</v>
      </c>
      <c r="B966">
        <v>-1.0000025000148846E-3</v>
      </c>
      <c r="C966">
        <v>8.9997975060893461E-3</v>
      </c>
      <c r="D966">
        <v>2.2998677601400373E-2</v>
      </c>
      <c r="E966">
        <v>5.5992161463171E-2</v>
      </c>
      <c r="F966">
        <v>9.6976485102856599E-2</v>
      </c>
      <c r="G966">
        <v>0.31874586769147017</v>
      </c>
      <c r="H966">
        <v>1.0880350750564001</v>
      </c>
      <c r="I966">
        <v>1.2580350604380257</v>
      </c>
    </row>
    <row r="967" spans="1:9" x14ac:dyDescent="0.3">
      <c r="A967" s="2">
        <v>42296</v>
      </c>
      <c r="B967">
        <v>0</v>
      </c>
      <c r="C967">
        <v>8.9997975060893461E-3</v>
      </c>
      <c r="D967">
        <v>2.399856011516923E-2</v>
      </c>
      <c r="E967">
        <v>6.2990079583245887E-2</v>
      </c>
      <c r="F967">
        <v>0.10597191992117365</v>
      </c>
      <c r="G967">
        <v>0.32872969389507362</v>
      </c>
      <c r="H967">
        <v>1.0920133338720859</v>
      </c>
      <c r="I967">
        <v>1.2570413284028292</v>
      </c>
    </row>
    <row r="968" spans="1:9" x14ac:dyDescent="0.3">
      <c r="A968" s="2">
        <v>42293</v>
      </c>
      <c r="B968">
        <v>0</v>
      </c>
      <c r="C968">
        <v>9.9997500083541229E-3</v>
      </c>
      <c r="D968">
        <v>1.9999000066659466E-2</v>
      </c>
      <c r="E968">
        <v>5.6991879042963343E-2</v>
      </c>
      <c r="F968">
        <v>9.9975008330198567E-2</v>
      </c>
      <c r="G968">
        <v>0.32273945797917308</v>
      </c>
      <c r="H968">
        <v>1.0870404979878576</v>
      </c>
      <c r="I968">
        <v>1.2480975178908562</v>
      </c>
    </row>
    <row r="969" spans="1:9" x14ac:dyDescent="0.3">
      <c r="A969" s="2">
        <v>42292</v>
      </c>
      <c r="B969">
        <v>0</v>
      </c>
      <c r="C969">
        <v>9.9997500083541229E-3</v>
      </c>
      <c r="D969">
        <v>1.9999000066659466E-2</v>
      </c>
      <c r="E969">
        <v>5.6991879042963343E-2</v>
      </c>
      <c r="F969">
        <v>9.9975008330198567E-2</v>
      </c>
      <c r="G969">
        <v>0.32273945797917308</v>
      </c>
      <c r="H969">
        <v>1.0920133338720859</v>
      </c>
      <c r="I969">
        <v>1.2570413284028292</v>
      </c>
    </row>
    <row r="970" spans="1:9" x14ac:dyDescent="0.3">
      <c r="A970" s="2">
        <v>42291</v>
      </c>
      <c r="B970">
        <v>0</v>
      </c>
      <c r="C970">
        <v>4.9999375010299947E-3</v>
      </c>
      <c r="D970">
        <v>1.3999510022868367E-2</v>
      </c>
      <c r="E970">
        <v>5.199324117149029E-2</v>
      </c>
      <c r="F970">
        <v>9.0979303777634982E-2</v>
      </c>
      <c r="G970">
        <v>0.31275533273625594</v>
      </c>
      <c r="H970">
        <v>1.0780890817977569</v>
      </c>
      <c r="I970">
        <v>1.241140944300785</v>
      </c>
    </row>
    <row r="971" spans="1:9" x14ac:dyDescent="0.3">
      <c r="A971" s="2">
        <v>42290</v>
      </c>
      <c r="B971">
        <v>9.999975000148844E-4</v>
      </c>
      <c r="C971">
        <v>4.9999375010299947E-3</v>
      </c>
      <c r="D971">
        <v>1.7999190048581415E-2</v>
      </c>
      <c r="E971">
        <v>6.1990391985611508E-2</v>
      </c>
      <c r="F971">
        <v>9.6976485102856599E-2</v>
      </c>
      <c r="G971">
        <v>0.32174106788319423</v>
      </c>
      <c r="H971">
        <v>1.0820675384550713</v>
      </c>
      <c r="I971">
        <v>1.2421347553425313</v>
      </c>
    </row>
    <row r="972" spans="1:9" x14ac:dyDescent="0.3">
      <c r="A972" s="2">
        <v>42286</v>
      </c>
      <c r="B972">
        <v>1.9999900000797683E-3</v>
      </c>
      <c r="C972">
        <v>4.9999375010299947E-3</v>
      </c>
      <c r="D972">
        <v>1.8999097557145506E-2</v>
      </c>
      <c r="E972">
        <v>6.1990391985611508E-2</v>
      </c>
      <c r="F972">
        <v>0.10197399884002087</v>
      </c>
      <c r="G972">
        <v>0.3257345983639745</v>
      </c>
      <c r="H972">
        <v>1.0910187765868651</v>
      </c>
      <c r="I972">
        <v>1.2471037364780382</v>
      </c>
    </row>
    <row r="973" spans="1:9" x14ac:dyDescent="0.3">
      <c r="A973" s="2">
        <v>42285</v>
      </c>
      <c r="B973">
        <v>1.9999900000797683E-3</v>
      </c>
      <c r="C973">
        <v>4.9999375010299947E-3</v>
      </c>
      <c r="D973">
        <v>1.5999360034147286E-2</v>
      </c>
      <c r="E973">
        <v>6.598911239519549E-2</v>
      </c>
      <c r="F973">
        <v>0.10597191992117365</v>
      </c>
      <c r="G973">
        <v>0.33072639933113379</v>
      </c>
      <c r="H973">
        <v>1.099969614113224</v>
      </c>
      <c r="I973">
        <v>1.2570413284028292</v>
      </c>
    </row>
    <row r="974" spans="1:9" x14ac:dyDescent="0.3">
      <c r="A974" s="2">
        <v>42284</v>
      </c>
      <c r="B974">
        <v>2.9999775002446508E-3</v>
      </c>
      <c r="C974">
        <v>9.999975000148844E-4</v>
      </c>
      <c r="D974">
        <v>1.2999577518303789E-2</v>
      </c>
      <c r="E974">
        <v>5.5992161463171E-2</v>
      </c>
      <c r="F974">
        <v>0.10197399884002087</v>
      </c>
      <c r="G974">
        <v>0.32972804910487408</v>
      </c>
      <c r="H974">
        <v>1.1039476355449716</v>
      </c>
      <c r="I974">
        <v>1.262009939204336</v>
      </c>
    </row>
    <row r="975" spans="1:9" x14ac:dyDescent="0.3">
      <c r="A975" s="2">
        <v>42283</v>
      </c>
      <c r="B975">
        <v>2.9999775002446508E-3</v>
      </c>
      <c r="C975">
        <v>9.999975000148844E-4</v>
      </c>
      <c r="D975">
        <v>6.9998775028597077E-3</v>
      </c>
      <c r="E975">
        <v>4.5994710810983934E-2</v>
      </c>
      <c r="F975">
        <v>8.9979756072962713E-2</v>
      </c>
      <c r="G975">
        <v>0.32473622321951345</v>
      </c>
      <c r="H975">
        <v>1.0989750963921527</v>
      </c>
      <c r="I975">
        <v>1.2570413284028292</v>
      </c>
    </row>
    <row r="976" spans="1:9" x14ac:dyDescent="0.3">
      <c r="A976" s="2">
        <v>42282</v>
      </c>
      <c r="B976">
        <v>2.9999775002446508E-3</v>
      </c>
      <c r="C976">
        <v>1.9999900000797683E-3</v>
      </c>
      <c r="D976">
        <v>5.9999100017948583E-3</v>
      </c>
      <c r="E976">
        <v>4.1995590617311472E-2</v>
      </c>
      <c r="F976">
        <v>8.0983601927327967E-2</v>
      </c>
      <c r="G976">
        <v>0.31575062264290904</v>
      </c>
      <c r="H976">
        <v>1.0890296471790493</v>
      </c>
      <c r="I976">
        <v>1.252072594162789</v>
      </c>
    </row>
    <row r="977" spans="1:9" x14ac:dyDescent="0.3">
      <c r="A977" s="2">
        <v>42279</v>
      </c>
      <c r="B977">
        <v>3.9999600005151213E-3</v>
      </c>
      <c r="C977">
        <v>1.9999900000797683E-3</v>
      </c>
      <c r="D977">
        <v>7.9998400042745384E-3</v>
      </c>
      <c r="E977">
        <v>4.5994710810983934E-2</v>
      </c>
      <c r="F977">
        <v>8.9979756072962713E-2</v>
      </c>
      <c r="G977">
        <v>0.31874586769147017</v>
      </c>
      <c r="H977">
        <v>1.094002433605576</v>
      </c>
      <c r="I977">
        <v>1.2570413284028292</v>
      </c>
    </row>
    <row r="978" spans="1:9" x14ac:dyDescent="0.3">
      <c r="A978" s="2">
        <v>42278</v>
      </c>
      <c r="B978">
        <v>4.9999375010299947E-3</v>
      </c>
      <c r="C978">
        <v>6.9998775028597077E-3</v>
      </c>
      <c r="D978">
        <v>1.0999697511074456E-2</v>
      </c>
      <c r="E978">
        <v>5.199324117149029E-2</v>
      </c>
      <c r="F978">
        <v>9.4977444642247943E-2</v>
      </c>
      <c r="G978">
        <v>0.32872969389507362</v>
      </c>
      <c r="H978">
        <v>1.1119034410464737</v>
      </c>
      <c r="I978">
        <v>1.2759213928077975</v>
      </c>
    </row>
    <row r="979" spans="1:9" x14ac:dyDescent="0.3">
      <c r="A979" s="2">
        <v>42277</v>
      </c>
      <c r="B979">
        <v>9.9997500083541229E-3</v>
      </c>
      <c r="C979">
        <v>1.4999437528132866E-2</v>
      </c>
      <c r="D979">
        <v>1.7999190048581415E-2</v>
      </c>
      <c r="E979">
        <v>6.1990391985611508E-2</v>
      </c>
      <c r="F979">
        <v>0.10897030828750261</v>
      </c>
      <c r="G979">
        <v>0.34769759074393392</v>
      </c>
      <c r="H979">
        <v>1.129802846400384</v>
      </c>
      <c r="I979">
        <v>1.2947996750968371</v>
      </c>
    </row>
    <row r="980" spans="1:9" x14ac:dyDescent="0.3">
      <c r="A980" s="2">
        <v>42276</v>
      </c>
      <c r="B980">
        <v>9.9997500083541229E-3</v>
      </c>
      <c r="C980">
        <v>1.199964001438915E-2</v>
      </c>
      <c r="D980">
        <v>1.6999277540917204E-2</v>
      </c>
      <c r="E980">
        <v>5.5992161463171E-2</v>
      </c>
      <c r="F980">
        <v>9.7975997840405671E-2</v>
      </c>
      <c r="G980">
        <v>0.33372142010916606</v>
      </c>
      <c r="H980">
        <v>1.1119034410464737</v>
      </c>
      <c r="I980">
        <v>1.2759213928077975</v>
      </c>
    </row>
    <row r="981" spans="1:9" x14ac:dyDescent="0.3">
      <c r="A981" s="2">
        <v>42275</v>
      </c>
      <c r="B981">
        <v>9.9997500083541229E-3</v>
      </c>
      <c r="C981">
        <v>7.9998400042745384E-3</v>
      </c>
      <c r="D981">
        <v>1.7999190048581415E-2</v>
      </c>
      <c r="E981">
        <v>5.5992161463171E-2</v>
      </c>
      <c r="F981">
        <v>0.1079708504933473</v>
      </c>
      <c r="G981">
        <v>0.34769759074393392</v>
      </c>
      <c r="H981">
        <v>1.1258253392034248</v>
      </c>
      <c r="I981">
        <v>1.2898318788358538</v>
      </c>
    </row>
    <row r="982" spans="1:9" x14ac:dyDescent="0.3">
      <c r="A982" s="2">
        <v>42272</v>
      </c>
      <c r="B982">
        <v>6.9998775028597077E-3</v>
      </c>
      <c r="C982">
        <v>8.9997975060893461E-3</v>
      </c>
      <c r="D982">
        <v>1.5999360034147286E-2</v>
      </c>
      <c r="E982">
        <v>5.199324117149029E-2</v>
      </c>
      <c r="F982">
        <v>8.5981515298743941E-2</v>
      </c>
      <c r="G982">
        <v>0.32273945797917308</v>
      </c>
      <c r="H982">
        <v>1.1019586347195069</v>
      </c>
      <c r="I982">
        <v>1.2659847389739547</v>
      </c>
    </row>
    <row r="983" spans="1:9" x14ac:dyDescent="0.3">
      <c r="A983" s="2">
        <v>42271</v>
      </c>
      <c r="B983">
        <v>9.9997500083541229E-3</v>
      </c>
      <c r="C983">
        <v>1.2999577518303789E-2</v>
      </c>
      <c r="D983">
        <v>2.1998790088736911E-2</v>
      </c>
      <c r="E983">
        <v>5.5992161463171E-2</v>
      </c>
      <c r="F983">
        <v>8.8980203372787406E-2</v>
      </c>
      <c r="G983">
        <v>0.32773133370172697</v>
      </c>
      <c r="H983">
        <v>1.1069310996949513</v>
      </c>
      <c r="I983">
        <v>1.2709531276015569</v>
      </c>
    </row>
    <row r="984" spans="1:9" x14ac:dyDescent="0.3">
      <c r="A984" s="2">
        <v>42265</v>
      </c>
      <c r="B984">
        <v>9.9997500083541229E-3</v>
      </c>
      <c r="C984">
        <v>1.3999510022868367E-2</v>
      </c>
      <c r="D984">
        <v>1.9999000066659466E-2</v>
      </c>
      <c r="E984">
        <v>5.5992161463171E-2</v>
      </c>
      <c r="F984">
        <v>9.1978846486809748E-2</v>
      </c>
      <c r="G984">
        <v>0.33072639933113379</v>
      </c>
      <c r="H984">
        <v>1.1138923429737049</v>
      </c>
      <c r="I984">
        <v>1.2798959161135655</v>
      </c>
    </row>
    <row r="985" spans="1:9" x14ac:dyDescent="0.3">
      <c r="A985" s="2">
        <v>42264</v>
      </c>
      <c r="B985">
        <v>9.9997500083541229E-3</v>
      </c>
      <c r="C985">
        <v>1.4999437528132866E-2</v>
      </c>
      <c r="D985">
        <v>2.9997750224993586E-2</v>
      </c>
      <c r="E985">
        <v>7.5985563657100477E-2</v>
      </c>
      <c r="F985">
        <v>0.11696579084093338</v>
      </c>
      <c r="G985">
        <v>0.35967638827587944</v>
      </c>
      <c r="H985">
        <v>1.1506834615026162</v>
      </c>
      <c r="I985">
        <v>1.3226170540491597</v>
      </c>
    </row>
    <row r="986" spans="1:9" x14ac:dyDescent="0.3">
      <c r="A986" s="2">
        <v>42263</v>
      </c>
      <c r="B986">
        <v>9.9997500083541229E-3</v>
      </c>
      <c r="C986">
        <v>1.9999000066659466E-2</v>
      </c>
      <c r="D986">
        <v>2.9997750224993586E-2</v>
      </c>
      <c r="E986">
        <v>8.1983194593325204E-2</v>
      </c>
      <c r="F986">
        <v>0.121962805125147</v>
      </c>
      <c r="G986">
        <v>0.36466734217219021</v>
      </c>
      <c r="H986">
        <v>1.1606258453900249</v>
      </c>
      <c r="I986">
        <v>1.3315575328133009</v>
      </c>
    </row>
    <row r="987" spans="1:9" x14ac:dyDescent="0.3">
      <c r="A987" s="2">
        <v>42262</v>
      </c>
      <c r="B987">
        <v>9.9997500083541229E-3</v>
      </c>
      <c r="C987">
        <v>1.9999000066659466E-2</v>
      </c>
      <c r="D987">
        <v>2.9997750224993586E-2</v>
      </c>
      <c r="E987">
        <v>8.1983194593325204E-2</v>
      </c>
      <c r="F987">
        <v>0.12695969456172118</v>
      </c>
      <c r="G987">
        <v>0.36965817152350494</v>
      </c>
      <c r="H987">
        <v>1.155654715228194</v>
      </c>
      <c r="I987">
        <v>1.3265906495074971</v>
      </c>
    </row>
    <row r="988" spans="1:9" x14ac:dyDescent="0.3">
      <c r="A988" s="2">
        <v>42261</v>
      </c>
      <c r="B988">
        <v>0</v>
      </c>
      <c r="C988">
        <v>9.9997500083541229E-3</v>
      </c>
      <c r="D988">
        <v>2.399856011516923E-2</v>
      </c>
      <c r="E988">
        <v>6.598911239519549E-2</v>
      </c>
      <c r="F988">
        <v>0.11096920889219976</v>
      </c>
      <c r="G988">
        <v>0.35468530982835655</v>
      </c>
      <c r="H988">
        <v>1.1467063695520934</v>
      </c>
      <c r="I988">
        <v>1.3166565128315812</v>
      </c>
    </row>
    <row r="989" spans="1:9" x14ac:dyDescent="0.3">
      <c r="A989" s="2">
        <v>42258</v>
      </c>
      <c r="B989">
        <v>9.999975000148844E-4</v>
      </c>
      <c r="C989">
        <v>9.9997500083541229E-3</v>
      </c>
      <c r="D989">
        <v>2.099889757717327E-2</v>
      </c>
      <c r="E989">
        <v>5.5992161463171E-2</v>
      </c>
      <c r="F989">
        <v>0.10097450608258662</v>
      </c>
      <c r="G989">
        <v>0.3437044987928502</v>
      </c>
      <c r="H989">
        <v>1.1447177939191195</v>
      </c>
      <c r="I989">
        <v>1.3126827199952236</v>
      </c>
    </row>
    <row r="990" spans="1:9" x14ac:dyDescent="0.3">
      <c r="A990" s="2">
        <v>42257</v>
      </c>
      <c r="B990">
        <v>9.999975000148844E-4</v>
      </c>
      <c r="C990">
        <v>1.0999697511074456E-2</v>
      </c>
      <c r="D990">
        <v>1.7999190048581415E-2</v>
      </c>
      <c r="E990">
        <v>5.8991299211099933E-2</v>
      </c>
      <c r="F990">
        <v>0.10597191992117365</v>
      </c>
      <c r="G990">
        <v>0.34869585127496722</v>
      </c>
      <c r="H990">
        <v>1.1387519483843662</v>
      </c>
      <c r="I990">
        <v>1.3027478924617657</v>
      </c>
    </row>
    <row r="991" spans="1:9" x14ac:dyDescent="0.3">
      <c r="A991" s="2">
        <v>42256</v>
      </c>
      <c r="B991">
        <v>1.9999900000797683E-3</v>
      </c>
      <c r="C991">
        <v>1.0999697511074456E-2</v>
      </c>
      <c r="D991">
        <v>1.7999190048581415E-2</v>
      </c>
      <c r="E991">
        <v>6.9987752857597715E-2</v>
      </c>
      <c r="F991">
        <v>0.1199640143935099</v>
      </c>
      <c r="G991">
        <v>0.35867818255066192</v>
      </c>
      <c r="H991">
        <v>1.1437234986879996</v>
      </c>
      <c r="I991">
        <v>1.2977802936249334</v>
      </c>
    </row>
    <row r="992" spans="1:9" x14ac:dyDescent="0.3">
      <c r="A992" s="2">
        <v>42255</v>
      </c>
      <c r="B992">
        <v>1.9999900000797683E-3</v>
      </c>
      <c r="C992">
        <v>1.0999697511074456E-2</v>
      </c>
      <c r="D992">
        <v>1.4999437528132866E-2</v>
      </c>
      <c r="E992">
        <v>6.9987752857597715E-2</v>
      </c>
      <c r="F992">
        <v>0.11896461153670822</v>
      </c>
      <c r="G992">
        <v>0.35468530982835655</v>
      </c>
      <c r="H992">
        <v>1.1327859248876957</v>
      </c>
      <c r="I992">
        <v>1.2888383047760767</v>
      </c>
    </row>
    <row r="993" spans="1:9" x14ac:dyDescent="0.3">
      <c r="A993" s="2">
        <v>42254</v>
      </c>
      <c r="B993">
        <v>1.9999900000797683E-3</v>
      </c>
      <c r="C993">
        <v>1.0999697511074456E-2</v>
      </c>
      <c r="D993">
        <v>1.5999360034147286E-2</v>
      </c>
      <c r="E993">
        <v>7.2986680740910886E-2</v>
      </c>
      <c r="F993">
        <v>0.12995776829942055</v>
      </c>
      <c r="G993">
        <v>0.36267097555939576</v>
      </c>
      <c r="H993">
        <v>1.1427291985137398</v>
      </c>
      <c r="I993">
        <v>1.2977802936249334</v>
      </c>
    </row>
    <row r="994" spans="1:9" x14ac:dyDescent="0.3">
      <c r="A994" s="2">
        <v>42251</v>
      </c>
      <c r="B994">
        <v>2.9999775002446508E-3</v>
      </c>
      <c r="C994">
        <v>1.199964001438915E-2</v>
      </c>
      <c r="D994">
        <v>1.5999360034147286E-2</v>
      </c>
      <c r="E994">
        <v>7.1987043109543625E-2</v>
      </c>
      <c r="F994">
        <v>0.12995776829942055</v>
      </c>
      <c r="G994">
        <v>0.36167278478021886</v>
      </c>
      <c r="H994">
        <v>1.1437234986879996</v>
      </c>
      <c r="I994">
        <v>1.2977802936249334</v>
      </c>
    </row>
    <row r="995" spans="1:9" x14ac:dyDescent="0.3">
      <c r="A995" s="2">
        <v>42250</v>
      </c>
      <c r="B995">
        <v>3.9999600005151213E-3</v>
      </c>
      <c r="C995">
        <v>1.199964001438915E-2</v>
      </c>
      <c r="D995">
        <v>1.9999000066659466E-2</v>
      </c>
      <c r="E995">
        <v>8.3982364937662063E-2</v>
      </c>
      <c r="F995">
        <v>0.15394074041795511</v>
      </c>
      <c r="G995">
        <v>0.39061829490799088</v>
      </c>
      <c r="H995">
        <v>1.1665910384887335</v>
      </c>
      <c r="I995">
        <v>1.3216236428489367</v>
      </c>
    </row>
    <row r="996" spans="1:9" x14ac:dyDescent="0.3">
      <c r="A996" s="2">
        <v>42249</v>
      </c>
      <c r="B996">
        <v>3.9999600005151213E-3</v>
      </c>
      <c r="C996">
        <v>9.9997500083541229E-3</v>
      </c>
      <c r="D996">
        <v>1.5999360034147286E-2</v>
      </c>
      <c r="E996">
        <v>7.7984793953421727E-2</v>
      </c>
      <c r="F996">
        <v>0.14794526699994151</v>
      </c>
      <c r="G996">
        <v>0.38562798857778957</v>
      </c>
      <c r="H996">
        <v>1.1655968519942956</v>
      </c>
      <c r="I996">
        <v>1.3255972580441979</v>
      </c>
    </row>
    <row r="997" spans="1:9" x14ac:dyDescent="0.3">
      <c r="A997" s="2">
        <v>42248</v>
      </c>
      <c r="B997">
        <v>3.9999600005151213E-3</v>
      </c>
      <c r="C997">
        <v>6.9998775028597077E-3</v>
      </c>
      <c r="D997">
        <v>9.9997500083541229E-3</v>
      </c>
      <c r="E997">
        <v>7.3986313375926163E-2</v>
      </c>
      <c r="F997">
        <v>0.139951022854653</v>
      </c>
      <c r="G997">
        <v>0.3806375577286949</v>
      </c>
      <c r="H997">
        <v>1.1606258453900249</v>
      </c>
      <c r="I997">
        <v>1.3216236428489367</v>
      </c>
    </row>
    <row r="998" spans="1:9" x14ac:dyDescent="0.3">
      <c r="A998" s="2">
        <v>42247</v>
      </c>
      <c r="B998">
        <v>4.9999375010299947E-3</v>
      </c>
      <c r="C998">
        <v>6.9998775028597077E-3</v>
      </c>
      <c r="D998">
        <v>1.0999697511074456E-2</v>
      </c>
      <c r="E998">
        <v>7.4985941014639373E-2</v>
      </c>
      <c r="F998">
        <v>0.14994377810919485</v>
      </c>
      <c r="G998">
        <v>0.3916163412323197</v>
      </c>
      <c r="H998">
        <v>1.1646026605577551</v>
      </c>
      <c r="I998">
        <v>1.3216236428489367</v>
      </c>
    </row>
    <row r="999" spans="1:9" x14ac:dyDescent="0.3">
      <c r="A999" s="2">
        <v>42244</v>
      </c>
      <c r="B999">
        <v>5.9999100017948583E-3</v>
      </c>
      <c r="C999">
        <v>7.9998400042745384E-3</v>
      </c>
      <c r="D999">
        <v>9.9997500083541229E-3</v>
      </c>
      <c r="E999">
        <v>7.7984793953421727E-2</v>
      </c>
      <c r="F999">
        <v>0.15493996851425937</v>
      </c>
      <c r="G999">
        <v>0.39560847672555699</v>
      </c>
      <c r="H999">
        <v>1.1636084641791067</v>
      </c>
      <c r="I999">
        <v>1.3206302267144041</v>
      </c>
    </row>
    <row r="1000" spans="1:9" x14ac:dyDescent="0.3">
      <c r="A1000" s="2">
        <v>42243</v>
      </c>
      <c r="B1000">
        <v>5.9999100017948583E-3</v>
      </c>
      <c r="C1000">
        <v>7.9998400042745384E-3</v>
      </c>
      <c r="D1000">
        <v>1.4999437528132866E-2</v>
      </c>
      <c r="E1000">
        <v>8.4981942616057154E-2</v>
      </c>
      <c r="F1000">
        <v>0.1579376228498176</v>
      </c>
      <c r="G1000">
        <v>0.39960053253461159</v>
      </c>
      <c r="H1000">
        <v>1.1765326316311024</v>
      </c>
      <c r="I1000">
        <v>1.3305641660200542</v>
      </c>
    </row>
    <row r="1001" spans="1:9" x14ac:dyDescent="0.3">
      <c r="A1001" s="2">
        <v>42242</v>
      </c>
      <c r="B1001">
        <v>6.9998775028597077E-3</v>
      </c>
      <c r="C1001">
        <v>3.9999600005151213E-3</v>
      </c>
      <c r="D1001">
        <v>1.0999697511074456E-2</v>
      </c>
      <c r="E1001">
        <v>7.7984793953421727E-2</v>
      </c>
      <c r="F1001">
        <v>0.14394818486978159</v>
      </c>
      <c r="G1001">
        <v>0.38462991236967203</v>
      </c>
      <c r="H1001">
        <v>1.1586374081525754</v>
      </c>
      <c r="I1001">
        <v>1.3106957939684503</v>
      </c>
    </row>
    <row r="1002" spans="1:9" x14ac:dyDescent="0.3">
      <c r="A1002" s="2">
        <v>42241</v>
      </c>
      <c r="B1002">
        <v>6.9998775028597077E-3</v>
      </c>
      <c r="C1002">
        <v>3.9999600005151213E-3</v>
      </c>
      <c r="D1002">
        <v>7.9998400042745384E-3</v>
      </c>
      <c r="E1002">
        <v>7.7984793953421727E-2</v>
      </c>
      <c r="F1002">
        <v>0.14894452505084735</v>
      </c>
      <c r="G1002">
        <v>0.38462991236967203</v>
      </c>
      <c r="H1002">
        <v>1.1576431821202497</v>
      </c>
      <c r="I1002">
        <v>1.3106957939684503</v>
      </c>
    </row>
    <row r="1003" spans="1:9" x14ac:dyDescent="0.3">
      <c r="A1003" s="2">
        <v>42240</v>
      </c>
      <c r="B1003">
        <v>6.9998775028597077E-3</v>
      </c>
      <c r="C1003">
        <v>3.9999600005151213E-3</v>
      </c>
      <c r="D1003">
        <v>4.9999375010299947E-3</v>
      </c>
      <c r="E1003">
        <v>7.3986313375926163E-2</v>
      </c>
      <c r="F1003">
        <v>0.13395513004078621</v>
      </c>
      <c r="G1003">
        <v>0.35967638827587944</v>
      </c>
      <c r="H1003">
        <v>1.1387519483843662</v>
      </c>
      <c r="I1003">
        <v>1.2918190121476891</v>
      </c>
    </row>
    <row r="1004" spans="1:9" x14ac:dyDescent="0.3">
      <c r="A1004" s="2">
        <v>42237</v>
      </c>
      <c r="B1004">
        <v>7.9998400042745384E-3</v>
      </c>
      <c r="C1004">
        <v>3.9999600005151213E-3</v>
      </c>
      <c r="D1004">
        <v>4.9999375010299947E-3</v>
      </c>
      <c r="E1004">
        <v>7.2986680740910886E-2</v>
      </c>
      <c r="F1004">
        <v>0.13295579709551852</v>
      </c>
      <c r="G1004">
        <v>0.36366916135671778</v>
      </c>
      <c r="H1004">
        <v>1.1397462683316317</v>
      </c>
      <c r="I1004">
        <v>1.2957932195418147</v>
      </c>
    </row>
    <row r="1005" spans="1:9" x14ac:dyDescent="0.3">
      <c r="A1005" s="2">
        <v>42236</v>
      </c>
      <c r="B1005">
        <v>7.9998400042745384E-3</v>
      </c>
      <c r="C1005">
        <v>3.9999600005151213E-3</v>
      </c>
      <c r="D1005">
        <v>4.9999375010299947E-3</v>
      </c>
      <c r="E1005">
        <v>7.2986680740910886E-2</v>
      </c>
      <c r="F1005">
        <v>0.13295579709551852</v>
      </c>
      <c r="G1005">
        <v>0.3686600156165788</v>
      </c>
      <c r="H1005">
        <v>1.1477006499540894</v>
      </c>
      <c r="I1005">
        <v>1.3017543825651567</v>
      </c>
    </row>
    <row r="1006" spans="1:9" x14ac:dyDescent="0.3">
      <c r="A1006" s="2">
        <v>42235</v>
      </c>
      <c r="B1006">
        <v>8.9997975060893461E-3</v>
      </c>
      <c r="C1006">
        <v>3.9999600005151213E-3</v>
      </c>
      <c r="D1006">
        <v>2.9999775002446508E-3</v>
      </c>
      <c r="E1006">
        <v>7.6985181303359407E-2</v>
      </c>
      <c r="F1006">
        <v>0.14594673592025531</v>
      </c>
      <c r="G1006">
        <v>0.38363183118074912</v>
      </c>
      <c r="H1006">
        <v>1.1655968519942956</v>
      </c>
      <c r="I1006">
        <v>1.3206302267144041</v>
      </c>
    </row>
    <row r="1007" spans="1:9" x14ac:dyDescent="0.3">
      <c r="A1007" s="2">
        <v>42234</v>
      </c>
      <c r="B1007">
        <v>8.9997975060893461E-3</v>
      </c>
      <c r="C1007">
        <v>4.9999375010299947E-3</v>
      </c>
      <c r="D1007">
        <v>2.9999775002446508E-3</v>
      </c>
      <c r="E1007">
        <v>7.8984401607426175E-2</v>
      </c>
      <c r="F1007">
        <v>0.14594673592025531</v>
      </c>
      <c r="G1007">
        <v>0.38363183118074912</v>
      </c>
      <c r="H1007">
        <v>1.1616200565952908</v>
      </c>
      <c r="I1007">
        <v>1.3156630720245013</v>
      </c>
    </row>
    <row r="1008" spans="1:9" x14ac:dyDescent="0.3">
      <c r="A1008" s="2">
        <v>42233</v>
      </c>
      <c r="B1008">
        <v>8.9997975060893461E-3</v>
      </c>
      <c r="C1008">
        <v>4.9999375010299947E-3</v>
      </c>
      <c r="D1008">
        <v>3.9999600005151213E-3</v>
      </c>
      <c r="E1008">
        <v>8.7980645677059127E-2</v>
      </c>
      <c r="F1008">
        <v>0.16493197491124287</v>
      </c>
      <c r="G1008">
        <v>0.4025945221006334</v>
      </c>
      <c r="H1008">
        <v>1.1795150132119443</v>
      </c>
      <c r="I1008">
        <v>1.3355309506480995</v>
      </c>
    </row>
    <row r="1009" spans="1:9" x14ac:dyDescent="0.3">
      <c r="A1009" s="2">
        <v>42230</v>
      </c>
      <c r="B1009">
        <v>9.999975000148844E-4</v>
      </c>
      <c r="C1009">
        <v>0</v>
      </c>
      <c r="D1009">
        <v>4.9999375010299947E-3</v>
      </c>
      <c r="E1009">
        <v>8.0983601927327967E-2</v>
      </c>
      <c r="F1009">
        <v>0.15394074041795511</v>
      </c>
      <c r="G1009">
        <v>0.38762412605180702</v>
      </c>
      <c r="H1009">
        <v>1.1695735683203203</v>
      </c>
      <c r="I1009">
        <v>1.3255972580441979</v>
      </c>
    </row>
    <row r="1010" spans="1:9" x14ac:dyDescent="0.3">
      <c r="A1010" s="2">
        <v>42229</v>
      </c>
      <c r="B1010">
        <v>9.999975000148844E-4</v>
      </c>
      <c r="C1010">
        <v>9.999975000148844E-4</v>
      </c>
      <c r="D1010">
        <v>2.9999775002446508E-3</v>
      </c>
      <c r="E1010">
        <v>8.6981082985727959E-2</v>
      </c>
      <c r="F1010">
        <v>0.15493996851425937</v>
      </c>
      <c r="G1010">
        <v>0.38762412605180702</v>
      </c>
      <c r="H1010">
        <v>1.1745443525363364</v>
      </c>
      <c r="I1010">
        <v>1.3295707942928952</v>
      </c>
    </row>
    <row r="1011" spans="1:9" x14ac:dyDescent="0.3">
      <c r="A1011" s="2">
        <v>42228</v>
      </c>
      <c r="B1011">
        <v>9.999975000148844E-4</v>
      </c>
      <c r="C1011">
        <v>9.999975000148844E-4</v>
      </c>
      <c r="D1011">
        <v>3.9999600005151213E-3</v>
      </c>
      <c r="E1011">
        <v>8.4981942616057154E-2</v>
      </c>
      <c r="F1011">
        <v>0.13695309891694843</v>
      </c>
      <c r="G1011">
        <v>0.36666368885778527</v>
      </c>
      <c r="H1011">
        <v>1.155654715228194</v>
      </c>
      <c r="I1011">
        <v>1.3106957939684503</v>
      </c>
    </row>
    <row r="1012" spans="1:9" x14ac:dyDescent="0.3">
      <c r="A1012" s="2">
        <v>42227</v>
      </c>
      <c r="B1012">
        <v>1.9999900000797683E-3</v>
      </c>
      <c r="C1012">
        <v>9.999975000148844E-4</v>
      </c>
      <c r="D1012">
        <v>6.9998775028597077E-3</v>
      </c>
      <c r="E1012">
        <v>9.1978846486809748E-2</v>
      </c>
      <c r="F1012">
        <v>0.1669303162878856</v>
      </c>
      <c r="G1012">
        <v>0.4065864384700999</v>
      </c>
      <c r="H1012">
        <v>1.1874678133442214</v>
      </c>
      <c r="I1012">
        <v>1.3444708521616875</v>
      </c>
    </row>
    <row r="1013" spans="1:9" x14ac:dyDescent="0.3">
      <c r="A1013" s="2">
        <v>42226</v>
      </c>
      <c r="B1013">
        <v>1.9999900000797683E-3</v>
      </c>
      <c r="C1013">
        <v>4.9999375010299947E-3</v>
      </c>
      <c r="D1013">
        <v>8.9997975060893461E-3</v>
      </c>
      <c r="E1013">
        <v>9.1978846486809748E-2</v>
      </c>
      <c r="F1013">
        <v>0.1709269391417334</v>
      </c>
      <c r="G1013">
        <v>0.41057827516417511</v>
      </c>
      <c r="H1013">
        <v>1.188461891125846</v>
      </c>
      <c r="I1013">
        <v>1.3404976119345042</v>
      </c>
    </row>
    <row r="1014" spans="1:9" x14ac:dyDescent="0.3">
      <c r="A1014" s="2">
        <v>42223</v>
      </c>
      <c r="B1014">
        <v>2.9999775002446508E-3</v>
      </c>
      <c r="C1014">
        <v>4.9999375010299947E-3</v>
      </c>
      <c r="D1014">
        <v>7.9998400042745384E-3</v>
      </c>
      <c r="E1014">
        <v>9.6976485102856599E-2</v>
      </c>
      <c r="F1014">
        <v>0.1839154118767464</v>
      </c>
      <c r="G1014">
        <v>0.42454907619571486</v>
      </c>
      <c r="H1014">
        <v>1.1964143355094938</v>
      </c>
      <c r="I1014">
        <v>1.3504305645066741</v>
      </c>
    </row>
    <row r="1015" spans="1:9" x14ac:dyDescent="0.3">
      <c r="A1015" s="2">
        <v>42222</v>
      </c>
      <c r="B1015">
        <v>2.9999775002446508E-3</v>
      </c>
      <c r="C1015">
        <v>4.9999375010299947E-3</v>
      </c>
      <c r="D1015">
        <v>1.0999697511074456E-2</v>
      </c>
      <c r="E1015">
        <v>0.10097450608258662</v>
      </c>
      <c r="F1015">
        <v>0.18891075372072516</v>
      </c>
      <c r="G1015">
        <v>0.42953841149181149</v>
      </c>
      <c r="H1015">
        <v>1.2053604574913732</v>
      </c>
      <c r="I1015">
        <v>1.3623494564505374</v>
      </c>
    </row>
    <row r="1016" spans="1:9" x14ac:dyDescent="0.3">
      <c r="A1016" s="2">
        <v>42221</v>
      </c>
      <c r="B1016">
        <v>3.9999600005151213E-3</v>
      </c>
      <c r="C1016">
        <v>4.9999375010299947E-3</v>
      </c>
      <c r="D1016">
        <v>9.9997500083541229E-3</v>
      </c>
      <c r="E1016">
        <v>8.9979756072962713E-2</v>
      </c>
      <c r="F1016">
        <v>0.16293361356751501</v>
      </c>
      <c r="G1016">
        <v>0.40558846684741434</v>
      </c>
      <c r="H1016">
        <v>1.1775267637661837</v>
      </c>
      <c r="I1016">
        <v>1.3285774176317744</v>
      </c>
    </row>
    <row r="1017" spans="1:9" x14ac:dyDescent="0.3">
      <c r="A1017" s="2">
        <v>42220</v>
      </c>
      <c r="B1017">
        <v>3.9999600005151213E-3</v>
      </c>
      <c r="C1017">
        <v>4.9999375010299947E-3</v>
      </c>
      <c r="D1017">
        <v>9.9997500083541229E-3</v>
      </c>
      <c r="E1017">
        <v>8.5981515298743941E-2</v>
      </c>
      <c r="F1017">
        <v>0.152941507329342</v>
      </c>
      <c r="G1017">
        <v>0.39461045032275993</v>
      </c>
      <c r="H1017">
        <v>1.1636084641791067</v>
      </c>
      <c r="I1017">
        <v>1.3146696262827737</v>
      </c>
    </row>
    <row r="1018" spans="1:9" x14ac:dyDescent="0.3">
      <c r="A1018" s="2">
        <v>42219</v>
      </c>
      <c r="B1018">
        <v>3.9999600005151213E-3</v>
      </c>
      <c r="C1018">
        <v>4.9999375010299947E-3</v>
      </c>
      <c r="D1018">
        <v>1.6999277540917204E-2</v>
      </c>
      <c r="E1018">
        <v>9.5976967370153987E-2</v>
      </c>
      <c r="F1018">
        <v>0.1759226054015014</v>
      </c>
      <c r="G1018">
        <v>0.41955961642922396</v>
      </c>
      <c r="H1018">
        <v>1.1824973503204943</v>
      </c>
      <c r="I1018">
        <v>1.333544251598253</v>
      </c>
    </row>
    <row r="1019" spans="1:9" x14ac:dyDescent="0.3">
      <c r="A1019" s="2">
        <v>42216</v>
      </c>
      <c r="B1019">
        <v>4.9999375010299947E-3</v>
      </c>
      <c r="C1019">
        <v>4.9999375010299947E-3</v>
      </c>
      <c r="D1019">
        <v>1.7999190048581415E-2</v>
      </c>
      <c r="E1019">
        <v>9.5976967370153987E-2</v>
      </c>
      <c r="F1019">
        <v>0.17392435387156033</v>
      </c>
      <c r="G1019">
        <v>0.41357210039970244</v>
      </c>
      <c r="H1019">
        <v>1.1715618968319863</v>
      </c>
      <c r="I1019">
        <v>1.3236104603150782</v>
      </c>
    </row>
    <row r="1020" spans="1:9" x14ac:dyDescent="0.3">
      <c r="A1020" s="2">
        <v>42215</v>
      </c>
      <c r="B1020">
        <v>5.9999100017948583E-3</v>
      </c>
      <c r="C1020">
        <v>4.9999375010299947E-3</v>
      </c>
      <c r="D1020">
        <v>1.7999190048581415E-2</v>
      </c>
      <c r="E1020">
        <v>9.897550558280678E-2</v>
      </c>
      <c r="F1020">
        <v>0.17991904856719879</v>
      </c>
      <c r="G1020">
        <v>0.41856170953891775</v>
      </c>
      <c r="H1020">
        <v>1.1815032428922665</v>
      </c>
      <c r="I1020">
        <v>1.333544251598253</v>
      </c>
    </row>
    <row r="1021" spans="1:9" x14ac:dyDescent="0.3">
      <c r="A1021" s="2">
        <v>42214</v>
      </c>
      <c r="B1021">
        <v>5.9999100017948583E-3</v>
      </c>
      <c r="C1021">
        <v>4.9999375010299947E-3</v>
      </c>
      <c r="D1021">
        <v>1.6999277540917204E-2</v>
      </c>
      <c r="E1021">
        <v>9.897550558280678E-2</v>
      </c>
      <c r="F1021">
        <v>0.16792947948871353</v>
      </c>
      <c r="G1021">
        <v>0.40858236677638476</v>
      </c>
      <c r="H1021">
        <v>1.1755384945545031</v>
      </c>
      <c r="I1021">
        <v>1.3285774176317744</v>
      </c>
    </row>
    <row r="1022" spans="1:9" x14ac:dyDescent="0.3">
      <c r="A1022" s="2">
        <v>42213</v>
      </c>
      <c r="B1022">
        <v>5.9999100017948583E-3</v>
      </c>
      <c r="C1022">
        <v>4.9999375010299947E-3</v>
      </c>
      <c r="D1022">
        <v>1.7999190048581415E-2</v>
      </c>
      <c r="E1022">
        <v>9.897550558280678E-2</v>
      </c>
      <c r="F1022">
        <v>0.17192608237641829</v>
      </c>
      <c r="G1022">
        <v>0.40758440511307348</v>
      </c>
      <c r="H1022">
        <v>1.1745443525363364</v>
      </c>
      <c r="I1022">
        <v>1.3236104603150782</v>
      </c>
    </row>
    <row r="1023" spans="1:9" x14ac:dyDescent="0.3">
      <c r="A1023" s="2">
        <v>42212</v>
      </c>
      <c r="B1023">
        <v>5.9999100017948583E-3</v>
      </c>
      <c r="C1023">
        <v>3.9999600005151213E-3</v>
      </c>
      <c r="D1023">
        <v>1.7999190048581415E-2</v>
      </c>
      <c r="E1023">
        <v>0.10297348660255119</v>
      </c>
      <c r="F1023">
        <v>0.18091814688097924</v>
      </c>
      <c r="G1023">
        <v>0.41357210039970244</v>
      </c>
      <c r="H1023">
        <v>1.1795150132119443</v>
      </c>
      <c r="I1023">
        <v>1.3285774176317744</v>
      </c>
    </row>
    <row r="1024" spans="1:9" x14ac:dyDescent="0.3">
      <c r="A1024" s="2">
        <v>42209</v>
      </c>
      <c r="B1024">
        <v>6.9998775028597077E-3</v>
      </c>
      <c r="C1024">
        <v>3.9999600005151213E-3</v>
      </c>
      <c r="D1024">
        <v>1.8999097557145506E-2</v>
      </c>
      <c r="E1024">
        <v>0.10297348660255119</v>
      </c>
      <c r="F1024">
        <v>0.1759226054015014</v>
      </c>
      <c r="G1024">
        <v>0.41157622188879772</v>
      </c>
      <c r="H1024">
        <v>1.1745443525363364</v>
      </c>
      <c r="I1024">
        <v>1.3196368056454248</v>
      </c>
    </row>
    <row r="1025" spans="1:9" x14ac:dyDescent="0.3">
      <c r="A1025" s="2">
        <v>42208</v>
      </c>
      <c r="B1025">
        <v>7.9998400042745384E-3</v>
      </c>
      <c r="C1025">
        <v>3.9999600005151213E-3</v>
      </c>
      <c r="D1025">
        <v>1.8999097557145506E-2</v>
      </c>
      <c r="E1025">
        <v>0.10297348660255119</v>
      </c>
      <c r="F1025">
        <v>0.177920836966596</v>
      </c>
      <c r="G1025">
        <v>0.41656588082090867</v>
      </c>
      <c r="H1025">
        <v>1.1745443525363364</v>
      </c>
      <c r="I1025">
        <v>1.3216236428489367</v>
      </c>
    </row>
    <row r="1026" spans="1:9" x14ac:dyDescent="0.3">
      <c r="A1026" s="2">
        <v>42207</v>
      </c>
      <c r="B1026">
        <v>7.9998400042745384E-3</v>
      </c>
      <c r="C1026">
        <v>3.9999600005151213E-3</v>
      </c>
      <c r="D1026">
        <v>2.1998790088736911E-2</v>
      </c>
      <c r="E1026">
        <v>9.897550558280678E-2</v>
      </c>
      <c r="F1026">
        <v>0.17292522061964774</v>
      </c>
      <c r="G1026">
        <v>0.4155679589931508</v>
      </c>
      <c r="H1026">
        <v>1.1735502055765534</v>
      </c>
      <c r="I1026">
        <v>1.3236104603150782</v>
      </c>
    </row>
    <row r="1027" spans="1:9" x14ac:dyDescent="0.3">
      <c r="A1027" s="2">
        <v>42206</v>
      </c>
      <c r="B1027">
        <v>7.9998400042745384E-3</v>
      </c>
      <c r="C1027">
        <v>4.9999375010299947E-3</v>
      </c>
      <c r="D1027">
        <v>2.4998437630182273E-2</v>
      </c>
      <c r="E1027">
        <v>0.10297348660255119</v>
      </c>
      <c r="F1027">
        <v>0.18291632853570319</v>
      </c>
      <c r="G1027">
        <v>0.42255330722594553</v>
      </c>
      <c r="H1027">
        <v>1.1993964206331884</v>
      </c>
      <c r="I1027">
        <v>1.3514238326319636</v>
      </c>
    </row>
    <row r="1028" spans="1:9" x14ac:dyDescent="0.3">
      <c r="A1028" s="2">
        <v>42202</v>
      </c>
      <c r="B1028">
        <v>8.9997975060893461E-3</v>
      </c>
      <c r="C1028">
        <v>4.9999375010299947E-3</v>
      </c>
      <c r="D1028">
        <v>2.5998310146445085E-2</v>
      </c>
      <c r="E1028">
        <v>0.1079708504933473</v>
      </c>
      <c r="F1028">
        <v>0.18591356358644467</v>
      </c>
      <c r="G1028">
        <v>0.42554695321237057</v>
      </c>
      <c r="H1028">
        <v>1.2043664636988558</v>
      </c>
      <c r="I1028">
        <v>1.3603630237856534</v>
      </c>
    </row>
    <row r="1029" spans="1:9" x14ac:dyDescent="0.3">
      <c r="A1029" s="2">
        <v>42201</v>
      </c>
      <c r="B1029">
        <v>0</v>
      </c>
      <c r="C1029">
        <v>4.9999375010299947E-3</v>
      </c>
      <c r="D1029">
        <v>2.6998177664007639E-2</v>
      </c>
      <c r="E1029">
        <v>0.11296808951903407</v>
      </c>
      <c r="F1029">
        <v>0.20289704715886417</v>
      </c>
      <c r="G1029">
        <v>0.44450567061943547</v>
      </c>
      <c r="H1029">
        <v>1.2143061793256145</v>
      </c>
      <c r="I1029">
        <v>1.3702949898203476</v>
      </c>
    </row>
    <row r="1030" spans="1:9" x14ac:dyDescent="0.3">
      <c r="A1030" s="2">
        <v>42200</v>
      </c>
      <c r="B1030">
        <v>0</v>
      </c>
      <c r="C1030">
        <v>9.9997500083541229E-3</v>
      </c>
      <c r="D1030">
        <v>3.3997110327492273E-2</v>
      </c>
      <c r="E1030">
        <v>0.12296219300008224</v>
      </c>
      <c r="F1030">
        <v>0.21288665796572515</v>
      </c>
      <c r="G1030">
        <v>0.45348548848031967</v>
      </c>
      <c r="H1030">
        <v>1.2143061793256145</v>
      </c>
      <c r="I1030">
        <v>1.3653290684554689</v>
      </c>
    </row>
    <row r="1031" spans="1:9" x14ac:dyDescent="0.3">
      <c r="A1031" s="2">
        <v>42199</v>
      </c>
      <c r="B1031">
        <v>9.999975000148844E-4</v>
      </c>
      <c r="C1031">
        <v>4.9999375010299947E-3</v>
      </c>
      <c r="D1031">
        <v>3.3997110327492273E-2</v>
      </c>
      <c r="E1031">
        <v>0.11796520368589559</v>
      </c>
      <c r="F1031">
        <v>0.21688236258337601</v>
      </c>
      <c r="G1031">
        <v>0.45947180973669166</v>
      </c>
      <c r="H1031">
        <v>1.2182819272633523</v>
      </c>
      <c r="I1031">
        <v>1.3752607878864127</v>
      </c>
    </row>
    <row r="1032" spans="1:9" x14ac:dyDescent="0.3">
      <c r="A1032" s="2">
        <v>42198</v>
      </c>
      <c r="B1032">
        <v>9.999975000148844E-4</v>
      </c>
      <c r="C1032">
        <v>4.9999375010299947E-3</v>
      </c>
      <c r="D1032">
        <v>3.2997277799432095E-2</v>
      </c>
      <c r="E1032">
        <v>0.11196865170279707</v>
      </c>
      <c r="F1032">
        <v>0.20189805863473623</v>
      </c>
      <c r="G1032">
        <v>0.44450567061943547</v>
      </c>
      <c r="H1032">
        <v>1.2192758518990254</v>
      </c>
      <c r="I1032">
        <v>1.3752607878864127</v>
      </c>
    </row>
    <row r="1033" spans="1:9" x14ac:dyDescent="0.3">
      <c r="A1033" s="2">
        <v>42195</v>
      </c>
      <c r="B1033">
        <v>1.9999900000797683E-3</v>
      </c>
      <c r="C1033">
        <v>4.9999375010299947E-3</v>
      </c>
      <c r="D1033">
        <v>2.6998177664007639E-2</v>
      </c>
      <c r="E1033">
        <v>0.10097450608258662</v>
      </c>
      <c r="F1033">
        <v>0.19090885552404177</v>
      </c>
      <c r="G1033">
        <v>0.43352979011410198</v>
      </c>
      <c r="H1033">
        <v>1.2043664636988558</v>
      </c>
      <c r="I1033">
        <v>1.3603630237856534</v>
      </c>
    </row>
    <row r="1034" spans="1:9" x14ac:dyDescent="0.3">
      <c r="A1034" s="2">
        <v>42194</v>
      </c>
      <c r="B1034">
        <v>1.9999900000797683E-3</v>
      </c>
      <c r="C1034">
        <v>8.9997975060893461E-3</v>
      </c>
      <c r="D1034">
        <v>2.6998177664007639E-2</v>
      </c>
      <c r="E1034">
        <v>0.10397296937022756</v>
      </c>
      <c r="F1034">
        <v>0.19990006661668464</v>
      </c>
      <c r="G1034">
        <v>0.4474989880383734</v>
      </c>
      <c r="H1034">
        <v>1.2033724649661957</v>
      </c>
      <c r="I1034">
        <v>1.3603630237856534</v>
      </c>
    </row>
    <row r="1035" spans="1:9" x14ac:dyDescent="0.3">
      <c r="A1035" s="2">
        <v>42193</v>
      </c>
      <c r="B1035">
        <v>2.9999775002446508E-3</v>
      </c>
      <c r="C1035">
        <v>4.9999375010299947E-3</v>
      </c>
      <c r="D1035">
        <v>2.5998310146445085E-2</v>
      </c>
      <c r="E1035">
        <v>9.7975997840405671E-2</v>
      </c>
      <c r="F1035">
        <v>0.18291632853570319</v>
      </c>
      <c r="G1035">
        <v>0.41457003218608379</v>
      </c>
      <c r="H1035">
        <v>1.1805091305227662</v>
      </c>
      <c r="I1035">
        <v>1.3365242927725192</v>
      </c>
    </row>
    <row r="1036" spans="1:9" x14ac:dyDescent="0.3">
      <c r="A1036" s="2">
        <v>42192</v>
      </c>
      <c r="B1036">
        <v>2.9999775002446508E-3</v>
      </c>
      <c r="C1036">
        <v>4.9999375010299947E-3</v>
      </c>
      <c r="D1036">
        <v>2.6998177664007639E-2</v>
      </c>
      <c r="E1036">
        <v>0.1079708504933473</v>
      </c>
      <c r="F1036">
        <v>0.22087798737434475</v>
      </c>
      <c r="G1036">
        <v>0.45248775085038695</v>
      </c>
      <c r="H1036">
        <v>1.2212636863521573</v>
      </c>
      <c r="I1036">
        <v>1.3782402075451949</v>
      </c>
    </row>
    <row r="1037" spans="1:9" x14ac:dyDescent="0.3">
      <c r="A1037" s="2">
        <v>42191</v>
      </c>
      <c r="B1037">
        <v>9.9997500083541229E-3</v>
      </c>
      <c r="C1037">
        <v>9.9997500083541229E-3</v>
      </c>
      <c r="D1037">
        <v>2.399856011516923E-2</v>
      </c>
      <c r="E1037">
        <v>0.1079708504933473</v>
      </c>
      <c r="F1037">
        <v>0.22487353234186522</v>
      </c>
      <c r="G1037">
        <v>0.46146721033833465</v>
      </c>
      <c r="H1037">
        <v>1.2242454009872328</v>
      </c>
      <c r="I1037">
        <v>1.3792333375682688</v>
      </c>
    </row>
    <row r="1038" spans="1:9" x14ac:dyDescent="0.3">
      <c r="A1038" s="2">
        <v>42188</v>
      </c>
      <c r="B1038">
        <v>9.9997500083541229E-3</v>
      </c>
      <c r="C1038">
        <v>9.9997500083541229E-3</v>
      </c>
      <c r="D1038">
        <v>2.4998437630182273E-2</v>
      </c>
      <c r="E1038">
        <v>0.11796520368589559</v>
      </c>
      <c r="F1038">
        <v>0.24884512603205378</v>
      </c>
      <c r="G1038">
        <v>0.48142012148461544</v>
      </c>
      <c r="H1038">
        <v>1.2351779743437787</v>
      </c>
      <c r="I1038">
        <v>1.3881712858637401</v>
      </c>
    </row>
    <row r="1039" spans="1:9" x14ac:dyDescent="0.3">
      <c r="A1039" s="2">
        <v>42187</v>
      </c>
      <c r="B1039">
        <v>4.9999375010299947E-3</v>
      </c>
      <c r="C1039">
        <v>0</v>
      </c>
      <c r="D1039">
        <v>2.5998310146445085E-2</v>
      </c>
      <c r="E1039">
        <v>0.13395513004078621</v>
      </c>
      <c r="F1039">
        <v>0.27481111062874575</v>
      </c>
      <c r="G1039">
        <v>0.51034830731386582</v>
      </c>
      <c r="H1039">
        <v>1.254060102671795</v>
      </c>
      <c r="I1039">
        <v>1.4040599855309577</v>
      </c>
    </row>
    <row r="1040" spans="1:9" x14ac:dyDescent="0.3">
      <c r="A1040" s="2">
        <v>42186</v>
      </c>
      <c r="B1040">
        <v>4.9999375010299947E-3</v>
      </c>
      <c r="C1040">
        <v>-3.0000225002224513E-3</v>
      </c>
      <c r="D1040">
        <v>1.6999277540917204E-2</v>
      </c>
      <c r="E1040">
        <v>0.11796520368589559</v>
      </c>
      <c r="F1040">
        <v>0.23286438281914096</v>
      </c>
      <c r="G1040">
        <v>0.47044626669091844</v>
      </c>
      <c r="H1040">
        <v>1.2212636863521573</v>
      </c>
      <c r="I1040">
        <v>1.376253932704316</v>
      </c>
    </row>
    <row r="1041" spans="1:9" x14ac:dyDescent="0.3">
      <c r="A1041" s="2">
        <v>42185</v>
      </c>
      <c r="B1041">
        <v>0</v>
      </c>
      <c r="C1041">
        <v>-3.0000225002224513E-3</v>
      </c>
      <c r="D1041">
        <v>1.5999360034147286E-2</v>
      </c>
      <c r="E1041">
        <v>0.11096920889219976</v>
      </c>
      <c r="F1041">
        <v>0.21088877572087494</v>
      </c>
      <c r="G1041">
        <v>0.45049226065819153</v>
      </c>
      <c r="H1041">
        <v>1.1984023971990774</v>
      </c>
      <c r="I1041">
        <v>1.3524170958243698</v>
      </c>
    </row>
    <row r="1042" spans="1:9" x14ac:dyDescent="0.3">
      <c r="A1042" s="2">
        <v>42184</v>
      </c>
      <c r="B1042">
        <v>0</v>
      </c>
      <c r="C1042">
        <v>-2.000010000057565E-3</v>
      </c>
      <c r="D1042">
        <v>9.9997500083541229E-3</v>
      </c>
      <c r="E1042">
        <v>0.10697138770458761</v>
      </c>
      <c r="F1042">
        <v>0.19190789893997964</v>
      </c>
      <c r="G1042">
        <v>0.4365232718077896</v>
      </c>
      <c r="H1042">
        <v>1.1934322059209779</v>
      </c>
      <c r="I1042">
        <v>1.3474507305330599</v>
      </c>
    </row>
    <row r="1043" spans="1:9" x14ac:dyDescent="0.3">
      <c r="A1043" s="2">
        <v>42181</v>
      </c>
      <c r="B1043">
        <v>0</v>
      </c>
      <c r="C1043">
        <v>-2.000010000057565E-3</v>
      </c>
      <c r="D1043">
        <v>1.0999697511074456E-2</v>
      </c>
      <c r="E1043">
        <v>0.12096341225630619</v>
      </c>
      <c r="F1043">
        <v>0.23186554396929529</v>
      </c>
      <c r="G1043">
        <v>0.46944861366964236</v>
      </c>
      <c r="H1043">
        <v>1.2252392959872043</v>
      </c>
      <c r="I1043">
        <v>1.3812195828199307</v>
      </c>
    </row>
    <row r="1044" spans="1:9" x14ac:dyDescent="0.3">
      <c r="A1044" s="2">
        <v>42180</v>
      </c>
      <c r="B1044">
        <v>6.9998775028597077E-3</v>
      </c>
      <c r="C1044">
        <v>2.9999775002446508E-3</v>
      </c>
      <c r="D1044">
        <v>1.199964001438915E-2</v>
      </c>
      <c r="E1044">
        <v>0.11696579084093338</v>
      </c>
      <c r="F1044">
        <v>0.22787013868521272</v>
      </c>
      <c r="G1044">
        <v>0.46944861366964236</v>
      </c>
      <c r="H1044">
        <v>1.2331902781830284</v>
      </c>
      <c r="I1044">
        <v>1.3851920141466367</v>
      </c>
    </row>
    <row r="1045" spans="1:9" x14ac:dyDescent="0.3">
      <c r="A1045" s="2">
        <v>42179</v>
      </c>
      <c r="B1045">
        <v>6.9998775028597077E-3</v>
      </c>
      <c r="C1045">
        <v>3.9999600005151213E-3</v>
      </c>
      <c r="D1045">
        <v>1.199964001438915E-2</v>
      </c>
      <c r="E1045">
        <v>0.11696579084093338</v>
      </c>
      <c r="F1045">
        <v>0.21987908866021286</v>
      </c>
      <c r="G1045">
        <v>0.45448322113287537</v>
      </c>
      <c r="H1045">
        <v>1.2153001237194039</v>
      </c>
      <c r="I1045">
        <v>1.3663222625926523</v>
      </c>
    </row>
    <row r="1046" spans="1:9" x14ac:dyDescent="0.3">
      <c r="A1046" s="2">
        <v>42178</v>
      </c>
      <c r="B1046">
        <v>4.9999375010299947E-3</v>
      </c>
      <c r="C1046">
        <v>4.9999375010299947E-3</v>
      </c>
      <c r="D1046">
        <v>1.199964001438915E-2</v>
      </c>
      <c r="E1046">
        <v>0.12695969456172118</v>
      </c>
      <c r="F1046">
        <v>0.2298678513042936</v>
      </c>
      <c r="G1046">
        <v>0.46446027391353034</v>
      </c>
      <c r="H1046">
        <v>1.2103303523534914</v>
      </c>
      <c r="I1046">
        <v>1.3663222625926523</v>
      </c>
    </row>
    <row r="1047" spans="1:9" x14ac:dyDescent="0.3">
      <c r="A1047" s="2">
        <v>42177</v>
      </c>
      <c r="B1047">
        <v>5.9999100017948583E-3</v>
      </c>
      <c r="C1047">
        <v>4.9999375010299947E-3</v>
      </c>
      <c r="D1047">
        <v>5.9999100017948583E-3</v>
      </c>
      <c r="E1047">
        <v>0.10996976108710345</v>
      </c>
      <c r="F1047">
        <v>0.19090885552404177</v>
      </c>
      <c r="G1047">
        <v>0.42454907619571486</v>
      </c>
      <c r="H1047">
        <v>1.1745443525363364</v>
      </c>
      <c r="I1047">
        <v>1.333544251598253</v>
      </c>
    </row>
    <row r="1048" spans="1:9" x14ac:dyDescent="0.3">
      <c r="A1048" s="2">
        <v>42174</v>
      </c>
      <c r="B1048">
        <v>7.9998400042745384E-3</v>
      </c>
      <c r="C1048">
        <v>4.9999375010299947E-3</v>
      </c>
      <c r="D1048">
        <v>3.9999600005151213E-3</v>
      </c>
      <c r="E1048">
        <v>0.10597191992117365</v>
      </c>
      <c r="F1048">
        <v>0.18491449022697692</v>
      </c>
      <c r="G1048">
        <v>0.41457003218608379</v>
      </c>
      <c r="H1048">
        <v>1.1844855503533289</v>
      </c>
      <c r="I1048">
        <v>1.3544036074107277</v>
      </c>
    </row>
    <row r="1049" spans="1:9" x14ac:dyDescent="0.3">
      <c r="A1049" s="2">
        <v>42173</v>
      </c>
      <c r="B1049">
        <v>8.9997975060893461E-3</v>
      </c>
      <c r="C1049">
        <v>4.9999375010299947E-3</v>
      </c>
      <c r="D1049">
        <v>7.9998400042745384E-3</v>
      </c>
      <c r="E1049">
        <v>0.10597191992117365</v>
      </c>
      <c r="F1049">
        <v>0.19490499924546545</v>
      </c>
      <c r="G1049">
        <v>0.43352979011410198</v>
      </c>
      <c r="H1049">
        <v>1.2143061793256145</v>
      </c>
      <c r="I1049">
        <v>1.3832058083458931</v>
      </c>
    </row>
    <row r="1050" spans="1:9" x14ac:dyDescent="0.3">
      <c r="A1050" s="2">
        <v>42172</v>
      </c>
      <c r="B1050">
        <v>-1.0000025000148846E-3</v>
      </c>
      <c r="C1050">
        <v>0</v>
      </c>
      <c r="D1050">
        <v>1.0999697511074456E-2</v>
      </c>
      <c r="E1050">
        <v>0.11596637300181603</v>
      </c>
      <c r="F1050">
        <v>0.2298678513042936</v>
      </c>
      <c r="G1050">
        <v>0.47244155780387714</v>
      </c>
      <c r="H1050">
        <v>1.2461099501272326</v>
      </c>
      <c r="I1050">
        <v>1.4060459842400879</v>
      </c>
    </row>
    <row r="1051" spans="1:9" x14ac:dyDescent="0.3">
      <c r="A1051" s="2">
        <v>42171</v>
      </c>
      <c r="B1051">
        <v>0</v>
      </c>
      <c r="C1051">
        <v>0</v>
      </c>
      <c r="D1051">
        <v>1.199964001438915E-2</v>
      </c>
      <c r="E1051">
        <v>0.11896461153670822</v>
      </c>
      <c r="F1051">
        <v>0.24984388008637962</v>
      </c>
      <c r="G1051">
        <v>0.49239337418390366</v>
      </c>
      <c r="H1051">
        <v>1.2600225096959912</v>
      </c>
      <c r="I1051">
        <v>1.4159756819821052</v>
      </c>
    </row>
    <row r="1052" spans="1:9" x14ac:dyDescent="0.3">
      <c r="A1052" s="2">
        <v>42170</v>
      </c>
      <c r="B1052">
        <v>0</v>
      </c>
      <c r="C1052">
        <v>-5.0000625010522375E-3</v>
      </c>
      <c r="D1052">
        <v>1.4999437528132866E-2</v>
      </c>
      <c r="E1052">
        <v>0.12695969456172118</v>
      </c>
      <c r="F1052">
        <v>0.25883244214269241</v>
      </c>
      <c r="G1052">
        <v>0.49738101729837941</v>
      </c>
      <c r="H1052">
        <v>1.25902878753573</v>
      </c>
      <c r="I1052">
        <v>1.4159756819821052</v>
      </c>
    </row>
    <row r="1053" spans="1:9" x14ac:dyDescent="0.3">
      <c r="A1053" s="2">
        <v>42167</v>
      </c>
      <c r="B1053">
        <v>9.999975000148844E-4</v>
      </c>
      <c r="C1053">
        <v>-4.0000400005373417E-3</v>
      </c>
      <c r="D1053">
        <v>1.5999360034147286E-2</v>
      </c>
      <c r="E1053">
        <v>0.12795905746787714</v>
      </c>
      <c r="F1053">
        <v>0.26382591317955978</v>
      </c>
      <c r="G1053">
        <v>0.49638349862606818</v>
      </c>
      <c r="H1053">
        <v>1.263003646552562</v>
      </c>
      <c r="I1053">
        <v>1.4209403459863446</v>
      </c>
    </row>
    <row r="1054" spans="1:9" x14ac:dyDescent="0.3">
      <c r="A1054" s="2">
        <v>42166</v>
      </c>
      <c r="B1054">
        <v>-7.0001225028598572E-3</v>
      </c>
      <c r="C1054">
        <v>-5.0000625010522375E-3</v>
      </c>
      <c r="D1054">
        <v>2.2998677601400373E-2</v>
      </c>
      <c r="E1054">
        <v>0.14494746289141958</v>
      </c>
      <c r="F1054">
        <v>0.29478265120004871</v>
      </c>
      <c r="G1054">
        <v>0.52331475663080795</v>
      </c>
      <c r="H1054">
        <v>1.2808895345988081</v>
      </c>
      <c r="I1054">
        <v>1.4298764306423102</v>
      </c>
    </row>
    <row r="1055" spans="1:9" x14ac:dyDescent="0.3">
      <c r="A1055" s="2">
        <v>42165</v>
      </c>
      <c r="B1055">
        <v>-6.0000900017949388E-3</v>
      </c>
      <c r="C1055">
        <v>-5.0000625010522375E-3</v>
      </c>
      <c r="D1055">
        <v>1.5999360034147286E-2</v>
      </c>
      <c r="E1055">
        <v>0.12795905746787714</v>
      </c>
      <c r="F1055">
        <v>0.25383884642894722</v>
      </c>
      <c r="G1055">
        <v>0.49039828211041908</v>
      </c>
      <c r="H1055">
        <v>1.2530663508861828</v>
      </c>
      <c r="I1055">
        <v>1.4110108947354074</v>
      </c>
    </row>
    <row r="1056" spans="1:9" x14ac:dyDescent="0.3">
      <c r="A1056" s="2">
        <v>42164</v>
      </c>
      <c r="B1056">
        <v>-6.0000900017949388E-3</v>
      </c>
      <c r="C1056">
        <v>-5.0000625010522375E-3</v>
      </c>
      <c r="D1056">
        <v>3.9999600005151213E-3</v>
      </c>
      <c r="E1056">
        <v>0.10297348660255119</v>
      </c>
      <c r="F1056">
        <v>0.19290693736550368</v>
      </c>
      <c r="G1056">
        <v>0.44251010078448383</v>
      </c>
      <c r="H1056">
        <v>1.2302086969013211</v>
      </c>
      <c r="I1056">
        <v>1.3961157934790625</v>
      </c>
    </row>
    <row r="1057" spans="1:9" x14ac:dyDescent="0.3">
      <c r="A1057" s="2">
        <v>42163</v>
      </c>
      <c r="B1057">
        <v>-5.0000625010522375E-3</v>
      </c>
      <c r="C1057">
        <v>-5.0000625010522375E-3</v>
      </c>
      <c r="D1057">
        <v>1.0999697511074456E-2</v>
      </c>
      <c r="E1057">
        <v>0.11896461153670822</v>
      </c>
      <c r="F1057">
        <v>0.22787013868521272</v>
      </c>
      <c r="G1057">
        <v>0.48541046485377659</v>
      </c>
      <c r="H1057">
        <v>1.2798959161135655</v>
      </c>
      <c r="I1057">
        <v>1.4467546123757609</v>
      </c>
    </row>
    <row r="1058" spans="1:9" x14ac:dyDescent="0.3">
      <c r="A1058" s="2">
        <v>42160</v>
      </c>
      <c r="B1058">
        <v>-3.0000225002224513E-3</v>
      </c>
      <c r="C1058">
        <v>-5.0000625010522375E-3</v>
      </c>
      <c r="D1058">
        <v>1.0999697511074456E-2</v>
      </c>
      <c r="E1058">
        <v>0.11896461153670822</v>
      </c>
      <c r="F1058">
        <v>0.22187688109955273</v>
      </c>
      <c r="G1058">
        <v>0.47443682901114564</v>
      </c>
      <c r="H1058">
        <v>1.2699594597499329</v>
      </c>
      <c r="I1058">
        <v>1.4338478956662708</v>
      </c>
    </row>
    <row r="1059" spans="1:9" x14ac:dyDescent="0.3">
      <c r="A1059" s="2">
        <v>42159</v>
      </c>
      <c r="B1059">
        <v>-2.000010000057565E-3</v>
      </c>
      <c r="C1059">
        <v>-2.000010000057565E-3</v>
      </c>
      <c r="D1059">
        <v>1.4999437528132866E-2</v>
      </c>
      <c r="E1059">
        <v>0.12296219300008224</v>
      </c>
      <c r="F1059">
        <v>0.23186554396929529</v>
      </c>
      <c r="G1059">
        <v>0.48341530312099329</v>
      </c>
      <c r="H1059">
        <v>1.2649910464373222</v>
      </c>
      <c r="I1059">
        <v>1.4288835520639052</v>
      </c>
    </row>
    <row r="1060" spans="1:9" x14ac:dyDescent="0.3">
      <c r="A1060" s="2">
        <v>42158</v>
      </c>
      <c r="B1060">
        <v>-2.000010000057565E-3</v>
      </c>
      <c r="C1060">
        <v>-2.000010000057565E-3</v>
      </c>
      <c r="D1060">
        <v>5.9999100017948583E-3</v>
      </c>
      <c r="E1060">
        <v>0.10597191992117365</v>
      </c>
      <c r="F1060">
        <v>0.19590402270004723</v>
      </c>
      <c r="G1060">
        <v>0.45448322113287537</v>
      </c>
      <c r="H1060">
        <v>1.2421347553425313</v>
      </c>
      <c r="I1060">
        <v>1.4060459842400879</v>
      </c>
    </row>
    <row r="1061" spans="1:9" x14ac:dyDescent="0.3">
      <c r="A1061" s="2">
        <v>42157</v>
      </c>
      <c r="B1061">
        <v>-6.0000900017949388E-3</v>
      </c>
      <c r="C1061">
        <v>-7.0001225028598572E-3</v>
      </c>
      <c r="D1061">
        <v>-4.0000400005373417E-3</v>
      </c>
      <c r="E1061">
        <v>9.6976485102856599E-2</v>
      </c>
      <c r="F1061">
        <v>0.17692172367962955</v>
      </c>
      <c r="G1061">
        <v>0.42854055438992916</v>
      </c>
      <c r="H1061">
        <v>1.2143061793256145</v>
      </c>
      <c r="I1061">
        <v>1.3782402075451949</v>
      </c>
    </row>
    <row r="1062" spans="1:9" x14ac:dyDescent="0.3">
      <c r="A1062" s="2">
        <v>42156</v>
      </c>
      <c r="B1062">
        <v>-5.0000625010522375E-3</v>
      </c>
      <c r="C1062">
        <v>-7.0001225028598572E-3</v>
      </c>
      <c r="D1062">
        <v>-4.0000400005373417E-3</v>
      </c>
      <c r="E1062">
        <v>9.5976967370153987E-2</v>
      </c>
      <c r="F1062">
        <v>0.1709269391417334</v>
      </c>
      <c r="G1062">
        <v>0.41157622188879772</v>
      </c>
      <c r="H1062">
        <v>1.2143061793256145</v>
      </c>
      <c r="I1062">
        <v>1.3782402075451949</v>
      </c>
    </row>
    <row r="1063" spans="1:9" x14ac:dyDescent="0.3">
      <c r="A1063" s="2">
        <v>42153</v>
      </c>
      <c r="B1063">
        <v>0</v>
      </c>
      <c r="C1063">
        <v>-8.0001600042747967E-3</v>
      </c>
      <c r="D1063">
        <v>-3.0000225002224513E-3</v>
      </c>
      <c r="E1063">
        <v>9.4977444642247943E-2</v>
      </c>
      <c r="F1063">
        <v>0.15993603411284882</v>
      </c>
      <c r="G1063">
        <v>0.40558846684741434</v>
      </c>
      <c r="H1063">
        <v>1.195420297253923</v>
      </c>
      <c r="I1063">
        <v>1.3603630237856534</v>
      </c>
    </row>
    <row r="1064" spans="1:9" x14ac:dyDescent="0.3">
      <c r="A1064" s="2">
        <v>42152</v>
      </c>
      <c r="B1064">
        <v>-4.0000400005373417E-3</v>
      </c>
      <c r="C1064">
        <v>-8.0001600042747967E-3</v>
      </c>
      <c r="D1064">
        <v>-2.000010000057565E-3</v>
      </c>
      <c r="E1064">
        <v>9.4977444642247943E-2</v>
      </c>
      <c r="F1064">
        <v>0.16293361356751501</v>
      </c>
      <c r="G1064">
        <v>0.41057827516417511</v>
      </c>
      <c r="H1064">
        <v>1.2182819272633523</v>
      </c>
      <c r="I1064">
        <v>1.3881712858637401</v>
      </c>
    </row>
    <row r="1065" spans="1:9" x14ac:dyDescent="0.3">
      <c r="A1065" s="2">
        <v>42151</v>
      </c>
      <c r="B1065">
        <v>-4.0000400005373417E-3</v>
      </c>
      <c r="C1065">
        <v>-1.0000025000148846E-3</v>
      </c>
      <c r="D1065">
        <v>1.9999900000797683E-3</v>
      </c>
      <c r="E1065">
        <v>9.9975008330198567E-2</v>
      </c>
      <c r="F1065">
        <v>0.16193442540788605</v>
      </c>
      <c r="G1065">
        <v>0.39960053253461159</v>
      </c>
      <c r="H1065">
        <v>1.1924381528435493</v>
      </c>
      <c r="I1065">
        <v>1.3583765713909557</v>
      </c>
    </row>
    <row r="1066" spans="1:9" x14ac:dyDescent="0.3">
      <c r="A1066" s="2">
        <v>42150</v>
      </c>
      <c r="B1066">
        <v>-3.0000225002224513E-3</v>
      </c>
      <c r="C1066">
        <v>-1.0000025000148846E-3</v>
      </c>
      <c r="D1066">
        <v>4.9999375010299947E-3</v>
      </c>
      <c r="E1066">
        <v>0.11396752234091628</v>
      </c>
      <c r="F1066">
        <v>0.19790205463861749</v>
      </c>
      <c r="G1066">
        <v>0.43053626361508041</v>
      </c>
      <c r="H1066">
        <v>1.2172879976882238</v>
      </c>
      <c r="I1066">
        <v>1.3812195828199307</v>
      </c>
    </row>
    <row r="1067" spans="1:9" x14ac:dyDescent="0.3">
      <c r="A1067" s="2">
        <v>42149</v>
      </c>
      <c r="B1067">
        <v>-3.0000225002224513E-3</v>
      </c>
      <c r="C1067">
        <v>-1.0000025000148846E-3</v>
      </c>
      <c r="D1067">
        <v>5.9999100017948583E-3</v>
      </c>
      <c r="E1067">
        <v>0.11296808951903407</v>
      </c>
      <c r="F1067">
        <v>0.20189805863473623</v>
      </c>
      <c r="G1067">
        <v>0.43253195292619806</v>
      </c>
      <c r="H1067">
        <v>1.2182819272633523</v>
      </c>
      <c r="I1067">
        <v>1.3772470725905601</v>
      </c>
    </row>
    <row r="1068" spans="1:9" x14ac:dyDescent="0.3">
      <c r="A1068" s="2">
        <v>42146</v>
      </c>
      <c r="B1068">
        <v>-2.000010000057565E-3</v>
      </c>
      <c r="C1068">
        <v>-6.0000900017949388E-3</v>
      </c>
      <c r="D1068">
        <v>1.9999900000797683E-3</v>
      </c>
      <c r="E1068">
        <v>0.11296808951903407</v>
      </c>
      <c r="F1068">
        <v>0.19990006661668464</v>
      </c>
      <c r="G1068">
        <v>0.42255330722594553</v>
      </c>
      <c r="H1068">
        <v>1.213312229992173</v>
      </c>
      <c r="I1068">
        <v>1.3722813238423062</v>
      </c>
    </row>
    <row r="1069" spans="1:9" x14ac:dyDescent="0.3">
      <c r="A1069" s="2">
        <v>42145</v>
      </c>
      <c r="B1069">
        <v>-2.000010000057565E-3</v>
      </c>
      <c r="C1069">
        <v>-6.0000900017949388E-3</v>
      </c>
      <c r="D1069">
        <v>0</v>
      </c>
      <c r="E1069">
        <v>0.10597191992117365</v>
      </c>
      <c r="F1069">
        <v>0.19390597080061944</v>
      </c>
      <c r="G1069">
        <v>0.41756379766949586</v>
      </c>
      <c r="H1069">
        <v>1.2083424092285149</v>
      </c>
      <c r="I1069">
        <v>1.3673154517976875</v>
      </c>
    </row>
    <row r="1070" spans="1:9" x14ac:dyDescent="0.3">
      <c r="A1070" s="2">
        <v>42144</v>
      </c>
      <c r="B1070">
        <v>-1.0000025000148846E-3</v>
      </c>
      <c r="C1070">
        <v>-1.1000302511097574E-2</v>
      </c>
      <c r="D1070">
        <v>-2.000010000057565E-3</v>
      </c>
      <c r="E1070">
        <v>0.10197399884002087</v>
      </c>
      <c r="F1070">
        <v>0.1839154118767464</v>
      </c>
      <c r="G1070">
        <v>0.4025945221006334</v>
      </c>
      <c r="H1070">
        <v>1.1924381528435493</v>
      </c>
      <c r="I1070">
        <v>1.3484440134572493</v>
      </c>
    </row>
    <row r="1071" spans="1:9" x14ac:dyDescent="0.3">
      <c r="A1071" s="2">
        <v>42143</v>
      </c>
      <c r="B1071">
        <v>-1.0000025000148846E-3</v>
      </c>
      <c r="C1071">
        <v>-1.0000250008332543E-2</v>
      </c>
      <c r="D1071">
        <v>-4.0000400005373417E-3</v>
      </c>
      <c r="E1071">
        <v>0.10097450608258662</v>
      </c>
      <c r="F1071">
        <v>0.1759226054015014</v>
      </c>
      <c r="G1071">
        <v>0.39261438257619091</v>
      </c>
      <c r="H1071">
        <v>1.1606258453900249</v>
      </c>
      <c r="I1071">
        <v>1.3146696262827737</v>
      </c>
    </row>
    <row r="1072" spans="1:9" x14ac:dyDescent="0.3">
      <c r="A1072" s="2">
        <v>42142</v>
      </c>
      <c r="B1072">
        <v>-1.0000025000148846E-3</v>
      </c>
      <c r="C1072">
        <v>-1.0000250008332543E-2</v>
      </c>
      <c r="D1072">
        <v>-4.0000400005373417E-3</v>
      </c>
      <c r="E1072">
        <v>9.9975008330198567E-2</v>
      </c>
      <c r="F1072">
        <v>0.17492348213216158</v>
      </c>
      <c r="G1072">
        <v>0.3866260598051513</v>
      </c>
      <c r="H1072">
        <v>1.1477006499540894</v>
      </c>
      <c r="I1072">
        <v>1.3047348974491775</v>
      </c>
    </row>
    <row r="1073" spans="1:9" x14ac:dyDescent="0.3">
      <c r="A1073" s="2">
        <v>42139</v>
      </c>
      <c r="B1073">
        <v>-1.0000250008332543E-2</v>
      </c>
      <c r="C1073">
        <v>-1.0000250008332543E-2</v>
      </c>
      <c r="D1073">
        <v>-4.0000400005373417E-3</v>
      </c>
      <c r="E1073">
        <v>0.10197399884002087</v>
      </c>
      <c r="F1073">
        <v>0.1839154118767464</v>
      </c>
      <c r="G1073">
        <v>0.40159653055860323</v>
      </c>
      <c r="H1073">
        <v>1.1695735683203203</v>
      </c>
      <c r="I1073">
        <v>1.3285774176317744</v>
      </c>
    </row>
    <row r="1074" spans="1:9" x14ac:dyDescent="0.3">
      <c r="A1074" s="2">
        <v>42138</v>
      </c>
      <c r="B1074">
        <v>9.999975000148844E-4</v>
      </c>
      <c r="C1074">
        <v>-5.0000625010522375E-3</v>
      </c>
      <c r="D1074">
        <v>9.9997500083541229E-3</v>
      </c>
      <c r="E1074">
        <v>0.12096341225630619</v>
      </c>
      <c r="F1074">
        <v>0.23286438281914096</v>
      </c>
      <c r="G1074">
        <v>0.45647867150605426</v>
      </c>
      <c r="H1074">
        <v>1.2282209513525992</v>
      </c>
      <c r="I1074">
        <v>1.386185109650157</v>
      </c>
    </row>
    <row r="1075" spans="1:9" x14ac:dyDescent="0.3">
      <c r="A1075" s="2">
        <v>42137</v>
      </c>
      <c r="B1075">
        <v>9.999975000148844E-4</v>
      </c>
      <c r="C1075">
        <v>9.999975000148844E-4</v>
      </c>
      <c r="D1075">
        <v>1.8999097557145506E-2</v>
      </c>
      <c r="E1075">
        <v>0.13195645915693863</v>
      </c>
      <c r="F1075">
        <v>0.24784636699015472</v>
      </c>
      <c r="G1075">
        <v>0.46545795181821575</v>
      </c>
      <c r="H1075">
        <v>1.2361718150162198</v>
      </c>
      <c r="I1075">
        <v>1.3951227472850276</v>
      </c>
    </row>
    <row r="1076" spans="1:9" x14ac:dyDescent="0.3">
      <c r="A1076" s="2">
        <v>42136</v>
      </c>
      <c r="B1076">
        <v>9.999975000148844E-4</v>
      </c>
      <c r="C1076">
        <v>9.999975000148844E-4</v>
      </c>
      <c r="D1076">
        <v>2.2998677601400373E-2</v>
      </c>
      <c r="E1076">
        <v>0.13195645915693863</v>
      </c>
      <c r="F1076">
        <v>0.24884512603205378</v>
      </c>
      <c r="G1076">
        <v>0.46046951252602786</v>
      </c>
      <c r="H1076">
        <v>1.2242454009872328</v>
      </c>
      <c r="I1076">
        <v>1.3891643665738564</v>
      </c>
    </row>
    <row r="1077" spans="1:9" x14ac:dyDescent="0.3">
      <c r="A1077" s="2">
        <v>42135</v>
      </c>
      <c r="B1077">
        <v>1.9999900000797683E-3</v>
      </c>
      <c r="C1077">
        <v>9.999975000148844E-4</v>
      </c>
      <c r="D1077">
        <v>8.9997975060893461E-3</v>
      </c>
      <c r="E1077">
        <v>9.7975997840405671E-2</v>
      </c>
      <c r="F1077">
        <v>0.18990980711764024</v>
      </c>
      <c r="G1077">
        <v>0.40159653055860323</v>
      </c>
      <c r="H1077">
        <v>1.1735502055765534</v>
      </c>
      <c r="I1077">
        <v>1.3355309506480995</v>
      </c>
    </row>
    <row r="1078" spans="1:9" x14ac:dyDescent="0.3">
      <c r="A1078" s="2">
        <v>42132</v>
      </c>
      <c r="B1078">
        <v>2.9999775002446508E-3</v>
      </c>
      <c r="C1078">
        <v>5.9999100017948583E-3</v>
      </c>
      <c r="D1078">
        <v>1.3999510022868367E-2</v>
      </c>
      <c r="E1078">
        <v>0.10897030828750261</v>
      </c>
      <c r="F1078">
        <v>0.21288665796572515</v>
      </c>
      <c r="G1078">
        <v>0.42055751834046418</v>
      </c>
      <c r="H1078">
        <v>1.1874678133442214</v>
      </c>
      <c r="I1078">
        <v>1.3454641498853059</v>
      </c>
    </row>
    <row r="1079" spans="1:9" x14ac:dyDescent="0.3">
      <c r="A1079" s="2">
        <v>42131</v>
      </c>
      <c r="B1079">
        <v>9.9997500083541229E-3</v>
      </c>
      <c r="C1079">
        <v>1.5999360034147286E-2</v>
      </c>
      <c r="D1079">
        <v>2.8997897703231912E-2</v>
      </c>
      <c r="E1079">
        <v>0.12695969456172118</v>
      </c>
      <c r="F1079">
        <v>0.23286438281914096</v>
      </c>
      <c r="G1079">
        <v>0.43951670869744025</v>
      </c>
      <c r="H1079">
        <v>1.1964143355094938</v>
      </c>
      <c r="I1079">
        <v>1.3514238326319636</v>
      </c>
    </row>
    <row r="1080" spans="1:9" x14ac:dyDescent="0.3">
      <c r="A1080" s="2">
        <v>42125</v>
      </c>
      <c r="B1080">
        <v>0</v>
      </c>
      <c r="C1080">
        <v>1.9999900000797683E-3</v>
      </c>
      <c r="D1080">
        <v>1.3999510022868367E-2</v>
      </c>
      <c r="E1080">
        <v>9.5976967370153987E-2</v>
      </c>
      <c r="F1080">
        <v>0.16193442540788605</v>
      </c>
      <c r="G1080">
        <v>0.36965817152350494</v>
      </c>
      <c r="H1080">
        <v>1.1307972108399316</v>
      </c>
      <c r="I1080">
        <v>1.2838703604366812</v>
      </c>
    </row>
    <row r="1081" spans="1:9" x14ac:dyDescent="0.3">
      <c r="A1081" s="2">
        <v>42124</v>
      </c>
      <c r="B1081">
        <v>0</v>
      </c>
      <c r="C1081">
        <v>0</v>
      </c>
      <c r="D1081">
        <v>7.9998400042745384E-3</v>
      </c>
      <c r="E1081">
        <v>7.8984401607426175E-2</v>
      </c>
      <c r="F1081">
        <v>0.121962805125147</v>
      </c>
      <c r="G1081">
        <v>0.33571807571101825</v>
      </c>
      <c r="H1081">
        <v>1.1029531376048169</v>
      </c>
      <c r="I1081">
        <v>1.2600225096959912</v>
      </c>
    </row>
    <row r="1082" spans="1:9" x14ac:dyDescent="0.3">
      <c r="A1082" s="2">
        <v>42122</v>
      </c>
      <c r="B1082">
        <v>0</v>
      </c>
      <c r="C1082">
        <v>0</v>
      </c>
      <c r="D1082">
        <v>5.9999100017948583E-3</v>
      </c>
      <c r="E1082">
        <v>6.398976218402877E-2</v>
      </c>
      <c r="F1082">
        <v>9.0979303777634982E-2</v>
      </c>
      <c r="G1082">
        <v>0.30576614849815054</v>
      </c>
      <c r="H1082">
        <v>1.0800783200189652</v>
      </c>
      <c r="I1082">
        <v>1.2401471283207124</v>
      </c>
    </row>
    <row r="1083" spans="1:9" x14ac:dyDescent="0.3">
      <c r="A1083" s="2">
        <v>42121</v>
      </c>
      <c r="B1083">
        <v>-4.0000400005373417E-3</v>
      </c>
      <c r="C1083">
        <v>-1.0000025000148846E-3</v>
      </c>
      <c r="D1083">
        <v>5.9999100017948583E-3</v>
      </c>
      <c r="E1083">
        <v>6.398976218402877E-2</v>
      </c>
      <c r="F1083">
        <v>9.7975997840405671E-2</v>
      </c>
      <c r="G1083">
        <v>0.30975999797007847</v>
      </c>
      <c r="H1083">
        <v>1.0830621402538172</v>
      </c>
      <c r="I1083">
        <v>1.2401471283207124</v>
      </c>
    </row>
    <row r="1084" spans="1:9" x14ac:dyDescent="0.3">
      <c r="A1084" s="2">
        <v>42118</v>
      </c>
      <c r="B1084">
        <v>-1.3000422518305573E-2</v>
      </c>
      <c r="C1084">
        <v>-1.6000640034129179E-2</v>
      </c>
      <c r="D1084">
        <v>-9.000202506067553E-3</v>
      </c>
      <c r="E1084">
        <v>5.2992978740387088E-2</v>
      </c>
      <c r="F1084">
        <v>8.6981082985727959E-2</v>
      </c>
      <c r="G1084">
        <v>0.29378412153501621</v>
      </c>
      <c r="H1084">
        <v>1.0651585510695252</v>
      </c>
      <c r="I1084">
        <v>1.2192758518990254</v>
      </c>
    </row>
    <row r="1085" spans="1:9" x14ac:dyDescent="0.3">
      <c r="A1085" s="2">
        <v>42117</v>
      </c>
      <c r="B1085">
        <v>-3.0000225002224513E-3</v>
      </c>
      <c r="C1085">
        <v>-1.0000025000148846E-3</v>
      </c>
      <c r="D1085">
        <v>2.9999775002446508E-3</v>
      </c>
      <c r="E1085">
        <v>7.2986680740910886E-2</v>
      </c>
      <c r="F1085">
        <v>0.11196865170279707</v>
      </c>
      <c r="G1085">
        <v>0.31874586769147017</v>
      </c>
      <c r="H1085">
        <v>1.0830621402538172</v>
      </c>
      <c r="I1085">
        <v>1.2302086969013211</v>
      </c>
    </row>
    <row r="1086" spans="1:9" x14ac:dyDescent="0.3">
      <c r="A1086" s="2">
        <v>42116</v>
      </c>
      <c r="B1086">
        <v>-2.000010000057565E-3</v>
      </c>
      <c r="C1086">
        <v>-1.0000025000148846E-3</v>
      </c>
      <c r="D1086">
        <v>3.9999600005151213E-3</v>
      </c>
      <c r="E1086">
        <v>6.6988780005723628E-2</v>
      </c>
      <c r="F1086">
        <v>0.10197399884002087</v>
      </c>
      <c r="G1086">
        <v>0.30876154307901382</v>
      </c>
      <c r="H1086">
        <v>1.0780890817977569</v>
      </c>
      <c r="I1086">
        <v>1.2192758518990254</v>
      </c>
    </row>
    <row r="1087" spans="1:9" x14ac:dyDescent="0.3">
      <c r="A1087" s="2">
        <v>42115</v>
      </c>
      <c r="B1087">
        <v>7.9998400042745384E-3</v>
      </c>
      <c r="C1087">
        <v>3.9999600005151213E-3</v>
      </c>
      <c r="D1087">
        <v>6.9998775028597077E-3</v>
      </c>
      <c r="E1087">
        <v>7.6985181303359407E-2</v>
      </c>
      <c r="F1087">
        <v>0.11196865170279707</v>
      </c>
      <c r="G1087">
        <v>0.31275533273625594</v>
      </c>
      <c r="H1087">
        <v>1.0731158996820256</v>
      </c>
      <c r="I1087">
        <v>1.2192758518990254</v>
      </c>
    </row>
    <row r="1088" spans="1:9" x14ac:dyDescent="0.3">
      <c r="A1088" s="2">
        <v>42114</v>
      </c>
      <c r="B1088">
        <v>8.9997975060893461E-3</v>
      </c>
      <c r="C1088">
        <v>3.9999600005151213E-3</v>
      </c>
      <c r="D1088">
        <v>6.9998775028597077E-3</v>
      </c>
      <c r="E1088">
        <v>7.6985181303359407E-2</v>
      </c>
      <c r="F1088">
        <v>0.11096920889219976</v>
      </c>
      <c r="G1088">
        <v>0.31275533273625594</v>
      </c>
      <c r="H1088">
        <v>1.059190331836501</v>
      </c>
      <c r="I1088">
        <v>1.1993964206331884</v>
      </c>
    </row>
    <row r="1089" spans="1:9" x14ac:dyDescent="0.3">
      <c r="A1089" s="2">
        <v>42111</v>
      </c>
      <c r="B1089">
        <v>8.9997975060893461E-3</v>
      </c>
      <c r="C1089">
        <v>4.9999375010299947E-3</v>
      </c>
      <c r="D1089">
        <v>5.9999100017948583E-3</v>
      </c>
      <c r="E1089">
        <v>7.2986680740910886E-2</v>
      </c>
      <c r="F1089">
        <v>0.10497244714309988</v>
      </c>
      <c r="G1089">
        <v>0.30676461834312174</v>
      </c>
      <c r="H1089">
        <v>1.059190331836501</v>
      </c>
      <c r="I1089">
        <v>1.2043664636988558</v>
      </c>
    </row>
    <row r="1090" spans="1:9" x14ac:dyDescent="0.3">
      <c r="A1090" s="2">
        <v>42110</v>
      </c>
      <c r="B1090">
        <v>0</v>
      </c>
      <c r="C1090">
        <v>4.9999375010299947E-3</v>
      </c>
      <c r="D1090">
        <v>7.9998400042745384E-3</v>
      </c>
      <c r="E1090">
        <v>8.3982364937662063E-2</v>
      </c>
      <c r="F1090">
        <v>0.12496095376843561</v>
      </c>
      <c r="G1090">
        <v>0.33172474457390255</v>
      </c>
      <c r="H1090">
        <v>1.0820675384550713</v>
      </c>
      <c r="I1090">
        <v>1.2331902781830284</v>
      </c>
    </row>
    <row r="1091" spans="1:9" x14ac:dyDescent="0.3">
      <c r="A1091" s="2">
        <v>42109</v>
      </c>
      <c r="B1091">
        <v>0</v>
      </c>
      <c r="C1091">
        <v>4.9999375010299947E-3</v>
      </c>
      <c r="D1091">
        <v>7.9998400042745384E-3</v>
      </c>
      <c r="E1091">
        <v>7.6985181303359407E-2</v>
      </c>
      <c r="F1091">
        <v>0.11496695016849363</v>
      </c>
      <c r="G1091">
        <v>0.32773133370172697</v>
      </c>
      <c r="H1091">
        <v>1.095991513556674</v>
      </c>
      <c r="I1091">
        <v>1.2490912943656911</v>
      </c>
    </row>
    <row r="1092" spans="1:9" x14ac:dyDescent="0.3">
      <c r="A1092" s="2">
        <v>42108</v>
      </c>
      <c r="B1092">
        <v>0</v>
      </c>
      <c r="C1092">
        <v>4.9999375010299947E-3</v>
      </c>
      <c r="D1092">
        <v>7.9998400042745384E-3</v>
      </c>
      <c r="E1092">
        <v>7.6985181303359407E-2</v>
      </c>
      <c r="F1092">
        <v>0.11496695016849363</v>
      </c>
      <c r="G1092">
        <v>0.32673296852469569</v>
      </c>
      <c r="H1092">
        <v>1.1089200510700921</v>
      </c>
      <c r="I1092">
        <v>1.263997348963541</v>
      </c>
    </row>
    <row r="1093" spans="1:9" x14ac:dyDescent="0.3">
      <c r="A1093" s="2">
        <v>42107</v>
      </c>
      <c r="B1093">
        <v>9.999975000148844E-4</v>
      </c>
      <c r="C1093">
        <v>4.9999375010299947E-3</v>
      </c>
      <c r="D1093">
        <v>1.8999097557145506E-2</v>
      </c>
      <c r="E1093">
        <v>9.2978384200625749E-2</v>
      </c>
      <c r="F1093">
        <v>0.12995776829942055</v>
      </c>
      <c r="G1093">
        <v>0.34170792292048602</v>
      </c>
      <c r="H1093">
        <v>1.1317915703357002</v>
      </c>
      <c r="I1093">
        <v>1.2878447257803283</v>
      </c>
    </row>
    <row r="1094" spans="1:9" x14ac:dyDescent="0.3">
      <c r="A1094" s="2">
        <v>42104</v>
      </c>
      <c r="B1094">
        <v>1.199964001438915E-2</v>
      </c>
      <c r="C1094">
        <v>5.9999100017948583E-3</v>
      </c>
      <c r="D1094">
        <v>2.399856011516923E-2</v>
      </c>
      <c r="E1094">
        <v>9.6976485102856599E-2</v>
      </c>
      <c r="F1094">
        <v>0.12895841538042696</v>
      </c>
      <c r="G1094">
        <v>0.34070962750989098</v>
      </c>
      <c r="H1094">
        <v>1.1228421568936653</v>
      </c>
      <c r="I1094">
        <v>1.2779086643337036</v>
      </c>
    </row>
    <row r="1095" spans="1:9" x14ac:dyDescent="0.3">
      <c r="A1095" s="2">
        <v>42103</v>
      </c>
      <c r="B1095">
        <v>1.199964001438915E-2</v>
      </c>
      <c r="C1095">
        <v>1.0999697511074456E-2</v>
      </c>
      <c r="D1095">
        <v>2.6998177664007639E-2</v>
      </c>
      <c r="E1095">
        <v>9.6976485102856599E-2</v>
      </c>
      <c r="F1095">
        <v>0.14394818486978159</v>
      </c>
      <c r="G1095">
        <v>0.36067458901904853</v>
      </c>
      <c r="H1095">
        <v>1.1407405833356052</v>
      </c>
      <c r="I1095">
        <v>1.2977802936249334</v>
      </c>
    </row>
    <row r="1096" spans="1:9" x14ac:dyDescent="0.3">
      <c r="A1096" s="2">
        <v>42102</v>
      </c>
      <c r="B1096">
        <v>2.2998677601400373E-2</v>
      </c>
      <c r="C1096">
        <v>1.4999437528132866E-2</v>
      </c>
      <c r="D1096">
        <v>3.3997110327492273E-2</v>
      </c>
      <c r="E1096">
        <v>9.6976485102856599E-2</v>
      </c>
      <c r="F1096">
        <v>0.14394818486978159</v>
      </c>
      <c r="G1096">
        <v>0.35967638827587944</v>
      </c>
      <c r="H1096">
        <v>1.1307972108399316</v>
      </c>
      <c r="I1096">
        <v>1.2878447257803283</v>
      </c>
    </row>
    <row r="1097" spans="1:9" x14ac:dyDescent="0.3">
      <c r="A1097" s="2">
        <v>42101</v>
      </c>
      <c r="B1097">
        <v>2.2998677601400373E-2</v>
      </c>
      <c r="C1097">
        <v>1.4999437528132866E-2</v>
      </c>
      <c r="D1097">
        <v>2.7998040182919924E-2</v>
      </c>
      <c r="E1097">
        <v>9.2978384200625749E-2</v>
      </c>
      <c r="F1097">
        <v>0.13695309891694843</v>
      </c>
      <c r="G1097">
        <v>0.35967638827587944</v>
      </c>
      <c r="H1097">
        <v>1.1357689588819286</v>
      </c>
      <c r="I1097">
        <v>1.2928125713998457</v>
      </c>
    </row>
    <row r="1098" spans="1:9" x14ac:dyDescent="0.3">
      <c r="A1098" s="2">
        <v>42100</v>
      </c>
      <c r="B1098">
        <v>1.9999000066659466E-2</v>
      </c>
      <c r="C1098">
        <v>1.4999437528132866E-2</v>
      </c>
      <c r="D1098">
        <v>2.7998040182919924E-2</v>
      </c>
      <c r="E1098">
        <v>8.8980203372787406E-2</v>
      </c>
      <c r="F1098">
        <v>0.12596032666190918</v>
      </c>
      <c r="G1098">
        <v>0.33971132711630242</v>
      </c>
      <c r="H1098">
        <v>1.1307972108399316</v>
      </c>
      <c r="I1098">
        <v>1.2868511418486031</v>
      </c>
    </row>
    <row r="1099" spans="1:9" x14ac:dyDescent="0.3">
      <c r="A1099" s="2">
        <v>42097</v>
      </c>
      <c r="B1099">
        <v>1.9999000066659466E-2</v>
      </c>
      <c r="C1099">
        <v>1.4999437528132866E-2</v>
      </c>
      <c r="D1099">
        <v>2.8997897703231912E-2</v>
      </c>
      <c r="E1099">
        <v>9.6976485102856599E-2</v>
      </c>
      <c r="F1099">
        <v>0.13695309891694843</v>
      </c>
      <c r="G1099">
        <v>0.35368707919215059</v>
      </c>
      <c r="H1099">
        <v>1.1258253392034248</v>
      </c>
      <c r="I1099">
        <v>1.2779086643337036</v>
      </c>
    </row>
    <row r="1100" spans="1:9" x14ac:dyDescent="0.3">
      <c r="A1100" s="2">
        <v>42096</v>
      </c>
      <c r="B1100">
        <v>1.9999000066659466E-2</v>
      </c>
      <c r="C1100">
        <v>1.9999000066659466E-2</v>
      </c>
      <c r="D1100">
        <v>3.1997440273021503E-2</v>
      </c>
      <c r="E1100">
        <v>9.6976485102856599E-2</v>
      </c>
      <c r="F1100">
        <v>0.1309571162249078</v>
      </c>
      <c r="G1100">
        <v>0.33871302173967066</v>
      </c>
      <c r="H1100">
        <v>1.094002433605576</v>
      </c>
      <c r="I1100">
        <v>1.2381594815454355</v>
      </c>
    </row>
    <row r="1101" spans="1:9" x14ac:dyDescent="0.3">
      <c r="A1101" s="2">
        <v>42095</v>
      </c>
      <c r="B1101">
        <v>2.4998437630182273E-2</v>
      </c>
      <c r="C1101">
        <v>2.4998437630182273E-2</v>
      </c>
      <c r="D1101">
        <v>4.1995590617311472E-2</v>
      </c>
      <c r="E1101">
        <v>0.10697138770458761</v>
      </c>
      <c r="F1101">
        <v>0.15094302617503394</v>
      </c>
      <c r="G1101">
        <v>0.37764323944755768</v>
      </c>
      <c r="H1101">
        <v>1.1208533439663517</v>
      </c>
      <c r="I1101">
        <v>1.2679721092359248</v>
      </c>
    </row>
    <row r="1102" spans="1:9" x14ac:dyDescent="0.3">
      <c r="A1102" s="2">
        <v>42094</v>
      </c>
      <c r="B1102">
        <v>2.9997750224993586E-2</v>
      </c>
      <c r="C1102">
        <v>3.6996577922070117E-2</v>
      </c>
      <c r="D1102">
        <v>5.6991879042963343E-2</v>
      </c>
      <c r="E1102">
        <v>0.1309571162249078</v>
      </c>
      <c r="F1102">
        <v>0.17292522061964774</v>
      </c>
      <c r="G1102">
        <v>0.39760451459038054</v>
      </c>
      <c r="H1102">
        <v>1.129802846400384</v>
      </c>
      <c r="I1102">
        <v>1.2679721092359248</v>
      </c>
    </row>
    <row r="1103" spans="1:9" x14ac:dyDescent="0.3">
      <c r="A1103" s="2">
        <v>42093</v>
      </c>
      <c r="B1103">
        <v>1.9999000066659466E-2</v>
      </c>
      <c r="C1103">
        <v>3.4996937857252025E-2</v>
      </c>
      <c r="D1103">
        <v>5.2992978740387088E-2</v>
      </c>
      <c r="E1103">
        <v>0.12096341225630619</v>
      </c>
      <c r="F1103">
        <v>0.15094302617503394</v>
      </c>
      <c r="G1103">
        <v>0.36766185472800739</v>
      </c>
      <c r="H1103">
        <v>1.1158812251225225</v>
      </c>
      <c r="I1103">
        <v>1.263003646552562</v>
      </c>
    </row>
    <row r="1104" spans="1:9" x14ac:dyDescent="0.3">
      <c r="A1104" s="2">
        <v>42090</v>
      </c>
      <c r="B1104">
        <v>1.8999097557145506E-2</v>
      </c>
      <c r="C1104">
        <v>3.4996937857252025E-2</v>
      </c>
      <c r="D1104">
        <v>5.3992711311932833E-2</v>
      </c>
      <c r="E1104">
        <v>0.12096341225630619</v>
      </c>
      <c r="F1104">
        <v>0.15194226924841447</v>
      </c>
      <c r="G1104">
        <v>0.37265260935530808</v>
      </c>
      <c r="H1104">
        <v>1.1387519483843662</v>
      </c>
      <c r="I1104">
        <v>1.2918190121476891</v>
      </c>
    </row>
    <row r="1105" spans="1:9" x14ac:dyDescent="0.3">
      <c r="A1105" s="2">
        <v>42089</v>
      </c>
      <c r="B1105">
        <v>1.9999000066659466E-2</v>
      </c>
      <c r="C1105">
        <v>2.9997750224993586E-2</v>
      </c>
      <c r="D1105">
        <v>4.0995798074255525E-2</v>
      </c>
      <c r="E1105">
        <v>9.1978846486809748E-2</v>
      </c>
      <c r="F1105">
        <v>0.10996976108710345</v>
      </c>
      <c r="G1105">
        <v>0.32773133370172697</v>
      </c>
      <c r="H1105">
        <v>1.0701319310534518</v>
      </c>
      <c r="I1105">
        <v>1.1984023971990774</v>
      </c>
    </row>
    <row r="1106" spans="1:9" x14ac:dyDescent="0.3">
      <c r="A1106" s="2">
        <v>42088</v>
      </c>
      <c r="B1106">
        <v>1.6999277540917204E-2</v>
      </c>
      <c r="C1106">
        <v>2.9997750224993586E-2</v>
      </c>
      <c r="D1106">
        <v>3.4996937857252025E-2</v>
      </c>
      <c r="E1106">
        <v>8.5981515298743941E-2</v>
      </c>
      <c r="F1106">
        <v>0.10996976108710345</v>
      </c>
      <c r="G1106">
        <v>0.32773133370172697</v>
      </c>
      <c r="H1106">
        <v>1.0780890817977569</v>
      </c>
      <c r="I1106">
        <v>1.2083424092285149</v>
      </c>
    </row>
    <row r="1107" spans="1:9" x14ac:dyDescent="0.3">
      <c r="A1107" s="2">
        <v>42087</v>
      </c>
      <c r="B1107">
        <v>1.6999277540917204E-2</v>
      </c>
      <c r="C1107">
        <v>2.399856011516923E-2</v>
      </c>
      <c r="D1107">
        <v>2.4998437630182273E-2</v>
      </c>
      <c r="E1107">
        <v>8.1983194593325204E-2</v>
      </c>
      <c r="F1107">
        <v>9.7975997840405671E-2</v>
      </c>
      <c r="G1107">
        <v>0.30676461834312174</v>
      </c>
      <c r="H1107">
        <v>1.0780890817977569</v>
      </c>
      <c r="I1107">
        <v>1.2083424092285149</v>
      </c>
    </row>
    <row r="1108" spans="1:9" x14ac:dyDescent="0.3">
      <c r="A1108" s="2">
        <v>42086</v>
      </c>
      <c r="B1108">
        <v>7.9998400042745384E-3</v>
      </c>
      <c r="C1108">
        <v>1.8999097557145506E-2</v>
      </c>
      <c r="D1108">
        <v>2.1998790088736911E-2</v>
      </c>
      <c r="E1108">
        <v>8.1983194593325204E-2</v>
      </c>
      <c r="F1108">
        <v>9.1978846486809748E-2</v>
      </c>
      <c r="G1108">
        <v>0.30676461834312174</v>
      </c>
      <c r="H1108">
        <v>1.1009641268889923</v>
      </c>
      <c r="I1108">
        <v>1.2431285614459999</v>
      </c>
    </row>
    <row r="1109" spans="1:9" x14ac:dyDescent="0.3">
      <c r="A1109" s="2">
        <v>42083</v>
      </c>
      <c r="B1109">
        <v>8.9997975060893461E-3</v>
      </c>
      <c r="C1109">
        <v>9.9997500083541229E-3</v>
      </c>
      <c r="D1109">
        <v>9.9997500083541229E-3</v>
      </c>
      <c r="E1109">
        <v>7.5985563657100477E-2</v>
      </c>
      <c r="F1109">
        <v>0.10397296937022756</v>
      </c>
      <c r="G1109">
        <v>0.32174106788319423</v>
      </c>
      <c r="H1109">
        <v>1.1009641268889923</v>
      </c>
      <c r="I1109">
        <v>1.2381594815454355</v>
      </c>
    </row>
    <row r="1110" spans="1:9" x14ac:dyDescent="0.3">
      <c r="A1110" s="2">
        <v>42082</v>
      </c>
      <c r="B1110">
        <v>8.9997975060893461E-3</v>
      </c>
      <c r="C1110">
        <v>3.9999600005151213E-3</v>
      </c>
      <c r="D1110">
        <v>6.9998775028597077E-3</v>
      </c>
      <c r="E1110">
        <v>8.1983194593325204E-2</v>
      </c>
      <c r="F1110">
        <v>0.10397296937022756</v>
      </c>
      <c r="G1110">
        <v>0.32174106788319423</v>
      </c>
      <c r="H1110">
        <v>1.0701319310534518</v>
      </c>
      <c r="I1110">
        <v>1.1934322059209779</v>
      </c>
    </row>
    <row r="1111" spans="1:9" x14ac:dyDescent="0.3">
      <c r="A1111" s="2">
        <v>42081</v>
      </c>
      <c r="B1111">
        <v>8.9997975060893461E-3</v>
      </c>
      <c r="C1111">
        <v>4.9999375010299947E-3</v>
      </c>
      <c r="D1111">
        <v>1.0999697511074456E-2</v>
      </c>
      <c r="E1111">
        <v>9.5976967370153987E-2</v>
      </c>
      <c r="F1111">
        <v>0.13595378095145125</v>
      </c>
      <c r="G1111">
        <v>0.36067458901904853</v>
      </c>
      <c r="H1111">
        <v>1.1327859248876957</v>
      </c>
      <c r="I1111">
        <v>1.2679721092359248</v>
      </c>
    </row>
    <row r="1112" spans="1:9" x14ac:dyDescent="0.3">
      <c r="A1112" s="2">
        <v>42080</v>
      </c>
      <c r="B1112">
        <v>8.9997975060893461E-3</v>
      </c>
      <c r="C1112">
        <v>1.4999437528132866E-2</v>
      </c>
      <c r="D1112">
        <v>2.7998040182919924E-2</v>
      </c>
      <c r="E1112">
        <v>0.1199640143935099</v>
      </c>
      <c r="F1112">
        <v>0.17991904856719879</v>
      </c>
      <c r="G1112">
        <v>0.4095803234600835</v>
      </c>
      <c r="H1112">
        <v>1.2093363832609518</v>
      </c>
      <c r="I1112">
        <v>1.3593698000545502</v>
      </c>
    </row>
    <row r="1113" spans="1:9" x14ac:dyDescent="0.3">
      <c r="A1113" s="2">
        <v>42079</v>
      </c>
      <c r="B1113">
        <v>0</v>
      </c>
      <c r="C1113">
        <v>1.4999437528132866E-2</v>
      </c>
      <c r="D1113">
        <v>3.0997597748210523E-2</v>
      </c>
      <c r="E1113">
        <v>0.12596032666190918</v>
      </c>
      <c r="F1113">
        <v>0.17991904856719879</v>
      </c>
      <c r="G1113">
        <v>0.41357210039970244</v>
      </c>
      <c r="H1113">
        <v>1.2222575961697586</v>
      </c>
      <c r="I1113">
        <v>1.3742676381368462</v>
      </c>
    </row>
    <row r="1114" spans="1:9" x14ac:dyDescent="0.3">
      <c r="A1114" s="2">
        <v>42076</v>
      </c>
      <c r="B1114">
        <v>9.999975000148844E-4</v>
      </c>
      <c r="C1114">
        <v>1.5999360034147286E-2</v>
      </c>
      <c r="D1114">
        <v>3.1997440273021503E-2</v>
      </c>
      <c r="E1114">
        <v>0.12995776829942055</v>
      </c>
      <c r="F1114">
        <v>0.17492348213216158</v>
      </c>
      <c r="G1114">
        <v>0.40758440511307348</v>
      </c>
      <c r="H1114">
        <v>1.2272270711698163</v>
      </c>
      <c r="I1114">
        <v>1.3832058083458931</v>
      </c>
    </row>
    <row r="1115" spans="1:9" x14ac:dyDescent="0.3">
      <c r="A1115" s="2">
        <v>42075</v>
      </c>
      <c r="B1115">
        <v>9.999975000148844E-4</v>
      </c>
      <c r="C1115">
        <v>1.5999360034147286E-2</v>
      </c>
      <c r="D1115">
        <v>2.5998310146445085E-2</v>
      </c>
      <c r="E1115">
        <v>0.11496695016849363</v>
      </c>
      <c r="F1115">
        <v>0.14794526699994151</v>
      </c>
      <c r="G1115">
        <v>0.37365074533637205</v>
      </c>
      <c r="H1115">
        <v>1.2053604574913732</v>
      </c>
      <c r="I1115">
        <v>1.369301815411464</v>
      </c>
    </row>
    <row r="1116" spans="1:9" x14ac:dyDescent="0.3">
      <c r="A1116" s="2">
        <v>42074</v>
      </c>
      <c r="B1116">
        <v>9.9997500083541229E-3</v>
      </c>
      <c r="C1116">
        <v>2.9997750224993586E-2</v>
      </c>
      <c r="D1116">
        <v>4.1995590617311472E-2</v>
      </c>
      <c r="E1116">
        <v>0.1309571162249078</v>
      </c>
      <c r="F1116">
        <v>0.1689286376979309</v>
      </c>
      <c r="G1116">
        <v>0.41257416363395699</v>
      </c>
      <c r="H1116">
        <v>1.237165650750089</v>
      </c>
      <c r="I1116">
        <v>1.4030669787809857</v>
      </c>
    </row>
    <row r="1117" spans="1:9" x14ac:dyDescent="0.3">
      <c r="A1117" s="2">
        <v>42073</v>
      </c>
      <c r="B1117">
        <v>9.9997500083541229E-3</v>
      </c>
      <c r="C1117">
        <v>2.9997750224993586E-2</v>
      </c>
      <c r="D1117">
        <v>4.4994938259230823E-2</v>
      </c>
      <c r="E1117">
        <v>0.14694600395642748</v>
      </c>
      <c r="F1117">
        <v>0.21888018495701847</v>
      </c>
      <c r="G1117">
        <v>0.46146721033833465</v>
      </c>
      <c r="H1117">
        <v>1.2669784265734871</v>
      </c>
      <c r="I1117">
        <v>1.4358335986050963</v>
      </c>
    </row>
    <row r="1118" spans="1:9" x14ac:dyDescent="0.3">
      <c r="A1118" s="2">
        <v>42072</v>
      </c>
      <c r="B1118">
        <v>9.9997500083541229E-3</v>
      </c>
      <c r="C1118">
        <v>1.5999360034147286E-2</v>
      </c>
      <c r="D1118">
        <v>2.8997897703231912E-2</v>
      </c>
      <c r="E1118">
        <v>0.12096341225630619</v>
      </c>
      <c r="F1118">
        <v>0.18291632853570319</v>
      </c>
      <c r="G1118">
        <v>0.42155541527268814</v>
      </c>
      <c r="H1118">
        <v>1.2222575961697586</v>
      </c>
      <c r="I1118">
        <v>1.3911505132011606</v>
      </c>
    </row>
    <row r="1119" spans="1:9" x14ac:dyDescent="0.3">
      <c r="A1119" s="2">
        <v>42069</v>
      </c>
      <c r="B1119">
        <v>9.9997500083541229E-3</v>
      </c>
      <c r="C1119">
        <v>6.9998775028597077E-3</v>
      </c>
      <c r="D1119">
        <v>1.3999510022868367E-2</v>
      </c>
      <c r="E1119">
        <v>8.8980203372787406E-2</v>
      </c>
      <c r="F1119">
        <v>0.14095032084782141</v>
      </c>
      <c r="G1119">
        <v>0.37564700235449283</v>
      </c>
      <c r="H1119">
        <v>1.1765326316311024</v>
      </c>
      <c r="I1119">
        <v>1.3404976119345042</v>
      </c>
    </row>
    <row r="1120" spans="1:9" x14ac:dyDescent="0.3">
      <c r="A1120" s="2">
        <v>42068</v>
      </c>
      <c r="B1120">
        <v>9.9997500083541229E-3</v>
      </c>
      <c r="C1120">
        <v>6.9998775028597077E-3</v>
      </c>
      <c r="D1120">
        <v>1.3999510022868367E-2</v>
      </c>
      <c r="E1120">
        <v>9.1978846486809748E-2</v>
      </c>
      <c r="F1120">
        <v>0.14994377810919485</v>
      </c>
      <c r="G1120">
        <v>0.39461045032275993</v>
      </c>
      <c r="H1120">
        <v>1.1924381528435493</v>
      </c>
      <c r="I1120">
        <v>1.3593698000545502</v>
      </c>
    </row>
    <row r="1121" spans="1:9" x14ac:dyDescent="0.3">
      <c r="A1121" s="2">
        <v>42067</v>
      </c>
      <c r="B1121">
        <v>9.9997500083541229E-3</v>
      </c>
      <c r="C1121">
        <v>1.4999437528132866E-2</v>
      </c>
      <c r="D1121">
        <v>1.4999437528132866E-2</v>
      </c>
      <c r="E1121">
        <v>9.1978846486809748E-2</v>
      </c>
      <c r="F1121">
        <v>0.14594673592025531</v>
      </c>
      <c r="G1121">
        <v>0.39960053253461159</v>
      </c>
      <c r="H1121">
        <v>1.2212636863521573</v>
      </c>
      <c r="I1121">
        <v>1.4010809504900275</v>
      </c>
    </row>
    <row r="1122" spans="1:9" x14ac:dyDescent="0.3">
      <c r="A1122" s="2">
        <v>42066</v>
      </c>
      <c r="B1122">
        <v>9.9997500083541229E-3</v>
      </c>
      <c r="C1122">
        <v>1.9999000066659466E-2</v>
      </c>
      <c r="D1122">
        <v>2.1998790088736911E-2</v>
      </c>
      <c r="E1122">
        <v>9.1978846486809748E-2</v>
      </c>
      <c r="F1122">
        <v>0.14594673592025531</v>
      </c>
      <c r="G1122">
        <v>0.39461045032275993</v>
      </c>
      <c r="H1122">
        <v>1.2153001237194039</v>
      </c>
      <c r="I1122">
        <v>1.3931366401047685</v>
      </c>
    </row>
    <row r="1123" spans="1:9" x14ac:dyDescent="0.3">
      <c r="A1123" s="2">
        <v>42065</v>
      </c>
      <c r="B1123">
        <v>9.9997500083541229E-3</v>
      </c>
      <c r="C1123">
        <v>1.4999437528132866E-2</v>
      </c>
      <c r="D1123">
        <v>1.4999437528132866E-2</v>
      </c>
      <c r="E1123">
        <v>6.9987752857597715E-2</v>
      </c>
      <c r="F1123">
        <v>0.11596637300181603</v>
      </c>
      <c r="G1123">
        <v>0.35368707919215059</v>
      </c>
      <c r="H1123">
        <v>1.1735502055765534</v>
      </c>
      <c r="I1123">
        <v>1.3375176299633205</v>
      </c>
    </row>
    <row r="1124" spans="1:9" x14ac:dyDescent="0.3">
      <c r="A1124" s="2">
        <v>42062</v>
      </c>
      <c r="B1124">
        <v>5.9999100017948583E-3</v>
      </c>
      <c r="C1124">
        <v>1.4999437528132866E-2</v>
      </c>
      <c r="D1124">
        <v>1.5999360034147286E-2</v>
      </c>
      <c r="E1124">
        <v>7.0987400481818813E-2</v>
      </c>
      <c r="F1124">
        <v>0.11496695016849363</v>
      </c>
      <c r="G1124">
        <v>0.34869585127496722</v>
      </c>
      <c r="H1124">
        <v>1.1626142628583018</v>
      </c>
      <c r="I1124">
        <v>1.3246038616467413</v>
      </c>
    </row>
    <row r="1125" spans="1:9" x14ac:dyDescent="0.3">
      <c r="A1125" s="2">
        <v>42061</v>
      </c>
      <c r="B1125">
        <v>9.9997500083541229E-3</v>
      </c>
      <c r="C1125">
        <v>2.4998437630182273E-2</v>
      </c>
      <c r="D1125">
        <v>2.9997750224993586E-2</v>
      </c>
      <c r="E1125">
        <v>9.0979303777634982E-2</v>
      </c>
      <c r="F1125">
        <v>0.1199640143935099</v>
      </c>
      <c r="G1125">
        <v>0.34769759074393392</v>
      </c>
      <c r="H1125">
        <v>1.1665910384887335</v>
      </c>
      <c r="I1125">
        <v>1.3295707942928952</v>
      </c>
    </row>
    <row r="1126" spans="1:9" x14ac:dyDescent="0.3">
      <c r="A1126" s="2">
        <v>42060</v>
      </c>
      <c r="B1126">
        <v>9.9997500083541229E-3</v>
      </c>
      <c r="C1126">
        <v>2.2998677601400373E-2</v>
      </c>
      <c r="D1126">
        <v>2.9997750224993586E-2</v>
      </c>
      <c r="E1126">
        <v>9.0979303777634982E-2</v>
      </c>
      <c r="F1126">
        <v>0.11896461153670822</v>
      </c>
      <c r="G1126">
        <v>0.34669932523025526</v>
      </c>
      <c r="H1126">
        <v>1.1477006499540894</v>
      </c>
      <c r="I1126">
        <v>1.2938061257162268</v>
      </c>
    </row>
    <row r="1127" spans="1:9" x14ac:dyDescent="0.3">
      <c r="A1127" s="2">
        <v>42059</v>
      </c>
      <c r="B1127">
        <v>9.9997500083541229E-3</v>
      </c>
      <c r="C1127">
        <v>2.8997897703231912E-2</v>
      </c>
      <c r="D1127">
        <v>3.9996000533248942E-2</v>
      </c>
      <c r="E1127">
        <v>0.10197399884002087</v>
      </c>
      <c r="F1127">
        <v>0.15394074041795511</v>
      </c>
      <c r="G1127">
        <v>0.3806375577286949</v>
      </c>
      <c r="H1127">
        <v>1.188461891125846</v>
      </c>
      <c r="I1127">
        <v>1.3206302267144041</v>
      </c>
    </row>
    <row r="1128" spans="1:9" x14ac:dyDescent="0.3">
      <c r="A1128" s="2">
        <v>42058</v>
      </c>
      <c r="B1128">
        <v>1.199964001438915E-2</v>
      </c>
      <c r="C1128">
        <v>3.2997277799432095E-2</v>
      </c>
      <c r="D1128">
        <v>3.9996000533248942E-2</v>
      </c>
      <c r="E1128">
        <v>0.10697138770458761</v>
      </c>
      <c r="F1128">
        <v>0.15893683097738515</v>
      </c>
      <c r="G1128">
        <v>0.38862218731780646</v>
      </c>
      <c r="H1128">
        <v>1.2013844526802504</v>
      </c>
      <c r="I1128">
        <v>1.3355309506480995</v>
      </c>
    </row>
    <row r="1129" spans="1:9" x14ac:dyDescent="0.3">
      <c r="A1129" s="2">
        <v>42055</v>
      </c>
      <c r="B1129">
        <v>9.9997500083541229E-3</v>
      </c>
      <c r="C1129">
        <v>3.3997110327492273E-2</v>
      </c>
      <c r="D1129">
        <v>4.3995160709771351E-2</v>
      </c>
      <c r="E1129">
        <v>0.11196865170279707</v>
      </c>
      <c r="F1129">
        <v>0.16792947948871353</v>
      </c>
      <c r="G1129">
        <v>0.39261438257619091</v>
      </c>
      <c r="H1129">
        <v>1.213312229992173</v>
      </c>
      <c r="I1129">
        <v>1.3494372914484525</v>
      </c>
    </row>
    <row r="1130" spans="1:9" x14ac:dyDescent="0.3">
      <c r="A1130" s="2">
        <v>42054</v>
      </c>
      <c r="B1130">
        <v>9.9997500083541229E-3</v>
      </c>
      <c r="C1130">
        <v>3.4996937857252025E-2</v>
      </c>
      <c r="D1130">
        <v>5.0993498605192478E-2</v>
      </c>
      <c r="E1130">
        <v>0.11796520368589559</v>
      </c>
      <c r="F1130">
        <v>0.17392435387156033</v>
      </c>
      <c r="G1130">
        <v>0.39760451459038054</v>
      </c>
      <c r="H1130">
        <v>1.1993964206331884</v>
      </c>
      <c r="I1130">
        <v>1.3255972580441979</v>
      </c>
    </row>
    <row r="1131" spans="1:9" x14ac:dyDescent="0.3">
      <c r="A1131" s="2">
        <v>42053</v>
      </c>
      <c r="B1131">
        <v>9.9997500083541229E-3</v>
      </c>
      <c r="C1131">
        <v>3.9996000533248942E-2</v>
      </c>
      <c r="D1131">
        <v>5.4992438886177483E-2</v>
      </c>
      <c r="E1131">
        <v>0.12895841538042696</v>
      </c>
      <c r="F1131">
        <v>0.19790205463861749</v>
      </c>
      <c r="G1131">
        <v>0.41656588082090867</v>
      </c>
      <c r="H1131">
        <v>1.2282209513525992</v>
      </c>
      <c r="I1131">
        <v>1.368308636070579</v>
      </c>
    </row>
    <row r="1132" spans="1:9" x14ac:dyDescent="0.3">
      <c r="A1132" s="2">
        <v>42052</v>
      </c>
      <c r="B1132">
        <v>9.9997500083541229E-3</v>
      </c>
      <c r="C1132">
        <v>3.4996937857252025E-2</v>
      </c>
      <c r="D1132">
        <v>5.4992438886177483E-2</v>
      </c>
      <c r="E1132">
        <v>0.12296219300008224</v>
      </c>
      <c r="F1132">
        <v>0.17692172367962955</v>
      </c>
      <c r="G1132">
        <v>0.39860252605255081</v>
      </c>
      <c r="H1132">
        <v>1.2242454009872328</v>
      </c>
      <c r="I1132">
        <v>1.3643358693860879</v>
      </c>
    </row>
    <row r="1133" spans="1:9" x14ac:dyDescent="0.3">
      <c r="A1133" s="2">
        <v>42051</v>
      </c>
      <c r="B1133">
        <v>9.9997500083541229E-3</v>
      </c>
      <c r="C1133">
        <v>4.4994938259230823E-2</v>
      </c>
      <c r="D1133">
        <v>6.398976218402877E-2</v>
      </c>
      <c r="E1133">
        <v>0.14394818486978159</v>
      </c>
      <c r="F1133">
        <v>0.22087798737434475</v>
      </c>
      <c r="G1133">
        <v>0.45348548848031967</v>
      </c>
      <c r="H1133">
        <v>1.2987738232631729</v>
      </c>
      <c r="I1133">
        <v>1.439804945338572</v>
      </c>
    </row>
    <row r="1134" spans="1:9" x14ac:dyDescent="0.3">
      <c r="A1134" s="2">
        <v>42048</v>
      </c>
      <c r="B1134">
        <v>9.9997500083541229E-3</v>
      </c>
      <c r="C1134">
        <v>3.9996000533248942E-2</v>
      </c>
      <c r="D1134">
        <v>6.398976218402877E-2</v>
      </c>
      <c r="E1134">
        <v>0.13795241188928856</v>
      </c>
      <c r="F1134">
        <v>0.200899065120693</v>
      </c>
      <c r="G1134">
        <v>0.42255330722594553</v>
      </c>
      <c r="H1134">
        <v>1.2401471283207124</v>
      </c>
      <c r="I1134">
        <v>1.3732744834554789</v>
      </c>
    </row>
    <row r="1135" spans="1:9" x14ac:dyDescent="0.3">
      <c r="A1135" s="2">
        <v>42047</v>
      </c>
      <c r="B1135">
        <v>1.0999697511074456E-2</v>
      </c>
      <c r="C1135">
        <v>3.9996000533248942E-2</v>
      </c>
      <c r="D1135">
        <v>5.8991299211099933E-2</v>
      </c>
      <c r="E1135">
        <v>0.12096341225630619</v>
      </c>
      <c r="F1135">
        <v>0.17991904856719879</v>
      </c>
      <c r="G1135">
        <v>0.39760451459038054</v>
      </c>
      <c r="H1135">
        <v>1.2043664636988558</v>
      </c>
      <c r="I1135">
        <v>1.3355309506480995</v>
      </c>
    </row>
    <row r="1136" spans="1:9" x14ac:dyDescent="0.3">
      <c r="A1136" s="2">
        <v>42045</v>
      </c>
      <c r="B1136">
        <v>1.0999697511074456E-2</v>
      </c>
      <c r="C1136">
        <v>4.4994938259230823E-2</v>
      </c>
      <c r="D1136">
        <v>6.2990079583245887E-2</v>
      </c>
      <c r="E1136">
        <v>0.12096341225630619</v>
      </c>
      <c r="F1136">
        <v>0.18491449022697692</v>
      </c>
      <c r="G1136">
        <v>0.39660649814805105</v>
      </c>
      <c r="H1136">
        <v>1.195420297253923</v>
      </c>
      <c r="I1136">
        <v>1.3305641660200542</v>
      </c>
    </row>
    <row r="1137" spans="1:9" x14ac:dyDescent="0.3">
      <c r="A1137" s="2">
        <v>42044</v>
      </c>
      <c r="B1137">
        <v>1.199964001438915E-2</v>
      </c>
      <c r="C1137">
        <v>4.4994938259230823E-2</v>
      </c>
      <c r="D1137">
        <v>5.6991879042963343E-2</v>
      </c>
      <c r="E1137">
        <v>9.9975008330198567E-2</v>
      </c>
      <c r="F1137">
        <v>0.15394074041795511</v>
      </c>
      <c r="G1137">
        <v>0.36167278478021886</v>
      </c>
      <c r="H1137">
        <v>1.1546604743683657</v>
      </c>
      <c r="I1137">
        <v>1.2908254479597081</v>
      </c>
    </row>
    <row r="1138" spans="1:9" x14ac:dyDescent="0.3">
      <c r="A1138" s="2">
        <v>42041</v>
      </c>
      <c r="B1138">
        <v>1.2999577518303789E-2</v>
      </c>
      <c r="C1138">
        <v>3.4996937857252025E-2</v>
      </c>
      <c r="D1138">
        <v>4.7994240921437739E-2</v>
      </c>
      <c r="E1138">
        <v>8.4981942616057154E-2</v>
      </c>
      <c r="F1138">
        <v>0.14294890185533582</v>
      </c>
      <c r="G1138">
        <v>0.34270621334809293</v>
      </c>
      <c r="H1138">
        <v>1.1029531376048169</v>
      </c>
      <c r="I1138">
        <v>1.2361718150162198</v>
      </c>
    </row>
    <row r="1139" spans="1:9" x14ac:dyDescent="0.3">
      <c r="A1139" s="2">
        <v>42040</v>
      </c>
      <c r="B1139">
        <v>1.8999097557145506E-2</v>
      </c>
      <c r="C1139">
        <v>4.2995378162466763E-2</v>
      </c>
      <c r="D1139">
        <v>6.4989439787965717E-2</v>
      </c>
      <c r="E1139">
        <v>0.10497244714309988</v>
      </c>
      <c r="F1139">
        <v>0.1579376228498176</v>
      </c>
      <c r="G1139">
        <v>0.36167278478021886</v>
      </c>
      <c r="H1139">
        <v>1.1258253392034248</v>
      </c>
      <c r="I1139">
        <v>1.2709531276015569</v>
      </c>
    </row>
    <row r="1140" spans="1:9" x14ac:dyDescent="0.3">
      <c r="A1140" s="2">
        <v>42039</v>
      </c>
      <c r="B1140">
        <v>1.8999097557145506E-2</v>
      </c>
      <c r="C1140">
        <v>2.9997750224993586E-2</v>
      </c>
      <c r="D1140">
        <v>4.999375104148808E-2</v>
      </c>
      <c r="E1140">
        <v>9.9975008330198567E-2</v>
      </c>
      <c r="F1140">
        <v>0.16293361356751501</v>
      </c>
      <c r="G1140">
        <v>0.38163565386033244</v>
      </c>
      <c r="H1140">
        <v>1.1636084641791067</v>
      </c>
      <c r="I1140">
        <v>1.333544251598253</v>
      </c>
    </row>
    <row r="1141" spans="1:9" x14ac:dyDescent="0.3">
      <c r="A1141" s="2">
        <v>42038</v>
      </c>
      <c r="B1141">
        <v>1.9999000066659466E-2</v>
      </c>
      <c r="C1141">
        <v>1.9999000066659466E-2</v>
      </c>
      <c r="D1141">
        <v>4.3995160709771351E-2</v>
      </c>
      <c r="E1141">
        <v>9.5976967370153987E-2</v>
      </c>
      <c r="F1141">
        <v>0.1579376228498176</v>
      </c>
      <c r="G1141">
        <v>0.36267097555939576</v>
      </c>
      <c r="H1141">
        <v>1.0989750963921527</v>
      </c>
      <c r="I1141">
        <v>1.262009939204336</v>
      </c>
    </row>
    <row r="1142" spans="1:9" x14ac:dyDescent="0.3">
      <c r="A1142" s="2">
        <v>42037</v>
      </c>
      <c r="B1142">
        <v>9.9997500083541229E-3</v>
      </c>
      <c r="C1142">
        <v>9.9997500083541229E-3</v>
      </c>
      <c r="D1142">
        <v>2.8997897703231912E-2</v>
      </c>
      <c r="E1142">
        <v>5.5992161463171E-2</v>
      </c>
      <c r="F1142">
        <v>9.2978384200625749E-2</v>
      </c>
      <c r="G1142">
        <v>0.29278558688460704</v>
      </c>
      <c r="H1142">
        <v>1.0422794101066066</v>
      </c>
      <c r="I1142">
        <v>1.2023784612933435</v>
      </c>
    </row>
    <row r="1143" spans="1:9" x14ac:dyDescent="0.3">
      <c r="A1143" s="2">
        <v>42034</v>
      </c>
      <c r="B1143">
        <v>8.9997975060893461E-3</v>
      </c>
      <c r="C1143">
        <v>9.9997500083541229E-3</v>
      </c>
      <c r="D1143">
        <v>2.2998677601400373E-2</v>
      </c>
      <c r="E1143">
        <v>4.5994710810983934E-2</v>
      </c>
      <c r="F1143">
        <v>8.0983601927327967E-2</v>
      </c>
      <c r="G1143">
        <v>0.28779283885087809</v>
      </c>
      <c r="H1143">
        <v>1.0512324291407424</v>
      </c>
      <c r="I1143">
        <v>1.2123182757190751</v>
      </c>
    </row>
    <row r="1144" spans="1:9" x14ac:dyDescent="0.3">
      <c r="A1144" s="2">
        <v>42033</v>
      </c>
      <c r="B1144">
        <v>4.9999375010299947E-3</v>
      </c>
      <c r="C1144">
        <v>4.9999375010299947E-3</v>
      </c>
      <c r="D1144">
        <v>2.099889757717327E-2</v>
      </c>
      <c r="E1144">
        <v>5.0993498605192478E-2</v>
      </c>
      <c r="F1144">
        <v>9.897550558280678E-2</v>
      </c>
      <c r="G1144">
        <v>0.29278558688460704</v>
      </c>
      <c r="H1144">
        <v>1.0611797580362787</v>
      </c>
      <c r="I1144">
        <v>1.2262331860480635</v>
      </c>
    </row>
    <row r="1145" spans="1:9" x14ac:dyDescent="0.3">
      <c r="A1145" s="2">
        <v>42032</v>
      </c>
      <c r="B1145">
        <v>5.9999100017948583E-3</v>
      </c>
      <c r="C1145">
        <v>2.9999775002446508E-3</v>
      </c>
      <c r="D1145">
        <v>2.1998790088736911E-2</v>
      </c>
      <c r="E1145">
        <v>5.7991591625560064E-2</v>
      </c>
      <c r="F1145">
        <v>0.10497244714309988</v>
      </c>
      <c r="G1145">
        <v>0.29278558688460704</v>
      </c>
      <c r="H1145">
        <v>1.0532219344999578</v>
      </c>
      <c r="I1145">
        <v>1.2212636863521573</v>
      </c>
    </row>
    <row r="1146" spans="1:9" x14ac:dyDescent="0.3">
      <c r="A1146" s="2">
        <v>42031</v>
      </c>
      <c r="B1146">
        <v>-8.0001600042747967E-3</v>
      </c>
      <c r="C1146">
        <v>-5.0000625010522375E-3</v>
      </c>
      <c r="D1146">
        <v>4.9999375010299947E-3</v>
      </c>
      <c r="E1146">
        <v>3.6996577922070117E-2</v>
      </c>
      <c r="F1146">
        <v>8.298278226341993E-2</v>
      </c>
      <c r="G1146">
        <v>0.2688192595457749</v>
      </c>
      <c r="H1146">
        <v>1.0621744637153108</v>
      </c>
      <c r="I1146">
        <v>1.2461099501272326</v>
      </c>
    </row>
    <row r="1147" spans="1:9" x14ac:dyDescent="0.3">
      <c r="A1147" s="2">
        <v>42030</v>
      </c>
      <c r="B1147">
        <v>-1.7000722540944625E-2</v>
      </c>
      <c r="C1147">
        <v>-1.6000640034129179E-2</v>
      </c>
      <c r="D1147">
        <v>-7.0001225028598572E-3</v>
      </c>
      <c r="E1147">
        <v>1.0999697511074456E-2</v>
      </c>
      <c r="F1147">
        <v>3.9996000533248942E-2</v>
      </c>
      <c r="G1147">
        <v>0.22886899748903797</v>
      </c>
      <c r="H1147">
        <v>1.0572008858474875</v>
      </c>
      <c r="I1147">
        <v>1.2451161588383015</v>
      </c>
    </row>
    <row r="1148" spans="1:9" x14ac:dyDescent="0.3">
      <c r="A1148" s="2">
        <v>42027</v>
      </c>
      <c r="B1148">
        <v>-1.5000562528136033E-2</v>
      </c>
      <c r="C1148">
        <v>-1.5000562528136033E-2</v>
      </c>
      <c r="D1148">
        <v>-8.0001600042747967E-3</v>
      </c>
      <c r="E1148">
        <v>1.7999190048581415E-2</v>
      </c>
      <c r="F1148">
        <v>5.3992711311932833E-2</v>
      </c>
      <c r="G1148">
        <v>0.24385128094587438</v>
      </c>
      <c r="H1148">
        <v>1.0651585510695252</v>
      </c>
      <c r="I1148">
        <v>1.252072594162789</v>
      </c>
    </row>
    <row r="1149" spans="1:9" x14ac:dyDescent="0.3">
      <c r="A1149" s="2">
        <v>42026</v>
      </c>
      <c r="B1149">
        <v>-1.4000490022870765E-2</v>
      </c>
      <c r="C1149">
        <v>-2.0001000066669467E-2</v>
      </c>
      <c r="D1149">
        <v>9.999975000148844E-4</v>
      </c>
      <c r="E1149">
        <v>5.6991879042963343E-2</v>
      </c>
      <c r="F1149">
        <v>0.13395513004078621</v>
      </c>
      <c r="G1149">
        <v>0.32074267280332092</v>
      </c>
      <c r="H1149">
        <v>1.0721212484191829</v>
      </c>
      <c r="I1149">
        <v>1.2341841287327164</v>
      </c>
    </row>
    <row r="1150" spans="1:9" x14ac:dyDescent="0.3">
      <c r="A1150" s="2">
        <v>42025</v>
      </c>
      <c r="B1150">
        <v>-2.2001210088751555E-2</v>
      </c>
      <c r="C1150">
        <v>-3.1002402748290445E-2</v>
      </c>
      <c r="D1150">
        <v>-1.8000810048610181E-2</v>
      </c>
      <c r="E1150">
        <v>1.6999277540917204E-2</v>
      </c>
      <c r="F1150">
        <v>7.3986313375926163E-2</v>
      </c>
      <c r="G1150">
        <v>0.25084262915318212</v>
      </c>
      <c r="H1150">
        <v>0.9238629039641949</v>
      </c>
      <c r="I1150">
        <v>1.066153236960163</v>
      </c>
    </row>
    <row r="1151" spans="1:9" x14ac:dyDescent="0.3">
      <c r="A1151" s="2">
        <v>42024</v>
      </c>
      <c r="B1151">
        <v>-2.2001210088751555E-2</v>
      </c>
      <c r="C1151">
        <v>-3.1002402748290445E-2</v>
      </c>
      <c r="D1151">
        <v>-1.9000902557153653E-2</v>
      </c>
      <c r="E1151">
        <v>9.999975000148844E-4</v>
      </c>
      <c r="F1151">
        <v>4.3995160709771351E-2</v>
      </c>
      <c r="G1151">
        <v>0.22087798737434475</v>
      </c>
      <c r="H1151">
        <v>0.89001673472225484</v>
      </c>
      <c r="I1151">
        <v>1.0313362869862528</v>
      </c>
    </row>
    <row r="1152" spans="1:9" x14ac:dyDescent="0.3">
      <c r="A1152" s="2">
        <v>42023</v>
      </c>
      <c r="B1152">
        <v>-2.1001102577185425E-2</v>
      </c>
      <c r="C1152">
        <v>-2.6001690146473643E-2</v>
      </c>
      <c r="D1152">
        <v>-1.3000422518305573E-2</v>
      </c>
      <c r="E1152">
        <v>1.0999697511074456E-2</v>
      </c>
      <c r="F1152">
        <v>2.6998177664007639E-2</v>
      </c>
      <c r="G1152">
        <v>0.20589398279225482</v>
      </c>
      <c r="H1152">
        <v>0.89399893429034372</v>
      </c>
      <c r="I1152">
        <v>1.0313362869862528</v>
      </c>
    </row>
    <row r="1153" spans="1:9" x14ac:dyDescent="0.3">
      <c r="A1153" s="2">
        <v>42020</v>
      </c>
      <c r="B1153">
        <v>-2.0001000066669467E-2</v>
      </c>
      <c r="C1153">
        <v>-2.5001562630228891E-2</v>
      </c>
      <c r="D1153">
        <v>-1.2000360014390445E-2</v>
      </c>
      <c r="E1153">
        <v>1.7999190048581415E-2</v>
      </c>
      <c r="F1153">
        <v>4.7994240921437739E-2</v>
      </c>
      <c r="G1153">
        <v>0.24085491404067116</v>
      </c>
      <c r="H1153">
        <v>0.92684905568566212</v>
      </c>
      <c r="I1153">
        <v>1.0512324291407424</v>
      </c>
    </row>
    <row r="1154" spans="1:9" x14ac:dyDescent="0.3">
      <c r="A1154" s="2">
        <v>42019</v>
      </c>
      <c r="B1154">
        <v>-2.0001000066669467E-2</v>
      </c>
      <c r="C1154">
        <v>-2.5001562630228891E-2</v>
      </c>
      <c r="D1154">
        <v>-1.4000490022870765E-2</v>
      </c>
      <c r="E1154">
        <v>1.7999190048581415E-2</v>
      </c>
      <c r="F1154">
        <v>5.2992978740387088E-2</v>
      </c>
      <c r="G1154">
        <v>0.24984388008637962</v>
      </c>
      <c r="H1154">
        <v>0.93182587614462076</v>
      </c>
      <c r="I1154">
        <v>1.0562061554318558</v>
      </c>
    </row>
    <row r="1155" spans="1:9" x14ac:dyDescent="0.3">
      <c r="A1155" s="2">
        <v>42018</v>
      </c>
      <c r="B1155">
        <v>-2.0001000066669467E-2</v>
      </c>
      <c r="C1155">
        <v>-3.0002250225022009E-2</v>
      </c>
      <c r="D1155">
        <v>-1.8000810048610181E-2</v>
      </c>
      <c r="E1155">
        <v>7.9998400042745384E-3</v>
      </c>
      <c r="F1155">
        <v>4.7994240921437739E-2</v>
      </c>
      <c r="G1155">
        <v>0.25583629967604249</v>
      </c>
      <c r="H1155">
        <v>0.93680257276295176</v>
      </c>
      <c r="I1155">
        <v>1.0611797580362787</v>
      </c>
    </row>
    <row r="1156" spans="1:9" x14ac:dyDescent="0.3">
      <c r="A1156" s="2">
        <v>42017</v>
      </c>
      <c r="B1156">
        <v>-1.9000902557153653E-2</v>
      </c>
      <c r="C1156">
        <v>-3.0002250225022009E-2</v>
      </c>
      <c r="D1156">
        <v>-2.0001000066669467E-2</v>
      </c>
      <c r="E1156">
        <v>6.9998775028597077E-3</v>
      </c>
      <c r="F1156">
        <v>5.6991879042963343E-2</v>
      </c>
      <c r="G1156">
        <v>0.26482459242626466</v>
      </c>
      <c r="H1156">
        <v>0.94576031461727306</v>
      </c>
      <c r="I1156">
        <v>1.0760998237909638</v>
      </c>
    </row>
    <row r="1157" spans="1:9" x14ac:dyDescent="0.3">
      <c r="A1157" s="2">
        <v>42013</v>
      </c>
      <c r="B1157">
        <v>-1.6000640034129179E-2</v>
      </c>
      <c r="C1157">
        <v>-2.9002102703253915E-2</v>
      </c>
      <c r="D1157">
        <v>-1.6000640034129179E-2</v>
      </c>
      <c r="E1157">
        <v>1.199964001438915E-2</v>
      </c>
      <c r="F1157">
        <v>6.598911239519549E-2</v>
      </c>
      <c r="G1157">
        <v>0.27880557829119246</v>
      </c>
      <c r="H1157">
        <v>0.96765532804984689</v>
      </c>
      <c r="I1157">
        <v>1.1009641268889923</v>
      </c>
    </row>
    <row r="1158" spans="1:9" x14ac:dyDescent="0.3">
      <c r="A1158" s="2">
        <v>42012</v>
      </c>
      <c r="B1158">
        <v>-1.3000422518305573E-2</v>
      </c>
      <c r="C1158">
        <v>-2.0001000066669467E-2</v>
      </c>
      <c r="D1158">
        <v>-1.4000490022870765E-2</v>
      </c>
      <c r="E1158">
        <v>1.5999360034147286E-2</v>
      </c>
      <c r="F1158">
        <v>7.2986680740910886E-2</v>
      </c>
      <c r="G1158">
        <v>0.28379855068279924</v>
      </c>
      <c r="H1158">
        <v>0.93580724334627541</v>
      </c>
      <c r="I1158">
        <v>1.0601850474100252</v>
      </c>
    </row>
    <row r="1159" spans="1:9" x14ac:dyDescent="0.3">
      <c r="A1159" s="2">
        <v>42011</v>
      </c>
      <c r="B1159">
        <v>-1.2000360014390445E-2</v>
      </c>
      <c r="C1159">
        <v>-2.5001562630228891E-2</v>
      </c>
      <c r="D1159">
        <v>-1.3000422518305573E-2</v>
      </c>
      <c r="E1159">
        <v>1.5999360034147286E-2</v>
      </c>
      <c r="F1159">
        <v>8.298278226341993E-2</v>
      </c>
      <c r="G1159">
        <v>0.29877672000802796</v>
      </c>
      <c r="H1159">
        <v>0.9706408259936159</v>
      </c>
      <c r="I1159">
        <v>1.099969614113224</v>
      </c>
    </row>
    <row r="1160" spans="1:9" x14ac:dyDescent="0.3">
      <c r="A1160" s="2">
        <v>42010</v>
      </c>
      <c r="B1160">
        <v>-1.8000810048610181E-2</v>
      </c>
      <c r="C1160">
        <v>-2.6001690146473643E-2</v>
      </c>
      <c r="D1160">
        <v>-2.0001000066669467E-2</v>
      </c>
      <c r="E1160">
        <v>1.199964001438915E-2</v>
      </c>
      <c r="F1160">
        <v>7.1987043109543625E-2</v>
      </c>
      <c r="G1160">
        <v>0.28879139842865137</v>
      </c>
      <c r="H1160">
        <v>0.98258237212888311</v>
      </c>
      <c r="I1160">
        <v>1.1109089826657914</v>
      </c>
    </row>
    <row r="1161" spans="1:9" x14ac:dyDescent="0.3">
      <c r="A1161" s="2">
        <v>42009</v>
      </c>
      <c r="B1161">
        <v>-1.7000722540944625E-2</v>
      </c>
      <c r="C1161">
        <v>-2.7001822664040855E-2</v>
      </c>
      <c r="D1161">
        <v>-1.9000902557153653E-2</v>
      </c>
      <c r="E1161">
        <v>2.1998790088736911E-2</v>
      </c>
      <c r="F1161">
        <v>9.2978384200625749E-2</v>
      </c>
      <c r="G1161">
        <v>0.3257345983639745</v>
      </c>
      <c r="H1161">
        <v>1.0572008858474875</v>
      </c>
      <c r="I1161">
        <v>1.1904500318663584</v>
      </c>
    </row>
    <row r="1162" spans="1:9" x14ac:dyDescent="0.3">
      <c r="A1162" s="2">
        <v>42003</v>
      </c>
      <c r="B1162">
        <v>-2.0001000066669467E-2</v>
      </c>
      <c r="C1162">
        <v>-2.8001960182958342E-2</v>
      </c>
      <c r="D1162">
        <v>-1.8000810048610181E-2</v>
      </c>
      <c r="E1162">
        <v>2.5998310146445085E-2</v>
      </c>
      <c r="F1162">
        <v>9.6976485102856599E-2</v>
      </c>
      <c r="G1162">
        <v>0.32473622321951345</v>
      </c>
      <c r="H1162">
        <v>1.0621744637153108</v>
      </c>
      <c r="I1162">
        <v>1.1854796429580341</v>
      </c>
    </row>
    <row r="1163" spans="1:9" x14ac:dyDescent="0.3">
      <c r="A1163" s="2">
        <v>42002</v>
      </c>
      <c r="B1163">
        <v>-3.3002722799506209E-2</v>
      </c>
      <c r="C1163">
        <v>-3.3002722799506209E-2</v>
      </c>
      <c r="D1163">
        <v>-1.8000810048610181E-2</v>
      </c>
      <c r="E1163">
        <v>3.1997440273021503E-2</v>
      </c>
      <c r="F1163">
        <v>9.5976967370153987E-2</v>
      </c>
      <c r="G1163">
        <v>0.32373784309126291</v>
      </c>
      <c r="H1163">
        <v>1.074110545998237</v>
      </c>
      <c r="I1163">
        <v>1.2043664636988558</v>
      </c>
    </row>
    <row r="1164" spans="1:9" x14ac:dyDescent="0.3">
      <c r="A1164" s="2">
        <v>41999</v>
      </c>
      <c r="B1164">
        <v>-3.4002890327575794E-2</v>
      </c>
      <c r="C1164">
        <v>-2.8001960182958342E-2</v>
      </c>
      <c r="D1164">
        <v>-1.5000562528136033E-2</v>
      </c>
      <c r="E1164">
        <v>4.1995590617311472E-2</v>
      </c>
      <c r="F1164">
        <v>0.10497244714309988</v>
      </c>
      <c r="G1164">
        <v>0.32872969389507362</v>
      </c>
      <c r="H1164">
        <v>1.074110545998237</v>
      </c>
      <c r="I1164">
        <v>1.2043664636988558</v>
      </c>
    </row>
    <row r="1165" spans="1:9" x14ac:dyDescent="0.3">
      <c r="A1165" s="2">
        <v>41998</v>
      </c>
      <c r="B1165">
        <v>-3.3002722799506209E-2</v>
      </c>
      <c r="C1165">
        <v>-2.6001690146473643E-2</v>
      </c>
      <c r="D1165">
        <v>-1.5000562528136033E-2</v>
      </c>
      <c r="E1165">
        <v>3.5996760388761311E-2</v>
      </c>
      <c r="F1165">
        <v>8.9979756072962713E-2</v>
      </c>
      <c r="G1165">
        <v>0.31375376768947533</v>
      </c>
      <c r="H1165">
        <v>1.0601850474100252</v>
      </c>
      <c r="I1165">
        <v>1.1844855503533289</v>
      </c>
    </row>
    <row r="1166" spans="1:9" x14ac:dyDescent="0.3">
      <c r="A1166" s="2">
        <v>41997</v>
      </c>
      <c r="B1166">
        <v>-3.6003240388844088E-2</v>
      </c>
      <c r="C1166">
        <v>-3.6003240388844088E-2</v>
      </c>
      <c r="D1166">
        <v>-1.4000490022870765E-2</v>
      </c>
      <c r="E1166">
        <v>3.5996760388761311E-2</v>
      </c>
      <c r="F1166">
        <v>9.3977916919088494E-2</v>
      </c>
      <c r="G1166">
        <v>0.33372142010916606</v>
      </c>
      <c r="H1166">
        <v>1.0930078862116546</v>
      </c>
      <c r="I1166">
        <v>1.2192758518990254</v>
      </c>
    </row>
    <row r="1167" spans="1:9" x14ac:dyDescent="0.3">
      <c r="A1167" s="2">
        <v>41995</v>
      </c>
      <c r="B1167">
        <v>-3.2002560273109243E-2</v>
      </c>
      <c r="C1167">
        <v>-3.1002402748290445E-2</v>
      </c>
      <c r="D1167">
        <v>-1.4000490022870765E-2</v>
      </c>
      <c r="E1167">
        <v>3.5996760388761311E-2</v>
      </c>
      <c r="F1167">
        <v>9.897550558280678E-2</v>
      </c>
      <c r="G1167">
        <v>0.3377147113799458</v>
      </c>
      <c r="H1167">
        <v>1.1059366165899676</v>
      </c>
      <c r="I1167">
        <v>1.2391533074023084</v>
      </c>
    </row>
    <row r="1168" spans="1:9" x14ac:dyDescent="0.3">
      <c r="A1168" s="2">
        <v>41992</v>
      </c>
      <c r="B1168">
        <v>-3.2002560273109243E-2</v>
      </c>
      <c r="C1168">
        <v>-3.5003062857345821E-2</v>
      </c>
      <c r="D1168">
        <v>-1.7000722540944625E-2</v>
      </c>
      <c r="E1168">
        <v>3.1997440273021503E-2</v>
      </c>
      <c r="F1168">
        <v>0.11396752234091628</v>
      </c>
      <c r="G1168">
        <v>0.35268884357359781</v>
      </c>
      <c r="H1168">
        <v>1.1148867865203964</v>
      </c>
      <c r="I1168">
        <v>1.2480975178908562</v>
      </c>
    </row>
    <row r="1169" spans="1:9" x14ac:dyDescent="0.3">
      <c r="A1169" s="2">
        <v>41991</v>
      </c>
      <c r="B1169">
        <v>-1.1000302511097574E-2</v>
      </c>
      <c r="C1169">
        <v>-1.0000250008332543E-2</v>
      </c>
      <c r="D1169">
        <v>-1.0000250008332543E-2</v>
      </c>
      <c r="E1169">
        <v>3.5996760388761311E-2</v>
      </c>
      <c r="F1169">
        <v>0.10897030828750261</v>
      </c>
      <c r="G1169">
        <v>0.34769759074393392</v>
      </c>
      <c r="H1169">
        <v>1.1238365559410395</v>
      </c>
      <c r="I1169">
        <v>1.2580350604380257</v>
      </c>
    </row>
    <row r="1170" spans="1:9" x14ac:dyDescent="0.3">
      <c r="A1170" s="2">
        <v>41990</v>
      </c>
      <c r="B1170">
        <v>-1.0000025000148846E-3</v>
      </c>
      <c r="C1170">
        <v>4.9999375010299947E-3</v>
      </c>
      <c r="D1170">
        <v>0</v>
      </c>
      <c r="E1170">
        <v>4.5994710810983934E-2</v>
      </c>
      <c r="F1170">
        <v>0.11296808951903407</v>
      </c>
      <c r="G1170">
        <v>0.35668175615388242</v>
      </c>
      <c r="H1170">
        <v>1.1387519483843662</v>
      </c>
      <c r="I1170">
        <v>1.2779086643337036</v>
      </c>
    </row>
    <row r="1171" spans="1:9" x14ac:dyDescent="0.3">
      <c r="A1171" s="2">
        <v>41989</v>
      </c>
      <c r="B1171">
        <v>0</v>
      </c>
      <c r="C1171">
        <v>4.9999375010299947E-3</v>
      </c>
      <c r="D1171">
        <v>9.999975000148844E-4</v>
      </c>
      <c r="E1171">
        <v>5.199324117149029E-2</v>
      </c>
      <c r="F1171">
        <v>0.11296808951903407</v>
      </c>
      <c r="G1171">
        <v>0.35568353548222104</v>
      </c>
      <c r="H1171">
        <v>1.1486949254131427</v>
      </c>
      <c r="I1171">
        <v>1.2928125713998457</v>
      </c>
    </row>
    <row r="1172" spans="1:9" x14ac:dyDescent="0.3">
      <c r="A1172" s="2">
        <v>41988</v>
      </c>
      <c r="B1172">
        <v>0</v>
      </c>
      <c r="C1172">
        <v>9.9997500083541229E-3</v>
      </c>
      <c r="D1172">
        <v>1.6999277540917204E-2</v>
      </c>
      <c r="E1172">
        <v>7.4985941014639373E-2</v>
      </c>
      <c r="F1172">
        <v>0.13295579709551852</v>
      </c>
      <c r="G1172">
        <v>0.37564700235449283</v>
      </c>
      <c r="H1172">
        <v>1.1636084641791067</v>
      </c>
      <c r="I1172">
        <v>1.3017543825651567</v>
      </c>
    </row>
    <row r="1173" spans="1:9" x14ac:dyDescent="0.3">
      <c r="A1173" s="2">
        <v>41985</v>
      </c>
      <c r="B1173">
        <v>9.999975000148844E-4</v>
      </c>
      <c r="C1173">
        <v>4.9999375010299947E-3</v>
      </c>
      <c r="D1173">
        <v>1.7999190048581415E-2</v>
      </c>
      <c r="E1173">
        <v>8.0983601927327967E-2</v>
      </c>
      <c r="F1173">
        <v>0.14294890185533582</v>
      </c>
      <c r="G1173">
        <v>0.39461045032275993</v>
      </c>
      <c r="H1173">
        <v>1.1864737306216191</v>
      </c>
      <c r="I1173">
        <v>1.3166565128315812</v>
      </c>
    </row>
    <row r="1174" spans="1:9" x14ac:dyDescent="0.3">
      <c r="A1174" s="2">
        <v>41984</v>
      </c>
      <c r="B1174">
        <v>9.999975000148844E-4</v>
      </c>
      <c r="C1174">
        <v>9.999975000148844E-4</v>
      </c>
      <c r="D1174">
        <v>1.199964001438915E-2</v>
      </c>
      <c r="E1174">
        <v>8.1983194593325204E-2</v>
      </c>
      <c r="F1174">
        <v>0.14694600395642748</v>
      </c>
      <c r="G1174">
        <v>0.40459049024496718</v>
      </c>
      <c r="H1174">
        <v>1.1805091305227662</v>
      </c>
      <c r="I1174">
        <v>1.3067218826958416</v>
      </c>
    </row>
    <row r="1175" spans="1:9" x14ac:dyDescent="0.3">
      <c r="A1175" s="2">
        <v>41983</v>
      </c>
      <c r="B1175">
        <v>1.9999900000797683E-3</v>
      </c>
      <c r="C1175">
        <v>9.999975000148844E-4</v>
      </c>
      <c r="D1175">
        <v>1.199964001438915E-2</v>
      </c>
      <c r="E1175">
        <v>8.1983194593325204E-2</v>
      </c>
      <c r="F1175">
        <v>0.14794526699994151</v>
      </c>
      <c r="G1175">
        <v>0.40459049024496718</v>
      </c>
      <c r="H1175">
        <v>1.1705677350470598</v>
      </c>
      <c r="I1175">
        <v>1.3017543825651567</v>
      </c>
    </row>
    <row r="1176" spans="1:9" x14ac:dyDescent="0.3">
      <c r="A1176" s="2">
        <v>41982</v>
      </c>
      <c r="B1176">
        <v>1.9999900000797683E-3</v>
      </c>
      <c r="C1176">
        <v>-4.0000400005373417E-3</v>
      </c>
      <c r="D1176">
        <v>1.9999900000797683E-3</v>
      </c>
      <c r="E1176">
        <v>7.6985181303359407E-2</v>
      </c>
      <c r="F1176">
        <v>0.14794526699994151</v>
      </c>
      <c r="G1176">
        <v>0.41357210039970244</v>
      </c>
      <c r="H1176">
        <v>1.1944262540577673</v>
      </c>
      <c r="I1176">
        <v>1.3305641660200542</v>
      </c>
    </row>
    <row r="1177" spans="1:9" x14ac:dyDescent="0.3">
      <c r="A1177" s="2">
        <v>41981</v>
      </c>
      <c r="B1177">
        <v>1.9999900000797683E-3</v>
      </c>
      <c r="C1177">
        <v>-4.0000400005373417E-3</v>
      </c>
      <c r="D1177">
        <v>1.0999697511074456E-2</v>
      </c>
      <c r="E1177">
        <v>9.1978846486809748E-2</v>
      </c>
      <c r="F1177">
        <v>0.17192608237641829</v>
      </c>
      <c r="G1177">
        <v>0.43253195292619806</v>
      </c>
      <c r="H1177">
        <v>1.2172879976882238</v>
      </c>
      <c r="I1177">
        <v>1.3643358693860879</v>
      </c>
    </row>
    <row r="1178" spans="1:9" x14ac:dyDescent="0.3">
      <c r="A1178" s="2">
        <v>41978</v>
      </c>
      <c r="B1178">
        <v>2.9999775002446508E-3</v>
      </c>
      <c r="C1178">
        <v>-3.0000225002224513E-3</v>
      </c>
      <c r="D1178">
        <v>2.9999775002446508E-3</v>
      </c>
      <c r="E1178">
        <v>7.5985563657100477E-2</v>
      </c>
      <c r="F1178">
        <v>0.15593919161830458</v>
      </c>
      <c r="G1178">
        <v>0.41656588082090867</v>
      </c>
      <c r="H1178">
        <v>1.2093363832609518</v>
      </c>
      <c r="I1178">
        <v>1.3593698000545502</v>
      </c>
    </row>
    <row r="1179" spans="1:9" x14ac:dyDescent="0.3">
      <c r="A1179" s="2">
        <v>41977</v>
      </c>
      <c r="B1179">
        <v>3.9999600005151213E-3</v>
      </c>
      <c r="C1179">
        <v>-3.0000225002224513E-3</v>
      </c>
      <c r="D1179">
        <v>2.9999775002446508E-3</v>
      </c>
      <c r="E1179">
        <v>7.6985181303359407E-2</v>
      </c>
      <c r="F1179">
        <v>0.16093523225634729</v>
      </c>
      <c r="G1179">
        <v>0.42654482525025839</v>
      </c>
      <c r="H1179">
        <v>1.213312229992173</v>
      </c>
      <c r="I1179">
        <v>1.3583765713909557</v>
      </c>
    </row>
    <row r="1180" spans="1:9" x14ac:dyDescent="0.3">
      <c r="A1180" s="2">
        <v>41976</v>
      </c>
      <c r="B1180">
        <v>3.9999600005151213E-3</v>
      </c>
      <c r="C1180">
        <v>-3.0000225002224513E-3</v>
      </c>
      <c r="D1180">
        <v>-4.0000400005373417E-3</v>
      </c>
      <c r="E1180">
        <v>7.3986313375926163E-2</v>
      </c>
      <c r="F1180">
        <v>0.16792947948871353</v>
      </c>
      <c r="G1180">
        <v>0.42554695321237057</v>
      </c>
      <c r="H1180">
        <v>1.1944262540577673</v>
      </c>
      <c r="I1180">
        <v>1.3345376035900125</v>
      </c>
    </row>
    <row r="1181" spans="1:9" x14ac:dyDescent="0.3">
      <c r="A1181" s="2">
        <v>41975</v>
      </c>
      <c r="B1181">
        <v>3.9999600005151213E-3</v>
      </c>
      <c r="C1181">
        <v>1.9999900000797683E-3</v>
      </c>
      <c r="D1181">
        <v>5.9999100017948583E-3</v>
      </c>
      <c r="E1181">
        <v>9.1978846486809748E-2</v>
      </c>
      <c r="F1181">
        <v>0.18990980711764024</v>
      </c>
      <c r="G1181">
        <v>0.44450567061943547</v>
      </c>
      <c r="H1181">
        <v>1.1984023971990774</v>
      </c>
      <c r="I1181">
        <v>1.3285774176317744</v>
      </c>
    </row>
    <row r="1182" spans="1:9" x14ac:dyDescent="0.3">
      <c r="A1182" s="2">
        <v>41974</v>
      </c>
      <c r="B1182">
        <v>9.9997500083541229E-3</v>
      </c>
      <c r="C1182">
        <v>6.9998775028597077E-3</v>
      </c>
      <c r="D1182">
        <v>1.4999437528132866E-2</v>
      </c>
      <c r="E1182">
        <v>0.10197399884002087</v>
      </c>
      <c r="F1182">
        <v>0.19590402270004723</v>
      </c>
      <c r="G1182">
        <v>0.43552544955484801</v>
      </c>
      <c r="H1182">
        <v>1.1984023971990774</v>
      </c>
      <c r="I1182">
        <v>1.3285774176317744</v>
      </c>
    </row>
    <row r="1183" spans="1:9" x14ac:dyDescent="0.3">
      <c r="A1183" s="2">
        <v>41971</v>
      </c>
      <c r="B1183">
        <v>9.9997500083541229E-3</v>
      </c>
      <c r="C1183">
        <v>9.9997500083541229E-3</v>
      </c>
      <c r="D1183">
        <v>1.4999437528132866E-2</v>
      </c>
      <c r="E1183">
        <v>0.10497244714309988</v>
      </c>
      <c r="F1183">
        <v>0.19490499924546545</v>
      </c>
      <c r="G1183">
        <v>0.43053626361508041</v>
      </c>
      <c r="H1183">
        <v>1.2073484302561315</v>
      </c>
      <c r="I1183">
        <v>1.3414909293912778</v>
      </c>
    </row>
    <row r="1184" spans="1:9" x14ac:dyDescent="0.3">
      <c r="A1184" s="2">
        <v>41970</v>
      </c>
      <c r="B1184">
        <v>8.9997975060893461E-3</v>
      </c>
      <c r="C1184">
        <v>7.9998400042745384E-3</v>
      </c>
      <c r="D1184">
        <v>1.5999360034147286E-2</v>
      </c>
      <c r="E1184">
        <v>0.10897030828750261</v>
      </c>
      <c r="F1184">
        <v>0.19590402270004723</v>
      </c>
      <c r="G1184">
        <v>0.43552544955484801</v>
      </c>
      <c r="H1184">
        <v>1.2123182757190751</v>
      </c>
      <c r="I1184">
        <v>1.3404976119345042</v>
      </c>
    </row>
    <row r="1185" spans="1:9" x14ac:dyDescent="0.3">
      <c r="A1185" s="2">
        <v>41969</v>
      </c>
      <c r="B1185">
        <v>9.9997500083541229E-3</v>
      </c>
      <c r="C1185">
        <v>7.9998400042745384E-3</v>
      </c>
      <c r="D1185">
        <v>1.5999360034147286E-2</v>
      </c>
      <c r="E1185">
        <v>0.11096920889219976</v>
      </c>
      <c r="F1185">
        <v>0.21088877572087494</v>
      </c>
      <c r="G1185">
        <v>0.44650122054313535</v>
      </c>
      <c r="H1185">
        <v>1.2292148265964178</v>
      </c>
      <c r="I1185">
        <v>1.3524170958243698</v>
      </c>
    </row>
    <row r="1186" spans="1:9" x14ac:dyDescent="0.3">
      <c r="A1186" s="2">
        <v>41968</v>
      </c>
      <c r="B1186">
        <v>6.9998775028597077E-3</v>
      </c>
      <c r="C1186">
        <v>8.9997975060893461E-3</v>
      </c>
      <c r="D1186">
        <v>1.3999510022868367E-2</v>
      </c>
      <c r="E1186">
        <v>0.1199640143935099</v>
      </c>
      <c r="F1186">
        <v>0.22087798737434475</v>
      </c>
      <c r="G1186">
        <v>0.46046951252602786</v>
      </c>
      <c r="H1186">
        <v>1.2431285614459999</v>
      </c>
      <c r="I1186">
        <v>1.36135624258427</v>
      </c>
    </row>
    <row r="1187" spans="1:9" x14ac:dyDescent="0.3">
      <c r="A1187" s="2">
        <v>41964</v>
      </c>
      <c r="B1187">
        <v>7.9998400042745384E-3</v>
      </c>
      <c r="C1187">
        <v>8.9997975060893461E-3</v>
      </c>
      <c r="D1187">
        <v>1.3999510022868367E-2</v>
      </c>
      <c r="E1187">
        <v>0.11796520368589559</v>
      </c>
      <c r="F1187">
        <v>0.23286438281914096</v>
      </c>
      <c r="G1187">
        <v>0.47044626669091844</v>
      </c>
      <c r="H1187">
        <v>1.255053849519763</v>
      </c>
      <c r="I1187">
        <v>1.3732744834554789</v>
      </c>
    </row>
    <row r="1188" spans="1:9" x14ac:dyDescent="0.3">
      <c r="A1188" s="2">
        <v>41963</v>
      </c>
      <c r="B1188">
        <v>8.9997975060893461E-3</v>
      </c>
      <c r="C1188">
        <v>8.9997975060893461E-3</v>
      </c>
      <c r="D1188">
        <v>1.3999510022868367E-2</v>
      </c>
      <c r="E1188">
        <v>0.11696579084093338</v>
      </c>
      <c r="F1188">
        <v>0.24285249696536201</v>
      </c>
      <c r="G1188">
        <v>0.47942491994429026</v>
      </c>
      <c r="H1188">
        <v>1.241140944300785</v>
      </c>
      <c r="I1188">
        <v>1.3454641498853059</v>
      </c>
    </row>
    <row r="1189" spans="1:9" x14ac:dyDescent="0.3">
      <c r="A1189" s="2">
        <v>41962</v>
      </c>
      <c r="B1189">
        <v>8.9997975060893461E-3</v>
      </c>
      <c r="C1189">
        <v>9.9997500083541229E-3</v>
      </c>
      <c r="D1189">
        <v>1.7999190048581415E-2</v>
      </c>
      <c r="E1189">
        <v>0.12296219300008224</v>
      </c>
      <c r="F1189">
        <v>0.24784636699015472</v>
      </c>
      <c r="G1189">
        <v>0.48341530312099329</v>
      </c>
      <c r="H1189">
        <v>1.2570413284028292</v>
      </c>
      <c r="I1189">
        <v>1.3712881592972788</v>
      </c>
    </row>
    <row r="1190" spans="1:9" x14ac:dyDescent="0.3">
      <c r="A1190" s="2">
        <v>41961</v>
      </c>
      <c r="B1190">
        <v>8.9997975060893461E-3</v>
      </c>
      <c r="C1190">
        <v>1.4999437528132866E-2</v>
      </c>
      <c r="D1190">
        <v>3.8996197994241762E-2</v>
      </c>
      <c r="E1190">
        <v>0.14794526699994151</v>
      </c>
      <c r="F1190">
        <v>0.27381248124760715</v>
      </c>
      <c r="G1190">
        <v>0.51134575633795087</v>
      </c>
      <c r="H1190">
        <v>1.3007608677332134</v>
      </c>
      <c r="I1190">
        <v>1.4189544951733575</v>
      </c>
    </row>
    <row r="1191" spans="1:9" x14ac:dyDescent="0.3">
      <c r="A1191" s="2">
        <v>41960</v>
      </c>
      <c r="B1191">
        <v>8.9997975060893461E-3</v>
      </c>
      <c r="C1191">
        <v>1.4999437528132866E-2</v>
      </c>
      <c r="D1191">
        <v>3.6996577922070117E-2</v>
      </c>
      <c r="E1191">
        <v>0.13695309891694843</v>
      </c>
      <c r="F1191">
        <v>0.24984388008637962</v>
      </c>
      <c r="G1191">
        <v>0.48042252320247109</v>
      </c>
      <c r="H1191">
        <v>1.25902878753573</v>
      </c>
      <c r="I1191">
        <v>1.376253932704316</v>
      </c>
    </row>
    <row r="1192" spans="1:9" x14ac:dyDescent="0.3">
      <c r="A1192" s="2">
        <v>41957</v>
      </c>
      <c r="B1192">
        <v>9.9997500083541229E-3</v>
      </c>
      <c r="C1192">
        <v>1.9999000066659466E-2</v>
      </c>
      <c r="D1192">
        <v>4.3995160709771351E-2</v>
      </c>
      <c r="E1192">
        <v>0.14095032084782141</v>
      </c>
      <c r="F1192">
        <v>0.25383884642894722</v>
      </c>
      <c r="G1192">
        <v>0.48541046485377659</v>
      </c>
      <c r="H1192">
        <v>1.2679721092359248</v>
      </c>
      <c r="I1192">
        <v>1.3891643665738564</v>
      </c>
    </row>
    <row r="1193" spans="1:9" x14ac:dyDescent="0.3">
      <c r="A1193" s="2">
        <v>41956</v>
      </c>
      <c r="B1193">
        <v>9.9997500083541229E-3</v>
      </c>
      <c r="C1193">
        <v>2.9997750224993586E-2</v>
      </c>
      <c r="D1193">
        <v>5.5992161463171E-2</v>
      </c>
      <c r="E1193">
        <v>0.1579376228498176</v>
      </c>
      <c r="F1193">
        <v>0.2688192595457749</v>
      </c>
      <c r="G1193">
        <v>0.50635846147137598</v>
      </c>
      <c r="H1193">
        <v>1.2868511418486031</v>
      </c>
      <c r="I1193">
        <v>1.4328550368036315</v>
      </c>
    </row>
    <row r="1194" spans="1:9" x14ac:dyDescent="0.3">
      <c r="A1194" s="2">
        <v>41955</v>
      </c>
      <c r="B1194">
        <v>2.099889757717327E-2</v>
      </c>
      <c r="C1194">
        <v>4.4994938259230823E-2</v>
      </c>
      <c r="D1194">
        <v>6.8988100236874794E-2</v>
      </c>
      <c r="E1194">
        <v>0.1659311480954416</v>
      </c>
      <c r="F1194">
        <v>0.29378412153501621</v>
      </c>
      <c r="G1194">
        <v>0.53029634269826742</v>
      </c>
      <c r="H1194">
        <v>1.3136761756063935</v>
      </c>
      <c r="I1194">
        <v>1.4705802090365663</v>
      </c>
    </row>
    <row r="1195" spans="1:9" x14ac:dyDescent="0.3">
      <c r="A1195" s="2">
        <v>41954</v>
      </c>
      <c r="B1195">
        <v>1.0999697511074456E-2</v>
      </c>
      <c r="C1195">
        <v>2.9997750224993586E-2</v>
      </c>
      <c r="D1195">
        <v>4.699447836503625E-2</v>
      </c>
      <c r="E1195">
        <v>0.13895171986847721</v>
      </c>
      <c r="F1195">
        <v>0.25383884642894722</v>
      </c>
      <c r="G1195">
        <v>0.49139583063488451</v>
      </c>
      <c r="H1195">
        <v>1.263997348963541</v>
      </c>
      <c r="I1195">
        <v>1.4239190852349881</v>
      </c>
    </row>
    <row r="1196" spans="1:9" x14ac:dyDescent="0.3">
      <c r="A1196" s="2">
        <v>41953</v>
      </c>
      <c r="B1196">
        <v>1.0999697511074456E-2</v>
      </c>
      <c r="C1196">
        <v>2.4998437630182273E-2</v>
      </c>
      <c r="D1196">
        <v>3.8996197994241762E-2</v>
      </c>
      <c r="E1196">
        <v>0.12496095376843561</v>
      </c>
      <c r="F1196">
        <v>0.22187688109955273</v>
      </c>
      <c r="G1196">
        <v>0.46645562474612012</v>
      </c>
      <c r="H1196">
        <v>1.2471037364780382</v>
      </c>
      <c r="I1196">
        <v>1.4189544951733575</v>
      </c>
    </row>
    <row r="1197" spans="1:9" x14ac:dyDescent="0.3">
      <c r="A1197" s="2">
        <v>41950</v>
      </c>
      <c r="B1197">
        <v>1.199964001438915E-2</v>
      </c>
      <c r="C1197">
        <v>2.9997750224993586E-2</v>
      </c>
      <c r="D1197">
        <v>4.3995160709771351E-2</v>
      </c>
      <c r="E1197">
        <v>0.1309571162249078</v>
      </c>
      <c r="F1197">
        <v>0.23685968833527432</v>
      </c>
      <c r="G1197">
        <v>0.48142012148461544</v>
      </c>
      <c r="H1197">
        <v>1.2669784265734871</v>
      </c>
      <c r="I1197">
        <v>1.4427834036389451</v>
      </c>
    </row>
    <row r="1198" spans="1:9" x14ac:dyDescent="0.3">
      <c r="A1198" s="2">
        <v>41949</v>
      </c>
      <c r="B1198">
        <v>1.199964001438915E-2</v>
      </c>
      <c r="C1198">
        <v>2.9997750224993586E-2</v>
      </c>
      <c r="D1198">
        <v>4.2995378162466763E-2</v>
      </c>
      <c r="E1198">
        <v>0.12496095376843561</v>
      </c>
      <c r="F1198">
        <v>0.23186554396929529</v>
      </c>
      <c r="G1198">
        <v>0.47543445715025351</v>
      </c>
      <c r="H1198">
        <v>1.262009939204336</v>
      </c>
      <c r="I1198">
        <v>1.4368264426814248</v>
      </c>
    </row>
    <row r="1199" spans="1:9" x14ac:dyDescent="0.3">
      <c r="A1199" s="2">
        <v>41948</v>
      </c>
      <c r="B1199">
        <v>1.2999577518303789E-2</v>
      </c>
      <c r="C1199">
        <v>1.9999000066659466E-2</v>
      </c>
      <c r="D1199">
        <v>3.8996197994241762E-2</v>
      </c>
      <c r="E1199">
        <v>0.12496095376843561</v>
      </c>
      <c r="F1199">
        <v>0.23086670013102942</v>
      </c>
      <c r="G1199">
        <v>0.47443682901114564</v>
      </c>
      <c r="H1199">
        <v>1.2530663508861828</v>
      </c>
      <c r="I1199">
        <v>1.4219332639985864</v>
      </c>
    </row>
    <row r="1200" spans="1:9" x14ac:dyDescent="0.3">
      <c r="A1200" s="2">
        <v>41947</v>
      </c>
      <c r="B1200">
        <v>1.2999577518303789E-2</v>
      </c>
      <c r="C1200">
        <v>1.9999000066659466E-2</v>
      </c>
      <c r="D1200">
        <v>3.4996937857252025E-2</v>
      </c>
      <c r="E1200">
        <v>0.11396752234091628</v>
      </c>
      <c r="F1200">
        <v>0.20589398279225482</v>
      </c>
      <c r="G1200">
        <v>0.44849675055593635</v>
      </c>
      <c r="H1200">
        <v>1.2103303523534914</v>
      </c>
      <c r="I1200">
        <v>1.3643358693860879</v>
      </c>
    </row>
    <row r="1201" spans="1:9" x14ac:dyDescent="0.3">
      <c r="A1201" s="2">
        <v>41943</v>
      </c>
      <c r="B1201">
        <v>2.4998437630182273E-2</v>
      </c>
      <c r="C1201">
        <v>2.9997750224993586E-2</v>
      </c>
      <c r="D1201">
        <v>4.999375104148808E-2</v>
      </c>
      <c r="E1201">
        <v>0.12995776829942055</v>
      </c>
      <c r="F1201">
        <v>0.22087798737434475</v>
      </c>
      <c r="G1201">
        <v>0.46545795181821575</v>
      </c>
      <c r="H1201">
        <v>1.2848639591768065</v>
      </c>
      <c r="I1201">
        <v>1.4705802090365663</v>
      </c>
    </row>
    <row r="1202" spans="1:9" x14ac:dyDescent="0.3">
      <c r="A1202" s="2">
        <v>41942</v>
      </c>
      <c r="B1202">
        <v>1.4999437528132866E-2</v>
      </c>
      <c r="C1202">
        <v>1.9999000066659466E-2</v>
      </c>
      <c r="D1202">
        <v>3.8996197994241762E-2</v>
      </c>
      <c r="E1202">
        <v>0.11896461153670822</v>
      </c>
      <c r="F1202">
        <v>0.21688236258337601</v>
      </c>
      <c r="G1202">
        <v>0.47443682901114564</v>
      </c>
      <c r="H1202">
        <v>1.3265906495074971</v>
      </c>
      <c r="I1202">
        <v>1.5360859686701767</v>
      </c>
    </row>
    <row r="1203" spans="1:9" x14ac:dyDescent="0.3">
      <c r="A1203" s="2">
        <v>41941</v>
      </c>
      <c r="B1203">
        <v>1.4999437528132866E-2</v>
      </c>
      <c r="C1203">
        <v>1.9999000066659466E-2</v>
      </c>
      <c r="D1203">
        <v>3.8996197994241762E-2</v>
      </c>
      <c r="E1203">
        <v>0.12296219300008224</v>
      </c>
      <c r="F1203">
        <v>0.21688236258337601</v>
      </c>
      <c r="G1203">
        <v>0.47044626669091844</v>
      </c>
      <c r="H1203">
        <v>1.3126827199952236</v>
      </c>
      <c r="I1203">
        <v>1.516238004062614</v>
      </c>
    </row>
    <row r="1204" spans="1:9" x14ac:dyDescent="0.3">
      <c r="A1204" s="2">
        <v>41940</v>
      </c>
      <c r="B1204">
        <v>1.5999360034147286E-2</v>
      </c>
      <c r="C1204">
        <v>1.7999190048581415E-2</v>
      </c>
      <c r="D1204">
        <v>3.3997110327492273E-2</v>
      </c>
      <c r="E1204">
        <v>0.11896461153670822</v>
      </c>
      <c r="F1204">
        <v>0.21088877572087494</v>
      </c>
      <c r="G1204">
        <v>0.46446027391353034</v>
      </c>
      <c r="H1204">
        <v>1.3077153679164712</v>
      </c>
      <c r="I1204">
        <v>1.5132606394768466</v>
      </c>
    </row>
    <row r="1205" spans="1:9" x14ac:dyDescent="0.3">
      <c r="A1205" s="2">
        <v>41939</v>
      </c>
      <c r="B1205">
        <v>1.5999360034147286E-2</v>
      </c>
      <c r="C1205">
        <v>2.399856011516923E-2</v>
      </c>
      <c r="D1205">
        <v>3.1997440273021503E-2</v>
      </c>
      <c r="E1205">
        <v>0.11296808951903407</v>
      </c>
      <c r="F1205">
        <v>0.22187688109955273</v>
      </c>
      <c r="G1205">
        <v>0.47343919589570338</v>
      </c>
      <c r="H1205">
        <v>1.3166565128315812</v>
      </c>
      <c r="I1205">
        <v>1.5132606394768466</v>
      </c>
    </row>
    <row r="1206" spans="1:9" x14ac:dyDescent="0.3">
      <c r="A1206" s="2">
        <v>41936</v>
      </c>
      <c r="B1206">
        <v>9.9997500083541229E-3</v>
      </c>
      <c r="C1206">
        <v>1.8999097557145506E-2</v>
      </c>
      <c r="D1206">
        <v>2.8997897703231912E-2</v>
      </c>
      <c r="E1206">
        <v>0.11496695016849363</v>
      </c>
      <c r="F1206">
        <v>0.21488452025306301</v>
      </c>
      <c r="G1206">
        <v>0.47244155780387714</v>
      </c>
      <c r="H1206">
        <v>1.3166565128315812</v>
      </c>
      <c r="I1206">
        <v>1.5082982666684217</v>
      </c>
    </row>
    <row r="1207" spans="1:9" x14ac:dyDescent="0.3">
      <c r="A1207" s="2">
        <v>41935</v>
      </c>
      <c r="B1207">
        <v>1.7999190048581415E-2</v>
      </c>
      <c r="C1207">
        <v>2.9997750224993586E-2</v>
      </c>
      <c r="D1207">
        <v>4.3995160709771351E-2</v>
      </c>
      <c r="E1207">
        <v>0.12895841538042696</v>
      </c>
      <c r="F1207">
        <v>0.2298678513042936</v>
      </c>
      <c r="G1207">
        <v>0.48341530312099329</v>
      </c>
      <c r="H1207">
        <v>1.3255972580441979</v>
      </c>
      <c r="I1207">
        <v>1.5172304490749662</v>
      </c>
    </row>
    <row r="1208" spans="1:9" x14ac:dyDescent="0.3">
      <c r="A1208" s="2">
        <v>41934</v>
      </c>
      <c r="B1208">
        <v>1.7999190048581415E-2</v>
      </c>
      <c r="C1208">
        <v>2.9997750224993586E-2</v>
      </c>
      <c r="D1208">
        <v>4.699447836503625E-2</v>
      </c>
      <c r="E1208">
        <v>0.13395513004078621</v>
      </c>
      <c r="F1208">
        <v>0.23486204555372681</v>
      </c>
      <c r="G1208">
        <v>0.48840317013472995</v>
      </c>
      <c r="H1208">
        <v>1.3246038616467413</v>
      </c>
      <c r="I1208">
        <v>1.5112757051285211</v>
      </c>
    </row>
    <row r="1209" spans="1:9" x14ac:dyDescent="0.3">
      <c r="A1209" s="2">
        <v>41933</v>
      </c>
      <c r="B1209">
        <v>1.7999190048581415E-2</v>
      </c>
      <c r="C1209">
        <v>2.4998437630182273E-2</v>
      </c>
      <c r="D1209">
        <v>4.699447836503625E-2</v>
      </c>
      <c r="E1209">
        <v>0.13295579709551852</v>
      </c>
      <c r="F1209">
        <v>0.2298678513042936</v>
      </c>
      <c r="G1209">
        <v>0.482417714790773</v>
      </c>
      <c r="H1209">
        <v>1.3246038616467413</v>
      </c>
      <c r="I1209">
        <v>1.5112757051285211</v>
      </c>
    </row>
    <row r="1210" spans="1:9" x14ac:dyDescent="0.3">
      <c r="A1210" s="2">
        <v>41932</v>
      </c>
      <c r="B1210">
        <v>1.8999097557145506E-2</v>
      </c>
      <c r="C1210">
        <v>2.4998437630182273E-2</v>
      </c>
      <c r="D1210">
        <v>4.699447836503625E-2</v>
      </c>
      <c r="E1210">
        <v>0.13295579709551852</v>
      </c>
      <c r="F1210">
        <v>0.23885731116413769</v>
      </c>
      <c r="G1210">
        <v>0.49139583063488451</v>
      </c>
      <c r="H1210">
        <v>1.3385109622205522</v>
      </c>
      <c r="I1210">
        <v>1.5271546283473978</v>
      </c>
    </row>
    <row r="1211" spans="1:9" x14ac:dyDescent="0.3">
      <c r="A1211" s="2">
        <v>41929</v>
      </c>
      <c r="B1211">
        <v>9.9997500083541229E-3</v>
      </c>
      <c r="C1211">
        <v>1.4999437528132866E-2</v>
      </c>
      <c r="D1211">
        <v>4.3995160709771351E-2</v>
      </c>
      <c r="E1211">
        <v>0.12895841538042696</v>
      </c>
      <c r="F1211">
        <v>0.22187688109955273</v>
      </c>
      <c r="G1211">
        <v>0.47144391473561731</v>
      </c>
      <c r="H1211">
        <v>1.3196368056454248</v>
      </c>
      <c r="I1211">
        <v>1.5082982666684217</v>
      </c>
    </row>
    <row r="1212" spans="1:9" x14ac:dyDescent="0.3">
      <c r="A1212" s="2">
        <v>41928</v>
      </c>
      <c r="B1212">
        <v>2.9997750224993586E-2</v>
      </c>
      <c r="C1212">
        <v>4.4994938259230823E-2</v>
      </c>
      <c r="D1212">
        <v>6.398976218402877E-2</v>
      </c>
      <c r="E1212">
        <v>0.14994377810919485</v>
      </c>
      <c r="F1212">
        <v>0.24185370799697758</v>
      </c>
      <c r="G1212">
        <v>0.49039828211041908</v>
      </c>
      <c r="H1212">
        <v>1.3325508946726841</v>
      </c>
      <c r="I1212">
        <v>1.5172304490749662</v>
      </c>
    </row>
    <row r="1213" spans="1:9" x14ac:dyDescent="0.3">
      <c r="A1213" s="2">
        <v>41927</v>
      </c>
      <c r="B1213">
        <v>2.9997750224993586E-2</v>
      </c>
      <c r="C1213">
        <v>4.4994938259230823E-2</v>
      </c>
      <c r="D1213">
        <v>6.398976218402877E-2</v>
      </c>
      <c r="E1213">
        <v>0.14294890185533582</v>
      </c>
      <c r="F1213">
        <v>0.24085491404067116</v>
      </c>
      <c r="G1213">
        <v>0.48940072861036943</v>
      </c>
      <c r="H1213">
        <v>1.3325508946726841</v>
      </c>
      <c r="I1213">
        <v>1.5172304490749662</v>
      </c>
    </row>
    <row r="1214" spans="1:9" x14ac:dyDescent="0.3">
      <c r="A1214" s="2">
        <v>41926</v>
      </c>
      <c r="B1214">
        <v>2.9997750224993586E-2</v>
      </c>
      <c r="C1214">
        <v>4.4994938259230823E-2</v>
      </c>
      <c r="D1214">
        <v>6.6988780005723628E-2</v>
      </c>
      <c r="E1214">
        <v>0.14894452505084735</v>
      </c>
      <c r="F1214">
        <v>0.24684760296067695</v>
      </c>
      <c r="G1214">
        <v>0.49538597497851461</v>
      </c>
      <c r="H1214">
        <v>1.346457442675747</v>
      </c>
      <c r="I1214">
        <v>1.5271546283473978</v>
      </c>
    </row>
    <row r="1215" spans="1:9" x14ac:dyDescent="0.3">
      <c r="A1215" s="2">
        <v>41922</v>
      </c>
      <c r="B1215">
        <v>2.9997750224993586E-2</v>
      </c>
      <c r="C1215">
        <v>4.899399848023836E-2</v>
      </c>
      <c r="D1215">
        <v>7.1987043109543625E-2</v>
      </c>
      <c r="E1215">
        <v>0.14894452505084735</v>
      </c>
      <c r="F1215">
        <v>0.24784636699015472</v>
      </c>
      <c r="G1215">
        <v>0.50137104223614948</v>
      </c>
      <c r="H1215">
        <v>1.3454641498853059</v>
      </c>
      <c r="I1215">
        <v>1.5261622325799571</v>
      </c>
    </row>
    <row r="1216" spans="1:9" x14ac:dyDescent="0.3">
      <c r="A1216" s="2">
        <v>41921</v>
      </c>
      <c r="B1216">
        <v>2.9997750224993586E-2</v>
      </c>
      <c r="C1216">
        <v>4.899399848023836E-2</v>
      </c>
      <c r="D1216">
        <v>6.7988442619600076E-2</v>
      </c>
      <c r="E1216">
        <v>0.13895171986847721</v>
      </c>
      <c r="F1216">
        <v>0.23586086943861098</v>
      </c>
      <c r="G1216">
        <v>0.48940072861036943</v>
      </c>
      <c r="H1216">
        <v>1.3265906495074971</v>
      </c>
      <c r="I1216">
        <v>1.5073057773314704</v>
      </c>
    </row>
    <row r="1217" spans="1:9" x14ac:dyDescent="0.3">
      <c r="A1217" s="2">
        <v>41920</v>
      </c>
      <c r="B1217">
        <v>2.9997750224993586E-2</v>
      </c>
      <c r="C1217">
        <v>4.999375104148808E-2</v>
      </c>
      <c r="D1217">
        <v>7.1987043109543625E-2</v>
      </c>
      <c r="E1217">
        <v>0.13895171986847721</v>
      </c>
      <c r="F1217">
        <v>0.24584883394348206</v>
      </c>
      <c r="G1217">
        <v>0.50336602485489301</v>
      </c>
      <c r="H1217">
        <v>1.3404976119345042</v>
      </c>
      <c r="I1217">
        <v>1.5212001798777524</v>
      </c>
    </row>
    <row r="1218" spans="1:9" x14ac:dyDescent="0.3">
      <c r="A1218" s="2">
        <v>41919</v>
      </c>
      <c r="B1218">
        <v>2.9997750224993586E-2</v>
      </c>
      <c r="C1218">
        <v>5.8991299211099933E-2</v>
      </c>
      <c r="D1218">
        <v>7.7984793953421727E-2</v>
      </c>
      <c r="E1218">
        <v>0.14694600395642748</v>
      </c>
      <c r="F1218">
        <v>0.25284011232441606</v>
      </c>
      <c r="G1218">
        <v>0.51334063946276542</v>
      </c>
      <c r="H1218">
        <v>1.3494372914484525</v>
      </c>
      <c r="I1218">
        <v>1.5311241621753811</v>
      </c>
    </row>
    <row r="1219" spans="1:9" x14ac:dyDescent="0.3">
      <c r="A1219" s="2">
        <v>41918</v>
      </c>
      <c r="B1219">
        <v>3.6996577922070117E-2</v>
      </c>
      <c r="C1219">
        <v>5.9991001799588488E-2</v>
      </c>
      <c r="D1219">
        <v>7.9984004265378258E-2</v>
      </c>
      <c r="E1219">
        <v>0.14694600395642748</v>
      </c>
      <c r="F1219">
        <v>0.26082984551828947</v>
      </c>
      <c r="G1219">
        <v>0.5183277602236479</v>
      </c>
      <c r="H1219">
        <v>1.3494372914484525</v>
      </c>
      <c r="I1219">
        <v>1.5261622325799571</v>
      </c>
    </row>
    <row r="1220" spans="1:9" x14ac:dyDescent="0.3">
      <c r="A1220" s="2">
        <v>41915</v>
      </c>
      <c r="B1220">
        <v>3.4996937857252025E-2</v>
      </c>
      <c r="C1220">
        <v>5.9991001799588488E-2</v>
      </c>
      <c r="D1220">
        <v>7.9984004265378258E-2</v>
      </c>
      <c r="E1220">
        <v>0.14694600395642748</v>
      </c>
      <c r="F1220">
        <v>0.26082984551828947</v>
      </c>
      <c r="G1220">
        <v>0.5183277602236479</v>
      </c>
      <c r="H1220">
        <v>1.3573833377948208</v>
      </c>
      <c r="I1220">
        <v>1.535093617218978</v>
      </c>
    </row>
    <row r="1221" spans="1:9" x14ac:dyDescent="0.3">
      <c r="A1221" s="2">
        <v>41914</v>
      </c>
      <c r="B1221">
        <v>3.9996000533248942E-2</v>
      </c>
      <c r="C1221">
        <v>6.4989439787965717E-2</v>
      </c>
      <c r="D1221">
        <v>8.298278226341993E-2</v>
      </c>
      <c r="E1221">
        <v>0.152941507329342</v>
      </c>
      <c r="F1221">
        <v>0.26482459242626466</v>
      </c>
      <c r="G1221">
        <v>0.52131997298999899</v>
      </c>
      <c r="H1221">
        <v>1.3623494564505374</v>
      </c>
      <c r="I1221">
        <v>1.5311241621753811</v>
      </c>
    </row>
    <row r="1222" spans="1:9" x14ac:dyDescent="0.3">
      <c r="A1222" s="2">
        <v>41913</v>
      </c>
      <c r="B1222">
        <v>4.999375104148808E-2</v>
      </c>
      <c r="C1222">
        <v>6.9987752857597715E-2</v>
      </c>
      <c r="D1222">
        <v>8.5981515298743941E-2</v>
      </c>
      <c r="E1222">
        <v>0.15893683097738515</v>
      </c>
      <c r="F1222">
        <v>0.26981791385909631</v>
      </c>
      <c r="G1222">
        <v>0.52630689478783166</v>
      </c>
      <c r="H1222">
        <v>1.36135624258427</v>
      </c>
      <c r="I1222">
        <v>1.5301317861045367</v>
      </c>
    </row>
    <row r="1223" spans="1:9" x14ac:dyDescent="0.3">
      <c r="A1223" s="2">
        <v>41912</v>
      </c>
      <c r="B1223">
        <v>6.4989439787965717E-2</v>
      </c>
      <c r="C1223">
        <v>7.7984793953421727E-2</v>
      </c>
      <c r="D1223">
        <v>9.2978384200625749E-2</v>
      </c>
      <c r="E1223">
        <v>0.1669303162878856</v>
      </c>
      <c r="F1223">
        <v>0.26981791385909631</v>
      </c>
      <c r="G1223">
        <v>0.52131997298999899</v>
      </c>
      <c r="H1223">
        <v>1.3484440134572493</v>
      </c>
      <c r="I1223">
        <v>1.516238004062614</v>
      </c>
    </row>
    <row r="1224" spans="1:9" x14ac:dyDescent="0.3">
      <c r="A1224" s="2">
        <v>41911</v>
      </c>
      <c r="B1224">
        <v>5.9991001799588488E-2</v>
      </c>
      <c r="C1224">
        <v>7.9984004265378258E-2</v>
      </c>
      <c r="D1224">
        <v>9.2978384200625749E-2</v>
      </c>
      <c r="E1224">
        <v>0.17692172367962955</v>
      </c>
      <c r="F1224">
        <v>0.26981791385909631</v>
      </c>
      <c r="G1224">
        <v>0.52131997298999899</v>
      </c>
      <c r="H1224">
        <v>1.3474507305330599</v>
      </c>
      <c r="I1224">
        <v>1.5202077545639514</v>
      </c>
    </row>
    <row r="1225" spans="1:9" x14ac:dyDescent="0.3">
      <c r="A1225" s="2">
        <v>41908</v>
      </c>
      <c r="B1225">
        <v>3.9996000533248942E-2</v>
      </c>
      <c r="C1225">
        <v>6.398976218402877E-2</v>
      </c>
      <c r="D1225">
        <v>7.5985563657100477E-2</v>
      </c>
      <c r="E1225">
        <v>0.1659311480954416</v>
      </c>
      <c r="F1225">
        <v>0.26382591317955978</v>
      </c>
      <c r="G1225">
        <v>0.51633292684212073</v>
      </c>
      <c r="H1225">
        <v>1.3474507305330599</v>
      </c>
      <c r="I1225">
        <v>1.5291394051096605</v>
      </c>
    </row>
    <row r="1226" spans="1:9" x14ac:dyDescent="0.3">
      <c r="A1226" s="2">
        <v>41907</v>
      </c>
      <c r="B1226">
        <v>3.1997440273021503E-2</v>
      </c>
      <c r="C1226">
        <v>6.398976218402877E-2</v>
      </c>
      <c r="D1226">
        <v>7.5985563657100477E-2</v>
      </c>
      <c r="E1226">
        <v>0.1659311480954416</v>
      </c>
      <c r="F1226">
        <v>0.26682193595939535</v>
      </c>
      <c r="G1226">
        <v>0.52032257370861656</v>
      </c>
      <c r="H1226">
        <v>1.3563900992660967</v>
      </c>
      <c r="I1226">
        <v>1.5430322909653016</v>
      </c>
    </row>
    <row r="1227" spans="1:9" x14ac:dyDescent="0.3">
      <c r="A1227" s="2">
        <v>41906</v>
      </c>
      <c r="B1227">
        <v>3.2997277799432095E-2</v>
      </c>
      <c r="C1227">
        <v>6.398976218402877E-2</v>
      </c>
      <c r="D1227">
        <v>7.5985563657100477E-2</v>
      </c>
      <c r="E1227">
        <v>0.16193442540788605</v>
      </c>
      <c r="F1227">
        <v>0.27281384688009608</v>
      </c>
      <c r="G1227">
        <v>0.52530952037596235</v>
      </c>
      <c r="H1227">
        <v>1.369301815411464</v>
      </c>
      <c r="I1227">
        <v>1.5579164549658995</v>
      </c>
    </row>
    <row r="1228" spans="1:9" x14ac:dyDescent="0.3">
      <c r="A1228" s="2">
        <v>41904</v>
      </c>
      <c r="B1228">
        <v>3.1997440273021503E-2</v>
      </c>
      <c r="C1228">
        <v>6.8988100236874794E-2</v>
      </c>
      <c r="D1228">
        <v>7.9984004265378258E-2</v>
      </c>
      <c r="E1228">
        <v>0.1659311480954416</v>
      </c>
      <c r="F1228">
        <v>0.28279996617632858</v>
      </c>
      <c r="G1228">
        <v>0.53428571103177303</v>
      </c>
      <c r="H1228">
        <v>1.3822126980485723</v>
      </c>
      <c r="I1228">
        <v>1.5718073420534575</v>
      </c>
    </row>
    <row r="1229" spans="1:9" x14ac:dyDescent="0.3">
      <c r="A1229" s="2">
        <v>41901</v>
      </c>
      <c r="B1229">
        <v>3.0997597748210523E-2</v>
      </c>
      <c r="C1229">
        <v>6.9987752857597715E-2</v>
      </c>
      <c r="D1229">
        <v>8.298278226341993E-2</v>
      </c>
      <c r="E1229">
        <v>0.1759226054015014</v>
      </c>
      <c r="F1229">
        <v>0.29777821028378282</v>
      </c>
      <c r="G1229">
        <v>0.55323412399169292</v>
      </c>
      <c r="H1229">
        <v>1.4040599855309577</v>
      </c>
      <c r="I1229">
        <v>1.5936339298353763</v>
      </c>
    </row>
    <row r="1230" spans="1:9" x14ac:dyDescent="0.3">
      <c r="A1230" s="2">
        <v>41900</v>
      </c>
      <c r="B1230">
        <v>3.1997440273021503E-2</v>
      </c>
      <c r="C1230">
        <v>7.4985941014639373E-2</v>
      </c>
      <c r="D1230">
        <v>8.5981515298743941E-2</v>
      </c>
      <c r="E1230">
        <v>0.1819172402037974</v>
      </c>
      <c r="F1230">
        <v>0.30676461834312174</v>
      </c>
      <c r="G1230">
        <v>0.56220906148028094</v>
      </c>
      <c r="H1230">
        <v>1.4080319632284595</v>
      </c>
      <c r="I1230">
        <v>1.5936339298353763</v>
      </c>
    </row>
    <row r="1231" spans="1:9" x14ac:dyDescent="0.3">
      <c r="A1231" s="2">
        <v>41899</v>
      </c>
      <c r="B1231">
        <v>3.9996000533248942E-2</v>
      </c>
      <c r="C1231">
        <v>7.4985941014639373E-2</v>
      </c>
      <c r="D1231">
        <v>8.5981515298743941E-2</v>
      </c>
      <c r="E1231">
        <v>0.17492348213216158</v>
      </c>
      <c r="F1231">
        <v>0.28679427428742937</v>
      </c>
      <c r="G1231">
        <v>0.5472506085762201</v>
      </c>
      <c r="H1231">
        <v>1.3990949024772876</v>
      </c>
      <c r="I1231">
        <v>1.5797445586710701</v>
      </c>
    </row>
    <row r="1232" spans="1:9" x14ac:dyDescent="0.3">
      <c r="A1232" s="2">
        <v>41898</v>
      </c>
      <c r="B1232">
        <v>3.9996000533248942E-2</v>
      </c>
      <c r="C1232">
        <v>7.9984004265378258E-2</v>
      </c>
      <c r="D1232">
        <v>8.9979756072962713E-2</v>
      </c>
      <c r="E1232">
        <v>0.18091814688097924</v>
      </c>
      <c r="F1232">
        <v>0.30576614849815054</v>
      </c>
      <c r="G1232">
        <v>0.57118359623942661</v>
      </c>
      <c r="H1232">
        <v>1.4219332639985864</v>
      </c>
      <c r="I1232">
        <v>1.6025623019714239</v>
      </c>
    </row>
    <row r="1233" spans="1:9" x14ac:dyDescent="0.3">
      <c r="A1233" s="2">
        <v>41894</v>
      </c>
      <c r="B1233">
        <v>4.899399848023836E-2</v>
      </c>
      <c r="C1233">
        <v>7.4985941014639373E-2</v>
      </c>
      <c r="D1233">
        <v>8.9979756072962713E-2</v>
      </c>
      <c r="E1233">
        <v>0.18091814688097924</v>
      </c>
      <c r="F1233">
        <v>0.30077372450131779</v>
      </c>
      <c r="G1233">
        <v>0.56619779331296793</v>
      </c>
      <c r="H1233">
        <v>1.4100179224964202</v>
      </c>
      <c r="I1233">
        <v>1.5936339298353763</v>
      </c>
    </row>
    <row r="1234" spans="1:9" x14ac:dyDescent="0.3">
      <c r="A1234" s="2">
        <v>41893</v>
      </c>
      <c r="B1234">
        <v>4.899399848023836E-2</v>
      </c>
      <c r="C1234">
        <v>7.4985941014639373E-2</v>
      </c>
      <c r="D1234">
        <v>8.9979756072962713E-2</v>
      </c>
      <c r="E1234">
        <v>0.18091814688097924</v>
      </c>
      <c r="F1234">
        <v>0.29977522474718976</v>
      </c>
      <c r="G1234">
        <v>0.56021466573230305</v>
      </c>
      <c r="H1234">
        <v>1.4030669787809857</v>
      </c>
      <c r="I1234">
        <v>1.597602144436534</v>
      </c>
    </row>
    <row r="1235" spans="1:9" x14ac:dyDescent="0.3">
      <c r="A1235" s="2">
        <v>41892</v>
      </c>
      <c r="B1235">
        <v>5.9991001799588488E-2</v>
      </c>
      <c r="C1235">
        <v>7.0987400481818813E-2</v>
      </c>
      <c r="D1235">
        <v>8.6981082985727959E-2</v>
      </c>
      <c r="E1235">
        <v>0.16493197491124287</v>
      </c>
      <c r="F1235">
        <v>0.27880557829119246</v>
      </c>
      <c r="G1235">
        <v>0.53628036535820789</v>
      </c>
      <c r="H1235">
        <v>1.376253932704316</v>
      </c>
      <c r="I1235">
        <v>1.5747838351989163</v>
      </c>
    </row>
    <row r="1236" spans="1:9" x14ac:dyDescent="0.3">
      <c r="A1236" s="2">
        <v>41891</v>
      </c>
      <c r="B1236">
        <v>5.9991001799588488E-2</v>
      </c>
      <c r="C1236">
        <v>7.0987400481818813E-2</v>
      </c>
      <c r="D1236">
        <v>8.6981082985727959E-2</v>
      </c>
      <c r="E1236">
        <v>0.16193442540788605</v>
      </c>
      <c r="F1236">
        <v>0.26482459242626466</v>
      </c>
      <c r="G1236">
        <v>0.52131997298999899</v>
      </c>
      <c r="H1236">
        <v>1.3633426653844605</v>
      </c>
      <c r="I1236">
        <v>1.5599009264763597</v>
      </c>
    </row>
    <row r="1237" spans="1:9" x14ac:dyDescent="0.3">
      <c r="A1237" s="2">
        <v>41890</v>
      </c>
      <c r="B1237">
        <v>5.8991299211099933E-2</v>
      </c>
      <c r="C1237">
        <v>7.1987043109543625E-2</v>
      </c>
      <c r="D1237">
        <v>8.6981082985727959E-2</v>
      </c>
      <c r="E1237">
        <v>0.16193442540788605</v>
      </c>
      <c r="F1237">
        <v>0.2688192595457749</v>
      </c>
      <c r="G1237">
        <v>0.52032257370861656</v>
      </c>
      <c r="H1237">
        <v>1.3573833377948208</v>
      </c>
      <c r="I1237">
        <v>1.5499783720118827</v>
      </c>
    </row>
    <row r="1238" spans="1:9" x14ac:dyDescent="0.3">
      <c r="A1238" s="2">
        <v>41887</v>
      </c>
      <c r="B1238">
        <v>5.9991001799588488E-2</v>
      </c>
      <c r="C1238">
        <v>7.5985563657100477E-2</v>
      </c>
      <c r="D1238">
        <v>9.0979303777634982E-2</v>
      </c>
      <c r="E1238">
        <v>0.1669303162878856</v>
      </c>
      <c r="F1238">
        <v>0.27880557829119246</v>
      </c>
      <c r="G1238">
        <v>0.53029634269826742</v>
      </c>
      <c r="H1238">
        <v>1.3663222625926523</v>
      </c>
      <c r="I1238">
        <v>1.555931963764652</v>
      </c>
    </row>
    <row r="1239" spans="1:9" x14ac:dyDescent="0.3">
      <c r="A1239" s="2">
        <v>41886</v>
      </c>
      <c r="B1239">
        <v>5.9991001799588488E-2</v>
      </c>
      <c r="C1239">
        <v>7.6985181303359407E-2</v>
      </c>
      <c r="D1239">
        <v>8.9979756072962713E-2</v>
      </c>
      <c r="E1239">
        <v>0.16393279673528396</v>
      </c>
      <c r="F1239">
        <v>0.26782060024587639</v>
      </c>
      <c r="G1239">
        <v>0.52032257370861656</v>
      </c>
      <c r="H1239">
        <v>1.36135624258427</v>
      </c>
      <c r="I1239">
        <v>1.5509706496114724</v>
      </c>
    </row>
    <row r="1240" spans="1:9" x14ac:dyDescent="0.3">
      <c r="A1240" s="2">
        <v>41885</v>
      </c>
      <c r="B1240">
        <v>5.9991001799588488E-2</v>
      </c>
      <c r="C1240">
        <v>7.6985181303359407E-2</v>
      </c>
      <c r="D1240">
        <v>8.9979756072962713E-2</v>
      </c>
      <c r="E1240">
        <v>0.16293361356751501</v>
      </c>
      <c r="F1240">
        <v>0.26782060024587639</v>
      </c>
      <c r="G1240">
        <v>0.51932516945318286</v>
      </c>
      <c r="H1240">
        <v>1.3603630237856534</v>
      </c>
      <c r="I1240">
        <v>1.5420399739795994</v>
      </c>
    </row>
    <row r="1241" spans="1:9" x14ac:dyDescent="0.3">
      <c r="A1241" s="2">
        <v>41884</v>
      </c>
      <c r="B1241">
        <v>5.3992711311932833E-2</v>
      </c>
      <c r="C1241">
        <v>7.1987043109543625E-2</v>
      </c>
      <c r="D1241">
        <v>8.9979756072962713E-2</v>
      </c>
      <c r="E1241">
        <v>0.16293361356751501</v>
      </c>
      <c r="F1241">
        <v>0.26782060024587639</v>
      </c>
      <c r="G1241">
        <v>0.51932516945318286</v>
      </c>
      <c r="H1241">
        <v>1.3593698000545502</v>
      </c>
      <c r="I1241">
        <v>1.5360859686701767</v>
      </c>
    </row>
    <row r="1242" spans="1:9" x14ac:dyDescent="0.3">
      <c r="A1242" s="2">
        <v>41883</v>
      </c>
      <c r="B1242">
        <v>5.3992711311932833E-2</v>
      </c>
      <c r="C1242">
        <v>7.1987043109543625E-2</v>
      </c>
      <c r="D1242">
        <v>8.9979756072962713E-2</v>
      </c>
      <c r="E1242">
        <v>0.16293361356751501</v>
      </c>
      <c r="F1242">
        <v>0.26282722894602889</v>
      </c>
      <c r="G1242">
        <v>0.50835339434191462</v>
      </c>
      <c r="H1242">
        <v>1.3504305645066741</v>
      </c>
      <c r="I1242">
        <v>1.5231850157318123</v>
      </c>
    </row>
    <row r="1243" spans="1:9" x14ac:dyDescent="0.3">
      <c r="A1243" s="2">
        <v>41880</v>
      </c>
      <c r="B1243">
        <v>5.4992438886177483E-2</v>
      </c>
      <c r="C1243">
        <v>7.2986680740910886E-2</v>
      </c>
      <c r="D1243">
        <v>8.9979756072962713E-2</v>
      </c>
      <c r="E1243">
        <v>0.16193442540788605</v>
      </c>
      <c r="F1243">
        <v>0.26182853972562203</v>
      </c>
      <c r="G1243">
        <v>0.50735593039399363</v>
      </c>
      <c r="H1243">
        <v>1.3454641498853059</v>
      </c>
      <c r="I1243">
        <v>1.5182228891626071</v>
      </c>
    </row>
    <row r="1244" spans="1:9" x14ac:dyDescent="0.3">
      <c r="A1244" s="2">
        <v>41879</v>
      </c>
      <c r="B1244">
        <v>5.5992161463171E-2</v>
      </c>
      <c r="C1244">
        <v>7.2986680740910886E-2</v>
      </c>
      <c r="D1244">
        <v>9.0979303777634982E-2</v>
      </c>
      <c r="E1244">
        <v>0.15493996851425937</v>
      </c>
      <c r="F1244">
        <v>0.25683501881875059</v>
      </c>
      <c r="G1244">
        <v>0.50236853603299347</v>
      </c>
      <c r="H1244">
        <v>1.3454641498853059</v>
      </c>
      <c r="I1244">
        <v>1.5231850157318123</v>
      </c>
    </row>
    <row r="1245" spans="1:9" x14ac:dyDescent="0.3">
      <c r="A1245" s="2">
        <v>41878</v>
      </c>
      <c r="B1245">
        <v>5.5992161463171E-2</v>
      </c>
      <c r="C1245">
        <v>8.0983601927327967E-2</v>
      </c>
      <c r="D1245">
        <v>9.3977916919088494E-2</v>
      </c>
      <c r="E1245">
        <v>0.16093523225634729</v>
      </c>
      <c r="F1245">
        <v>0.26082984551828947</v>
      </c>
      <c r="G1245">
        <v>0.50735593039399363</v>
      </c>
      <c r="H1245">
        <v>1.3504305645066741</v>
      </c>
      <c r="I1245">
        <v>1.5311241621753811</v>
      </c>
    </row>
    <row r="1246" spans="1:9" x14ac:dyDescent="0.3">
      <c r="A1246" s="2">
        <v>41877</v>
      </c>
      <c r="B1246">
        <v>5.6991879042963343E-2</v>
      </c>
      <c r="C1246">
        <v>8.0983601927327967E-2</v>
      </c>
      <c r="D1246">
        <v>9.4977444642247943E-2</v>
      </c>
      <c r="E1246">
        <v>0.16093523225634729</v>
      </c>
      <c r="F1246">
        <v>0.26482459242626466</v>
      </c>
      <c r="G1246">
        <v>0.51134575633795087</v>
      </c>
      <c r="H1246">
        <v>1.3553968558047338</v>
      </c>
      <c r="I1246">
        <v>1.5261622325799571</v>
      </c>
    </row>
    <row r="1247" spans="1:9" x14ac:dyDescent="0.3">
      <c r="A1247" s="2">
        <v>41876</v>
      </c>
      <c r="B1247">
        <v>5.6991879042963343E-2</v>
      </c>
      <c r="C1247">
        <v>8.0983601927327967E-2</v>
      </c>
      <c r="D1247">
        <v>9.4977444642247943E-2</v>
      </c>
      <c r="E1247">
        <v>0.16193442540788605</v>
      </c>
      <c r="F1247">
        <v>0.27481111062874575</v>
      </c>
      <c r="G1247">
        <v>0.52131997298999899</v>
      </c>
      <c r="H1247">
        <v>1.3643358693860879</v>
      </c>
      <c r="I1247">
        <v>1.5321165333221984</v>
      </c>
    </row>
    <row r="1248" spans="1:9" x14ac:dyDescent="0.3">
      <c r="A1248" s="2">
        <v>41873</v>
      </c>
      <c r="B1248">
        <v>5.7991591625560064E-2</v>
      </c>
      <c r="C1248">
        <v>8.0983601927327967E-2</v>
      </c>
      <c r="D1248">
        <v>9.3977916919088494E-2</v>
      </c>
      <c r="E1248">
        <v>0.16193442540788605</v>
      </c>
      <c r="F1248">
        <v>0.27481111062874575</v>
      </c>
      <c r="G1248">
        <v>0.52131997298999899</v>
      </c>
      <c r="H1248">
        <v>1.3722813238423062</v>
      </c>
      <c r="I1248">
        <v>1.5410476520703633</v>
      </c>
    </row>
    <row r="1249" spans="1:9" x14ac:dyDescent="0.3">
      <c r="A1249" s="2">
        <v>41872</v>
      </c>
      <c r="B1249">
        <v>5.7991591625560064E-2</v>
      </c>
      <c r="C1249">
        <v>7.4985941014639373E-2</v>
      </c>
      <c r="D1249">
        <v>9.3977916919088494E-2</v>
      </c>
      <c r="E1249">
        <v>0.1669303162878856</v>
      </c>
      <c r="F1249">
        <v>0.29478265120004871</v>
      </c>
      <c r="G1249">
        <v>0.540269614332337</v>
      </c>
      <c r="H1249">
        <v>1.390157442352995</v>
      </c>
      <c r="I1249">
        <v>1.5599009264763597</v>
      </c>
    </row>
    <row r="1250" spans="1:9" x14ac:dyDescent="0.3">
      <c r="A1250" s="2">
        <v>41871</v>
      </c>
      <c r="B1250">
        <v>5.7991591625560064E-2</v>
      </c>
      <c r="C1250">
        <v>7.4985941014639373E-2</v>
      </c>
      <c r="D1250">
        <v>9.3977916919088494E-2</v>
      </c>
      <c r="E1250">
        <v>0.16093523225634729</v>
      </c>
      <c r="F1250">
        <v>0.27381248124760715</v>
      </c>
      <c r="G1250">
        <v>0.52530952037596235</v>
      </c>
      <c r="H1250">
        <v>1.3722813238423062</v>
      </c>
      <c r="I1250">
        <v>1.546009212382093</v>
      </c>
    </row>
    <row r="1251" spans="1:9" x14ac:dyDescent="0.3">
      <c r="A1251" s="2">
        <v>41870</v>
      </c>
      <c r="B1251">
        <v>5.8991299211099933E-2</v>
      </c>
      <c r="C1251">
        <v>6.9987752857597715E-2</v>
      </c>
      <c r="D1251">
        <v>9.0979303777634982E-2</v>
      </c>
      <c r="E1251">
        <v>0.15593919161830458</v>
      </c>
      <c r="F1251">
        <v>0.25783373297428397</v>
      </c>
      <c r="G1251">
        <v>0.51034830731386582</v>
      </c>
      <c r="H1251">
        <v>1.3633426653844605</v>
      </c>
      <c r="I1251">
        <v>1.5410476520703633</v>
      </c>
    </row>
    <row r="1252" spans="1:9" x14ac:dyDescent="0.3">
      <c r="A1252" s="2">
        <v>41869</v>
      </c>
      <c r="B1252">
        <v>5.8991299211099933E-2</v>
      </c>
      <c r="C1252">
        <v>6.9987752857597715E-2</v>
      </c>
      <c r="D1252">
        <v>9.0979303777634982E-2</v>
      </c>
      <c r="E1252">
        <v>0.15094302617503394</v>
      </c>
      <c r="F1252">
        <v>0.25284011232441606</v>
      </c>
      <c r="G1252">
        <v>0.51034830731386582</v>
      </c>
      <c r="H1252">
        <v>1.3712881592972788</v>
      </c>
      <c r="I1252">
        <v>1.546009212382093</v>
      </c>
    </row>
    <row r="1253" spans="1:9" x14ac:dyDescent="0.3">
      <c r="A1253" s="2">
        <v>41866</v>
      </c>
      <c r="B1253">
        <v>5.9991001799588488E-2</v>
      </c>
      <c r="C1253">
        <v>6.9987752857597715E-2</v>
      </c>
      <c r="D1253">
        <v>9.0979303777634982E-2</v>
      </c>
      <c r="E1253">
        <v>0.14994377810919485</v>
      </c>
      <c r="F1253">
        <v>0.25683501881875059</v>
      </c>
      <c r="G1253">
        <v>0.51533550268998507</v>
      </c>
      <c r="H1253">
        <v>1.3812195828199307</v>
      </c>
      <c r="I1253">
        <v>1.5549397107798226</v>
      </c>
    </row>
    <row r="1254" spans="1:9" x14ac:dyDescent="0.3">
      <c r="A1254" s="2">
        <v>41865</v>
      </c>
      <c r="B1254">
        <v>4.999375104148808E-2</v>
      </c>
      <c r="C1254">
        <v>6.4989439787965717E-2</v>
      </c>
      <c r="D1254">
        <v>8.8980203372787406E-2</v>
      </c>
      <c r="E1254">
        <v>0.14994377810919485</v>
      </c>
      <c r="F1254">
        <v>0.25683501881875059</v>
      </c>
      <c r="G1254">
        <v>0.51533550268998507</v>
      </c>
      <c r="H1254">
        <v>1.3812195828199307</v>
      </c>
      <c r="I1254">
        <v>1.5549397107798226</v>
      </c>
    </row>
    <row r="1255" spans="1:9" x14ac:dyDescent="0.3">
      <c r="A1255" s="2">
        <v>41864</v>
      </c>
      <c r="B1255">
        <v>4.999375104148808E-2</v>
      </c>
      <c r="C1255">
        <v>6.4989439787965717E-2</v>
      </c>
      <c r="D1255">
        <v>8.9979756072962713E-2</v>
      </c>
      <c r="E1255">
        <v>0.15593919161830458</v>
      </c>
      <c r="F1255">
        <v>0.26182853972562203</v>
      </c>
      <c r="G1255">
        <v>0.51932516945318286</v>
      </c>
      <c r="H1255">
        <v>1.3812195828199307</v>
      </c>
      <c r="I1255">
        <v>1.5549397107798226</v>
      </c>
    </row>
    <row r="1256" spans="1:9" x14ac:dyDescent="0.3">
      <c r="A1256" s="2">
        <v>41863</v>
      </c>
      <c r="B1256">
        <v>5.0993498605192478E-2</v>
      </c>
      <c r="C1256">
        <v>6.598911239519549E-2</v>
      </c>
      <c r="D1256">
        <v>8.9979756072962713E-2</v>
      </c>
      <c r="E1256">
        <v>0.15593919161830458</v>
      </c>
      <c r="F1256">
        <v>0.26182853972562203</v>
      </c>
      <c r="G1256">
        <v>0.51932516945318286</v>
      </c>
      <c r="H1256">
        <v>1.3812195828199307</v>
      </c>
      <c r="I1256">
        <v>1.5589086931824592</v>
      </c>
    </row>
    <row r="1257" spans="1:9" x14ac:dyDescent="0.3">
      <c r="A1257" s="2">
        <v>41862</v>
      </c>
      <c r="B1257">
        <v>5.0993498605192478E-2</v>
      </c>
      <c r="C1257">
        <v>6.598911239519549E-2</v>
      </c>
      <c r="D1257">
        <v>8.7980645677059127E-2</v>
      </c>
      <c r="E1257">
        <v>0.15593919161830458</v>
      </c>
      <c r="F1257">
        <v>0.26682193595939535</v>
      </c>
      <c r="G1257">
        <v>0.52431214099033374</v>
      </c>
      <c r="H1257">
        <v>1.390157442352995</v>
      </c>
      <c r="I1257">
        <v>1.5678386156176585</v>
      </c>
    </row>
    <row r="1258" spans="1:9" x14ac:dyDescent="0.3">
      <c r="A1258" s="2">
        <v>41859</v>
      </c>
      <c r="B1258">
        <v>5.0993498605192478E-2</v>
      </c>
      <c r="C1258">
        <v>6.598911239519549E-2</v>
      </c>
      <c r="D1258">
        <v>8.4981942616057154E-2</v>
      </c>
      <c r="E1258">
        <v>0.14994377810919485</v>
      </c>
      <c r="F1258">
        <v>0.25983114632402576</v>
      </c>
      <c r="G1258">
        <v>0.5183277602236479</v>
      </c>
      <c r="H1258">
        <v>1.3802264626598311</v>
      </c>
      <c r="I1258">
        <v>1.5628775968225963</v>
      </c>
    </row>
    <row r="1259" spans="1:9" x14ac:dyDescent="0.3">
      <c r="A1259" s="2">
        <v>41858</v>
      </c>
      <c r="B1259">
        <v>5.0993498605192478E-2</v>
      </c>
      <c r="C1259">
        <v>6.598911239519549E-2</v>
      </c>
      <c r="D1259">
        <v>8.9979756072962713E-2</v>
      </c>
      <c r="E1259">
        <v>0.15693840973014073</v>
      </c>
      <c r="F1259">
        <v>0.27680835443232649</v>
      </c>
      <c r="G1259">
        <v>0.53727768506151385</v>
      </c>
      <c r="H1259">
        <v>1.4010809504900275</v>
      </c>
      <c r="I1259">
        <v>1.5817288136081737</v>
      </c>
    </row>
    <row r="1260" spans="1:9" x14ac:dyDescent="0.3">
      <c r="A1260" s="2">
        <v>41857</v>
      </c>
      <c r="B1260">
        <v>4.7994240921437739E-2</v>
      </c>
      <c r="C1260">
        <v>6.598911239519549E-2</v>
      </c>
      <c r="D1260">
        <v>8.9979756072962713E-2</v>
      </c>
      <c r="E1260">
        <v>0.14994377810919485</v>
      </c>
      <c r="F1260">
        <v>0.26682193595939535</v>
      </c>
      <c r="G1260">
        <v>0.52830162869035868</v>
      </c>
      <c r="H1260">
        <v>1.3961157934790625</v>
      </c>
      <c r="I1260">
        <v>1.5698229886798236</v>
      </c>
    </row>
    <row r="1261" spans="1:9" x14ac:dyDescent="0.3">
      <c r="A1261" s="2">
        <v>41856</v>
      </c>
      <c r="B1261">
        <v>4.7994240921437739E-2</v>
      </c>
      <c r="C1261">
        <v>6.6988780005723628E-2</v>
      </c>
      <c r="D1261">
        <v>8.9979756072962713E-2</v>
      </c>
      <c r="E1261">
        <v>0.14994377810919485</v>
      </c>
      <c r="F1261">
        <v>0.26482459242626466</v>
      </c>
      <c r="G1261">
        <v>0.52830162869035868</v>
      </c>
      <c r="H1261">
        <v>1.3961157934790625</v>
      </c>
      <c r="I1261">
        <v>1.5678386156176585</v>
      </c>
    </row>
    <row r="1262" spans="1:9" x14ac:dyDescent="0.3">
      <c r="A1262" s="2">
        <v>41855</v>
      </c>
      <c r="B1262">
        <v>4.7994240921437739E-2</v>
      </c>
      <c r="C1262">
        <v>6.6988780005723628E-2</v>
      </c>
      <c r="D1262">
        <v>8.7980645677059127E-2</v>
      </c>
      <c r="E1262">
        <v>0.14994377810919485</v>
      </c>
      <c r="F1262">
        <v>0.26981791385909631</v>
      </c>
      <c r="G1262">
        <v>0.53727768506151385</v>
      </c>
      <c r="H1262">
        <v>1.4020739671006774</v>
      </c>
      <c r="I1262">
        <v>1.5767681393530422</v>
      </c>
    </row>
    <row r="1263" spans="1:9" x14ac:dyDescent="0.3">
      <c r="A1263" s="2">
        <v>41852</v>
      </c>
      <c r="B1263">
        <v>4.7994240921437739E-2</v>
      </c>
      <c r="C1263">
        <v>6.6988780005723628E-2</v>
      </c>
      <c r="D1263">
        <v>8.8980203372787406E-2</v>
      </c>
      <c r="E1263">
        <v>0.14894452505084735</v>
      </c>
      <c r="F1263">
        <v>0.27381248124760715</v>
      </c>
      <c r="G1263">
        <v>0.54226420898086913</v>
      </c>
      <c r="H1263">
        <v>1.4060459842400879</v>
      </c>
      <c r="I1263">
        <v>1.5757759897369157</v>
      </c>
    </row>
    <row r="1264" spans="1:9" x14ac:dyDescent="0.3">
      <c r="A1264" s="2">
        <v>41851</v>
      </c>
      <c r="B1264">
        <v>4.7994240921437739E-2</v>
      </c>
      <c r="C1264">
        <v>6.6988780005723628E-2</v>
      </c>
      <c r="D1264">
        <v>8.8980203372787406E-2</v>
      </c>
      <c r="E1264">
        <v>0.15493996851425937</v>
      </c>
      <c r="F1264">
        <v>0.27381248124760715</v>
      </c>
      <c r="G1264">
        <v>0.54126691414310801</v>
      </c>
      <c r="H1264">
        <v>1.4100179224964202</v>
      </c>
      <c r="I1264">
        <v>1.5757759897369157</v>
      </c>
    </row>
    <row r="1265" spans="1:9" x14ac:dyDescent="0.3">
      <c r="A1265" s="2">
        <v>41850</v>
      </c>
      <c r="B1265">
        <v>4.7994240921437739E-2</v>
      </c>
      <c r="C1265">
        <v>6.7988442619600076E-2</v>
      </c>
      <c r="D1265">
        <v>8.8980203372787406E-2</v>
      </c>
      <c r="E1265">
        <v>0.14894452505084735</v>
      </c>
      <c r="F1265">
        <v>0.2688192595457749</v>
      </c>
      <c r="G1265">
        <v>0.53628036535820789</v>
      </c>
      <c r="H1265">
        <v>1.4010809504900275</v>
      </c>
      <c r="I1265">
        <v>1.5718073420534575</v>
      </c>
    </row>
    <row r="1266" spans="1:9" x14ac:dyDescent="0.3">
      <c r="A1266" s="2">
        <v>41849</v>
      </c>
      <c r="B1266">
        <v>4.7994240921437739E-2</v>
      </c>
      <c r="C1266">
        <v>6.7988442619600076E-2</v>
      </c>
      <c r="D1266">
        <v>8.8980203372787406E-2</v>
      </c>
      <c r="E1266">
        <v>0.14894452505084735</v>
      </c>
      <c r="F1266">
        <v>0.26782060024587639</v>
      </c>
      <c r="G1266">
        <v>0.53029634269826742</v>
      </c>
      <c r="H1266">
        <v>1.3961157934790625</v>
      </c>
      <c r="I1266">
        <v>1.5668464217032714</v>
      </c>
    </row>
    <row r="1267" spans="1:9" x14ac:dyDescent="0.3">
      <c r="A1267" s="2">
        <v>41848</v>
      </c>
      <c r="B1267">
        <v>4.7994240921437739E-2</v>
      </c>
      <c r="C1267">
        <v>7.4985941014639373E-2</v>
      </c>
      <c r="D1267">
        <v>8.6981082985727959E-2</v>
      </c>
      <c r="E1267">
        <v>0.14894452505084735</v>
      </c>
      <c r="F1267">
        <v>0.27281384688009608</v>
      </c>
      <c r="G1267">
        <v>0.53029634269826742</v>
      </c>
      <c r="H1267">
        <v>1.3911505132011606</v>
      </c>
      <c r="I1267">
        <v>1.556924211826632</v>
      </c>
    </row>
    <row r="1268" spans="1:9" x14ac:dyDescent="0.3">
      <c r="A1268" s="2">
        <v>41845</v>
      </c>
      <c r="B1268">
        <v>4.7994240921437739E-2</v>
      </c>
      <c r="C1268">
        <v>6.9987752857597715E-2</v>
      </c>
      <c r="D1268">
        <v>8.3982364937662063E-2</v>
      </c>
      <c r="E1268">
        <v>0.14894452505084735</v>
      </c>
      <c r="F1268">
        <v>0.27780696885482392</v>
      </c>
      <c r="G1268">
        <v>0.53528304068164412</v>
      </c>
      <c r="H1268">
        <v>1.3951227472850276</v>
      </c>
      <c r="I1268">
        <v>1.5628775968225963</v>
      </c>
    </row>
    <row r="1269" spans="1:9" x14ac:dyDescent="0.3">
      <c r="A1269" s="2">
        <v>41844</v>
      </c>
      <c r="B1269">
        <v>4.7994240921437739E-2</v>
      </c>
      <c r="C1269">
        <v>6.9987752857597715E-2</v>
      </c>
      <c r="D1269">
        <v>8.3982364937662063E-2</v>
      </c>
      <c r="E1269">
        <v>0.14894452505084735</v>
      </c>
      <c r="F1269">
        <v>0.26582326668619322</v>
      </c>
      <c r="G1269">
        <v>0.52929898818111554</v>
      </c>
      <c r="H1269">
        <v>1.386185109650157</v>
      </c>
      <c r="I1269">
        <v>1.5539474528721386</v>
      </c>
    </row>
    <row r="1270" spans="1:9" x14ac:dyDescent="0.3">
      <c r="A1270" s="2">
        <v>41843</v>
      </c>
      <c r="B1270">
        <v>4.7994240921437739E-2</v>
      </c>
      <c r="C1270">
        <v>6.9987752857597715E-2</v>
      </c>
      <c r="D1270">
        <v>8.3982364937662063E-2</v>
      </c>
      <c r="E1270">
        <v>0.14894452505084735</v>
      </c>
      <c r="F1270">
        <v>0.27181520752620708</v>
      </c>
      <c r="G1270">
        <v>0.53927230954850658</v>
      </c>
      <c r="H1270">
        <v>1.4030669787809857</v>
      </c>
      <c r="I1270">
        <v>1.5727995113572362</v>
      </c>
    </row>
    <row r="1271" spans="1:9" x14ac:dyDescent="0.3">
      <c r="A1271" s="2">
        <v>41842</v>
      </c>
      <c r="B1271">
        <v>4.7994240921437739E-2</v>
      </c>
      <c r="C1271">
        <v>6.9987752857597715E-2</v>
      </c>
      <c r="D1271">
        <v>8.1983194593325204E-2</v>
      </c>
      <c r="E1271">
        <v>0.15493996851425937</v>
      </c>
      <c r="F1271">
        <v>0.28180137668397787</v>
      </c>
      <c r="G1271">
        <v>0.54326149884567021</v>
      </c>
      <c r="H1271">
        <v>1.4159756819821052</v>
      </c>
      <c r="I1271">
        <v>1.5767681393530422</v>
      </c>
    </row>
    <row r="1272" spans="1:9" x14ac:dyDescent="0.3">
      <c r="A1272" s="2">
        <v>41838</v>
      </c>
      <c r="B1272">
        <v>4.899399848023836E-2</v>
      </c>
      <c r="C1272">
        <v>6.4989439787965717E-2</v>
      </c>
      <c r="D1272">
        <v>7.8984401607426175E-2</v>
      </c>
      <c r="E1272">
        <v>0.15394074041795511</v>
      </c>
      <c r="F1272">
        <v>0.27880557829119246</v>
      </c>
      <c r="G1272">
        <v>0.54226420898086913</v>
      </c>
      <c r="H1272">
        <v>1.4060459842400879</v>
      </c>
      <c r="I1272">
        <v>1.5628775968225963</v>
      </c>
    </row>
    <row r="1273" spans="1:9" x14ac:dyDescent="0.3">
      <c r="A1273" s="2">
        <v>41837</v>
      </c>
      <c r="B1273">
        <v>4.899399848023836E-2</v>
      </c>
      <c r="C1273">
        <v>6.4989439787965717E-2</v>
      </c>
      <c r="D1273">
        <v>7.8984401607426175E-2</v>
      </c>
      <c r="E1273">
        <v>0.15394074041795511</v>
      </c>
      <c r="F1273">
        <v>0.26981791385909631</v>
      </c>
      <c r="G1273">
        <v>0.53628036535820789</v>
      </c>
      <c r="H1273">
        <v>1.4010809504900275</v>
      </c>
      <c r="I1273">
        <v>1.5628775968225963</v>
      </c>
    </row>
    <row r="1274" spans="1:9" x14ac:dyDescent="0.3">
      <c r="A1274" s="2">
        <v>41836</v>
      </c>
      <c r="B1274">
        <v>5.8991299211099933E-2</v>
      </c>
      <c r="C1274">
        <v>6.4989439787965717E-2</v>
      </c>
      <c r="D1274">
        <v>7.8984401607426175E-2</v>
      </c>
      <c r="E1274">
        <v>0.1579376228498176</v>
      </c>
      <c r="F1274">
        <v>0.27980418274148172</v>
      </c>
      <c r="G1274">
        <v>0.5472506085762201</v>
      </c>
      <c r="H1274">
        <v>1.4159756819821052</v>
      </c>
      <c r="I1274">
        <v>1.5856972644242986</v>
      </c>
    </row>
    <row r="1275" spans="1:9" x14ac:dyDescent="0.3">
      <c r="A1275" s="2">
        <v>41835</v>
      </c>
      <c r="B1275">
        <v>5.9991001799588488E-2</v>
      </c>
      <c r="C1275">
        <v>6.4989439787965717E-2</v>
      </c>
      <c r="D1275">
        <v>7.7984793953421727E-2</v>
      </c>
      <c r="E1275">
        <v>0.15394074041795511</v>
      </c>
      <c r="F1275">
        <v>0.27381248124760715</v>
      </c>
      <c r="G1275">
        <v>0.54126691414310801</v>
      </c>
      <c r="H1275">
        <v>1.4110108947354074</v>
      </c>
      <c r="I1275">
        <v>1.5856972644242986</v>
      </c>
    </row>
    <row r="1276" spans="1:9" x14ac:dyDescent="0.3">
      <c r="A1276" s="2">
        <v>41834</v>
      </c>
      <c r="B1276">
        <v>6.0990699391075695E-2</v>
      </c>
      <c r="C1276">
        <v>5.9991001799588488E-2</v>
      </c>
      <c r="D1276">
        <v>7.7984793953421727E-2</v>
      </c>
      <c r="E1276">
        <v>0.15394074041795511</v>
      </c>
      <c r="F1276">
        <v>0.27381248124760715</v>
      </c>
      <c r="G1276">
        <v>0.54126691414310801</v>
      </c>
      <c r="H1276">
        <v>1.4100179224964202</v>
      </c>
      <c r="I1276">
        <v>1.5856972644242986</v>
      </c>
    </row>
    <row r="1277" spans="1:9" x14ac:dyDescent="0.3">
      <c r="A1277" s="2">
        <v>41831</v>
      </c>
      <c r="B1277">
        <v>6.1990391985611508E-2</v>
      </c>
      <c r="C1277">
        <v>6.0990699391075695E-2</v>
      </c>
      <c r="D1277">
        <v>7.1987043109543625E-2</v>
      </c>
      <c r="E1277">
        <v>0.14994377810919485</v>
      </c>
      <c r="F1277">
        <v>0.26482459242626466</v>
      </c>
      <c r="G1277">
        <v>0.53528304068164412</v>
      </c>
      <c r="H1277">
        <v>1.4139897818728955</v>
      </c>
      <c r="I1277">
        <v>1.5946259908669793</v>
      </c>
    </row>
    <row r="1278" spans="1:9" x14ac:dyDescent="0.3">
      <c r="A1278" s="2">
        <v>41830</v>
      </c>
      <c r="B1278">
        <v>6.1990391985611508E-2</v>
      </c>
      <c r="C1278">
        <v>6.0990699391075695E-2</v>
      </c>
      <c r="D1278">
        <v>7.1987043109543625E-2</v>
      </c>
      <c r="E1278">
        <v>0.14694600395642748</v>
      </c>
      <c r="F1278">
        <v>0.27281384688009608</v>
      </c>
      <c r="G1278">
        <v>0.54625333860276393</v>
      </c>
      <c r="H1278">
        <v>1.426897780119899</v>
      </c>
      <c r="I1278">
        <v>1.599586222212412</v>
      </c>
    </row>
    <row r="1279" spans="1:9" x14ac:dyDescent="0.3">
      <c r="A1279" s="2">
        <v>41829</v>
      </c>
      <c r="B1279">
        <v>5.9991001799588488E-2</v>
      </c>
      <c r="C1279">
        <v>6.0990699391075695E-2</v>
      </c>
      <c r="D1279">
        <v>7.1987043109543625E-2</v>
      </c>
      <c r="E1279">
        <v>0.14694600395642748</v>
      </c>
      <c r="F1279">
        <v>0.27381248124760715</v>
      </c>
      <c r="G1279">
        <v>0.54525606365654578</v>
      </c>
      <c r="H1279">
        <v>1.4229261770814661</v>
      </c>
      <c r="I1279">
        <v>1.5906577172146723</v>
      </c>
    </row>
    <row r="1280" spans="1:9" x14ac:dyDescent="0.3">
      <c r="A1280" s="2">
        <v>41828</v>
      </c>
      <c r="B1280">
        <v>6.2990079583245887E-2</v>
      </c>
      <c r="C1280">
        <v>6.4989439787965717E-2</v>
      </c>
      <c r="D1280">
        <v>7.7984793953421727E-2</v>
      </c>
      <c r="E1280">
        <v>0.152941507329342</v>
      </c>
      <c r="F1280">
        <v>0.28379855068279924</v>
      </c>
      <c r="G1280">
        <v>0.55423135915720523</v>
      </c>
      <c r="H1280">
        <v>1.426897780119899</v>
      </c>
      <c r="I1280">
        <v>1.5906577172146723</v>
      </c>
    </row>
    <row r="1281" spans="1:9" x14ac:dyDescent="0.3">
      <c r="A1281" s="2">
        <v>41827</v>
      </c>
      <c r="B1281">
        <v>6.9987752857597715E-2</v>
      </c>
      <c r="C1281">
        <v>7.0987400481818813E-2</v>
      </c>
      <c r="D1281">
        <v>8.1983194593325204E-2</v>
      </c>
      <c r="E1281">
        <v>0.15693840973014073</v>
      </c>
      <c r="F1281">
        <v>0.29378412153501621</v>
      </c>
      <c r="G1281">
        <v>0.56420343734038514</v>
      </c>
      <c r="H1281">
        <v>1.4407977697005045</v>
      </c>
      <c r="I1281">
        <v>1.599586222212412</v>
      </c>
    </row>
    <row r="1282" spans="1:9" x14ac:dyDescent="0.3">
      <c r="A1282" s="2">
        <v>41824</v>
      </c>
      <c r="B1282">
        <v>6.9987752857597715E-2</v>
      </c>
      <c r="C1282">
        <v>7.1987043109543625E-2</v>
      </c>
      <c r="D1282">
        <v>8.8980203372787406E-2</v>
      </c>
      <c r="E1282">
        <v>0.16293361356751501</v>
      </c>
      <c r="F1282">
        <v>0.29677969557440437</v>
      </c>
      <c r="G1282">
        <v>0.56420343734038514</v>
      </c>
      <c r="H1282">
        <v>1.4308693042917002</v>
      </c>
      <c r="I1282">
        <v>1.5856972644242986</v>
      </c>
    </row>
    <row r="1283" spans="1:9" x14ac:dyDescent="0.3">
      <c r="A1283" s="2">
        <v>41823</v>
      </c>
      <c r="B1283">
        <v>6.9987752857597715E-2</v>
      </c>
      <c r="C1283">
        <v>7.1987043109543625E-2</v>
      </c>
      <c r="D1283">
        <v>8.5981515298743941E-2</v>
      </c>
      <c r="E1283">
        <v>0.16293361356751501</v>
      </c>
      <c r="F1283">
        <v>0.29278558688460704</v>
      </c>
      <c r="G1283">
        <v>0.56420343734038514</v>
      </c>
      <c r="H1283">
        <v>1.4308693042917002</v>
      </c>
      <c r="I1283">
        <v>1.5757759897369157</v>
      </c>
    </row>
    <row r="1284" spans="1:9" x14ac:dyDescent="0.3">
      <c r="A1284" s="2">
        <v>41822</v>
      </c>
      <c r="B1284">
        <v>6.9987752857597715E-2</v>
      </c>
      <c r="C1284">
        <v>7.1987043109543625E-2</v>
      </c>
      <c r="D1284">
        <v>8.5981515298743941E-2</v>
      </c>
      <c r="E1284">
        <v>0.16293361356751501</v>
      </c>
      <c r="F1284">
        <v>0.28679427428742937</v>
      </c>
      <c r="G1284">
        <v>0.561211866092301</v>
      </c>
      <c r="H1284">
        <v>1.4259048867541555</v>
      </c>
      <c r="I1284">
        <v>1.5668464217032714</v>
      </c>
    </row>
    <row r="1285" spans="1:9" x14ac:dyDescent="0.3">
      <c r="A1285" s="2">
        <v>41821</v>
      </c>
      <c r="B1285">
        <v>6.4989439787965717E-2</v>
      </c>
      <c r="C1285">
        <v>6.6988780005723628E-2</v>
      </c>
      <c r="D1285">
        <v>8.5981515298743941E-2</v>
      </c>
      <c r="E1285">
        <v>0.16293361356751501</v>
      </c>
      <c r="F1285">
        <v>0.28080278220574179</v>
      </c>
      <c r="G1285">
        <v>0.55323412399169292</v>
      </c>
      <c r="H1285">
        <v>1.4259048867541555</v>
      </c>
      <c r="I1285">
        <v>1.5579164549658995</v>
      </c>
    </row>
    <row r="1286" spans="1:9" x14ac:dyDescent="0.3">
      <c r="A1286" s="2">
        <v>41820</v>
      </c>
      <c r="B1286">
        <v>7.4985941014639373E-2</v>
      </c>
      <c r="C1286">
        <v>7.2986680740910886E-2</v>
      </c>
      <c r="D1286">
        <v>8.5981515298743941E-2</v>
      </c>
      <c r="E1286">
        <v>0.16293361356751501</v>
      </c>
      <c r="F1286">
        <v>0.28679427428742937</v>
      </c>
      <c r="G1286">
        <v>0.56320625189629248</v>
      </c>
      <c r="H1286">
        <v>1.4249119884592016</v>
      </c>
      <c r="I1286">
        <v>1.5618853782963793</v>
      </c>
    </row>
    <row r="1287" spans="1:9" x14ac:dyDescent="0.3">
      <c r="A1287" s="2">
        <v>41817</v>
      </c>
      <c r="B1287">
        <v>6.9987752857597715E-2</v>
      </c>
      <c r="C1287">
        <v>7.4985941014639373E-2</v>
      </c>
      <c r="D1287">
        <v>8.5981515298743941E-2</v>
      </c>
      <c r="E1287">
        <v>0.16193442540788605</v>
      </c>
      <c r="F1287">
        <v>0.27580973502365042</v>
      </c>
      <c r="G1287">
        <v>0.55722303481974977</v>
      </c>
      <c r="H1287">
        <v>1.4159756819821052</v>
      </c>
      <c r="I1287">
        <v>1.556924211826632</v>
      </c>
    </row>
    <row r="1288" spans="1:9" x14ac:dyDescent="0.3">
      <c r="A1288" s="2">
        <v>41816</v>
      </c>
      <c r="B1288">
        <v>7.6985181303359407E-2</v>
      </c>
      <c r="C1288">
        <v>8.298278226341993E-2</v>
      </c>
      <c r="D1288">
        <v>9.2978384200625749E-2</v>
      </c>
      <c r="E1288">
        <v>0.1659311480954416</v>
      </c>
      <c r="F1288">
        <v>0.2857957047382999</v>
      </c>
      <c r="G1288">
        <v>0.56619779331296793</v>
      </c>
      <c r="H1288">
        <v>1.4199474230446032</v>
      </c>
      <c r="I1288">
        <v>1.5777602840474332</v>
      </c>
    </row>
    <row r="1289" spans="1:9" x14ac:dyDescent="0.3">
      <c r="A1289" s="2">
        <v>41815</v>
      </c>
      <c r="B1289">
        <v>7.9984004265378258E-2</v>
      </c>
      <c r="C1289">
        <v>8.3982364937662063E-2</v>
      </c>
      <c r="D1289">
        <v>9.5976967370153987E-2</v>
      </c>
      <c r="E1289">
        <v>0.17192608237641829</v>
      </c>
      <c r="F1289">
        <v>0.29578117587984293</v>
      </c>
      <c r="G1289">
        <v>0.57118359623942661</v>
      </c>
      <c r="H1289">
        <v>1.4338478956662708</v>
      </c>
      <c r="I1289">
        <v>1.6075223364935067</v>
      </c>
    </row>
    <row r="1290" spans="1:9" x14ac:dyDescent="0.3">
      <c r="A1290" s="2">
        <v>41814</v>
      </c>
      <c r="B1290">
        <v>7.9984004265378258E-2</v>
      </c>
      <c r="C1290">
        <v>8.3982364937662063E-2</v>
      </c>
      <c r="D1290">
        <v>9.5976967370153987E-2</v>
      </c>
      <c r="E1290">
        <v>0.17192608237641829</v>
      </c>
      <c r="F1290">
        <v>0.30476767366844432</v>
      </c>
      <c r="G1290">
        <v>0.57616927487778524</v>
      </c>
      <c r="H1290">
        <v>1.4467546123757609</v>
      </c>
      <c r="I1290">
        <v>1.6204178505949998</v>
      </c>
    </row>
    <row r="1291" spans="1:9" x14ac:dyDescent="0.3">
      <c r="A1291" s="2">
        <v>41813</v>
      </c>
      <c r="B1291">
        <v>7.9984004265378258E-2</v>
      </c>
      <c r="C1291">
        <v>8.3982364937662063E-2</v>
      </c>
      <c r="D1291">
        <v>9.5976967370153987E-2</v>
      </c>
      <c r="E1291">
        <v>0.1759226054015014</v>
      </c>
      <c r="F1291">
        <v>0.30975999797007847</v>
      </c>
      <c r="G1291">
        <v>0.58115482923428452</v>
      </c>
      <c r="H1291">
        <v>1.450725742261604</v>
      </c>
      <c r="I1291">
        <v>1.6204178505949998</v>
      </c>
    </row>
    <row r="1292" spans="1:9" x14ac:dyDescent="0.3">
      <c r="A1292" s="2">
        <v>41810</v>
      </c>
      <c r="B1292">
        <v>7.9984004265378258E-2</v>
      </c>
      <c r="C1292">
        <v>8.4981942616057154E-2</v>
      </c>
      <c r="D1292">
        <v>9.5976967370153987E-2</v>
      </c>
      <c r="E1292">
        <v>0.17192608237641829</v>
      </c>
      <c r="F1292">
        <v>0.30376919385395323</v>
      </c>
      <c r="G1292">
        <v>0.57517214909285164</v>
      </c>
      <c r="H1292">
        <v>1.4546967932996939</v>
      </c>
      <c r="I1292">
        <v>1.6194259174909595</v>
      </c>
    </row>
    <row r="1293" spans="1:9" x14ac:dyDescent="0.3">
      <c r="A1293" s="2">
        <v>41809</v>
      </c>
      <c r="B1293">
        <v>7.9984004265378258E-2</v>
      </c>
      <c r="C1293">
        <v>8.4981942616057154E-2</v>
      </c>
      <c r="D1293">
        <v>9.6976485102856599E-2</v>
      </c>
      <c r="E1293">
        <v>0.1759226054015014</v>
      </c>
      <c r="F1293">
        <v>0.31375376768947533</v>
      </c>
      <c r="G1293">
        <v>0.58414610219549568</v>
      </c>
      <c r="H1293">
        <v>1.4636313698642667</v>
      </c>
      <c r="I1293">
        <v>1.6233936203895227</v>
      </c>
    </row>
    <row r="1294" spans="1:9" x14ac:dyDescent="0.3">
      <c r="A1294" s="2">
        <v>41808</v>
      </c>
      <c r="B1294">
        <v>7.9984004265378258E-2</v>
      </c>
      <c r="C1294">
        <v>8.4981942616057154E-2</v>
      </c>
      <c r="D1294">
        <v>0.10297348660255119</v>
      </c>
      <c r="E1294">
        <v>0.1819172402037974</v>
      </c>
      <c r="F1294">
        <v>0.31774745765943757</v>
      </c>
      <c r="G1294">
        <v>0.58913145771390762</v>
      </c>
      <c r="H1294">
        <v>1.4497329671822354</v>
      </c>
      <c r="I1294">
        <v>1.5946259908669793</v>
      </c>
    </row>
    <row r="1295" spans="1:9" x14ac:dyDescent="0.3">
      <c r="A1295" s="2">
        <v>41807</v>
      </c>
      <c r="B1295">
        <v>7.9984004265378258E-2</v>
      </c>
      <c r="C1295">
        <v>8.4981942616057154E-2</v>
      </c>
      <c r="D1295">
        <v>0.10297348660255119</v>
      </c>
      <c r="E1295">
        <v>0.1819172402037974</v>
      </c>
      <c r="F1295">
        <v>0.31275533273625594</v>
      </c>
      <c r="G1295">
        <v>0.58414610219549568</v>
      </c>
      <c r="H1295">
        <v>1.4497329671822354</v>
      </c>
      <c r="I1295">
        <v>1.5946259908669793</v>
      </c>
    </row>
    <row r="1296" spans="1:9" x14ac:dyDescent="0.3">
      <c r="A1296" s="2">
        <v>41806</v>
      </c>
      <c r="B1296">
        <v>7.9984004265378258E-2</v>
      </c>
      <c r="C1296">
        <v>8.4981942616057154E-2</v>
      </c>
      <c r="D1296">
        <v>9.9975008330198567E-2</v>
      </c>
      <c r="E1296">
        <v>0.18091814688097924</v>
      </c>
      <c r="F1296">
        <v>0.32273945797917308</v>
      </c>
      <c r="G1296">
        <v>0.59411668896656888</v>
      </c>
      <c r="H1296">
        <v>1.4566822892517493</v>
      </c>
      <c r="I1296">
        <v>1.599586222212412</v>
      </c>
    </row>
    <row r="1297" spans="1:9" x14ac:dyDescent="0.3">
      <c r="A1297" s="2">
        <v>41803</v>
      </c>
      <c r="B1297">
        <v>8.0983601927327967E-2</v>
      </c>
      <c r="C1297">
        <v>8.0983601927327967E-2</v>
      </c>
      <c r="D1297">
        <v>9.9975008330198567E-2</v>
      </c>
      <c r="E1297">
        <v>0.18491449022697692</v>
      </c>
      <c r="F1297">
        <v>0.32273945797917308</v>
      </c>
      <c r="G1297">
        <v>0.59810478450155569</v>
      </c>
      <c r="H1297">
        <v>1.4616459428982125</v>
      </c>
      <c r="I1297">
        <v>1.612482248008928</v>
      </c>
    </row>
    <row r="1298" spans="1:9" x14ac:dyDescent="0.3">
      <c r="A1298" s="2">
        <v>41802</v>
      </c>
      <c r="B1298">
        <v>8.0983601927327967E-2</v>
      </c>
      <c r="C1298">
        <v>8.0983601927327967E-2</v>
      </c>
      <c r="D1298">
        <v>9.9975008330198567E-2</v>
      </c>
      <c r="E1298">
        <v>0.18491449022697692</v>
      </c>
      <c r="F1298">
        <v>0.31674904264326709</v>
      </c>
      <c r="G1298">
        <v>0.5931196526569904</v>
      </c>
      <c r="H1298">
        <v>1.4576750298362338</v>
      </c>
      <c r="I1298">
        <v>1.6224017020442325</v>
      </c>
    </row>
    <row r="1299" spans="1:9" x14ac:dyDescent="0.3">
      <c r="A1299" s="2">
        <v>41801</v>
      </c>
      <c r="B1299">
        <v>8.0983601927327967E-2</v>
      </c>
      <c r="C1299">
        <v>8.0983601927327967E-2</v>
      </c>
      <c r="D1299">
        <v>9.9975008330198567E-2</v>
      </c>
      <c r="E1299">
        <v>0.18990980711764024</v>
      </c>
      <c r="F1299">
        <v>0.32673296852469569</v>
      </c>
      <c r="G1299">
        <v>0.59710776807320887</v>
      </c>
      <c r="H1299">
        <v>1.4705802090365663</v>
      </c>
      <c r="I1299">
        <v>1.6402554796178426</v>
      </c>
    </row>
    <row r="1300" spans="1:9" x14ac:dyDescent="0.3">
      <c r="A1300" s="2">
        <v>41800</v>
      </c>
      <c r="B1300">
        <v>8.0983601927327967E-2</v>
      </c>
      <c r="C1300">
        <v>8.5981515298743941E-2</v>
      </c>
      <c r="D1300">
        <v>9.9975008330198567E-2</v>
      </c>
      <c r="E1300">
        <v>0.18491449022697692</v>
      </c>
      <c r="F1300">
        <v>0.31575062264290904</v>
      </c>
      <c r="G1300">
        <v>0.58813439655167477</v>
      </c>
      <c r="H1300">
        <v>1.4566822892517493</v>
      </c>
      <c r="I1300">
        <v>1.6323206641260504</v>
      </c>
    </row>
    <row r="1301" spans="1:9" x14ac:dyDescent="0.3">
      <c r="A1301" s="2">
        <v>41799</v>
      </c>
      <c r="B1301">
        <v>8.1983194593325204E-2</v>
      </c>
      <c r="C1301">
        <v>8.5981515298743941E-2</v>
      </c>
      <c r="D1301">
        <v>9.9975008330198567E-2</v>
      </c>
      <c r="E1301">
        <v>0.18591356358644467</v>
      </c>
      <c r="F1301">
        <v>0.3257345983639745</v>
      </c>
      <c r="G1301">
        <v>0.59212261137702449</v>
      </c>
      <c r="H1301">
        <v>1.4606532220240138</v>
      </c>
      <c r="I1301">
        <v>1.6323206641260504</v>
      </c>
    </row>
    <row r="1302" spans="1:9" x14ac:dyDescent="0.3">
      <c r="A1302" s="2">
        <v>41796</v>
      </c>
      <c r="B1302">
        <v>8.1983194593325204E-2</v>
      </c>
      <c r="C1302">
        <v>8.5981515298743941E-2</v>
      </c>
      <c r="D1302">
        <v>0.10097450608258662</v>
      </c>
      <c r="E1302">
        <v>0.177920836966596</v>
      </c>
      <c r="F1302">
        <v>0.31974427273941469</v>
      </c>
      <c r="G1302">
        <v>0.59112556512653291</v>
      </c>
      <c r="H1302">
        <v>1.4596604962223172</v>
      </c>
      <c r="I1302">
        <v>1.6283531383246219</v>
      </c>
    </row>
    <row r="1303" spans="1:9" x14ac:dyDescent="0.3">
      <c r="A1303" s="2">
        <v>41795</v>
      </c>
      <c r="B1303">
        <v>8.1983194593325204E-2</v>
      </c>
      <c r="C1303">
        <v>8.6981082985727959E-2</v>
      </c>
      <c r="D1303">
        <v>9.9975008330198567E-2</v>
      </c>
      <c r="E1303">
        <v>0.18591356358644467</v>
      </c>
      <c r="F1303">
        <v>0.33571807571101825</v>
      </c>
      <c r="G1303">
        <v>0.6110655458012666</v>
      </c>
      <c r="H1303">
        <v>1.4735582090614576</v>
      </c>
      <c r="I1303">
        <v>1.6442227693144074</v>
      </c>
    </row>
    <row r="1304" spans="1:9" x14ac:dyDescent="0.3">
      <c r="A1304" s="2">
        <v>41794</v>
      </c>
      <c r="B1304">
        <v>8.1983194593325204E-2</v>
      </c>
      <c r="C1304">
        <v>8.6981082985727959E-2</v>
      </c>
      <c r="D1304">
        <v>9.9975008330198567E-2</v>
      </c>
      <c r="E1304">
        <v>0.18591356358644467</v>
      </c>
      <c r="F1304">
        <v>0.33571807571101825</v>
      </c>
      <c r="G1304">
        <v>0.60508376033756139</v>
      </c>
      <c r="H1304">
        <v>1.4636313698642667</v>
      </c>
      <c r="I1304">
        <v>1.6303369110636463</v>
      </c>
    </row>
    <row r="1305" spans="1:9" x14ac:dyDescent="0.3">
      <c r="A1305" s="2">
        <v>41793</v>
      </c>
      <c r="B1305">
        <v>8.1983194593325204E-2</v>
      </c>
      <c r="C1305">
        <v>8.6981082985727959E-2</v>
      </c>
      <c r="D1305">
        <v>9.9975008330198567E-2</v>
      </c>
      <c r="E1305">
        <v>0.18491449022697692</v>
      </c>
      <c r="F1305">
        <v>0.32972804910487408</v>
      </c>
      <c r="G1305">
        <v>0.60009880244770253</v>
      </c>
      <c r="H1305">
        <v>1.4546967932996939</v>
      </c>
      <c r="I1305">
        <v>1.6214097787794077</v>
      </c>
    </row>
    <row r="1306" spans="1:9" x14ac:dyDescent="0.3">
      <c r="A1306" s="2">
        <v>41792</v>
      </c>
      <c r="B1306">
        <v>8.1983194593325204E-2</v>
      </c>
      <c r="C1306">
        <v>8.6981082985727959E-2</v>
      </c>
      <c r="D1306">
        <v>9.9975008330198567E-2</v>
      </c>
      <c r="E1306">
        <v>0.18491449022697692</v>
      </c>
      <c r="F1306">
        <v>0.32872969389507362</v>
      </c>
      <c r="G1306">
        <v>0.59710776807320887</v>
      </c>
      <c r="H1306">
        <v>1.4596604962223172</v>
      </c>
      <c r="I1306">
        <v>1.6273612445762717</v>
      </c>
    </row>
    <row r="1307" spans="1:9" x14ac:dyDescent="0.3">
      <c r="A1307" s="2">
        <v>41789</v>
      </c>
      <c r="B1307">
        <v>7.7984793953421727E-2</v>
      </c>
      <c r="C1307">
        <v>8.7980645677059127E-2</v>
      </c>
      <c r="D1307">
        <v>0.10097450608258662</v>
      </c>
      <c r="E1307">
        <v>0.17891994526245059</v>
      </c>
      <c r="F1307">
        <v>0.31774745765943757</v>
      </c>
      <c r="G1307">
        <v>0.58813439655167477</v>
      </c>
      <c r="H1307">
        <v>1.450725742261604</v>
      </c>
      <c r="I1307">
        <v>1.6164500886606037</v>
      </c>
    </row>
    <row r="1308" spans="1:9" x14ac:dyDescent="0.3">
      <c r="A1308" s="2">
        <v>41788</v>
      </c>
      <c r="B1308">
        <v>7.7984793953421727E-2</v>
      </c>
      <c r="C1308">
        <v>8.7980645677059127E-2</v>
      </c>
      <c r="D1308">
        <v>0.10597191992117365</v>
      </c>
      <c r="E1308">
        <v>0.1839154118767464</v>
      </c>
      <c r="F1308">
        <v>0.31774745765943757</v>
      </c>
      <c r="G1308">
        <v>0.58314901617936921</v>
      </c>
      <c r="H1308">
        <v>1.4417905891339609</v>
      </c>
      <c r="I1308">
        <v>1.6075223364935067</v>
      </c>
    </row>
    <row r="1309" spans="1:9" x14ac:dyDescent="0.3">
      <c r="A1309" s="2">
        <v>41787</v>
      </c>
      <c r="B1309">
        <v>7.7984793953421727E-2</v>
      </c>
      <c r="C1309">
        <v>9.0979303777634982E-2</v>
      </c>
      <c r="D1309">
        <v>0.10297348660255119</v>
      </c>
      <c r="E1309">
        <v>0.18491449022697692</v>
      </c>
      <c r="F1309">
        <v>0.3257345983639745</v>
      </c>
      <c r="G1309">
        <v>0.59710776807320887</v>
      </c>
      <c r="H1309">
        <v>1.4497329671822354</v>
      </c>
      <c r="I1309">
        <v>1.6174420365237883</v>
      </c>
    </row>
    <row r="1310" spans="1:9" x14ac:dyDescent="0.3">
      <c r="A1310" s="2">
        <v>41786</v>
      </c>
      <c r="B1310">
        <v>7.8984401607426175E-2</v>
      </c>
      <c r="C1310">
        <v>8.4981942616057154E-2</v>
      </c>
      <c r="D1310">
        <v>0.10297348660255119</v>
      </c>
      <c r="E1310">
        <v>0.18990980711764024</v>
      </c>
      <c r="F1310">
        <v>0.34170792292048602</v>
      </c>
      <c r="G1310">
        <v>0.60508376033756139</v>
      </c>
      <c r="H1310">
        <v>1.4586677654930735</v>
      </c>
      <c r="I1310">
        <v>1.6263693459086312</v>
      </c>
    </row>
    <row r="1311" spans="1:9" x14ac:dyDescent="0.3">
      <c r="A1311" s="2">
        <v>41785</v>
      </c>
      <c r="B1311">
        <v>7.8984401607426175E-2</v>
      </c>
      <c r="C1311">
        <v>8.4981942616057154E-2</v>
      </c>
      <c r="D1311">
        <v>0.10297348660255119</v>
      </c>
      <c r="E1311">
        <v>0.19090885552404177</v>
      </c>
      <c r="F1311">
        <v>0.33571807571101825</v>
      </c>
      <c r="G1311">
        <v>0.60109580396564588</v>
      </c>
      <c r="H1311">
        <v>1.4586677654930735</v>
      </c>
      <c r="I1311">
        <v>1.6263693459086312</v>
      </c>
    </row>
    <row r="1312" spans="1:9" x14ac:dyDescent="0.3">
      <c r="A1312" s="2">
        <v>41782</v>
      </c>
      <c r="B1312">
        <v>7.8984401607426175E-2</v>
      </c>
      <c r="C1312">
        <v>8.4981942616057154E-2</v>
      </c>
      <c r="D1312">
        <v>0.10297348660255119</v>
      </c>
      <c r="E1312">
        <v>0.18891075372072516</v>
      </c>
      <c r="F1312">
        <v>0.33571807571101825</v>
      </c>
      <c r="G1312">
        <v>0.59910179595967417</v>
      </c>
      <c r="H1312">
        <v>1.4566822892517493</v>
      </c>
      <c r="I1312">
        <v>1.6243855338152833</v>
      </c>
    </row>
    <row r="1313" spans="1:9" x14ac:dyDescent="0.3">
      <c r="A1313" s="2">
        <v>41781</v>
      </c>
      <c r="B1313">
        <v>7.9984004265378258E-2</v>
      </c>
      <c r="C1313">
        <v>8.4981942616057154E-2</v>
      </c>
      <c r="D1313">
        <v>0.10297348660255119</v>
      </c>
      <c r="E1313">
        <v>0.19390597080061944</v>
      </c>
      <c r="F1313">
        <v>0.34570105473388163</v>
      </c>
      <c r="G1313">
        <v>0.60807467543299021</v>
      </c>
      <c r="H1313">
        <v>1.4626386588449176</v>
      </c>
      <c r="I1313">
        <v>1.6253774423216512</v>
      </c>
    </row>
    <row r="1314" spans="1:9" x14ac:dyDescent="0.3">
      <c r="A1314" s="2">
        <v>41780</v>
      </c>
      <c r="B1314">
        <v>7.9984004265378258E-2</v>
      </c>
      <c r="C1314">
        <v>8.4981942616057154E-2</v>
      </c>
      <c r="D1314">
        <v>0.10297348660255119</v>
      </c>
      <c r="E1314">
        <v>0.19290693736550368</v>
      </c>
      <c r="F1314">
        <v>0.33971132711630242</v>
      </c>
      <c r="G1314">
        <v>0.60209280051355396</v>
      </c>
      <c r="H1314">
        <v>1.4576750298362338</v>
      </c>
      <c r="I1314">
        <v>1.6204178505949998</v>
      </c>
    </row>
    <row r="1315" spans="1:9" x14ac:dyDescent="0.3">
      <c r="A1315" s="2">
        <v>41779</v>
      </c>
      <c r="B1315">
        <v>7.9984004265378258E-2</v>
      </c>
      <c r="C1315">
        <v>8.4981942616057154E-2</v>
      </c>
      <c r="D1315">
        <v>0.10297348660255119</v>
      </c>
      <c r="E1315">
        <v>0.19290693736550368</v>
      </c>
      <c r="F1315">
        <v>0.33971132711630242</v>
      </c>
      <c r="G1315">
        <v>0.59810478450155569</v>
      </c>
      <c r="H1315">
        <v>1.4656167771209596</v>
      </c>
      <c r="I1315">
        <v>1.6243855338152833</v>
      </c>
    </row>
    <row r="1316" spans="1:9" x14ac:dyDescent="0.3">
      <c r="A1316" s="2">
        <v>41778</v>
      </c>
      <c r="B1316">
        <v>7.9984004265378258E-2</v>
      </c>
      <c r="C1316">
        <v>8.4981942616057154E-2</v>
      </c>
      <c r="D1316">
        <v>0.10297348660255119</v>
      </c>
      <c r="E1316">
        <v>0.19290693736550368</v>
      </c>
      <c r="F1316">
        <v>0.33871302173967066</v>
      </c>
      <c r="G1316">
        <v>0.59710776807320887</v>
      </c>
      <c r="H1316">
        <v>1.4656167771209596</v>
      </c>
      <c r="I1316">
        <v>1.6233936203895227</v>
      </c>
    </row>
    <row r="1317" spans="1:9" x14ac:dyDescent="0.3">
      <c r="A1317" s="2">
        <v>41775</v>
      </c>
      <c r="B1317">
        <v>7.9984004265378258E-2</v>
      </c>
      <c r="C1317">
        <v>8.4981942616057154E-2</v>
      </c>
      <c r="D1317">
        <v>0.10197399884002087</v>
      </c>
      <c r="E1317">
        <v>0.18791169533324673</v>
      </c>
      <c r="F1317">
        <v>0.33172474457390255</v>
      </c>
      <c r="G1317">
        <v>0.59212261137702449</v>
      </c>
      <c r="H1317">
        <v>1.4695875325076497</v>
      </c>
      <c r="I1317">
        <v>1.6283531383246219</v>
      </c>
    </row>
    <row r="1318" spans="1:9" x14ac:dyDescent="0.3">
      <c r="A1318" s="2">
        <v>41774</v>
      </c>
      <c r="B1318">
        <v>7.9984004265378258E-2</v>
      </c>
      <c r="C1318">
        <v>8.4981942616057154E-2</v>
      </c>
      <c r="D1318">
        <v>0.10197399884002087</v>
      </c>
      <c r="E1318">
        <v>0.18791169533324673</v>
      </c>
      <c r="F1318">
        <v>0.34070962750989098</v>
      </c>
      <c r="G1318">
        <v>0.60109580396564588</v>
      </c>
      <c r="H1318">
        <v>1.4745508658826314</v>
      </c>
      <c r="I1318">
        <v>1.6333125332786802</v>
      </c>
    </row>
    <row r="1319" spans="1:9" x14ac:dyDescent="0.3">
      <c r="A1319" s="2">
        <v>41773</v>
      </c>
      <c r="B1319">
        <v>7.9984004265378258E-2</v>
      </c>
      <c r="C1319">
        <v>8.4981942616057154E-2</v>
      </c>
      <c r="D1319">
        <v>0.10197399884002087</v>
      </c>
      <c r="E1319">
        <v>0.19290693736550368</v>
      </c>
      <c r="F1319">
        <v>0.34570105473388163</v>
      </c>
      <c r="G1319">
        <v>0.61006859398144708</v>
      </c>
      <c r="H1319">
        <v>1.4824919430907617</v>
      </c>
      <c r="I1319">
        <v>1.6422391343032643</v>
      </c>
    </row>
    <row r="1320" spans="1:9" x14ac:dyDescent="0.3">
      <c r="A1320" s="2">
        <v>41772</v>
      </c>
      <c r="B1320">
        <v>7.9984004265378258E-2</v>
      </c>
      <c r="C1320">
        <v>7.9984004265378258E-2</v>
      </c>
      <c r="D1320">
        <v>0.10197399884002087</v>
      </c>
      <c r="E1320">
        <v>0.19490499924546545</v>
      </c>
      <c r="F1320">
        <v>0.34969410682336061</v>
      </c>
      <c r="G1320">
        <v>0.6160502303582126</v>
      </c>
      <c r="H1320">
        <v>1.4864623634591745</v>
      </c>
      <c r="I1320">
        <v>1.6471981849428525</v>
      </c>
    </row>
    <row r="1321" spans="1:9" x14ac:dyDescent="0.3">
      <c r="A1321" s="2">
        <v>41771</v>
      </c>
      <c r="B1321">
        <v>7.9984004265378258E-2</v>
      </c>
      <c r="C1321">
        <v>8.0983601927327967E-2</v>
      </c>
      <c r="D1321">
        <v>0.10197399884002087</v>
      </c>
      <c r="E1321">
        <v>0.19190789893997964</v>
      </c>
      <c r="F1321">
        <v>0.34470277925476317</v>
      </c>
      <c r="G1321">
        <v>0.61505330338559705</v>
      </c>
      <c r="H1321">
        <v>1.4864623634591745</v>
      </c>
      <c r="I1321">
        <v>1.6471981849428525</v>
      </c>
    </row>
    <row r="1322" spans="1:9" x14ac:dyDescent="0.3">
      <c r="A1322" s="2">
        <v>41768</v>
      </c>
      <c r="B1322">
        <v>7.9984004265378258E-2</v>
      </c>
      <c r="C1322">
        <v>8.0983601927327967E-2</v>
      </c>
      <c r="D1322">
        <v>0.10297348660255119</v>
      </c>
      <c r="E1322">
        <v>0.19090885552404177</v>
      </c>
      <c r="F1322">
        <v>0.33871302173967066</v>
      </c>
      <c r="G1322">
        <v>0.61006859398144708</v>
      </c>
      <c r="H1322">
        <v>1.4735582090614576</v>
      </c>
      <c r="I1322">
        <v>1.6382718052577965</v>
      </c>
    </row>
    <row r="1323" spans="1:9" x14ac:dyDescent="0.3">
      <c r="A1323" s="2">
        <v>41767</v>
      </c>
      <c r="B1323">
        <v>7.9984004265378258E-2</v>
      </c>
      <c r="C1323">
        <v>8.4981942616057154E-2</v>
      </c>
      <c r="D1323">
        <v>0.10697138770458761</v>
      </c>
      <c r="E1323">
        <v>0.19090885552404177</v>
      </c>
      <c r="F1323">
        <v>0.33871302173967066</v>
      </c>
      <c r="G1323">
        <v>0.61006859398144708</v>
      </c>
      <c r="H1323">
        <v>1.4636313698642667</v>
      </c>
      <c r="I1323">
        <v>1.6283531383246219</v>
      </c>
    </row>
    <row r="1324" spans="1:9" x14ac:dyDescent="0.3">
      <c r="A1324" s="2">
        <v>41766</v>
      </c>
      <c r="B1324">
        <v>7.9984004265378258E-2</v>
      </c>
      <c r="C1324">
        <v>8.4981942616057154E-2</v>
      </c>
      <c r="D1324">
        <v>0.10697138770458761</v>
      </c>
      <c r="E1324">
        <v>0.18990980711764024</v>
      </c>
      <c r="F1324">
        <v>0.3327230848332301</v>
      </c>
      <c r="G1324">
        <v>0.60508376033756139</v>
      </c>
      <c r="H1324">
        <v>1.4636313698642667</v>
      </c>
      <c r="I1324">
        <v>1.6283531383246219</v>
      </c>
    </row>
    <row r="1325" spans="1:9" x14ac:dyDescent="0.3">
      <c r="A1325" s="2">
        <v>41761</v>
      </c>
      <c r="B1325">
        <v>7.9984004265378258E-2</v>
      </c>
      <c r="C1325">
        <v>8.4981942616057154E-2</v>
      </c>
      <c r="D1325">
        <v>0.10597191992117365</v>
      </c>
      <c r="E1325">
        <v>0.18990980711764024</v>
      </c>
      <c r="F1325">
        <v>0.34070962750989098</v>
      </c>
      <c r="G1325">
        <v>0.61305943453229128</v>
      </c>
      <c r="H1325">
        <v>1.475543517776992</v>
      </c>
      <c r="I1325">
        <v>1.6372799606996669</v>
      </c>
    </row>
    <row r="1326" spans="1:9" x14ac:dyDescent="0.3">
      <c r="A1326" s="2">
        <v>41760</v>
      </c>
      <c r="B1326">
        <v>7.9984004265378258E-2</v>
      </c>
      <c r="C1326">
        <v>8.4981942616057154E-2</v>
      </c>
      <c r="D1326">
        <v>0.10597191992117365</v>
      </c>
      <c r="E1326">
        <v>0.19590402270004723</v>
      </c>
      <c r="F1326">
        <v>0.35069235738925247</v>
      </c>
      <c r="G1326">
        <v>0.62302858002907036</v>
      </c>
      <c r="H1326">
        <v>1.4795140760872347</v>
      </c>
      <c r="I1326">
        <v>1.6372799606996669</v>
      </c>
    </row>
    <row r="1327" spans="1:9" x14ac:dyDescent="0.3">
      <c r="A1327" s="2">
        <v>41759</v>
      </c>
      <c r="B1327">
        <v>7.9984004265378258E-2</v>
      </c>
      <c r="C1327">
        <v>8.7980645677059127E-2</v>
      </c>
      <c r="D1327">
        <v>0.1079708504933473</v>
      </c>
      <c r="E1327">
        <v>0.19590402270004723</v>
      </c>
      <c r="F1327">
        <v>0.35468530982835655</v>
      </c>
      <c r="G1327">
        <v>0.6220316878404597</v>
      </c>
      <c r="H1327">
        <v>1.4844771631276168</v>
      </c>
      <c r="I1327">
        <v>1.6422391343032643</v>
      </c>
    </row>
    <row r="1328" spans="1:9" x14ac:dyDescent="0.3">
      <c r="A1328" s="2">
        <v>41757</v>
      </c>
      <c r="B1328">
        <v>7.9984004265378258E-2</v>
      </c>
      <c r="C1328">
        <v>8.7980645677059127E-2</v>
      </c>
      <c r="D1328">
        <v>0.1079708504933473</v>
      </c>
      <c r="E1328">
        <v>0.19590402270004723</v>
      </c>
      <c r="F1328">
        <v>0.34869585127496722</v>
      </c>
      <c r="G1328">
        <v>0.61804406939561662</v>
      </c>
      <c r="H1328">
        <v>1.4795140760872347</v>
      </c>
      <c r="I1328">
        <v>1.6333125332786802</v>
      </c>
    </row>
    <row r="1329" spans="1:9" x14ac:dyDescent="0.3">
      <c r="A1329" s="2">
        <v>41754</v>
      </c>
      <c r="B1329">
        <v>7.9984004265378258E-2</v>
      </c>
      <c r="C1329">
        <v>8.7980645677059127E-2</v>
      </c>
      <c r="D1329">
        <v>0.10897030828750261</v>
      </c>
      <c r="E1329">
        <v>0.19590402270004723</v>
      </c>
      <c r="F1329">
        <v>0.35867818255066192</v>
      </c>
      <c r="G1329">
        <v>0.62701609909450984</v>
      </c>
      <c r="H1329">
        <v>1.4834845555723759</v>
      </c>
      <c r="I1329">
        <v>1.6333125332786802</v>
      </c>
    </row>
    <row r="1330" spans="1:9" x14ac:dyDescent="0.3">
      <c r="A1330" s="2">
        <v>41753</v>
      </c>
      <c r="B1330">
        <v>7.9984004265378258E-2</v>
      </c>
      <c r="C1330">
        <v>8.8980203372787406E-2</v>
      </c>
      <c r="D1330">
        <v>0.10897030828750261</v>
      </c>
      <c r="E1330">
        <v>0.19590402270004723</v>
      </c>
      <c r="F1330">
        <v>0.34769759074393392</v>
      </c>
      <c r="G1330">
        <v>0.61704715236153596</v>
      </c>
      <c r="H1330">
        <v>1.4785214438996386</v>
      </c>
      <c r="I1330">
        <v>1.6273612445762717</v>
      </c>
    </row>
    <row r="1331" spans="1:9" x14ac:dyDescent="0.3">
      <c r="A1331" s="2">
        <v>41752</v>
      </c>
      <c r="B1331">
        <v>7.9984004265378258E-2</v>
      </c>
      <c r="C1331">
        <v>8.9979756072962713E-2</v>
      </c>
      <c r="D1331">
        <v>0.1079708504933473</v>
      </c>
      <c r="E1331">
        <v>0.19590402270004723</v>
      </c>
      <c r="F1331">
        <v>0.34769759074393392</v>
      </c>
      <c r="G1331">
        <v>0.61704715236153596</v>
      </c>
      <c r="H1331">
        <v>1.4824919430907617</v>
      </c>
      <c r="I1331">
        <v>1.6323206641260504</v>
      </c>
    </row>
    <row r="1332" spans="1:9" x14ac:dyDescent="0.3">
      <c r="A1332" s="2">
        <v>41751</v>
      </c>
      <c r="B1332">
        <v>7.9984004265378258E-2</v>
      </c>
      <c r="C1332">
        <v>8.9979756072962713E-2</v>
      </c>
      <c r="D1332">
        <v>0.10897030828750261</v>
      </c>
      <c r="E1332">
        <v>0.18891075372072516</v>
      </c>
      <c r="F1332">
        <v>0.33671639603707831</v>
      </c>
      <c r="G1332">
        <v>0.60608073700577936</v>
      </c>
      <c r="H1332">
        <v>1.4735582090614576</v>
      </c>
      <c r="I1332">
        <v>1.6243855338152833</v>
      </c>
    </row>
    <row r="1333" spans="1:9" x14ac:dyDescent="0.3">
      <c r="A1333" s="2">
        <v>41750</v>
      </c>
      <c r="B1333">
        <v>7.9984004265378258E-2</v>
      </c>
      <c r="C1333">
        <v>8.9979756072962713E-2</v>
      </c>
      <c r="D1333">
        <v>0.10897030828750261</v>
      </c>
      <c r="E1333">
        <v>0.18891075372072516</v>
      </c>
      <c r="F1333">
        <v>0.34070962750989098</v>
      </c>
      <c r="G1333">
        <v>0.60608073700577936</v>
      </c>
      <c r="H1333">
        <v>1.4695875325076497</v>
      </c>
      <c r="I1333">
        <v>1.6224017020442325</v>
      </c>
    </row>
    <row r="1334" spans="1:9" x14ac:dyDescent="0.3">
      <c r="A1334" s="2">
        <v>41747</v>
      </c>
      <c r="B1334">
        <v>7.9984004265378258E-2</v>
      </c>
      <c r="C1334">
        <v>8.9979756072962713E-2</v>
      </c>
      <c r="D1334">
        <v>0.10897030828750261</v>
      </c>
      <c r="E1334">
        <v>0.18891075372072516</v>
      </c>
      <c r="F1334">
        <v>0.33871302173967066</v>
      </c>
      <c r="G1334">
        <v>0.60109580396564588</v>
      </c>
      <c r="H1334">
        <v>1.4646240759562643</v>
      </c>
      <c r="I1334">
        <v>1.6144661781746155</v>
      </c>
    </row>
    <row r="1335" spans="1:9" x14ac:dyDescent="0.3">
      <c r="A1335" s="2">
        <v>41746</v>
      </c>
      <c r="B1335">
        <v>7.9984004265378258E-2</v>
      </c>
      <c r="C1335">
        <v>8.9979756072962713E-2</v>
      </c>
      <c r="D1335">
        <v>0.10897030828750261</v>
      </c>
      <c r="E1335">
        <v>0.18891075372072516</v>
      </c>
      <c r="F1335">
        <v>0.33871302173967066</v>
      </c>
      <c r="G1335">
        <v>0.60508376033756139</v>
      </c>
      <c r="H1335">
        <v>1.4725655473134214</v>
      </c>
      <c r="I1335">
        <v>1.6184339794672389</v>
      </c>
    </row>
    <row r="1336" spans="1:9" x14ac:dyDescent="0.3">
      <c r="A1336" s="2">
        <v>41745</v>
      </c>
      <c r="B1336">
        <v>7.9984004265378258E-2</v>
      </c>
      <c r="C1336">
        <v>8.9979756072962713E-2</v>
      </c>
      <c r="D1336">
        <v>0.10897030828750261</v>
      </c>
      <c r="E1336">
        <v>0.18791169533324673</v>
      </c>
      <c r="F1336">
        <v>0.3377147113799458</v>
      </c>
      <c r="G1336">
        <v>0.61006859398144708</v>
      </c>
      <c r="H1336">
        <v>1.4735582090614576</v>
      </c>
      <c r="I1336">
        <v>1.6144661781746155</v>
      </c>
    </row>
    <row r="1337" spans="1:9" x14ac:dyDescent="0.3">
      <c r="A1337" s="2">
        <v>41744</v>
      </c>
      <c r="B1337">
        <v>7.9984004265378258E-2</v>
      </c>
      <c r="C1337">
        <v>8.9979756072962713E-2</v>
      </c>
      <c r="D1337">
        <v>0.10897030828750261</v>
      </c>
      <c r="E1337">
        <v>0.18791169533324673</v>
      </c>
      <c r="F1337">
        <v>0.3327230848332301</v>
      </c>
      <c r="G1337">
        <v>0.60508376033756139</v>
      </c>
      <c r="H1337">
        <v>1.4824919430907617</v>
      </c>
      <c r="I1337">
        <v>1.6233936203895227</v>
      </c>
    </row>
    <row r="1338" spans="1:9" x14ac:dyDescent="0.3">
      <c r="A1338" s="2">
        <v>41743</v>
      </c>
      <c r="B1338">
        <v>7.9984004265378258E-2</v>
      </c>
      <c r="C1338">
        <v>8.9979756072962713E-2</v>
      </c>
      <c r="D1338">
        <v>0.10996976108710345</v>
      </c>
      <c r="E1338">
        <v>0.19390597080061944</v>
      </c>
      <c r="F1338">
        <v>0.33372142010916606</v>
      </c>
      <c r="G1338">
        <v>0.60408677869946215</v>
      </c>
      <c r="H1338">
        <v>1.4814993256827695</v>
      </c>
      <c r="I1338">
        <v>1.6233936203895227</v>
      </c>
    </row>
    <row r="1339" spans="1:9" x14ac:dyDescent="0.3">
      <c r="A1339" s="2">
        <v>41740</v>
      </c>
      <c r="B1339">
        <v>7.9984004265378258E-2</v>
      </c>
      <c r="C1339">
        <v>8.0983601927327967E-2</v>
      </c>
      <c r="D1339">
        <v>0.1079708504933473</v>
      </c>
      <c r="E1339">
        <v>0.18791169533324673</v>
      </c>
      <c r="F1339">
        <v>0.33671639603707831</v>
      </c>
      <c r="G1339">
        <v>0.60408677869946215</v>
      </c>
      <c r="H1339">
        <v>1.4854697657565334</v>
      </c>
      <c r="I1339">
        <v>1.6283531383246219</v>
      </c>
    </row>
    <row r="1340" spans="1:9" x14ac:dyDescent="0.3">
      <c r="A1340" s="2">
        <v>41739</v>
      </c>
      <c r="B1340">
        <v>7.9984004265378258E-2</v>
      </c>
      <c r="C1340">
        <v>8.0983601927327967E-2</v>
      </c>
      <c r="D1340">
        <v>0.1079708504933473</v>
      </c>
      <c r="E1340">
        <v>0.18791169533324673</v>
      </c>
      <c r="F1340">
        <v>0.34270621334809293</v>
      </c>
      <c r="G1340">
        <v>0.60807467543299021</v>
      </c>
      <c r="H1340">
        <v>1.4894401270098903</v>
      </c>
      <c r="I1340">
        <v>1.6323206641260504</v>
      </c>
    </row>
    <row r="1341" spans="1:9" x14ac:dyDescent="0.3">
      <c r="A1341" s="2">
        <v>41738</v>
      </c>
      <c r="B1341">
        <v>7.9984004265378258E-2</v>
      </c>
      <c r="C1341">
        <v>8.0983601927327967E-2</v>
      </c>
      <c r="D1341">
        <v>0.1079708504933473</v>
      </c>
      <c r="E1341">
        <v>0.18791169533324673</v>
      </c>
      <c r="F1341">
        <v>0.34669932523025526</v>
      </c>
      <c r="G1341">
        <v>0.61305943453229128</v>
      </c>
      <c r="H1341">
        <v>1.4973806130679441</v>
      </c>
      <c r="I1341">
        <v>1.6372799606996669</v>
      </c>
    </row>
    <row r="1342" spans="1:9" x14ac:dyDescent="0.3">
      <c r="A1342" s="2">
        <v>41737</v>
      </c>
      <c r="B1342">
        <v>7.9984004265378258E-2</v>
      </c>
      <c r="C1342">
        <v>8.0983601927327967E-2</v>
      </c>
      <c r="D1342">
        <v>0.1079708504933473</v>
      </c>
      <c r="E1342">
        <v>0.18791169533324673</v>
      </c>
      <c r="F1342">
        <v>0.35069235738925247</v>
      </c>
      <c r="G1342">
        <v>0.61804406939561662</v>
      </c>
      <c r="H1342">
        <v>1.4934104094460134</v>
      </c>
      <c r="I1342">
        <v>1.6323206641260504</v>
      </c>
    </row>
    <row r="1343" spans="1:9" x14ac:dyDescent="0.3">
      <c r="A1343" s="2">
        <v>41736</v>
      </c>
      <c r="B1343">
        <v>7.9984004265378258E-2</v>
      </c>
      <c r="C1343">
        <v>8.0983601927327967E-2</v>
      </c>
      <c r="D1343">
        <v>0.1079708504933473</v>
      </c>
      <c r="E1343">
        <v>0.18791169533324673</v>
      </c>
      <c r="F1343">
        <v>0.34570105473388163</v>
      </c>
      <c r="G1343">
        <v>0.61305943453229128</v>
      </c>
      <c r="H1343">
        <v>1.475543517776992</v>
      </c>
      <c r="I1343">
        <v>1.6144661781746155</v>
      </c>
    </row>
    <row r="1344" spans="1:9" x14ac:dyDescent="0.3">
      <c r="A1344" s="2">
        <v>41733</v>
      </c>
      <c r="B1344">
        <v>7.9984004265378258E-2</v>
      </c>
      <c r="C1344">
        <v>8.1983194593325204E-2</v>
      </c>
      <c r="D1344">
        <v>0.10897030828750261</v>
      </c>
      <c r="E1344">
        <v>0.19790205463861749</v>
      </c>
      <c r="F1344">
        <v>0.37564700235449283</v>
      </c>
      <c r="G1344">
        <v>0.64097178978225966</v>
      </c>
      <c r="H1344">
        <v>1.4884475440858262</v>
      </c>
      <c r="I1344">
        <v>1.6283531383246219</v>
      </c>
    </row>
    <row r="1345" spans="1:9" x14ac:dyDescent="0.3">
      <c r="A1345" s="2">
        <v>41732</v>
      </c>
      <c r="B1345">
        <v>7.9984004265378258E-2</v>
      </c>
      <c r="C1345">
        <v>8.1983194593325204E-2</v>
      </c>
      <c r="D1345">
        <v>0.10897030828750261</v>
      </c>
      <c r="E1345">
        <v>0.19790205463861749</v>
      </c>
      <c r="F1345">
        <v>0.37464887633608379</v>
      </c>
      <c r="G1345">
        <v>0.64097178978225966</v>
      </c>
      <c r="H1345">
        <v>1.4924178462259314</v>
      </c>
      <c r="I1345">
        <v>1.631328790054374</v>
      </c>
    </row>
    <row r="1346" spans="1:9" x14ac:dyDescent="0.3">
      <c r="A1346" s="2">
        <v>41731</v>
      </c>
      <c r="B1346">
        <v>7.9984004265378258E-2</v>
      </c>
      <c r="C1346">
        <v>8.1983194593325204E-2</v>
      </c>
      <c r="D1346">
        <v>0.10897030828750261</v>
      </c>
      <c r="E1346">
        <v>0.19290693736550368</v>
      </c>
      <c r="F1346">
        <v>0.35468530982835655</v>
      </c>
      <c r="G1346">
        <v>0.62601922678142785</v>
      </c>
      <c r="H1346">
        <v>1.4795140760872347</v>
      </c>
      <c r="I1346">
        <v>1.6184339794672389</v>
      </c>
    </row>
    <row r="1347" spans="1:9" x14ac:dyDescent="0.3">
      <c r="A1347" s="2">
        <v>41730</v>
      </c>
      <c r="B1347">
        <v>7.4985941014639373E-2</v>
      </c>
      <c r="C1347">
        <v>8.1983194593325204E-2</v>
      </c>
      <c r="D1347">
        <v>0.10897030828750261</v>
      </c>
      <c r="E1347">
        <v>0.19290693736550368</v>
      </c>
      <c r="F1347">
        <v>0.34869585127496722</v>
      </c>
      <c r="G1347">
        <v>0.6160502303582126</v>
      </c>
      <c r="H1347">
        <v>1.4656167771209596</v>
      </c>
      <c r="I1347">
        <v>1.6075223364935067</v>
      </c>
    </row>
    <row r="1348" spans="1:9" x14ac:dyDescent="0.3">
      <c r="A1348" s="2">
        <v>41729</v>
      </c>
      <c r="B1348">
        <v>7.4985941014639373E-2</v>
      </c>
      <c r="C1348">
        <v>8.6981082985727959E-2</v>
      </c>
      <c r="D1348">
        <v>0.10897030828750261</v>
      </c>
      <c r="E1348">
        <v>0.19690304116441465</v>
      </c>
      <c r="F1348">
        <v>0.36466734217219021</v>
      </c>
      <c r="G1348">
        <v>0.63997498702708833</v>
      </c>
      <c r="H1348">
        <v>1.5013507378788993</v>
      </c>
      <c r="I1348">
        <v>1.6462063846517505</v>
      </c>
    </row>
    <row r="1349" spans="1:9" x14ac:dyDescent="0.3">
      <c r="A1349" s="2">
        <v>41726</v>
      </c>
      <c r="B1349">
        <v>6.2990079583245887E-2</v>
      </c>
      <c r="C1349">
        <v>8.7980645677059127E-2</v>
      </c>
      <c r="D1349">
        <v>0.10897030828750261</v>
      </c>
      <c r="E1349">
        <v>0.19690304116441465</v>
      </c>
      <c r="F1349">
        <v>0.34769759074393392</v>
      </c>
      <c r="G1349">
        <v>0.62502234949950497</v>
      </c>
      <c r="H1349">
        <v>1.4874549562355892</v>
      </c>
      <c r="I1349">
        <v>1.6372799606996669</v>
      </c>
    </row>
    <row r="1350" spans="1:9" x14ac:dyDescent="0.3">
      <c r="A1350" s="2">
        <v>41725</v>
      </c>
      <c r="B1350">
        <v>5.2992978740387088E-2</v>
      </c>
      <c r="C1350">
        <v>7.9984004265378258E-2</v>
      </c>
      <c r="D1350">
        <v>0.10297348660255119</v>
      </c>
      <c r="E1350">
        <v>0.19690304116441465</v>
      </c>
      <c r="F1350">
        <v>0.35268884357359781</v>
      </c>
      <c r="G1350">
        <v>0.62502234949950497</v>
      </c>
      <c r="H1350">
        <v>1.491425278079916</v>
      </c>
      <c r="I1350">
        <v>1.641247309419857</v>
      </c>
    </row>
    <row r="1351" spans="1:9" x14ac:dyDescent="0.3">
      <c r="A1351" s="2">
        <v>41724</v>
      </c>
      <c r="B1351">
        <v>5.2992978740387088E-2</v>
      </c>
      <c r="C1351">
        <v>7.8984401607426175E-2</v>
      </c>
      <c r="D1351">
        <v>0.10297348660255119</v>
      </c>
      <c r="E1351">
        <v>0.19690304116441465</v>
      </c>
      <c r="F1351">
        <v>0.35268884357359781</v>
      </c>
      <c r="G1351">
        <v>0.62502234949950497</v>
      </c>
      <c r="H1351">
        <v>1.4864623634591745</v>
      </c>
      <c r="I1351">
        <v>1.636288111222779</v>
      </c>
    </row>
    <row r="1352" spans="1:9" x14ac:dyDescent="0.3">
      <c r="A1352" s="2">
        <v>41723</v>
      </c>
      <c r="B1352">
        <v>5.2992978740387088E-2</v>
      </c>
      <c r="C1352">
        <v>7.3986313375926163E-2</v>
      </c>
      <c r="D1352">
        <v>0.10297348660255119</v>
      </c>
      <c r="E1352">
        <v>0.19290693736550368</v>
      </c>
      <c r="F1352">
        <v>0.33172474457390255</v>
      </c>
      <c r="G1352">
        <v>0.60408677869946215</v>
      </c>
      <c r="H1352">
        <v>1.4775288067854246</v>
      </c>
      <c r="I1352">
        <v>1.6263693459086312</v>
      </c>
    </row>
    <row r="1353" spans="1:9" x14ac:dyDescent="0.3">
      <c r="A1353" s="2">
        <v>41722</v>
      </c>
      <c r="B1353">
        <v>5.199324117149029E-2</v>
      </c>
      <c r="C1353">
        <v>7.3986313375926163E-2</v>
      </c>
      <c r="D1353">
        <v>0.10297348660255119</v>
      </c>
      <c r="E1353">
        <v>0.19190789893997964</v>
      </c>
      <c r="F1353">
        <v>0.33172474457390255</v>
      </c>
      <c r="G1353">
        <v>0.60408677869946215</v>
      </c>
      <c r="H1353">
        <v>1.4775288067854246</v>
      </c>
      <c r="I1353">
        <v>1.6273612445762717</v>
      </c>
    </row>
    <row r="1354" spans="1:9" x14ac:dyDescent="0.3">
      <c r="A1354" s="2">
        <v>41718</v>
      </c>
      <c r="B1354">
        <v>5.0993498605192478E-2</v>
      </c>
      <c r="C1354">
        <v>7.4985941014639373E-2</v>
      </c>
      <c r="D1354">
        <v>0.10297348660255119</v>
      </c>
      <c r="E1354">
        <v>0.18591356358644467</v>
      </c>
      <c r="F1354">
        <v>0.31974427273941469</v>
      </c>
      <c r="G1354">
        <v>0.59411668896656888</v>
      </c>
      <c r="H1354">
        <v>1.4636313698642667</v>
      </c>
      <c r="I1354">
        <v>1.6095063158601506</v>
      </c>
    </row>
    <row r="1355" spans="1:9" x14ac:dyDescent="0.3">
      <c r="A1355" s="2">
        <v>41717</v>
      </c>
      <c r="B1355">
        <v>5.0993498605192478E-2</v>
      </c>
      <c r="C1355">
        <v>7.4985941014639373E-2</v>
      </c>
      <c r="D1355">
        <v>0.10397296937022756</v>
      </c>
      <c r="E1355">
        <v>0.19190789893997964</v>
      </c>
      <c r="F1355">
        <v>0.32972804910487408</v>
      </c>
      <c r="G1355">
        <v>0.60408677869946215</v>
      </c>
      <c r="H1355">
        <v>1.4904327050079187</v>
      </c>
      <c r="I1355">
        <v>1.6333125332786802</v>
      </c>
    </row>
    <row r="1356" spans="1:9" x14ac:dyDescent="0.3">
      <c r="A1356" s="2">
        <v>41716</v>
      </c>
      <c r="B1356">
        <v>5.0993498605192478E-2</v>
      </c>
      <c r="C1356">
        <v>7.9984004265378258E-2</v>
      </c>
      <c r="D1356">
        <v>0.10697138770458761</v>
      </c>
      <c r="E1356">
        <v>0.19590402270004723</v>
      </c>
      <c r="F1356">
        <v>0.33971132711630242</v>
      </c>
      <c r="G1356">
        <v>0.61405637144363978</v>
      </c>
      <c r="H1356">
        <v>1.5122681747651614</v>
      </c>
      <c r="I1356">
        <v>1.650173556306465</v>
      </c>
    </row>
    <row r="1357" spans="1:9" x14ac:dyDescent="0.3">
      <c r="A1357" s="2">
        <v>41715</v>
      </c>
      <c r="B1357">
        <v>5.9991001799588488E-2</v>
      </c>
      <c r="C1357">
        <v>7.9984004265378258E-2</v>
      </c>
      <c r="D1357">
        <v>0.10697138770458761</v>
      </c>
      <c r="E1357">
        <v>0.19590402270004723</v>
      </c>
      <c r="F1357">
        <v>0.34570105473388163</v>
      </c>
      <c r="G1357">
        <v>0.61804406939561662</v>
      </c>
      <c r="H1357">
        <v>1.5023432567677828</v>
      </c>
      <c r="I1357">
        <v>1.6422391343032643</v>
      </c>
    </row>
    <row r="1358" spans="1:9" x14ac:dyDescent="0.3">
      <c r="A1358" s="2">
        <v>41712</v>
      </c>
      <c r="B1358">
        <v>5.9991001799588488E-2</v>
      </c>
      <c r="C1358">
        <v>7.9984004265378258E-2</v>
      </c>
      <c r="D1358">
        <v>0.10697138770458761</v>
      </c>
      <c r="E1358">
        <v>0.19490499924546545</v>
      </c>
      <c r="F1358">
        <v>0.3437044987928502</v>
      </c>
      <c r="G1358">
        <v>0.61804406939561662</v>
      </c>
      <c r="H1358">
        <v>1.4983731516590937</v>
      </c>
      <c r="I1358">
        <v>1.6422391343032643</v>
      </c>
    </row>
    <row r="1359" spans="1:9" x14ac:dyDescent="0.3">
      <c r="A1359" s="2">
        <v>41711</v>
      </c>
      <c r="B1359">
        <v>5.9991001799588488E-2</v>
      </c>
      <c r="C1359">
        <v>8.0983601927327967E-2</v>
      </c>
      <c r="D1359">
        <v>0.11096920889219976</v>
      </c>
      <c r="E1359">
        <v>0.20589398279225482</v>
      </c>
      <c r="F1359">
        <v>0.35967638827587944</v>
      </c>
      <c r="G1359">
        <v>0.6359877263249174</v>
      </c>
      <c r="H1359">
        <v>1.5073057773314704</v>
      </c>
      <c r="I1359">
        <v>1.6511653369245569</v>
      </c>
    </row>
    <row r="1360" spans="1:9" x14ac:dyDescent="0.3">
      <c r="A1360" s="2">
        <v>41710</v>
      </c>
      <c r="B1360">
        <v>6.1990391985611508E-2</v>
      </c>
      <c r="C1360">
        <v>7.5985563657100477E-2</v>
      </c>
      <c r="D1360">
        <v>0.10397296937022756</v>
      </c>
      <c r="E1360">
        <v>0.19390597080061944</v>
      </c>
      <c r="F1360">
        <v>0.34270621334809293</v>
      </c>
      <c r="G1360">
        <v>0.6220316878404597</v>
      </c>
      <c r="H1360">
        <v>1.4854697657565334</v>
      </c>
      <c r="I1360">
        <v>1.6333125332786802</v>
      </c>
    </row>
    <row r="1361" spans="1:9" x14ac:dyDescent="0.3">
      <c r="A1361" s="2">
        <v>41709</v>
      </c>
      <c r="B1361">
        <v>6.1990391985611508E-2</v>
      </c>
      <c r="C1361">
        <v>7.0987400481818813E-2</v>
      </c>
      <c r="D1361">
        <v>0.10097450608258662</v>
      </c>
      <c r="E1361">
        <v>0.19390597080061944</v>
      </c>
      <c r="F1361">
        <v>0.34270621334809293</v>
      </c>
      <c r="G1361">
        <v>0.6220316878404597</v>
      </c>
      <c r="H1361">
        <v>1.4805067033482622</v>
      </c>
      <c r="I1361">
        <v>1.6263693459086312</v>
      </c>
    </row>
    <row r="1362" spans="1:9" x14ac:dyDescent="0.3">
      <c r="A1362" s="2">
        <v>41708</v>
      </c>
      <c r="B1362">
        <v>6.1990391985611508E-2</v>
      </c>
      <c r="C1362">
        <v>7.0987400481818813E-2</v>
      </c>
      <c r="D1362">
        <v>0.10097450608258662</v>
      </c>
      <c r="E1362">
        <v>0.18990980711764024</v>
      </c>
      <c r="F1362">
        <v>0.33671639603707831</v>
      </c>
      <c r="G1362">
        <v>0.61704715236153596</v>
      </c>
      <c r="H1362">
        <v>1.4765361647445441</v>
      </c>
      <c r="I1362">
        <v>1.6184339794672389</v>
      </c>
    </row>
    <row r="1363" spans="1:9" x14ac:dyDescent="0.3">
      <c r="A1363" s="2">
        <v>41705</v>
      </c>
      <c r="B1363">
        <v>6.9987752857597715E-2</v>
      </c>
      <c r="C1363">
        <v>7.1987043109543625E-2</v>
      </c>
      <c r="D1363">
        <v>0.10097450608258662</v>
      </c>
      <c r="E1363">
        <v>0.18891075372072516</v>
      </c>
      <c r="F1363">
        <v>0.34070962750989098</v>
      </c>
      <c r="G1363">
        <v>0.6160502303582126</v>
      </c>
      <c r="H1363">
        <v>1.4785214438996386</v>
      </c>
      <c r="I1363">
        <v>1.6184339794672389</v>
      </c>
    </row>
    <row r="1364" spans="1:9" x14ac:dyDescent="0.3">
      <c r="A1364" s="2">
        <v>41704</v>
      </c>
      <c r="B1364">
        <v>6.9987752857597715E-2</v>
      </c>
      <c r="C1364">
        <v>7.1987043109543625E-2</v>
      </c>
      <c r="D1364">
        <v>0.10097450608258662</v>
      </c>
      <c r="E1364">
        <v>0.18491449022697692</v>
      </c>
      <c r="F1364">
        <v>0.33571807571101825</v>
      </c>
      <c r="G1364">
        <v>0.60608073700577936</v>
      </c>
      <c r="H1364">
        <v>1.4646240759562643</v>
      </c>
      <c r="I1364">
        <v>1.6005782537193411</v>
      </c>
    </row>
    <row r="1365" spans="1:9" x14ac:dyDescent="0.3">
      <c r="A1365" s="2">
        <v>41703</v>
      </c>
      <c r="B1365">
        <v>6.9987752857597715E-2</v>
      </c>
      <c r="C1365">
        <v>7.1987043109543625E-2</v>
      </c>
      <c r="D1365">
        <v>0.10097450608258662</v>
      </c>
      <c r="E1365">
        <v>0.18591356358644467</v>
      </c>
      <c r="F1365">
        <v>0.34070962750989098</v>
      </c>
      <c r="G1365">
        <v>0.60608073700577936</v>
      </c>
      <c r="H1365">
        <v>1.4596604962223172</v>
      </c>
      <c r="I1365">
        <v>1.5866893648248677</v>
      </c>
    </row>
    <row r="1366" spans="1:9" x14ac:dyDescent="0.3">
      <c r="A1366" s="2">
        <v>41702</v>
      </c>
      <c r="B1366">
        <v>6.9987752857597715E-2</v>
      </c>
      <c r="C1366">
        <v>7.1987043109543625E-2</v>
      </c>
      <c r="D1366">
        <v>0.10097450608258662</v>
      </c>
      <c r="E1366">
        <v>0.1819172402037974</v>
      </c>
      <c r="F1366">
        <v>0.33072639933113379</v>
      </c>
      <c r="G1366">
        <v>0.59212261137702449</v>
      </c>
      <c r="H1366">
        <v>1.4437762132155949</v>
      </c>
      <c r="I1366">
        <v>1.5718073420534575</v>
      </c>
    </row>
    <row r="1367" spans="1:9" x14ac:dyDescent="0.3">
      <c r="A1367" s="2">
        <v>41701</v>
      </c>
      <c r="B1367">
        <v>6.9987752857597715E-2</v>
      </c>
      <c r="C1367">
        <v>7.1987043109543625E-2</v>
      </c>
      <c r="D1367">
        <v>9.897550558280678E-2</v>
      </c>
      <c r="E1367">
        <v>0.17692172367962955</v>
      </c>
      <c r="F1367">
        <v>0.32473622321951345</v>
      </c>
      <c r="G1367">
        <v>0.58813439655167477</v>
      </c>
      <c r="H1367">
        <v>1.4447690178639148</v>
      </c>
      <c r="I1367">
        <v>1.5727995113572362</v>
      </c>
    </row>
    <row r="1368" spans="1:9" x14ac:dyDescent="0.3">
      <c r="A1368" s="2">
        <v>41698</v>
      </c>
      <c r="B1368">
        <v>7.5985563657100477E-2</v>
      </c>
      <c r="C1368">
        <v>7.2986680740910886E-2</v>
      </c>
      <c r="D1368">
        <v>9.897550558280678E-2</v>
      </c>
      <c r="E1368">
        <v>0.1819172402037974</v>
      </c>
      <c r="F1368">
        <v>0.3327230848332301</v>
      </c>
      <c r="G1368">
        <v>0.5931196526569904</v>
      </c>
      <c r="H1368">
        <v>1.4596604962223172</v>
      </c>
      <c r="I1368">
        <v>1.5906577172146723</v>
      </c>
    </row>
    <row r="1369" spans="1:9" x14ac:dyDescent="0.3">
      <c r="A1369" s="2">
        <v>41697</v>
      </c>
      <c r="B1369">
        <v>7.5985563657100477E-2</v>
      </c>
      <c r="C1369">
        <v>7.2986680740910886E-2</v>
      </c>
      <c r="D1369">
        <v>0.10197399884002087</v>
      </c>
      <c r="E1369">
        <v>0.18491449022697692</v>
      </c>
      <c r="F1369">
        <v>0.3327230848332301</v>
      </c>
      <c r="G1369">
        <v>0.59810478450155569</v>
      </c>
      <c r="H1369">
        <v>1.4715728806384738</v>
      </c>
      <c r="I1369">
        <v>1.6005782537193411</v>
      </c>
    </row>
    <row r="1370" spans="1:9" x14ac:dyDescent="0.3">
      <c r="A1370" s="2">
        <v>41696</v>
      </c>
      <c r="B1370">
        <v>7.9984004265378258E-2</v>
      </c>
      <c r="C1370">
        <v>7.9984004265378258E-2</v>
      </c>
      <c r="D1370">
        <v>0.10497244714309988</v>
      </c>
      <c r="E1370">
        <v>0.18491449022697692</v>
      </c>
      <c r="F1370">
        <v>0.32872969389507362</v>
      </c>
      <c r="G1370">
        <v>0.59710776807320887</v>
      </c>
      <c r="H1370">
        <v>1.4685948510517193</v>
      </c>
      <c r="I1370">
        <v>1.5856972644242986</v>
      </c>
    </row>
    <row r="1371" spans="1:9" x14ac:dyDescent="0.3">
      <c r="A1371" s="2">
        <v>41695</v>
      </c>
      <c r="B1371">
        <v>7.9984004265378258E-2</v>
      </c>
      <c r="C1371">
        <v>7.9984004265378258E-2</v>
      </c>
      <c r="D1371">
        <v>0.10497244714309988</v>
      </c>
      <c r="E1371">
        <v>0.18691263195515506</v>
      </c>
      <c r="F1371">
        <v>0.33172474457390255</v>
      </c>
      <c r="G1371">
        <v>0.59710776807320887</v>
      </c>
      <c r="H1371">
        <v>1.4676021646686381</v>
      </c>
      <c r="I1371">
        <v>1.5817288136081737</v>
      </c>
    </row>
    <row r="1372" spans="1:9" x14ac:dyDescent="0.3">
      <c r="A1372" s="2">
        <v>41694</v>
      </c>
      <c r="B1372">
        <v>7.9984004265378258E-2</v>
      </c>
      <c r="C1372">
        <v>7.9984004265378258E-2</v>
      </c>
      <c r="D1372">
        <v>0.10497244714309988</v>
      </c>
      <c r="E1372">
        <v>0.18691263195515506</v>
      </c>
      <c r="F1372">
        <v>0.33571807571101825</v>
      </c>
      <c r="G1372">
        <v>0.60209280051355396</v>
      </c>
      <c r="H1372">
        <v>1.4805067033482622</v>
      </c>
      <c r="I1372">
        <v>1.5956180469776815</v>
      </c>
    </row>
    <row r="1373" spans="1:9" x14ac:dyDescent="0.3">
      <c r="A1373" s="2">
        <v>41691</v>
      </c>
      <c r="B1373">
        <v>7.9984004265378258E-2</v>
      </c>
      <c r="C1373">
        <v>7.9984004265378258E-2</v>
      </c>
      <c r="D1373">
        <v>0.10397296937022756</v>
      </c>
      <c r="E1373">
        <v>0.18691263195515506</v>
      </c>
      <c r="F1373">
        <v>0.33971132711630242</v>
      </c>
      <c r="G1373">
        <v>0.6070777087042537</v>
      </c>
      <c r="H1373">
        <v>1.4844771631276168</v>
      </c>
      <c r="I1373">
        <v>1.599586222212412</v>
      </c>
    </row>
    <row r="1374" spans="1:9" x14ac:dyDescent="0.3">
      <c r="A1374" s="2">
        <v>41690</v>
      </c>
      <c r="B1374">
        <v>7.9984004265378258E-2</v>
      </c>
      <c r="C1374">
        <v>7.9984004265378258E-2</v>
      </c>
      <c r="D1374">
        <v>0.10397296937022756</v>
      </c>
      <c r="E1374">
        <v>0.18291632853570319</v>
      </c>
      <c r="F1374">
        <v>0.33172474457390255</v>
      </c>
      <c r="G1374">
        <v>0.59710776807320887</v>
      </c>
      <c r="H1374">
        <v>1.4745508658826314</v>
      </c>
      <c r="I1374">
        <v>1.5866893648248677</v>
      </c>
    </row>
    <row r="1375" spans="1:9" x14ac:dyDescent="0.3">
      <c r="A1375" s="2">
        <v>41689</v>
      </c>
      <c r="B1375">
        <v>7.9984004265378258E-2</v>
      </c>
      <c r="C1375">
        <v>8.4981942616057154E-2</v>
      </c>
      <c r="D1375">
        <v>0.10897030828750261</v>
      </c>
      <c r="E1375">
        <v>0.18591356358644467</v>
      </c>
      <c r="F1375">
        <v>0.34669932523025526</v>
      </c>
      <c r="G1375">
        <v>0.6110655458012666</v>
      </c>
      <c r="H1375">
        <v>1.4884475440858262</v>
      </c>
      <c r="I1375">
        <v>1.6005782537193411</v>
      </c>
    </row>
    <row r="1376" spans="1:9" x14ac:dyDescent="0.3">
      <c r="A1376" s="2">
        <v>41688</v>
      </c>
      <c r="B1376">
        <v>7.8984401607426175E-2</v>
      </c>
      <c r="C1376">
        <v>7.4985941014639373E-2</v>
      </c>
      <c r="D1376">
        <v>0.10897030828750261</v>
      </c>
      <c r="E1376">
        <v>0.18990980711764024</v>
      </c>
      <c r="F1376">
        <v>0.35069235738925247</v>
      </c>
      <c r="G1376">
        <v>0.61006859398144708</v>
      </c>
      <c r="H1376">
        <v>1.4735582090614576</v>
      </c>
      <c r="I1376">
        <v>1.5747838351989163</v>
      </c>
    </row>
    <row r="1377" spans="1:9" x14ac:dyDescent="0.3">
      <c r="A1377" s="2">
        <v>41687</v>
      </c>
      <c r="B1377">
        <v>6.9987752857597715E-2</v>
      </c>
      <c r="C1377">
        <v>6.9987752857597715E-2</v>
      </c>
      <c r="D1377">
        <v>0.10497244714309988</v>
      </c>
      <c r="E1377">
        <v>0.18891075372072516</v>
      </c>
      <c r="F1377">
        <v>0.35069235738925247</v>
      </c>
      <c r="G1377">
        <v>0.60907163719203816</v>
      </c>
      <c r="H1377">
        <v>1.4685948510517193</v>
      </c>
      <c r="I1377">
        <v>1.5668464217032714</v>
      </c>
    </row>
    <row r="1378" spans="1:9" x14ac:dyDescent="0.3">
      <c r="A1378" s="2">
        <v>41684</v>
      </c>
      <c r="B1378">
        <v>6.9987752857597715E-2</v>
      </c>
      <c r="C1378">
        <v>7.4985941014639373E-2</v>
      </c>
      <c r="D1378">
        <v>0.10297348660255119</v>
      </c>
      <c r="E1378">
        <v>0.18491449022697692</v>
      </c>
      <c r="F1378">
        <v>0.33971132711630242</v>
      </c>
      <c r="G1378">
        <v>0.59411668896656888</v>
      </c>
      <c r="H1378">
        <v>1.4586677654930735</v>
      </c>
      <c r="I1378">
        <v>1.5579164549658995</v>
      </c>
    </row>
    <row r="1379" spans="1:9" x14ac:dyDescent="0.3">
      <c r="A1379" s="2">
        <v>41683</v>
      </c>
      <c r="B1379">
        <v>6.9987752857597715E-2</v>
      </c>
      <c r="C1379">
        <v>6.9987752857597715E-2</v>
      </c>
      <c r="D1379">
        <v>0.10297348660255119</v>
      </c>
      <c r="E1379">
        <v>0.18990980711764024</v>
      </c>
      <c r="F1379">
        <v>0.34969410682336061</v>
      </c>
      <c r="G1379">
        <v>0.60408677869946215</v>
      </c>
      <c r="H1379">
        <v>1.4725655473134214</v>
      </c>
      <c r="I1379">
        <v>1.5767681393530422</v>
      </c>
    </row>
    <row r="1380" spans="1:9" x14ac:dyDescent="0.3">
      <c r="A1380" s="2">
        <v>41682</v>
      </c>
      <c r="B1380">
        <v>7.0987400481818813E-2</v>
      </c>
      <c r="C1380">
        <v>6.9987752857597715E-2</v>
      </c>
      <c r="D1380">
        <v>0.10297348660255119</v>
      </c>
      <c r="E1380">
        <v>0.19590402270004723</v>
      </c>
      <c r="F1380">
        <v>0.35867818255066192</v>
      </c>
      <c r="G1380">
        <v>0.61405637144363978</v>
      </c>
      <c r="H1380">
        <v>1.4874549562355892</v>
      </c>
      <c r="I1380">
        <v>1.5956180469776815</v>
      </c>
    </row>
    <row r="1381" spans="1:9" x14ac:dyDescent="0.3">
      <c r="A1381" s="2">
        <v>41680</v>
      </c>
      <c r="B1381">
        <v>7.0987400481818813E-2</v>
      </c>
      <c r="C1381">
        <v>7.0987400481818813E-2</v>
      </c>
      <c r="D1381">
        <v>0.10397296937022756</v>
      </c>
      <c r="E1381">
        <v>0.19490499924546545</v>
      </c>
      <c r="F1381">
        <v>0.35268884357359781</v>
      </c>
      <c r="G1381">
        <v>0.60807467543299021</v>
      </c>
      <c r="H1381">
        <v>1.4795140760872347</v>
      </c>
      <c r="I1381">
        <v>1.5856972644242986</v>
      </c>
    </row>
    <row r="1382" spans="1:9" x14ac:dyDescent="0.3">
      <c r="A1382" s="2">
        <v>41677</v>
      </c>
      <c r="B1382">
        <v>7.9984004265378258E-2</v>
      </c>
      <c r="C1382">
        <v>7.5985563657100477E-2</v>
      </c>
      <c r="D1382">
        <v>0.10897030828750261</v>
      </c>
      <c r="E1382">
        <v>0.19990006661668464</v>
      </c>
      <c r="F1382">
        <v>0.36466734217219021</v>
      </c>
      <c r="G1382">
        <v>0.62103479068285417</v>
      </c>
      <c r="H1382">
        <v>1.4725655473134214</v>
      </c>
      <c r="I1382">
        <v>1.5718073420534575</v>
      </c>
    </row>
    <row r="1383" spans="1:9" x14ac:dyDescent="0.3">
      <c r="A1383" s="2">
        <v>41676</v>
      </c>
      <c r="B1383">
        <v>8.298278226341993E-2</v>
      </c>
      <c r="C1383">
        <v>8.0983601927327967E-2</v>
      </c>
      <c r="D1383">
        <v>0.11296808951903407</v>
      </c>
      <c r="E1383">
        <v>0.19890106312270567</v>
      </c>
      <c r="F1383">
        <v>0.35368707919215059</v>
      </c>
      <c r="G1383">
        <v>0.61206249265154622</v>
      </c>
      <c r="H1383">
        <v>1.4407977697005045</v>
      </c>
      <c r="I1383">
        <v>1.5341012608439479</v>
      </c>
    </row>
    <row r="1384" spans="1:9" x14ac:dyDescent="0.3">
      <c r="A1384" s="2">
        <v>41675</v>
      </c>
      <c r="B1384">
        <v>8.298278226341993E-2</v>
      </c>
      <c r="C1384">
        <v>8.1983194593325204E-2</v>
      </c>
      <c r="D1384">
        <v>0.11296808951903407</v>
      </c>
      <c r="E1384">
        <v>0.19390597080061944</v>
      </c>
      <c r="F1384">
        <v>0.34570105473388163</v>
      </c>
      <c r="G1384">
        <v>0.60209280051355396</v>
      </c>
      <c r="H1384">
        <v>1.4318621730121244</v>
      </c>
      <c r="I1384">
        <v>1.5291394051096605</v>
      </c>
    </row>
    <row r="1385" spans="1:9" x14ac:dyDescent="0.3">
      <c r="A1385" s="2">
        <v>41674</v>
      </c>
      <c r="B1385">
        <v>8.3982364937662063E-2</v>
      </c>
      <c r="C1385">
        <v>8.1983194593325204E-2</v>
      </c>
      <c r="D1385">
        <v>0.11296808951903407</v>
      </c>
      <c r="E1385">
        <v>0.19390597080061944</v>
      </c>
      <c r="F1385">
        <v>0.34869585127496722</v>
      </c>
      <c r="G1385">
        <v>0.60608073700577936</v>
      </c>
      <c r="H1385">
        <v>1.4447690178639148</v>
      </c>
      <c r="I1385">
        <v>1.5440246030276075</v>
      </c>
    </row>
    <row r="1386" spans="1:9" x14ac:dyDescent="0.3">
      <c r="A1386" s="2">
        <v>41673</v>
      </c>
      <c r="B1386">
        <v>8.3982364937662063E-2</v>
      </c>
      <c r="C1386">
        <v>8.1983194593325204E-2</v>
      </c>
      <c r="D1386">
        <v>0.11296808951903407</v>
      </c>
      <c r="E1386">
        <v>0.19390597080061944</v>
      </c>
      <c r="F1386">
        <v>0.35368707919215059</v>
      </c>
      <c r="G1386">
        <v>0.62103479068285417</v>
      </c>
      <c r="H1386">
        <v>1.4626386588449176</v>
      </c>
      <c r="I1386">
        <v>1.5668464217032714</v>
      </c>
    </row>
    <row r="1387" spans="1:9" x14ac:dyDescent="0.3">
      <c r="A1387" s="2">
        <v>41670</v>
      </c>
      <c r="B1387">
        <v>8.4981942616057154E-2</v>
      </c>
      <c r="C1387">
        <v>8.4981942616057154E-2</v>
      </c>
      <c r="D1387">
        <v>0.11296808951903407</v>
      </c>
      <c r="E1387">
        <v>0.19790205463861749</v>
      </c>
      <c r="F1387">
        <v>0.35668175615388242</v>
      </c>
      <c r="G1387">
        <v>0.62601922678142785</v>
      </c>
      <c r="H1387">
        <v>1.4765361647445441</v>
      </c>
      <c r="I1387">
        <v>1.5807366886004144</v>
      </c>
    </row>
    <row r="1388" spans="1:9" x14ac:dyDescent="0.3">
      <c r="A1388" s="2">
        <v>41669</v>
      </c>
      <c r="B1388">
        <v>8.4981942616057154E-2</v>
      </c>
      <c r="C1388">
        <v>8.7980645677059127E-2</v>
      </c>
      <c r="D1388">
        <v>0.11696579084093338</v>
      </c>
      <c r="E1388">
        <v>0.19790205463861749</v>
      </c>
      <c r="F1388">
        <v>0.35668175615388242</v>
      </c>
      <c r="G1388">
        <v>0.62103479068285417</v>
      </c>
      <c r="H1388">
        <v>1.475543517776992</v>
      </c>
      <c r="I1388">
        <v>1.5757759897369157</v>
      </c>
    </row>
    <row r="1389" spans="1:9" x14ac:dyDescent="0.3">
      <c r="A1389" s="2">
        <v>41668</v>
      </c>
      <c r="B1389">
        <v>8.5981515298743941E-2</v>
      </c>
      <c r="C1389">
        <v>9.0979303777634982E-2</v>
      </c>
      <c r="D1389">
        <v>0.11596637300181603</v>
      </c>
      <c r="E1389">
        <v>0.20289704715886417</v>
      </c>
      <c r="F1389">
        <v>0.37464887633608379</v>
      </c>
      <c r="G1389">
        <v>0.63997498702708833</v>
      </c>
      <c r="H1389">
        <v>1.4934104094460134</v>
      </c>
      <c r="I1389">
        <v>1.5946259908669793</v>
      </c>
    </row>
    <row r="1390" spans="1:9" x14ac:dyDescent="0.3">
      <c r="A1390" s="2">
        <v>41667</v>
      </c>
      <c r="B1390">
        <v>8.5981515298743941E-2</v>
      </c>
      <c r="C1390">
        <v>9.0979303777634982E-2</v>
      </c>
      <c r="D1390">
        <v>0.11596637300181603</v>
      </c>
      <c r="E1390">
        <v>0.19490499924546545</v>
      </c>
      <c r="F1390">
        <v>0.36366916135671778</v>
      </c>
      <c r="G1390">
        <v>0.63000668622160283</v>
      </c>
      <c r="H1390">
        <v>1.4924178462259314</v>
      </c>
      <c r="I1390">
        <v>1.5946259908669793</v>
      </c>
    </row>
    <row r="1391" spans="1:9" x14ac:dyDescent="0.3">
      <c r="A1391" s="2">
        <v>41666</v>
      </c>
      <c r="B1391">
        <v>8.5981515298743941E-2</v>
      </c>
      <c r="C1391">
        <v>9.0979303777634982E-2</v>
      </c>
      <c r="D1391">
        <v>0.11596637300181603</v>
      </c>
      <c r="E1391">
        <v>0.19890106312270567</v>
      </c>
      <c r="F1391">
        <v>0.3686600156165788</v>
      </c>
      <c r="G1391">
        <v>0.6359877263249174</v>
      </c>
      <c r="H1391">
        <v>1.4795140760872347</v>
      </c>
      <c r="I1391">
        <v>1.5767681393530422</v>
      </c>
    </row>
    <row r="1392" spans="1:9" x14ac:dyDescent="0.3">
      <c r="A1392" s="2">
        <v>41663</v>
      </c>
      <c r="B1392">
        <v>8.6981082985727959E-2</v>
      </c>
      <c r="C1392">
        <v>9.0979303777634982E-2</v>
      </c>
      <c r="D1392">
        <v>0.11596637300181603</v>
      </c>
      <c r="E1392">
        <v>0.19890106312270567</v>
      </c>
      <c r="F1392">
        <v>0.36666368885778527</v>
      </c>
      <c r="G1392">
        <v>0.6349908987287336</v>
      </c>
      <c r="H1392">
        <v>1.4705802090365663</v>
      </c>
      <c r="I1392">
        <v>1.5668464217032714</v>
      </c>
    </row>
    <row r="1393" spans="1:9" x14ac:dyDescent="0.3">
      <c r="A1393" s="2">
        <v>41662</v>
      </c>
      <c r="B1393">
        <v>8.7980645677059127E-2</v>
      </c>
      <c r="C1393">
        <v>9.0979303777634982E-2</v>
      </c>
      <c r="D1393">
        <v>0.11496695016849363</v>
      </c>
      <c r="E1393">
        <v>0.20988982711427476</v>
      </c>
      <c r="F1393">
        <v>0.38962024360315495</v>
      </c>
      <c r="G1393">
        <v>0.65991009825659275</v>
      </c>
      <c r="H1393">
        <v>1.5053207838819196</v>
      </c>
      <c r="I1393">
        <v>1.6005782537193411</v>
      </c>
    </row>
    <row r="1394" spans="1:9" x14ac:dyDescent="0.3">
      <c r="A1394" s="2">
        <v>41661</v>
      </c>
      <c r="B1394">
        <v>8.7980645677059127E-2</v>
      </c>
      <c r="C1394">
        <v>9.0979303777634982E-2</v>
      </c>
      <c r="D1394">
        <v>0.11496695016849363</v>
      </c>
      <c r="E1394">
        <v>0.21488452025306301</v>
      </c>
      <c r="F1394">
        <v>0.40459049024496718</v>
      </c>
      <c r="G1394">
        <v>0.67784999959919312</v>
      </c>
      <c r="H1394">
        <v>1.546009212382093</v>
      </c>
      <c r="I1394">
        <v>1.639263644897172</v>
      </c>
    </row>
    <row r="1395" spans="1:9" x14ac:dyDescent="0.3">
      <c r="A1395" s="2">
        <v>41660</v>
      </c>
      <c r="B1395">
        <v>8.7980645677059127E-2</v>
      </c>
      <c r="C1395">
        <v>9.0979303777634982E-2</v>
      </c>
      <c r="D1395">
        <v>0.12096341225630619</v>
      </c>
      <c r="E1395">
        <v>0.21388559160403048</v>
      </c>
      <c r="F1395">
        <v>0.4155679589931508</v>
      </c>
      <c r="G1395">
        <v>0.68781591616657844</v>
      </c>
      <c r="H1395">
        <v>1.5499783720118827</v>
      </c>
      <c r="I1395">
        <v>1.6491817707701608</v>
      </c>
    </row>
    <row r="1396" spans="1:9" x14ac:dyDescent="0.3">
      <c r="A1396" s="2">
        <v>41659</v>
      </c>
      <c r="B1396">
        <v>8.8980203372787406E-2</v>
      </c>
      <c r="C1396">
        <v>9.0979303777634982E-2</v>
      </c>
      <c r="D1396">
        <v>0.12096341225630619</v>
      </c>
      <c r="E1396">
        <v>0.20489500923757364</v>
      </c>
      <c r="F1396">
        <v>0.39261438257619091</v>
      </c>
      <c r="G1396">
        <v>0.66290019356595598</v>
      </c>
      <c r="H1396">
        <v>1.5370783151975482</v>
      </c>
      <c r="I1396">
        <v>1.6303369110636463</v>
      </c>
    </row>
    <row r="1397" spans="1:9" x14ac:dyDescent="0.3">
      <c r="A1397" s="2">
        <v>41656</v>
      </c>
      <c r="B1397">
        <v>8.8980203372787406E-2</v>
      </c>
      <c r="C1397">
        <v>8.9979756072962713E-2</v>
      </c>
      <c r="D1397">
        <v>0.11896461153670822</v>
      </c>
      <c r="E1397">
        <v>0.20988982711427476</v>
      </c>
      <c r="F1397">
        <v>0.40059853403661244</v>
      </c>
      <c r="G1397">
        <v>0.67286685508526445</v>
      </c>
      <c r="H1397">
        <v>1.5450169101665217</v>
      </c>
      <c r="I1397">
        <v>1.639263644897172</v>
      </c>
    </row>
    <row r="1398" spans="1:9" x14ac:dyDescent="0.3">
      <c r="A1398" s="2">
        <v>41655</v>
      </c>
      <c r="B1398">
        <v>8.9979756072962713E-2</v>
      </c>
      <c r="C1398">
        <v>8.9979756072962713E-2</v>
      </c>
      <c r="D1398">
        <v>0.11896461153670822</v>
      </c>
      <c r="E1398">
        <v>0.20988982711427476</v>
      </c>
      <c r="F1398">
        <v>0.40059853403661244</v>
      </c>
      <c r="G1398">
        <v>0.67187021128325908</v>
      </c>
      <c r="H1398">
        <v>1.5311241621753811</v>
      </c>
      <c r="I1398">
        <v>1.6253774423216512</v>
      </c>
    </row>
    <row r="1399" spans="1:9" x14ac:dyDescent="0.3">
      <c r="A1399" s="2">
        <v>41654</v>
      </c>
      <c r="B1399">
        <v>8.9979756072962713E-2</v>
      </c>
      <c r="C1399">
        <v>8.9979756072962713E-2</v>
      </c>
      <c r="D1399">
        <v>0.11596637300181603</v>
      </c>
      <c r="E1399">
        <v>0.19890106312270567</v>
      </c>
      <c r="F1399">
        <v>0.39560847672555699</v>
      </c>
      <c r="G1399">
        <v>0.6609068016600943</v>
      </c>
      <c r="H1399">
        <v>1.5182228891626071</v>
      </c>
      <c r="I1399">
        <v>1.6114902755460749</v>
      </c>
    </row>
    <row r="1400" spans="1:9" x14ac:dyDescent="0.3">
      <c r="A1400" s="2">
        <v>41653</v>
      </c>
      <c r="B1400">
        <v>7.9984004265378258E-2</v>
      </c>
      <c r="C1400">
        <v>8.9979756072962713E-2</v>
      </c>
      <c r="D1400">
        <v>0.11496695016849363</v>
      </c>
      <c r="E1400">
        <v>0.19590402270004723</v>
      </c>
      <c r="F1400">
        <v>0.38562798857778957</v>
      </c>
      <c r="G1400">
        <v>0.65193629220843763</v>
      </c>
      <c r="H1400">
        <v>1.5092907510802218</v>
      </c>
      <c r="I1400">
        <v>1.6065303394298098</v>
      </c>
    </row>
    <row r="1401" spans="1:9" x14ac:dyDescent="0.3">
      <c r="A1401" s="2">
        <v>41649</v>
      </c>
      <c r="B1401">
        <v>7.9984004265378258E-2</v>
      </c>
      <c r="C1401">
        <v>9.0979303777634982E-2</v>
      </c>
      <c r="D1401">
        <v>0.1199640143935099</v>
      </c>
      <c r="E1401">
        <v>0.21388559160403048</v>
      </c>
      <c r="F1401">
        <v>0.42953841149181149</v>
      </c>
      <c r="G1401">
        <v>0.69479176230005246</v>
      </c>
      <c r="H1401">
        <v>1.535093617218978</v>
      </c>
      <c r="I1401">
        <v>1.6343043975123126</v>
      </c>
    </row>
    <row r="1402" spans="1:9" x14ac:dyDescent="0.3">
      <c r="A1402" s="2">
        <v>41648</v>
      </c>
      <c r="B1402">
        <v>7.9984004265378258E-2</v>
      </c>
      <c r="C1402">
        <v>9.0979303777634982E-2</v>
      </c>
      <c r="D1402">
        <v>0.1199640143935099</v>
      </c>
      <c r="E1402">
        <v>0.21987908866021286</v>
      </c>
      <c r="F1402">
        <v>0.43552544955484801</v>
      </c>
      <c r="G1402">
        <v>0.69479176230005246</v>
      </c>
      <c r="H1402">
        <v>1.535093617218978</v>
      </c>
      <c r="I1402">
        <v>1.639263644897172</v>
      </c>
    </row>
    <row r="1403" spans="1:9" x14ac:dyDescent="0.3">
      <c r="A1403" s="2">
        <v>41647</v>
      </c>
      <c r="B1403">
        <v>7.9984004265378258E-2</v>
      </c>
      <c r="C1403">
        <v>9.0979303777634982E-2</v>
      </c>
      <c r="D1403">
        <v>0.1199640143935099</v>
      </c>
      <c r="E1403">
        <v>0.21987908866021286</v>
      </c>
      <c r="F1403">
        <v>0.43951670869744025</v>
      </c>
      <c r="G1403">
        <v>0.69977436057586562</v>
      </c>
      <c r="H1403">
        <v>1.5390629934812279</v>
      </c>
      <c r="I1403">
        <v>1.6432309542681129</v>
      </c>
    </row>
    <row r="1404" spans="1:9" x14ac:dyDescent="0.3">
      <c r="A1404" s="2">
        <v>41646</v>
      </c>
      <c r="B1404">
        <v>7.9984004265378258E-2</v>
      </c>
      <c r="C1404">
        <v>9.0979303777634982E-2</v>
      </c>
      <c r="D1404">
        <v>0.1199640143935099</v>
      </c>
      <c r="E1404">
        <v>0.21888018495701847</v>
      </c>
      <c r="F1404">
        <v>0.43352979011410198</v>
      </c>
      <c r="G1404">
        <v>0.69479176230005246</v>
      </c>
      <c r="H1404">
        <v>1.5479938020434025</v>
      </c>
      <c r="I1404">
        <v>1.650173556306465</v>
      </c>
    </row>
    <row r="1405" spans="1:9" x14ac:dyDescent="0.3">
      <c r="A1405" s="2">
        <v>41645</v>
      </c>
      <c r="B1405">
        <v>7.9984004265378258E-2</v>
      </c>
      <c r="C1405">
        <v>9.0979303777634982E-2</v>
      </c>
      <c r="D1405">
        <v>0.1239615758811618</v>
      </c>
      <c r="E1405">
        <v>0.22886899748903797</v>
      </c>
      <c r="F1405">
        <v>0.45847410197027644</v>
      </c>
      <c r="G1405">
        <v>0.72368910454220092</v>
      </c>
      <c r="H1405">
        <v>1.5658542228666159</v>
      </c>
      <c r="I1405">
        <v>1.6640580374291059</v>
      </c>
    </row>
    <row r="1406" spans="1:9" x14ac:dyDescent="0.3">
      <c r="A1406" s="2">
        <v>41638</v>
      </c>
      <c r="B1406">
        <v>7.9984004265378258E-2</v>
      </c>
      <c r="C1406">
        <v>9.7975997840405671E-2</v>
      </c>
      <c r="D1406">
        <v>0.12795905746787714</v>
      </c>
      <c r="E1406">
        <v>0.23785850224376662</v>
      </c>
      <c r="F1406">
        <v>0.47044626669091844</v>
      </c>
      <c r="G1406">
        <v>0.73464907325919804</v>
      </c>
      <c r="H1406">
        <v>1.5777602840474332</v>
      </c>
      <c r="I1406">
        <v>1.6729832663255344</v>
      </c>
    </row>
    <row r="1407" spans="1:9" x14ac:dyDescent="0.3">
      <c r="A1407" s="2">
        <v>41635</v>
      </c>
      <c r="B1407">
        <v>7.9984004265378258E-2</v>
      </c>
      <c r="C1407">
        <v>9.7975997840405671E-2</v>
      </c>
      <c r="D1407">
        <v>0.121962805125147</v>
      </c>
      <c r="E1407">
        <v>0.22087798737434475</v>
      </c>
      <c r="F1407">
        <v>0.43851890137901395</v>
      </c>
      <c r="G1407">
        <v>0.70674978962774138</v>
      </c>
      <c r="H1407">
        <v>1.5599009264763597</v>
      </c>
      <c r="I1407">
        <v>1.6551324102163918</v>
      </c>
    </row>
    <row r="1408" spans="1:9" x14ac:dyDescent="0.3">
      <c r="A1408" s="2">
        <v>41634</v>
      </c>
      <c r="B1408">
        <v>7.9984004265378258E-2</v>
      </c>
      <c r="C1408">
        <v>9.7975997840405671E-2</v>
      </c>
      <c r="D1408">
        <v>0.121962805125147</v>
      </c>
      <c r="E1408">
        <v>0.22087798737434475</v>
      </c>
      <c r="F1408">
        <v>0.44251010078448383</v>
      </c>
      <c r="G1408">
        <v>0.70575331465793834</v>
      </c>
      <c r="H1408">
        <v>1.5509706496114724</v>
      </c>
      <c r="I1408">
        <v>1.6452145794422852</v>
      </c>
    </row>
    <row r="1409" spans="1:9" x14ac:dyDescent="0.3">
      <c r="A1409" s="2">
        <v>41633</v>
      </c>
      <c r="B1409">
        <v>7.9984004265378258E-2</v>
      </c>
      <c r="C1409">
        <v>9.7975997840405671E-2</v>
      </c>
      <c r="D1409">
        <v>0.121962805125147</v>
      </c>
      <c r="E1409">
        <v>0.21088877572087494</v>
      </c>
      <c r="F1409">
        <v>0.42754269230942804</v>
      </c>
      <c r="G1409">
        <v>0.68781591616657844</v>
      </c>
      <c r="H1409">
        <v>1.5420399739795994</v>
      </c>
      <c r="I1409">
        <v>1.636288111222779</v>
      </c>
    </row>
    <row r="1410" spans="1:9" x14ac:dyDescent="0.3">
      <c r="A1410" s="2">
        <v>41632</v>
      </c>
      <c r="B1410">
        <v>7.9984004265378258E-2</v>
      </c>
      <c r="C1410">
        <v>9.9975008330198567E-2</v>
      </c>
      <c r="D1410">
        <v>0.121962805125147</v>
      </c>
      <c r="E1410">
        <v>0.20689295135717578</v>
      </c>
      <c r="F1410">
        <v>0.41257416363395699</v>
      </c>
      <c r="G1410">
        <v>0.67286685508526445</v>
      </c>
      <c r="H1410">
        <v>1.5370783151975482</v>
      </c>
      <c r="I1410">
        <v>1.631328790054374</v>
      </c>
    </row>
    <row r="1411" spans="1:9" x14ac:dyDescent="0.3">
      <c r="A1411" s="2">
        <v>41628</v>
      </c>
      <c r="B1411">
        <v>7.9984004265378258E-2</v>
      </c>
      <c r="C1411">
        <v>9.9975008330198567E-2</v>
      </c>
      <c r="D1411">
        <v>0.12296219300008224</v>
      </c>
      <c r="E1411">
        <v>0.20988982711427476</v>
      </c>
      <c r="F1411">
        <v>0.42055751834046418</v>
      </c>
      <c r="G1411">
        <v>0.67685338062904066</v>
      </c>
      <c r="H1411">
        <v>1.5360859686701767</v>
      </c>
      <c r="I1411">
        <v>1.631328790054374</v>
      </c>
    </row>
    <row r="1412" spans="1:9" x14ac:dyDescent="0.3">
      <c r="A1412" s="2">
        <v>41627</v>
      </c>
      <c r="B1412">
        <v>7.9984004265378258E-2</v>
      </c>
      <c r="C1412">
        <v>9.9975008330198567E-2</v>
      </c>
      <c r="D1412">
        <v>0.11896461153670822</v>
      </c>
      <c r="E1412">
        <v>0.21388559160403048</v>
      </c>
      <c r="F1412">
        <v>0.41457003218608379</v>
      </c>
      <c r="G1412">
        <v>0.67187021128325908</v>
      </c>
      <c r="H1412">
        <v>1.5360859686701767</v>
      </c>
      <c r="I1412">
        <v>1.631328790054374</v>
      </c>
    </row>
    <row r="1413" spans="1:9" x14ac:dyDescent="0.3">
      <c r="A1413" s="2">
        <v>41626</v>
      </c>
      <c r="B1413">
        <v>7.9984004265378258E-2</v>
      </c>
      <c r="C1413">
        <v>9.9975008330198567E-2</v>
      </c>
      <c r="D1413">
        <v>0.11596637300181603</v>
      </c>
      <c r="E1413">
        <v>0.19990006661668464</v>
      </c>
      <c r="F1413">
        <v>0.39461045032275993</v>
      </c>
      <c r="G1413">
        <v>0.65193629220843763</v>
      </c>
      <c r="H1413">
        <v>1.5231850157318123</v>
      </c>
      <c r="I1413">
        <v>1.6214097787794077</v>
      </c>
    </row>
    <row r="1414" spans="1:9" x14ac:dyDescent="0.3">
      <c r="A1414" s="2">
        <v>41625</v>
      </c>
      <c r="B1414">
        <v>7.9984004265378258E-2</v>
      </c>
      <c r="C1414">
        <v>9.4977444642247943E-2</v>
      </c>
      <c r="D1414">
        <v>0.11596637300181603</v>
      </c>
      <c r="E1414">
        <v>0.19990006661668464</v>
      </c>
      <c r="F1414">
        <v>0.39860252605255081</v>
      </c>
      <c r="G1414">
        <v>0.65891338988602233</v>
      </c>
      <c r="H1414">
        <v>1.5539474528721386</v>
      </c>
      <c r="I1414">
        <v>1.6590994048213914</v>
      </c>
    </row>
    <row r="1415" spans="1:9" x14ac:dyDescent="0.3">
      <c r="A1415" s="2">
        <v>41624</v>
      </c>
      <c r="B1415">
        <v>7.9984004265378258E-2</v>
      </c>
      <c r="C1415">
        <v>9.4977444642247943E-2</v>
      </c>
      <c r="D1415">
        <v>0.1199640143935099</v>
      </c>
      <c r="E1415">
        <v>0.20988982711427476</v>
      </c>
      <c r="F1415">
        <v>0.41856170953891775</v>
      </c>
      <c r="G1415">
        <v>0.68083982671247134</v>
      </c>
      <c r="H1415">
        <v>1.5698229886798236</v>
      </c>
      <c r="I1415">
        <v>1.6749665964359852</v>
      </c>
    </row>
    <row r="1416" spans="1:9" x14ac:dyDescent="0.3">
      <c r="A1416" s="2">
        <v>41621</v>
      </c>
      <c r="B1416">
        <v>7.9984004265378258E-2</v>
      </c>
      <c r="C1416">
        <v>9.4977444642247943E-2</v>
      </c>
      <c r="D1416">
        <v>0.1199640143935099</v>
      </c>
      <c r="E1416">
        <v>0.20889087351815805</v>
      </c>
      <c r="F1416">
        <v>0.41656588082090867</v>
      </c>
      <c r="G1416">
        <v>0.68083982671247134</v>
      </c>
      <c r="H1416">
        <v>1.5678386156176585</v>
      </c>
      <c r="I1416">
        <v>1.6749665964359852</v>
      </c>
    </row>
    <row r="1417" spans="1:9" x14ac:dyDescent="0.3">
      <c r="A1417" s="2">
        <v>41620</v>
      </c>
      <c r="B1417">
        <v>7.9984004265378258E-2</v>
      </c>
      <c r="C1417">
        <v>8.9979756072962713E-2</v>
      </c>
      <c r="D1417">
        <v>0.11696579084093338</v>
      </c>
      <c r="E1417">
        <v>0.19890106312270567</v>
      </c>
      <c r="F1417">
        <v>0.38762412605180702</v>
      </c>
      <c r="G1417">
        <v>0.65193629220843763</v>
      </c>
      <c r="H1417">
        <v>1.5509706496114724</v>
      </c>
      <c r="I1417">
        <v>1.6571159173545675</v>
      </c>
    </row>
    <row r="1418" spans="1:9" x14ac:dyDescent="0.3">
      <c r="A1418" s="2">
        <v>41619</v>
      </c>
      <c r="B1418">
        <v>7.9984004265378258E-2</v>
      </c>
      <c r="C1418">
        <v>9.0979303777634982E-2</v>
      </c>
      <c r="D1418">
        <v>0.11696579084093338</v>
      </c>
      <c r="E1418">
        <v>0.20289704715886417</v>
      </c>
      <c r="F1418">
        <v>0.3866260598051513</v>
      </c>
      <c r="G1418">
        <v>0.65193629220843763</v>
      </c>
      <c r="H1418">
        <v>1.5599009264763597</v>
      </c>
      <c r="I1418">
        <v>1.6590994048213914</v>
      </c>
    </row>
    <row r="1419" spans="1:9" x14ac:dyDescent="0.3">
      <c r="A1419" s="2">
        <v>41618</v>
      </c>
      <c r="B1419">
        <v>7.9984004265378258E-2</v>
      </c>
      <c r="C1419">
        <v>8.5981515298743941E-2</v>
      </c>
      <c r="D1419">
        <v>0.11696579084093338</v>
      </c>
      <c r="E1419">
        <v>0.20589398279225482</v>
      </c>
      <c r="F1419">
        <v>0.40159653055860323</v>
      </c>
      <c r="G1419">
        <v>0.6619035000965322</v>
      </c>
      <c r="H1419">
        <v>1.5470015096743703</v>
      </c>
      <c r="I1419">
        <v>1.6452145794422852</v>
      </c>
    </row>
    <row r="1420" spans="1:9" x14ac:dyDescent="0.3">
      <c r="A1420" s="2">
        <v>41617</v>
      </c>
      <c r="B1420">
        <v>7.9984004265378258E-2</v>
      </c>
      <c r="C1420">
        <v>8.5981515298743941E-2</v>
      </c>
      <c r="D1420">
        <v>0.11196865170279707</v>
      </c>
      <c r="E1420">
        <v>0.200899065120693</v>
      </c>
      <c r="F1420">
        <v>0.40059853403661244</v>
      </c>
      <c r="G1420">
        <v>0.65193629220843763</v>
      </c>
      <c r="H1420">
        <v>1.5281470191906159</v>
      </c>
      <c r="I1420">
        <v>1.636288111222779</v>
      </c>
    </row>
    <row r="1421" spans="1:9" x14ac:dyDescent="0.3">
      <c r="A1421" s="2">
        <v>41614</v>
      </c>
      <c r="B1421">
        <v>7.9984004265378258E-2</v>
      </c>
      <c r="C1421">
        <v>8.5981515298743941E-2</v>
      </c>
      <c r="D1421">
        <v>0.11596637300181603</v>
      </c>
      <c r="E1421">
        <v>0.20988982711427476</v>
      </c>
      <c r="F1421">
        <v>0.42055751834046418</v>
      </c>
      <c r="G1421">
        <v>0.66589024417263776</v>
      </c>
      <c r="H1421">
        <v>1.5380706568012306</v>
      </c>
      <c r="I1421">
        <v>1.6452145794422852</v>
      </c>
    </row>
    <row r="1422" spans="1:9" x14ac:dyDescent="0.3">
      <c r="A1422" s="2">
        <v>41613</v>
      </c>
      <c r="B1422">
        <v>7.9984004265378258E-2</v>
      </c>
      <c r="C1422">
        <v>8.1983194593325204E-2</v>
      </c>
      <c r="D1422">
        <v>0.11196865170279707</v>
      </c>
      <c r="E1422">
        <v>0.19190789893997964</v>
      </c>
      <c r="F1422">
        <v>0.38962024360315495</v>
      </c>
      <c r="G1422">
        <v>0.64196858756937714</v>
      </c>
      <c r="H1422">
        <v>1.5102832305668759</v>
      </c>
      <c r="I1422">
        <v>1.6174420365237883</v>
      </c>
    </row>
    <row r="1423" spans="1:9" x14ac:dyDescent="0.3">
      <c r="A1423" s="2">
        <v>41612</v>
      </c>
      <c r="B1423">
        <v>7.9984004265378258E-2</v>
      </c>
      <c r="C1423">
        <v>8.1983194593325204E-2</v>
      </c>
      <c r="D1423">
        <v>0.11196865170279707</v>
      </c>
      <c r="E1423">
        <v>0.19090885552404177</v>
      </c>
      <c r="F1423">
        <v>0.38462991236967203</v>
      </c>
      <c r="G1423">
        <v>0.64097178978225966</v>
      </c>
      <c r="H1423">
        <v>1.5152455541255461</v>
      </c>
      <c r="I1423">
        <v>1.6214097787794077</v>
      </c>
    </row>
    <row r="1424" spans="1:9" x14ac:dyDescent="0.3">
      <c r="A1424" s="2">
        <v>41611</v>
      </c>
      <c r="B1424">
        <v>7.9984004265378258E-2</v>
      </c>
      <c r="C1424">
        <v>8.1983194593325204E-2</v>
      </c>
      <c r="D1424">
        <v>0.10996976108710345</v>
      </c>
      <c r="E1424">
        <v>0.19090885552404177</v>
      </c>
      <c r="F1424">
        <v>0.38363183118074912</v>
      </c>
      <c r="G1424">
        <v>0.64196858756937714</v>
      </c>
      <c r="H1424">
        <v>1.5231850157318123</v>
      </c>
      <c r="I1424">
        <v>1.631328790054374</v>
      </c>
    </row>
    <row r="1425" spans="1:9" x14ac:dyDescent="0.3">
      <c r="A1425" s="2">
        <v>41610</v>
      </c>
      <c r="B1425">
        <v>7.9984004265378258E-2</v>
      </c>
      <c r="C1425">
        <v>8.1983194593325204E-2</v>
      </c>
      <c r="D1425">
        <v>0.10697138770458761</v>
      </c>
      <c r="E1425">
        <v>0.18591356358644467</v>
      </c>
      <c r="F1425">
        <v>0.36366916135671778</v>
      </c>
      <c r="G1425">
        <v>0.62103479068285417</v>
      </c>
      <c r="H1425">
        <v>1.5132606394768466</v>
      </c>
      <c r="I1425">
        <v>1.6174420365237883</v>
      </c>
    </row>
    <row r="1426" spans="1:9" x14ac:dyDescent="0.3">
      <c r="A1426" s="2">
        <v>41607</v>
      </c>
      <c r="B1426">
        <v>8.5981515298743941E-2</v>
      </c>
      <c r="C1426">
        <v>8.298278226341993E-2</v>
      </c>
      <c r="D1426">
        <v>0.1079708504933473</v>
      </c>
      <c r="E1426">
        <v>0.18491449022697692</v>
      </c>
      <c r="F1426">
        <v>0.35668175615388242</v>
      </c>
      <c r="G1426">
        <v>0.61006859398144708</v>
      </c>
      <c r="H1426">
        <v>1.5033357707311781</v>
      </c>
      <c r="I1426">
        <v>1.603554318716631</v>
      </c>
    </row>
    <row r="1427" spans="1:9" x14ac:dyDescent="0.3">
      <c r="A1427" s="2">
        <v>41606</v>
      </c>
      <c r="B1427">
        <v>8.9979756072962713E-2</v>
      </c>
      <c r="C1427">
        <v>8.7980645677059127E-2</v>
      </c>
      <c r="D1427">
        <v>0.11196865170279707</v>
      </c>
      <c r="E1427">
        <v>0.18491449022697692</v>
      </c>
      <c r="F1427">
        <v>0.35668175615388242</v>
      </c>
      <c r="G1427">
        <v>0.61006859398144708</v>
      </c>
      <c r="H1427">
        <v>1.5023432567677828</v>
      </c>
      <c r="I1427">
        <v>1.5936339298353763</v>
      </c>
    </row>
    <row r="1428" spans="1:9" x14ac:dyDescent="0.3">
      <c r="A1428" s="2">
        <v>41605</v>
      </c>
      <c r="B1428">
        <v>8.9979756072962713E-2</v>
      </c>
      <c r="C1428">
        <v>9.5976967370153987E-2</v>
      </c>
      <c r="D1428">
        <v>0.11796520368589559</v>
      </c>
      <c r="E1428">
        <v>0.19090885552404177</v>
      </c>
      <c r="F1428">
        <v>0.35568353548222104</v>
      </c>
      <c r="G1428">
        <v>0.61006859398144708</v>
      </c>
      <c r="H1428">
        <v>1.4973806130679441</v>
      </c>
      <c r="I1428">
        <v>1.5886735508621801</v>
      </c>
    </row>
    <row r="1429" spans="1:9" x14ac:dyDescent="0.3">
      <c r="A1429" s="2">
        <v>41604</v>
      </c>
      <c r="B1429">
        <v>8.9979756072962713E-2</v>
      </c>
      <c r="C1429">
        <v>9.4977444642247943E-2</v>
      </c>
      <c r="D1429">
        <v>0.1199640143935099</v>
      </c>
      <c r="E1429">
        <v>0.19790205463861749</v>
      </c>
      <c r="F1429">
        <v>0.36766185472800739</v>
      </c>
      <c r="G1429">
        <v>0.62502234949950497</v>
      </c>
      <c r="H1429">
        <v>1.5202077545639514</v>
      </c>
      <c r="I1429">
        <v>1.6174420365237883</v>
      </c>
    </row>
    <row r="1430" spans="1:9" x14ac:dyDescent="0.3">
      <c r="A1430" s="2">
        <v>41603</v>
      </c>
      <c r="B1430">
        <v>8.9979756072962713E-2</v>
      </c>
      <c r="C1430">
        <v>9.4977444642247943E-2</v>
      </c>
      <c r="D1430">
        <v>0.12296219300008224</v>
      </c>
      <c r="E1430">
        <v>0.20589398279225482</v>
      </c>
      <c r="F1430">
        <v>0.39061829490799088</v>
      </c>
      <c r="G1430">
        <v>0.64495895112290147</v>
      </c>
      <c r="H1430">
        <v>1.5390629934812279</v>
      </c>
      <c r="I1430">
        <v>1.6422391343032643</v>
      </c>
    </row>
    <row r="1431" spans="1:9" x14ac:dyDescent="0.3">
      <c r="A1431" s="2">
        <v>41600</v>
      </c>
      <c r="B1431">
        <v>8.9979756072962713E-2</v>
      </c>
      <c r="C1431">
        <v>9.4977444642247943E-2</v>
      </c>
      <c r="D1431">
        <v>0.12296219300008224</v>
      </c>
      <c r="E1431">
        <v>0.200899065120693</v>
      </c>
      <c r="F1431">
        <v>0.38363183118074912</v>
      </c>
      <c r="G1431">
        <v>0.6349908987287336</v>
      </c>
      <c r="H1431">
        <v>1.5241774262722134</v>
      </c>
      <c r="I1431">
        <v>1.6233936203895227</v>
      </c>
    </row>
    <row r="1432" spans="1:9" x14ac:dyDescent="0.3">
      <c r="A1432" s="2">
        <v>41599</v>
      </c>
      <c r="B1432">
        <v>8.9979756072962713E-2</v>
      </c>
      <c r="C1432">
        <v>9.4977444642247943E-2</v>
      </c>
      <c r="D1432">
        <v>0.12296219300008224</v>
      </c>
      <c r="E1432">
        <v>0.200899065120693</v>
      </c>
      <c r="F1432">
        <v>0.38363183118074912</v>
      </c>
      <c r="G1432">
        <v>0.6349908987287336</v>
      </c>
      <c r="H1432">
        <v>1.5221926002670378</v>
      </c>
      <c r="I1432">
        <v>1.6224017020442325</v>
      </c>
    </row>
    <row r="1433" spans="1:9" x14ac:dyDescent="0.3">
      <c r="A1433" s="2">
        <v>41598</v>
      </c>
      <c r="B1433">
        <v>8.9979756072962713E-2</v>
      </c>
      <c r="C1433">
        <v>9.4977444642247943E-2</v>
      </c>
      <c r="D1433">
        <v>0.12296219300008224</v>
      </c>
      <c r="E1433">
        <v>0.200899065120693</v>
      </c>
      <c r="F1433">
        <v>0.36965817152350494</v>
      </c>
      <c r="G1433">
        <v>0.62103479068285417</v>
      </c>
      <c r="H1433">
        <v>1.5102832305668759</v>
      </c>
      <c r="I1433">
        <v>1.6134742155517585</v>
      </c>
    </row>
    <row r="1434" spans="1:9" x14ac:dyDescent="0.3">
      <c r="A1434" s="2">
        <v>41597</v>
      </c>
      <c r="B1434">
        <v>8.9979756072962713E-2</v>
      </c>
      <c r="C1434">
        <v>9.4977444642247943E-2</v>
      </c>
      <c r="D1434">
        <v>0.12296219300008224</v>
      </c>
      <c r="E1434">
        <v>0.20489500923757364</v>
      </c>
      <c r="F1434">
        <v>0.36566551800586283</v>
      </c>
      <c r="G1434">
        <v>0.62601922678142785</v>
      </c>
      <c r="H1434">
        <v>1.5231850157318123</v>
      </c>
      <c r="I1434">
        <v>1.6224017020442325</v>
      </c>
    </row>
    <row r="1435" spans="1:9" x14ac:dyDescent="0.3">
      <c r="A1435" s="2">
        <v>41596</v>
      </c>
      <c r="B1435">
        <v>8.9979756072962713E-2</v>
      </c>
      <c r="C1435">
        <v>9.4977444642247943E-2</v>
      </c>
      <c r="D1435">
        <v>0.12296219300008224</v>
      </c>
      <c r="E1435">
        <v>0.21288665796572515</v>
      </c>
      <c r="F1435">
        <v>0.38363183118074912</v>
      </c>
      <c r="G1435">
        <v>0.6389781793038577</v>
      </c>
      <c r="H1435">
        <v>1.5231850157318123</v>
      </c>
      <c r="I1435">
        <v>1.6214097787794077</v>
      </c>
    </row>
    <row r="1436" spans="1:9" x14ac:dyDescent="0.3">
      <c r="A1436" s="2">
        <v>41593</v>
      </c>
      <c r="B1436">
        <v>8.9979756072962713E-2</v>
      </c>
      <c r="C1436">
        <v>9.4977444642247943E-2</v>
      </c>
      <c r="D1436">
        <v>0.1239615758811618</v>
      </c>
      <c r="E1436">
        <v>0.21188771933800848</v>
      </c>
      <c r="F1436">
        <v>0.39061829490799088</v>
      </c>
      <c r="G1436">
        <v>0.63798136661242988</v>
      </c>
      <c r="H1436">
        <v>1.5231850157318123</v>
      </c>
      <c r="I1436">
        <v>1.6214097787794077</v>
      </c>
    </row>
    <row r="1437" spans="1:9" x14ac:dyDescent="0.3">
      <c r="A1437" s="2">
        <v>41592</v>
      </c>
      <c r="B1437">
        <v>8.9979756072962713E-2</v>
      </c>
      <c r="C1437">
        <v>9.4977444642247943E-2</v>
      </c>
      <c r="D1437">
        <v>0.1239615758811618</v>
      </c>
      <c r="E1437">
        <v>0.200899065120693</v>
      </c>
      <c r="F1437">
        <v>0.35668175615388242</v>
      </c>
      <c r="G1437">
        <v>0.60408677869946215</v>
      </c>
      <c r="H1437">
        <v>1.5053207838819196</v>
      </c>
      <c r="I1437">
        <v>1.6005782537193411</v>
      </c>
    </row>
    <row r="1438" spans="1:9" x14ac:dyDescent="0.3">
      <c r="A1438" s="2">
        <v>41591</v>
      </c>
      <c r="B1438">
        <v>8.9979756072962713E-2</v>
      </c>
      <c r="C1438">
        <v>8.9979756072962713E-2</v>
      </c>
      <c r="D1438">
        <v>0.12795905746787714</v>
      </c>
      <c r="E1438">
        <v>0.20988982711427476</v>
      </c>
      <c r="F1438">
        <v>0.36666368885778527</v>
      </c>
      <c r="G1438">
        <v>0.60807467543299021</v>
      </c>
      <c r="H1438">
        <v>1.5043282797692221</v>
      </c>
      <c r="I1438">
        <v>1.597602144436534</v>
      </c>
    </row>
    <row r="1439" spans="1:9" x14ac:dyDescent="0.3">
      <c r="A1439" s="2">
        <v>41590</v>
      </c>
      <c r="B1439">
        <v>8.9979756072962713E-2</v>
      </c>
      <c r="C1439">
        <v>8.9979756072962713E-2</v>
      </c>
      <c r="D1439">
        <v>0.12795905746787714</v>
      </c>
      <c r="E1439">
        <v>0.20489500923757364</v>
      </c>
      <c r="F1439">
        <v>0.36067458901904853</v>
      </c>
      <c r="G1439">
        <v>0.60308979209147617</v>
      </c>
      <c r="H1439">
        <v>1.4953955211085739</v>
      </c>
      <c r="I1439">
        <v>1.5876814603041454</v>
      </c>
    </row>
    <row r="1440" spans="1:9" x14ac:dyDescent="0.3">
      <c r="A1440" s="2">
        <v>41589</v>
      </c>
      <c r="B1440">
        <v>8.9979756072962713E-2</v>
      </c>
      <c r="C1440">
        <v>8.9979756072962713E-2</v>
      </c>
      <c r="D1440">
        <v>0.12895841538042696</v>
      </c>
      <c r="E1440">
        <v>0.20489500923757364</v>
      </c>
      <c r="F1440">
        <v>0.35268884357359781</v>
      </c>
      <c r="G1440">
        <v>0.59411668896656888</v>
      </c>
      <c r="H1440">
        <v>1.4814993256827695</v>
      </c>
      <c r="I1440">
        <v>1.5737916757390396</v>
      </c>
    </row>
    <row r="1441" spans="1:9" x14ac:dyDescent="0.3">
      <c r="A1441" s="2">
        <v>41586</v>
      </c>
      <c r="B1441">
        <v>8.9979756072962713E-2</v>
      </c>
      <c r="C1441">
        <v>9.0979303777634982E-2</v>
      </c>
      <c r="D1441">
        <v>0.12895841538042696</v>
      </c>
      <c r="E1441">
        <v>0.200899065120693</v>
      </c>
      <c r="F1441">
        <v>0.34570105473388163</v>
      </c>
      <c r="G1441">
        <v>0.5931196526569904</v>
      </c>
      <c r="H1441">
        <v>1.4814993256827695</v>
      </c>
      <c r="I1441">
        <v>1.5747838351989163</v>
      </c>
    </row>
    <row r="1442" spans="1:9" x14ac:dyDescent="0.3">
      <c r="A1442" s="2">
        <v>41585</v>
      </c>
      <c r="B1442">
        <v>8.9979756072962713E-2</v>
      </c>
      <c r="C1442">
        <v>9.0979303777634982E-2</v>
      </c>
      <c r="D1442">
        <v>0.12596032666190918</v>
      </c>
      <c r="E1442">
        <v>0.200899065120693</v>
      </c>
      <c r="F1442">
        <v>0.3437044987928502</v>
      </c>
      <c r="G1442">
        <v>0.59810478450155569</v>
      </c>
      <c r="H1442">
        <v>1.4993656853246036</v>
      </c>
      <c r="I1442">
        <v>1.592641863882823</v>
      </c>
    </row>
    <row r="1443" spans="1:9" x14ac:dyDescent="0.3">
      <c r="A1443" s="2">
        <v>41584</v>
      </c>
      <c r="B1443">
        <v>8.9979756072962713E-2</v>
      </c>
      <c r="C1443">
        <v>9.5976967370153987E-2</v>
      </c>
      <c r="D1443">
        <v>0.1309571162249078</v>
      </c>
      <c r="E1443">
        <v>0.20489500923757364</v>
      </c>
      <c r="F1443">
        <v>0.36566551800586283</v>
      </c>
      <c r="G1443">
        <v>0.61804406939561662</v>
      </c>
      <c r="H1443">
        <v>1.5182228891626071</v>
      </c>
      <c r="I1443">
        <v>1.6065303394298098</v>
      </c>
    </row>
    <row r="1444" spans="1:9" x14ac:dyDescent="0.3">
      <c r="A1444" s="2">
        <v>41583</v>
      </c>
      <c r="B1444">
        <v>8.9979756072962713E-2</v>
      </c>
      <c r="C1444">
        <v>9.5976967370153987E-2</v>
      </c>
      <c r="D1444">
        <v>0.1309571162249078</v>
      </c>
      <c r="E1444">
        <v>0.19990006661668464</v>
      </c>
      <c r="F1444">
        <v>0.35368707919215059</v>
      </c>
      <c r="G1444">
        <v>0.61305943453229128</v>
      </c>
      <c r="H1444">
        <v>1.5212001798777524</v>
      </c>
      <c r="I1444">
        <v>1.6114902755460749</v>
      </c>
    </row>
    <row r="1445" spans="1:9" x14ac:dyDescent="0.3">
      <c r="A1445" s="2">
        <v>41579</v>
      </c>
      <c r="B1445">
        <v>8.9979756072962713E-2</v>
      </c>
      <c r="C1445">
        <v>9.6976485102856599E-2</v>
      </c>
      <c r="D1445">
        <v>0.12895841538042696</v>
      </c>
      <c r="E1445">
        <v>0.19490499924546545</v>
      </c>
      <c r="F1445">
        <v>0.34170792292048602</v>
      </c>
      <c r="G1445">
        <v>0.60209280051355396</v>
      </c>
      <c r="H1445">
        <v>1.5202077545639514</v>
      </c>
      <c r="I1445">
        <v>1.6075223364935067</v>
      </c>
    </row>
    <row r="1446" spans="1:9" x14ac:dyDescent="0.3">
      <c r="A1446" s="2">
        <v>41578</v>
      </c>
      <c r="B1446">
        <v>8.9979756072962713E-2</v>
      </c>
      <c r="C1446">
        <v>9.6976485102856599E-2</v>
      </c>
      <c r="D1446">
        <v>0.12895841538042696</v>
      </c>
      <c r="E1446">
        <v>0.19890106312270567</v>
      </c>
      <c r="F1446">
        <v>0.34170792292048602</v>
      </c>
      <c r="G1446">
        <v>0.60209280051355396</v>
      </c>
      <c r="H1446">
        <v>1.5053207838819196</v>
      </c>
      <c r="I1446">
        <v>1.592641863882823</v>
      </c>
    </row>
    <row r="1447" spans="1:9" x14ac:dyDescent="0.3">
      <c r="A1447" s="2">
        <v>41577</v>
      </c>
      <c r="B1447">
        <v>8.9979756072962713E-2</v>
      </c>
      <c r="C1447">
        <v>9.6976485102856599E-2</v>
      </c>
      <c r="D1447">
        <v>0.12895841538042696</v>
      </c>
      <c r="E1447">
        <v>0.19890106312270567</v>
      </c>
      <c r="F1447">
        <v>0.33871302173967066</v>
      </c>
      <c r="G1447">
        <v>0.59611074667462849</v>
      </c>
      <c r="H1447">
        <v>1.4963880695511058</v>
      </c>
      <c r="I1447">
        <v>1.5847051591023891</v>
      </c>
    </row>
    <row r="1448" spans="1:9" x14ac:dyDescent="0.3">
      <c r="A1448" s="2">
        <v>41576</v>
      </c>
      <c r="B1448">
        <v>8.5981515298743941E-2</v>
      </c>
      <c r="C1448">
        <v>9.7975997840405671E-2</v>
      </c>
      <c r="D1448">
        <v>0.12895841538042696</v>
      </c>
      <c r="E1448">
        <v>0.20289704715886417</v>
      </c>
      <c r="F1448">
        <v>0.35568353548222104</v>
      </c>
      <c r="G1448">
        <v>0.61505330338559705</v>
      </c>
      <c r="H1448">
        <v>1.5152455541255461</v>
      </c>
      <c r="I1448">
        <v>1.6075223364935067</v>
      </c>
    </row>
    <row r="1449" spans="1:9" x14ac:dyDescent="0.3">
      <c r="A1449" s="2">
        <v>41575</v>
      </c>
      <c r="B1449">
        <v>8.5981515298743941E-2</v>
      </c>
      <c r="C1449">
        <v>0.10197399884002087</v>
      </c>
      <c r="D1449">
        <v>0.13495445799274713</v>
      </c>
      <c r="E1449">
        <v>0.20988982711427476</v>
      </c>
      <c r="F1449">
        <v>0.36466734217219021</v>
      </c>
      <c r="G1449">
        <v>0.62103479068285417</v>
      </c>
      <c r="H1449">
        <v>1.5013507378788993</v>
      </c>
      <c r="I1449">
        <v>1.5936339298353763</v>
      </c>
    </row>
    <row r="1450" spans="1:9" x14ac:dyDescent="0.3">
      <c r="A1450" s="2">
        <v>41572</v>
      </c>
      <c r="B1450">
        <v>8.6981082985727959E-2</v>
      </c>
      <c r="C1450">
        <v>0.10197399884002087</v>
      </c>
      <c r="D1450">
        <v>0.13295579709551852</v>
      </c>
      <c r="E1450">
        <v>0.20889087351815805</v>
      </c>
      <c r="F1450">
        <v>0.36466734217219021</v>
      </c>
      <c r="G1450">
        <v>0.62003788855620412</v>
      </c>
      <c r="H1450">
        <v>1.5013507378788993</v>
      </c>
      <c r="I1450">
        <v>1.597602144436534</v>
      </c>
    </row>
    <row r="1451" spans="1:9" x14ac:dyDescent="0.3">
      <c r="A1451" s="2">
        <v>41571</v>
      </c>
      <c r="B1451">
        <v>7.9984004265378258E-2</v>
      </c>
      <c r="C1451">
        <v>0.10097450608258662</v>
      </c>
      <c r="D1451">
        <v>0.12995776829942055</v>
      </c>
      <c r="E1451">
        <v>0.20289704715886417</v>
      </c>
      <c r="F1451">
        <v>0.35867818255066192</v>
      </c>
      <c r="G1451">
        <v>0.61505330338559705</v>
      </c>
      <c r="H1451">
        <v>1.4874549562355892</v>
      </c>
      <c r="I1451">
        <v>1.5747838351989163</v>
      </c>
    </row>
    <row r="1452" spans="1:9" x14ac:dyDescent="0.3">
      <c r="A1452" s="2">
        <v>41570</v>
      </c>
      <c r="B1452">
        <v>7.9984004265378258E-2</v>
      </c>
      <c r="C1452">
        <v>0.10097450608258662</v>
      </c>
      <c r="D1452">
        <v>0.12995776829942055</v>
      </c>
      <c r="E1452">
        <v>0.20289704715886417</v>
      </c>
      <c r="F1452">
        <v>0.35368707919215059</v>
      </c>
      <c r="G1452">
        <v>0.61006859398144708</v>
      </c>
      <c r="H1452">
        <v>1.4745508658826314</v>
      </c>
      <c r="I1452">
        <v>1.5509706496114724</v>
      </c>
    </row>
    <row r="1453" spans="1:9" x14ac:dyDescent="0.3">
      <c r="A1453" s="2">
        <v>41569</v>
      </c>
      <c r="B1453">
        <v>7.9984004265378258E-2</v>
      </c>
      <c r="C1453">
        <v>0.10097450608258662</v>
      </c>
      <c r="D1453">
        <v>0.12895841538042696</v>
      </c>
      <c r="E1453">
        <v>0.20889087351815805</v>
      </c>
      <c r="F1453">
        <v>0.36466734217219021</v>
      </c>
      <c r="G1453">
        <v>0.62502234949950497</v>
      </c>
      <c r="H1453">
        <v>1.4924178462259314</v>
      </c>
      <c r="I1453">
        <v>1.5737916757390396</v>
      </c>
    </row>
    <row r="1454" spans="1:9" x14ac:dyDescent="0.3">
      <c r="A1454" s="2">
        <v>41568</v>
      </c>
      <c r="B1454">
        <v>7.9984004265378258E-2</v>
      </c>
      <c r="C1454">
        <v>9.9975008330198567E-2</v>
      </c>
      <c r="D1454">
        <v>0.1309571162249078</v>
      </c>
      <c r="E1454">
        <v>0.20889087351815805</v>
      </c>
      <c r="F1454">
        <v>0.36965817152350494</v>
      </c>
      <c r="G1454">
        <v>0.6290098288145699</v>
      </c>
      <c r="H1454">
        <v>1.5092907510802218</v>
      </c>
      <c r="I1454">
        <v>1.5886735508621801</v>
      </c>
    </row>
    <row r="1455" spans="1:9" x14ac:dyDescent="0.3">
      <c r="A1455" s="2">
        <v>41565</v>
      </c>
      <c r="B1455">
        <v>7.9984004265378258E-2</v>
      </c>
      <c r="C1455">
        <v>9.9975008330198567E-2</v>
      </c>
      <c r="D1455">
        <v>0.12895841538042696</v>
      </c>
      <c r="E1455">
        <v>0.21288665796572515</v>
      </c>
      <c r="F1455">
        <v>0.36366916135671778</v>
      </c>
      <c r="G1455">
        <v>0.62402546724873553</v>
      </c>
      <c r="H1455">
        <v>1.5003582140645224</v>
      </c>
      <c r="I1455">
        <v>1.5777602840474332</v>
      </c>
    </row>
    <row r="1456" spans="1:9" x14ac:dyDescent="0.3">
      <c r="A1456" s="2">
        <v>41564</v>
      </c>
      <c r="B1456">
        <v>7.9984004265378258E-2</v>
      </c>
      <c r="C1456">
        <v>9.9975008330198567E-2</v>
      </c>
      <c r="D1456">
        <v>0.12795905746787714</v>
      </c>
      <c r="E1456">
        <v>0.21888018495701847</v>
      </c>
      <c r="F1456">
        <v>0.37963945661605308</v>
      </c>
      <c r="G1456">
        <v>0.63399406616419884</v>
      </c>
      <c r="H1456">
        <v>1.5231850157318123</v>
      </c>
      <c r="I1456">
        <v>1.597602144436534</v>
      </c>
    </row>
    <row r="1457" spans="1:9" x14ac:dyDescent="0.3">
      <c r="A1457" s="2">
        <v>41563</v>
      </c>
      <c r="B1457">
        <v>7.9984004265378258E-2</v>
      </c>
      <c r="C1457">
        <v>9.4977444642247943E-2</v>
      </c>
      <c r="D1457">
        <v>0.12496095376843561</v>
      </c>
      <c r="E1457">
        <v>0.2228757698358422</v>
      </c>
      <c r="F1457">
        <v>0.38962024360315495</v>
      </c>
      <c r="G1457">
        <v>0.64296538038849027</v>
      </c>
      <c r="H1457">
        <v>1.5231850157318123</v>
      </c>
      <c r="I1457">
        <v>1.597602144436534</v>
      </c>
    </row>
    <row r="1458" spans="1:9" x14ac:dyDescent="0.3">
      <c r="A1458" s="2">
        <v>41562</v>
      </c>
      <c r="B1458">
        <v>7.9984004265378258E-2</v>
      </c>
      <c r="C1458">
        <v>9.4977444642247943E-2</v>
      </c>
      <c r="D1458">
        <v>0.12496095376843561</v>
      </c>
      <c r="E1458">
        <v>0.23985611509643739</v>
      </c>
      <c r="F1458">
        <v>0.40459049024496718</v>
      </c>
      <c r="G1458">
        <v>0.66688691777445597</v>
      </c>
      <c r="H1458">
        <v>1.5450169101665217</v>
      </c>
      <c r="I1458">
        <v>1.6204178505949998</v>
      </c>
    </row>
    <row r="1459" spans="1:9" x14ac:dyDescent="0.3">
      <c r="A1459" s="2">
        <v>41558</v>
      </c>
      <c r="B1459">
        <v>7.9984004265378258E-2</v>
      </c>
      <c r="C1459">
        <v>9.0979303777634982E-2</v>
      </c>
      <c r="D1459">
        <v>0.1239615758811618</v>
      </c>
      <c r="E1459">
        <v>0.23286438281914096</v>
      </c>
      <c r="F1459">
        <v>0.39261438257619091</v>
      </c>
      <c r="G1459">
        <v>0.65691995824325555</v>
      </c>
      <c r="H1459">
        <v>1.5261622325799571</v>
      </c>
      <c r="I1459">
        <v>1.597602144436534</v>
      </c>
    </row>
    <row r="1460" spans="1:9" x14ac:dyDescent="0.3">
      <c r="A1460" s="2">
        <v>41557</v>
      </c>
      <c r="B1460">
        <v>7.9984004265378258E-2</v>
      </c>
      <c r="C1460">
        <v>9.0979303777634982E-2</v>
      </c>
      <c r="D1460">
        <v>0.1239615758811618</v>
      </c>
      <c r="E1460">
        <v>0.22886899748903797</v>
      </c>
      <c r="F1460">
        <v>0.3916163412323197</v>
      </c>
      <c r="G1460">
        <v>0.65592323497100447</v>
      </c>
      <c r="H1460">
        <v>1.5212001798777524</v>
      </c>
      <c r="I1460">
        <v>1.5837130488590905</v>
      </c>
    </row>
    <row r="1461" spans="1:9" x14ac:dyDescent="0.3">
      <c r="A1461" s="2">
        <v>41556</v>
      </c>
      <c r="B1461">
        <v>8.1983194593325204E-2</v>
      </c>
      <c r="C1461">
        <v>9.5976967370153987E-2</v>
      </c>
      <c r="D1461">
        <v>0.12995776829942055</v>
      </c>
      <c r="E1461">
        <v>0.22886899748903797</v>
      </c>
      <c r="F1461">
        <v>0.39061829490799088</v>
      </c>
      <c r="G1461">
        <v>0.65592323497100447</v>
      </c>
      <c r="H1461">
        <v>1.5212001798777524</v>
      </c>
      <c r="I1461">
        <v>1.5876814603041454</v>
      </c>
    </row>
    <row r="1462" spans="1:9" x14ac:dyDescent="0.3">
      <c r="A1462" s="2">
        <v>41555</v>
      </c>
      <c r="B1462">
        <v>8.298278226341993E-2</v>
      </c>
      <c r="C1462">
        <v>9.5976967370153987E-2</v>
      </c>
      <c r="D1462">
        <v>0.12995776829942055</v>
      </c>
      <c r="E1462">
        <v>0.2228757698358422</v>
      </c>
      <c r="F1462">
        <v>0.38762412605180702</v>
      </c>
      <c r="G1462">
        <v>0.65592323497100447</v>
      </c>
      <c r="H1462">
        <v>1.535093617218978</v>
      </c>
      <c r="I1462">
        <v>1.6065303394298098</v>
      </c>
    </row>
    <row r="1463" spans="1:9" x14ac:dyDescent="0.3">
      <c r="A1463" s="2">
        <v>41554</v>
      </c>
      <c r="B1463">
        <v>8.298278226341993E-2</v>
      </c>
      <c r="C1463">
        <v>9.5976967370153987E-2</v>
      </c>
      <c r="D1463">
        <v>0.12895841538042696</v>
      </c>
      <c r="E1463">
        <v>0.21888018495701847</v>
      </c>
      <c r="F1463">
        <v>0.3806375577286949</v>
      </c>
      <c r="G1463">
        <v>0.64695250198584509</v>
      </c>
      <c r="H1463">
        <v>1.5241774262722134</v>
      </c>
      <c r="I1463">
        <v>1.592641863882823</v>
      </c>
    </row>
    <row r="1464" spans="1:9" x14ac:dyDescent="0.3">
      <c r="A1464" s="2">
        <v>41551</v>
      </c>
      <c r="B1464">
        <v>8.3982364937662063E-2</v>
      </c>
      <c r="C1464">
        <v>9.6976485102856599E-2</v>
      </c>
      <c r="D1464">
        <v>0.12695969456172118</v>
      </c>
      <c r="E1464">
        <v>0.22187688109955273</v>
      </c>
      <c r="F1464">
        <v>0.38862218731780646</v>
      </c>
      <c r="G1464">
        <v>0.65592323497100447</v>
      </c>
      <c r="H1464">
        <v>1.516238004062614</v>
      </c>
      <c r="I1464">
        <v>1.5827209336943975</v>
      </c>
    </row>
    <row r="1465" spans="1:9" x14ac:dyDescent="0.3">
      <c r="A1465" s="2">
        <v>41550</v>
      </c>
      <c r="B1465">
        <v>8.3982364937662063E-2</v>
      </c>
      <c r="C1465">
        <v>9.6976485102856599E-2</v>
      </c>
      <c r="D1465">
        <v>0.12296219300008224</v>
      </c>
      <c r="E1465">
        <v>0.21788127626475615</v>
      </c>
      <c r="F1465">
        <v>0.38263374501097108</v>
      </c>
      <c r="G1465">
        <v>0.64097178978225966</v>
      </c>
      <c r="H1465">
        <v>1.5073057773314704</v>
      </c>
      <c r="I1465">
        <v>1.5737916757390396</v>
      </c>
    </row>
    <row r="1466" spans="1:9" x14ac:dyDescent="0.3">
      <c r="A1466" s="2">
        <v>41549</v>
      </c>
      <c r="B1466">
        <v>8.9979756072962713E-2</v>
      </c>
      <c r="C1466">
        <v>9.9975008330198567E-2</v>
      </c>
      <c r="D1466">
        <v>0.12695969456172118</v>
      </c>
      <c r="E1466">
        <v>0.23186554396929529</v>
      </c>
      <c r="F1466">
        <v>0.39760451459038054</v>
      </c>
      <c r="G1466">
        <v>0.64595572903829868</v>
      </c>
      <c r="H1466">
        <v>1.5251698318882452</v>
      </c>
      <c r="I1466">
        <v>1.5916497930092712</v>
      </c>
    </row>
    <row r="1467" spans="1:9" x14ac:dyDescent="0.3">
      <c r="A1467" s="2">
        <v>41548</v>
      </c>
      <c r="B1467">
        <v>9.4977444642247943E-2</v>
      </c>
      <c r="C1467">
        <v>0.1079708504933473</v>
      </c>
      <c r="D1467">
        <v>0.13395513004078621</v>
      </c>
      <c r="E1467">
        <v>0.24185370799697758</v>
      </c>
      <c r="F1467">
        <v>0.4065864384700999</v>
      </c>
      <c r="G1467">
        <v>0.6609068016600943</v>
      </c>
      <c r="H1467">
        <v>1.556924211826632</v>
      </c>
      <c r="I1467">
        <v>1.6303369110636463</v>
      </c>
    </row>
    <row r="1468" spans="1:9" x14ac:dyDescent="0.3">
      <c r="A1468" s="2">
        <v>41547</v>
      </c>
      <c r="B1468">
        <v>9.4977444642247943E-2</v>
      </c>
      <c r="C1468">
        <v>0.10697138770458761</v>
      </c>
      <c r="D1468">
        <v>0.13395513004078621</v>
      </c>
      <c r="E1468">
        <v>0.24285249696536201</v>
      </c>
      <c r="F1468">
        <v>0.41656588082090867</v>
      </c>
      <c r="G1468">
        <v>0.68382960913113111</v>
      </c>
      <c r="H1468">
        <v>1.5747838351989163</v>
      </c>
      <c r="I1468">
        <v>1.6481899803156397</v>
      </c>
    </row>
    <row r="1469" spans="1:9" x14ac:dyDescent="0.3">
      <c r="A1469" s="2">
        <v>41544</v>
      </c>
      <c r="B1469">
        <v>9.5976967370153987E-2</v>
      </c>
      <c r="C1469">
        <v>9.9975008330198567E-2</v>
      </c>
      <c r="D1469">
        <v>0.12096341225630619</v>
      </c>
      <c r="E1469">
        <v>0.23586086943861098</v>
      </c>
      <c r="F1469">
        <v>0.41057827516417511</v>
      </c>
      <c r="G1469">
        <v>0.68382960913113111</v>
      </c>
      <c r="H1469">
        <v>1.578752423820093</v>
      </c>
      <c r="I1469">
        <v>1.6531488834065184</v>
      </c>
    </row>
    <row r="1470" spans="1:9" x14ac:dyDescent="0.3">
      <c r="A1470" s="2">
        <v>41543</v>
      </c>
      <c r="B1470">
        <v>9.6976485102856599E-2</v>
      </c>
      <c r="C1470">
        <v>0.10097450608258662</v>
      </c>
      <c r="D1470">
        <v>0.121962805125147</v>
      </c>
      <c r="E1470">
        <v>0.24185370799697758</v>
      </c>
      <c r="F1470">
        <v>0.41955961642922396</v>
      </c>
      <c r="G1470">
        <v>0.69379522774894531</v>
      </c>
      <c r="H1470">
        <v>1.5837130488590905</v>
      </c>
      <c r="I1470">
        <v>1.6581076635468464</v>
      </c>
    </row>
    <row r="1471" spans="1:9" x14ac:dyDescent="0.3">
      <c r="A1471" s="2">
        <v>41542</v>
      </c>
      <c r="B1471">
        <v>9.6976485102856599E-2</v>
      </c>
      <c r="C1471">
        <v>0.10097450608258662</v>
      </c>
      <c r="D1471">
        <v>0.11896461153670822</v>
      </c>
      <c r="E1471">
        <v>0.23586086943861098</v>
      </c>
      <c r="F1471">
        <v>0.40459049024496718</v>
      </c>
      <c r="G1471">
        <v>0.67386349392075606</v>
      </c>
      <c r="H1471">
        <v>1.5608931548476501</v>
      </c>
      <c r="I1471">
        <v>1.639263644897172</v>
      </c>
    </row>
    <row r="1472" spans="1:9" x14ac:dyDescent="0.3">
      <c r="A1472" s="2">
        <v>41541</v>
      </c>
      <c r="B1472">
        <v>9.6976485102856599E-2</v>
      </c>
      <c r="C1472">
        <v>9.5976967370153987E-2</v>
      </c>
      <c r="D1472">
        <v>0.11896461153670822</v>
      </c>
      <c r="E1472">
        <v>0.24185370799697758</v>
      </c>
      <c r="F1472">
        <v>0.40459049024496718</v>
      </c>
      <c r="G1472">
        <v>0.67386349392075606</v>
      </c>
      <c r="H1472">
        <v>1.5737916757390396</v>
      </c>
      <c r="I1472">
        <v>1.6581076635468464</v>
      </c>
    </row>
    <row r="1473" spans="1:9" x14ac:dyDescent="0.3">
      <c r="A1473" s="2">
        <v>41537</v>
      </c>
      <c r="B1473">
        <v>9.9975008330198567E-2</v>
      </c>
      <c r="C1473">
        <v>9.9975008330198567E-2</v>
      </c>
      <c r="D1473">
        <v>0.12596032666190918</v>
      </c>
      <c r="E1473">
        <v>0.25583629967604249</v>
      </c>
      <c r="F1473">
        <v>0.42754269230942804</v>
      </c>
      <c r="G1473">
        <v>0.69279868823245216</v>
      </c>
      <c r="H1473">
        <v>1.6005782537193411</v>
      </c>
      <c r="I1473">
        <v>1.6838913385496201</v>
      </c>
    </row>
    <row r="1474" spans="1:9" x14ac:dyDescent="0.3">
      <c r="A1474" s="2">
        <v>41536</v>
      </c>
      <c r="B1474">
        <v>9.9975008330198567E-2</v>
      </c>
      <c r="C1474">
        <v>0.10996976108710345</v>
      </c>
      <c r="D1474">
        <v>0.13195645915693863</v>
      </c>
      <c r="E1474">
        <v>0.24285249696536201</v>
      </c>
      <c r="F1474">
        <v>0.41157622188879772</v>
      </c>
      <c r="G1474">
        <v>0.67286685508526445</v>
      </c>
      <c r="H1474">
        <v>1.599586222212412</v>
      </c>
      <c r="I1474">
        <v>1.6848829519790054</v>
      </c>
    </row>
    <row r="1475" spans="1:9" x14ac:dyDescent="0.3">
      <c r="A1475" s="2">
        <v>41535</v>
      </c>
      <c r="B1475">
        <v>9.9975008330198567E-2</v>
      </c>
      <c r="C1475">
        <v>0.11496695016849363</v>
      </c>
      <c r="D1475">
        <v>0.1419496138480324</v>
      </c>
      <c r="E1475">
        <v>0.26082984551828947</v>
      </c>
      <c r="F1475">
        <v>0.44051451103779432</v>
      </c>
      <c r="G1475">
        <v>0.70674978962774138</v>
      </c>
      <c r="H1475">
        <v>1.6481899803156397</v>
      </c>
      <c r="I1475">
        <v>1.7255348700714983</v>
      </c>
    </row>
    <row r="1476" spans="1:9" x14ac:dyDescent="0.3">
      <c r="A1476" s="2">
        <v>41534</v>
      </c>
      <c r="B1476">
        <v>9.9975008330198567E-2</v>
      </c>
      <c r="C1476">
        <v>0.11496695016849363</v>
      </c>
      <c r="D1476">
        <v>0.1419496138480324</v>
      </c>
      <c r="E1476">
        <v>0.26082984551828947</v>
      </c>
      <c r="F1476">
        <v>0.44650122054313535</v>
      </c>
      <c r="G1476">
        <v>0.7107356398595327</v>
      </c>
      <c r="H1476">
        <v>1.6491817707701608</v>
      </c>
      <c r="I1476">
        <v>1.7255348700714983</v>
      </c>
    </row>
    <row r="1477" spans="1:9" x14ac:dyDescent="0.3">
      <c r="A1477" s="2">
        <v>41530</v>
      </c>
      <c r="B1477">
        <v>9.9975008330198567E-2</v>
      </c>
      <c r="C1477">
        <v>0.11896461153670822</v>
      </c>
      <c r="D1477">
        <v>0.13895171986847721</v>
      </c>
      <c r="E1477">
        <v>0.26482459242626466</v>
      </c>
      <c r="F1477">
        <v>0.44949450809587399</v>
      </c>
      <c r="G1477">
        <v>0.72069991792471422</v>
      </c>
      <c r="H1477">
        <v>1.6610828726173414</v>
      </c>
      <c r="I1477">
        <v>1.737431429490919</v>
      </c>
    </row>
    <row r="1478" spans="1:9" x14ac:dyDescent="0.3">
      <c r="A1478" s="2">
        <v>41529</v>
      </c>
      <c r="B1478">
        <v>9.9975008330198567E-2</v>
      </c>
      <c r="C1478">
        <v>0.11896461153670822</v>
      </c>
      <c r="D1478">
        <v>0.139951022854653</v>
      </c>
      <c r="E1478">
        <v>0.26082984551828947</v>
      </c>
      <c r="F1478">
        <v>0.44849675055593635</v>
      </c>
      <c r="G1478">
        <v>0.72269271396705081</v>
      </c>
      <c r="H1478">
        <v>1.6561241662444177</v>
      </c>
      <c r="I1478">
        <v>1.7304918558278859</v>
      </c>
    </row>
    <row r="1479" spans="1:9" x14ac:dyDescent="0.3">
      <c r="A1479" s="2">
        <v>41528</v>
      </c>
      <c r="B1479">
        <v>9.9975008330198567E-2</v>
      </c>
      <c r="C1479">
        <v>0.11896461153670822</v>
      </c>
      <c r="D1479">
        <v>0.139951022854653</v>
      </c>
      <c r="E1479">
        <v>0.27281384688009608</v>
      </c>
      <c r="F1479">
        <v>0.44849675055593635</v>
      </c>
      <c r="G1479">
        <v>0.73464907325919804</v>
      </c>
      <c r="H1479">
        <v>1.6650497491980059</v>
      </c>
      <c r="I1479">
        <v>1.7394141205975429</v>
      </c>
    </row>
    <row r="1480" spans="1:9" x14ac:dyDescent="0.3">
      <c r="A1480" s="2">
        <v>41527</v>
      </c>
      <c r="B1480">
        <v>9.9975008330198567E-2</v>
      </c>
      <c r="C1480">
        <v>0.11796520368589559</v>
      </c>
      <c r="D1480">
        <v>0.13695309891694843</v>
      </c>
      <c r="E1480">
        <v>0.26682193595939535</v>
      </c>
      <c r="F1480">
        <v>0.4474989880383734</v>
      </c>
      <c r="G1480">
        <v>0.72966734375191922</v>
      </c>
      <c r="H1480">
        <v>1.6561241662444177</v>
      </c>
      <c r="I1480">
        <v>1.7304918558278859</v>
      </c>
    </row>
    <row r="1481" spans="1:9" x14ac:dyDescent="0.3">
      <c r="A1481" s="2">
        <v>41526</v>
      </c>
      <c r="B1481">
        <v>9.9975008330198567E-2</v>
      </c>
      <c r="C1481">
        <v>0.11796520368589559</v>
      </c>
      <c r="D1481">
        <v>0.13695309891694843</v>
      </c>
      <c r="E1481">
        <v>0.27980418274148172</v>
      </c>
      <c r="F1481">
        <v>0.47244155780387714</v>
      </c>
      <c r="G1481">
        <v>0.74859725576685943</v>
      </c>
      <c r="H1481">
        <v>1.6779415547246213</v>
      </c>
      <c r="I1481">
        <v>1.753292408022447</v>
      </c>
    </row>
    <row r="1482" spans="1:9" x14ac:dyDescent="0.3">
      <c r="A1482" s="2">
        <v>41523</v>
      </c>
      <c r="B1482">
        <v>9.9975008330198567E-2</v>
      </c>
      <c r="C1482">
        <v>0.11696579084093338</v>
      </c>
      <c r="D1482">
        <v>0.14294890185533582</v>
      </c>
      <c r="E1482">
        <v>0.29877672000802796</v>
      </c>
      <c r="F1482">
        <v>0.51633292684212073</v>
      </c>
      <c r="G1482">
        <v>0.78246736398310968</v>
      </c>
      <c r="H1482">
        <v>1.7057056983693315</v>
      </c>
      <c r="I1482">
        <v>1.7760903611874446</v>
      </c>
    </row>
    <row r="1483" spans="1:9" x14ac:dyDescent="0.3">
      <c r="A1483" s="2">
        <v>41522</v>
      </c>
      <c r="B1483">
        <v>9.9975008330198567E-2</v>
      </c>
      <c r="C1483">
        <v>0.11696579084093338</v>
      </c>
      <c r="D1483">
        <v>0.139951022854653</v>
      </c>
      <c r="E1483">
        <v>0.28379855068279924</v>
      </c>
      <c r="F1483">
        <v>0.50935085331518881</v>
      </c>
      <c r="G1483">
        <v>0.76652920403526825</v>
      </c>
      <c r="H1483">
        <v>1.6878577627687181</v>
      </c>
      <c r="I1483">
        <v>1.757257456123593</v>
      </c>
    </row>
    <row r="1484" spans="1:9" x14ac:dyDescent="0.3">
      <c r="A1484" s="2">
        <v>41521</v>
      </c>
      <c r="B1484">
        <v>9.9975008330198567E-2</v>
      </c>
      <c r="C1484">
        <v>0.11596637300181603</v>
      </c>
      <c r="D1484">
        <v>0.139951022854653</v>
      </c>
      <c r="E1484">
        <v>0.28379855068279924</v>
      </c>
      <c r="F1484">
        <v>0.50835339434191462</v>
      </c>
      <c r="G1484">
        <v>0.76652920403526825</v>
      </c>
      <c r="H1484">
        <v>1.6957903752269423</v>
      </c>
      <c r="I1484">
        <v>1.757257456123593</v>
      </c>
    </row>
    <row r="1485" spans="1:9" x14ac:dyDescent="0.3">
      <c r="A1485" s="2">
        <v>41520</v>
      </c>
      <c r="B1485">
        <v>9.9975008330198567E-2</v>
      </c>
      <c r="C1485">
        <v>0.11596637300181603</v>
      </c>
      <c r="D1485">
        <v>0.139951022854653</v>
      </c>
      <c r="E1485">
        <v>0.27880557829119246</v>
      </c>
      <c r="F1485">
        <v>0.50436350870189761</v>
      </c>
      <c r="G1485">
        <v>0.7625444655833804</v>
      </c>
      <c r="H1485">
        <v>1.6858745604919729</v>
      </c>
      <c r="I1485">
        <v>1.748335987350957</v>
      </c>
    </row>
    <row r="1486" spans="1:9" x14ac:dyDescent="0.3">
      <c r="A1486" s="2">
        <v>41519</v>
      </c>
      <c r="B1486">
        <v>9.9975008330198567E-2</v>
      </c>
      <c r="C1486">
        <v>0.11596637300181603</v>
      </c>
      <c r="D1486">
        <v>0.139951022854653</v>
      </c>
      <c r="E1486">
        <v>0.27381248124760715</v>
      </c>
      <c r="F1486">
        <v>0.48740560668345101</v>
      </c>
      <c r="G1486">
        <v>0.75457475049963207</v>
      </c>
      <c r="H1486">
        <v>1.6590994048213914</v>
      </c>
      <c r="I1486">
        <v>1.7205777614535704</v>
      </c>
    </row>
    <row r="1487" spans="1:9" x14ac:dyDescent="0.3">
      <c r="A1487" s="2">
        <v>41516</v>
      </c>
      <c r="B1487">
        <v>9.9975008330198567E-2</v>
      </c>
      <c r="C1487">
        <v>0.11496695016849363</v>
      </c>
      <c r="D1487">
        <v>0.13795241188928856</v>
      </c>
      <c r="E1487">
        <v>0.26682193595939535</v>
      </c>
      <c r="F1487">
        <v>0.46645562474612012</v>
      </c>
      <c r="G1487">
        <v>0.73365273728477975</v>
      </c>
      <c r="H1487">
        <v>1.6452145794422852</v>
      </c>
      <c r="I1487">
        <v>1.7057056983693315</v>
      </c>
    </row>
    <row r="1488" spans="1:9" x14ac:dyDescent="0.3">
      <c r="A1488" s="2">
        <v>41515</v>
      </c>
      <c r="B1488">
        <v>9.9975008330198567E-2</v>
      </c>
      <c r="C1488">
        <v>0.11396752234091628</v>
      </c>
      <c r="D1488">
        <v>0.13795241188928856</v>
      </c>
      <c r="E1488">
        <v>0.27181520752620708</v>
      </c>
      <c r="F1488">
        <v>0.46046951252602786</v>
      </c>
      <c r="G1488">
        <v>0.7187071020260436</v>
      </c>
      <c r="H1488">
        <v>1.6352962568269958</v>
      </c>
      <c r="I1488">
        <v>1.6928156824258727</v>
      </c>
    </row>
    <row r="1489" spans="1:9" x14ac:dyDescent="0.3">
      <c r="A1489" s="2">
        <v>41514</v>
      </c>
      <c r="B1489">
        <v>9.9975008330198567E-2</v>
      </c>
      <c r="C1489">
        <v>0.11096920889219976</v>
      </c>
      <c r="D1489">
        <v>0.13795241188928856</v>
      </c>
      <c r="E1489">
        <v>0.27980418274148172</v>
      </c>
      <c r="F1489">
        <v>0.47044626669091844</v>
      </c>
      <c r="G1489">
        <v>0.72966734375191922</v>
      </c>
      <c r="H1489">
        <v>1.6531488834065184</v>
      </c>
      <c r="I1489">
        <v>1.7156205299679681</v>
      </c>
    </row>
    <row r="1490" spans="1:9" x14ac:dyDescent="0.3">
      <c r="A1490" s="2">
        <v>41513</v>
      </c>
      <c r="B1490">
        <v>9.9975008330198567E-2</v>
      </c>
      <c r="C1490">
        <v>0.11096920889219976</v>
      </c>
      <c r="D1490">
        <v>0.14794526699994151</v>
      </c>
      <c r="E1490">
        <v>0.29478265120004871</v>
      </c>
      <c r="F1490">
        <v>0.49937603971742917</v>
      </c>
      <c r="G1490">
        <v>0.75457475049963207</v>
      </c>
      <c r="H1490">
        <v>1.6799248356663121</v>
      </c>
      <c r="I1490">
        <v>1.741396792049086</v>
      </c>
    </row>
    <row r="1491" spans="1:9" x14ac:dyDescent="0.3">
      <c r="A1491" s="2">
        <v>41512</v>
      </c>
      <c r="B1491">
        <v>9.9975008330198567E-2</v>
      </c>
      <c r="C1491">
        <v>0.11096920889219976</v>
      </c>
      <c r="D1491">
        <v>0.152941507329342</v>
      </c>
      <c r="E1491">
        <v>0.30676461834312174</v>
      </c>
      <c r="F1491">
        <v>0.52331475663080795</v>
      </c>
      <c r="G1491">
        <v>0.77350230529785835</v>
      </c>
      <c r="H1491">
        <v>1.6928156824258727</v>
      </c>
      <c r="I1491">
        <v>1.752301133714534</v>
      </c>
    </row>
    <row r="1492" spans="1:9" x14ac:dyDescent="0.3">
      <c r="A1492" s="2">
        <v>41509</v>
      </c>
      <c r="B1492">
        <v>9.9975008330198567E-2</v>
      </c>
      <c r="C1492">
        <v>0.11096920889219976</v>
      </c>
      <c r="D1492">
        <v>0.14994377810919485</v>
      </c>
      <c r="E1492">
        <v>0.30876154307901382</v>
      </c>
      <c r="F1492">
        <v>0.52331475663080795</v>
      </c>
      <c r="G1492">
        <v>0.77250616285944251</v>
      </c>
      <c r="H1492">
        <v>1.6967819296620501</v>
      </c>
      <c r="I1492">
        <v>1.7562662014677852</v>
      </c>
    </row>
    <row r="1493" spans="1:9" x14ac:dyDescent="0.3">
      <c r="A1493" s="2">
        <v>41508</v>
      </c>
      <c r="B1493">
        <v>9.9975008330198567E-2</v>
      </c>
      <c r="C1493">
        <v>0.11096920889219976</v>
      </c>
      <c r="D1493">
        <v>0.14994377810919485</v>
      </c>
      <c r="E1493">
        <v>0.30077372450131779</v>
      </c>
      <c r="F1493">
        <v>0.50336602485489301</v>
      </c>
      <c r="G1493">
        <v>0.75756343087279421</v>
      </c>
      <c r="H1493">
        <v>1.6888493565325937</v>
      </c>
      <c r="I1493">
        <v>1.7473446884768162</v>
      </c>
    </row>
    <row r="1494" spans="1:9" x14ac:dyDescent="0.3">
      <c r="A1494" s="2">
        <v>41507</v>
      </c>
      <c r="B1494">
        <v>9.9975008330198567E-2</v>
      </c>
      <c r="C1494">
        <v>0.10996976108710345</v>
      </c>
      <c r="D1494">
        <v>0.14694600395642748</v>
      </c>
      <c r="E1494">
        <v>0.28479713020343977</v>
      </c>
      <c r="F1494">
        <v>0.48142012148461544</v>
      </c>
      <c r="G1494">
        <v>0.74261958237653081</v>
      </c>
      <c r="H1494">
        <v>1.6759582541157627</v>
      </c>
      <c r="I1494">
        <v>1.7423881204043072</v>
      </c>
    </row>
    <row r="1495" spans="1:9" x14ac:dyDescent="0.3">
      <c r="A1495" s="2">
        <v>41506</v>
      </c>
      <c r="B1495">
        <v>9.9975008330198567E-2</v>
      </c>
      <c r="C1495">
        <v>0.10996976108710345</v>
      </c>
      <c r="D1495">
        <v>0.14694600395642748</v>
      </c>
      <c r="E1495">
        <v>0.2857957047382999</v>
      </c>
      <c r="F1495">
        <v>0.49139583063488451</v>
      </c>
      <c r="G1495">
        <v>0.75258227210558437</v>
      </c>
      <c r="H1495">
        <v>1.6719915938947629</v>
      </c>
      <c r="I1495">
        <v>1.7423881204043072</v>
      </c>
    </row>
    <row r="1496" spans="1:9" x14ac:dyDescent="0.3">
      <c r="A1496" s="2">
        <v>41505</v>
      </c>
      <c r="B1496">
        <v>9.9975008330198567E-2</v>
      </c>
      <c r="C1496">
        <v>0.10996976108710345</v>
      </c>
      <c r="D1496">
        <v>0.14694600395642748</v>
      </c>
      <c r="E1496">
        <v>0.29078850262759259</v>
      </c>
      <c r="F1496">
        <v>0.51633292684212073</v>
      </c>
      <c r="G1496">
        <v>0.77151001545950315</v>
      </c>
      <c r="H1496">
        <v>1.6848829519790054</v>
      </c>
      <c r="I1496">
        <v>1.7562662014677852</v>
      </c>
    </row>
    <row r="1497" spans="1:9" x14ac:dyDescent="0.3">
      <c r="A1497" s="2">
        <v>41502</v>
      </c>
      <c r="B1497">
        <v>9.9975008330198567E-2</v>
      </c>
      <c r="C1497">
        <v>0.10996976108710345</v>
      </c>
      <c r="D1497">
        <v>0.14394818486978159</v>
      </c>
      <c r="E1497">
        <v>0.2857957047382999</v>
      </c>
      <c r="F1497">
        <v>0.50436350870189761</v>
      </c>
      <c r="G1497">
        <v>0.76553302686515001</v>
      </c>
      <c r="H1497">
        <v>1.6848829519790054</v>
      </c>
      <c r="I1497">
        <v>1.7602311906137389</v>
      </c>
    </row>
    <row r="1498" spans="1:9" x14ac:dyDescent="0.3">
      <c r="A1498" s="2">
        <v>41501</v>
      </c>
      <c r="B1498">
        <v>9.9975008330198567E-2</v>
      </c>
      <c r="C1498">
        <v>0.10996976108710345</v>
      </c>
      <c r="D1498">
        <v>0.1419496138480324</v>
      </c>
      <c r="E1498">
        <v>0.27880557829119246</v>
      </c>
      <c r="F1498">
        <v>0.48441288647528175</v>
      </c>
      <c r="G1498">
        <v>0.75058977386144399</v>
      </c>
      <c r="H1498">
        <v>1.6749665964359852</v>
      </c>
      <c r="I1498">
        <v>1.7503185703592585</v>
      </c>
    </row>
    <row r="1499" spans="1:9" x14ac:dyDescent="0.3">
      <c r="A1499" s="2">
        <v>41500</v>
      </c>
      <c r="B1499">
        <v>9.9975008330198567E-2</v>
      </c>
      <c r="C1499">
        <v>0.10996976108710345</v>
      </c>
      <c r="D1499">
        <v>0.14494746289141958</v>
      </c>
      <c r="E1499">
        <v>0.28879139842865137</v>
      </c>
      <c r="F1499">
        <v>0.49339091275748198</v>
      </c>
      <c r="G1499">
        <v>0.75955585964349526</v>
      </c>
      <c r="H1499">
        <v>1.6610828726173414</v>
      </c>
      <c r="I1499">
        <v>1.7295004685052426</v>
      </c>
    </row>
    <row r="1500" spans="1:9" x14ac:dyDescent="0.3">
      <c r="A1500" s="2">
        <v>41499</v>
      </c>
      <c r="B1500">
        <v>9.9975008330198567E-2</v>
      </c>
      <c r="C1500">
        <v>0.10996976108710345</v>
      </c>
      <c r="D1500">
        <v>0.13395513004078621</v>
      </c>
      <c r="E1500">
        <v>0.27780696885482392</v>
      </c>
      <c r="F1500">
        <v>0.47244155780387714</v>
      </c>
      <c r="G1500">
        <v>0.7386343675235213</v>
      </c>
      <c r="H1500">
        <v>1.6432309542681129</v>
      </c>
      <c r="I1500">
        <v>1.7116546563106323</v>
      </c>
    </row>
    <row r="1501" spans="1:9" x14ac:dyDescent="0.3">
      <c r="A1501" s="2">
        <v>41498</v>
      </c>
      <c r="B1501">
        <v>9.9975008330198567E-2</v>
      </c>
      <c r="C1501">
        <v>0.10996976108710345</v>
      </c>
      <c r="D1501">
        <v>0.13795241188928856</v>
      </c>
      <c r="E1501">
        <v>0.29278558688460704</v>
      </c>
      <c r="F1501">
        <v>0.482417714790773</v>
      </c>
      <c r="G1501">
        <v>0.75258227210558437</v>
      </c>
      <c r="H1501">
        <v>1.6571159173545675</v>
      </c>
      <c r="I1501">
        <v>1.7285090762683313</v>
      </c>
    </row>
    <row r="1502" spans="1:9" x14ac:dyDescent="0.3">
      <c r="A1502" s="2">
        <v>41495</v>
      </c>
      <c r="B1502">
        <v>9.9975008330198567E-2</v>
      </c>
      <c r="C1502">
        <v>0.10897030828750261</v>
      </c>
      <c r="D1502">
        <v>0.13595378095145125</v>
      </c>
      <c r="E1502">
        <v>0.28779283885087809</v>
      </c>
      <c r="F1502">
        <v>0.48142012148461544</v>
      </c>
      <c r="G1502">
        <v>0.75756343087279421</v>
      </c>
      <c r="H1502">
        <v>1.6739749338392587</v>
      </c>
      <c r="I1502">
        <v>1.7433794438458934</v>
      </c>
    </row>
    <row r="1503" spans="1:9" x14ac:dyDescent="0.3">
      <c r="A1503" s="2">
        <v>41494</v>
      </c>
      <c r="B1503">
        <v>9.9975008330198567E-2</v>
      </c>
      <c r="C1503">
        <v>0.10897030828750261</v>
      </c>
      <c r="D1503">
        <v>0.13595378095145125</v>
      </c>
      <c r="E1503">
        <v>0.28779283885087809</v>
      </c>
      <c r="F1503">
        <v>0.48042252320247109</v>
      </c>
      <c r="G1503">
        <v>0.75855964773925244</v>
      </c>
      <c r="H1503">
        <v>1.6789331976538437</v>
      </c>
      <c r="I1503">
        <v>1.7473446884768162</v>
      </c>
    </row>
    <row r="1504" spans="1:9" x14ac:dyDescent="0.3">
      <c r="A1504" s="2">
        <v>41493</v>
      </c>
      <c r="B1504">
        <v>9.9975008330198567E-2</v>
      </c>
      <c r="C1504">
        <v>0.10897030828750261</v>
      </c>
      <c r="D1504">
        <v>0.13495445799274713</v>
      </c>
      <c r="E1504">
        <v>0.28180137668397787</v>
      </c>
      <c r="F1504">
        <v>0.48042252320247109</v>
      </c>
      <c r="G1504">
        <v>0.75855964773925244</v>
      </c>
      <c r="H1504">
        <v>1.7047141881753589</v>
      </c>
      <c r="I1504">
        <v>1.7741080336375226</v>
      </c>
    </row>
    <row r="1505" spans="1:9" x14ac:dyDescent="0.3">
      <c r="A1505" s="2">
        <v>41492</v>
      </c>
      <c r="B1505">
        <v>9.9975008330198567E-2</v>
      </c>
      <c r="C1505">
        <v>0.11396752234091628</v>
      </c>
      <c r="D1505">
        <v>0.13795241188928856</v>
      </c>
      <c r="E1505">
        <v>0.29178704724881577</v>
      </c>
      <c r="F1505">
        <v>0.51334063946276542</v>
      </c>
      <c r="G1505">
        <v>0.78645170552102428</v>
      </c>
      <c r="H1505">
        <v>1.7136376029693965</v>
      </c>
      <c r="I1505">
        <v>1.7840194749118046</v>
      </c>
    </row>
    <row r="1506" spans="1:9" x14ac:dyDescent="0.3">
      <c r="A1506" s="2">
        <v>41491</v>
      </c>
      <c r="B1506">
        <v>9.9975008330198567E-2</v>
      </c>
      <c r="C1506">
        <v>0.11396752234091628</v>
      </c>
      <c r="D1506">
        <v>0.13795241188928856</v>
      </c>
      <c r="E1506">
        <v>0.28779283885087809</v>
      </c>
      <c r="F1506">
        <v>0.50735593039399363</v>
      </c>
      <c r="G1506">
        <v>0.7764907028444149</v>
      </c>
      <c r="H1506">
        <v>1.6918241083267713</v>
      </c>
      <c r="I1506">
        <v>1.7602311906137389</v>
      </c>
    </row>
    <row r="1507" spans="1:9" x14ac:dyDescent="0.3">
      <c r="A1507" s="2">
        <v>41488</v>
      </c>
      <c r="B1507">
        <v>9.9975008330198567E-2</v>
      </c>
      <c r="C1507">
        <v>0.11896461153670822</v>
      </c>
      <c r="D1507">
        <v>0.14394818486978159</v>
      </c>
      <c r="E1507">
        <v>0.30776308320340773</v>
      </c>
      <c r="F1507">
        <v>0.54126691414310801</v>
      </c>
      <c r="G1507">
        <v>0.80936012912279554</v>
      </c>
      <c r="H1507">
        <v>1.7047141881753589</v>
      </c>
      <c r="I1507">
        <v>1.7711345054719856</v>
      </c>
    </row>
    <row r="1508" spans="1:9" x14ac:dyDescent="0.3">
      <c r="A1508" s="2">
        <v>41487</v>
      </c>
      <c r="B1508">
        <v>9.9975008330198567E-2</v>
      </c>
      <c r="C1508">
        <v>0.11896461153670822</v>
      </c>
      <c r="D1508">
        <v>0.1419496138480324</v>
      </c>
      <c r="E1508">
        <v>0.29178704724881577</v>
      </c>
      <c r="F1508">
        <v>0.51533550268998507</v>
      </c>
      <c r="G1508">
        <v>0.79541618377741008</v>
      </c>
      <c r="H1508">
        <v>1.6957903752269423</v>
      </c>
      <c r="I1508">
        <v>1.7612224256182207</v>
      </c>
    </row>
    <row r="1509" spans="1:9" x14ac:dyDescent="0.3">
      <c r="A1509" s="2">
        <v>41486</v>
      </c>
      <c r="B1509">
        <v>9.9975008330198567E-2</v>
      </c>
      <c r="C1509">
        <v>0.11896461153670822</v>
      </c>
      <c r="D1509">
        <v>0.1419496138480324</v>
      </c>
      <c r="E1509">
        <v>0.29178704724881577</v>
      </c>
      <c r="F1509">
        <v>0.50935085331518881</v>
      </c>
      <c r="G1509">
        <v>0.79541618377741008</v>
      </c>
      <c r="H1509">
        <v>1.6997565634722642</v>
      </c>
      <c r="I1509">
        <v>1.7612224256182207</v>
      </c>
    </row>
    <row r="1510" spans="1:9" x14ac:dyDescent="0.3">
      <c r="A1510" s="2">
        <v>41485</v>
      </c>
      <c r="B1510">
        <v>0.10597191992117365</v>
      </c>
      <c r="C1510">
        <v>0.11896461153670822</v>
      </c>
      <c r="D1510">
        <v>0.14894452505084735</v>
      </c>
      <c r="E1510">
        <v>0.29078850262759259</v>
      </c>
      <c r="F1510">
        <v>0.50835339434191462</v>
      </c>
      <c r="G1510">
        <v>0.79541618377741008</v>
      </c>
      <c r="H1510">
        <v>1.6957903752269423</v>
      </c>
      <c r="I1510">
        <v>1.7612224256182207</v>
      </c>
    </row>
    <row r="1511" spans="1:9" x14ac:dyDescent="0.3">
      <c r="A1511" s="2">
        <v>41484</v>
      </c>
      <c r="B1511">
        <v>0.10996976108710345</v>
      </c>
      <c r="C1511">
        <v>0.12895841538042696</v>
      </c>
      <c r="D1511">
        <v>0.15693840973014073</v>
      </c>
      <c r="E1511">
        <v>0.29677969557440437</v>
      </c>
      <c r="F1511">
        <v>0.50835339434191462</v>
      </c>
      <c r="G1511">
        <v>0.79541618377741008</v>
      </c>
      <c r="H1511">
        <v>1.7007480982441574</v>
      </c>
      <c r="I1511">
        <v>1.7711345054719856</v>
      </c>
    </row>
    <row r="1512" spans="1:9" x14ac:dyDescent="0.3">
      <c r="A1512" s="2">
        <v>41481</v>
      </c>
      <c r="B1512">
        <v>0.10996976108710345</v>
      </c>
      <c r="C1512">
        <v>0.12895841538042696</v>
      </c>
      <c r="D1512">
        <v>0.15693840973014073</v>
      </c>
      <c r="E1512">
        <v>0.28978995302088773</v>
      </c>
      <c r="F1512">
        <v>0.50336602485489301</v>
      </c>
      <c r="G1512">
        <v>0.79043596768558821</v>
      </c>
      <c r="H1512">
        <v>1.7007480982441574</v>
      </c>
      <c r="I1512">
        <v>1.7760903611874446</v>
      </c>
    </row>
    <row r="1513" spans="1:9" x14ac:dyDescent="0.3">
      <c r="A1513" s="2">
        <v>41480</v>
      </c>
      <c r="B1513">
        <v>0.10996976108710345</v>
      </c>
      <c r="C1513">
        <v>0.12895841538042696</v>
      </c>
      <c r="D1513">
        <v>0.15693840973014073</v>
      </c>
      <c r="E1513">
        <v>0.29578117587984293</v>
      </c>
      <c r="F1513">
        <v>0.51134575633795087</v>
      </c>
      <c r="G1513">
        <v>0.79940026736364178</v>
      </c>
      <c r="H1513">
        <v>1.7225606196445393</v>
      </c>
      <c r="I1513">
        <v>1.8018588315174893</v>
      </c>
    </row>
    <row r="1514" spans="1:9" x14ac:dyDescent="0.3">
      <c r="A1514" s="2">
        <v>41479</v>
      </c>
      <c r="B1514">
        <v>0.10996976108710345</v>
      </c>
      <c r="C1514">
        <v>0.12995776829942055</v>
      </c>
      <c r="D1514">
        <v>0.15493996851425937</v>
      </c>
      <c r="E1514">
        <v>0.27481111062874575</v>
      </c>
      <c r="F1514">
        <v>0.48142012148461544</v>
      </c>
      <c r="G1514">
        <v>0.77549457529027299</v>
      </c>
      <c r="H1514">
        <v>1.7086801994588168</v>
      </c>
      <c r="I1514">
        <v>1.7939304250270423</v>
      </c>
    </row>
    <row r="1515" spans="1:9" x14ac:dyDescent="0.3">
      <c r="A1515" s="2">
        <v>41478</v>
      </c>
      <c r="B1515">
        <v>0.10996976108710345</v>
      </c>
      <c r="C1515">
        <v>0.12995776829942055</v>
      </c>
      <c r="D1515">
        <v>0.15493996851425937</v>
      </c>
      <c r="E1515">
        <v>0.27580973502365042</v>
      </c>
      <c r="F1515">
        <v>0.49139583063488451</v>
      </c>
      <c r="G1515">
        <v>0.77848294306877064</v>
      </c>
      <c r="H1515">
        <v>1.7086801994588168</v>
      </c>
      <c r="I1515">
        <v>1.7879839138942446</v>
      </c>
    </row>
    <row r="1516" spans="1:9" x14ac:dyDescent="0.3">
      <c r="A1516" s="2">
        <v>41477</v>
      </c>
      <c r="B1516">
        <v>0.10996976108710345</v>
      </c>
      <c r="C1516">
        <v>0.12995776829942055</v>
      </c>
      <c r="D1516">
        <v>0.15394074041795511</v>
      </c>
      <c r="E1516">
        <v>0.27580973502365042</v>
      </c>
      <c r="F1516">
        <v>0.49538597497851461</v>
      </c>
      <c r="G1516">
        <v>0.79043596768558821</v>
      </c>
      <c r="H1516">
        <v>1.6997565634722642</v>
      </c>
      <c r="I1516">
        <v>1.7750991998684975</v>
      </c>
    </row>
    <row r="1517" spans="1:9" x14ac:dyDescent="0.3">
      <c r="A1517" s="2">
        <v>41474</v>
      </c>
      <c r="B1517">
        <v>0.10996976108710345</v>
      </c>
      <c r="C1517">
        <v>0.12995776829942055</v>
      </c>
      <c r="D1517">
        <v>0.15493996851425937</v>
      </c>
      <c r="E1517">
        <v>0.28978995302088773</v>
      </c>
      <c r="F1517">
        <v>0.51334063946276542</v>
      </c>
      <c r="G1517">
        <v>0.80238827797111023</v>
      </c>
      <c r="H1517">
        <v>1.7086801994588168</v>
      </c>
      <c r="I1517">
        <v>1.7840194749118046</v>
      </c>
    </row>
    <row r="1518" spans="1:9" x14ac:dyDescent="0.3">
      <c r="A1518" s="2">
        <v>41473</v>
      </c>
      <c r="B1518">
        <v>0.10996976108710345</v>
      </c>
      <c r="C1518">
        <v>0.12995776829942055</v>
      </c>
      <c r="D1518">
        <v>0.15094302617503394</v>
      </c>
      <c r="E1518">
        <v>0.29078850262759259</v>
      </c>
      <c r="F1518">
        <v>0.5183277602236479</v>
      </c>
      <c r="G1518">
        <v>0.80338427158679981</v>
      </c>
      <c r="H1518">
        <v>1.7037226730659434</v>
      </c>
      <c r="I1518">
        <v>1.7790638156725591</v>
      </c>
    </row>
    <row r="1519" spans="1:9" x14ac:dyDescent="0.3">
      <c r="A1519" s="2">
        <v>41472</v>
      </c>
      <c r="B1519">
        <v>0.10996976108710345</v>
      </c>
      <c r="C1519">
        <v>0.12995776829942055</v>
      </c>
      <c r="D1519">
        <v>0.14694600395642748</v>
      </c>
      <c r="E1519">
        <v>0.29677969557440437</v>
      </c>
      <c r="F1519">
        <v>0.53229103681191037</v>
      </c>
      <c r="G1519">
        <v>0.81633173724941033</v>
      </c>
      <c r="H1519">
        <v>1.6997565634722642</v>
      </c>
      <c r="I1519">
        <v>1.7790638156725591</v>
      </c>
    </row>
    <row r="1520" spans="1:9" x14ac:dyDescent="0.3">
      <c r="A1520" s="2">
        <v>41471</v>
      </c>
      <c r="B1520">
        <v>0.10996976108710345</v>
      </c>
      <c r="C1520">
        <v>0.12995776829942055</v>
      </c>
      <c r="D1520">
        <v>0.14894452505084735</v>
      </c>
      <c r="E1520">
        <v>0.30676461834312174</v>
      </c>
      <c r="F1520">
        <v>0.54126691414310801</v>
      </c>
      <c r="G1520">
        <v>0.82230720794265566</v>
      </c>
      <c r="H1520">
        <v>1.7116546563106323</v>
      </c>
      <c r="I1520">
        <v>1.7978946675595562</v>
      </c>
    </row>
    <row r="1521" spans="1:9" x14ac:dyDescent="0.3">
      <c r="A1521" s="2">
        <v>41467</v>
      </c>
      <c r="B1521">
        <v>0.10897030828750261</v>
      </c>
      <c r="C1521">
        <v>0.12496095376843561</v>
      </c>
      <c r="D1521">
        <v>0.14894452505084735</v>
      </c>
      <c r="E1521">
        <v>0.29977522474718976</v>
      </c>
      <c r="F1521">
        <v>0.53428571103177303</v>
      </c>
      <c r="G1521">
        <v>0.81633173724941033</v>
      </c>
      <c r="H1521">
        <v>1.7076887040110116</v>
      </c>
      <c r="I1521">
        <v>1.7929393521162771</v>
      </c>
    </row>
    <row r="1522" spans="1:9" x14ac:dyDescent="0.3">
      <c r="A1522" s="2">
        <v>41466</v>
      </c>
      <c r="B1522">
        <v>0.10897030828750261</v>
      </c>
      <c r="C1522">
        <v>0.12496095376843561</v>
      </c>
      <c r="D1522">
        <v>0.14994377810919485</v>
      </c>
      <c r="E1522">
        <v>0.29578117587984293</v>
      </c>
      <c r="F1522">
        <v>0.53927230954850658</v>
      </c>
      <c r="G1522">
        <v>0.81633173724941033</v>
      </c>
      <c r="H1522">
        <v>1.7027311530409484</v>
      </c>
      <c r="I1522">
        <v>1.7879839138942446</v>
      </c>
    </row>
    <row r="1523" spans="1:9" x14ac:dyDescent="0.3">
      <c r="A1523" s="2">
        <v>41465</v>
      </c>
      <c r="B1523">
        <v>0.10897030828750261</v>
      </c>
      <c r="C1523">
        <v>0.12895841538042696</v>
      </c>
      <c r="D1523">
        <v>0.152941507329342</v>
      </c>
      <c r="E1523">
        <v>0.31075844787660722</v>
      </c>
      <c r="F1523">
        <v>0.58414610219549568</v>
      </c>
      <c r="G1523">
        <v>0.84919461695806797</v>
      </c>
      <c r="H1523">
        <v>1.7245434581770254</v>
      </c>
      <c r="I1523">
        <v>1.8107779131508763</v>
      </c>
    </row>
    <row r="1524" spans="1:9" x14ac:dyDescent="0.3">
      <c r="A1524" s="2">
        <v>41464</v>
      </c>
      <c r="B1524">
        <v>0.1079708504933473</v>
      </c>
      <c r="C1524">
        <v>0.12895841538042696</v>
      </c>
      <c r="D1524">
        <v>0.15993603411284882</v>
      </c>
      <c r="E1524">
        <v>0.32074267280332092</v>
      </c>
      <c r="F1524">
        <v>0.60608073700577936</v>
      </c>
      <c r="G1524">
        <v>0.86512619085664999</v>
      </c>
      <c r="H1524">
        <v>1.7245434581770254</v>
      </c>
      <c r="I1524">
        <v>1.8107779131508763</v>
      </c>
    </row>
    <row r="1525" spans="1:9" x14ac:dyDescent="0.3">
      <c r="A1525" s="2">
        <v>41463</v>
      </c>
      <c r="B1525">
        <v>0.1079708504933473</v>
      </c>
      <c r="C1525">
        <v>0.13395513004078621</v>
      </c>
      <c r="D1525">
        <v>0.16293361356751501</v>
      </c>
      <c r="E1525">
        <v>0.33072639933113379</v>
      </c>
      <c r="F1525">
        <v>0.62003788855620412</v>
      </c>
      <c r="G1525">
        <v>0.87707403850522248</v>
      </c>
      <c r="H1525">
        <v>1.7423881204043072</v>
      </c>
      <c r="I1525">
        <v>1.8246512495947602</v>
      </c>
    </row>
    <row r="1526" spans="1:9" x14ac:dyDescent="0.3">
      <c r="A1526" s="2">
        <v>41460</v>
      </c>
      <c r="B1526">
        <v>0.10697138770458761</v>
      </c>
      <c r="C1526">
        <v>0.13295579709551852</v>
      </c>
      <c r="D1526">
        <v>0.16393279673528396</v>
      </c>
      <c r="E1526">
        <v>0.31974427273941469</v>
      </c>
      <c r="F1526">
        <v>0.59112556512653291</v>
      </c>
      <c r="G1526">
        <v>0.85317762941011821</v>
      </c>
      <c r="H1526">
        <v>1.7205777614535704</v>
      </c>
      <c r="I1526">
        <v>1.8018588315174893</v>
      </c>
    </row>
    <row r="1527" spans="1:9" x14ac:dyDescent="0.3">
      <c r="A1527" s="2">
        <v>41459</v>
      </c>
      <c r="B1527">
        <v>0.10597191992117365</v>
      </c>
      <c r="C1527">
        <v>0.13295579709551852</v>
      </c>
      <c r="D1527">
        <v>0.16393279673528396</v>
      </c>
      <c r="E1527">
        <v>0.32373784309126291</v>
      </c>
      <c r="F1527">
        <v>0.59611074667462849</v>
      </c>
      <c r="G1527">
        <v>0.85915199936345954</v>
      </c>
      <c r="H1527">
        <v>1.7166119860948039</v>
      </c>
      <c r="I1527">
        <v>1.7889750113612559</v>
      </c>
    </row>
    <row r="1528" spans="1:9" x14ac:dyDescent="0.3">
      <c r="A1528" s="2">
        <v>41458</v>
      </c>
      <c r="B1528">
        <v>0.10597191992117365</v>
      </c>
      <c r="C1528">
        <v>0.13295579709551852</v>
      </c>
      <c r="D1528">
        <v>0.15693840973014073</v>
      </c>
      <c r="E1528">
        <v>0.31974427273941469</v>
      </c>
      <c r="F1528">
        <v>0.60608073700577936</v>
      </c>
      <c r="G1528">
        <v>0.87806966025857081</v>
      </c>
      <c r="H1528">
        <v>1.7423881204043072</v>
      </c>
      <c r="I1528">
        <v>1.8296057793977374</v>
      </c>
    </row>
    <row r="1529" spans="1:9" x14ac:dyDescent="0.3">
      <c r="A1529" s="2">
        <v>41457</v>
      </c>
      <c r="B1529">
        <v>0.10597191992117365</v>
      </c>
      <c r="C1529">
        <v>0.13795241188928856</v>
      </c>
      <c r="D1529">
        <v>0.16393279673528396</v>
      </c>
      <c r="E1529">
        <v>0.32972804910487408</v>
      </c>
      <c r="F1529">
        <v>0.61405637144363978</v>
      </c>
      <c r="G1529">
        <v>0.88703003301159045</v>
      </c>
      <c r="H1529">
        <v>1.737431429490919</v>
      </c>
      <c r="I1529">
        <v>1.8296057793977374</v>
      </c>
    </row>
    <row r="1530" spans="1:9" x14ac:dyDescent="0.3">
      <c r="A1530" s="2">
        <v>41456</v>
      </c>
      <c r="B1530">
        <v>0.10497244714309988</v>
      </c>
      <c r="C1530">
        <v>0.13795241188928856</v>
      </c>
      <c r="D1530">
        <v>0.16393279673528396</v>
      </c>
      <c r="E1530">
        <v>0.33372142010916606</v>
      </c>
      <c r="F1530">
        <v>0.61305943453229128</v>
      </c>
      <c r="G1530">
        <v>0.87707403850522248</v>
      </c>
      <c r="H1530">
        <v>1.7245434581770254</v>
      </c>
      <c r="I1530">
        <v>1.8068139259742191</v>
      </c>
    </row>
    <row r="1531" spans="1:9" x14ac:dyDescent="0.3">
      <c r="A1531" s="2">
        <v>41453</v>
      </c>
      <c r="B1531">
        <v>0.10397296937022756</v>
      </c>
      <c r="C1531">
        <v>0.13695309891694843</v>
      </c>
      <c r="D1531">
        <v>0.15094302617503394</v>
      </c>
      <c r="E1531">
        <v>0.30876154307901382</v>
      </c>
      <c r="F1531">
        <v>0.57716639569144434</v>
      </c>
      <c r="G1531">
        <v>0.84321994954744783</v>
      </c>
      <c r="H1531">
        <v>1.6888493565325937</v>
      </c>
      <c r="I1531">
        <v>1.7701433195924112</v>
      </c>
    </row>
    <row r="1532" spans="1:9" x14ac:dyDescent="0.3">
      <c r="A1532" s="2">
        <v>41452</v>
      </c>
      <c r="B1532">
        <v>0.10397296937022756</v>
      </c>
      <c r="C1532">
        <v>0.1419496138480324</v>
      </c>
      <c r="D1532">
        <v>0.1579376228498176</v>
      </c>
      <c r="E1532">
        <v>0.31275533273625594</v>
      </c>
      <c r="F1532">
        <v>0.57616927487778524</v>
      </c>
      <c r="G1532">
        <v>0.83425761376210938</v>
      </c>
      <c r="H1532">
        <v>1.6848829519790054</v>
      </c>
      <c r="I1532">
        <v>1.7612224256182207</v>
      </c>
    </row>
    <row r="1533" spans="1:9" x14ac:dyDescent="0.3">
      <c r="A1533" s="2">
        <v>41451</v>
      </c>
      <c r="B1533">
        <v>0.10397296937022756</v>
      </c>
      <c r="C1533">
        <v>0.13895171986847721</v>
      </c>
      <c r="D1533">
        <v>0.16193442540788605</v>
      </c>
      <c r="E1533">
        <v>0.33871302173967066</v>
      </c>
      <c r="F1533">
        <v>0.6160502303582126</v>
      </c>
      <c r="G1533">
        <v>0.86213911741692928</v>
      </c>
      <c r="H1533">
        <v>1.7017396281003696</v>
      </c>
      <c r="I1533">
        <v>1.7701433195924112</v>
      </c>
    </row>
    <row r="1534" spans="1:9" x14ac:dyDescent="0.3">
      <c r="A1534" s="2">
        <v>41450</v>
      </c>
      <c r="B1534">
        <v>0.10297348660255119</v>
      </c>
      <c r="C1534">
        <v>0.13395513004078621</v>
      </c>
      <c r="D1534">
        <v>0.16193442540788605</v>
      </c>
      <c r="E1534">
        <v>0.33871302173967066</v>
      </c>
      <c r="F1534">
        <v>0.61405637144363978</v>
      </c>
      <c r="G1534">
        <v>0.86213911741692928</v>
      </c>
      <c r="H1534">
        <v>1.7195863249860504</v>
      </c>
      <c r="I1534">
        <v>1.7939304250270423</v>
      </c>
    </row>
    <row r="1535" spans="1:9" x14ac:dyDescent="0.3">
      <c r="A1535" s="2">
        <v>41449</v>
      </c>
      <c r="B1535">
        <v>0.10297348660255119</v>
      </c>
      <c r="C1535">
        <v>0.13395513004078621</v>
      </c>
      <c r="D1535">
        <v>0.16193442540788605</v>
      </c>
      <c r="E1535">
        <v>0.34869585127496722</v>
      </c>
      <c r="F1535">
        <v>0.61904098146050435</v>
      </c>
      <c r="G1535">
        <v>0.87607841179553614</v>
      </c>
      <c r="H1535">
        <v>1.7582487058664518</v>
      </c>
      <c r="I1535">
        <v>1.8395144708084104</v>
      </c>
    </row>
    <row r="1536" spans="1:9" x14ac:dyDescent="0.3">
      <c r="A1536" s="2">
        <v>41446</v>
      </c>
      <c r="B1536">
        <v>0.10197399884002087</v>
      </c>
      <c r="C1536">
        <v>0.13395513004078621</v>
      </c>
      <c r="D1536">
        <v>0.16293361356751501</v>
      </c>
      <c r="E1536">
        <v>0.35568353548222104</v>
      </c>
      <c r="F1536">
        <v>0.6220316878404597</v>
      </c>
      <c r="G1536">
        <v>0.87010454745159982</v>
      </c>
      <c r="H1536">
        <v>1.741396792049086</v>
      </c>
      <c r="I1536">
        <v>1.8206875373799298</v>
      </c>
    </row>
    <row r="1537" spans="1:9" x14ac:dyDescent="0.3">
      <c r="A1537" s="2">
        <v>41445</v>
      </c>
      <c r="B1537">
        <v>0.10197399884002087</v>
      </c>
      <c r="C1537">
        <v>0.12895841538042696</v>
      </c>
      <c r="D1537">
        <v>0.15593919161830458</v>
      </c>
      <c r="E1537">
        <v>0.33671639603707831</v>
      </c>
      <c r="F1537">
        <v>0.58115482923428452</v>
      </c>
      <c r="G1537">
        <v>0.83226592904577057</v>
      </c>
      <c r="H1537">
        <v>1.7195863249860504</v>
      </c>
      <c r="I1537">
        <v>1.7988857159152474</v>
      </c>
    </row>
    <row r="1538" spans="1:9" x14ac:dyDescent="0.3">
      <c r="A1538" s="2">
        <v>41444</v>
      </c>
      <c r="B1538">
        <v>0.10097450608258662</v>
      </c>
      <c r="C1538">
        <v>0.12995776829942055</v>
      </c>
      <c r="D1538">
        <v>0.152941507329342</v>
      </c>
      <c r="E1538">
        <v>0.31674904264326709</v>
      </c>
      <c r="F1538">
        <v>0.54525606365654578</v>
      </c>
      <c r="G1538">
        <v>0.80836416526635957</v>
      </c>
      <c r="H1538">
        <v>1.6848829519790054</v>
      </c>
      <c r="I1538">
        <v>1.7681609330963985</v>
      </c>
    </row>
    <row r="1539" spans="1:9" x14ac:dyDescent="0.3">
      <c r="A1539" s="2">
        <v>41443</v>
      </c>
      <c r="B1539">
        <v>0.10097450608258662</v>
      </c>
      <c r="C1539">
        <v>0.12995776829942055</v>
      </c>
      <c r="D1539">
        <v>0.152941507329342</v>
      </c>
      <c r="E1539">
        <v>0.31674904264326709</v>
      </c>
      <c r="F1539">
        <v>0.55123963874341919</v>
      </c>
      <c r="G1539">
        <v>0.81832358065071154</v>
      </c>
      <c r="H1539">
        <v>1.6709999165468965</v>
      </c>
      <c r="I1539">
        <v>1.741396792049086</v>
      </c>
    </row>
    <row r="1540" spans="1:9" x14ac:dyDescent="0.3">
      <c r="A1540" s="2">
        <v>41442</v>
      </c>
      <c r="B1540">
        <v>0.10097450608258662</v>
      </c>
      <c r="C1540">
        <v>0.12995776829942055</v>
      </c>
      <c r="D1540">
        <v>0.15593919161830458</v>
      </c>
      <c r="E1540">
        <v>0.32673296852469569</v>
      </c>
      <c r="F1540">
        <v>0.57118359623942661</v>
      </c>
      <c r="G1540">
        <v>0.83226592904577057</v>
      </c>
      <c r="H1540">
        <v>1.6729832663255344</v>
      </c>
      <c r="I1540">
        <v>1.7404054587801809</v>
      </c>
    </row>
    <row r="1541" spans="1:9" x14ac:dyDescent="0.3">
      <c r="A1541" s="2">
        <v>41439</v>
      </c>
      <c r="B1541">
        <v>9.9975008330198567E-2</v>
      </c>
      <c r="C1541">
        <v>0.12995776829942055</v>
      </c>
      <c r="D1541">
        <v>0.15693840973014073</v>
      </c>
      <c r="E1541">
        <v>0.32972804910487408</v>
      </c>
      <c r="F1541">
        <v>0.56021466573230305</v>
      </c>
      <c r="G1541">
        <v>0.81234799093426202</v>
      </c>
      <c r="H1541">
        <v>1.6600911411782067</v>
      </c>
      <c r="I1541">
        <v>1.7324746157305175</v>
      </c>
    </row>
    <row r="1542" spans="1:9" x14ac:dyDescent="0.3">
      <c r="A1542" s="2">
        <v>41438</v>
      </c>
      <c r="B1542">
        <v>9.9975008330198567E-2</v>
      </c>
      <c r="C1542">
        <v>0.12995776829942055</v>
      </c>
      <c r="D1542">
        <v>0.16992779091558757</v>
      </c>
      <c r="E1542">
        <v>0.35767997184334616</v>
      </c>
      <c r="F1542">
        <v>0.60408677869946215</v>
      </c>
      <c r="G1542">
        <v>0.85616483669495191</v>
      </c>
      <c r="H1542">
        <v>1.6630663207427645</v>
      </c>
      <c r="I1542">
        <v>1.741396792049086</v>
      </c>
    </row>
    <row r="1543" spans="1:9" x14ac:dyDescent="0.3">
      <c r="A1543" s="2">
        <v>41437</v>
      </c>
      <c r="B1543">
        <v>9.9975008330198567E-2</v>
      </c>
      <c r="C1543">
        <v>0.12496095376843561</v>
      </c>
      <c r="D1543">
        <v>0.1659311480954416</v>
      </c>
      <c r="E1543">
        <v>0.34969410682336061</v>
      </c>
      <c r="F1543">
        <v>0.60408677869946215</v>
      </c>
      <c r="G1543">
        <v>0.87010454745159982</v>
      </c>
      <c r="H1543">
        <v>1.6759582541157627</v>
      </c>
      <c r="I1543">
        <v>1.7552749418990241</v>
      </c>
    </row>
    <row r="1544" spans="1:9" x14ac:dyDescent="0.3">
      <c r="A1544" s="2">
        <v>41436</v>
      </c>
      <c r="B1544">
        <v>9.9975008330198567E-2</v>
      </c>
      <c r="C1544">
        <v>0.12496095376843561</v>
      </c>
      <c r="D1544">
        <v>0.15993603411284882</v>
      </c>
      <c r="E1544">
        <v>0.32773133370172697</v>
      </c>
      <c r="F1544">
        <v>0.57816351153387879</v>
      </c>
      <c r="G1544">
        <v>0.86413050466705776</v>
      </c>
      <c r="H1544">
        <v>1.6670331579835445</v>
      </c>
      <c r="I1544">
        <v>1.7453620759883111</v>
      </c>
    </row>
    <row r="1545" spans="1:9" x14ac:dyDescent="0.3">
      <c r="A1545" s="2">
        <v>41435</v>
      </c>
      <c r="B1545">
        <v>9.9975008330198567E-2</v>
      </c>
      <c r="C1545">
        <v>0.12496095376843561</v>
      </c>
      <c r="D1545">
        <v>0.14694600395642748</v>
      </c>
      <c r="E1545">
        <v>0.29977522474718976</v>
      </c>
      <c r="F1545">
        <v>0.53927230954850658</v>
      </c>
      <c r="G1545">
        <v>0.83127007924978669</v>
      </c>
      <c r="H1545">
        <v>1.6372799606996669</v>
      </c>
      <c r="I1545">
        <v>1.7275176791171025</v>
      </c>
    </row>
    <row r="1546" spans="1:9" x14ac:dyDescent="0.3">
      <c r="A1546" s="2">
        <v>41432</v>
      </c>
      <c r="B1546">
        <v>9.9975008330198567E-2</v>
      </c>
      <c r="C1546">
        <v>0.1199640143935099</v>
      </c>
      <c r="D1546">
        <v>0.14394818486978159</v>
      </c>
      <c r="E1546">
        <v>0.30476767366844432</v>
      </c>
      <c r="F1546">
        <v>0.5472506085762201</v>
      </c>
      <c r="G1546">
        <v>0.8442157398439778</v>
      </c>
      <c r="H1546">
        <v>1.6253774423216512</v>
      </c>
      <c r="I1546">
        <v>1.7176034373067375</v>
      </c>
    </row>
    <row r="1547" spans="1:9" x14ac:dyDescent="0.3">
      <c r="A1547" s="2">
        <v>41431</v>
      </c>
      <c r="B1547">
        <v>9.9975008330198567E-2</v>
      </c>
      <c r="C1547">
        <v>0.11896461153670822</v>
      </c>
      <c r="D1547">
        <v>0.14394818486978159</v>
      </c>
      <c r="E1547">
        <v>0.31375376768947533</v>
      </c>
      <c r="F1547">
        <v>0.55323412399169292</v>
      </c>
      <c r="G1547">
        <v>0.82927836478194328</v>
      </c>
      <c r="H1547">
        <v>1.6343043975123126</v>
      </c>
      <c r="I1547">
        <v>1.731483238236265</v>
      </c>
    </row>
    <row r="1548" spans="1:9" x14ac:dyDescent="0.3">
      <c r="A1548" s="2">
        <v>41430</v>
      </c>
      <c r="B1548">
        <v>9.9975008330198567E-2</v>
      </c>
      <c r="C1548">
        <v>0.11896461153670822</v>
      </c>
      <c r="D1548">
        <v>0.13595378095145125</v>
      </c>
      <c r="E1548">
        <v>0.31175689279864977</v>
      </c>
      <c r="F1548">
        <v>0.57616927487778524</v>
      </c>
      <c r="G1548">
        <v>0.84819885145092278</v>
      </c>
      <c r="H1548">
        <v>1.6600911411782067</v>
      </c>
      <c r="I1548">
        <v>1.7503185703592585</v>
      </c>
    </row>
    <row r="1549" spans="1:9" x14ac:dyDescent="0.3">
      <c r="A1549" s="2">
        <v>41429</v>
      </c>
      <c r="B1549">
        <v>0.10996976108710345</v>
      </c>
      <c r="C1549">
        <v>0.1239615758811618</v>
      </c>
      <c r="D1549">
        <v>0.16293361356751501</v>
      </c>
      <c r="E1549">
        <v>0.33871302173967066</v>
      </c>
      <c r="F1549">
        <v>0.60608073700577936</v>
      </c>
      <c r="G1549">
        <v>0.86711754836509303</v>
      </c>
      <c r="H1549">
        <v>1.6511653369245569</v>
      </c>
      <c r="I1549">
        <v>1.731483238236265</v>
      </c>
    </row>
    <row r="1550" spans="1:9" x14ac:dyDescent="0.3">
      <c r="A1550" s="2">
        <v>41428</v>
      </c>
      <c r="B1550">
        <v>0.10996976108710345</v>
      </c>
      <c r="C1550">
        <v>0.12895841538042696</v>
      </c>
      <c r="D1550">
        <v>0.16093523225634729</v>
      </c>
      <c r="E1550">
        <v>0.31375376768947533</v>
      </c>
      <c r="F1550">
        <v>0.5472506085762201</v>
      </c>
      <c r="G1550">
        <v>0.80736819645013458</v>
      </c>
      <c r="H1550">
        <v>1.5797445586710701</v>
      </c>
      <c r="I1550">
        <v>1.6561241662444177</v>
      </c>
    </row>
    <row r="1551" spans="1:9" x14ac:dyDescent="0.3">
      <c r="A1551" s="2">
        <v>41425</v>
      </c>
      <c r="B1551">
        <v>0.11496695016849363</v>
      </c>
      <c r="C1551">
        <v>0.13895171986847721</v>
      </c>
      <c r="D1551">
        <v>0.18891075372072516</v>
      </c>
      <c r="E1551">
        <v>0.3686600156165788</v>
      </c>
      <c r="F1551">
        <v>0.61904098146050435</v>
      </c>
      <c r="G1551">
        <v>0.86313481352048604</v>
      </c>
      <c r="H1551">
        <v>1.6194259174909595</v>
      </c>
      <c r="I1551">
        <v>1.6947988158759097</v>
      </c>
    </row>
    <row r="1552" spans="1:9" x14ac:dyDescent="0.3">
      <c r="A1552" s="2">
        <v>41424</v>
      </c>
      <c r="B1552">
        <v>0.11496695016849363</v>
      </c>
      <c r="C1552">
        <v>0.14294890185533582</v>
      </c>
      <c r="D1552">
        <v>0.20289704715886417</v>
      </c>
      <c r="E1552">
        <v>0.4025945221006334</v>
      </c>
      <c r="F1552">
        <v>0.63399406616419884</v>
      </c>
      <c r="G1552">
        <v>0.88703003301159045</v>
      </c>
      <c r="H1552">
        <v>1.6590994048213914</v>
      </c>
      <c r="I1552">
        <v>1.7453620759883111</v>
      </c>
    </row>
    <row r="1553" spans="1:9" x14ac:dyDescent="0.3">
      <c r="A1553" s="2">
        <v>41423</v>
      </c>
      <c r="B1553">
        <v>0.11396752234091628</v>
      </c>
      <c r="C1553">
        <v>0.1419496138480324</v>
      </c>
      <c r="D1553">
        <v>0.20988982711427476</v>
      </c>
      <c r="E1553">
        <v>0.43951670869744025</v>
      </c>
      <c r="F1553">
        <v>0.69180214375043492</v>
      </c>
      <c r="G1553">
        <v>0.93481190897612676</v>
      </c>
      <c r="H1553">
        <v>1.67694990687864</v>
      </c>
      <c r="I1553">
        <v>1.7731168624944706</v>
      </c>
    </row>
    <row r="1554" spans="1:9" x14ac:dyDescent="0.3">
      <c r="A1554" s="2">
        <v>41422</v>
      </c>
      <c r="B1554">
        <v>0.11396752234091628</v>
      </c>
      <c r="C1554">
        <v>0.1309571162249078</v>
      </c>
      <c r="D1554">
        <v>0.19690304116441465</v>
      </c>
      <c r="E1554">
        <v>0.41357210039970244</v>
      </c>
      <c r="F1554">
        <v>0.66489356560395918</v>
      </c>
      <c r="G1554">
        <v>0.90295859342655826</v>
      </c>
      <c r="H1554">
        <v>1.6739749338392587</v>
      </c>
      <c r="I1554">
        <v>1.7770815175944119</v>
      </c>
    </row>
    <row r="1555" spans="1:9" x14ac:dyDescent="0.3">
      <c r="A1555" s="2">
        <v>41421</v>
      </c>
      <c r="B1555">
        <v>0.11396752234091628</v>
      </c>
      <c r="C1555">
        <v>0.12496095376843561</v>
      </c>
      <c r="D1555">
        <v>0.17192608237641829</v>
      </c>
      <c r="E1555">
        <v>0.36666368885778527</v>
      </c>
      <c r="F1555">
        <v>0.6070777087042537</v>
      </c>
      <c r="G1555">
        <v>0.83824092369361047</v>
      </c>
      <c r="H1555">
        <v>1.6432309542681129</v>
      </c>
      <c r="I1555">
        <v>1.754283677417261</v>
      </c>
    </row>
    <row r="1556" spans="1:9" x14ac:dyDescent="0.3">
      <c r="A1556" s="2">
        <v>41418</v>
      </c>
      <c r="B1556">
        <v>0.11296808951903407</v>
      </c>
      <c r="C1556">
        <v>0.12496095376843561</v>
      </c>
      <c r="D1556">
        <v>0.1759226054015014</v>
      </c>
      <c r="E1556">
        <v>0.37664512339160466</v>
      </c>
      <c r="F1556">
        <v>0.6160502303582126</v>
      </c>
      <c r="G1556">
        <v>0.84023254890960675</v>
      </c>
      <c r="H1556">
        <v>1.6610828726173414</v>
      </c>
      <c r="I1556">
        <v>1.7770815175944119</v>
      </c>
    </row>
    <row r="1557" spans="1:9" x14ac:dyDescent="0.3">
      <c r="A1557" s="2">
        <v>41417</v>
      </c>
      <c r="B1557">
        <v>0.11196865170279707</v>
      </c>
      <c r="C1557">
        <v>0.1199640143935099</v>
      </c>
      <c r="D1557">
        <v>0.1709269391417334</v>
      </c>
      <c r="E1557">
        <v>0.36566551800586283</v>
      </c>
      <c r="F1557">
        <v>0.59611074667462849</v>
      </c>
      <c r="G1557">
        <v>0.83326177388319511</v>
      </c>
      <c r="H1557">
        <v>1.6660414560494692</v>
      </c>
      <c r="I1557">
        <v>1.7850105920246446</v>
      </c>
    </row>
    <row r="1558" spans="1:9" x14ac:dyDescent="0.3">
      <c r="A1558" s="2">
        <v>41416</v>
      </c>
      <c r="B1558">
        <v>0.11196865170279707</v>
      </c>
      <c r="C1558">
        <v>0.12496095376843561</v>
      </c>
      <c r="D1558">
        <v>0.19890106312270567</v>
      </c>
      <c r="E1558">
        <v>0.41157622188879772</v>
      </c>
      <c r="F1558">
        <v>0.65991009825659275</v>
      </c>
      <c r="G1558">
        <v>0.88404328669828036</v>
      </c>
      <c r="H1558">
        <v>1.6967819296620501</v>
      </c>
      <c r="I1558">
        <v>1.8157327866408108</v>
      </c>
    </row>
    <row r="1559" spans="1:9" x14ac:dyDescent="0.3">
      <c r="A1559" s="2">
        <v>41415</v>
      </c>
      <c r="B1559">
        <v>0.11196865170279707</v>
      </c>
      <c r="C1559">
        <v>0.1309571162249078</v>
      </c>
      <c r="D1559">
        <v>0.20889087351815805</v>
      </c>
      <c r="E1559">
        <v>0.42055751834046418</v>
      </c>
      <c r="F1559">
        <v>0.65991009825659275</v>
      </c>
      <c r="G1559">
        <v>0.88006088889645062</v>
      </c>
      <c r="H1559">
        <v>1.6838913385496201</v>
      </c>
      <c r="I1559">
        <v>1.7899661039169203</v>
      </c>
    </row>
    <row r="1560" spans="1:9" x14ac:dyDescent="0.3">
      <c r="A1560" s="2">
        <v>41414</v>
      </c>
      <c r="B1560">
        <v>0.11096920889219976</v>
      </c>
      <c r="C1560">
        <v>0.1309571162249078</v>
      </c>
      <c r="D1560">
        <v>0.20889087351815805</v>
      </c>
      <c r="E1560">
        <v>0.4095803234600835</v>
      </c>
      <c r="F1560">
        <v>0.63698454895279966</v>
      </c>
      <c r="G1560">
        <v>0.84720308098596409</v>
      </c>
      <c r="H1560">
        <v>1.6709999165468965</v>
      </c>
      <c r="I1560">
        <v>1.7711345054719856</v>
      </c>
    </row>
    <row r="1561" spans="1:9" x14ac:dyDescent="0.3">
      <c r="A1561" s="2">
        <v>41411</v>
      </c>
      <c r="B1561">
        <v>0.11096920889219976</v>
      </c>
      <c r="C1561">
        <v>0.12995776829942055</v>
      </c>
      <c r="D1561">
        <v>0.20189805863473623</v>
      </c>
      <c r="E1561">
        <v>0.37664512339160466</v>
      </c>
      <c r="F1561">
        <v>0.57716639569144434</v>
      </c>
      <c r="G1561">
        <v>0.80438026024249754</v>
      </c>
      <c r="H1561">
        <v>1.6452145794422852</v>
      </c>
      <c r="I1561">
        <v>1.7433794438458934</v>
      </c>
    </row>
    <row r="1562" spans="1:9" x14ac:dyDescent="0.3">
      <c r="A1562" s="2">
        <v>41410</v>
      </c>
      <c r="B1562">
        <v>0.10996976108710345</v>
      </c>
      <c r="C1562">
        <v>0.12995776829942055</v>
      </c>
      <c r="D1562">
        <v>0.2228757698358422</v>
      </c>
      <c r="E1562">
        <v>0.40359250866270868</v>
      </c>
      <c r="F1562">
        <v>0.6220316878404597</v>
      </c>
      <c r="G1562">
        <v>0.8412283540803337</v>
      </c>
      <c r="H1562">
        <v>1.6481899803156397</v>
      </c>
      <c r="I1562">
        <v>1.7433794438458934</v>
      </c>
    </row>
    <row r="1563" spans="1:9" x14ac:dyDescent="0.3">
      <c r="A1563" s="2">
        <v>41409</v>
      </c>
      <c r="B1563">
        <v>0.10996976108710345</v>
      </c>
      <c r="C1563">
        <v>0.13495445799274713</v>
      </c>
      <c r="D1563">
        <v>0.24485005993856446</v>
      </c>
      <c r="E1563">
        <v>0.43053626361508041</v>
      </c>
      <c r="F1563">
        <v>0.65691995824325555</v>
      </c>
      <c r="G1563">
        <v>0.86612187208931191</v>
      </c>
      <c r="H1563">
        <v>1.6481899803156397</v>
      </c>
      <c r="I1563">
        <v>1.7384227775011238</v>
      </c>
    </row>
    <row r="1564" spans="1:9" x14ac:dyDescent="0.3">
      <c r="A1564" s="2">
        <v>41408</v>
      </c>
      <c r="B1564">
        <v>0.10996976108710345</v>
      </c>
      <c r="C1564">
        <v>0.13495445799274713</v>
      </c>
      <c r="D1564">
        <v>0.23486204555372681</v>
      </c>
      <c r="E1564">
        <v>0.40459049024496718</v>
      </c>
      <c r="F1564">
        <v>0.63100353866003711</v>
      </c>
      <c r="G1564">
        <v>0.85118613309933566</v>
      </c>
      <c r="H1564">
        <v>1.639263644897172</v>
      </c>
      <c r="I1564">
        <v>1.734457355976704</v>
      </c>
    </row>
    <row r="1565" spans="1:9" x14ac:dyDescent="0.3">
      <c r="A1565" s="2">
        <v>41407</v>
      </c>
      <c r="B1565">
        <v>0.10996976108710345</v>
      </c>
      <c r="C1565">
        <v>0.12496095376843561</v>
      </c>
      <c r="D1565">
        <v>0.18791169533324673</v>
      </c>
      <c r="E1565">
        <v>0.33871302173967066</v>
      </c>
      <c r="F1565">
        <v>0.54625333860276393</v>
      </c>
      <c r="G1565">
        <v>0.7764907028444149</v>
      </c>
      <c r="H1565">
        <v>1.6085143286369377</v>
      </c>
      <c r="I1565">
        <v>1.7116546563106323</v>
      </c>
    </row>
    <row r="1566" spans="1:9" x14ac:dyDescent="0.3">
      <c r="A1566" s="2">
        <v>41404</v>
      </c>
      <c r="B1566">
        <v>0.10897030828750261</v>
      </c>
      <c r="C1566">
        <v>0.11296808951903407</v>
      </c>
      <c r="D1566">
        <v>0.15993603411284882</v>
      </c>
      <c r="E1566">
        <v>0.28679427428742937</v>
      </c>
      <c r="F1566">
        <v>0.46944861366964236</v>
      </c>
      <c r="G1566">
        <v>0.69877785085116761</v>
      </c>
      <c r="H1566">
        <v>1.556924211826632</v>
      </c>
      <c r="I1566">
        <v>1.6650497491980059</v>
      </c>
    </row>
    <row r="1567" spans="1:9" x14ac:dyDescent="0.3">
      <c r="A1567" s="2">
        <v>41403</v>
      </c>
      <c r="B1567">
        <v>0.1079708504933473</v>
      </c>
      <c r="C1567">
        <v>0.11296808951903407</v>
      </c>
      <c r="D1567">
        <v>0.13495445799274713</v>
      </c>
      <c r="E1567">
        <v>0.2298678513042936</v>
      </c>
      <c r="F1567">
        <v>0.36466734217219021</v>
      </c>
      <c r="G1567">
        <v>0.59810478450155569</v>
      </c>
      <c r="H1567">
        <v>1.5043282797692221</v>
      </c>
      <c r="I1567">
        <v>1.6184339794672389</v>
      </c>
    </row>
    <row r="1568" spans="1:9" x14ac:dyDescent="0.3">
      <c r="A1568" s="2">
        <v>41402</v>
      </c>
      <c r="B1568">
        <v>0.1079708504933473</v>
      </c>
      <c r="C1568">
        <v>0.11296808951903407</v>
      </c>
      <c r="D1568">
        <v>0.13495445799274713</v>
      </c>
      <c r="E1568">
        <v>0.22886899748903797</v>
      </c>
      <c r="F1568">
        <v>0.36466734217219021</v>
      </c>
      <c r="G1568">
        <v>0.59710776807320887</v>
      </c>
      <c r="H1568">
        <v>1.4983731516590937</v>
      </c>
      <c r="I1568">
        <v>1.6045463305414205</v>
      </c>
    </row>
    <row r="1569" spans="1:9" x14ac:dyDescent="0.3">
      <c r="A1569" s="2">
        <v>41401</v>
      </c>
      <c r="B1569">
        <v>0.10697138770458761</v>
      </c>
      <c r="C1569">
        <v>0.11196865170279707</v>
      </c>
      <c r="D1569">
        <v>0.13495445799274713</v>
      </c>
      <c r="E1569">
        <v>0.23286438281914096</v>
      </c>
      <c r="F1569">
        <v>0.36466734217219021</v>
      </c>
      <c r="G1569">
        <v>0.59710776807320887</v>
      </c>
      <c r="H1569">
        <v>1.4844771631276168</v>
      </c>
      <c r="I1569">
        <v>1.5946259908669793</v>
      </c>
    </row>
    <row r="1570" spans="1:9" x14ac:dyDescent="0.3">
      <c r="A1570" s="2">
        <v>41396</v>
      </c>
      <c r="B1570">
        <v>0.10497244714309988</v>
      </c>
      <c r="C1570">
        <v>0.11096920889219976</v>
      </c>
      <c r="D1570">
        <v>0.13195645915693863</v>
      </c>
      <c r="E1570">
        <v>0.21688236258337601</v>
      </c>
      <c r="F1570">
        <v>0.3257345983639745</v>
      </c>
      <c r="G1570">
        <v>0.56220906148028094</v>
      </c>
      <c r="H1570">
        <v>1.4527112776364279</v>
      </c>
      <c r="I1570">
        <v>1.5618853782963793</v>
      </c>
    </row>
    <row r="1571" spans="1:9" x14ac:dyDescent="0.3">
      <c r="A1571" s="2">
        <v>41395</v>
      </c>
      <c r="B1571">
        <v>0.11496695016849363</v>
      </c>
      <c r="C1571">
        <v>0.11496695016849363</v>
      </c>
      <c r="D1571">
        <v>0.14294890185533582</v>
      </c>
      <c r="E1571">
        <v>0.23486204555372681</v>
      </c>
      <c r="F1571">
        <v>0.36067458901904853</v>
      </c>
      <c r="G1571">
        <v>0.59012851390551047</v>
      </c>
      <c r="H1571">
        <v>1.4626386588449176</v>
      </c>
      <c r="I1571">
        <v>1.5658542228666159</v>
      </c>
    </row>
    <row r="1572" spans="1:9" x14ac:dyDescent="0.3">
      <c r="A1572" s="2">
        <v>41394</v>
      </c>
      <c r="B1572">
        <v>0.11496695016849363</v>
      </c>
      <c r="C1572">
        <v>0.121962805125147</v>
      </c>
      <c r="D1572">
        <v>0.15593919161830458</v>
      </c>
      <c r="E1572">
        <v>0.24984388008637962</v>
      </c>
      <c r="F1572">
        <v>0.38263374501097108</v>
      </c>
      <c r="G1572">
        <v>0.61006859398144708</v>
      </c>
      <c r="H1572">
        <v>1.4844771631276168</v>
      </c>
      <c r="I1572">
        <v>1.5856972644242986</v>
      </c>
    </row>
    <row r="1573" spans="1:9" x14ac:dyDescent="0.3">
      <c r="A1573" s="2">
        <v>41390</v>
      </c>
      <c r="B1573">
        <v>0.11296808951903407</v>
      </c>
      <c r="C1573">
        <v>0.1239615758811618</v>
      </c>
      <c r="D1573">
        <v>0.15593919161830458</v>
      </c>
      <c r="E1573">
        <v>0.24784636699015472</v>
      </c>
      <c r="F1573">
        <v>0.36965817152350494</v>
      </c>
      <c r="G1573">
        <v>0.5931196526569904</v>
      </c>
      <c r="H1573">
        <v>1.4775288067854246</v>
      </c>
      <c r="I1573">
        <v>1.5916497930092712</v>
      </c>
    </row>
    <row r="1574" spans="1:9" x14ac:dyDescent="0.3">
      <c r="A1574" s="2">
        <v>41389</v>
      </c>
      <c r="B1574">
        <v>0.11296808951903407</v>
      </c>
      <c r="C1574">
        <v>0.12296219300008224</v>
      </c>
      <c r="D1574">
        <v>0.15194226924841447</v>
      </c>
      <c r="E1574">
        <v>0.23685968833527432</v>
      </c>
      <c r="F1574">
        <v>0.36167278478021886</v>
      </c>
      <c r="G1574">
        <v>0.58414610219549568</v>
      </c>
      <c r="H1574">
        <v>1.4805067033482622</v>
      </c>
      <c r="I1574">
        <v>1.5985941857848258</v>
      </c>
    </row>
    <row r="1575" spans="1:9" x14ac:dyDescent="0.3">
      <c r="A1575" s="2">
        <v>41388</v>
      </c>
      <c r="B1575">
        <v>0.11296808951903407</v>
      </c>
      <c r="C1575">
        <v>0.1199640143935099</v>
      </c>
      <c r="D1575">
        <v>0.14794526699994151</v>
      </c>
      <c r="E1575">
        <v>0.22886899748903797</v>
      </c>
      <c r="F1575">
        <v>0.37065632244892427</v>
      </c>
      <c r="G1575">
        <v>0.59910179595967417</v>
      </c>
      <c r="H1575">
        <v>1.4795140760872347</v>
      </c>
      <c r="I1575">
        <v>1.5936339298353763</v>
      </c>
    </row>
    <row r="1576" spans="1:9" x14ac:dyDescent="0.3">
      <c r="A1576" s="2">
        <v>41387</v>
      </c>
      <c r="B1576">
        <v>0.11196865170279707</v>
      </c>
      <c r="C1576">
        <v>0.1199640143935099</v>
      </c>
      <c r="D1576">
        <v>0.14594673592025531</v>
      </c>
      <c r="E1576">
        <v>0.22587240611169837</v>
      </c>
      <c r="F1576">
        <v>0.36566551800586283</v>
      </c>
      <c r="G1576">
        <v>0.58813439655167477</v>
      </c>
      <c r="H1576">
        <v>1.4487401871748748</v>
      </c>
      <c r="I1576">
        <v>1.5678386156176585</v>
      </c>
    </row>
    <row r="1577" spans="1:9" x14ac:dyDescent="0.3">
      <c r="A1577" s="2">
        <v>41386</v>
      </c>
      <c r="B1577">
        <v>0.11196865170279707</v>
      </c>
      <c r="C1577">
        <v>0.12496095376843561</v>
      </c>
      <c r="D1577">
        <v>0.14694600395642748</v>
      </c>
      <c r="E1577">
        <v>0.2298678513042936</v>
      </c>
      <c r="F1577">
        <v>0.3916163412323197</v>
      </c>
      <c r="G1577">
        <v>0.6110655458012666</v>
      </c>
      <c r="H1577">
        <v>1.4765361647445441</v>
      </c>
      <c r="I1577">
        <v>1.5936339298353763</v>
      </c>
    </row>
    <row r="1578" spans="1:9" x14ac:dyDescent="0.3">
      <c r="A1578" s="2">
        <v>41383</v>
      </c>
      <c r="B1578">
        <v>0.11096920889219976</v>
      </c>
      <c r="C1578">
        <v>0.12496095376843561</v>
      </c>
      <c r="D1578">
        <v>0.14694600395642748</v>
      </c>
      <c r="E1578">
        <v>0.22387465358326311</v>
      </c>
      <c r="F1578">
        <v>0.36566551800586283</v>
      </c>
      <c r="G1578">
        <v>0.58314901617936921</v>
      </c>
      <c r="H1578">
        <v>1.4368264426814248</v>
      </c>
      <c r="I1578">
        <v>1.546009212382093</v>
      </c>
    </row>
    <row r="1579" spans="1:9" x14ac:dyDescent="0.3">
      <c r="A1579" s="2">
        <v>41382</v>
      </c>
      <c r="B1579">
        <v>0.11096920889219976</v>
      </c>
      <c r="C1579">
        <v>0.12995776829942055</v>
      </c>
      <c r="D1579">
        <v>0.15993603411284882</v>
      </c>
      <c r="E1579">
        <v>0.23885731116413769</v>
      </c>
      <c r="F1579">
        <v>0.37564700235449283</v>
      </c>
      <c r="G1579">
        <v>0.58813439655167477</v>
      </c>
      <c r="H1579">
        <v>1.4953955211085739</v>
      </c>
      <c r="I1579">
        <v>1.6025623019714239</v>
      </c>
    </row>
    <row r="1580" spans="1:9" x14ac:dyDescent="0.3">
      <c r="A1580" s="2">
        <v>41381</v>
      </c>
      <c r="B1580">
        <v>0.10996976108710345</v>
      </c>
      <c r="C1580">
        <v>0.12995776829942055</v>
      </c>
      <c r="D1580">
        <v>0.16293361356751501</v>
      </c>
      <c r="E1580">
        <v>0.24884512603205378</v>
      </c>
      <c r="F1580">
        <v>0.40558846684741434</v>
      </c>
      <c r="G1580">
        <v>0.60308979209147617</v>
      </c>
      <c r="H1580">
        <v>1.5271546283473978</v>
      </c>
      <c r="I1580">
        <v>1.6402554796178426</v>
      </c>
    </row>
    <row r="1581" spans="1:9" x14ac:dyDescent="0.3">
      <c r="A1581" s="2">
        <v>41380</v>
      </c>
      <c r="B1581">
        <v>0.10996976108710345</v>
      </c>
      <c r="C1581">
        <v>0.12995776829942055</v>
      </c>
      <c r="D1581">
        <v>0.16792947948871353</v>
      </c>
      <c r="E1581">
        <v>0.26282722894602889</v>
      </c>
      <c r="F1581">
        <v>0.40359250866270868</v>
      </c>
      <c r="G1581">
        <v>0.59411668896656888</v>
      </c>
      <c r="H1581">
        <v>1.4953955211085739</v>
      </c>
      <c r="I1581">
        <v>1.6075223364935067</v>
      </c>
    </row>
    <row r="1582" spans="1:9" x14ac:dyDescent="0.3">
      <c r="A1582" s="2">
        <v>41379</v>
      </c>
      <c r="B1582">
        <v>0.10996976108710345</v>
      </c>
      <c r="C1582">
        <v>0.12995776829942055</v>
      </c>
      <c r="D1582">
        <v>0.17392435387156033</v>
      </c>
      <c r="E1582">
        <v>0.27081656318589048</v>
      </c>
      <c r="F1582">
        <v>0.44450567061943547</v>
      </c>
      <c r="G1582">
        <v>0.64695250198584509</v>
      </c>
      <c r="H1582">
        <v>1.5221926002670378</v>
      </c>
      <c r="I1582">
        <v>1.6243855338152833</v>
      </c>
    </row>
    <row r="1583" spans="1:9" x14ac:dyDescent="0.3">
      <c r="A1583" s="2">
        <v>41376</v>
      </c>
      <c r="B1583">
        <v>0.11796520368589559</v>
      </c>
      <c r="C1583">
        <v>0.12895841538042696</v>
      </c>
      <c r="D1583">
        <v>0.1669303162878856</v>
      </c>
      <c r="E1583">
        <v>0.25583629967604249</v>
      </c>
      <c r="F1583">
        <v>0.42055751834046418</v>
      </c>
      <c r="G1583">
        <v>0.6220316878404597</v>
      </c>
      <c r="H1583">
        <v>1.4705802090365663</v>
      </c>
      <c r="I1583">
        <v>1.5698229886798236</v>
      </c>
    </row>
    <row r="1584" spans="1:9" x14ac:dyDescent="0.3">
      <c r="A1584" s="2">
        <v>41375</v>
      </c>
      <c r="B1584">
        <v>0.10897030828750261</v>
      </c>
      <c r="C1584">
        <v>0.11896461153670822</v>
      </c>
      <c r="D1584">
        <v>0.14894452505084735</v>
      </c>
      <c r="E1584">
        <v>0.20489500923757364</v>
      </c>
      <c r="F1584">
        <v>0.32174106788319423</v>
      </c>
      <c r="G1584">
        <v>0.55423135915720523</v>
      </c>
      <c r="H1584">
        <v>1.426897780119899</v>
      </c>
      <c r="I1584">
        <v>1.5261622325799571</v>
      </c>
    </row>
    <row r="1585" spans="1:9" x14ac:dyDescent="0.3">
      <c r="A1585" s="2">
        <v>41374</v>
      </c>
      <c r="B1585">
        <v>0.11796520368589559</v>
      </c>
      <c r="C1585">
        <v>0.12296219300008224</v>
      </c>
      <c r="D1585">
        <v>0.1759226054015014</v>
      </c>
      <c r="E1585">
        <v>0.26981791385909631</v>
      </c>
      <c r="F1585">
        <v>0.38263374501097108</v>
      </c>
      <c r="G1585">
        <v>0.58414610219549568</v>
      </c>
      <c r="H1585">
        <v>1.3812195828199307</v>
      </c>
      <c r="I1585">
        <v>1.4685948510517193</v>
      </c>
    </row>
    <row r="1586" spans="1:9" x14ac:dyDescent="0.3">
      <c r="A1586" s="2">
        <v>41373</v>
      </c>
      <c r="B1586">
        <v>9.9975008330198567E-2</v>
      </c>
      <c r="C1586">
        <v>0.1079708504933473</v>
      </c>
      <c r="D1586">
        <v>0.13295579709551852</v>
      </c>
      <c r="E1586">
        <v>0.19790205463861749</v>
      </c>
      <c r="F1586">
        <v>0.32174106788319423</v>
      </c>
      <c r="G1586">
        <v>0.53029634269826742</v>
      </c>
      <c r="H1586">
        <v>1.3216236428489367</v>
      </c>
      <c r="I1586">
        <v>1.4050529873506421</v>
      </c>
    </row>
    <row r="1587" spans="1:9" x14ac:dyDescent="0.3">
      <c r="A1587" s="2">
        <v>41372</v>
      </c>
      <c r="B1587">
        <v>8.9979756072962713E-2</v>
      </c>
      <c r="C1587">
        <v>9.3977916919088494E-2</v>
      </c>
      <c r="D1587">
        <v>0.11596637300181603</v>
      </c>
      <c r="E1587">
        <v>0.1839154118767464</v>
      </c>
      <c r="F1587">
        <v>0.35169060297264831</v>
      </c>
      <c r="G1587">
        <v>0.52431214099033374</v>
      </c>
      <c r="H1587">
        <v>1.2560475914300913</v>
      </c>
      <c r="I1587">
        <v>1.3315575328133009</v>
      </c>
    </row>
    <row r="1588" spans="1:9" x14ac:dyDescent="0.3">
      <c r="A1588" s="2">
        <v>41369</v>
      </c>
      <c r="B1588">
        <v>7.9984004265378258E-2</v>
      </c>
      <c r="C1588">
        <v>8.1983194593325204E-2</v>
      </c>
      <c r="D1588">
        <v>0.10697138770458761</v>
      </c>
      <c r="E1588">
        <v>0.17991904856719879</v>
      </c>
      <c r="F1588">
        <v>0.37864135052235726</v>
      </c>
      <c r="G1588">
        <v>0.53328837640854498</v>
      </c>
      <c r="H1588">
        <v>1.1665910384887335</v>
      </c>
      <c r="I1588">
        <v>1.2292148265964178</v>
      </c>
    </row>
    <row r="1589" spans="1:9" x14ac:dyDescent="0.3">
      <c r="A1589" s="2">
        <v>41368</v>
      </c>
      <c r="B1589">
        <v>5.9991001799588488E-2</v>
      </c>
      <c r="C1589">
        <v>5.7991591625560064E-2</v>
      </c>
      <c r="D1589">
        <v>7.7984793953421727E-2</v>
      </c>
      <c r="E1589">
        <v>0.1309571162249078</v>
      </c>
      <c r="F1589">
        <v>0.22087798737434475</v>
      </c>
      <c r="G1589">
        <v>0.44151230840012556</v>
      </c>
      <c r="H1589">
        <v>1.1725560536751494</v>
      </c>
      <c r="I1589">
        <v>1.2331902781830284</v>
      </c>
    </row>
    <row r="1590" spans="1:9" x14ac:dyDescent="0.3">
      <c r="A1590" s="2">
        <v>41367</v>
      </c>
      <c r="B1590">
        <v>5.9991001799588488E-2</v>
      </c>
      <c r="C1590">
        <v>5.5992161463171E-2</v>
      </c>
      <c r="D1590">
        <v>7.4985941014639373E-2</v>
      </c>
      <c r="E1590">
        <v>0.13695309891694843</v>
      </c>
      <c r="F1590">
        <v>0.27381248124760715</v>
      </c>
      <c r="G1590">
        <v>0.55423135915720523</v>
      </c>
      <c r="H1590">
        <v>1.4080319632284595</v>
      </c>
      <c r="I1590">
        <v>1.5023432567677828</v>
      </c>
    </row>
    <row r="1591" spans="1:9" x14ac:dyDescent="0.3">
      <c r="A1591" s="2">
        <v>41366</v>
      </c>
      <c r="B1591">
        <v>5.9991001799588488E-2</v>
      </c>
      <c r="C1591">
        <v>5.5992161463171E-2</v>
      </c>
      <c r="D1591">
        <v>7.4985941014639373E-2</v>
      </c>
      <c r="E1591">
        <v>0.14095032084782141</v>
      </c>
      <c r="F1591">
        <v>0.28879139842865137</v>
      </c>
      <c r="G1591">
        <v>0.56420343734038514</v>
      </c>
      <c r="H1591">
        <v>1.4030669787809857</v>
      </c>
      <c r="I1591">
        <v>1.4934104094460134</v>
      </c>
    </row>
    <row r="1592" spans="1:9" x14ac:dyDescent="0.3">
      <c r="A1592" s="2">
        <v>41365</v>
      </c>
      <c r="B1592">
        <v>5.9991001799588488E-2</v>
      </c>
      <c r="C1592">
        <v>5.4992438886177483E-2</v>
      </c>
      <c r="D1592">
        <v>6.8988100236874794E-2</v>
      </c>
      <c r="E1592">
        <v>0.13695309891694843</v>
      </c>
      <c r="F1592">
        <v>0.28279996617632858</v>
      </c>
      <c r="G1592">
        <v>0.56420343734038514</v>
      </c>
      <c r="H1592">
        <v>1.4348407496000906</v>
      </c>
      <c r="I1592">
        <v>1.5261622325799571</v>
      </c>
    </row>
    <row r="1593" spans="1:9" x14ac:dyDescent="0.3">
      <c r="A1593" s="2">
        <v>41362</v>
      </c>
      <c r="B1593">
        <v>5.5992161463171E-2</v>
      </c>
      <c r="C1593">
        <v>5.6991879042963343E-2</v>
      </c>
      <c r="D1593">
        <v>6.598911239519549E-2</v>
      </c>
      <c r="E1593">
        <v>0.1309571162249078</v>
      </c>
      <c r="F1593">
        <v>0.28180137668397787</v>
      </c>
      <c r="G1593">
        <v>0.56320625189629248</v>
      </c>
      <c r="H1593">
        <v>1.4010809504900275</v>
      </c>
      <c r="I1593">
        <v>1.4934104094460134</v>
      </c>
    </row>
    <row r="1594" spans="1:9" x14ac:dyDescent="0.3">
      <c r="A1594" s="2">
        <v>41361</v>
      </c>
      <c r="B1594">
        <v>4.5994710810983934E-2</v>
      </c>
      <c r="C1594">
        <v>4.5994710810983934E-2</v>
      </c>
      <c r="D1594">
        <v>4.999375104148808E-2</v>
      </c>
      <c r="E1594">
        <v>0.11696579084093338</v>
      </c>
      <c r="F1594">
        <v>0.23486204555372681</v>
      </c>
      <c r="G1594">
        <v>0.51334063946276542</v>
      </c>
      <c r="H1594">
        <v>1.4209403459863446</v>
      </c>
      <c r="I1594">
        <v>1.5261622325799571</v>
      </c>
    </row>
    <row r="1595" spans="1:9" x14ac:dyDescent="0.3">
      <c r="A1595" s="2">
        <v>41360</v>
      </c>
      <c r="B1595">
        <v>4.5994710810983934E-2</v>
      </c>
      <c r="C1595">
        <v>3.8996197994241762E-2</v>
      </c>
      <c r="D1595">
        <v>4.3995160709771351E-2</v>
      </c>
      <c r="E1595">
        <v>0.10996976108710345</v>
      </c>
      <c r="F1595">
        <v>0.23486204555372681</v>
      </c>
      <c r="G1595">
        <v>0.5183277602236479</v>
      </c>
      <c r="H1595">
        <v>1.447747402239385</v>
      </c>
      <c r="I1595">
        <v>1.546009212382093</v>
      </c>
    </row>
    <row r="1596" spans="1:9" x14ac:dyDescent="0.3">
      <c r="A1596" s="2">
        <v>41359</v>
      </c>
      <c r="B1596">
        <v>4.5994710810983934E-2</v>
      </c>
      <c r="C1596">
        <v>3.8996197994241762E-2</v>
      </c>
      <c r="D1596">
        <v>4.699447836503625E-2</v>
      </c>
      <c r="E1596">
        <v>0.11596637300181603</v>
      </c>
      <c r="F1596">
        <v>0.23985611509643739</v>
      </c>
      <c r="G1596">
        <v>0.54326149884567021</v>
      </c>
      <c r="H1596">
        <v>1.4685948510517193</v>
      </c>
      <c r="I1596">
        <v>1.5549397107798226</v>
      </c>
    </row>
    <row r="1597" spans="1:9" x14ac:dyDescent="0.3">
      <c r="A1597" s="2">
        <v>41358</v>
      </c>
      <c r="B1597">
        <v>4.699447836503625E-2</v>
      </c>
      <c r="C1597">
        <v>3.8996197994241762E-2</v>
      </c>
      <c r="D1597">
        <v>4.7994240921437739E-2</v>
      </c>
      <c r="E1597">
        <v>0.1199640143935099</v>
      </c>
      <c r="F1597">
        <v>0.24984388008637962</v>
      </c>
      <c r="G1597">
        <v>0.55722303481974977</v>
      </c>
      <c r="H1597">
        <v>1.451718512412985</v>
      </c>
      <c r="I1597">
        <v>1.5221926002670378</v>
      </c>
    </row>
    <row r="1598" spans="1:9" x14ac:dyDescent="0.3">
      <c r="A1598" s="2">
        <v>41355</v>
      </c>
      <c r="B1598">
        <v>4.7994240921437739E-2</v>
      </c>
      <c r="C1598">
        <v>4.4994938259230823E-2</v>
      </c>
      <c r="D1598">
        <v>4.899399848023836E-2</v>
      </c>
      <c r="E1598">
        <v>0.1199640143935099</v>
      </c>
      <c r="F1598">
        <v>0.24485005993856446</v>
      </c>
      <c r="G1598">
        <v>0.561211866092301</v>
      </c>
      <c r="H1598">
        <v>1.491425278079916</v>
      </c>
      <c r="I1598">
        <v>1.5737916757390396</v>
      </c>
    </row>
    <row r="1599" spans="1:9" x14ac:dyDescent="0.3">
      <c r="A1599" s="2">
        <v>41354</v>
      </c>
      <c r="B1599">
        <v>4.7994240921437739E-2</v>
      </c>
      <c r="C1599">
        <v>4.4994938259230823E-2</v>
      </c>
      <c r="D1599">
        <v>4.5994710810983934E-2</v>
      </c>
      <c r="E1599">
        <v>0.1199640143935099</v>
      </c>
      <c r="F1599">
        <v>0.25983114632402576</v>
      </c>
      <c r="G1599">
        <v>0.57616927487778524</v>
      </c>
      <c r="H1599">
        <v>1.5231850157318123</v>
      </c>
      <c r="I1599">
        <v>1.6214097787794077</v>
      </c>
    </row>
    <row r="1600" spans="1:9" x14ac:dyDescent="0.3">
      <c r="A1600" s="2">
        <v>41352</v>
      </c>
      <c r="B1600">
        <v>4.899399848023836E-2</v>
      </c>
      <c r="C1600">
        <v>4.4994938259230823E-2</v>
      </c>
      <c r="D1600">
        <v>4.699447836503625E-2</v>
      </c>
      <c r="E1600">
        <v>0.11596637300181603</v>
      </c>
      <c r="F1600">
        <v>0.27481111062874575</v>
      </c>
      <c r="G1600">
        <v>0.59012851390551047</v>
      </c>
      <c r="H1600">
        <v>1.5549397107798226</v>
      </c>
      <c r="I1600">
        <v>1.6590994048213914</v>
      </c>
    </row>
    <row r="1601" spans="1:9" x14ac:dyDescent="0.3">
      <c r="A1601" s="2">
        <v>41351</v>
      </c>
      <c r="B1601">
        <v>4.899399848023836E-2</v>
      </c>
      <c r="C1601">
        <v>4.4994938259230823E-2</v>
      </c>
      <c r="D1601">
        <v>4.7994240921437739E-2</v>
      </c>
      <c r="E1601">
        <v>0.10996976108710345</v>
      </c>
      <c r="F1601">
        <v>0.26782060024587639</v>
      </c>
      <c r="G1601">
        <v>0.58414610219549568</v>
      </c>
      <c r="H1601">
        <v>1.5678386156176585</v>
      </c>
      <c r="I1601">
        <v>1.6729832663255344</v>
      </c>
    </row>
    <row r="1602" spans="1:9" x14ac:dyDescent="0.3">
      <c r="A1602" s="2">
        <v>41348</v>
      </c>
      <c r="B1602">
        <v>4.999375104148808E-2</v>
      </c>
      <c r="C1602">
        <v>4.4994938259230823E-2</v>
      </c>
      <c r="D1602">
        <v>4.5994710810983934E-2</v>
      </c>
      <c r="E1602">
        <v>0.1199640143935099</v>
      </c>
      <c r="F1602">
        <v>0.28879139842865137</v>
      </c>
      <c r="G1602">
        <v>0.61405637144363978</v>
      </c>
      <c r="H1602">
        <v>1.599586222212412</v>
      </c>
      <c r="I1602">
        <v>1.6957903752269423</v>
      </c>
    </row>
    <row r="1603" spans="1:9" x14ac:dyDescent="0.3">
      <c r="A1603" s="2">
        <v>41347</v>
      </c>
      <c r="B1603">
        <v>4.0995798074255525E-2</v>
      </c>
      <c r="C1603">
        <v>3.9996000533248942E-2</v>
      </c>
      <c r="D1603">
        <v>4.5994710810983934E-2</v>
      </c>
      <c r="E1603">
        <v>0.1199640143935099</v>
      </c>
      <c r="F1603">
        <v>0.28879139842865137</v>
      </c>
      <c r="G1603">
        <v>0.61704715236153596</v>
      </c>
      <c r="H1603">
        <v>1.6114902755460749</v>
      </c>
      <c r="I1603">
        <v>1.7007480982441574</v>
      </c>
    </row>
    <row r="1604" spans="1:9" x14ac:dyDescent="0.3">
      <c r="A1604" s="2">
        <v>41346</v>
      </c>
      <c r="B1604">
        <v>4.1995590617311472E-2</v>
      </c>
      <c r="C1604">
        <v>3.9996000533248942E-2</v>
      </c>
      <c r="D1604">
        <v>4.5994710810983934E-2</v>
      </c>
      <c r="E1604">
        <v>0.1199640143935099</v>
      </c>
      <c r="F1604">
        <v>0.29278558688460704</v>
      </c>
      <c r="G1604">
        <v>0.6220316878404597</v>
      </c>
      <c r="H1604">
        <v>1.597602144436534</v>
      </c>
      <c r="I1604">
        <v>1.6680248550002803</v>
      </c>
    </row>
    <row r="1605" spans="1:9" x14ac:dyDescent="0.3">
      <c r="A1605" s="2">
        <v>41345</v>
      </c>
      <c r="B1605">
        <v>4.2995378162466763E-2</v>
      </c>
      <c r="C1605">
        <v>3.9996000533248942E-2</v>
      </c>
      <c r="D1605">
        <v>4.699447836503625E-2</v>
      </c>
      <c r="E1605">
        <v>0.1199640143935099</v>
      </c>
      <c r="F1605">
        <v>0.28779283885087809</v>
      </c>
      <c r="G1605">
        <v>0.63100353866003711</v>
      </c>
      <c r="H1605">
        <v>1.6233936203895227</v>
      </c>
      <c r="I1605">
        <v>1.6868661640885276</v>
      </c>
    </row>
    <row r="1606" spans="1:9" x14ac:dyDescent="0.3">
      <c r="A1606" s="2">
        <v>41344</v>
      </c>
      <c r="B1606">
        <v>4.2995378162466763E-2</v>
      </c>
      <c r="C1606">
        <v>3.9996000533248942E-2</v>
      </c>
      <c r="D1606">
        <v>4.699447836503625E-2</v>
      </c>
      <c r="E1606">
        <v>0.11496695016849363</v>
      </c>
      <c r="F1606">
        <v>0.30277070905462761</v>
      </c>
      <c r="G1606">
        <v>0.65093954409913557</v>
      </c>
      <c r="H1606">
        <v>1.6491817707701608</v>
      </c>
      <c r="I1606">
        <v>1.7146290689261818</v>
      </c>
    </row>
    <row r="1607" spans="1:9" x14ac:dyDescent="0.3">
      <c r="A1607" s="2">
        <v>41341</v>
      </c>
      <c r="B1607">
        <v>4.5994710810983934E-2</v>
      </c>
      <c r="C1607">
        <v>3.9996000533248942E-2</v>
      </c>
      <c r="D1607">
        <v>4.5994710810983934E-2</v>
      </c>
      <c r="E1607">
        <v>0.11096920889219976</v>
      </c>
      <c r="F1607">
        <v>0.30077372450131779</v>
      </c>
      <c r="G1607">
        <v>0.64595572903829868</v>
      </c>
      <c r="H1607">
        <v>1.6184339794672389</v>
      </c>
      <c r="I1607">
        <v>1.6828997202036806</v>
      </c>
    </row>
    <row r="1608" spans="1:9" x14ac:dyDescent="0.3">
      <c r="A1608" s="2">
        <v>41340</v>
      </c>
      <c r="B1608">
        <v>4.5994710810983934E-2</v>
      </c>
      <c r="C1608">
        <v>3.9996000533248942E-2</v>
      </c>
      <c r="D1608">
        <v>4.5994710810983934E-2</v>
      </c>
      <c r="E1608">
        <v>0.11096920889219976</v>
      </c>
      <c r="F1608">
        <v>0.32074267280332092</v>
      </c>
      <c r="G1608">
        <v>0.66489356560395918</v>
      </c>
      <c r="H1608">
        <v>1.6273612445762717</v>
      </c>
      <c r="I1608">
        <v>1.7185948836037741</v>
      </c>
    </row>
    <row r="1609" spans="1:9" x14ac:dyDescent="0.3">
      <c r="A1609" s="2">
        <v>41339</v>
      </c>
      <c r="B1609">
        <v>4.699447836503625E-2</v>
      </c>
      <c r="C1609">
        <v>3.9996000533248942E-2</v>
      </c>
      <c r="D1609">
        <v>4.5994710810983934E-2</v>
      </c>
      <c r="E1609">
        <v>0.11196865170279707</v>
      </c>
      <c r="F1609">
        <v>0.32473622321951345</v>
      </c>
      <c r="G1609">
        <v>0.6609068016600943</v>
      </c>
      <c r="H1609">
        <v>1.5956180469776815</v>
      </c>
      <c r="I1609">
        <v>1.6908325293115933</v>
      </c>
    </row>
    <row r="1610" spans="1:9" x14ac:dyDescent="0.3">
      <c r="A1610" s="2">
        <v>41338</v>
      </c>
      <c r="B1610">
        <v>4.7994240921437739E-2</v>
      </c>
      <c r="C1610">
        <v>3.9996000533248942E-2</v>
      </c>
      <c r="D1610">
        <v>4.699447836503625E-2</v>
      </c>
      <c r="E1610">
        <v>0.11696579084093338</v>
      </c>
      <c r="F1610">
        <v>0.33072639933113379</v>
      </c>
      <c r="G1610">
        <v>0.65492650673144215</v>
      </c>
      <c r="H1610">
        <v>1.570815167827655</v>
      </c>
      <c r="I1610">
        <v>1.6640580374291059</v>
      </c>
    </row>
    <row r="1611" spans="1:9" x14ac:dyDescent="0.3">
      <c r="A1611" s="2">
        <v>41337</v>
      </c>
      <c r="B1611">
        <v>4.899399848023836E-2</v>
      </c>
      <c r="C1611">
        <v>3.9996000533248942E-2</v>
      </c>
      <c r="D1611">
        <v>4.699447836503625E-2</v>
      </c>
      <c r="E1611">
        <v>0.10097450608258662</v>
      </c>
      <c r="F1611">
        <v>0.29478265120004871</v>
      </c>
      <c r="G1611">
        <v>0.6290098288145699</v>
      </c>
      <c r="H1611">
        <v>1.5241774262722134</v>
      </c>
      <c r="I1611">
        <v>1.6164500886606037</v>
      </c>
    </row>
    <row r="1612" spans="1:9" x14ac:dyDescent="0.3">
      <c r="A1612" s="2">
        <v>41334</v>
      </c>
      <c r="B1612">
        <v>6.0990699391075695E-2</v>
      </c>
      <c r="C1612">
        <v>4.4994938259230823E-2</v>
      </c>
      <c r="D1612">
        <v>5.3992711311932833E-2</v>
      </c>
      <c r="E1612">
        <v>0.1239615758811618</v>
      </c>
      <c r="F1612">
        <v>0.32473622321951345</v>
      </c>
      <c r="G1612">
        <v>0.67685338062904066</v>
      </c>
      <c r="H1612">
        <v>1.5966100981675315</v>
      </c>
      <c r="I1612">
        <v>1.6957903752269423</v>
      </c>
    </row>
    <row r="1613" spans="1:9" x14ac:dyDescent="0.3">
      <c r="A1613" s="2">
        <v>41333</v>
      </c>
      <c r="B1613">
        <v>6.1990391985611508E-2</v>
      </c>
      <c r="C1613">
        <v>4.4994938259230823E-2</v>
      </c>
      <c r="D1613">
        <v>5.3992711311932833E-2</v>
      </c>
      <c r="E1613">
        <v>0.12296219300008224</v>
      </c>
      <c r="F1613">
        <v>0.32373784309126291</v>
      </c>
      <c r="G1613">
        <v>0.67984322264088104</v>
      </c>
      <c r="H1613">
        <v>1.6273612445762717</v>
      </c>
      <c r="I1613">
        <v>1.7324746157305175</v>
      </c>
    </row>
    <row r="1614" spans="1:9" x14ac:dyDescent="0.3">
      <c r="A1614" s="2">
        <v>41332</v>
      </c>
      <c r="B1614">
        <v>6.1990391985611508E-2</v>
      </c>
      <c r="C1614">
        <v>4.4994938259230823E-2</v>
      </c>
      <c r="D1614">
        <v>5.4992438886177483E-2</v>
      </c>
      <c r="E1614">
        <v>0.1239615758811618</v>
      </c>
      <c r="F1614">
        <v>0.32872969389507362</v>
      </c>
      <c r="G1614">
        <v>0.68482619333876804</v>
      </c>
      <c r="H1614">
        <v>1.6690165470997258</v>
      </c>
      <c r="I1614">
        <v>1.7691521288005652</v>
      </c>
    </row>
    <row r="1615" spans="1:9" x14ac:dyDescent="0.3">
      <c r="A1615" s="2">
        <v>41331</v>
      </c>
      <c r="B1615">
        <v>6.2990079583245887E-2</v>
      </c>
      <c r="C1615">
        <v>4.4994938259230823E-2</v>
      </c>
      <c r="D1615">
        <v>5.4992438886177483E-2</v>
      </c>
      <c r="E1615">
        <v>0.12296219300008224</v>
      </c>
      <c r="F1615">
        <v>0.3437044987928502</v>
      </c>
      <c r="G1615">
        <v>0.69877785085116761</v>
      </c>
      <c r="H1615">
        <v>1.6928156824258727</v>
      </c>
      <c r="I1615">
        <v>1.7860017042259879</v>
      </c>
    </row>
    <row r="1616" spans="1:9" x14ac:dyDescent="0.3">
      <c r="A1616" s="2">
        <v>41330</v>
      </c>
      <c r="B1616">
        <v>6.2990079583245887E-2</v>
      </c>
      <c r="C1616">
        <v>4.4994938259230823E-2</v>
      </c>
      <c r="D1616">
        <v>5.4992438886177483E-2</v>
      </c>
      <c r="E1616">
        <v>0.12895841538042696</v>
      </c>
      <c r="F1616">
        <v>0.36067458901904853</v>
      </c>
      <c r="G1616">
        <v>0.72269271396705081</v>
      </c>
      <c r="H1616">
        <v>1.7156205299679681</v>
      </c>
      <c r="I1616">
        <v>1.8097869237222473</v>
      </c>
    </row>
    <row r="1617" spans="1:9" x14ac:dyDescent="0.3">
      <c r="A1617" s="2">
        <v>41327</v>
      </c>
      <c r="B1617">
        <v>6.4989439787965717E-2</v>
      </c>
      <c r="C1617">
        <v>4.4994938259230823E-2</v>
      </c>
      <c r="D1617">
        <v>5.2992978740387088E-2</v>
      </c>
      <c r="E1617">
        <v>0.13795241188928856</v>
      </c>
      <c r="F1617">
        <v>0.37564700235449283</v>
      </c>
      <c r="G1617">
        <v>0.74261958237653081</v>
      </c>
      <c r="H1617">
        <v>1.7285090762683313</v>
      </c>
      <c r="I1617">
        <v>1.8236603289055662</v>
      </c>
    </row>
    <row r="1618" spans="1:9" x14ac:dyDescent="0.3">
      <c r="A1618" s="2">
        <v>41326</v>
      </c>
      <c r="B1618">
        <v>6.598911239519549E-2</v>
      </c>
      <c r="C1618">
        <v>4.4994938259230823E-2</v>
      </c>
      <c r="D1618">
        <v>5.3992711311932833E-2</v>
      </c>
      <c r="E1618">
        <v>0.13895171986847721</v>
      </c>
      <c r="F1618">
        <v>0.3806375577286949</v>
      </c>
      <c r="G1618">
        <v>0.75258227210558437</v>
      </c>
      <c r="H1618">
        <v>1.7493272813117549</v>
      </c>
      <c r="I1618">
        <v>1.8454594500261865</v>
      </c>
    </row>
    <row r="1619" spans="1:9" x14ac:dyDescent="0.3">
      <c r="A1619" s="2">
        <v>41325</v>
      </c>
      <c r="B1619">
        <v>6.6988780005723628E-2</v>
      </c>
      <c r="C1619">
        <v>4.4994938259230823E-2</v>
      </c>
      <c r="D1619">
        <v>5.3992711311932833E-2</v>
      </c>
      <c r="E1619">
        <v>0.13895171986847721</v>
      </c>
      <c r="F1619">
        <v>0.38862218731780646</v>
      </c>
      <c r="G1619">
        <v>0.75756343087279421</v>
      </c>
      <c r="H1619">
        <v>1.7443707623738931</v>
      </c>
      <c r="I1619">
        <v>1.832578438366899</v>
      </c>
    </row>
    <row r="1620" spans="1:9" x14ac:dyDescent="0.3">
      <c r="A1620" s="2">
        <v>41324</v>
      </c>
      <c r="B1620">
        <v>6.6988780005723628E-2</v>
      </c>
      <c r="C1620">
        <v>4.4994938259230823E-2</v>
      </c>
      <c r="D1620">
        <v>5.2992978740387088E-2</v>
      </c>
      <c r="E1620">
        <v>0.139951022854653</v>
      </c>
      <c r="F1620">
        <v>0.38462991236967203</v>
      </c>
      <c r="G1620">
        <v>0.75258227210558437</v>
      </c>
      <c r="H1620">
        <v>1.731483238236265</v>
      </c>
      <c r="I1620">
        <v>1.8196965970518706</v>
      </c>
    </row>
    <row r="1621" spans="1:9" x14ac:dyDescent="0.3">
      <c r="A1621" s="2">
        <v>41323</v>
      </c>
      <c r="B1621">
        <v>6.7988442619600076E-2</v>
      </c>
      <c r="C1621">
        <v>4.4994938259230823E-2</v>
      </c>
      <c r="D1621">
        <v>5.3992711311932833E-2</v>
      </c>
      <c r="E1621">
        <v>0.15094302617503394</v>
      </c>
      <c r="F1621">
        <v>0.39461045032275993</v>
      </c>
      <c r="G1621">
        <v>0.75557098225303343</v>
      </c>
      <c r="H1621">
        <v>1.7275176791171025</v>
      </c>
      <c r="I1621">
        <v>1.8236603289055662</v>
      </c>
    </row>
    <row r="1622" spans="1:9" x14ac:dyDescent="0.3">
      <c r="A1622" s="2">
        <v>41320</v>
      </c>
      <c r="B1622">
        <v>6.9987752857597715E-2</v>
      </c>
      <c r="C1622">
        <v>4.4994938259230823E-2</v>
      </c>
      <c r="D1622">
        <v>5.2992978740387088E-2</v>
      </c>
      <c r="E1622">
        <v>0.15094302617503394</v>
      </c>
      <c r="F1622">
        <v>0.39860252605255081</v>
      </c>
      <c r="G1622">
        <v>0.75955585964349526</v>
      </c>
      <c r="H1622">
        <v>1.7324746157305175</v>
      </c>
      <c r="I1622">
        <v>1.8424869825065564</v>
      </c>
    </row>
    <row r="1623" spans="1:9" x14ac:dyDescent="0.3">
      <c r="A1623" s="2">
        <v>41319</v>
      </c>
      <c r="B1623">
        <v>5.9991001799588488E-2</v>
      </c>
      <c r="C1623">
        <v>3.9996000533248942E-2</v>
      </c>
      <c r="D1623">
        <v>5.7991591625560064E-2</v>
      </c>
      <c r="E1623">
        <v>0.15493996851425937</v>
      </c>
      <c r="F1623">
        <v>0.41756379766949586</v>
      </c>
      <c r="G1623">
        <v>0.77748682543723091</v>
      </c>
      <c r="H1623">
        <v>1.7453620759883111</v>
      </c>
      <c r="I1623">
        <v>1.8603211249933411</v>
      </c>
    </row>
    <row r="1624" spans="1:9" x14ac:dyDescent="0.3">
      <c r="A1624" s="2">
        <v>41318</v>
      </c>
      <c r="B1624">
        <v>5.9991001799588488E-2</v>
      </c>
      <c r="C1624">
        <v>2.9997750224993586E-2</v>
      </c>
      <c r="D1624">
        <v>4.5994710810983934E-2</v>
      </c>
      <c r="E1624">
        <v>0.14494746289141958</v>
      </c>
      <c r="F1624">
        <v>0.3806375577286949</v>
      </c>
      <c r="G1624">
        <v>0.74959351729548196</v>
      </c>
      <c r="H1624">
        <v>1.741396792049086</v>
      </c>
      <c r="I1624">
        <v>1.865274771248794</v>
      </c>
    </row>
    <row r="1625" spans="1:9" x14ac:dyDescent="0.3">
      <c r="A1625" s="2">
        <v>41317</v>
      </c>
      <c r="B1625">
        <v>5.9991001799588488E-2</v>
      </c>
      <c r="C1625">
        <v>3.0997597748210523E-2</v>
      </c>
      <c r="D1625">
        <v>4.699447836503625E-2</v>
      </c>
      <c r="E1625">
        <v>0.14494746289141958</v>
      </c>
      <c r="F1625">
        <v>0.3916163412323197</v>
      </c>
      <c r="G1625">
        <v>0.75855964773925244</v>
      </c>
      <c r="H1625">
        <v>1.7503185703592585</v>
      </c>
      <c r="I1625">
        <v>1.8741910253337619</v>
      </c>
    </row>
    <row r="1626" spans="1:9" x14ac:dyDescent="0.3">
      <c r="A1626" s="2">
        <v>41313</v>
      </c>
      <c r="B1626">
        <v>5.8991299211099933E-2</v>
      </c>
      <c r="C1626">
        <v>3.1997440273021503E-2</v>
      </c>
      <c r="D1626">
        <v>4.5994710810983934E-2</v>
      </c>
      <c r="E1626">
        <v>0.14294890185533582</v>
      </c>
      <c r="F1626">
        <v>0.39461045032275993</v>
      </c>
      <c r="G1626">
        <v>0.76752537624356654</v>
      </c>
      <c r="H1626">
        <v>1.7632048808891028</v>
      </c>
      <c r="I1626">
        <v>1.892022341098579</v>
      </c>
    </row>
    <row r="1627" spans="1:9" x14ac:dyDescent="0.3">
      <c r="A1627" s="2">
        <v>41312</v>
      </c>
      <c r="B1627">
        <v>5.9991001799588488E-2</v>
      </c>
      <c r="C1627">
        <v>3.1997440273021503E-2</v>
      </c>
      <c r="D1627">
        <v>4.699447836503625E-2</v>
      </c>
      <c r="E1627">
        <v>0.14294890185533582</v>
      </c>
      <c r="F1627">
        <v>0.39860252605255081</v>
      </c>
      <c r="G1627">
        <v>0.77350230529785835</v>
      </c>
      <c r="H1627">
        <v>1.7721256864392934</v>
      </c>
      <c r="I1627">
        <v>1.9009374028492103</v>
      </c>
    </row>
    <row r="1628" spans="1:9" x14ac:dyDescent="0.3">
      <c r="A1628" s="2">
        <v>41311</v>
      </c>
      <c r="B1628">
        <v>6.2990079583245887E-2</v>
      </c>
      <c r="C1628">
        <v>5.0993498605192478E-2</v>
      </c>
      <c r="D1628">
        <v>5.9991001799588488E-2</v>
      </c>
      <c r="E1628">
        <v>0.152941507329342</v>
      </c>
      <c r="F1628">
        <v>0.41357210039970244</v>
      </c>
      <c r="G1628">
        <v>0.78246736398310968</v>
      </c>
      <c r="H1628">
        <v>1.7721256864392934</v>
      </c>
      <c r="I1628">
        <v>1.8989563123579645</v>
      </c>
    </row>
    <row r="1629" spans="1:9" x14ac:dyDescent="0.3">
      <c r="A1629" s="2">
        <v>41310</v>
      </c>
      <c r="B1629">
        <v>7.2986680740910886E-2</v>
      </c>
      <c r="C1629">
        <v>6.6988780005723628E-2</v>
      </c>
      <c r="D1629">
        <v>7.3986313375926163E-2</v>
      </c>
      <c r="E1629">
        <v>0.16393279673528396</v>
      </c>
      <c r="F1629">
        <v>0.42754269230942804</v>
      </c>
      <c r="G1629">
        <v>0.8013922793954239</v>
      </c>
      <c r="H1629">
        <v>1.7721256864392934</v>
      </c>
      <c r="I1629">
        <v>1.8969752022428823</v>
      </c>
    </row>
    <row r="1630" spans="1:9" x14ac:dyDescent="0.3">
      <c r="A1630" s="2">
        <v>41309</v>
      </c>
      <c r="B1630">
        <v>7.2986680740910886E-2</v>
      </c>
      <c r="C1630">
        <v>6.6988780005723628E-2</v>
      </c>
      <c r="D1630">
        <v>7.5985563657100477E-2</v>
      </c>
      <c r="E1630">
        <v>0.1689286376979309</v>
      </c>
      <c r="F1630">
        <v>0.44550344807017261</v>
      </c>
      <c r="G1630">
        <v>0.81533580810976003</v>
      </c>
      <c r="H1630">
        <v>1.7810460941034167</v>
      </c>
      <c r="I1630">
        <v>1.9019279407360548</v>
      </c>
    </row>
    <row r="1631" spans="1:9" x14ac:dyDescent="0.3">
      <c r="A1631" s="2">
        <v>41306</v>
      </c>
      <c r="B1631">
        <v>7.4985941014639373E-2</v>
      </c>
      <c r="C1631">
        <v>6.6988780005723628E-2</v>
      </c>
      <c r="D1631">
        <v>7.3986313375926163E-2</v>
      </c>
      <c r="E1631">
        <v>0.152941507329342</v>
      </c>
      <c r="F1631">
        <v>0.40558846684741434</v>
      </c>
      <c r="G1631">
        <v>0.78147126619618135</v>
      </c>
      <c r="H1631">
        <v>1.7632048808891028</v>
      </c>
      <c r="I1631">
        <v>1.883106881938559</v>
      </c>
    </row>
    <row r="1632" spans="1:9" x14ac:dyDescent="0.3">
      <c r="A1632" s="2">
        <v>41305</v>
      </c>
      <c r="B1632">
        <v>7.4985941014639373E-2</v>
      </c>
      <c r="C1632">
        <v>6.6988780005723628E-2</v>
      </c>
      <c r="D1632">
        <v>6.9987752857597715E-2</v>
      </c>
      <c r="E1632">
        <v>0.15194226924841447</v>
      </c>
      <c r="F1632">
        <v>0.38263374501097108</v>
      </c>
      <c r="G1632">
        <v>0.76154826856548763</v>
      </c>
      <c r="H1632">
        <v>1.7582487058664518</v>
      </c>
      <c r="I1632">
        <v>1.8840975081381539</v>
      </c>
    </row>
    <row r="1633" spans="1:9" x14ac:dyDescent="0.3">
      <c r="A1633" s="2">
        <v>41304</v>
      </c>
      <c r="B1633">
        <v>8.4981942616057154E-2</v>
      </c>
      <c r="C1633">
        <v>7.9984004265378258E-2</v>
      </c>
      <c r="D1633">
        <v>8.1983194593325204E-2</v>
      </c>
      <c r="E1633">
        <v>0.16293361356751501</v>
      </c>
      <c r="F1633">
        <v>0.40858236677638476</v>
      </c>
      <c r="G1633">
        <v>0.78545562757791654</v>
      </c>
      <c r="H1633">
        <v>1.7711345054719856</v>
      </c>
      <c r="I1633">
        <v>1.9009374028492103</v>
      </c>
    </row>
    <row r="1634" spans="1:9" x14ac:dyDescent="0.3">
      <c r="A1634" s="2">
        <v>41303</v>
      </c>
      <c r="B1634">
        <v>8.5981515298743941E-2</v>
      </c>
      <c r="C1634">
        <v>7.9984004265378258E-2</v>
      </c>
      <c r="D1634">
        <v>8.0983601927327967E-2</v>
      </c>
      <c r="E1634">
        <v>0.16393279673528396</v>
      </c>
      <c r="F1634">
        <v>0.40858236677638476</v>
      </c>
      <c r="G1634">
        <v>0.77549457529027299</v>
      </c>
      <c r="H1634">
        <v>1.7632048808891028</v>
      </c>
      <c r="I1634">
        <v>1.8900411622971631</v>
      </c>
    </row>
    <row r="1635" spans="1:9" x14ac:dyDescent="0.3">
      <c r="A1635" s="2">
        <v>41302</v>
      </c>
      <c r="B1635">
        <v>8.5981515298743941E-2</v>
      </c>
      <c r="C1635">
        <v>7.9984004265378258E-2</v>
      </c>
      <c r="D1635">
        <v>8.0983601927327967E-2</v>
      </c>
      <c r="E1635">
        <v>0.16293361356751501</v>
      </c>
      <c r="F1635">
        <v>0.38462991236967203</v>
      </c>
      <c r="G1635">
        <v>0.75656720904407104</v>
      </c>
      <c r="H1635">
        <v>1.7582487058664518</v>
      </c>
      <c r="I1635">
        <v>1.887069357297027</v>
      </c>
    </row>
    <row r="1636" spans="1:9" x14ac:dyDescent="0.3">
      <c r="A1636" s="2">
        <v>41299</v>
      </c>
      <c r="B1636">
        <v>7.9984004265378258E-2</v>
      </c>
      <c r="C1636">
        <v>7.8984401607426175E-2</v>
      </c>
      <c r="D1636">
        <v>7.9984004265378258E-2</v>
      </c>
      <c r="E1636">
        <v>0.15094302617503394</v>
      </c>
      <c r="F1636">
        <v>0.35767997184334616</v>
      </c>
      <c r="G1636">
        <v>0.73166005044545046</v>
      </c>
      <c r="H1636">
        <v>1.7582487058664518</v>
      </c>
      <c r="I1636">
        <v>1.8860787458173174</v>
      </c>
    </row>
    <row r="1637" spans="1:9" x14ac:dyDescent="0.3">
      <c r="A1637" s="2">
        <v>41298</v>
      </c>
      <c r="B1637">
        <v>8.6981082985727959E-2</v>
      </c>
      <c r="C1637">
        <v>8.4981942616057154E-2</v>
      </c>
      <c r="D1637">
        <v>8.4981942616057154E-2</v>
      </c>
      <c r="E1637">
        <v>0.15493996851425937</v>
      </c>
      <c r="F1637">
        <v>0.36766185472800739</v>
      </c>
      <c r="G1637">
        <v>0.74062698487625911</v>
      </c>
      <c r="H1637">
        <v>1.7453620759883111</v>
      </c>
      <c r="I1637">
        <v>1.8732003500647232</v>
      </c>
    </row>
    <row r="1638" spans="1:9" x14ac:dyDescent="0.3">
      <c r="A1638" s="2">
        <v>41297</v>
      </c>
      <c r="B1638">
        <v>8.7980645677059127E-2</v>
      </c>
      <c r="C1638">
        <v>8.4981942616057154E-2</v>
      </c>
      <c r="D1638">
        <v>8.5981515298743941E-2</v>
      </c>
      <c r="E1638">
        <v>0.16193442540788605</v>
      </c>
      <c r="F1638">
        <v>0.37464887633608379</v>
      </c>
      <c r="G1638">
        <v>0.73963067868146759</v>
      </c>
      <c r="H1638">
        <v>1.7225606196445393</v>
      </c>
      <c r="I1638">
        <v>1.85041346438816</v>
      </c>
    </row>
    <row r="1639" spans="1:9" x14ac:dyDescent="0.3">
      <c r="A1639" s="2">
        <v>41296</v>
      </c>
      <c r="B1639">
        <v>7.7984793953421727E-2</v>
      </c>
      <c r="C1639">
        <v>7.4985941014639373E-2</v>
      </c>
      <c r="D1639">
        <v>7.6985181303359407E-2</v>
      </c>
      <c r="E1639">
        <v>0.15094302617503394</v>
      </c>
      <c r="F1639">
        <v>0.36366916135671778</v>
      </c>
      <c r="G1639">
        <v>0.74062698487625911</v>
      </c>
      <c r="H1639">
        <v>1.7324746157305175</v>
      </c>
      <c r="I1639">
        <v>1.8642840518130994</v>
      </c>
    </row>
    <row r="1640" spans="1:9" x14ac:dyDescent="0.3">
      <c r="A1640" s="2">
        <v>41295</v>
      </c>
      <c r="B1640">
        <v>7.8984401607426175E-2</v>
      </c>
      <c r="C1640">
        <v>7.4985941014639373E-2</v>
      </c>
      <c r="D1640">
        <v>7.4985941014639373E-2</v>
      </c>
      <c r="E1640">
        <v>0.15493996851425937</v>
      </c>
      <c r="F1640">
        <v>0.3686600156165788</v>
      </c>
      <c r="G1640">
        <v>0.7436158736821542</v>
      </c>
      <c r="H1640">
        <v>1.7275176791171025</v>
      </c>
      <c r="I1640">
        <v>1.8642840518130994</v>
      </c>
    </row>
    <row r="1641" spans="1:9" x14ac:dyDescent="0.3">
      <c r="A1641" s="2">
        <v>41292</v>
      </c>
      <c r="B1641">
        <v>7.8984401607426175E-2</v>
      </c>
      <c r="C1641">
        <v>7.4985941014639373E-2</v>
      </c>
      <c r="D1641">
        <v>7.4985941014639373E-2</v>
      </c>
      <c r="E1641">
        <v>0.15493996851425937</v>
      </c>
      <c r="F1641">
        <v>0.38263374501097108</v>
      </c>
      <c r="G1641">
        <v>0.75756343087279421</v>
      </c>
      <c r="H1641">
        <v>1.753292408022447</v>
      </c>
      <c r="I1641">
        <v>1.8910317541510395</v>
      </c>
    </row>
    <row r="1642" spans="1:9" x14ac:dyDescent="0.3">
      <c r="A1642" s="2">
        <v>41291</v>
      </c>
      <c r="B1642">
        <v>7.9984004265378258E-2</v>
      </c>
      <c r="C1642">
        <v>7.9984004265378258E-2</v>
      </c>
      <c r="D1642">
        <v>7.9984004265378258E-2</v>
      </c>
      <c r="E1642">
        <v>0.16093523225634729</v>
      </c>
      <c r="F1642">
        <v>0.37065632244892427</v>
      </c>
      <c r="G1642">
        <v>0.74062698487625911</v>
      </c>
      <c r="H1642">
        <v>1.7275176791171025</v>
      </c>
      <c r="I1642">
        <v>1.8642840518130994</v>
      </c>
    </row>
    <row r="1643" spans="1:9" x14ac:dyDescent="0.3">
      <c r="A1643" s="2">
        <v>41290</v>
      </c>
      <c r="B1643">
        <v>7.9984004265378258E-2</v>
      </c>
      <c r="C1643">
        <v>7.9984004265378258E-2</v>
      </c>
      <c r="D1643">
        <v>7.9984004265378258E-2</v>
      </c>
      <c r="E1643">
        <v>0.16493197491124287</v>
      </c>
      <c r="F1643">
        <v>0.37664512339160466</v>
      </c>
      <c r="G1643">
        <v>0.75258227210558437</v>
      </c>
      <c r="H1643">
        <v>1.7225606196445393</v>
      </c>
      <c r="I1643">
        <v>1.8553673560418371</v>
      </c>
    </row>
    <row r="1644" spans="1:9" x14ac:dyDescent="0.3">
      <c r="A1644" s="2">
        <v>41289</v>
      </c>
      <c r="B1644">
        <v>7.9984004265378258E-2</v>
      </c>
      <c r="C1644">
        <v>7.9984004265378258E-2</v>
      </c>
      <c r="D1644">
        <v>7.7984793953421727E-2</v>
      </c>
      <c r="E1644">
        <v>0.16293361356751501</v>
      </c>
      <c r="F1644">
        <v>0.3916163412323197</v>
      </c>
      <c r="G1644">
        <v>0.77151001545950315</v>
      </c>
      <c r="H1644">
        <v>1.748335987350957</v>
      </c>
      <c r="I1644">
        <v>1.887069357297027</v>
      </c>
    </row>
    <row r="1645" spans="1:9" x14ac:dyDescent="0.3">
      <c r="A1645" s="2">
        <v>41285</v>
      </c>
      <c r="B1645">
        <v>8.8980203372787406E-2</v>
      </c>
      <c r="C1645">
        <v>7.9984004265378258E-2</v>
      </c>
      <c r="D1645">
        <v>8.298278226341993E-2</v>
      </c>
      <c r="E1645">
        <v>0.17292522061964774</v>
      </c>
      <c r="F1645">
        <v>0.42953841149181149</v>
      </c>
      <c r="G1645">
        <v>0.81433987401075492</v>
      </c>
      <c r="H1645">
        <v>1.7741080336375226</v>
      </c>
      <c r="I1645">
        <v>1.9088615685841814</v>
      </c>
    </row>
    <row r="1646" spans="1:9" x14ac:dyDescent="0.3">
      <c r="A1646" s="2">
        <v>41284</v>
      </c>
      <c r="B1646">
        <v>9.9975008330198567E-2</v>
      </c>
      <c r="C1646">
        <v>9.5976967370153987E-2</v>
      </c>
      <c r="D1646">
        <v>9.7975997840405671E-2</v>
      </c>
      <c r="E1646">
        <v>0.19590402270004723</v>
      </c>
      <c r="F1646">
        <v>0.45548094880810364</v>
      </c>
      <c r="G1646">
        <v>0.82330310236789628</v>
      </c>
      <c r="H1646">
        <v>1.7741080336375226</v>
      </c>
      <c r="I1646">
        <v>1.8999468600565153</v>
      </c>
    </row>
    <row r="1647" spans="1:9" x14ac:dyDescent="0.3">
      <c r="A1647" s="2">
        <v>41283</v>
      </c>
      <c r="B1647">
        <v>9.9975008330198567E-2</v>
      </c>
      <c r="C1647">
        <v>9.5976967370153987E-2</v>
      </c>
      <c r="D1647">
        <v>9.7975997840405671E-2</v>
      </c>
      <c r="E1647">
        <v>0.2038960306931267</v>
      </c>
      <c r="F1647">
        <v>0.46046951252602786</v>
      </c>
      <c r="G1647">
        <v>0.82330310236789628</v>
      </c>
      <c r="H1647">
        <v>1.7741080336375226</v>
      </c>
      <c r="I1647">
        <v>1.8989563123579645</v>
      </c>
    </row>
    <row r="1648" spans="1:9" x14ac:dyDescent="0.3">
      <c r="A1648" s="2">
        <v>41282</v>
      </c>
      <c r="B1648">
        <v>0.10097450608258662</v>
      </c>
      <c r="C1648">
        <v>9.5976967370153987E-2</v>
      </c>
      <c r="D1648">
        <v>9.897550558280678E-2</v>
      </c>
      <c r="E1648">
        <v>0.20988982711427476</v>
      </c>
      <c r="F1648">
        <v>0.46046951252602786</v>
      </c>
      <c r="G1648">
        <v>0.82330310236789628</v>
      </c>
      <c r="H1648">
        <v>1.7780726690894484</v>
      </c>
      <c r="I1648">
        <v>1.9029184737170972</v>
      </c>
    </row>
    <row r="1649" spans="1:9" x14ac:dyDescent="0.3">
      <c r="A1649" s="2">
        <v>41281</v>
      </c>
      <c r="B1649">
        <v>0.10097450608258662</v>
      </c>
      <c r="C1649">
        <v>9.5976967370153987E-2</v>
      </c>
      <c r="D1649">
        <v>9.9975008330198567E-2</v>
      </c>
      <c r="E1649">
        <v>0.2038960306931267</v>
      </c>
      <c r="F1649">
        <v>0.45847410197027644</v>
      </c>
      <c r="G1649">
        <v>0.83326177388319511</v>
      </c>
      <c r="H1649">
        <v>1.7780726690894484</v>
      </c>
      <c r="I1649">
        <v>1.8999468600565153</v>
      </c>
    </row>
    <row r="1650" spans="1:9" x14ac:dyDescent="0.3">
      <c r="A1650" s="2">
        <v>41278</v>
      </c>
      <c r="B1650">
        <v>0.10097450608258662</v>
      </c>
      <c r="C1650">
        <v>9.6976485102856599E-2</v>
      </c>
      <c r="D1650">
        <v>9.6976485102856599E-2</v>
      </c>
      <c r="E1650">
        <v>0.20289704715886417</v>
      </c>
      <c r="F1650">
        <v>0.47343919589570338</v>
      </c>
      <c r="G1650">
        <v>0.83326177388319511</v>
      </c>
      <c r="H1650">
        <v>1.7691521288005652</v>
      </c>
      <c r="I1650">
        <v>1.8910317541510395</v>
      </c>
    </row>
    <row r="1651" spans="1:9" x14ac:dyDescent="0.3">
      <c r="A1651" s="2">
        <v>41271</v>
      </c>
      <c r="B1651">
        <v>9.7975997840405671E-2</v>
      </c>
      <c r="C1651">
        <v>9.7975997840405671E-2</v>
      </c>
      <c r="D1651">
        <v>9.897550558280678E-2</v>
      </c>
      <c r="E1651">
        <v>0.18691263195515506</v>
      </c>
      <c r="F1651">
        <v>0.43452762232363534</v>
      </c>
      <c r="G1651">
        <v>0.79242806900389084</v>
      </c>
      <c r="H1651">
        <v>1.7463533846892836</v>
      </c>
      <c r="I1651">
        <v>1.8732003500647232</v>
      </c>
    </row>
    <row r="1652" spans="1:9" x14ac:dyDescent="0.3">
      <c r="A1652" s="2">
        <v>41270</v>
      </c>
      <c r="B1652">
        <v>9.7975997840405671E-2</v>
      </c>
      <c r="C1652">
        <v>9.7975997840405671E-2</v>
      </c>
      <c r="D1652">
        <v>9.6976485102856599E-2</v>
      </c>
      <c r="E1652">
        <v>0.19290693736550368</v>
      </c>
      <c r="F1652">
        <v>0.44450567061943547</v>
      </c>
      <c r="G1652">
        <v>0.79740823549110229</v>
      </c>
      <c r="H1652">
        <v>1.7463533846892836</v>
      </c>
      <c r="I1652">
        <v>1.8761723611503986</v>
      </c>
    </row>
    <row r="1653" spans="1:9" x14ac:dyDescent="0.3">
      <c r="A1653" s="2">
        <v>41269</v>
      </c>
      <c r="B1653">
        <v>9.7975997840405671E-2</v>
      </c>
      <c r="C1653">
        <v>9.7975997840405671E-2</v>
      </c>
      <c r="D1653">
        <v>9.6976485102856599E-2</v>
      </c>
      <c r="E1653">
        <v>0.18291632853570319</v>
      </c>
      <c r="F1653">
        <v>0.42953841149181149</v>
      </c>
      <c r="G1653">
        <v>0.78246736398310968</v>
      </c>
      <c r="H1653">
        <v>1.7324746157305175</v>
      </c>
      <c r="I1653">
        <v>1.8603211249933411</v>
      </c>
    </row>
    <row r="1654" spans="1:9" x14ac:dyDescent="0.3">
      <c r="A1654" s="2">
        <v>41268</v>
      </c>
      <c r="B1654">
        <v>9.7975997840405671E-2</v>
      </c>
      <c r="C1654">
        <v>9.897550558280678E-2</v>
      </c>
      <c r="D1654">
        <v>9.6976485102856599E-2</v>
      </c>
      <c r="E1654">
        <v>0.17292522061964774</v>
      </c>
      <c r="F1654">
        <v>0.40359250866270868</v>
      </c>
      <c r="G1654">
        <v>0.76354065763925549</v>
      </c>
      <c r="H1654">
        <v>1.706697203647866</v>
      </c>
      <c r="I1654">
        <v>1.8335693148714916</v>
      </c>
    </row>
    <row r="1655" spans="1:9" x14ac:dyDescent="0.3">
      <c r="A1655" s="2">
        <v>41264</v>
      </c>
      <c r="B1655">
        <v>9.7975997840405671E-2</v>
      </c>
      <c r="C1655">
        <v>9.9975008330198567E-2</v>
      </c>
      <c r="D1655">
        <v>9.897550558280678E-2</v>
      </c>
      <c r="E1655">
        <v>0.17192608237641829</v>
      </c>
      <c r="F1655">
        <v>0.39061829490799088</v>
      </c>
      <c r="G1655">
        <v>0.75756343087279421</v>
      </c>
      <c r="H1655">
        <v>1.7017396281003696</v>
      </c>
      <c r="I1655">
        <v>1.8286148832560307</v>
      </c>
    </row>
    <row r="1656" spans="1:9" x14ac:dyDescent="0.3">
      <c r="A1656" s="2">
        <v>41263</v>
      </c>
      <c r="B1656">
        <v>9.897550558280678E-2</v>
      </c>
      <c r="C1656">
        <v>9.9975008330198567E-2</v>
      </c>
      <c r="D1656">
        <v>9.5976967370153987E-2</v>
      </c>
      <c r="E1656">
        <v>0.1759226054015014</v>
      </c>
      <c r="F1656">
        <v>0.39660649814805105</v>
      </c>
      <c r="G1656">
        <v>0.76652920403526825</v>
      </c>
      <c r="H1656">
        <v>1.7176034373067375</v>
      </c>
      <c r="I1656">
        <v>1.8583396321366377</v>
      </c>
    </row>
    <row r="1657" spans="1:9" x14ac:dyDescent="0.3">
      <c r="A1657" s="2">
        <v>41262</v>
      </c>
      <c r="B1657">
        <v>9.897550558280678E-2</v>
      </c>
      <c r="C1657">
        <v>9.9975008330198567E-2</v>
      </c>
      <c r="D1657">
        <v>9.5976967370153987E-2</v>
      </c>
      <c r="E1657">
        <v>0.1839154118767464</v>
      </c>
      <c r="F1657">
        <v>0.4095803234600835</v>
      </c>
      <c r="G1657">
        <v>0.7764907028444149</v>
      </c>
      <c r="H1657">
        <v>1.7324746157305175</v>
      </c>
      <c r="I1657">
        <v>1.8781536773387717</v>
      </c>
    </row>
    <row r="1658" spans="1:9" x14ac:dyDescent="0.3">
      <c r="A1658" s="2">
        <v>41261</v>
      </c>
      <c r="B1658">
        <v>9.897550558280678E-2</v>
      </c>
      <c r="C1658">
        <v>9.9975008330198567E-2</v>
      </c>
      <c r="D1658">
        <v>9.5976967370153987E-2</v>
      </c>
      <c r="E1658">
        <v>0.18591356358644467</v>
      </c>
      <c r="F1658">
        <v>0.40059853403661244</v>
      </c>
      <c r="G1658">
        <v>0.75258227210558437</v>
      </c>
      <c r="H1658">
        <v>1.7235520413680847</v>
      </c>
      <c r="I1658">
        <v>1.8692375999160085</v>
      </c>
    </row>
    <row r="1659" spans="1:9" x14ac:dyDescent="0.3">
      <c r="A1659" s="2">
        <v>41260</v>
      </c>
      <c r="B1659">
        <v>9.897550558280678E-2</v>
      </c>
      <c r="C1659">
        <v>9.9975008330198567E-2</v>
      </c>
      <c r="D1659">
        <v>9.6976485102856599E-2</v>
      </c>
      <c r="E1659">
        <v>0.1759226054015014</v>
      </c>
      <c r="F1659">
        <v>0.37464887633608379</v>
      </c>
      <c r="G1659">
        <v>0.73265639634686563</v>
      </c>
      <c r="H1659">
        <v>1.7146290689261818</v>
      </c>
      <c r="I1659">
        <v>1.856358119648126</v>
      </c>
    </row>
    <row r="1660" spans="1:9" x14ac:dyDescent="0.3">
      <c r="A1660" s="2">
        <v>41257</v>
      </c>
      <c r="B1660">
        <v>9.9975008330198567E-2</v>
      </c>
      <c r="C1660">
        <v>9.9975008330198567E-2</v>
      </c>
      <c r="D1660">
        <v>9.7975997840405671E-2</v>
      </c>
      <c r="E1660">
        <v>0.17492348213216158</v>
      </c>
      <c r="F1660">
        <v>0.3686600156165788</v>
      </c>
      <c r="G1660">
        <v>0.72767461720379023</v>
      </c>
      <c r="H1660">
        <v>1.7007480982441574</v>
      </c>
      <c r="I1660">
        <v>1.841496150182625</v>
      </c>
    </row>
    <row r="1661" spans="1:9" x14ac:dyDescent="0.3">
      <c r="A1661" s="2">
        <v>41256</v>
      </c>
      <c r="B1661">
        <v>9.9975008330198567E-2</v>
      </c>
      <c r="C1661">
        <v>9.4977444642247943E-2</v>
      </c>
      <c r="D1661">
        <v>9.4977444642247943E-2</v>
      </c>
      <c r="E1661">
        <v>0.1709269391417334</v>
      </c>
      <c r="F1661">
        <v>0.36267097555939576</v>
      </c>
      <c r="G1661">
        <v>0.72169631842790505</v>
      </c>
      <c r="H1661">
        <v>1.6997565634722642</v>
      </c>
      <c r="I1661">
        <v>1.8375327717987791</v>
      </c>
    </row>
    <row r="1662" spans="1:9" x14ac:dyDescent="0.3">
      <c r="A1662" s="2">
        <v>41255</v>
      </c>
      <c r="B1662">
        <v>0.10097450608258662</v>
      </c>
      <c r="C1662">
        <v>9.4977444642247943E-2</v>
      </c>
      <c r="D1662">
        <v>9.5976967370153987E-2</v>
      </c>
      <c r="E1662">
        <v>0.17192608237641829</v>
      </c>
      <c r="F1662">
        <v>0.3377147113799458</v>
      </c>
      <c r="G1662">
        <v>0.69678481650617385</v>
      </c>
      <c r="H1662">
        <v>1.6620745991388446</v>
      </c>
      <c r="I1662">
        <v>1.796903614292912</v>
      </c>
    </row>
    <row r="1663" spans="1:9" x14ac:dyDescent="0.3">
      <c r="A1663" s="2">
        <v>41254</v>
      </c>
      <c r="B1663">
        <v>0.10097450608258662</v>
      </c>
      <c r="C1663">
        <v>9.5976967370153987E-2</v>
      </c>
      <c r="D1663">
        <v>9.5976967370153987E-2</v>
      </c>
      <c r="E1663">
        <v>0.16992779091558757</v>
      </c>
      <c r="F1663">
        <v>0.34070962750989098</v>
      </c>
      <c r="G1663">
        <v>0.69578829188577884</v>
      </c>
      <c r="H1663">
        <v>1.6620745991388446</v>
      </c>
      <c r="I1663">
        <v>1.7959125561153109</v>
      </c>
    </row>
    <row r="1664" spans="1:9" x14ac:dyDescent="0.3">
      <c r="A1664" s="2">
        <v>41253</v>
      </c>
      <c r="B1664">
        <v>0.10097450608258662</v>
      </c>
      <c r="C1664">
        <v>9.5976967370153987E-2</v>
      </c>
      <c r="D1664">
        <v>9.6976485102856599E-2</v>
      </c>
      <c r="E1664">
        <v>0.16393279673528396</v>
      </c>
      <c r="F1664">
        <v>0.33671639603707831</v>
      </c>
      <c r="G1664">
        <v>0.69180214375043492</v>
      </c>
      <c r="H1664">
        <v>1.6581076635468464</v>
      </c>
      <c r="I1664">
        <v>1.7959125561153109</v>
      </c>
    </row>
    <row r="1665" spans="1:9" x14ac:dyDescent="0.3">
      <c r="A1665" s="2">
        <v>41250</v>
      </c>
      <c r="B1665">
        <v>0.10197399884002087</v>
      </c>
      <c r="C1665">
        <v>9.5976967370153987E-2</v>
      </c>
      <c r="D1665">
        <v>9.7975997840405671E-2</v>
      </c>
      <c r="E1665">
        <v>0.16493197491124287</v>
      </c>
      <c r="F1665">
        <v>0.34470277925476317</v>
      </c>
      <c r="G1665">
        <v>0.69977436057586562</v>
      </c>
      <c r="H1665">
        <v>1.6531488834065184</v>
      </c>
      <c r="I1665">
        <v>1.7919482742943602</v>
      </c>
    </row>
    <row r="1666" spans="1:9" x14ac:dyDescent="0.3">
      <c r="A1666" s="2">
        <v>41249</v>
      </c>
      <c r="B1666">
        <v>0.10297348660255119</v>
      </c>
      <c r="C1666">
        <v>9.5976967370153987E-2</v>
      </c>
      <c r="D1666">
        <v>9.897550558280678E-2</v>
      </c>
      <c r="E1666">
        <v>0.16493197491124287</v>
      </c>
      <c r="F1666">
        <v>0.33172474457390255</v>
      </c>
      <c r="G1666">
        <v>0.68083982671247134</v>
      </c>
      <c r="H1666">
        <v>1.6491817707701608</v>
      </c>
      <c r="I1666">
        <v>1.7899661039169203</v>
      </c>
    </row>
    <row r="1667" spans="1:9" x14ac:dyDescent="0.3">
      <c r="A1667" s="2">
        <v>41248</v>
      </c>
      <c r="B1667">
        <v>0.10297348660255119</v>
      </c>
      <c r="C1667">
        <v>9.6976485102856599E-2</v>
      </c>
      <c r="D1667">
        <v>9.5976967370153987E-2</v>
      </c>
      <c r="E1667">
        <v>0.17492348213216158</v>
      </c>
      <c r="F1667">
        <v>0.35568353548222104</v>
      </c>
      <c r="G1667">
        <v>0.70475683472329886</v>
      </c>
      <c r="H1667">
        <v>1.6828997202036806</v>
      </c>
      <c r="I1667">
        <v>1.8365419149305224</v>
      </c>
    </row>
    <row r="1668" spans="1:9" x14ac:dyDescent="0.3">
      <c r="A1668" s="2">
        <v>41247</v>
      </c>
      <c r="B1668">
        <v>0.10397296937022756</v>
      </c>
      <c r="C1668">
        <v>9.6976485102856599E-2</v>
      </c>
      <c r="D1668">
        <v>0.10097450608258662</v>
      </c>
      <c r="E1668">
        <v>0.18091814688097924</v>
      </c>
      <c r="F1668">
        <v>0.36566551800586283</v>
      </c>
      <c r="G1668">
        <v>0.7187071020260436</v>
      </c>
      <c r="H1668">
        <v>1.6868661640885276</v>
      </c>
      <c r="I1668">
        <v>1.8424869825065564</v>
      </c>
    </row>
    <row r="1669" spans="1:9" x14ac:dyDescent="0.3">
      <c r="A1669" s="2">
        <v>41246</v>
      </c>
      <c r="B1669">
        <v>0.10397296937022756</v>
      </c>
      <c r="C1669">
        <v>9.6976485102856599E-2</v>
      </c>
      <c r="D1669">
        <v>0.10197399884002087</v>
      </c>
      <c r="E1669">
        <v>0.17991904856719879</v>
      </c>
      <c r="F1669">
        <v>0.36566551800586283</v>
      </c>
      <c r="G1669">
        <v>0.72568187080071211</v>
      </c>
      <c r="H1669">
        <v>1.6779415547246213</v>
      </c>
      <c r="I1669">
        <v>1.8375327717987791</v>
      </c>
    </row>
    <row r="1670" spans="1:9" x14ac:dyDescent="0.3">
      <c r="A1670" s="2">
        <v>41243</v>
      </c>
      <c r="B1670">
        <v>9.897550558280678E-2</v>
      </c>
      <c r="C1670">
        <v>9.6976485102856599E-2</v>
      </c>
      <c r="D1670">
        <v>9.9975008330198567E-2</v>
      </c>
      <c r="E1670">
        <v>0.17991904856719879</v>
      </c>
      <c r="F1670">
        <v>0.36366916135671778</v>
      </c>
      <c r="G1670">
        <v>0.72867098295970412</v>
      </c>
      <c r="H1670">
        <v>1.6739749338392587</v>
      </c>
      <c r="I1670">
        <v>1.8305966706300927</v>
      </c>
    </row>
    <row r="1671" spans="1:9" x14ac:dyDescent="0.3">
      <c r="A1671" s="2">
        <v>41242</v>
      </c>
      <c r="B1671">
        <v>9.897550558280678E-2</v>
      </c>
      <c r="C1671">
        <v>9.7975997840405671E-2</v>
      </c>
      <c r="D1671">
        <v>9.9975008330198567E-2</v>
      </c>
      <c r="E1671">
        <v>0.18091814688097924</v>
      </c>
      <c r="F1671">
        <v>0.3686600156165788</v>
      </c>
      <c r="G1671">
        <v>0.73365273728477975</v>
      </c>
      <c r="H1671">
        <v>1.6690165470997258</v>
      </c>
      <c r="I1671">
        <v>1.8236603289055662</v>
      </c>
    </row>
    <row r="1672" spans="1:9" x14ac:dyDescent="0.3">
      <c r="A1672" s="2">
        <v>41241</v>
      </c>
      <c r="B1672">
        <v>9.897550558280678E-2</v>
      </c>
      <c r="C1672">
        <v>9.7975997840405671E-2</v>
      </c>
      <c r="D1672">
        <v>0.10097450608258662</v>
      </c>
      <c r="E1672">
        <v>0.18091814688097924</v>
      </c>
      <c r="F1672">
        <v>0.37365074533637205</v>
      </c>
      <c r="G1672">
        <v>0.7386343675235213</v>
      </c>
      <c r="H1672">
        <v>1.6690165470997258</v>
      </c>
      <c r="I1672">
        <v>1.8236603289055662</v>
      </c>
    </row>
    <row r="1673" spans="1:9" x14ac:dyDescent="0.3">
      <c r="A1673" s="2">
        <v>41240</v>
      </c>
      <c r="B1673">
        <v>9.5976967370153987E-2</v>
      </c>
      <c r="C1673">
        <v>9.7975997840405671E-2</v>
      </c>
      <c r="D1673">
        <v>0.10097450608258662</v>
      </c>
      <c r="E1673">
        <v>0.18891075372072516</v>
      </c>
      <c r="F1673">
        <v>0.38762412605180702</v>
      </c>
      <c r="G1673">
        <v>0.75158602546479492</v>
      </c>
      <c r="H1673">
        <v>1.6690165470997258</v>
      </c>
      <c r="I1673">
        <v>1.8276239822049241</v>
      </c>
    </row>
    <row r="1674" spans="1:9" x14ac:dyDescent="0.3">
      <c r="A1674" s="2">
        <v>41239</v>
      </c>
      <c r="B1674">
        <v>9.5976967370153987E-2</v>
      </c>
      <c r="C1674">
        <v>9.9975008330198567E-2</v>
      </c>
      <c r="D1674">
        <v>0.10097450608258662</v>
      </c>
      <c r="E1674">
        <v>0.18891075372072516</v>
      </c>
      <c r="F1674">
        <v>0.38762412605180702</v>
      </c>
      <c r="G1674">
        <v>0.75158602546479492</v>
      </c>
      <c r="H1674">
        <v>1.6739749338392587</v>
      </c>
      <c r="I1674">
        <v>1.8315875569531448</v>
      </c>
    </row>
    <row r="1675" spans="1:9" x14ac:dyDescent="0.3">
      <c r="A1675" s="2">
        <v>41235</v>
      </c>
      <c r="B1675">
        <v>9.7975997840405671E-2</v>
      </c>
      <c r="C1675">
        <v>9.9975008330198567E-2</v>
      </c>
      <c r="D1675">
        <v>9.897550558280678E-2</v>
      </c>
      <c r="E1675">
        <v>0.19390597080061944</v>
      </c>
      <c r="F1675">
        <v>0.3916163412323197</v>
      </c>
      <c r="G1675">
        <v>0.75656720904407104</v>
      </c>
      <c r="H1675">
        <v>1.6868661640885276</v>
      </c>
      <c r="I1675">
        <v>1.8444686324283106</v>
      </c>
    </row>
    <row r="1676" spans="1:9" x14ac:dyDescent="0.3">
      <c r="A1676" s="2">
        <v>41234</v>
      </c>
      <c r="B1676">
        <v>9.7975997840405671E-2</v>
      </c>
      <c r="C1676">
        <v>9.9975008330198567E-2</v>
      </c>
      <c r="D1676">
        <v>9.897550558280678E-2</v>
      </c>
      <c r="E1676">
        <v>0.19290693736550368</v>
      </c>
      <c r="F1676">
        <v>0.3916163412323197</v>
      </c>
      <c r="G1676">
        <v>0.74959351729548196</v>
      </c>
      <c r="H1676">
        <v>1.6779415547246213</v>
      </c>
      <c r="I1676">
        <v>1.8365419149305224</v>
      </c>
    </row>
    <row r="1677" spans="1:9" x14ac:dyDescent="0.3">
      <c r="A1677" s="2">
        <v>41233</v>
      </c>
      <c r="B1677">
        <v>9.7975997840405671E-2</v>
      </c>
      <c r="C1677">
        <v>9.9975008330198567E-2</v>
      </c>
      <c r="D1677">
        <v>9.9975008330198567E-2</v>
      </c>
      <c r="E1677">
        <v>0.18791169533324673</v>
      </c>
      <c r="F1677">
        <v>0.3866260598051513</v>
      </c>
      <c r="G1677">
        <v>0.74461216002482056</v>
      </c>
      <c r="H1677">
        <v>1.6680248550002803</v>
      </c>
      <c r="I1677">
        <v>1.8236603289055662</v>
      </c>
    </row>
    <row r="1678" spans="1:9" x14ac:dyDescent="0.3">
      <c r="A1678" s="2">
        <v>41232</v>
      </c>
      <c r="B1678">
        <v>9.897550558280678E-2</v>
      </c>
      <c r="C1678">
        <v>9.9975008330198567E-2</v>
      </c>
      <c r="D1678">
        <v>9.9975008330198567E-2</v>
      </c>
      <c r="E1678">
        <v>0.18791169533324673</v>
      </c>
      <c r="F1678">
        <v>0.38263374501097108</v>
      </c>
      <c r="G1678">
        <v>0.74859725576685943</v>
      </c>
      <c r="H1678">
        <v>1.67694990687864</v>
      </c>
      <c r="I1678">
        <v>1.8365419149305224</v>
      </c>
    </row>
    <row r="1679" spans="1:9" x14ac:dyDescent="0.3">
      <c r="A1679" s="2">
        <v>41229</v>
      </c>
      <c r="B1679">
        <v>9.9975008330198567E-2</v>
      </c>
      <c r="C1679">
        <v>9.9975008330198567E-2</v>
      </c>
      <c r="D1679">
        <v>9.897550558280678E-2</v>
      </c>
      <c r="E1679">
        <v>0.18591356358644467</v>
      </c>
      <c r="F1679">
        <v>0.37664512339160466</v>
      </c>
      <c r="G1679">
        <v>0.7436158736821542</v>
      </c>
      <c r="H1679">
        <v>1.6819080969411819</v>
      </c>
      <c r="I1679">
        <v>1.8395144708084104</v>
      </c>
    </row>
    <row r="1680" spans="1:9" x14ac:dyDescent="0.3">
      <c r="A1680" s="2">
        <v>41228</v>
      </c>
      <c r="B1680">
        <v>9.9975008330198567E-2</v>
      </c>
      <c r="C1680">
        <v>9.9975008330198567E-2</v>
      </c>
      <c r="D1680">
        <v>9.897550558280678E-2</v>
      </c>
      <c r="E1680">
        <v>0.19490499924546545</v>
      </c>
      <c r="F1680">
        <v>0.3866260598051513</v>
      </c>
      <c r="G1680">
        <v>0.74760098927557139</v>
      </c>
      <c r="H1680">
        <v>1.6729832663255344</v>
      </c>
      <c r="I1680">
        <v>1.8266330762443681</v>
      </c>
    </row>
    <row r="1681" spans="1:9" x14ac:dyDescent="0.3">
      <c r="A1681" s="2">
        <v>41227</v>
      </c>
      <c r="B1681">
        <v>9.9975008330198567E-2</v>
      </c>
      <c r="C1681">
        <v>9.9975008330198567E-2</v>
      </c>
      <c r="D1681">
        <v>9.897550558280678E-2</v>
      </c>
      <c r="E1681">
        <v>0.20189805863473623</v>
      </c>
      <c r="F1681">
        <v>0.39660649814805105</v>
      </c>
      <c r="G1681">
        <v>0.75258227210558437</v>
      </c>
      <c r="H1681">
        <v>1.6581076635468464</v>
      </c>
      <c r="I1681">
        <v>1.8038408840319997</v>
      </c>
    </row>
    <row r="1682" spans="1:9" x14ac:dyDescent="0.3">
      <c r="A1682" s="2">
        <v>41226</v>
      </c>
      <c r="B1682">
        <v>9.9975008330198567E-2</v>
      </c>
      <c r="C1682">
        <v>9.4977444642247943E-2</v>
      </c>
      <c r="D1682">
        <v>9.9975008330198567E-2</v>
      </c>
      <c r="E1682">
        <v>0.200899065120693</v>
      </c>
      <c r="F1682">
        <v>0.3916163412323197</v>
      </c>
      <c r="G1682">
        <v>0.74660471782147964</v>
      </c>
      <c r="H1682">
        <v>1.6491817707701608</v>
      </c>
      <c r="I1682">
        <v>1.799876759360123</v>
      </c>
    </row>
    <row r="1683" spans="1:9" x14ac:dyDescent="0.3">
      <c r="A1683" s="2">
        <v>41225</v>
      </c>
      <c r="B1683">
        <v>9.9975008330198567E-2</v>
      </c>
      <c r="C1683">
        <v>9.4977444642247943E-2</v>
      </c>
      <c r="D1683">
        <v>0.10097450608258662</v>
      </c>
      <c r="E1683">
        <v>0.20489500923757364</v>
      </c>
      <c r="F1683">
        <v>0.38762412605180702</v>
      </c>
      <c r="G1683">
        <v>0.74261958237653081</v>
      </c>
      <c r="H1683">
        <v>1.650173556306465</v>
      </c>
      <c r="I1683">
        <v>1.8028498602300769</v>
      </c>
    </row>
    <row r="1684" spans="1:9" x14ac:dyDescent="0.3">
      <c r="A1684" s="2">
        <v>41222</v>
      </c>
      <c r="B1684">
        <v>0.10097450608258662</v>
      </c>
      <c r="C1684">
        <v>9.5976967370153987E-2</v>
      </c>
      <c r="D1684">
        <v>9.7975997840405671E-2</v>
      </c>
      <c r="E1684">
        <v>0.200899065120693</v>
      </c>
      <c r="F1684">
        <v>0.39061829490799088</v>
      </c>
      <c r="G1684">
        <v>0.74660471782147964</v>
      </c>
      <c r="H1684">
        <v>1.6541406492704418</v>
      </c>
      <c r="I1684">
        <v>1.808795929383294</v>
      </c>
    </row>
    <row r="1685" spans="1:9" x14ac:dyDescent="0.3">
      <c r="A1685" s="2">
        <v>41221</v>
      </c>
      <c r="B1685">
        <v>0.10097450608258662</v>
      </c>
      <c r="C1685">
        <v>9.5976967370153987E-2</v>
      </c>
      <c r="D1685">
        <v>9.7975997840405671E-2</v>
      </c>
      <c r="E1685">
        <v>0.19990006661668464</v>
      </c>
      <c r="F1685">
        <v>0.39461045032275993</v>
      </c>
      <c r="G1685">
        <v>0.75457475049963207</v>
      </c>
      <c r="H1685">
        <v>1.6600911411782067</v>
      </c>
      <c r="I1685">
        <v>1.8137508519752579</v>
      </c>
    </row>
    <row r="1686" spans="1:9" x14ac:dyDescent="0.3">
      <c r="A1686" s="2">
        <v>41220</v>
      </c>
      <c r="B1686">
        <v>0.10097450608258662</v>
      </c>
      <c r="C1686">
        <v>9.5976967370153987E-2</v>
      </c>
      <c r="D1686">
        <v>9.897550558280678E-2</v>
      </c>
      <c r="E1686">
        <v>0.2038960306931267</v>
      </c>
      <c r="F1686">
        <v>0.4095803234600835</v>
      </c>
      <c r="G1686">
        <v>0.77449844277480007</v>
      </c>
      <c r="H1686">
        <v>1.6878577627687181</v>
      </c>
      <c r="I1686">
        <v>1.8454594500261865</v>
      </c>
    </row>
    <row r="1687" spans="1:9" x14ac:dyDescent="0.3">
      <c r="A1687" s="2">
        <v>41219</v>
      </c>
      <c r="B1687">
        <v>0.10097450608258662</v>
      </c>
      <c r="C1687">
        <v>9.5976967370153987E-2</v>
      </c>
      <c r="D1687">
        <v>9.897550558280678E-2</v>
      </c>
      <c r="E1687">
        <v>0.2038960306931267</v>
      </c>
      <c r="F1687">
        <v>0.41157622188879772</v>
      </c>
      <c r="G1687">
        <v>0.76951770577485623</v>
      </c>
      <c r="H1687">
        <v>1.6789331976538437</v>
      </c>
      <c r="I1687">
        <v>1.8315875569531448</v>
      </c>
    </row>
    <row r="1688" spans="1:9" x14ac:dyDescent="0.3">
      <c r="A1688" s="2">
        <v>41218</v>
      </c>
      <c r="B1688">
        <v>0.10097450608258662</v>
      </c>
      <c r="C1688">
        <v>9.5976967370153987E-2</v>
      </c>
      <c r="D1688">
        <v>9.897550558280678E-2</v>
      </c>
      <c r="E1688">
        <v>0.2038960306931267</v>
      </c>
      <c r="F1688">
        <v>0.42255330722594553</v>
      </c>
      <c r="G1688">
        <v>0.77848294306877064</v>
      </c>
      <c r="H1688">
        <v>1.6828997202036806</v>
      </c>
      <c r="I1688">
        <v>1.840505312949926</v>
      </c>
    </row>
    <row r="1689" spans="1:9" x14ac:dyDescent="0.3">
      <c r="A1689" s="2">
        <v>41215</v>
      </c>
      <c r="B1689">
        <v>0.10097450608258662</v>
      </c>
      <c r="C1689">
        <v>9.6976485102856599E-2</v>
      </c>
      <c r="D1689">
        <v>9.897550558280678E-2</v>
      </c>
      <c r="E1689">
        <v>0.20789191493247502</v>
      </c>
      <c r="F1689">
        <v>0.43053626361508041</v>
      </c>
      <c r="G1689">
        <v>0.78744777850330017</v>
      </c>
      <c r="H1689">
        <v>1.6779415547246213</v>
      </c>
      <c r="I1689">
        <v>1.8355510531532546</v>
      </c>
    </row>
    <row r="1690" spans="1:9" x14ac:dyDescent="0.3">
      <c r="A1690" s="2">
        <v>41214</v>
      </c>
      <c r="B1690">
        <v>0.10097450608258662</v>
      </c>
      <c r="C1690">
        <v>9.6976485102856599E-2</v>
      </c>
      <c r="D1690">
        <v>9.897550558280678E-2</v>
      </c>
      <c r="E1690">
        <v>0.2038960306931267</v>
      </c>
      <c r="F1690">
        <v>0.42554695321237057</v>
      </c>
      <c r="G1690">
        <v>0.78744777850330017</v>
      </c>
      <c r="H1690">
        <v>1.67694990687864</v>
      </c>
      <c r="I1690">
        <v>1.8355510531532546</v>
      </c>
    </row>
    <row r="1691" spans="1:9" x14ac:dyDescent="0.3">
      <c r="A1691" s="2">
        <v>41213</v>
      </c>
      <c r="B1691">
        <v>0.10197399884002087</v>
      </c>
      <c r="C1691">
        <v>9.6976485102856599E-2</v>
      </c>
      <c r="D1691">
        <v>9.9975008330198567E-2</v>
      </c>
      <c r="E1691">
        <v>0.19990006661668464</v>
      </c>
      <c r="F1691">
        <v>0.41457003218608379</v>
      </c>
      <c r="G1691">
        <v>0.78246736398310968</v>
      </c>
      <c r="H1691">
        <v>1.6868661640885276</v>
      </c>
      <c r="I1691">
        <v>1.8444686324283106</v>
      </c>
    </row>
    <row r="1692" spans="1:9" x14ac:dyDescent="0.3">
      <c r="A1692" s="2">
        <v>41212</v>
      </c>
      <c r="B1692">
        <v>0.10197399884002087</v>
      </c>
      <c r="C1692">
        <v>9.6976485102856599E-2</v>
      </c>
      <c r="D1692">
        <v>9.9975008330198567E-2</v>
      </c>
      <c r="E1692">
        <v>0.19290693736550368</v>
      </c>
      <c r="F1692">
        <v>0.39960053253461159</v>
      </c>
      <c r="G1692">
        <v>0.77051386309799086</v>
      </c>
      <c r="H1692">
        <v>1.6868661640885276</v>
      </c>
      <c r="I1692">
        <v>1.840505312949926</v>
      </c>
    </row>
    <row r="1693" spans="1:9" x14ac:dyDescent="0.3">
      <c r="A1693" s="2">
        <v>41211</v>
      </c>
      <c r="B1693">
        <v>0.10197399884002087</v>
      </c>
      <c r="C1693">
        <v>9.7975997840405671E-2</v>
      </c>
      <c r="D1693">
        <v>9.9975008330198567E-2</v>
      </c>
      <c r="E1693">
        <v>0.19290693736550368</v>
      </c>
      <c r="F1693">
        <v>0.41457003218608379</v>
      </c>
      <c r="G1693">
        <v>0.77947905573908338</v>
      </c>
      <c r="H1693">
        <v>1.6819080969411819</v>
      </c>
      <c r="I1693">
        <v>1.840505312949926</v>
      </c>
    </row>
    <row r="1694" spans="1:9" x14ac:dyDescent="0.3">
      <c r="A1694" s="2">
        <v>41208</v>
      </c>
      <c r="B1694">
        <v>9.7975997840405671E-2</v>
      </c>
      <c r="C1694">
        <v>9.7975997840405671E-2</v>
      </c>
      <c r="D1694">
        <v>9.7975997840405671E-2</v>
      </c>
      <c r="E1694">
        <v>0.19290693736550368</v>
      </c>
      <c r="F1694">
        <v>0.40858236677638476</v>
      </c>
      <c r="G1694">
        <v>0.77051386309799086</v>
      </c>
      <c r="H1694">
        <v>1.6690165470997258</v>
      </c>
      <c r="I1694">
        <v>1.8266330762443681</v>
      </c>
    </row>
    <row r="1695" spans="1:9" x14ac:dyDescent="0.3">
      <c r="A1695" s="2">
        <v>41207</v>
      </c>
      <c r="B1695">
        <v>9.7975997840405671E-2</v>
      </c>
      <c r="C1695">
        <v>9.7975997840405671E-2</v>
      </c>
      <c r="D1695">
        <v>0.10497244714309988</v>
      </c>
      <c r="E1695">
        <v>0.20289704715886417</v>
      </c>
      <c r="F1695">
        <v>0.42854055438992916</v>
      </c>
      <c r="G1695">
        <v>0.78545562757791654</v>
      </c>
      <c r="H1695">
        <v>1.6868661640885276</v>
      </c>
      <c r="I1695">
        <v>1.8444686324283106</v>
      </c>
    </row>
    <row r="1696" spans="1:9" x14ac:dyDescent="0.3">
      <c r="A1696" s="2">
        <v>41206</v>
      </c>
      <c r="B1696">
        <v>9.897550558280678E-2</v>
      </c>
      <c r="C1696">
        <v>9.9975008330198567E-2</v>
      </c>
      <c r="D1696">
        <v>0.10497244714309988</v>
      </c>
      <c r="E1696">
        <v>0.20289704715886417</v>
      </c>
      <c r="F1696">
        <v>0.42255330722594553</v>
      </c>
      <c r="G1696">
        <v>0.78047516344821855</v>
      </c>
      <c r="H1696">
        <v>1.6908325293115933</v>
      </c>
      <c r="I1696">
        <v>1.8484318733687011</v>
      </c>
    </row>
    <row r="1697" spans="1:9" x14ac:dyDescent="0.3">
      <c r="A1697" s="2">
        <v>41205</v>
      </c>
      <c r="B1697">
        <v>9.897550558280678E-2</v>
      </c>
      <c r="C1697">
        <v>9.9975008330198567E-2</v>
      </c>
      <c r="D1697">
        <v>0.10297348660255119</v>
      </c>
      <c r="E1697">
        <v>0.20689295135717578</v>
      </c>
      <c r="F1697">
        <v>0.43352979011410198</v>
      </c>
      <c r="G1697">
        <v>0.78943990958551069</v>
      </c>
      <c r="H1697">
        <v>1.6908325293115933</v>
      </c>
      <c r="I1697">
        <v>1.8434778099217688</v>
      </c>
    </row>
    <row r="1698" spans="1:9" x14ac:dyDescent="0.3">
      <c r="A1698" s="2">
        <v>41204</v>
      </c>
      <c r="B1698">
        <v>9.897550558280678E-2</v>
      </c>
      <c r="C1698">
        <v>9.9975008330198567E-2</v>
      </c>
      <c r="D1698">
        <v>0.10297348660255119</v>
      </c>
      <c r="E1698">
        <v>0.20689295135717578</v>
      </c>
      <c r="F1698">
        <v>0.42754269230942804</v>
      </c>
      <c r="G1698">
        <v>0.78445954467392787</v>
      </c>
      <c r="H1698">
        <v>1.6739749338392587</v>
      </c>
      <c r="I1698">
        <v>1.8216784727981998</v>
      </c>
    </row>
    <row r="1699" spans="1:9" x14ac:dyDescent="0.3">
      <c r="A1699" s="2">
        <v>41201</v>
      </c>
      <c r="B1699">
        <v>9.9975008330198567E-2</v>
      </c>
      <c r="C1699">
        <v>9.9975008330198567E-2</v>
      </c>
      <c r="D1699">
        <v>0.10297348660255119</v>
      </c>
      <c r="E1699">
        <v>0.20589398279225482</v>
      </c>
      <c r="F1699">
        <v>0.43153411075987419</v>
      </c>
      <c r="G1699">
        <v>0.78844384652474975</v>
      </c>
      <c r="H1699">
        <v>1.6729832663255344</v>
      </c>
      <c r="I1699">
        <v>1.8266330762443681</v>
      </c>
    </row>
    <row r="1700" spans="1:9" x14ac:dyDescent="0.3">
      <c r="A1700" s="2">
        <v>41200</v>
      </c>
      <c r="B1700">
        <v>9.9975008330198567E-2</v>
      </c>
      <c r="C1700">
        <v>9.9975008330198567E-2</v>
      </c>
      <c r="D1700">
        <v>0.10297348660255119</v>
      </c>
      <c r="E1700">
        <v>0.20589398279225482</v>
      </c>
      <c r="F1700">
        <v>0.44151230840012556</v>
      </c>
      <c r="G1700">
        <v>0.79740823549110229</v>
      </c>
      <c r="H1700">
        <v>1.6819080969411819</v>
      </c>
      <c r="I1700">
        <v>1.8365419149305224</v>
      </c>
    </row>
    <row r="1701" spans="1:9" x14ac:dyDescent="0.3">
      <c r="A1701" s="2">
        <v>41199</v>
      </c>
      <c r="B1701">
        <v>9.9975008330198567E-2</v>
      </c>
      <c r="C1701">
        <v>9.9975008330198567E-2</v>
      </c>
      <c r="D1701">
        <v>0.10297348660255119</v>
      </c>
      <c r="E1701">
        <v>0.19690304116441465</v>
      </c>
      <c r="F1701">
        <v>0.41057827516417511</v>
      </c>
      <c r="G1701">
        <v>0.77350230529785835</v>
      </c>
      <c r="H1701">
        <v>1.6729832663255344</v>
      </c>
      <c r="I1701">
        <v>1.8246512495947602</v>
      </c>
    </row>
    <row r="1702" spans="1:9" x14ac:dyDescent="0.3">
      <c r="A1702" s="2">
        <v>41198</v>
      </c>
      <c r="B1702">
        <v>9.9975008330198567E-2</v>
      </c>
      <c r="C1702">
        <v>9.9975008330198567E-2</v>
      </c>
      <c r="D1702">
        <v>0.10397296937022756</v>
      </c>
      <c r="E1702">
        <v>0.19590402270004723</v>
      </c>
      <c r="F1702">
        <v>0.40459049024496718</v>
      </c>
      <c r="G1702">
        <v>0.76354065763925549</v>
      </c>
      <c r="H1702">
        <v>1.6610828726173414</v>
      </c>
      <c r="I1702">
        <v>1.8127598772773108</v>
      </c>
    </row>
    <row r="1703" spans="1:9" x14ac:dyDescent="0.3">
      <c r="A1703" s="2">
        <v>41197</v>
      </c>
      <c r="B1703">
        <v>9.9975008330198567E-2</v>
      </c>
      <c r="C1703">
        <v>9.9975008330198567E-2</v>
      </c>
      <c r="D1703">
        <v>0.10397296937022756</v>
      </c>
      <c r="E1703">
        <v>0.19990006661668464</v>
      </c>
      <c r="F1703">
        <v>0.39960053253461159</v>
      </c>
      <c r="G1703">
        <v>0.75756343087279421</v>
      </c>
      <c r="H1703">
        <v>1.6521571126245731</v>
      </c>
      <c r="I1703">
        <v>1.8117688976692292</v>
      </c>
    </row>
    <row r="1704" spans="1:9" x14ac:dyDescent="0.3">
      <c r="A1704" s="2">
        <v>41194</v>
      </c>
      <c r="B1704">
        <v>9.9975008330198567E-2</v>
      </c>
      <c r="C1704">
        <v>9.9975008330198567E-2</v>
      </c>
      <c r="D1704">
        <v>0.10397296937022756</v>
      </c>
      <c r="E1704">
        <v>0.19990006661668464</v>
      </c>
      <c r="F1704">
        <v>0.40359250866270868</v>
      </c>
      <c r="G1704">
        <v>0.76752537624356654</v>
      </c>
      <c r="H1704">
        <v>1.6511653369245569</v>
      </c>
      <c r="I1704">
        <v>1.8147418217630749</v>
      </c>
    </row>
    <row r="1705" spans="1:9" x14ac:dyDescent="0.3">
      <c r="A1705" s="2">
        <v>41193</v>
      </c>
      <c r="B1705">
        <v>9.9975008330198567E-2</v>
      </c>
      <c r="C1705">
        <v>9.9975008330198567E-2</v>
      </c>
      <c r="D1705">
        <v>9.9975008330198567E-2</v>
      </c>
      <c r="E1705">
        <v>0.19590402270004723</v>
      </c>
      <c r="F1705">
        <v>0.39361241893965443</v>
      </c>
      <c r="G1705">
        <v>0.75656720904407104</v>
      </c>
      <c r="H1705">
        <v>1.6471981849428525</v>
      </c>
      <c r="I1705">
        <v>1.8117688976692292</v>
      </c>
    </row>
    <row r="1706" spans="1:9" x14ac:dyDescent="0.3">
      <c r="A1706" s="2">
        <v>41192</v>
      </c>
      <c r="B1706">
        <v>9.9975008330198567E-2</v>
      </c>
      <c r="C1706">
        <v>9.9975008330198567E-2</v>
      </c>
      <c r="D1706">
        <v>9.9975008330198567E-2</v>
      </c>
      <c r="E1706">
        <v>0.19590402270004723</v>
      </c>
      <c r="F1706">
        <v>0.4095803234600835</v>
      </c>
      <c r="G1706">
        <v>0.77151001545950315</v>
      </c>
      <c r="H1706">
        <v>1.6561241662444177</v>
      </c>
      <c r="I1706">
        <v>1.8196965970518706</v>
      </c>
    </row>
    <row r="1707" spans="1:9" x14ac:dyDescent="0.3">
      <c r="A1707" s="2">
        <v>41191</v>
      </c>
      <c r="B1707">
        <v>9.9975008330198567E-2</v>
      </c>
      <c r="C1707">
        <v>9.9975008330198567E-2</v>
      </c>
      <c r="D1707">
        <v>0.10097450608258662</v>
      </c>
      <c r="E1707">
        <v>0.19590402270004723</v>
      </c>
      <c r="F1707">
        <v>0.41357210039970244</v>
      </c>
      <c r="G1707">
        <v>0.77549457529027299</v>
      </c>
      <c r="H1707">
        <v>1.6521571126245731</v>
      </c>
      <c r="I1707">
        <v>1.8107779131508763</v>
      </c>
    </row>
    <row r="1708" spans="1:9" x14ac:dyDescent="0.3">
      <c r="A1708" s="2">
        <v>41187</v>
      </c>
      <c r="B1708">
        <v>9.9975008330198567E-2</v>
      </c>
      <c r="C1708">
        <v>9.9975008330198567E-2</v>
      </c>
      <c r="D1708">
        <v>0.10197399884002087</v>
      </c>
      <c r="E1708">
        <v>0.19890106312270567</v>
      </c>
      <c r="F1708">
        <v>0.41656588082090867</v>
      </c>
      <c r="G1708">
        <v>0.77848294306877064</v>
      </c>
      <c r="H1708">
        <v>1.6600911411782067</v>
      </c>
      <c r="I1708">
        <v>1.8147418217630749</v>
      </c>
    </row>
    <row r="1709" spans="1:9" x14ac:dyDescent="0.3">
      <c r="A1709" s="2">
        <v>41186</v>
      </c>
      <c r="B1709">
        <v>9.9975008330198567E-2</v>
      </c>
      <c r="C1709">
        <v>9.9975008330198567E-2</v>
      </c>
      <c r="D1709">
        <v>0.10197399884002087</v>
      </c>
      <c r="E1709">
        <v>0.19790205463861749</v>
      </c>
      <c r="F1709">
        <v>0.41257416363395699</v>
      </c>
      <c r="G1709">
        <v>0.76951770577485623</v>
      </c>
      <c r="H1709">
        <v>1.6462063846517505</v>
      </c>
      <c r="I1709">
        <v>1.7978946675595562</v>
      </c>
    </row>
    <row r="1710" spans="1:9" x14ac:dyDescent="0.3">
      <c r="A1710" s="2">
        <v>41185</v>
      </c>
      <c r="B1710">
        <v>9.9975008330198567E-2</v>
      </c>
      <c r="C1710">
        <v>9.9975008330198567E-2</v>
      </c>
      <c r="D1710">
        <v>0.10197399884002087</v>
      </c>
      <c r="E1710">
        <v>0.19390597080061944</v>
      </c>
      <c r="F1710">
        <v>0.40159653055860323</v>
      </c>
      <c r="G1710">
        <v>0.76951770577485623</v>
      </c>
      <c r="H1710">
        <v>1.650173556306465</v>
      </c>
      <c r="I1710">
        <v>1.8008677978941874</v>
      </c>
    </row>
    <row r="1711" spans="1:9" x14ac:dyDescent="0.3">
      <c r="A1711" s="2">
        <v>41184</v>
      </c>
      <c r="B1711">
        <v>9.9975008330198567E-2</v>
      </c>
      <c r="C1711">
        <v>9.9975008330198567E-2</v>
      </c>
      <c r="D1711">
        <v>0.10297348660255119</v>
      </c>
      <c r="E1711">
        <v>0.19390597080061944</v>
      </c>
      <c r="F1711">
        <v>0.39660649814805105</v>
      </c>
      <c r="G1711">
        <v>0.7625444655833804</v>
      </c>
      <c r="H1711">
        <v>1.641247309419857</v>
      </c>
      <c r="I1711">
        <v>1.7889750113612559</v>
      </c>
    </row>
    <row r="1712" spans="1:9" x14ac:dyDescent="0.3">
      <c r="A1712" s="2">
        <v>41183</v>
      </c>
      <c r="B1712">
        <v>9.9975008330198567E-2</v>
      </c>
      <c r="C1712">
        <v>9.9975008330198567E-2</v>
      </c>
      <c r="D1712">
        <v>0.10297348660255119</v>
      </c>
      <c r="E1712">
        <v>0.19790205463861749</v>
      </c>
      <c r="F1712">
        <v>0.40059853403661244</v>
      </c>
      <c r="G1712">
        <v>0.76354065763925549</v>
      </c>
      <c r="H1712">
        <v>1.641247309419857</v>
      </c>
      <c r="I1712">
        <v>1.7889750113612559</v>
      </c>
    </row>
    <row r="1713" spans="1:9" x14ac:dyDescent="0.3">
      <c r="A1713" s="2">
        <v>41180</v>
      </c>
      <c r="B1713">
        <v>9.9975008330198567E-2</v>
      </c>
      <c r="C1713">
        <v>9.9975008330198567E-2</v>
      </c>
      <c r="D1713">
        <v>0.10097450608258662</v>
      </c>
      <c r="E1713">
        <v>0.19790205463861749</v>
      </c>
      <c r="F1713">
        <v>0.40459049024496718</v>
      </c>
      <c r="G1713">
        <v>0.77250616285944251</v>
      </c>
      <c r="H1713">
        <v>1.641247309419857</v>
      </c>
      <c r="I1713">
        <v>1.7889750113612559</v>
      </c>
    </row>
    <row r="1714" spans="1:9" x14ac:dyDescent="0.3">
      <c r="A1714" s="2">
        <v>41179</v>
      </c>
      <c r="B1714">
        <v>9.9975008330198567E-2</v>
      </c>
      <c r="C1714">
        <v>9.9975008330198567E-2</v>
      </c>
      <c r="D1714">
        <v>0.10097450608258662</v>
      </c>
      <c r="E1714">
        <v>0.200899065120693</v>
      </c>
      <c r="F1714">
        <v>0.41357210039970244</v>
      </c>
      <c r="G1714">
        <v>0.78147126619618135</v>
      </c>
      <c r="H1714">
        <v>1.641247309419857</v>
      </c>
      <c r="I1714">
        <v>1.7840194749118046</v>
      </c>
    </row>
    <row r="1715" spans="1:9" x14ac:dyDescent="0.3">
      <c r="A1715" s="2">
        <v>41178</v>
      </c>
      <c r="B1715">
        <v>9.9975008330198567E-2</v>
      </c>
      <c r="C1715">
        <v>9.9975008330198567E-2</v>
      </c>
      <c r="D1715">
        <v>0.10097450608258662</v>
      </c>
      <c r="E1715">
        <v>0.200899065120693</v>
      </c>
      <c r="F1715">
        <v>0.41457003218608379</v>
      </c>
      <c r="G1715">
        <v>0.78147126619618135</v>
      </c>
      <c r="H1715">
        <v>1.6372799606996669</v>
      </c>
      <c r="I1715">
        <v>1.7790638156725591</v>
      </c>
    </row>
    <row r="1716" spans="1:9" x14ac:dyDescent="0.3">
      <c r="A1716" s="2">
        <v>41177</v>
      </c>
      <c r="B1716">
        <v>9.9975008330198567E-2</v>
      </c>
      <c r="C1716">
        <v>9.9975008330198567E-2</v>
      </c>
      <c r="D1716">
        <v>0.10197399884002087</v>
      </c>
      <c r="E1716">
        <v>0.200899065120693</v>
      </c>
      <c r="F1716">
        <v>0.42953841149181149</v>
      </c>
      <c r="G1716">
        <v>0.79541618377741008</v>
      </c>
      <c r="H1716">
        <v>1.6491817707701608</v>
      </c>
      <c r="I1716">
        <v>1.7929393521162771</v>
      </c>
    </row>
    <row r="1717" spans="1:9" x14ac:dyDescent="0.3">
      <c r="A1717" s="2">
        <v>41176</v>
      </c>
      <c r="B1717">
        <v>9.9975008330198567E-2</v>
      </c>
      <c r="C1717">
        <v>9.9975008330198567E-2</v>
      </c>
      <c r="D1717">
        <v>0.10197399884002087</v>
      </c>
      <c r="E1717">
        <v>0.200899065120693</v>
      </c>
      <c r="F1717">
        <v>0.42854055438992916</v>
      </c>
      <c r="G1717">
        <v>0.79043596768558821</v>
      </c>
      <c r="H1717">
        <v>1.6541406492704418</v>
      </c>
      <c r="I1717">
        <v>1.8068139259742191</v>
      </c>
    </row>
    <row r="1718" spans="1:9" x14ac:dyDescent="0.3">
      <c r="A1718" s="2">
        <v>41173</v>
      </c>
      <c r="B1718">
        <v>9.9975008330198567E-2</v>
      </c>
      <c r="C1718">
        <v>9.9975008330198567E-2</v>
      </c>
      <c r="D1718">
        <v>0.10297348660255119</v>
      </c>
      <c r="E1718">
        <v>0.20589398279225482</v>
      </c>
      <c r="F1718">
        <v>0.43851890137901395</v>
      </c>
      <c r="G1718">
        <v>0.79840425390749137</v>
      </c>
      <c r="H1718">
        <v>1.6630663207427645</v>
      </c>
      <c r="I1718">
        <v>1.8157327866408108</v>
      </c>
    </row>
    <row r="1719" spans="1:9" x14ac:dyDescent="0.3">
      <c r="A1719" s="2">
        <v>41172</v>
      </c>
      <c r="B1719">
        <v>9.9975008330198567E-2</v>
      </c>
      <c r="C1719">
        <v>9.9975008330198567E-2</v>
      </c>
      <c r="D1719">
        <v>9.897550558280678E-2</v>
      </c>
      <c r="E1719">
        <v>0.2038960306931267</v>
      </c>
      <c r="F1719">
        <v>0.43851890137901395</v>
      </c>
      <c r="G1719">
        <v>0.79840425390749137</v>
      </c>
      <c r="H1719">
        <v>1.6709999165468965</v>
      </c>
      <c r="I1719">
        <v>1.8286148832560307</v>
      </c>
    </row>
    <row r="1720" spans="1:9" x14ac:dyDescent="0.3">
      <c r="A1720" s="2">
        <v>41171</v>
      </c>
      <c r="B1720">
        <v>9.9975008330198567E-2</v>
      </c>
      <c r="C1720">
        <v>9.9975008330198567E-2</v>
      </c>
      <c r="D1720">
        <v>0.10597191992117365</v>
      </c>
      <c r="E1720">
        <v>0.21588344391282824</v>
      </c>
      <c r="F1720">
        <v>0.45747638922673234</v>
      </c>
      <c r="G1720">
        <v>0.81234799093426202</v>
      </c>
      <c r="H1720">
        <v>1.6888493565325937</v>
      </c>
      <c r="I1720">
        <v>1.8395144708084104</v>
      </c>
    </row>
    <row r="1721" spans="1:9" x14ac:dyDescent="0.3">
      <c r="A1721" s="2">
        <v>41170</v>
      </c>
      <c r="B1721">
        <v>9.9975008330198567E-2</v>
      </c>
      <c r="C1721">
        <v>9.9975008330198567E-2</v>
      </c>
      <c r="D1721">
        <v>0.10597191992117365</v>
      </c>
      <c r="E1721">
        <v>0.21588344391282824</v>
      </c>
      <c r="F1721">
        <v>0.45149000824302743</v>
      </c>
      <c r="G1721">
        <v>0.80836416526635957</v>
      </c>
      <c r="H1721">
        <v>1.6789331976538437</v>
      </c>
      <c r="I1721">
        <v>1.8286148832560307</v>
      </c>
    </row>
    <row r="1722" spans="1:9" x14ac:dyDescent="0.3">
      <c r="A1722" s="2">
        <v>41166</v>
      </c>
      <c r="B1722">
        <v>9.9975008330198567E-2</v>
      </c>
      <c r="C1722">
        <v>9.9975008330198567E-2</v>
      </c>
      <c r="D1722">
        <v>0.10697138770458761</v>
      </c>
      <c r="E1722">
        <v>0.20489500923757364</v>
      </c>
      <c r="F1722">
        <v>0.43053626361508041</v>
      </c>
      <c r="G1722">
        <v>0.79242806900389084</v>
      </c>
      <c r="H1722">
        <v>1.6531488834065184</v>
      </c>
      <c r="I1722">
        <v>1.8008677978941874</v>
      </c>
    </row>
    <row r="1723" spans="1:9" x14ac:dyDescent="0.3">
      <c r="A1723" s="2">
        <v>41165</v>
      </c>
      <c r="B1723">
        <v>9.9975008330198567E-2</v>
      </c>
      <c r="C1723">
        <v>9.4977444642247943E-2</v>
      </c>
      <c r="D1723">
        <v>0.10697138770458761</v>
      </c>
      <c r="E1723">
        <v>0.21388559160403048</v>
      </c>
      <c r="F1723">
        <v>0.45448322113287537</v>
      </c>
      <c r="G1723">
        <v>0.82131130855840617</v>
      </c>
      <c r="H1723">
        <v>1.6660414560494692</v>
      </c>
      <c r="I1723">
        <v>1.8048319029233058</v>
      </c>
    </row>
    <row r="1724" spans="1:9" x14ac:dyDescent="0.3">
      <c r="A1724" s="2">
        <v>41164</v>
      </c>
      <c r="B1724">
        <v>9.9975008330198567E-2</v>
      </c>
      <c r="C1724">
        <v>9.4977444642247943E-2</v>
      </c>
      <c r="D1724">
        <v>0.10697138770458761</v>
      </c>
      <c r="E1724">
        <v>0.20789191493247502</v>
      </c>
      <c r="F1724">
        <v>0.43452762232363534</v>
      </c>
      <c r="G1724">
        <v>0.8013922793954239</v>
      </c>
      <c r="H1724">
        <v>1.6432309542681129</v>
      </c>
      <c r="I1724">
        <v>1.7780726690894484</v>
      </c>
    </row>
    <row r="1725" spans="1:9" x14ac:dyDescent="0.3">
      <c r="A1725" s="2">
        <v>41163</v>
      </c>
      <c r="B1725">
        <v>9.9975008330198567E-2</v>
      </c>
      <c r="C1725">
        <v>9.4977444642247943E-2</v>
      </c>
      <c r="D1725">
        <v>0.1079708504933473</v>
      </c>
      <c r="E1725">
        <v>0.2038960306931267</v>
      </c>
      <c r="F1725">
        <v>0.42554695321237057</v>
      </c>
      <c r="G1725">
        <v>0.79143202082503183</v>
      </c>
      <c r="H1725">
        <v>1.6402554796178426</v>
      </c>
      <c r="I1725">
        <v>1.7780726690894484</v>
      </c>
    </row>
    <row r="1726" spans="1:9" x14ac:dyDescent="0.3">
      <c r="A1726" s="2">
        <v>41162</v>
      </c>
      <c r="B1726">
        <v>9.9975008330198567E-2</v>
      </c>
      <c r="C1726">
        <v>9.5976967370153987E-2</v>
      </c>
      <c r="D1726">
        <v>0.10397296937022756</v>
      </c>
      <c r="E1726">
        <v>0.20789191493247502</v>
      </c>
      <c r="F1726">
        <v>0.42953841149181149</v>
      </c>
      <c r="G1726">
        <v>0.79143202082503183</v>
      </c>
      <c r="H1726">
        <v>1.6402554796178426</v>
      </c>
      <c r="I1726">
        <v>1.7780726690894484</v>
      </c>
    </row>
    <row r="1727" spans="1:9" x14ac:dyDescent="0.3">
      <c r="A1727" s="2">
        <v>41159</v>
      </c>
      <c r="B1727">
        <v>0.10097450608258662</v>
      </c>
      <c r="C1727">
        <v>9.5976967370153987E-2</v>
      </c>
      <c r="D1727">
        <v>0.10497244714309988</v>
      </c>
      <c r="E1727">
        <v>0.22387465358326311</v>
      </c>
      <c r="F1727">
        <v>0.44350788819091869</v>
      </c>
      <c r="G1727">
        <v>0.80936012912279554</v>
      </c>
      <c r="H1727">
        <v>1.6481899803156397</v>
      </c>
      <c r="I1727">
        <v>1.7959125561153109</v>
      </c>
    </row>
    <row r="1728" spans="1:9" x14ac:dyDescent="0.3">
      <c r="A1728" s="2">
        <v>41158</v>
      </c>
      <c r="B1728">
        <v>0.10097450608258662</v>
      </c>
      <c r="C1728">
        <v>9.5976967370153987E-2</v>
      </c>
      <c r="D1728">
        <v>0.10197399884002087</v>
      </c>
      <c r="E1728">
        <v>0.21688236258337601</v>
      </c>
      <c r="F1728">
        <v>0.42854055438992916</v>
      </c>
      <c r="G1728">
        <v>0.79442015048005277</v>
      </c>
      <c r="H1728">
        <v>1.6442227693144074</v>
      </c>
      <c r="I1728">
        <v>1.7959125561153109</v>
      </c>
    </row>
    <row r="1729" spans="1:9" x14ac:dyDescent="0.3">
      <c r="A1729" s="2">
        <v>41157</v>
      </c>
      <c r="B1729">
        <v>0.10097450608258662</v>
      </c>
      <c r="C1729">
        <v>9.6976485102856599E-2</v>
      </c>
      <c r="D1729">
        <v>0.10197399884002087</v>
      </c>
      <c r="E1729">
        <v>0.21188771933800848</v>
      </c>
      <c r="F1729">
        <v>0.41756379766949586</v>
      </c>
      <c r="G1729">
        <v>0.79043596768558821</v>
      </c>
      <c r="H1729">
        <v>1.631328790054374</v>
      </c>
      <c r="I1729">
        <v>1.7869928115158382</v>
      </c>
    </row>
    <row r="1730" spans="1:9" x14ac:dyDescent="0.3">
      <c r="A1730" s="2">
        <v>41156</v>
      </c>
      <c r="B1730">
        <v>0.10097450608258662</v>
      </c>
      <c r="C1730">
        <v>9.6976485102856599E-2</v>
      </c>
      <c r="D1730">
        <v>9.9975008330198567E-2</v>
      </c>
      <c r="E1730">
        <v>0.21688236258337601</v>
      </c>
      <c r="F1730">
        <v>0.42654482525025839</v>
      </c>
      <c r="G1730">
        <v>0.79940026736364178</v>
      </c>
      <c r="H1730">
        <v>1.6432309542681129</v>
      </c>
      <c r="I1730">
        <v>1.8008677978941874</v>
      </c>
    </row>
    <row r="1731" spans="1:9" x14ac:dyDescent="0.3">
      <c r="A1731" s="2">
        <v>41155</v>
      </c>
      <c r="B1731">
        <v>0.10197399884002087</v>
      </c>
      <c r="C1731">
        <v>9.6976485102856599E-2</v>
      </c>
      <c r="D1731">
        <v>9.897550558280678E-2</v>
      </c>
      <c r="E1731">
        <v>0.21788127626475615</v>
      </c>
      <c r="F1731">
        <v>0.42155541527268814</v>
      </c>
      <c r="G1731">
        <v>0.80338427158679981</v>
      </c>
      <c r="H1731">
        <v>1.6352962568269958</v>
      </c>
      <c r="I1731">
        <v>1.7959125561153109</v>
      </c>
    </row>
    <row r="1732" spans="1:9" x14ac:dyDescent="0.3">
      <c r="A1732" s="2">
        <v>41152</v>
      </c>
      <c r="B1732">
        <v>9.6976485102856599E-2</v>
      </c>
      <c r="C1732">
        <v>9.6976485102856599E-2</v>
      </c>
      <c r="D1732">
        <v>9.9975008330198567E-2</v>
      </c>
      <c r="E1732">
        <v>0.22387465358326311</v>
      </c>
      <c r="F1732">
        <v>0.43552544955484801</v>
      </c>
      <c r="G1732">
        <v>0.81533580810976003</v>
      </c>
      <c r="H1732">
        <v>1.6481899803156397</v>
      </c>
      <c r="I1732">
        <v>1.8097869237222473</v>
      </c>
    </row>
    <row r="1733" spans="1:9" x14ac:dyDescent="0.3">
      <c r="A1733" s="2">
        <v>41151</v>
      </c>
      <c r="B1733">
        <v>9.6976485102856599E-2</v>
      </c>
      <c r="C1733">
        <v>9.9975008330198567E-2</v>
      </c>
      <c r="D1733">
        <v>9.9975008330198567E-2</v>
      </c>
      <c r="E1733">
        <v>0.22587240611169837</v>
      </c>
      <c r="F1733">
        <v>0.44550344807017261</v>
      </c>
      <c r="G1733">
        <v>0.8203154042150097</v>
      </c>
      <c r="H1733">
        <v>1.6481899803156397</v>
      </c>
      <c r="I1733">
        <v>1.8097869237222473</v>
      </c>
    </row>
    <row r="1734" spans="1:9" x14ac:dyDescent="0.3">
      <c r="A1734" s="2">
        <v>41150</v>
      </c>
      <c r="B1734">
        <v>9.6976485102856599E-2</v>
      </c>
      <c r="C1734">
        <v>9.897550558280678E-2</v>
      </c>
      <c r="D1734">
        <v>9.9975008330198567E-2</v>
      </c>
      <c r="E1734">
        <v>0.22687127489281234</v>
      </c>
      <c r="F1734">
        <v>0.43951670869744025</v>
      </c>
      <c r="G1734">
        <v>0.81533580810976003</v>
      </c>
      <c r="H1734">
        <v>1.6422391343032643</v>
      </c>
      <c r="I1734">
        <v>1.8097869237222473</v>
      </c>
    </row>
    <row r="1735" spans="1:9" x14ac:dyDescent="0.3">
      <c r="A1735" s="2">
        <v>41149</v>
      </c>
      <c r="B1735">
        <v>9.7975997840405671E-2</v>
      </c>
      <c r="C1735">
        <v>9.897550558280678E-2</v>
      </c>
      <c r="D1735">
        <v>9.9975008330198567E-2</v>
      </c>
      <c r="E1735">
        <v>0.22687127489281234</v>
      </c>
      <c r="F1735">
        <v>0.45049226065819153</v>
      </c>
      <c r="G1735">
        <v>0.82429899183413291</v>
      </c>
      <c r="H1735">
        <v>1.6551324102163918</v>
      </c>
      <c r="I1735">
        <v>1.822669403306729</v>
      </c>
    </row>
    <row r="1736" spans="1:9" x14ac:dyDescent="0.3">
      <c r="A1736" s="2">
        <v>41148</v>
      </c>
      <c r="B1736">
        <v>9.7975997840405671E-2</v>
      </c>
      <c r="C1736">
        <v>9.9975008330198567E-2</v>
      </c>
      <c r="D1736">
        <v>0.10097450608258662</v>
      </c>
      <c r="E1736">
        <v>0.22687127489281234</v>
      </c>
      <c r="F1736">
        <v>0.44949450809587399</v>
      </c>
      <c r="G1736">
        <v>0.82429899183413291</v>
      </c>
      <c r="H1736">
        <v>1.6561241662444177</v>
      </c>
      <c r="I1736">
        <v>1.8177147016662332</v>
      </c>
    </row>
    <row r="1737" spans="1:9" x14ac:dyDescent="0.3">
      <c r="A1737" s="2">
        <v>41145</v>
      </c>
      <c r="B1737">
        <v>9.7975997840405671E-2</v>
      </c>
      <c r="C1737">
        <v>9.9975008330198567E-2</v>
      </c>
      <c r="D1737">
        <v>0.10097450608258662</v>
      </c>
      <c r="E1737">
        <v>0.22187688109955273</v>
      </c>
      <c r="F1737">
        <v>0.44350788819091869</v>
      </c>
      <c r="G1737">
        <v>0.82330310236789628</v>
      </c>
      <c r="H1737">
        <v>1.6551324102163918</v>
      </c>
      <c r="I1737">
        <v>1.8137508519752579</v>
      </c>
    </row>
    <row r="1738" spans="1:9" x14ac:dyDescent="0.3">
      <c r="A1738" s="2">
        <v>41144</v>
      </c>
      <c r="B1738">
        <v>9.7975997840405671E-2</v>
      </c>
      <c r="C1738">
        <v>9.9975008330198567E-2</v>
      </c>
      <c r="D1738">
        <v>9.897550558280678E-2</v>
      </c>
      <c r="E1738">
        <v>0.23186554396929529</v>
      </c>
      <c r="F1738">
        <v>0.47044626669091844</v>
      </c>
      <c r="G1738">
        <v>0.8412283540803337</v>
      </c>
      <c r="H1738">
        <v>1.6640580374291059</v>
      </c>
      <c r="I1738">
        <v>1.8187056518139733</v>
      </c>
    </row>
    <row r="1739" spans="1:9" x14ac:dyDescent="0.3">
      <c r="A1739" s="2">
        <v>41143</v>
      </c>
      <c r="B1739">
        <v>9.7975997840405671E-2</v>
      </c>
      <c r="C1739">
        <v>9.9975008330198567E-2</v>
      </c>
      <c r="D1739">
        <v>9.7975997840405671E-2</v>
      </c>
      <c r="E1739">
        <v>0.23586086943861098</v>
      </c>
      <c r="F1739">
        <v>0.46944861366964236</v>
      </c>
      <c r="G1739">
        <v>0.83624927864456167</v>
      </c>
      <c r="H1739">
        <v>1.6442227693144074</v>
      </c>
      <c r="I1739">
        <v>1.7869928115158382</v>
      </c>
    </row>
    <row r="1740" spans="1:9" x14ac:dyDescent="0.3">
      <c r="A1740" s="2">
        <v>41142</v>
      </c>
      <c r="B1740">
        <v>9.7975997840405671E-2</v>
      </c>
      <c r="C1740">
        <v>9.9975008330198567E-2</v>
      </c>
      <c r="D1740">
        <v>9.7975997840405671E-2</v>
      </c>
      <c r="E1740">
        <v>0.24185370799697758</v>
      </c>
      <c r="F1740">
        <v>0.46645562474612012</v>
      </c>
      <c r="G1740">
        <v>0.83624927864456167</v>
      </c>
      <c r="H1740">
        <v>1.6422391343032643</v>
      </c>
      <c r="I1740">
        <v>1.7869928115158382</v>
      </c>
    </row>
    <row r="1741" spans="1:9" x14ac:dyDescent="0.3">
      <c r="A1741" s="2">
        <v>41141</v>
      </c>
      <c r="B1741">
        <v>9.897550558280678E-2</v>
      </c>
      <c r="C1741">
        <v>9.9975008330198567E-2</v>
      </c>
      <c r="D1741">
        <v>9.897550558280678E-2</v>
      </c>
      <c r="E1741">
        <v>0.25084262915318212</v>
      </c>
      <c r="F1741">
        <v>0.48142012148461544</v>
      </c>
      <c r="G1741">
        <v>0.85417337012920103</v>
      </c>
      <c r="H1741">
        <v>1.6462063846517505</v>
      </c>
      <c r="I1741">
        <v>1.7959125561153109</v>
      </c>
    </row>
    <row r="1742" spans="1:9" x14ac:dyDescent="0.3">
      <c r="A1742" s="2">
        <v>41138</v>
      </c>
      <c r="B1742">
        <v>9.897550558280678E-2</v>
      </c>
      <c r="C1742">
        <v>9.9975008330198567E-2</v>
      </c>
      <c r="D1742">
        <v>9.897550558280678E-2</v>
      </c>
      <c r="E1742">
        <v>0.24584883394348206</v>
      </c>
      <c r="F1742">
        <v>0.47044626669091844</v>
      </c>
      <c r="G1742">
        <v>0.84321994954744783</v>
      </c>
      <c r="H1742">
        <v>1.6343043975123126</v>
      </c>
      <c r="I1742">
        <v>1.7860017042259879</v>
      </c>
    </row>
    <row r="1743" spans="1:9" x14ac:dyDescent="0.3">
      <c r="A1743" s="2">
        <v>41137</v>
      </c>
      <c r="B1743">
        <v>9.9975008330198567E-2</v>
      </c>
      <c r="C1743">
        <v>9.9975008330198567E-2</v>
      </c>
      <c r="D1743">
        <v>9.897550558280678E-2</v>
      </c>
      <c r="E1743">
        <v>0.25683501881875059</v>
      </c>
      <c r="F1743">
        <v>0.50037354346431118</v>
      </c>
      <c r="G1743">
        <v>0.87209585539246759</v>
      </c>
      <c r="H1743">
        <v>1.6590994048213914</v>
      </c>
      <c r="I1743">
        <v>1.8177147016662332</v>
      </c>
    </row>
    <row r="1744" spans="1:9" x14ac:dyDescent="0.3">
      <c r="A1744" s="2">
        <v>41136</v>
      </c>
      <c r="B1744">
        <v>9.9975008330198567E-2</v>
      </c>
      <c r="C1744">
        <v>9.9975008330198567E-2</v>
      </c>
      <c r="D1744">
        <v>9.5976967370153987E-2</v>
      </c>
      <c r="E1744">
        <v>0.22087798737434475</v>
      </c>
      <c r="F1744">
        <v>0.45548094880810364</v>
      </c>
      <c r="G1744">
        <v>0.82828250011002924</v>
      </c>
      <c r="H1744">
        <v>1.6263693459086312</v>
      </c>
      <c r="I1744">
        <v>1.790957191561287</v>
      </c>
    </row>
    <row r="1745" spans="1:9" x14ac:dyDescent="0.3">
      <c r="A1745" s="2">
        <v>41135</v>
      </c>
      <c r="B1745">
        <v>0.10097450608258662</v>
      </c>
      <c r="C1745">
        <v>9.4977444642247943E-2</v>
      </c>
      <c r="D1745">
        <v>9.5976967370153987E-2</v>
      </c>
      <c r="E1745">
        <v>0.20489500923757364</v>
      </c>
      <c r="F1745">
        <v>0.42854055438992916</v>
      </c>
      <c r="G1745">
        <v>0.80438026024249754</v>
      </c>
      <c r="H1745">
        <v>1.6045463305414205</v>
      </c>
      <c r="I1745">
        <v>1.7731168624944706</v>
      </c>
    </row>
    <row r="1746" spans="1:9" x14ac:dyDescent="0.3">
      <c r="A1746" s="2">
        <v>41134</v>
      </c>
      <c r="B1746">
        <v>0.10097450608258662</v>
      </c>
      <c r="C1746">
        <v>8.9979756072962713E-2</v>
      </c>
      <c r="D1746">
        <v>9.6976485102856599E-2</v>
      </c>
      <c r="E1746">
        <v>0.20489500923757364</v>
      </c>
      <c r="F1746">
        <v>0.42854055438992916</v>
      </c>
      <c r="G1746">
        <v>0.79940026736364178</v>
      </c>
      <c r="H1746">
        <v>1.599586222212412</v>
      </c>
      <c r="I1746">
        <v>1.7681609330963985</v>
      </c>
    </row>
    <row r="1747" spans="1:9" x14ac:dyDescent="0.3">
      <c r="A1747" s="2">
        <v>41131</v>
      </c>
      <c r="B1747">
        <v>0.10197399884002087</v>
      </c>
      <c r="C1747">
        <v>9.0979303777634982E-2</v>
      </c>
      <c r="D1747">
        <v>9.5976967370153987E-2</v>
      </c>
      <c r="E1747">
        <v>0.2038960306931267</v>
      </c>
      <c r="F1747">
        <v>0.43752108908246545</v>
      </c>
      <c r="G1747">
        <v>0.80736819645013458</v>
      </c>
      <c r="H1747">
        <v>1.6045463305414205</v>
      </c>
      <c r="I1747">
        <v>1.7770815175944119</v>
      </c>
    </row>
    <row r="1748" spans="1:9" x14ac:dyDescent="0.3">
      <c r="A1748" s="2">
        <v>41130</v>
      </c>
      <c r="B1748">
        <v>0.10197399884002087</v>
      </c>
      <c r="C1748">
        <v>9.0979303777634982E-2</v>
      </c>
      <c r="D1748">
        <v>9.6976485102856599E-2</v>
      </c>
      <c r="E1748">
        <v>0.20289704715886417</v>
      </c>
      <c r="F1748">
        <v>0.4365232718077896</v>
      </c>
      <c r="G1748">
        <v>0.80736819645013458</v>
      </c>
      <c r="H1748">
        <v>1.6085143286369377</v>
      </c>
      <c r="I1748">
        <v>1.7840194749118046</v>
      </c>
    </row>
    <row r="1749" spans="1:9" x14ac:dyDescent="0.3">
      <c r="A1749" s="2">
        <v>41129</v>
      </c>
      <c r="B1749">
        <v>0.10197399884002087</v>
      </c>
      <c r="C1749">
        <v>9.0979303777634982E-2</v>
      </c>
      <c r="D1749">
        <v>9.6976485102856599E-2</v>
      </c>
      <c r="E1749">
        <v>0.20289704715886417</v>
      </c>
      <c r="F1749">
        <v>0.43053626361508041</v>
      </c>
      <c r="G1749">
        <v>0.80736819645013458</v>
      </c>
      <c r="H1749">
        <v>1.6085143286369377</v>
      </c>
      <c r="I1749">
        <v>1.7790638156725591</v>
      </c>
    </row>
    <row r="1750" spans="1:9" x14ac:dyDescent="0.3">
      <c r="A1750" s="2">
        <v>41128</v>
      </c>
      <c r="B1750">
        <v>0.10297348660255119</v>
      </c>
      <c r="C1750">
        <v>8.7980645677059127E-2</v>
      </c>
      <c r="D1750">
        <v>9.7975997840405671E-2</v>
      </c>
      <c r="E1750">
        <v>0.19690304116441465</v>
      </c>
      <c r="F1750">
        <v>0.41656588082090867</v>
      </c>
      <c r="G1750">
        <v>0.78844384652474975</v>
      </c>
      <c r="H1750">
        <v>1.5866893648248677</v>
      </c>
      <c r="I1750">
        <v>1.753292408022447</v>
      </c>
    </row>
    <row r="1751" spans="1:9" x14ac:dyDescent="0.3">
      <c r="A1751" s="2">
        <v>41127</v>
      </c>
      <c r="B1751">
        <v>0.10297348660255119</v>
      </c>
      <c r="C1751">
        <v>8.7980645677059127E-2</v>
      </c>
      <c r="D1751">
        <v>9.7975997840405671E-2</v>
      </c>
      <c r="E1751">
        <v>0.18091814688097924</v>
      </c>
      <c r="F1751">
        <v>0.37963945661605308</v>
      </c>
      <c r="G1751">
        <v>0.74959351729548196</v>
      </c>
      <c r="H1751">
        <v>1.555931963764652</v>
      </c>
      <c r="I1751">
        <v>1.7255348700714983</v>
      </c>
    </row>
    <row r="1752" spans="1:9" x14ac:dyDescent="0.3">
      <c r="A1752" s="2">
        <v>41124</v>
      </c>
      <c r="B1752">
        <v>0.10397296937022756</v>
      </c>
      <c r="C1752">
        <v>9.1978846486809748E-2</v>
      </c>
      <c r="D1752">
        <v>9.6976485102856599E-2</v>
      </c>
      <c r="E1752">
        <v>0.17692172367962955</v>
      </c>
      <c r="F1752">
        <v>0.37464887633608379</v>
      </c>
      <c r="G1752">
        <v>0.74261958237653081</v>
      </c>
      <c r="H1752">
        <v>1.555931963764652</v>
      </c>
      <c r="I1752">
        <v>1.7245434581770254</v>
      </c>
    </row>
    <row r="1753" spans="1:9" x14ac:dyDescent="0.3">
      <c r="A1753" s="2">
        <v>41123</v>
      </c>
      <c r="B1753">
        <v>0.10397296937022756</v>
      </c>
      <c r="C1753">
        <v>9.3977916919088494E-2</v>
      </c>
      <c r="D1753">
        <v>9.7975997840405671E-2</v>
      </c>
      <c r="E1753">
        <v>0.18491449022697692</v>
      </c>
      <c r="F1753">
        <v>0.40159653055860323</v>
      </c>
      <c r="G1753">
        <v>0.78147126619618135</v>
      </c>
      <c r="H1753">
        <v>1.5956180469776815</v>
      </c>
      <c r="I1753">
        <v>1.757257456123593</v>
      </c>
    </row>
    <row r="1754" spans="1:9" x14ac:dyDescent="0.3">
      <c r="A1754" s="2">
        <v>41122</v>
      </c>
      <c r="B1754">
        <v>0.10497244714309988</v>
      </c>
      <c r="C1754">
        <v>9.4977444642247943E-2</v>
      </c>
      <c r="D1754">
        <v>9.7975997840405671E-2</v>
      </c>
      <c r="E1754">
        <v>0.18491449022697692</v>
      </c>
      <c r="F1754">
        <v>0.40059853403661244</v>
      </c>
      <c r="G1754">
        <v>0.78645170552102428</v>
      </c>
      <c r="H1754">
        <v>1.5866893648248677</v>
      </c>
      <c r="I1754">
        <v>1.7433794438458934</v>
      </c>
    </row>
    <row r="1755" spans="1:9" x14ac:dyDescent="0.3">
      <c r="A1755" s="2">
        <v>41121</v>
      </c>
      <c r="B1755">
        <v>0.10497244714309988</v>
      </c>
      <c r="C1755">
        <v>9.6976485102856599E-2</v>
      </c>
      <c r="D1755">
        <v>0.10297348660255119</v>
      </c>
      <c r="E1755">
        <v>0.19690304116441465</v>
      </c>
      <c r="F1755">
        <v>0.4155679589931508</v>
      </c>
      <c r="G1755">
        <v>0.80039627585960282</v>
      </c>
      <c r="H1755">
        <v>1.5956180469776815</v>
      </c>
      <c r="I1755">
        <v>1.753292408022447</v>
      </c>
    </row>
    <row r="1756" spans="1:9" x14ac:dyDescent="0.3">
      <c r="A1756" s="2">
        <v>41120</v>
      </c>
      <c r="B1756">
        <v>0.10497244714309988</v>
      </c>
      <c r="C1756">
        <v>9.9975008330198567E-2</v>
      </c>
      <c r="D1756">
        <v>0.10197399884002087</v>
      </c>
      <c r="E1756">
        <v>0.200899065120693</v>
      </c>
      <c r="F1756">
        <v>0.41057827516417511</v>
      </c>
      <c r="G1756">
        <v>0.78545562757791654</v>
      </c>
      <c r="H1756">
        <v>1.5827209336943975</v>
      </c>
      <c r="I1756">
        <v>1.7384227775011238</v>
      </c>
    </row>
    <row r="1757" spans="1:9" x14ac:dyDescent="0.3">
      <c r="A1757" s="2">
        <v>41117</v>
      </c>
      <c r="B1757">
        <v>0.10597191992117365</v>
      </c>
      <c r="C1757">
        <v>9.9975008330198567E-2</v>
      </c>
      <c r="D1757">
        <v>0.10197399884002087</v>
      </c>
      <c r="E1757">
        <v>0.18891075372072516</v>
      </c>
      <c r="F1757">
        <v>0.38163565386033244</v>
      </c>
      <c r="G1757">
        <v>0.75158602546479492</v>
      </c>
      <c r="H1757">
        <v>1.555931963764652</v>
      </c>
      <c r="I1757">
        <v>1.7156205299679681</v>
      </c>
    </row>
    <row r="1758" spans="1:9" x14ac:dyDescent="0.3">
      <c r="A1758" s="2">
        <v>41116</v>
      </c>
      <c r="B1758">
        <v>0.10697138770458761</v>
      </c>
      <c r="C1758">
        <v>9.9975008330198567E-2</v>
      </c>
      <c r="D1758">
        <v>0.10197399884002087</v>
      </c>
      <c r="E1758">
        <v>0.1839154118767464</v>
      </c>
      <c r="F1758">
        <v>0.37165446839284205</v>
      </c>
      <c r="G1758">
        <v>0.74162328610790074</v>
      </c>
      <c r="H1758">
        <v>1.5470015096743703</v>
      </c>
      <c r="I1758">
        <v>1.7057056983693315</v>
      </c>
    </row>
    <row r="1759" spans="1:9" x14ac:dyDescent="0.3">
      <c r="A1759" s="2">
        <v>41115</v>
      </c>
      <c r="B1759">
        <v>0.10697138770458761</v>
      </c>
      <c r="C1759">
        <v>9.9975008330198567E-2</v>
      </c>
      <c r="D1759">
        <v>0.10297348660255119</v>
      </c>
      <c r="E1759">
        <v>0.17891994526245059</v>
      </c>
      <c r="F1759">
        <v>0.35568353548222104</v>
      </c>
      <c r="G1759">
        <v>0.73265639634686563</v>
      </c>
      <c r="H1759">
        <v>1.5509706496114724</v>
      </c>
      <c r="I1759">
        <v>1.7096716899913302</v>
      </c>
    </row>
    <row r="1760" spans="1:9" x14ac:dyDescent="0.3">
      <c r="A1760" s="2">
        <v>41114</v>
      </c>
      <c r="B1760">
        <v>0.10697138770458761</v>
      </c>
      <c r="C1760">
        <v>9.9975008330198567E-2</v>
      </c>
      <c r="D1760">
        <v>0.10297348660255119</v>
      </c>
      <c r="E1760">
        <v>0.18291632853570319</v>
      </c>
      <c r="F1760">
        <v>0.36566551800586283</v>
      </c>
      <c r="G1760">
        <v>0.74162328610790074</v>
      </c>
      <c r="H1760">
        <v>1.555931963764652</v>
      </c>
      <c r="I1760">
        <v>1.7057056983693315</v>
      </c>
    </row>
    <row r="1761" spans="1:9" x14ac:dyDescent="0.3">
      <c r="A1761" s="2">
        <v>41113</v>
      </c>
      <c r="B1761">
        <v>0.1079708504933473</v>
      </c>
      <c r="C1761">
        <v>9.9975008330198567E-2</v>
      </c>
      <c r="D1761">
        <v>0.10097450608258662</v>
      </c>
      <c r="E1761">
        <v>0.177920836966596</v>
      </c>
      <c r="F1761">
        <v>0.35568353548222104</v>
      </c>
      <c r="G1761">
        <v>0.73166005044545046</v>
      </c>
      <c r="H1761">
        <v>1.5331088995450377</v>
      </c>
      <c r="I1761">
        <v>1.6759582541157627</v>
      </c>
    </row>
    <row r="1762" spans="1:9" x14ac:dyDescent="0.3">
      <c r="A1762" s="2">
        <v>41110</v>
      </c>
      <c r="B1762">
        <v>0.1079708504933473</v>
      </c>
      <c r="C1762">
        <v>9.9975008330198567E-2</v>
      </c>
      <c r="D1762">
        <v>0.10197399884002087</v>
      </c>
      <c r="E1762">
        <v>0.18691263195515506</v>
      </c>
      <c r="F1762">
        <v>0.37165446839284205</v>
      </c>
      <c r="G1762">
        <v>0.75058977386144399</v>
      </c>
      <c r="H1762">
        <v>1.5549397107798226</v>
      </c>
      <c r="I1762">
        <v>1.6928156824258727</v>
      </c>
    </row>
    <row r="1763" spans="1:9" x14ac:dyDescent="0.3">
      <c r="A1763" s="2">
        <v>41109</v>
      </c>
      <c r="B1763">
        <v>0.10897030828750261</v>
      </c>
      <c r="C1763">
        <v>9.9975008330198567E-2</v>
      </c>
      <c r="D1763">
        <v>0.10197399884002087</v>
      </c>
      <c r="E1763">
        <v>0.18691263195515506</v>
      </c>
      <c r="F1763">
        <v>0.36666368885778527</v>
      </c>
      <c r="G1763">
        <v>0.74560844140457927</v>
      </c>
      <c r="H1763">
        <v>1.5321165333221984</v>
      </c>
      <c r="I1763">
        <v>1.6700082342819296</v>
      </c>
    </row>
    <row r="1764" spans="1:9" x14ac:dyDescent="0.3">
      <c r="A1764" s="2">
        <v>41108</v>
      </c>
      <c r="B1764">
        <v>0.10897030828750261</v>
      </c>
      <c r="C1764">
        <v>9.9975008330198567E-2</v>
      </c>
      <c r="D1764">
        <v>0.10197399884002087</v>
      </c>
      <c r="E1764">
        <v>0.18691263195515506</v>
      </c>
      <c r="F1764">
        <v>0.37165446839284205</v>
      </c>
      <c r="G1764">
        <v>0.75855964773925244</v>
      </c>
      <c r="H1764">
        <v>1.5579164549658995</v>
      </c>
      <c r="I1764">
        <v>1.7017396281003696</v>
      </c>
    </row>
    <row r="1765" spans="1:9" x14ac:dyDescent="0.3">
      <c r="A1765" s="2">
        <v>41107</v>
      </c>
      <c r="B1765">
        <v>0.10897030828750261</v>
      </c>
      <c r="C1765">
        <v>9.9975008330198567E-2</v>
      </c>
      <c r="D1765">
        <v>0.10197399884002087</v>
      </c>
      <c r="E1765">
        <v>0.18691263195515506</v>
      </c>
      <c r="F1765">
        <v>0.3866260598051513</v>
      </c>
      <c r="G1765">
        <v>0.77350230529785835</v>
      </c>
      <c r="H1765">
        <v>1.5767681393530422</v>
      </c>
      <c r="I1765">
        <v>1.7245434581770254</v>
      </c>
    </row>
    <row r="1766" spans="1:9" x14ac:dyDescent="0.3">
      <c r="A1766" s="2">
        <v>41103</v>
      </c>
      <c r="B1766">
        <v>0.10097450608258662</v>
      </c>
      <c r="C1766">
        <v>9.9975008330198567E-2</v>
      </c>
      <c r="D1766">
        <v>9.9975008330198567E-2</v>
      </c>
      <c r="E1766">
        <v>0.18591356358644467</v>
      </c>
      <c r="F1766">
        <v>0.38562798857778957</v>
      </c>
      <c r="G1766">
        <v>0.77250616285944251</v>
      </c>
      <c r="H1766">
        <v>1.5896656364990207</v>
      </c>
      <c r="I1766">
        <v>1.7384227775011238</v>
      </c>
    </row>
    <row r="1767" spans="1:9" x14ac:dyDescent="0.3">
      <c r="A1767" s="2">
        <v>41102</v>
      </c>
      <c r="B1767">
        <v>0.10097450608258662</v>
      </c>
      <c r="C1767">
        <v>9.9975008330198567E-2</v>
      </c>
      <c r="D1767">
        <v>9.9975008330198567E-2</v>
      </c>
      <c r="E1767">
        <v>0.17991904856719879</v>
      </c>
      <c r="F1767">
        <v>0.37464887633608379</v>
      </c>
      <c r="G1767">
        <v>0.77250616285944251</v>
      </c>
      <c r="H1767">
        <v>1.6025623019714239</v>
      </c>
      <c r="I1767">
        <v>1.7503185703592585</v>
      </c>
    </row>
    <row r="1768" spans="1:9" x14ac:dyDescent="0.3">
      <c r="A1768" s="2">
        <v>41101</v>
      </c>
      <c r="B1768">
        <v>0.10197399884002087</v>
      </c>
      <c r="C1768">
        <v>9.9975008330198567E-2</v>
      </c>
      <c r="D1768">
        <v>0.10097450608258662</v>
      </c>
      <c r="E1768">
        <v>0.18990980711764024</v>
      </c>
      <c r="F1768">
        <v>0.39061829490799088</v>
      </c>
      <c r="G1768">
        <v>0.78645170552102428</v>
      </c>
      <c r="H1768">
        <v>1.6025623019714239</v>
      </c>
      <c r="I1768">
        <v>1.7493272813117549</v>
      </c>
    </row>
    <row r="1769" spans="1:9" x14ac:dyDescent="0.3">
      <c r="A1769" s="2">
        <v>41100</v>
      </c>
      <c r="B1769">
        <v>0.10197399884002087</v>
      </c>
      <c r="C1769">
        <v>9.9975008330198567E-2</v>
      </c>
      <c r="D1769">
        <v>0.10097450608258662</v>
      </c>
      <c r="E1769">
        <v>0.19590402270004723</v>
      </c>
      <c r="F1769">
        <v>0.39960053253461159</v>
      </c>
      <c r="G1769">
        <v>0.79541618377741008</v>
      </c>
      <c r="H1769">
        <v>1.6194259174909595</v>
      </c>
      <c r="I1769">
        <v>1.7770815175944119</v>
      </c>
    </row>
    <row r="1770" spans="1:9" x14ac:dyDescent="0.3">
      <c r="A1770" s="2">
        <v>41099</v>
      </c>
      <c r="B1770">
        <v>0.10197399884002087</v>
      </c>
      <c r="C1770">
        <v>9.9975008330198567E-2</v>
      </c>
      <c r="D1770">
        <v>0.10097450608258662</v>
      </c>
      <c r="E1770">
        <v>0.19590402270004723</v>
      </c>
      <c r="F1770">
        <v>0.39860252605255081</v>
      </c>
      <c r="G1770">
        <v>0.79442015048005277</v>
      </c>
      <c r="H1770">
        <v>1.6243855338152833</v>
      </c>
      <c r="I1770">
        <v>1.7899661039169203</v>
      </c>
    </row>
    <row r="1771" spans="1:9" x14ac:dyDescent="0.3">
      <c r="A1771" s="2">
        <v>41096</v>
      </c>
      <c r="B1771">
        <v>0.10297348660255119</v>
      </c>
      <c r="C1771">
        <v>9.9975008330198567E-2</v>
      </c>
      <c r="D1771">
        <v>0.10197399884002087</v>
      </c>
      <c r="E1771">
        <v>0.19890106312270567</v>
      </c>
      <c r="F1771">
        <v>0.41257416363395699</v>
      </c>
      <c r="G1771">
        <v>0.80338427158679981</v>
      </c>
      <c r="H1771">
        <v>1.6283531383246219</v>
      </c>
      <c r="I1771">
        <v>1.7988857159152474</v>
      </c>
    </row>
    <row r="1772" spans="1:9" x14ac:dyDescent="0.3">
      <c r="A1772" s="2">
        <v>41095</v>
      </c>
      <c r="B1772">
        <v>0.10397296937022756</v>
      </c>
      <c r="C1772">
        <v>9.9975008330198567E-2</v>
      </c>
      <c r="D1772">
        <v>0.10197399884002087</v>
      </c>
      <c r="E1772">
        <v>0.20489500923757364</v>
      </c>
      <c r="F1772">
        <v>0.42255330722594553</v>
      </c>
      <c r="G1772">
        <v>0.80836416526635957</v>
      </c>
      <c r="H1772">
        <v>1.6462063846517505</v>
      </c>
      <c r="I1772">
        <v>1.8068139259742191</v>
      </c>
    </row>
    <row r="1773" spans="1:9" x14ac:dyDescent="0.3">
      <c r="A1773" s="2">
        <v>41094</v>
      </c>
      <c r="B1773">
        <v>0.10397296937022756</v>
      </c>
      <c r="C1773">
        <v>9.9975008330198567E-2</v>
      </c>
      <c r="D1773">
        <v>0.10197399884002087</v>
      </c>
      <c r="E1773">
        <v>0.20889087351815805</v>
      </c>
      <c r="F1773">
        <v>0.42854055438992916</v>
      </c>
      <c r="G1773">
        <v>0.81732766142971103</v>
      </c>
      <c r="H1773">
        <v>1.6462063846517505</v>
      </c>
      <c r="I1773">
        <v>1.8038408840319997</v>
      </c>
    </row>
    <row r="1774" spans="1:9" x14ac:dyDescent="0.3">
      <c r="A1774" s="2">
        <v>41093</v>
      </c>
      <c r="B1774">
        <v>0.10397296937022756</v>
      </c>
      <c r="C1774">
        <v>9.9975008330198567E-2</v>
      </c>
      <c r="D1774">
        <v>0.10197399884002087</v>
      </c>
      <c r="E1774">
        <v>0.20889087351815805</v>
      </c>
      <c r="F1774">
        <v>0.42255330722594553</v>
      </c>
      <c r="G1774">
        <v>0.81732766142971103</v>
      </c>
      <c r="H1774">
        <v>1.6372799606996669</v>
      </c>
      <c r="I1774">
        <v>1.7929393521162771</v>
      </c>
    </row>
    <row r="1775" spans="1:9" x14ac:dyDescent="0.3">
      <c r="A1775" s="2">
        <v>41092</v>
      </c>
      <c r="B1775">
        <v>0.10497244714309988</v>
      </c>
      <c r="C1775">
        <v>9.9975008330198567E-2</v>
      </c>
      <c r="D1775">
        <v>0.10297348660255119</v>
      </c>
      <c r="E1775">
        <v>0.21288665796572515</v>
      </c>
      <c r="F1775">
        <v>0.42953841149181149</v>
      </c>
      <c r="G1775">
        <v>0.82927836478194328</v>
      </c>
      <c r="H1775">
        <v>1.641247309419857</v>
      </c>
      <c r="I1775">
        <v>1.8008677978941874</v>
      </c>
    </row>
    <row r="1776" spans="1:9" x14ac:dyDescent="0.3">
      <c r="A1776" s="2">
        <v>41089</v>
      </c>
      <c r="B1776">
        <v>0.10597191992117365</v>
      </c>
      <c r="C1776">
        <v>9.9975008330198567E-2</v>
      </c>
      <c r="D1776">
        <v>0.10297348660255119</v>
      </c>
      <c r="E1776">
        <v>0.21788127626475615</v>
      </c>
      <c r="F1776">
        <v>0.43752108908246545</v>
      </c>
      <c r="G1776">
        <v>0.83724510364824223</v>
      </c>
      <c r="H1776">
        <v>1.6581076635468464</v>
      </c>
      <c r="I1776">
        <v>1.8216784727981998</v>
      </c>
    </row>
    <row r="1777" spans="1:9" x14ac:dyDescent="0.3">
      <c r="A1777" s="2">
        <v>41088</v>
      </c>
      <c r="B1777">
        <v>0.10597191992117365</v>
      </c>
      <c r="C1777">
        <v>9.9975008330198567E-2</v>
      </c>
      <c r="D1777">
        <v>0.10097450608258662</v>
      </c>
      <c r="E1777">
        <v>0.21188771933800848</v>
      </c>
      <c r="F1777">
        <v>0.42654482525025839</v>
      </c>
      <c r="G1777">
        <v>0.81931949491246137</v>
      </c>
      <c r="H1777">
        <v>1.641247309419857</v>
      </c>
      <c r="I1777">
        <v>1.8028498602300769</v>
      </c>
    </row>
    <row r="1778" spans="1:9" x14ac:dyDescent="0.3">
      <c r="A1778" s="2">
        <v>41087</v>
      </c>
      <c r="B1778">
        <v>0.10597191992117365</v>
      </c>
      <c r="C1778">
        <v>9.9975008330198567E-2</v>
      </c>
      <c r="D1778">
        <v>0.10097450608258662</v>
      </c>
      <c r="E1778">
        <v>0.20789191493247502</v>
      </c>
      <c r="F1778">
        <v>0.4155679589931508</v>
      </c>
      <c r="G1778">
        <v>0.80936012912279554</v>
      </c>
      <c r="H1778">
        <v>1.6452145794422852</v>
      </c>
      <c r="I1778">
        <v>1.8127598772773108</v>
      </c>
    </row>
    <row r="1779" spans="1:9" x14ac:dyDescent="0.3">
      <c r="A1779" s="2">
        <v>41086</v>
      </c>
      <c r="B1779">
        <v>0.10697138770458761</v>
      </c>
      <c r="C1779">
        <v>9.9975008330198567E-2</v>
      </c>
      <c r="D1779">
        <v>0.10097450608258662</v>
      </c>
      <c r="E1779">
        <v>0.21088877572087494</v>
      </c>
      <c r="F1779">
        <v>0.42454907619571486</v>
      </c>
      <c r="G1779">
        <v>0.82330310236789628</v>
      </c>
      <c r="H1779">
        <v>1.6581076635468464</v>
      </c>
      <c r="I1779">
        <v>1.8246512495947602</v>
      </c>
    </row>
    <row r="1780" spans="1:9" x14ac:dyDescent="0.3">
      <c r="A1780" s="2">
        <v>41085</v>
      </c>
      <c r="B1780">
        <v>0.10697138770458761</v>
      </c>
      <c r="C1780">
        <v>9.9975008330198567E-2</v>
      </c>
      <c r="D1780">
        <v>0.10097450608258662</v>
      </c>
      <c r="E1780">
        <v>0.21688236258337601</v>
      </c>
      <c r="F1780">
        <v>0.43452762232363534</v>
      </c>
      <c r="G1780">
        <v>0.83027422449519406</v>
      </c>
      <c r="H1780">
        <v>1.6630663207427645</v>
      </c>
      <c r="I1780">
        <v>1.8256421653743151</v>
      </c>
    </row>
    <row r="1781" spans="1:9" x14ac:dyDescent="0.3">
      <c r="A1781" s="2">
        <v>41082</v>
      </c>
      <c r="B1781">
        <v>0.1079708504933473</v>
      </c>
      <c r="C1781">
        <v>9.9975008330198567E-2</v>
      </c>
      <c r="D1781">
        <v>0.10197399884002087</v>
      </c>
      <c r="E1781">
        <v>0.21688236258337601</v>
      </c>
      <c r="F1781">
        <v>0.43452762232363534</v>
      </c>
      <c r="G1781">
        <v>0.82629075588979239</v>
      </c>
      <c r="H1781">
        <v>1.6541406492704418</v>
      </c>
      <c r="I1781">
        <v>1.8157327866408108</v>
      </c>
    </row>
    <row r="1782" spans="1:9" x14ac:dyDescent="0.3">
      <c r="A1782" s="2">
        <v>41081</v>
      </c>
      <c r="B1782">
        <v>0.1079708504933473</v>
      </c>
      <c r="C1782">
        <v>9.9975008330198567E-2</v>
      </c>
      <c r="D1782">
        <v>0.10197399884002087</v>
      </c>
      <c r="E1782">
        <v>0.21588344391282824</v>
      </c>
      <c r="F1782">
        <v>0.42355119420024168</v>
      </c>
      <c r="G1782">
        <v>0.82230720794265566</v>
      </c>
      <c r="H1782">
        <v>1.6620745991388446</v>
      </c>
      <c r="I1782">
        <v>1.8246512495947602</v>
      </c>
    </row>
    <row r="1783" spans="1:9" x14ac:dyDescent="0.3">
      <c r="A1783" s="2">
        <v>41080</v>
      </c>
      <c r="B1783">
        <v>0.1079708504933473</v>
      </c>
      <c r="C1783">
        <v>9.9975008330198567E-2</v>
      </c>
      <c r="D1783">
        <v>0.10297348660255119</v>
      </c>
      <c r="E1783">
        <v>0.21987908866021286</v>
      </c>
      <c r="F1783">
        <v>0.42854055438992916</v>
      </c>
      <c r="G1783">
        <v>0.82230720794265566</v>
      </c>
      <c r="H1783">
        <v>1.6531488834065184</v>
      </c>
      <c r="I1783">
        <v>1.8058229169039999</v>
      </c>
    </row>
    <row r="1784" spans="1:9" x14ac:dyDescent="0.3">
      <c r="A1784" s="2">
        <v>41079</v>
      </c>
      <c r="B1784">
        <v>0.10897030828750261</v>
      </c>
      <c r="C1784">
        <v>9.9975008330198567E-2</v>
      </c>
      <c r="D1784">
        <v>0.10297348660255119</v>
      </c>
      <c r="E1784">
        <v>0.21588344391282824</v>
      </c>
      <c r="F1784">
        <v>0.41257416363395699</v>
      </c>
      <c r="G1784">
        <v>0.81135204195671962</v>
      </c>
      <c r="H1784">
        <v>1.6402554796178426</v>
      </c>
      <c r="I1784">
        <v>1.7929393521162771</v>
      </c>
    </row>
    <row r="1785" spans="1:9" x14ac:dyDescent="0.3">
      <c r="A1785" s="2">
        <v>41078</v>
      </c>
      <c r="B1785">
        <v>0.10897030828750261</v>
      </c>
      <c r="C1785">
        <v>9.9975008330198567E-2</v>
      </c>
      <c r="D1785">
        <v>0.10297348660255119</v>
      </c>
      <c r="E1785">
        <v>0.22587240611169837</v>
      </c>
      <c r="F1785">
        <v>0.43752108908246545</v>
      </c>
      <c r="G1785">
        <v>0.83525344868256335</v>
      </c>
      <c r="H1785">
        <v>1.6561241662444177</v>
      </c>
      <c r="I1785">
        <v>1.8048319029233058</v>
      </c>
    </row>
    <row r="1786" spans="1:9" x14ac:dyDescent="0.3">
      <c r="A1786" s="2">
        <v>41075</v>
      </c>
      <c r="B1786">
        <v>0.10996976108710345</v>
      </c>
      <c r="C1786">
        <v>9.9975008330198567E-2</v>
      </c>
      <c r="D1786">
        <v>0.10097450608258662</v>
      </c>
      <c r="E1786">
        <v>0.22886899748903797</v>
      </c>
      <c r="F1786">
        <v>0.4474989880383734</v>
      </c>
      <c r="G1786">
        <v>0.84819885145092278</v>
      </c>
      <c r="H1786">
        <v>1.6610828726173414</v>
      </c>
      <c r="I1786">
        <v>1.8187056518139733</v>
      </c>
    </row>
    <row r="1787" spans="1:9" x14ac:dyDescent="0.3">
      <c r="A1787" s="2">
        <v>41074</v>
      </c>
      <c r="B1787">
        <v>9.9975008330198567E-2</v>
      </c>
      <c r="C1787">
        <v>9.9975008330198567E-2</v>
      </c>
      <c r="D1787">
        <v>0.10097450608258662</v>
      </c>
      <c r="E1787">
        <v>0.22886899748903797</v>
      </c>
      <c r="F1787">
        <v>0.45049226065819153</v>
      </c>
      <c r="G1787">
        <v>0.85815628343124917</v>
      </c>
      <c r="H1787">
        <v>1.6709999165468965</v>
      </c>
      <c r="I1787">
        <v>1.832578438366899</v>
      </c>
    </row>
    <row r="1788" spans="1:9" x14ac:dyDescent="0.3">
      <c r="A1788" s="2">
        <v>41073</v>
      </c>
      <c r="B1788">
        <v>9.9975008330198567E-2</v>
      </c>
      <c r="C1788">
        <v>9.9975008330198567E-2</v>
      </c>
      <c r="D1788">
        <v>0.10097450608258662</v>
      </c>
      <c r="E1788">
        <v>0.22687127489281234</v>
      </c>
      <c r="F1788">
        <v>0.44650122054313535</v>
      </c>
      <c r="G1788">
        <v>0.85317762941011821</v>
      </c>
      <c r="H1788">
        <v>1.6789331976538437</v>
      </c>
      <c r="I1788">
        <v>1.832578438366899</v>
      </c>
    </row>
    <row r="1789" spans="1:9" x14ac:dyDescent="0.3">
      <c r="A1789" s="2">
        <v>41072</v>
      </c>
      <c r="B1789">
        <v>0.10097450608258662</v>
      </c>
      <c r="C1789">
        <v>9.9975008330198567E-2</v>
      </c>
      <c r="D1789">
        <v>0.10097450608258662</v>
      </c>
      <c r="E1789">
        <v>0.21788127626475615</v>
      </c>
      <c r="F1789">
        <v>0.4365232718077896</v>
      </c>
      <c r="G1789">
        <v>0.84321994954744783</v>
      </c>
      <c r="H1789">
        <v>1.6581076635468464</v>
      </c>
      <c r="I1789">
        <v>1.7978946675595562</v>
      </c>
    </row>
    <row r="1790" spans="1:9" x14ac:dyDescent="0.3">
      <c r="A1790" s="2">
        <v>41071</v>
      </c>
      <c r="B1790">
        <v>0.10097450608258662</v>
      </c>
      <c r="C1790">
        <v>9.9975008330198567E-2</v>
      </c>
      <c r="D1790">
        <v>0.10197399884002087</v>
      </c>
      <c r="E1790">
        <v>0.22886899748903797</v>
      </c>
      <c r="F1790">
        <v>0.46146721033833465</v>
      </c>
      <c r="G1790">
        <v>0.86512619085664999</v>
      </c>
      <c r="H1790">
        <v>1.6610828726173414</v>
      </c>
      <c r="I1790">
        <v>1.7978946675595562</v>
      </c>
    </row>
    <row r="1791" spans="1:9" x14ac:dyDescent="0.3">
      <c r="A1791" s="2">
        <v>41068</v>
      </c>
      <c r="B1791">
        <v>0.10197399884002087</v>
      </c>
      <c r="C1791">
        <v>9.9975008330198567E-2</v>
      </c>
      <c r="D1791">
        <v>0.10197399884002087</v>
      </c>
      <c r="E1791">
        <v>0.21987908866021286</v>
      </c>
      <c r="F1791">
        <v>0.43951670869744025</v>
      </c>
      <c r="G1791">
        <v>0.84720308098596409</v>
      </c>
      <c r="H1791">
        <v>1.6531488834065184</v>
      </c>
      <c r="I1791">
        <v>1.7879839138942446</v>
      </c>
    </row>
    <row r="1792" spans="1:9" x14ac:dyDescent="0.3">
      <c r="A1792" s="2">
        <v>41067</v>
      </c>
      <c r="B1792">
        <v>0.10197399884002087</v>
      </c>
      <c r="C1792">
        <v>9.9975008330198567E-2</v>
      </c>
      <c r="D1792">
        <v>0.10197399884002087</v>
      </c>
      <c r="E1792">
        <v>0.22187688109955273</v>
      </c>
      <c r="F1792">
        <v>0.45847410197027644</v>
      </c>
      <c r="G1792">
        <v>0.87010454745159982</v>
      </c>
      <c r="H1792">
        <v>1.6779415547246213</v>
      </c>
      <c r="I1792">
        <v>1.8157327866408108</v>
      </c>
    </row>
    <row r="1793" spans="1:9" x14ac:dyDescent="0.3">
      <c r="A1793" s="2">
        <v>41066</v>
      </c>
      <c r="B1793">
        <v>0.10297348660255119</v>
      </c>
      <c r="C1793">
        <v>9.9975008330198567E-2</v>
      </c>
      <c r="D1793">
        <v>0.10297348660255119</v>
      </c>
      <c r="E1793">
        <v>0.23186554396929529</v>
      </c>
      <c r="F1793">
        <v>0.45947180973669166</v>
      </c>
      <c r="G1793">
        <v>0.86114341635625014</v>
      </c>
      <c r="H1793">
        <v>1.6610828726173414</v>
      </c>
      <c r="I1793">
        <v>1.7929393521162771</v>
      </c>
    </row>
    <row r="1794" spans="1:9" x14ac:dyDescent="0.3">
      <c r="A1794" s="2">
        <v>41065</v>
      </c>
      <c r="B1794">
        <v>0.10297348660255119</v>
      </c>
      <c r="C1794">
        <v>9.9975008330198567E-2</v>
      </c>
      <c r="D1794">
        <v>0.10297348660255119</v>
      </c>
      <c r="E1794">
        <v>0.23985611509643739</v>
      </c>
      <c r="F1794">
        <v>0.47942491994429026</v>
      </c>
      <c r="G1794">
        <v>0.87607841179553614</v>
      </c>
      <c r="H1794">
        <v>1.6680248550002803</v>
      </c>
      <c r="I1794">
        <v>1.7929393521162771</v>
      </c>
    </row>
    <row r="1795" spans="1:9" x14ac:dyDescent="0.3">
      <c r="A1795" s="2">
        <v>41064</v>
      </c>
      <c r="B1795">
        <v>0.10297348660255119</v>
      </c>
      <c r="C1795">
        <v>9.9975008330198567E-2</v>
      </c>
      <c r="D1795">
        <v>9.9975008330198567E-2</v>
      </c>
      <c r="E1795">
        <v>0.22587240611169837</v>
      </c>
      <c r="F1795">
        <v>0.44251010078448383</v>
      </c>
      <c r="G1795">
        <v>0.8412283540803337</v>
      </c>
      <c r="H1795">
        <v>1.6303369110636463</v>
      </c>
      <c r="I1795">
        <v>1.752301133714534</v>
      </c>
    </row>
    <row r="1796" spans="1:9" x14ac:dyDescent="0.3">
      <c r="A1796" s="2">
        <v>41061</v>
      </c>
      <c r="B1796">
        <v>0.10397296937022756</v>
      </c>
      <c r="C1796">
        <v>9.9975008330198567E-2</v>
      </c>
      <c r="D1796">
        <v>0.10097450608258662</v>
      </c>
      <c r="E1796">
        <v>0.21788127626475615</v>
      </c>
      <c r="F1796">
        <v>0.43752108908246545</v>
      </c>
      <c r="G1796">
        <v>0.83425761376210938</v>
      </c>
      <c r="H1796">
        <v>1.6174420365237883</v>
      </c>
      <c r="I1796">
        <v>1.7384227775011238</v>
      </c>
    </row>
    <row r="1797" spans="1:9" x14ac:dyDescent="0.3">
      <c r="A1797" s="2">
        <v>41060</v>
      </c>
      <c r="B1797">
        <v>0.10497244714309988</v>
      </c>
      <c r="C1797">
        <v>9.9975008330198567E-2</v>
      </c>
      <c r="D1797">
        <v>0.10197399884002087</v>
      </c>
      <c r="E1797">
        <v>0.22487353234186522</v>
      </c>
      <c r="F1797">
        <v>0.45847410197027644</v>
      </c>
      <c r="G1797">
        <v>0.84620730556318657</v>
      </c>
      <c r="H1797">
        <v>1.6184339794672389</v>
      </c>
      <c r="I1797">
        <v>1.737431429490919</v>
      </c>
    </row>
    <row r="1798" spans="1:9" x14ac:dyDescent="0.3">
      <c r="A1798" s="2">
        <v>41059</v>
      </c>
      <c r="B1798">
        <v>0.10497244714309988</v>
      </c>
      <c r="C1798">
        <v>9.9975008330198567E-2</v>
      </c>
      <c r="D1798">
        <v>0.10197399884002087</v>
      </c>
      <c r="E1798">
        <v>0.23486204555372681</v>
      </c>
      <c r="F1798">
        <v>0.47343919589570338</v>
      </c>
      <c r="G1798">
        <v>0.86114341635625014</v>
      </c>
      <c r="H1798">
        <v>1.636288111222779</v>
      </c>
      <c r="I1798">
        <v>1.7562662014677852</v>
      </c>
    </row>
    <row r="1799" spans="1:9" x14ac:dyDescent="0.3">
      <c r="A1799" s="2">
        <v>41058</v>
      </c>
      <c r="B1799">
        <v>0.10497244714309988</v>
      </c>
      <c r="C1799">
        <v>9.9975008330198567E-2</v>
      </c>
      <c r="D1799">
        <v>0.10097450608258662</v>
      </c>
      <c r="E1799">
        <v>0.23386321668057197</v>
      </c>
      <c r="F1799">
        <v>0.47742969849962053</v>
      </c>
      <c r="G1799">
        <v>0.86612187208931191</v>
      </c>
      <c r="H1799">
        <v>1.6402554796178426</v>
      </c>
      <c r="I1799">
        <v>1.7602311906137389</v>
      </c>
    </row>
    <row r="1800" spans="1:9" x14ac:dyDescent="0.3">
      <c r="A1800" s="2">
        <v>41057</v>
      </c>
      <c r="B1800">
        <v>0.10597191992117365</v>
      </c>
      <c r="C1800">
        <v>9.9975008330198567E-2</v>
      </c>
      <c r="D1800">
        <v>0.10097450608258662</v>
      </c>
      <c r="E1800">
        <v>0.24285249696536201</v>
      </c>
      <c r="F1800">
        <v>0.50635846147137598</v>
      </c>
      <c r="G1800">
        <v>0.89300339183169386</v>
      </c>
      <c r="H1800">
        <v>1.6729832663255344</v>
      </c>
      <c r="I1800">
        <v>1.796903614292912</v>
      </c>
    </row>
    <row r="1801" spans="1:9" x14ac:dyDescent="0.3">
      <c r="A1801" s="2">
        <v>41054</v>
      </c>
      <c r="B1801">
        <v>0.10697138770458761</v>
      </c>
      <c r="C1801">
        <v>9.9975008330198567E-2</v>
      </c>
      <c r="D1801">
        <v>0.10197399884002087</v>
      </c>
      <c r="E1801">
        <v>0.24884512603205378</v>
      </c>
      <c r="F1801">
        <v>0.51034830731386582</v>
      </c>
      <c r="G1801">
        <v>0.89698553193345121</v>
      </c>
      <c r="H1801">
        <v>1.67694990687864</v>
      </c>
      <c r="I1801">
        <v>1.8008677978941874</v>
      </c>
    </row>
    <row r="1802" spans="1:9" x14ac:dyDescent="0.3">
      <c r="A1802" s="2">
        <v>41053</v>
      </c>
      <c r="B1802">
        <v>0.10697138770458761</v>
      </c>
      <c r="C1802">
        <v>9.9975008330198567E-2</v>
      </c>
      <c r="D1802">
        <v>0.10497244714309988</v>
      </c>
      <c r="E1802">
        <v>0.24984388008637962</v>
      </c>
      <c r="F1802">
        <v>0.50137104223614948</v>
      </c>
      <c r="G1802">
        <v>0.88304769468192434</v>
      </c>
      <c r="H1802">
        <v>1.6481899803156397</v>
      </c>
      <c r="I1802">
        <v>1.7641961011556007</v>
      </c>
    </row>
    <row r="1803" spans="1:9" x14ac:dyDescent="0.3">
      <c r="A1803" s="2">
        <v>41052</v>
      </c>
      <c r="B1803">
        <v>0.10697138770458761</v>
      </c>
      <c r="C1803">
        <v>9.9975008330198567E-2</v>
      </c>
      <c r="D1803">
        <v>0.10497244714309988</v>
      </c>
      <c r="E1803">
        <v>0.24385128094587438</v>
      </c>
      <c r="F1803">
        <v>0.49039828211041908</v>
      </c>
      <c r="G1803">
        <v>0.87906527705563042</v>
      </c>
      <c r="H1803">
        <v>1.6561241662444177</v>
      </c>
      <c r="I1803">
        <v>1.7671697324798636</v>
      </c>
    </row>
    <row r="1804" spans="1:9" x14ac:dyDescent="0.3">
      <c r="A1804" s="2">
        <v>41051</v>
      </c>
      <c r="B1804">
        <v>0.1079708504933473</v>
      </c>
      <c r="C1804">
        <v>9.9975008330198567E-2</v>
      </c>
      <c r="D1804">
        <v>0.10497244714309988</v>
      </c>
      <c r="E1804">
        <v>0.24285249696536201</v>
      </c>
      <c r="F1804">
        <v>0.49039828211041908</v>
      </c>
      <c r="G1804">
        <v>0.87408714350699612</v>
      </c>
      <c r="H1804">
        <v>1.6402554796178426</v>
      </c>
      <c r="I1804">
        <v>1.7463533846892836</v>
      </c>
    </row>
    <row r="1805" spans="1:9" x14ac:dyDescent="0.3">
      <c r="A1805" s="2">
        <v>41050</v>
      </c>
      <c r="B1805">
        <v>0.1079708504933473</v>
      </c>
      <c r="C1805">
        <v>9.9975008330198567E-2</v>
      </c>
      <c r="D1805">
        <v>0.10597191992117365</v>
      </c>
      <c r="E1805">
        <v>0.24884512603205378</v>
      </c>
      <c r="F1805">
        <v>0.49438844635566903</v>
      </c>
      <c r="G1805">
        <v>0.8750827801295068</v>
      </c>
      <c r="H1805">
        <v>1.6323206641260504</v>
      </c>
      <c r="I1805">
        <v>1.7364400765667909</v>
      </c>
    </row>
    <row r="1806" spans="1:9" x14ac:dyDescent="0.3">
      <c r="A1806" s="2">
        <v>41047</v>
      </c>
      <c r="B1806">
        <v>0.10897030828750261</v>
      </c>
      <c r="C1806">
        <v>9.9975008330198567E-2</v>
      </c>
      <c r="D1806">
        <v>0.10497244714309988</v>
      </c>
      <c r="E1806">
        <v>0.23586086943861098</v>
      </c>
      <c r="F1806">
        <v>0.46845095567178374</v>
      </c>
      <c r="G1806">
        <v>0.84521152518254095</v>
      </c>
      <c r="H1806">
        <v>1.5946259908669793</v>
      </c>
      <c r="I1806">
        <v>1.6967819296620501</v>
      </c>
    </row>
    <row r="1807" spans="1:9" x14ac:dyDescent="0.3">
      <c r="A1807" s="2">
        <v>41046</v>
      </c>
      <c r="B1807">
        <v>0.10897030828750261</v>
      </c>
      <c r="C1807">
        <v>9.9975008330198567E-2</v>
      </c>
      <c r="D1807">
        <v>0.10996976108710345</v>
      </c>
      <c r="E1807">
        <v>0.24584883394348206</v>
      </c>
      <c r="F1807">
        <v>0.48840317013472995</v>
      </c>
      <c r="G1807">
        <v>0.86512619085664999</v>
      </c>
      <c r="H1807">
        <v>1.6243855338152833</v>
      </c>
      <c r="I1807">
        <v>1.7324746157305175</v>
      </c>
    </row>
    <row r="1808" spans="1:9" x14ac:dyDescent="0.3">
      <c r="A1808" s="2">
        <v>41045</v>
      </c>
      <c r="B1808">
        <v>0.10996976108710345</v>
      </c>
      <c r="C1808">
        <v>9.9975008330198567E-2</v>
      </c>
      <c r="D1808">
        <v>0.10996976108710345</v>
      </c>
      <c r="E1808">
        <v>0.24485005993856446</v>
      </c>
      <c r="F1808">
        <v>0.46246490317366157</v>
      </c>
      <c r="G1808">
        <v>0.84521152518254095</v>
      </c>
      <c r="H1808">
        <v>1.6164500886606037</v>
      </c>
      <c r="I1808">
        <v>1.7285090762683313</v>
      </c>
    </row>
    <row r="1809" spans="1:9" x14ac:dyDescent="0.3">
      <c r="A1809" s="2">
        <v>41044</v>
      </c>
      <c r="B1809">
        <v>0.10996976108710345</v>
      </c>
      <c r="C1809">
        <v>0.10497244714309988</v>
      </c>
      <c r="D1809">
        <v>0.11896461153670822</v>
      </c>
      <c r="E1809">
        <v>0.25883244214269241</v>
      </c>
      <c r="F1809">
        <v>0.48840317013472995</v>
      </c>
      <c r="G1809">
        <v>0.86910888604620973</v>
      </c>
      <c r="H1809">
        <v>1.6422391343032643</v>
      </c>
      <c r="I1809">
        <v>1.7582487058664518</v>
      </c>
    </row>
    <row r="1810" spans="1:9" x14ac:dyDescent="0.3">
      <c r="A1810" s="2">
        <v>41043</v>
      </c>
      <c r="B1810">
        <v>0.11096920889219976</v>
      </c>
      <c r="C1810">
        <v>0.10497244714309988</v>
      </c>
      <c r="D1810">
        <v>0.1199640143935099</v>
      </c>
      <c r="E1810">
        <v>0.25383884642894722</v>
      </c>
      <c r="F1810">
        <v>0.47643208031307677</v>
      </c>
      <c r="G1810">
        <v>0.86413050466705776</v>
      </c>
      <c r="H1810">
        <v>1.650173556306465</v>
      </c>
      <c r="I1810">
        <v>1.7671697324798636</v>
      </c>
    </row>
    <row r="1811" spans="1:9" x14ac:dyDescent="0.3">
      <c r="A1811" s="2">
        <v>41040</v>
      </c>
      <c r="B1811">
        <v>0.11196865170279707</v>
      </c>
      <c r="C1811">
        <v>0.10897030828750261</v>
      </c>
      <c r="D1811">
        <v>0.1199640143935099</v>
      </c>
      <c r="E1811">
        <v>0.25383884642894722</v>
      </c>
      <c r="F1811">
        <v>0.47643208031307677</v>
      </c>
      <c r="G1811">
        <v>0.86313481352048604</v>
      </c>
      <c r="H1811">
        <v>1.6541406492704418</v>
      </c>
      <c r="I1811">
        <v>1.7711345054719856</v>
      </c>
    </row>
    <row r="1812" spans="1:9" x14ac:dyDescent="0.3">
      <c r="A1812" s="2">
        <v>41039</v>
      </c>
      <c r="B1812">
        <v>0.11196865170279707</v>
      </c>
      <c r="C1812">
        <v>0.10897030828750261</v>
      </c>
      <c r="D1812">
        <v>0.121962805125147</v>
      </c>
      <c r="E1812">
        <v>0.26282722894602889</v>
      </c>
      <c r="F1812">
        <v>0.49638349862606818</v>
      </c>
      <c r="G1812">
        <v>0.87607841179553614</v>
      </c>
      <c r="H1812">
        <v>1.650173556306465</v>
      </c>
      <c r="I1812">
        <v>1.7671697324798636</v>
      </c>
    </row>
    <row r="1813" spans="1:9" x14ac:dyDescent="0.3">
      <c r="A1813" s="2">
        <v>41038</v>
      </c>
      <c r="B1813">
        <v>0.11196865170279707</v>
      </c>
      <c r="C1813">
        <v>0.10897030828750261</v>
      </c>
      <c r="D1813">
        <v>0.121962805125147</v>
      </c>
      <c r="E1813">
        <v>0.25783373297428397</v>
      </c>
      <c r="F1813">
        <v>0.48042252320247109</v>
      </c>
      <c r="G1813">
        <v>0.86711754836509303</v>
      </c>
      <c r="H1813">
        <v>1.6462063846517505</v>
      </c>
      <c r="I1813">
        <v>1.7632048808891028</v>
      </c>
    </row>
    <row r="1814" spans="1:9" x14ac:dyDescent="0.3">
      <c r="A1814" s="2">
        <v>41037</v>
      </c>
      <c r="B1814">
        <v>0.11296808951903407</v>
      </c>
      <c r="C1814">
        <v>0.10897030828750261</v>
      </c>
      <c r="D1814">
        <v>0.12695969456172118</v>
      </c>
      <c r="E1814">
        <v>0.26782060024587639</v>
      </c>
      <c r="F1814">
        <v>0.49638349862606818</v>
      </c>
      <c r="G1814">
        <v>0.88105649578108081</v>
      </c>
      <c r="H1814">
        <v>1.6551324102163918</v>
      </c>
      <c r="I1814">
        <v>1.7741080336375226</v>
      </c>
    </row>
    <row r="1815" spans="1:9" x14ac:dyDescent="0.3">
      <c r="A1815" s="2">
        <v>41036</v>
      </c>
      <c r="B1815">
        <v>0.11296808951903407</v>
      </c>
      <c r="C1815">
        <v>0.10897030828750261</v>
      </c>
      <c r="D1815">
        <v>0.12096341225630619</v>
      </c>
      <c r="E1815">
        <v>0.25783373297428397</v>
      </c>
      <c r="F1815">
        <v>0.48042252320247109</v>
      </c>
      <c r="G1815">
        <v>0.87408714350699612</v>
      </c>
      <c r="H1815">
        <v>1.6462063846517505</v>
      </c>
      <c r="I1815">
        <v>1.7681609330963985</v>
      </c>
    </row>
    <row r="1816" spans="1:9" x14ac:dyDescent="0.3">
      <c r="A1816" s="2">
        <v>41031</v>
      </c>
      <c r="B1816">
        <v>0.10996976108710345</v>
      </c>
      <c r="C1816">
        <v>0.1079708504933473</v>
      </c>
      <c r="D1816">
        <v>0.12496095376843561</v>
      </c>
      <c r="E1816">
        <v>0.27181520752620708</v>
      </c>
      <c r="F1816">
        <v>0.50835339434191462</v>
      </c>
      <c r="G1816">
        <v>0.90096759274963278</v>
      </c>
      <c r="H1816">
        <v>1.6759582541157627</v>
      </c>
      <c r="I1816">
        <v>1.8038408840319997</v>
      </c>
    </row>
    <row r="1817" spans="1:9" x14ac:dyDescent="0.3">
      <c r="A1817" s="2">
        <v>41030</v>
      </c>
      <c r="B1817">
        <v>0.10996976108710345</v>
      </c>
      <c r="C1817">
        <v>0.1079708504933473</v>
      </c>
      <c r="D1817">
        <v>0.12695969456172118</v>
      </c>
      <c r="E1817">
        <v>0.26682193595939535</v>
      </c>
      <c r="F1817">
        <v>0.49139583063488451</v>
      </c>
      <c r="G1817">
        <v>0.89101229204769861</v>
      </c>
      <c r="H1817">
        <v>1.6719915938947629</v>
      </c>
      <c r="I1817">
        <v>1.799876759360123</v>
      </c>
    </row>
    <row r="1818" spans="1:9" x14ac:dyDescent="0.3">
      <c r="A1818" s="2">
        <v>41026</v>
      </c>
      <c r="B1818">
        <v>0.10996976108710345</v>
      </c>
      <c r="C1818">
        <v>0.10897030828750261</v>
      </c>
      <c r="D1818">
        <v>0.12895841538042696</v>
      </c>
      <c r="E1818">
        <v>0.26582326668619322</v>
      </c>
      <c r="F1818">
        <v>0.49538597497851461</v>
      </c>
      <c r="G1818">
        <v>0.89997208497844172</v>
      </c>
      <c r="H1818">
        <v>1.6928156824258727</v>
      </c>
      <c r="I1818">
        <v>1.8216784727981998</v>
      </c>
    </row>
    <row r="1819" spans="1:9" x14ac:dyDescent="0.3">
      <c r="A1819" s="2">
        <v>41025</v>
      </c>
      <c r="B1819">
        <v>0.10996976108710345</v>
      </c>
      <c r="C1819">
        <v>0.1079708504933473</v>
      </c>
      <c r="D1819">
        <v>0.14594673592025531</v>
      </c>
      <c r="E1819">
        <v>0.28479713020343977</v>
      </c>
      <c r="F1819">
        <v>0.52032257370861656</v>
      </c>
      <c r="G1819">
        <v>0.92286751014911006</v>
      </c>
      <c r="H1819">
        <v>1.7057056983693315</v>
      </c>
      <c r="I1819">
        <v>1.8286148832560307</v>
      </c>
    </row>
    <row r="1820" spans="1:9" x14ac:dyDescent="0.3">
      <c r="A1820" s="2">
        <v>41024</v>
      </c>
      <c r="B1820">
        <v>0.10697138770458761</v>
      </c>
      <c r="C1820">
        <v>0.10597191992117365</v>
      </c>
      <c r="D1820">
        <v>0.14494746289141958</v>
      </c>
      <c r="E1820">
        <v>0.28180137668397787</v>
      </c>
      <c r="F1820">
        <v>0.52032257370861656</v>
      </c>
      <c r="G1820">
        <v>0.93282122537534873</v>
      </c>
      <c r="H1820">
        <v>1.7096716899913302</v>
      </c>
      <c r="I1820">
        <v>1.8345601864669274</v>
      </c>
    </row>
    <row r="1821" spans="1:9" x14ac:dyDescent="0.3">
      <c r="A1821" s="2">
        <v>41023</v>
      </c>
      <c r="B1821">
        <v>0.10697138770458761</v>
      </c>
      <c r="C1821">
        <v>0.10597191992117365</v>
      </c>
      <c r="D1821">
        <v>0.14494746289141958</v>
      </c>
      <c r="E1821">
        <v>0.27980418274148172</v>
      </c>
      <c r="F1821">
        <v>0.52131997298999899</v>
      </c>
      <c r="G1821">
        <v>0.94078384089654155</v>
      </c>
      <c r="H1821">
        <v>1.7185948836037741</v>
      </c>
      <c r="I1821">
        <v>1.8434778099217688</v>
      </c>
    </row>
    <row r="1822" spans="1:9" x14ac:dyDescent="0.3">
      <c r="A1822" s="2">
        <v>41022</v>
      </c>
      <c r="B1822">
        <v>0.10697138770458761</v>
      </c>
      <c r="C1822">
        <v>0.10597191992117365</v>
      </c>
      <c r="D1822">
        <v>0.14294890185533582</v>
      </c>
      <c r="E1822">
        <v>0.27481111062874575</v>
      </c>
      <c r="F1822">
        <v>0.50635846147137598</v>
      </c>
      <c r="G1822">
        <v>0.92784442968500869</v>
      </c>
      <c r="H1822">
        <v>1.7166119860948039</v>
      </c>
      <c r="I1822">
        <v>1.8385236237580735</v>
      </c>
    </row>
    <row r="1823" spans="1:9" x14ac:dyDescent="0.3">
      <c r="A1823" s="2">
        <v>41019</v>
      </c>
      <c r="B1823">
        <v>0.1079708504933473</v>
      </c>
      <c r="C1823">
        <v>0.10497244714309988</v>
      </c>
      <c r="D1823">
        <v>0.14894452505084735</v>
      </c>
      <c r="E1823">
        <v>0.28978995302088773</v>
      </c>
      <c r="F1823">
        <v>0.52431214099033374</v>
      </c>
      <c r="G1823">
        <v>0.94277444524405085</v>
      </c>
      <c r="H1823">
        <v>1.7275176791171025</v>
      </c>
      <c r="I1823">
        <v>1.8484318733687011</v>
      </c>
    </row>
    <row r="1824" spans="1:9" x14ac:dyDescent="0.3">
      <c r="A1824" s="2">
        <v>41018</v>
      </c>
      <c r="B1824">
        <v>0.10897030828750261</v>
      </c>
      <c r="C1824">
        <v>0.10497244714309988</v>
      </c>
      <c r="D1824">
        <v>0.15593919161830458</v>
      </c>
      <c r="E1824">
        <v>0.29378412153501621</v>
      </c>
      <c r="F1824">
        <v>0.52929898818111554</v>
      </c>
      <c r="G1824">
        <v>0.94576031461727306</v>
      </c>
      <c r="H1824">
        <v>1.7195863249860504</v>
      </c>
      <c r="I1824">
        <v>1.8395144708084104</v>
      </c>
    </row>
    <row r="1825" spans="1:9" x14ac:dyDescent="0.3">
      <c r="A1825" s="2">
        <v>41017</v>
      </c>
      <c r="B1825">
        <v>0.10897030828750261</v>
      </c>
      <c r="C1825">
        <v>0.10996976108710345</v>
      </c>
      <c r="D1825">
        <v>0.15993603411284882</v>
      </c>
      <c r="E1825">
        <v>0.29977522474718976</v>
      </c>
      <c r="F1825">
        <v>0.53428571103177303</v>
      </c>
      <c r="G1825">
        <v>0.94376973998811253</v>
      </c>
      <c r="H1825">
        <v>1.7205777614535704</v>
      </c>
      <c r="I1825">
        <v>1.8345601864669274</v>
      </c>
    </row>
    <row r="1826" spans="1:9" x14ac:dyDescent="0.3">
      <c r="A1826" s="2">
        <v>41016</v>
      </c>
      <c r="B1826">
        <v>0.10897030828750261</v>
      </c>
      <c r="C1826">
        <v>0.10996976108710345</v>
      </c>
      <c r="D1826">
        <v>0.15593919161830458</v>
      </c>
      <c r="E1826">
        <v>0.29278558688460704</v>
      </c>
      <c r="F1826">
        <v>0.52331475663080795</v>
      </c>
      <c r="G1826">
        <v>0.93481190897612676</v>
      </c>
      <c r="H1826">
        <v>1.7156205299679681</v>
      </c>
      <c r="I1826">
        <v>1.8335693148714916</v>
      </c>
    </row>
    <row r="1827" spans="1:9" x14ac:dyDescent="0.3">
      <c r="A1827" s="2">
        <v>41015</v>
      </c>
      <c r="B1827">
        <v>0.10996976108710345</v>
      </c>
      <c r="C1827">
        <v>0.10996976108710345</v>
      </c>
      <c r="D1827">
        <v>0.15693840973014073</v>
      </c>
      <c r="E1827">
        <v>0.29278558688460704</v>
      </c>
      <c r="F1827">
        <v>0.52830162869035868</v>
      </c>
      <c r="G1827">
        <v>0.9397885312930393</v>
      </c>
      <c r="H1827">
        <v>1.7235520413680847</v>
      </c>
      <c r="I1827">
        <v>1.8395144708084104</v>
      </c>
    </row>
    <row r="1828" spans="1:9" x14ac:dyDescent="0.3">
      <c r="A1828" s="2">
        <v>41012</v>
      </c>
      <c r="B1828">
        <v>0.10996976108710345</v>
      </c>
      <c r="C1828">
        <v>0.11496695016849363</v>
      </c>
      <c r="D1828">
        <v>0.15493996851425937</v>
      </c>
      <c r="E1828">
        <v>0.29777821028378282</v>
      </c>
      <c r="F1828">
        <v>0.53727768506151385</v>
      </c>
      <c r="G1828">
        <v>0.947750869434694</v>
      </c>
      <c r="H1828">
        <v>1.7235520413680847</v>
      </c>
      <c r="I1828">
        <v>1.8385236237580735</v>
      </c>
    </row>
    <row r="1829" spans="1:9" x14ac:dyDescent="0.3">
      <c r="A1829" s="2">
        <v>41011</v>
      </c>
      <c r="B1829">
        <v>0.11096920889219976</v>
      </c>
      <c r="C1829">
        <v>0.11396752234091628</v>
      </c>
      <c r="D1829">
        <v>0.15493996851425937</v>
      </c>
      <c r="E1829">
        <v>0.30177221927041753</v>
      </c>
      <c r="F1829">
        <v>0.54226420898086913</v>
      </c>
      <c r="G1829">
        <v>0.95272716980442951</v>
      </c>
      <c r="H1829">
        <v>1.7195863249860504</v>
      </c>
      <c r="I1829">
        <v>1.8434778099217688</v>
      </c>
    </row>
    <row r="1830" spans="1:9" x14ac:dyDescent="0.3">
      <c r="A1830" s="2">
        <v>41010</v>
      </c>
      <c r="B1830">
        <v>0.11096920889219976</v>
      </c>
      <c r="C1830">
        <v>0.11396752234091628</v>
      </c>
      <c r="D1830">
        <v>0.15493996851425937</v>
      </c>
      <c r="E1830">
        <v>0.30077372450131779</v>
      </c>
      <c r="F1830">
        <v>0.53827499979156734</v>
      </c>
      <c r="G1830">
        <v>0.95272716980442951</v>
      </c>
      <c r="H1830">
        <v>1.7245434581770254</v>
      </c>
      <c r="I1830">
        <v>1.8523950357742542</v>
      </c>
    </row>
    <row r="1831" spans="1:9" x14ac:dyDescent="0.3">
      <c r="A1831" s="2">
        <v>41009</v>
      </c>
      <c r="B1831">
        <v>0.11096920889219976</v>
      </c>
      <c r="C1831">
        <v>0.11396752234091628</v>
      </c>
      <c r="D1831">
        <v>0.1579376228498176</v>
      </c>
      <c r="E1831">
        <v>0.30077372450131779</v>
      </c>
      <c r="F1831">
        <v>0.54625333860276393</v>
      </c>
      <c r="G1831">
        <v>0.95670812095334024</v>
      </c>
      <c r="H1831">
        <v>1.7285090762683313</v>
      </c>
      <c r="I1831">
        <v>1.85338581410495</v>
      </c>
    </row>
    <row r="1832" spans="1:9" x14ac:dyDescent="0.3">
      <c r="A1832" s="2">
        <v>41008</v>
      </c>
      <c r="B1832">
        <v>0.11196865170279707</v>
      </c>
      <c r="C1832">
        <v>0.11396752234091628</v>
      </c>
      <c r="D1832">
        <v>0.16493197491124287</v>
      </c>
      <c r="E1832">
        <v>0.30476767366844432</v>
      </c>
      <c r="F1832">
        <v>0.56220906148028094</v>
      </c>
      <c r="G1832">
        <v>0.9706408259936159</v>
      </c>
      <c r="H1832">
        <v>1.7453620759883111</v>
      </c>
      <c r="I1832">
        <v>1.8712189848050058</v>
      </c>
    </row>
    <row r="1833" spans="1:9" x14ac:dyDescent="0.3">
      <c r="A1833" s="2">
        <v>41005</v>
      </c>
      <c r="B1833">
        <v>0.11296808951903407</v>
      </c>
      <c r="C1833">
        <v>0.11296808951903407</v>
      </c>
      <c r="D1833">
        <v>0.16493197491124287</v>
      </c>
      <c r="E1833">
        <v>0.31774745765943757</v>
      </c>
      <c r="F1833">
        <v>0.58713733041876215</v>
      </c>
      <c r="G1833">
        <v>0.98954794478673058</v>
      </c>
      <c r="H1833">
        <v>1.7632048808891028</v>
      </c>
      <c r="I1833">
        <v>1.8880599638702054</v>
      </c>
    </row>
    <row r="1834" spans="1:9" x14ac:dyDescent="0.3">
      <c r="A1834" s="2">
        <v>41004</v>
      </c>
      <c r="B1834">
        <v>0.11296808951903407</v>
      </c>
      <c r="C1834">
        <v>0.11696579084093338</v>
      </c>
      <c r="D1834">
        <v>0.1689286376979309</v>
      </c>
      <c r="E1834">
        <v>0.33471975040176033</v>
      </c>
      <c r="F1834">
        <v>0.6160502303582126</v>
      </c>
      <c r="G1834">
        <v>1.0044733550558373</v>
      </c>
      <c r="H1834">
        <v>1.7701433195924112</v>
      </c>
      <c r="I1834">
        <v>1.8890505655369014</v>
      </c>
    </row>
    <row r="1835" spans="1:9" x14ac:dyDescent="0.3">
      <c r="A1835" s="2">
        <v>41003</v>
      </c>
      <c r="B1835">
        <v>0.11296808951903407</v>
      </c>
      <c r="C1835">
        <v>0.11596637300181603</v>
      </c>
      <c r="D1835">
        <v>0.16992779091558757</v>
      </c>
      <c r="E1835">
        <v>0.34869585127496722</v>
      </c>
      <c r="F1835">
        <v>0.63100353866003711</v>
      </c>
      <c r="G1835">
        <v>1.0253670583593837</v>
      </c>
      <c r="H1835">
        <v>1.7929393521162771</v>
      </c>
      <c r="I1835">
        <v>1.9108425609623423</v>
      </c>
    </row>
    <row r="1836" spans="1:9" x14ac:dyDescent="0.3">
      <c r="A1836" s="2">
        <v>41002</v>
      </c>
      <c r="B1836">
        <v>0.11396752234091628</v>
      </c>
      <c r="C1836">
        <v>0.11596637300181603</v>
      </c>
      <c r="D1836">
        <v>0.16992779091558757</v>
      </c>
      <c r="E1836">
        <v>0.34869585127496722</v>
      </c>
      <c r="F1836">
        <v>0.63100353866003711</v>
      </c>
      <c r="G1836">
        <v>1.0253670583593837</v>
      </c>
      <c r="H1836">
        <v>1.7929393521162771</v>
      </c>
      <c r="I1836">
        <v>1.9108425609623423</v>
      </c>
    </row>
    <row r="1837" spans="1:9" x14ac:dyDescent="0.3">
      <c r="A1837" s="2">
        <v>41001</v>
      </c>
      <c r="B1837">
        <v>0.10996976108710345</v>
      </c>
      <c r="C1837">
        <v>0.11596637300181603</v>
      </c>
      <c r="D1837">
        <v>0.16992779091558757</v>
      </c>
      <c r="E1837">
        <v>0.3437044987928502</v>
      </c>
      <c r="F1837">
        <v>0.61505330338559705</v>
      </c>
      <c r="G1837">
        <v>1.0114381653525222</v>
      </c>
      <c r="H1837">
        <v>1.7661785269509105</v>
      </c>
      <c r="I1837">
        <v>1.8840975081381539</v>
      </c>
    </row>
    <row r="1838" spans="1:9" x14ac:dyDescent="0.3">
      <c r="A1838" s="2">
        <v>40998</v>
      </c>
      <c r="B1838">
        <v>0.10897030828750261</v>
      </c>
      <c r="C1838">
        <v>0.11496695016849363</v>
      </c>
      <c r="D1838">
        <v>0.16393279673528396</v>
      </c>
      <c r="E1838">
        <v>0.32273945797917308</v>
      </c>
      <c r="F1838">
        <v>0.58913145771390762</v>
      </c>
      <c r="G1838">
        <v>0.9855676472593331</v>
      </c>
      <c r="H1838">
        <v>1.7443707623738931</v>
      </c>
      <c r="I1838">
        <v>1.8623025982187136</v>
      </c>
    </row>
    <row r="1839" spans="1:9" x14ac:dyDescent="0.3">
      <c r="A1839" s="2">
        <v>40997</v>
      </c>
      <c r="B1839">
        <v>0.10996976108710345</v>
      </c>
      <c r="C1839">
        <v>0.11396752234091628</v>
      </c>
      <c r="D1839">
        <v>0.16393279673528396</v>
      </c>
      <c r="E1839">
        <v>0.32273945797917308</v>
      </c>
      <c r="F1839">
        <v>0.58913145771390762</v>
      </c>
      <c r="G1839">
        <v>0.99054300679154039</v>
      </c>
      <c r="H1839">
        <v>1.7562662014677852</v>
      </c>
      <c r="I1839">
        <v>1.8751816956956375</v>
      </c>
    </row>
    <row r="1840" spans="1:9" x14ac:dyDescent="0.3">
      <c r="A1840" s="2">
        <v>40996</v>
      </c>
      <c r="B1840">
        <v>0.10897030828750261</v>
      </c>
      <c r="C1840">
        <v>0.10996976108710345</v>
      </c>
      <c r="D1840">
        <v>0.1579376228498176</v>
      </c>
      <c r="E1840">
        <v>0.32174106788319423</v>
      </c>
      <c r="F1840">
        <v>0.5931196526569904</v>
      </c>
      <c r="G1840">
        <v>0.99949834205837096</v>
      </c>
      <c r="H1840">
        <v>1.7622136557099921</v>
      </c>
      <c r="I1840">
        <v>1.8801349738992261</v>
      </c>
    </row>
    <row r="1841" spans="1:9" x14ac:dyDescent="0.3">
      <c r="A1841" s="2">
        <v>40995</v>
      </c>
      <c r="B1841">
        <v>0.10897030828750261</v>
      </c>
      <c r="C1841">
        <v>0.10996976108710345</v>
      </c>
      <c r="D1841">
        <v>0.1579376228498176</v>
      </c>
      <c r="E1841">
        <v>0.33172474457390255</v>
      </c>
      <c r="F1841">
        <v>0.6070777087042537</v>
      </c>
      <c r="G1841">
        <v>1.0124331184529289</v>
      </c>
      <c r="H1841">
        <v>1.7661785269509105</v>
      </c>
      <c r="I1841">
        <v>1.8801349738992261</v>
      </c>
    </row>
    <row r="1842" spans="1:9" x14ac:dyDescent="0.3">
      <c r="A1842" s="2">
        <v>40994</v>
      </c>
      <c r="B1842">
        <v>0.10597191992117365</v>
      </c>
      <c r="C1842">
        <v>0.11096920889219976</v>
      </c>
      <c r="D1842">
        <v>0.1579376228498176</v>
      </c>
      <c r="E1842">
        <v>0.33172474457390255</v>
      </c>
      <c r="F1842">
        <v>0.60608073700577936</v>
      </c>
      <c r="G1842">
        <v>1.0114381653525222</v>
      </c>
      <c r="H1842">
        <v>1.7622136557099921</v>
      </c>
      <c r="I1842">
        <v>1.8751816956956375</v>
      </c>
    </row>
    <row r="1843" spans="1:9" x14ac:dyDescent="0.3">
      <c r="A1843" s="2">
        <v>40991</v>
      </c>
      <c r="B1843">
        <v>0.10697138770458761</v>
      </c>
      <c r="C1843">
        <v>0.11096920889219976</v>
      </c>
      <c r="D1843">
        <v>0.1579376228498176</v>
      </c>
      <c r="E1843">
        <v>0.34070962750989098</v>
      </c>
      <c r="F1843">
        <v>0.6220316878404597</v>
      </c>
      <c r="G1843">
        <v>1.0223823772352227</v>
      </c>
      <c r="H1843">
        <v>1.7671697324798636</v>
      </c>
      <c r="I1843">
        <v>1.8801349738992261</v>
      </c>
    </row>
    <row r="1844" spans="1:9" x14ac:dyDescent="0.3">
      <c r="A1844" s="2">
        <v>40990</v>
      </c>
      <c r="B1844">
        <v>0.1079708504933473</v>
      </c>
      <c r="C1844">
        <v>0.11096920889219976</v>
      </c>
      <c r="D1844">
        <v>0.15893683097738515</v>
      </c>
      <c r="E1844">
        <v>0.34669932523025526</v>
      </c>
      <c r="F1844">
        <v>0.62601922678142785</v>
      </c>
      <c r="G1844">
        <v>1.0223823772352227</v>
      </c>
      <c r="H1844">
        <v>1.7711345054719856</v>
      </c>
      <c r="I1844">
        <v>1.8801349738992261</v>
      </c>
    </row>
    <row r="1845" spans="1:9" x14ac:dyDescent="0.3">
      <c r="A1845" s="2">
        <v>40989</v>
      </c>
      <c r="B1845">
        <v>0.1079708504933473</v>
      </c>
      <c r="C1845">
        <v>0.11096920889219976</v>
      </c>
      <c r="D1845">
        <v>0.15893683097738515</v>
      </c>
      <c r="E1845">
        <v>0.34470277925476317</v>
      </c>
      <c r="F1845">
        <v>0.62601922678142785</v>
      </c>
      <c r="G1845">
        <v>1.0164128813587114</v>
      </c>
      <c r="H1845">
        <v>1.7661785269509105</v>
      </c>
      <c r="I1845">
        <v>1.8712189848050058</v>
      </c>
    </row>
    <row r="1846" spans="1:9" x14ac:dyDescent="0.3">
      <c r="A1846" s="2">
        <v>40987</v>
      </c>
      <c r="B1846">
        <v>0.10897030828750261</v>
      </c>
      <c r="C1846">
        <v>0.10996976108710345</v>
      </c>
      <c r="D1846">
        <v>0.15593919161830458</v>
      </c>
      <c r="E1846">
        <v>0.34969410682336061</v>
      </c>
      <c r="F1846">
        <v>0.6359877263249174</v>
      </c>
      <c r="G1846">
        <v>1.0303414279205108</v>
      </c>
      <c r="H1846">
        <v>1.7790638156725591</v>
      </c>
      <c r="I1846">
        <v>1.8840975081381539</v>
      </c>
    </row>
    <row r="1847" spans="1:9" x14ac:dyDescent="0.3">
      <c r="A1847" s="2">
        <v>40984</v>
      </c>
      <c r="B1847">
        <v>0.10996976108710345</v>
      </c>
      <c r="C1847">
        <v>0.10996976108710345</v>
      </c>
      <c r="D1847">
        <v>0.16293361356751501</v>
      </c>
      <c r="E1847">
        <v>0.36366916135671778</v>
      </c>
      <c r="F1847">
        <v>0.64994279102227481</v>
      </c>
      <c r="G1847">
        <v>1.0432742097912637</v>
      </c>
      <c r="H1847">
        <v>1.796903614292912</v>
      </c>
      <c r="I1847">
        <v>1.9019279407360548</v>
      </c>
    </row>
    <row r="1848" spans="1:9" x14ac:dyDescent="0.3">
      <c r="A1848" s="2">
        <v>40983</v>
      </c>
      <c r="B1848">
        <v>0.10996976108710345</v>
      </c>
      <c r="C1848">
        <v>0.10996976108710345</v>
      </c>
      <c r="D1848">
        <v>0.1659311480954416</v>
      </c>
      <c r="E1848">
        <v>0.37265260935530808</v>
      </c>
      <c r="F1848">
        <v>0.66389688206841524</v>
      </c>
      <c r="G1848">
        <v>1.0532219344999578</v>
      </c>
      <c r="H1848">
        <v>1.8137508519752579</v>
      </c>
      <c r="I1848">
        <v>1.9157949560646652</v>
      </c>
    </row>
    <row r="1849" spans="1:9" x14ac:dyDescent="0.3">
      <c r="A1849" s="2">
        <v>40982</v>
      </c>
      <c r="B1849">
        <v>0.11096920889219976</v>
      </c>
      <c r="C1849">
        <v>0.10497244714309988</v>
      </c>
      <c r="D1849">
        <v>0.14994377810919485</v>
      </c>
      <c r="E1849">
        <v>0.31475219765835794</v>
      </c>
      <c r="F1849">
        <v>0.58514318324074444</v>
      </c>
      <c r="G1849">
        <v>1.0014883621078523</v>
      </c>
      <c r="H1849">
        <v>1.7750991998684975</v>
      </c>
      <c r="I1849">
        <v>1.8791443280724369</v>
      </c>
    </row>
    <row r="1850" spans="1:9" x14ac:dyDescent="0.3">
      <c r="A1850" s="2">
        <v>40981</v>
      </c>
      <c r="B1850">
        <v>0.11096920889219976</v>
      </c>
      <c r="C1850">
        <v>0.10996976108710345</v>
      </c>
      <c r="D1850">
        <v>0.14694600395642748</v>
      </c>
      <c r="E1850">
        <v>0.29478265120004871</v>
      </c>
      <c r="F1850">
        <v>0.53528304068164412</v>
      </c>
      <c r="G1850">
        <v>0.96765532804984689</v>
      </c>
      <c r="H1850">
        <v>1.754283677417261</v>
      </c>
      <c r="I1850">
        <v>1.8603211249933411</v>
      </c>
    </row>
    <row r="1851" spans="1:9" x14ac:dyDescent="0.3">
      <c r="A1851" s="2">
        <v>40980</v>
      </c>
      <c r="B1851">
        <v>0.11096920889219976</v>
      </c>
      <c r="C1851">
        <v>0.10996976108710345</v>
      </c>
      <c r="D1851">
        <v>0.14694600395642748</v>
      </c>
      <c r="E1851">
        <v>0.29478265120004871</v>
      </c>
      <c r="F1851">
        <v>0.53727768506151385</v>
      </c>
      <c r="G1851">
        <v>0.96765532804984689</v>
      </c>
      <c r="H1851">
        <v>1.7622136557099921</v>
      </c>
      <c r="I1851">
        <v>1.8702282948141857</v>
      </c>
    </row>
    <row r="1852" spans="1:9" x14ac:dyDescent="0.3">
      <c r="A1852" s="2">
        <v>40977</v>
      </c>
      <c r="B1852">
        <v>0.11196865170279707</v>
      </c>
      <c r="C1852">
        <v>0.11296808951903407</v>
      </c>
      <c r="D1852">
        <v>0.14994377810919485</v>
      </c>
      <c r="E1852">
        <v>0.29877672000802796</v>
      </c>
      <c r="F1852">
        <v>0.55123963874341919</v>
      </c>
      <c r="G1852">
        <v>0.98158727051656114</v>
      </c>
      <c r="H1852">
        <v>1.7661785269509105</v>
      </c>
      <c r="I1852">
        <v>1.8751816956956375</v>
      </c>
    </row>
    <row r="1853" spans="1:9" x14ac:dyDescent="0.3">
      <c r="A1853" s="2">
        <v>40976</v>
      </c>
      <c r="B1853">
        <v>0.11296808951903407</v>
      </c>
      <c r="C1853">
        <v>0.11296808951903407</v>
      </c>
      <c r="D1853">
        <v>0.15094302617503394</v>
      </c>
      <c r="E1853">
        <v>0.29877672000802796</v>
      </c>
      <c r="F1853">
        <v>0.55722303481974977</v>
      </c>
      <c r="G1853">
        <v>0.98059216395307847</v>
      </c>
      <c r="H1853">
        <v>1.7622136557099921</v>
      </c>
      <c r="I1853">
        <v>1.8662654857768444</v>
      </c>
    </row>
    <row r="1854" spans="1:9" x14ac:dyDescent="0.3">
      <c r="A1854" s="2">
        <v>40975</v>
      </c>
      <c r="B1854">
        <v>0.11296808951903407</v>
      </c>
      <c r="C1854">
        <v>0.11196865170279707</v>
      </c>
      <c r="D1854">
        <v>0.15094302617503394</v>
      </c>
      <c r="E1854">
        <v>0.30476767366844432</v>
      </c>
      <c r="F1854">
        <v>0.54625333860276393</v>
      </c>
      <c r="G1854">
        <v>0.97163598207141588</v>
      </c>
      <c r="H1854">
        <v>1.757257456123593</v>
      </c>
      <c r="I1854">
        <v>1.8702282948141857</v>
      </c>
    </row>
    <row r="1855" spans="1:9" x14ac:dyDescent="0.3">
      <c r="A1855" s="2">
        <v>40974</v>
      </c>
      <c r="B1855">
        <v>0.11296808951903407</v>
      </c>
      <c r="C1855">
        <v>0.11196865170279707</v>
      </c>
      <c r="D1855">
        <v>0.15094302617503394</v>
      </c>
      <c r="E1855">
        <v>0.31375376768947533</v>
      </c>
      <c r="F1855">
        <v>0.561211866092301</v>
      </c>
      <c r="G1855">
        <v>0.98059216395307847</v>
      </c>
      <c r="H1855">
        <v>1.7612224256182207</v>
      </c>
      <c r="I1855">
        <v>1.8741910253337619</v>
      </c>
    </row>
    <row r="1856" spans="1:9" x14ac:dyDescent="0.3">
      <c r="A1856" s="2">
        <v>40973</v>
      </c>
      <c r="B1856">
        <v>0.10996976108710345</v>
      </c>
      <c r="C1856">
        <v>0.11096920889219976</v>
      </c>
      <c r="D1856">
        <v>0.15094302617503394</v>
      </c>
      <c r="E1856">
        <v>0.31375376768947533</v>
      </c>
      <c r="F1856">
        <v>0.56520061781260855</v>
      </c>
      <c r="G1856">
        <v>0.98158727051656114</v>
      </c>
      <c r="H1856">
        <v>1.7612224256182207</v>
      </c>
      <c r="I1856">
        <v>1.8732003500647232</v>
      </c>
    </row>
    <row r="1857" spans="1:9" x14ac:dyDescent="0.3">
      <c r="A1857" s="2">
        <v>40970</v>
      </c>
      <c r="B1857">
        <v>0.10897030828750261</v>
      </c>
      <c r="C1857">
        <v>0.10996976108710345</v>
      </c>
      <c r="D1857">
        <v>0.14794526699994151</v>
      </c>
      <c r="E1857">
        <v>0.31774745765943757</v>
      </c>
      <c r="F1857">
        <v>0.56918928998375684</v>
      </c>
      <c r="G1857">
        <v>0.98357746879009356</v>
      </c>
      <c r="H1857">
        <v>1.7562662014677852</v>
      </c>
      <c r="I1857">
        <v>1.8672561953973863</v>
      </c>
    </row>
    <row r="1858" spans="1:9" x14ac:dyDescent="0.3">
      <c r="A1858" s="2">
        <v>40969</v>
      </c>
      <c r="B1858">
        <v>0.10897030828750261</v>
      </c>
      <c r="C1858">
        <v>0.10996976108710345</v>
      </c>
      <c r="D1858">
        <v>0.14494746289141958</v>
      </c>
      <c r="E1858">
        <v>0.31275533273625594</v>
      </c>
      <c r="F1858">
        <v>0.55024238866051423</v>
      </c>
      <c r="G1858">
        <v>0.96964566496415761</v>
      </c>
      <c r="H1858">
        <v>1.7433794438458934</v>
      </c>
      <c r="I1858">
        <v>1.8613118640599249</v>
      </c>
    </row>
    <row r="1859" spans="1:9" x14ac:dyDescent="0.3">
      <c r="A1859" s="2">
        <v>40968</v>
      </c>
      <c r="B1859">
        <v>0.10897030828750261</v>
      </c>
      <c r="C1859">
        <v>0.10897030828750261</v>
      </c>
      <c r="D1859">
        <v>0.14494746289141958</v>
      </c>
      <c r="E1859">
        <v>0.31175689279864977</v>
      </c>
      <c r="F1859">
        <v>0.55024238866051423</v>
      </c>
      <c r="G1859">
        <v>0.97462142059509205</v>
      </c>
      <c r="H1859">
        <v>1.7433794438458934</v>
      </c>
      <c r="I1859">
        <v>1.8613118640599249</v>
      </c>
    </row>
    <row r="1860" spans="1:9" x14ac:dyDescent="0.3">
      <c r="A1860" s="2">
        <v>40967</v>
      </c>
      <c r="B1860">
        <v>0.10996976108710345</v>
      </c>
      <c r="C1860">
        <v>0.10996976108710345</v>
      </c>
      <c r="D1860">
        <v>0.14694600395642748</v>
      </c>
      <c r="E1860">
        <v>0.31674904264326709</v>
      </c>
      <c r="F1860">
        <v>0.55522858935035235</v>
      </c>
      <c r="G1860">
        <v>0.98059216395307847</v>
      </c>
      <c r="H1860">
        <v>1.752301133714534</v>
      </c>
      <c r="I1860">
        <v>1.8662654857768444</v>
      </c>
    </row>
    <row r="1861" spans="1:9" x14ac:dyDescent="0.3">
      <c r="A1861" s="2">
        <v>40966</v>
      </c>
      <c r="B1861">
        <v>0.10996976108710345</v>
      </c>
      <c r="C1861">
        <v>0.10397296937022756</v>
      </c>
      <c r="D1861">
        <v>0.14794526699994151</v>
      </c>
      <c r="E1861">
        <v>0.31575062264290904</v>
      </c>
      <c r="F1861">
        <v>0.56918928998375684</v>
      </c>
      <c r="G1861">
        <v>0.98954794478673058</v>
      </c>
      <c r="H1861">
        <v>1.7612224256182207</v>
      </c>
      <c r="I1861">
        <v>1.8702282948141857</v>
      </c>
    </row>
    <row r="1862" spans="1:9" x14ac:dyDescent="0.3">
      <c r="A1862" s="2">
        <v>40963</v>
      </c>
      <c r="B1862">
        <v>0.10897030828750261</v>
      </c>
      <c r="C1862">
        <v>0.10397296937022756</v>
      </c>
      <c r="D1862">
        <v>0.14794526699994151</v>
      </c>
      <c r="E1862">
        <v>0.32273945797917308</v>
      </c>
      <c r="F1862">
        <v>0.56819212939851471</v>
      </c>
      <c r="G1862">
        <v>0.98954794478673058</v>
      </c>
      <c r="H1862">
        <v>1.7562662014677852</v>
      </c>
      <c r="I1862">
        <v>1.8702282948141857</v>
      </c>
    </row>
    <row r="1863" spans="1:9" x14ac:dyDescent="0.3">
      <c r="A1863" s="2">
        <v>40962</v>
      </c>
      <c r="B1863">
        <v>0.10697138770458761</v>
      </c>
      <c r="C1863">
        <v>0.10497244714309988</v>
      </c>
      <c r="D1863">
        <v>0.14994377810919485</v>
      </c>
      <c r="E1863">
        <v>0.3257345983639745</v>
      </c>
      <c r="F1863">
        <v>0.57218074190990897</v>
      </c>
      <c r="G1863">
        <v>0.99452320530405447</v>
      </c>
      <c r="H1863">
        <v>1.7552749418990241</v>
      </c>
      <c r="I1863">
        <v>1.8662654857768444</v>
      </c>
    </row>
    <row r="1864" spans="1:9" x14ac:dyDescent="0.3">
      <c r="A1864" s="2">
        <v>40961</v>
      </c>
      <c r="B1864">
        <v>0.10697138770458761</v>
      </c>
      <c r="C1864">
        <v>0.10497244714309988</v>
      </c>
      <c r="D1864">
        <v>0.14994377810919485</v>
      </c>
      <c r="E1864">
        <v>0.32673296852469569</v>
      </c>
      <c r="F1864">
        <v>0.57317788260896319</v>
      </c>
      <c r="G1864">
        <v>0.99253311594901306</v>
      </c>
      <c r="H1864">
        <v>1.7513098544935168</v>
      </c>
      <c r="I1864">
        <v>1.856358119648126</v>
      </c>
    </row>
    <row r="1865" spans="1:9" x14ac:dyDescent="0.3">
      <c r="A1865" s="2">
        <v>40960</v>
      </c>
      <c r="B1865">
        <v>0.1079708504933473</v>
      </c>
      <c r="C1865">
        <v>0.10497244714309988</v>
      </c>
      <c r="D1865">
        <v>0.14994377810919485</v>
      </c>
      <c r="E1865">
        <v>0.31874586769147017</v>
      </c>
      <c r="F1865">
        <v>0.55822025009609921</v>
      </c>
      <c r="G1865">
        <v>0.97860193597243372</v>
      </c>
      <c r="H1865">
        <v>1.7384227775011238</v>
      </c>
      <c r="I1865">
        <v>1.8434778099217688</v>
      </c>
    </row>
    <row r="1866" spans="1:9" x14ac:dyDescent="0.3">
      <c r="A1866" s="2">
        <v>40959</v>
      </c>
      <c r="B1866">
        <v>0.1079708504933473</v>
      </c>
      <c r="C1866">
        <v>0.10497244714309988</v>
      </c>
      <c r="D1866">
        <v>0.14994377810919485</v>
      </c>
      <c r="E1866">
        <v>0.30975999797007847</v>
      </c>
      <c r="F1866">
        <v>0.54326149884567021</v>
      </c>
      <c r="G1866">
        <v>0.96466978553937843</v>
      </c>
      <c r="H1866">
        <v>1.7235520413680847</v>
      </c>
      <c r="I1866">
        <v>1.8296057793977374</v>
      </c>
    </row>
    <row r="1867" spans="1:9" x14ac:dyDescent="0.3">
      <c r="A1867" s="2">
        <v>40956</v>
      </c>
      <c r="B1867">
        <v>0.10897030828750261</v>
      </c>
      <c r="C1867">
        <v>0.10497244714309988</v>
      </c>
      <c r="D1867">
        <v>0.15094302617503394</v>
      </c>
      <c r="E1867">
        <v>0.30876154307901382</v>
      </c>
      <c r="F1867">
        <v>0.54126691414310801</v>
      </c>
      <c r="G1867">
        <v>0.9636745947986245</v>
      </c>
      <c r="H1867">
        <v>1.7255348700714983</v>
      </c>
      <c r="I1867">
        <v>1.8385236237580735</v>
      </c>
    </row>
    <row r="1868" spans="1:9" x14ac:dyDescent="0.3">
      <c r="A1868" s="2">
        <v>40955</v>
      </c>
      <c r="B1868">
        <v>0.10897030828750261</v>
      </c>
      <c r="C1868">
        <v>0.10497244714309988</v>
      </c>
      <c r="D1868">
        <v>0.16093523225634729</v>
      </c>
      <c r="E1868">
        <v>0.30876154307901382</v>
      </c>
      <c r="F1868">
        <v>0.52830162869035868</v>
      </c>
      <c r="G1868">
        <v>0.95770334635941878</v>
      </c>
      <c r="H1868">
        <v>1.734457355976704</v>
      </c>
      <c r="I1868">
        <v>1.8514042525353696</v>
      </c>
    </row>
    <row r="1869" spans="1:9" x14ac:dyDescent="0.3">
      <c r="A1869" s="2">
        <v>40954</v>
      </c>
      <c r="B1869">
        <v>0.10996976108710345</v>
      </c>
      <c r="C1869">
        <v>0.10497244714309988</v>
      </c>
      <c r="D1869">
        <v>0.17392435387156033</v>
      </c>
      <c r="E1869">
        <v>0.33072639933113379</v>
      </c>
      <c r="F1869">
        <v>0.55323412399169292</v>
      </c>
      <c r="G1869">
        <v>0.97760681455517329</v>
      </c>
      <c r="H1869">
        <v>1.7433794438458934</v>
      </c>
      <c r="I1869">
        <v>1.8682469001104249</v>
      </c>
    </row>
    <row r="1870" spans="1:9" x14ac:dyDescent="0.3">
      <c r="A1870" s="2">
        <v>40953</v>
      </c>
      <c r="B1870">
        <v>0.11896461153670822</v>
      </c>
      <c r="C1870">
        <v>0.11496695016849363</v>
      </c>
      <c r="D1870">
        <v>0.1819172402037974</v>
      </c>
      <c r="E1870">
        <v>0.3377147113799458</v>
      </c>
      <c r="F1870">
        <v>0.56220906148028094</v>
      </c>
      <c r="G1870">
        <v>0.97959705243838568</v>
      </c>
      <c r="H1870">
        <v>1.7433794438458934</v>
      </c>
      <c r="I1870">
        <v>1.8732003500647232</v>
      </c>
    </row>
    <row r="1871" spans="1:9" x14ac:dyDescent="0.3">
      <c r="A1871" s="2">
        <v>40952</v>
      </c>
      <c r="B1871">
        <v>0.1199640143935099</v>
      </c>
      <c r="C1871">
        <v>0.12496095376843561</v>
      </c>
      <c r="D1871">
        <v>0.18990980711764024</v>
      </c>
      <c r="E1871">
        <v>0.35468530982835655</v>
      </c>
      <c r="F1871">
        <v>0.57716639569144434</v>
      </c>
      <c r="G1871">
        <v>0.99054300679154039</v>
      </c>
      <c r="H1871">
        <v>1.7443707623738931</v>
      </c>
      <c r="I1871">
        <v>1.8732003500647232</v>
      </c>
    </row>
    <row r="1872" spans="1:9" x14ac:dyDescent="0.3">
      <c r="A1872" s="2">
        <v>40949</v>
      </c>
      <c r="B1872">
        <v>0.12096341225630619</v>
      </c>
      <c r="C1872">
        <v>0.1239615758811618</v>
      </c>
      <c r="D1872">
        <v>0.18791169533324673</v>
      </c>
      <c r="E1872">
        <v>0.35368707919215059</v>
      </c>
      <c r="F1872">
        <v>0.57616927487778524</v>
      </c>
      <c r="G1872">
        <v>0.98954794478673058</v>
      </c>
      <c r="H1872">
        <v>1.7423881204043072</v>
      </c>
      <c r="I1872">
        <v>1.865274771248794</v>
      </c>
    </row>
    <row r="1873" spans="1:9" x14ac:dyDescent="0.3">
      <c r="A1873" s="2">
        <v>40948</v>
      </c>
      <c r="B1873">
        <v>0.12096341225630619</v>
      </c>
      <c r="C1873">
        <v>0.1239615758811618</v>
      </c>
      <c r="D1873">
        <v>0.19390597080061944</v>
      </c>
      <c r="E1873">
        <v>0.35668175615388242</v>
      </c>
      <c r="F1873">
        <v>0.58514318324074444</v>
      </c>
      <c r="G1873">
        <v>0.99850332460824387</v>
      </c>
      <c r="H1873">
        <v>1.7493272813117549</v>
      </c>
      <c r="I1873">
        <v>1.865274771248794</v>
      </c>
    </row>
    <row r="1874" spans="1:9" x14ac:dyDescent="0.3">
      <c r="A1874" s="2">
        <v>40947</v>
      </c>
      <c r="B1874">
        <v>0.121962805125147</v>
      </c>
      <c r="C1874">
        <v>0.12895841538042696</v>
      </c>
      <c r="D1874">
        <v>0.19690304116441465</v>
      </c>
      <c r="E1874">
        <v>0.36067458901904853</v>
      </c>
      <c r="F1874">
        <v>0.59012851390551047</v>
      </c>
      <c r="G1874">
        <v>0.99850332460824387</v>
      </c>
      <c r="H1874">
        <v>1.7473446884768162</v>
      </c>
      <c r="I1874">
        <v>1.856358119648126</v>
      </c>
    </row>
    <row r="1875" spans="1:9" x14ac:dyDescent="0.3">
      <c r="A1875" s="2">
        <v>40946</v>
      </c>
      <c r="B1875">
        <v>0.121962805125147</v>
      </c>
      <c r="C1875">
        <v>0.12895841538042696</v>
      </c>
      <c r="D1875">
        <v>0.19590402270004723</v>
      </c>
      <c r="E1875">
        <v>0.34570105473388163</v>
      </c>
      <c r="F1875">
        <v>0.56619779331296793</v>
      </c>
      <c r="G1875">
        <v>0.98357746879009356</v>
      </c>
      <c r="H1875">
        <v>1.7384227775011238</v>
      </c>
      <c r="I1875">
        <v>1.8474410704963549</v>
      </c>
    </row>
    <row r="1876" spans="1:9" x14ac:dyDescent="0.3">
      <c r="A1876" s="2">
        <v>40945</v>
      </c>
      <c r="B1876">
        <v>0.121962805125147</v>
      </c>
      <c r="C1876">
        <v>0.12795905746787714</v>
      </c>
      <c r="D1876">
        <v>0.19590402270004723</v>
      </c>
      <c r="E1876">
        <v>0.34570105473388163</v>
      </c>
      <c r="F1876">
        <v>0.56420343734038514</v>
      </c>
      <c r="G1876">
        <v>0.97959705243838568</v>
      </c>
      <c r="H1876">
        <v>1.7235520413680847</v>
      </c>
      <c r="I1876">
        <v>1.8296057793977374</v>
      </c>
    </row>
    <row r="1877" spans="1:9" x14ac:dyDescent="0.3">
      <c r="A1877" s="2">
        <v>40942</v>
      </c>
      <c r="B1877">
        <v>0.12296219300008224</v>
      </c>
      <c r="C1877">
        <v>0.12795905746787714</v>
      </c>
      <c r="D1877">
        <v>0.19190789893997964</v>
      </c>
      <c r="E1877">
        <v>0.3327230848332301</v>
      </c>
      <c r="F1877">
        <v>0.54126691414310801</v>
      </c>
      <c r="G1877">
        <v>0.95969378231468339</v>
      </c>
      <c r="H1877">
        <v>1.7166119860948039</v>
      </c>
      <c r="I1877">
        <v>1.8246512495947602</v>
      </c>
    </row>
    <row r="1878" spans="1:9" x14ac:dyDescent="0.3">
      <c r="A1878" s="2">
        <v>40941</v>
      </c>
      <c r="B1878">
        <v>0.1239615758811618</v>
      </c>
      <c r="C1878">
        <v>0.12795905746787714</v>
      </c>
      <c r="D1878">
        <v>0.19690304116441465</v>
      </c>
      <c r="E1878">
        <v>0.33571807571101825</v>
      </c>
      <c r="F1878">
        <v>0.53827499979156734</v>
      </c>
      <c r="G1878">
        <v>0.95869856681319809</v>
      </c>
      <c r="H1878">
        <v>1.7195863249860504</v>
      </c>
      <c r="I1878">
        <v>1.8246512495947602</v>
      </c>
    </row>
    <row r="1879" spans="1:9" x14ac:dyDescent="0.3">
      <c r="A1879" s="2">
        <v>40940</v>
      </c>
      <c r="B1879">
        <v>0.1239615758811618</v>
      </c>
      <c r="C1879">
        <v>0.12795905746787714</v>
      </c>
      <c r="D1879">
        <v>0.20289704715886417</v>
      </c>
      <c r="E1879">
        <v>0.33971132711630242</v>
      </c>
      <c r="F1879">
        <v>0.54425878373756065</v>
      </c>
      <c r="G1879">
        <v>0.96765532804984689</v>
      </c>
      <c r="H1879">
        <v>1.7156205299679681</v>
      </c>
      <c r="I1879">
        <v>1.8246512495947602</v>
      </c>
    </row>
    <row r="1880" spans="1:9" x14ac:dyDescent="0.3">
      <c r="A1880" s="2">
        <v>40939</v>
      </c>
      <c r="B1880">
        <v>0.1239615758811618</v>
      </c>
      <c r="C1880">
        <v>0.12695969456172118</v>
      </c>
      <c r="D1880">
        <v>0.20289704715886417</v>
      </c>
      <c r="E1880">
        <v>0.34270621334809293</v>
      </c>
      <c r="F1880">
        <v>0.54924513360504568</v>
      </c>
      <c r="G1880">
        <v>0.97163598207141588</v>
      </c>
      <c r="H1880">
        <v>1.7255348700714983</v>
      </c>
      <c r="I1880">
        <v>1.8375327717987791</v>
      </c>
    </row>
    <row r="1881" spans="1:9" x14ac:dyDescent="0.3">
      <c r="A1881" s="2">
        <v>40938</v>
      </c>
      <c r="B1881">
        <v>0.12496095376843561</v>
      </c>
      <c r="C1881">
        <v>0.12695969456172118</v>
      </c>
      <c r="D1881">
        <v>0.200899065120693</v>
      </c>
      <c r="E1881">
        <v>0.33871302173967066</v>
      </c>
      <c r="F1881">
        <v>0.54326149884567021</v>
      </c>
      <c r="G1881">
        <v>0.96765532804984689</v>
      </c>
      <c r="H1881">
        <v>1.7255348700714983</v>
      </c>
      <c r="I1881">
        <v>1.8424869825065564</v>
      </c>
    </row>
    <row r="1882" spans="1:9" x14ac:dyDescent="0.3">
      <c r="A1882" s="2">
        <v>40935</v>
      </c>
      <c r="B1882">
        <v>0.12596032666190918</v>
      </c>
      <c r="C1882">
        <v>0.12695969456172118</v>
      </c>
      <c r="D1882">
        <v>0.200899065120693</v>
      </c>
      <c r="E1882">
        <v>0.3377147113799458</v>
      </c>
      <c r="F1882">
        <v>0.54824787357696425</v>
      </c>
      <c r="G1882">
        <v>0.97462142059509205</v>
      </c>
      <c r="H1882">
        <v>1.7304918558278859</v>
      </c>
      <c r="I1882">
        <v>1.8424869825065564</v>
      </c>
    </row>
    <row r="1883" spans="1:9" x14ac:dyDescent="0.3">
      <c r="A1883" s="2">
        <v>40934</v>
      </c>
      <c r="B1883">
        <v>0.12596032666190918</v>
      </c>
      <c r="C1883">
        <v>0.12695969456172118</v>
      </c>
      <c r="D1883">
        <v>0.19990006661668464</v>
      </c>
      <c r="E1883">
        <v>0.34869585127496722</v>
      </c>
      <c r="F1883">
        <v>0.55722303481974977</v>
      </c>
      <c r="G1883">
        <v>0.98954794478673058</v>
      </c>
      <c r="H1883">
        <v>1.7423881204043072</v>
      </c>
      <c r="I1883">
        <v>1.8543765875274614</v>
      </c>
    </row>
    <row r="1884" spans="1:9" x14ac:dyDescent="0.3">
      <c r="A1884" s="2">
        <v>40933</v>
      </c>
      <c r="B1884">
        <v>0.12695969456172118</v>
      </c>
      <c r="C1884">
        <v>0.12695969456172118</v>
      </c>
      <c r="D1884">
        <v>0.20589398279225482</v>
      </c>
      <c r="E1884">
        <v>0.36267097555939576</v>
      </c>
      <c r="F1884">
        <v>0.59012851390551047</v>
      </c>
      <c r="G1884">
        <v>1.0134280666037021</v>
      </c>
      <c r="H1884">
        <v>1.7602311906137389</v>
      </c>
      <c r="I1884">
        <v>1.865274771248794</v>
      </c>
    </row>
    <row r="1885" spans="1:9" x14ac:dyDescent="0.3">
      <c r="A1885" s="2">
        <v>40932</v>
      </c>
      <c r="B1885">
        <v>0.12695969456172118</v>
      </c>
      <c r="C1885">
        <v>0.12695969456172118</v>
      </c>
      <c r="D1885">
        <v>0.2038960306931267</v>
      </c>
      <c r="E1885">
        <v>0.36366916135671778</v>
      </c>
      <c r="F1885">
        <v>0.59511372030576504</v>
      </c>
      <c r="G1885">
        <v>1.0124331184529289</v>
      </c>
      <c r="H1885">
        <v>1.7552749418990241</v>
      </c>
      <c r="I1885">
        <v>1.8613118640599249</v>
      </c>
    </row>
    <row r="1886" spans="1:9" x14ac:dyDescent="0.3">
      <c r="A1886" s="2">
        <v>40931</v>
      </c>
      <c r="B1886">
        <v>0.12695969456172118</v>
      </c>
      <c r="C1886">
        <v>0.12596032666190918</v>
      </c>
      <c r="D1886">
        <v>0.2038960306931267</v>
      </c>
      <c r="E1886">
        <v>0.35967638827587944</v>
      </c>
      <c r="F1886">
        <v>0.58414610219549568</v>
      </c>
      <c r="G1886">
        <v>1.0034783623566319</v>
      </c>
      <c r="H1886">
        <v>1.7552749418990241</v>
      </c>
      <c r="I1886">
        <v>1.8642840518130994</v>
      </c>
    </row>
    <row r="1887" spans="1:9" x14ac:dyDescent="0.3">
      <c r="A1887" s="2">
        <v>40928</v>
      </c>
      <c r="B1887">
        <v>0.12795905746787714</v>
      </c>
      <c r="C1887">
        <v>0.12596032666190918</v>
      </c>
      <c r="D1887">
        <v>0.19990006661668464</v>
      </c>
      <c r="E1887">
        <v>0.34570105473388163</v>
      </c>
      <c r="F1887">
        <v>0.56819212939851471</v>
      </c>
      <c r="G1887">
        <v>0.98755780592476217</v>
      </c>
      <c r="H1887">
        <v>1.7463533846892836</v>
      </c>
      <c r="I1887">
        <v>1.8603211249933411</v>
      </c>
    </row>
    <row r="1888" spans="1:9" x14ac:dyDescent="0.3">
      <c r="A1888" s="2">
        <v>40927</v>
      </c>
      <c r="B1888">
        <v>0.12895841538042696</v>
      </c>
      <c r="C1888">
        <v>0.12596032666190918</v>
      </c>
      <c r="D1888">
        <v>0.19390597080061944</v>
      </c>
      <c r="E1888">
        <v>0.3377147113799458</v>
      </c>
      <c r="F1888">
        <v>0.55223688385376613</v>
      </c>
      <c r="G1888">
        <v>0.97362627937210466</v>
      </c>
      <c r="H1888">
        <v>1.7384227775011238</v>
      </c>
      <c r="I1888">
        <v>1.857348878346377</v>
      </c>
    </row>
    <row r="1889" spans="1:9" x14ac:dyDescent="0.3">
      <c r="A1889" s="2">
        <v>40926</v>
      </c>
      <c r="B1889">
        <v>0.12895841538042696</v>
      </c>
      <c r="C1889">
        <v>0.12596032666190918</v>
      </c>
      <c r="D1889">
        <v>0.19790205463861749</v>
      </c>
      <c r="E1889">
        <v>0.34669932523025526</v>
      </c>
      <c r="F1889">
        <v>0.55423135915720523</v>
      </c>
      <c r="G1889">
        <v>0.97263113319756234</v>
      </c>
      <c r="H1889">
        <v>1.7334659883106476</v>
      </c>
      <c r="I1889">
        <v>1.8514042525353696</v>
      </c>
    </row>
    <row r="1890" spans="1:9" x14ac:dyDescent="0.3">
      <c r="A1890" s="2">
        <v>40925</v>
      </c>
      <c r="B1890">
        <v>0.11896461153670822</v>
      </c>
      <c r="C1890">
        <v>0.12496095376843561</v>
      </c>
      <c r="D1890">
        <v>0.19790205463861749</v>
      </c>
      <c r="E1890">
        <v>0.34869585127496722</v>
      </c>
      <c r="F1890">
        <v>0.54924513360504568</v>
      </c>
      <c r="G1890">
        <v>0.96765532804984689</v>
      </c>
      <c r="H1890">
        <v>1.7295004685052426</v>
      </c>
      <c r="I1890">
        <v>1.8514042525353696</v>
      </c>
    </row>
    <row r="1891" spans="1:9" x14ac:dyDescent="0.3">
      <c r="A1891" s="2">
        <v>40924</v>
      </c>
      <c r="B1891">
        <v>0.11896461153670822</v>
      </c>
      <c r="C1891">
        <v>0.12496095376843561</v>
      </c>
      <c r="D1891">
        <v>0.19390597080061944</v>
      </c>
      <c r="E1891">
        <v>0.33871302173967066</v>
      </c>
      <c r="F1891">
        <v>0.53029634269826742</v>
      </c>
      <c r="G1891">
        <v>0.94277444524405085</v>
      </c>
      <c r="H1891">
        <v>1.7076887040110116</v>
      </c>
      <c r="I1891">
        <v>1.832578438366899</v>
      </c>
    </row>
    <row r="1892" spans="1:9" x14ac:dyDescent="0.3">
      <c r="A1892" s="2">
        <v>40921</v>
      </c>
      <c r="B1892">
        <v>0.1199640143935099</v>
      </c>
      <c r="C1892">
        <v>0.12895841538042696</v>
      </c>
      <c r="D1892">
        <v>0.19290693736550368</v>
      </c>
      <c r="E1892">
        <v>0.34170792292048602</v>
      </c>
      <c r="F1892">
        <v>0.54226420898086913</v>
      </c>
      <c r="G1892">
        <v>0.95272716980442951</v>
      </c>
      <c r="H1892">
        <v>1.7215691930063841</v>
      </c>
      <c r="I1892">
        <v>1.8464502627155333</v>
      </c>
    </row>
    <row r="1893" spans="1:9" x14ac:dyDescent="0.3">
      <c r="A1893" s="2">
        <v>40920</v>
      </c>
      <c r="B1893">
        <v>0.1199640143935099</v>
      </c>
      <c r="C1893">
        <v>0.12895841538042696</v>
      </c>
      <c r="D1893">
        <v>0.19090885552404177</v>
      </c>
      <c r="E1893">
        <v>0.34170792292048602</v>
      </c>
      <c r="F1893">
        <v>0.54425878373756065</v>
      </c>
      <c r="G1893">
        <v>0.96168419846096842</v>
      </c>
      <c r="H1893">
        <v>1.7295004685052426</v>
      </c>
      <c r="I1893">
        <v>1.8454594500261865</v>
      </c>
    </row>
    <row r="1894" spans="1:9" x14ac:dyDescent="0.3">
      <c r="A1894" s="2">
        <v>40919</v>
      </c>
      <c r="B1894">
        <v>0.12096341225630619</v>
      </c>
      <c r="C1894">
        <v>0.12895841538042696</v>
      </c>
      <c r="D1894">
        <v>0.19090885552404177</v>
      </c>
      <c r="E1894">
        <v>0.34070962750989098</v>
      </c>
      <c r="F1894">
        <v>0.55423135915720523</v>
      </c>
      <c r="G1894">
        <v>0.97462142059509205</v>
      </c>
      <c r="H1894">
        <v>1.7295004685052426</v>
      </c>
      <c r="I1894">
        <v>1.8365419149305224</v>
      </c>
    </row>
    <row r="1895" spans="1:9" x14ac:dyDescent="0.3">
      <c r="A1895" s="2">
        <v>40918</v>
      </c>
      <c r="B1895">
        <v>0.12096341225630619</v>
      </c>
      <c r="C1895">
        <v>0.12795905746787714</v>
      </c>
      <c r="D1895">
        <v>0.19090885552404177</v>
      </c>
      <c r="E1895">
        <v>0.34070962750989098</v>
      </c>
      <c r="F1895">
        <v>0.55921746040023756</v>
      </c>
      <c r="G1895">
        <v>0.98357746879009356</v>
      </c>
      <c r="H1895">
        <v>1.7334659883106476</v>
      </c>
      <c r="I1895">
        <v>1.832578438366899</v>
      </c>
    </row>
    <row r="1896" spans="1:9" x14ac:dyDescent="0.3">
      <c r="A1896" s="2">
        <v>40914</v>
      </c>
      <c r="B1896">
        <v>0.11896461153670822</v>
      </c>
      <c r="C1896">
        <v>0.12695969456172118</v>
      </c>
      <c r="D1896">
        <v>0.19090885552404177</v>
      </c>
      <c r="E1896">
        <v>0.33971132711630242</v>
      </c>
      <c r="F1896">
        <v>0.55822025009609921</v>
      </c>
      <c r="G1896">
        <v>0.98656272906750486</v>
      </c>
      <c r="H1896">
        <v>1.7404054587801809</v>
      </c>
      <c r="I1896">
        <v>1.841496150182625</v>
      </c>
    </row>
    <row r="1897" spans="1:9" x14ac:dyDescent="0.3">
      <c r="A1897" s="2">
        <v>40913</v>
      </c>
      <c r="B1897">
        <v>0.11896461153670822</v>
      </c>
      <c r="C1897">
        <v>0.12695969456172118</v>
      </c>
      <c r="D1897">
        <v>0.19090885552404177</v>
      </c>
      <c r="E1897">
        <v>0.33971132711630242</v>
      </c>
      <c r="F1897">
        <v>0.56220906148028094</v>
      </c>
      <c r="G1897">
        <v>0.99054300679154039</v>
      </c>
      <c r="H1897">
        <v>1.737431429490919</v>
      </c>
      <c r="I1897">
        <v>1.8375327717987791</v>
      </c>
    </row>
    <row r="1898" spans="1:9" x14ac:dyDescent="0.3">
      <c r="A1898" s="2">
        <v>40912</v>
      </c>
      <c r="B1898">
        <v>0.11896461153670822</v>
      </c>
      <c r="C1898">
        <v>0.13195645915693863</v>
      </c>
      <c r="D1898">
        <v>0.19590402270004723</v>
      </c>
      <c r="E1898">
        <v>0.34969410682336061</v>
      </c>
      <c r="F1898">
        <v>0.56719496384160162</v>
      </c>
      <c r="G1898">
        <v>0.99452320530405447</v>
      </c>
      <c r="H1898">
        <v>1.7404054587801809</v>
      </c>
      <c r="I1898">
        <v>1.8365419149305224</v>
      </c>
    </row>
    <row r="1899" spans="1:9" x14ac:dyDescent="0.3">
      <c r="A1899" s="2">
        <v>40907</v>
      </c>
      <c r="B1899">
        <v>0.11896461153670822</v>
      </c>
      <c r="C1899">
        <v>0.1309571162249078</v>
      </c>
      <c r="D1899">
        <v>0.19490499924546545</v>
      </c>
      <c r="E1899">
        <v>0.34270621334809293</v>
      </c>
      <c r="F1899">
        <v>0.55921746040023756</v>
      </c>
      <c r="G1899">
        <v>0.9845725605001977</v>
      </c>
      <c r="H1899">
        <v>1.7324746157305175</v>
      </c>
      <c r="I1899">
        <v>1.8236603289055662</v>
      </c>
    </row>
    <row r="1900" spans="1:9" x14ac:dyDescent="0.3">
      <c r="A1900" s="2">
        <v>40906</v>
      </c>
      <c r="B1900">
        <v>0.11896461153670822</v>
      </c>
      <c r="C1900">
        <v>0.1309571162249078</v>
      </c>
      <c r="D1900">
        <v>0.19590402270004723</v>
      </c>
      <c r="E1900">
        <v>0.35268884357359781</v>
      </c>
      <c r="F1900">
        <v>0.57218074190990897</v>
      </c>
      <c r="G1900">
        <v>0.99551824255577015</v>
      </c>
      <c r="H1900">
        <v>1.7463533846892836</v>
      </c>
      <c r="I1900">
        <v>1.840505312949926</v>
      </c>
    </row>
    <row r="1901" spans="1:9" x14ac:dyDescent="0.3">
      <c r="A1901" s="2">
        <v>40905</v>
      </c>
      <c r="B1901">
        <v>0.11896461153670822</v>
      </c>
      <c r="C1901">
        <v>0.1309571162249078</v>
      </c>
      <c r="D1901">
        <v>0.19590402270004723</v>
      </c>
      <c r="E1901">
        <v>0.35268884357359781</v>
      </c>
      <c r="F1901">
        <v>0.58115482923428452</v>
      </c>
      <c r="G1901">
        <v>0.99949834205837096</v>
      </c>
      <c r="H1901">
        <v>1.7453620759883111</v>
      </c>
      <c r="I1901">
        <v>1.840505312949926</v>
      </c>
    </row>
    <row r="1902" spans="1:9" x14ac:dyDescent="0.3">
      <c r="A1902" s="2">
        <v>40904</v>
      </c>
      <c r="B1902">
        <v>0.11896461153670822</v>
      </c>
      <c r="C1902">
        <v>0.1309571162249078</v>
      </c>
      <c r="D1902">
        <v>0.19490499924546545</v>
      </c>
      <c r="E1902">
        <v>0.34869585127496722</v>
      </c>
      <c r="F1902">
        <v>0.56819212939851471</v>
      </c>
      <c r="G1902">
        <v>0.9845725605001977</v>
      </c>
      <c r="H1902">
        <v>1.7285090762683313</v>
      </c>
      <c r="I1902">
        <v>1.822669403306729</v>
      </c>
    </row>
    <row r="1903" spans="1:9" x14ac:dyDescent="0.3">
      <c r="A1903" s="2">
        <v>40903</v>
      </c>
      <c r="B1903">
        <v>0.11896461153670822</v>
      </c>
      <c r="C1903">
        <v>0.12995776829942055</v>
      </c>
      <c r="D1903">
        <v>0.19490499924546545</v>
      </c>
      <c r="E1903">
        <v>0.34869585127496722</v>
      </c>
      <c r="F1903">
        <v>0.56021466573230305</v>
      </c>
      <c r="G1903">
        <v>0.97959705243838568</v>
      </c>
      <c r="H1903">
        <v>1.7324746157305175</v>
      </c>
      <c r="I1903">
        <v>1.8315875569531448</v>
      </c>
    </row>
    <row r="1904" spans="1:9" x14ac:dyDescent="0.3">
      <c r="A1904" s="2">
        <v>40899</v>
      </c>
      <c r="B1904">
        <v>0.11896461153670822</v>
      </c>
      <c r="C1904">
        <v>0.12995776829942055</v>
      </c>
      <c r="D1904">
        <v>0.19190789893997964</v>
      </c>
      <c r="E1904">
        <v>0.34570105473388163</v>
      </c>
      <c r="F1904">
        <v>0.55921746040023756</v>
      </c>
      <c r="G1904">
        <v>0.97959705243838568</v>
      </c>
      <c r="H1904">
        <v>1.731483238236265</v>
      </c>
      <c r="I1904">
        <v>1.8315875569531448</v>
      </c>
    </row>
    <row r="1905" spans="1:9" x14ac:dyDescent="0.3">
      <c r="A1905" s="2">
        <v>40898</v>
      </c>
      <c r="B1905">
        <v>0.11896461153670822</v>
      </c>
      <c r="C1905">
        <v>0.13395513004078621</v>
      </c>
      <c r="D1905">
        <v>0.19190789893997964</v>
      </c>
      <c r="E1905">
        <v>0.34570105473388163</v>
      </c>
      <c r="F1905">
        <v>0.56220906148028094</v>
      </c>
      <c r="G1905">
        <v>0.97860193597243372</v>
      </c>
      <c r="H1905">
        <v>1.7235520413680847</v>
      </c>
      <c r="I1905">
        <v>1.822669403306729</v>
      </c>
    </row>
    <row r="1906" spans="1:9" x14ac:dyDescent="0.3">
      <c r="A1906" s="2">
        <v>40897</v>
      </c>
      <c r="B1906">
        <v>0.11896461153670822</v>
      </c>
      <c r="C1906">
        <v>0.12995776829942055</v>
      </c>
      <c r="D1906">
        <v>0.19190789893997964</v>
      </c>
      <c r="E1906">
        <v>0.34470277925476317</v>
      </c>
      <c r="F1906">
        <v>0.55921746040023756</v>
      </c>
      <c r="G1906">
        <v>0.97860193597243372</v>
      </c>
      <c r="H1906">
        <v>1.7235520413680847</v>
      </c>
      <c r="I1906">
        <v>1.8216784727981998</v>
      </c>
    </row>
    <row r="1907" spans="1:9" x14ac:dyDescent="0.3">
      <c r="A1907" s="2">
        <v>40896</v>
      </c>
      <c r="B1907">
        <v>0.11896461153670822</v>
      </c>
      <c r="C1907">
        <v>0.12995776829942055</v>
      </c>
      <c r="D1907">
        <v>0.19190789893997964</v>
      </c>
      <c r="E1907">
        <v>0.34470277925476317</v>
      </c>
      <c r="F1907">
        <v>0.55323412399169292</v>
      </c>
      <c r="G1907">
        <v>0.97263113319756234</v>
      </c>
      <c r="H1907">
        <v>1.7275176791171025</v>
      </c>
      <c r="I1907">
        <v>1.8266330762443681</v>
      </c>
    </row>
    <row r="1908" spans="1:9" x14ac:dyDescent="0.3">
      <c r="A1908" s="2">
        <v>40893</v>
      </c>
      <c r="B1908">
        <v>0.11896461153670822</v>
      </c>
      <c r="C1908">
        <v>0.12995776829942055</v>
      </c>
      <c r="D1908">
        <v>0.19190789893997964</v>
      </c>
      <c r="E1908">
        <v>0.34470277925476317</v>
      </c>
      <c r="F1908">
        <v>0.55921746040023756</v>
      </c>
      <c r="G1908">
        <v>0.98158727051656114</v>
      </c>
      <c r="H1908">
        <v>1.7364400765667909</v>
      </c>
      <c r="I1908">
        <v>1.8365419149305224</v>
      </c>
    </row>
    <row r="1909" spans="1:9" x14ac:dyDescent="0.3">
      <c r="A1909" s="2">
        <v>40892</v>
      </c>
      <c r="B1909">
        <v>0.1199640143935099</v>
      </c>
      <c r="C1909">
        <v>0.12496095376843561</v>
      </c>
      <c r="D1909">
        <v>0.19190789893997964</v>
      </c>
      <c r="E1909">
        <v>0.34470277925476317</v>
      </c>
      <c r="F1909">
        <v>0.55423135915720523</v>
      </c>
      <c r="G1909">
        <v>0.97959705243838568</v>
      </c>
      <c r="H1909">
        <v>1.7364400765667909</v>
      </c>
      <c r="I1909">
        <v>1.8355510531532546</v>
      </c>
    </row>
    <row r="1910" spans="1:9" x14ac:dyDescent="0.3">
      <c r="A1910" s="2">
        <v>40891</v>
      </c>
      <c r="B1910">
        <v>0.1199640143935099</v>
      </c>
      <c r="C1910">
        <v>0.12995776829942055</v>
      </c>
      <c r="D1910">
        <v>0.19590402270004723</v>
      </c>
      <c r="E1910">
        <v>0.34470277925476317</v>
      </c>
      <c r="F1910">
        <v>0.56220906148028094</v>
      </c>
      <c r="G1910">
        <v>0.99054300679154039</v>
      </c>
      <c r="H1910">
        <v>1.7324746157305175</v>
      </c>
      <c r="I1910">
        <v>1.8315875569531448</v>
      </c>
    </row>
    <row r="1911" spans="1:9" x14ac:dyDescent="0.3">
      <c r="A1911" s="2">
        <v>40890</v>
      </c>
      <c r="B1911">
        <v>0.1199640143935099</v>
      </c>
      <c r="C1911">
        <v>0.12995776829942055</v>
      </c>
      <c r="D1911">
        <v>0.19890106312270567</v>
      </c>
      <c r="E1911">
        <v>0.34969410682336061</v>
      </c>
      <c r="F1911">
        <v>0.56719496384160162</v>
      </c>
      <c r="G1911">
        <v>0.99551824255577015</v>
      </c>
      <c r="H1911">
        <v>1.7364400765667909</v>
      </c>
      <c r="I1911">
        <v>1.8444686324283106</v>
      </c>
    </row>
    <row r="1912" spans="1:9" x14ac:dyDescent="0.3">
      <c r="A1912" s="2">
        <v>40889</v>
      </c>
      <c r="B1912">
        <v>0.1199640143935099</v>
      </c>
      <c r="C1912">
        <v>0.12995776829942055</v>
      </c>
      <c r="D1912">
        <v>0.20889087351815805</v>
      </c>
      <c r="E1912">
        <v>0.36965817152350494</v>
      </c>
      <c r="F1912">
        <v>0.59112556512653291</v>
      </c>
      <c r="G1912">
        <v>1.0144230098048905</v>
      </c>
      <c r="H1912">
        <v>1.7473446884768162</v>
      </c>
      <c r="I1912">
        <v>1.8454594500261865</v>
      </c>
    </row>
    <row r="1913" spans="1:9" x14ac:dyDescent="0.3">
      <c r="A1913" s="2">
        <v>40886</v>
      </c>
      <c r="B1913">
        <v>0.12096341225630619</v>
      </c>
      <c r="C1913">
        <v>0.12995776829942055</v>
      </c>
      <c r="D1913">
        <v>0.19590402270004723</v>
      </c>
      <c r="E1913">
        <v>0.36267097555939576</v>
      </c>
      <c r="F1913">
        <v>0.58514318324074444</v>
      </c>
      <c r="G1913">
        <v>1.0094482443026547</v>
      </c>
      <c r="H1913">
        <v>1.7473446884768162</v>
      </c>
      <c r="I1913">
        <v>1.840505312949926</v>
      </c>
    </row>
    <row r="1914" spans="1:9" x14ac:dyDescent="0.3">
      <c r="A1914" s="2">
        <v>40885</v>
      </c>
      <c r="B1914">
        <v>0.12096341225630619</v>
      </c>
      <c r="C1914">
        <v>0.12995776829942055</v>
      </c>
      <c r="D1914">
        <v>0.19590402270004723</v>
      </c>
      <c r="E1914">
        <v>0.37265260935530808</v>
      </c>
      <c r="F1914">
        <v>0.61206249265154622</v>
      </c>
      <c r="G1914">
        <v>1.0323311411033407</v>
      </c>
      <c r="H1914">
        <v>1.7661785269509105</v>
      </c>
      <c r="I1914">
        <v>1.8632933274697554</v>
      </c>
    </row>
    <row r="1915" spans="1:9" x14ac:dyDescent="0.3">
      <c r="A1915" s="2">
        <v>40884</v>
      </c>
      <c r="B1915">
        <v>0.12096341225630619</v>
      </c>
      <c r="C1915">
        <v>0.12995776829942055</v>
      </c>
      <c r="D1915">
        <v>0.19190789893997964</v>
      </c>
      <c r="E1915">
        <v>0.37564700235449283</v>
      </c>
      <c r="F1915">
        <v>0.63000668622160283</v>
      </c>
      <c r="G1915">
        <v>1.0422794101066066</v>
      </c>
      <c r="H1915">
        <v>1.7661785269509105</v>
      </c>
      <c r="I1915">
        <v>1.8801349738992261</v>
      </c>
    </row>
    <row r="1916" spans="1:9" x14ac:dyDescent="0.3">
      <c r="A1916" s="2">
        <v>40883</v>
      </c>
      <c r="B1916">
        <v>0.12096341225630619</v>
      </c>
      <c r="C1916">
        <v>0.12496095376843561</v>
      </c>
      <c r="D1916">
        <v>0.18891075372072516</v>
      </c>
      <c r="E1916">
        <v>0.37065632244892427</v>
      </c>
      <c r="F1916">
        <v>0.62502234949950497</v>
      </c>
      <c r="G1916">
        <v>1.0373053374600307</v>
      </c>
      <c r="H1916">
        <v>1.7562662014677852</v>
      </c>
      <c r="I1916">
        <v>1.8702282948141857</v>
      </c>
    </row>
    <row r="1917" spans="1:9" x14ac:dyDescent="0.3">
      <c r="A1917" s="2">
        <v>40882</v>
      </c>
      <c r="B1917">
        <v>0.121962805125147</v>
      </c>
      <c r="C1917">
        <v>0.12496095376843561</v>
      </c>
      <c r="D1917">
        <v>0.18891075372072516</v>
      </c>
      <c r="E1917">
        <v>0.37065632244892427</v>
      </c>
      <c r="F1917">
        <v>0.62502234949950497</v>
      </c>
      <c r="G1917">
        <v>1.0422794101066066</v>
      </c>
      <c r="H1917">
        <v>1.7622136557099921</v>
      </c>
      <c r="I1917">
        <v>1.8791443280724369</v>
      </c>
    </row>
    <row r="1918" spans="1:9" x14ac:dyDescent="0.3">
      <c r="A1918" s="2">
        <v>40879</v>
      </c>
      <c r="B1918">
        <v>0.12096341225630619</v>
      </c>
      <c r="C1918">
        <v>0.12995776829942055</v>
      </c>
      <c r="D1918">
        <v>0.19190789893997964</v>
      </c>
      <c r="E1918">
        <v>0.37464887633608379</v>
      </c>
      <c r="F1918">
        <v>0.63299722863126351</v>
      </c>
      <c r="G1918">
        <v>1.0601850474100252</v>
      </c>
      <c r="H1918">
        <v>1.7790638156725591</v>
      </c>
      <c r="I1918">
        <v>1.8890505655369014</v>
      </c>
    </row>
    <row r="1919" spans="1:9" x14ac:dyDescent="0.3">
      <c r="A1919" s="2">
        <v>40878</v>
      </c>
      <c r="B1919">
        <v>0.12096341225630619</v>
      </c>
      <c r="C1919">
        <v>0.13495445799274713</v>
      </c>
      <c r="D1919">
        <v>0.2038960306931267</v>
      </c>
      <c r="E1919">
        <v>0.39261438257619091</v>
      </c>
      <c r="F1919">
        <v>0.65293303535023051</v>
      </c>
      <c r="G1919">
        <v>1.0790837033815071</v>
      </c>
      <c r="H1919">
        <v>1.7988857159152474</v>
      </c>
      <c r="I1919">
        <v>1.9019279407360548</v>
      </c>
    </row>
    <row r="1920" spans="1:9" x14ac:dyDescent="0.3">
      <c r="A1920" s="2">
        <v>40877</v>
      </c>
      <c r="B1920">
        <v>0.12096341225630619</v>
      </c>
      <c r="C1920">
        <v>0.139951022854653</v>
      </c>
      <c r="D1920">
        <v>0.21088877572087494</v>
      </c>
      <c r="E1920">
        <v>0.39660649814805105</v>
      </c>
      <c r="F1920">
        <v>0.66290019356595598</v>
      </c>
      <c r="G1920">
        <v>1.0790837033815071</v>
      </c>
      <c r="H1920">
        <v>1.7988857159152474</v>
      </c>
      <c r="I1920">
        <v>1.8979657597534214</v>
      </c>
    </row>
    <row r="1921" spans="1:9" x14ac:dyDescent="0.3">
      <c r="A1921" s="2">
        <v>40876</v>
      </c>
      <c r="B1921">
        <v>0.12096341225630619</v>
      </c>
      <c r="C1921">
        <v>0.14494746289141958</v>
      </c>
      <c r="D1921">
        <v>0.21987908866021286</v>
      </c>
      <c r="E1921">
        <v>0.40558846684741434</v>
      </c>
      <c r="F1921">
        <v>0.66688691777445597</v>
      </c>
      <c r="G1921">
        <v>1.0770944552675776</v>
      </c>
      <c r="H1921">
        <v>1.7978946675595562</v>
      </c>
      <c r="I1921">
        <v>1.8989563123579645</v>
      </c>
    </row>
    <row r="1922" spans="1:9" x14ac:dyDescent="0.3">
      <c r="A1922" s="2">
        <v>40875</v>
      </c>
      <c r="B1922">
        <v>0.12096341225630619</v>
      </c>
      <c r="C1922">
        <v>0.14494746289141958</v>
      </c>
      <c r="D1922">
        <v>0.21987908866021286</v>
      </c>
      <c r="E1922">
        <v>0.39960053253461159</v>
      </c>
      <c r="F1922">
        <v>0.65392977352451931</v>
      </c>
      <c r="G1922">
        <v>1.0691372649504205</v>
      </c>
      <c r="H1922">
        <v>1.7939304250270423</v>
      </c>
      <c r="I1922">
        <v>1.9009374028492103</v>
      </c>
    </row>
    <row r="1923" spans="1:9" x14ac:dyDescent="0.3">
      <c r="A1923" s="2">
        <v>40872</v>
      </c>
      <c r="B1923">
        <v>0.12096341225630619</v>
      </c>
      <c r="C1923">
        <v>0.139951022854653</v>
      </c>
      <c r="D1923">
        <v>0.20289704715886417</v>
      </c>
      <c r="E1923">
        <v>0.37065632244892427</v>
      </c>
      <c r="F1923">
        <v>0.60807467543299021</v>
      </c>
      <c r="G1923">
        <v>1.0402897958927733</v>
      </c>
      <c r="H1923">
        <v>1.7632048808891028</v>
      </c>
      <c r="I1923">
        <v>1.8682469001104249</v>
      </c>
    </row>
    <row r="1924" spans="1:9" x14ac:dyDescent="0.3">
      <c r="A1924" s="2">
        <v>40871</v>
      </c>
      <c r="B1924">
        <v>0.12096341225630619</v>
      </c>
      <c r="C1924">
        <v>0.12895841538042696</v>
      </c>
      <c r="D1924">
        <v>0.18491449022697692</v>
      </c>
      <c r="E1924">
        <v>0.33971132711630242</v>
      </c>
      <c r="F1924">
        <v>0.55722303481974977</v>
      </c>
      <c r="G1924">
        <v>0.9965132748570148</v>
      </c>
      <c r="H1924">
        <v>1.7195863249860504</v>
      </c>
      <c r="I1924">
        <v>1.8296057793977374</v>
      </c>
    </row>
    <row r="1925" spans="1:9" x14ac:dyDescent="0.3">
      <c r="A1925" s="2">
        <v>40869</v>
      </c>
      <c r="B1925">
        <v>0.11896461153670822</v>
      </c>
      <c r="C1925">
        <v>0.12496095376843561</v>
      </c>
      <c r="D1925">
        <v>0.17991904856719879</v>
      </c>
      <c r="E1925">
        <v>0.33172474457390255</v>
      </c>
      <c r="F1925">
        <v>0.54126691414310801</v>
      </c>
      <c r="G1925">
        <v>0.98059216395307847</v>
      </c>
      <c r="H1925">
        <v>1.7136376029693965</v>
      </c>
      <c r="I1925">
        <v>1.8296057793977374</v>
      </c>
    </row>
    <row r="1926" spans="1:9" x14ac:dyDescent="0.3">
      <c r="A1926" s="2">
        <v>40868</v>
      </c>
      <c r="B1926">
        <v>0.11896461153670822</v>
      </c>
      <c r="C1926">
        <v>0.12496095376843561</v>
      </c>
      <c r="D1926">
        <v>0.17891994526245059</v>
      </c>
      <c r="E1926">
        <v>0.3257345983639745</v>
      </c>
      <c r="F1926">
        <v>0.53628036535820789</v>
      </c>
      <c r="G1926">
        <v>0.96964566496415761</v>
      </c>
      <c r="H1926">
        <v>1.7126461320975628</v>
      </c>
      <c r="I1926">
        <v>1.8345601864669274</v>
      </c>
    </row>
    <row r="1927" spans="1:9" x14ac:dyDescent="0.3">
      <c r="A1927" s="2">
        <v>40865</v>
      </c>
      <c r="B1927">
        <v>0.1199640143935099</v>
      </c>
      <c r="C1927">
        <v>0.1199640143935099</v>
      </c>
      <c r="D1927">
        <v>0.17492348213216158</v>
      </c>
      <c r="E1927">
        <v>0.31974427273941469</v>
      </c>
      <c r="F1927">
        <v>0.52530952037596235</v>
      </c>
      <c r="G1927">
        <v>0.95869856681319809</v>
      </c>
      <c r="H1927">
        <v>1.7106631756086004</v>
      </c>
      <c r="I1927">
        <v>1.8385236237580735</v>
      </c>
    </row>
    <row r="1928" spans="1:9" x14ac:dyDescent="0.3">
      <c r="A1928" s="2">
        <v>40864</v>
      </c>
      <c r="B1928">
        <v>0.1199640143935099</v>
      </c>
      <c r="C1928">
        <v>0.12496095376843561</v>
      </c>
      <c r="D1928">
        <v>0.17991904856719879</v>
      </c>
      <c r="E1928">
        <v>0.32972804910487408</v>
      </c>
      <c r="F1928">
        <v>0.53827499979156734</v>
      </c>
      <c r="G1928">
        <v>0.96964566496415761</v>
      </c>
      <c r="H1928">
        <v>1.7215691930063841</v>
      </c>
      <c r="I1928">
        <v>1.8523950357742542</v>
      </c>
    </row>
    <row r="1929" spans="1:9" x14ac:dyDescent="0.3">
      <c r="A1929" s="2">
        <v>40863</v>
      </c>
      <c r="B1929">
        <v>0.1199640143935099</v>
      </c>
      <c r="C1929">
        <v>0.12995776829942055</v>
      </c>
      <c r="D1929">
        <v>0.17991904856719879</v>
      </c>
      <c r="E1929">
        <v>0.32972804910487408</v>
      </c>
      <c r="F1929">
        <v>0.53328837640854498</v>
      </c>
      <c r="G1929">
        <v>0.9636745947986245</v>
      </c>
      <c r="H1929">
        <v>1.7215691930063841</v>
      </c>
      <c r="I1929">
        <v>1.8464502627155333</v>
      </c>
    </row>
    <row r="1930" spans="1:9" x14ac:dyDescent="0.3">
      <c r="A1930" s="2">
        <v>40862</v>
      </c>
      <c r="B1930">
        <v>0.1199640143935099</v>
      </c>
      <c r="C1930">
        <v>0.12995776829942055</v>
      </c>
      <c r="D1930">
        <v>0.1819172402037974</v>
      </c>
      <c r="E1930">
        <v>0.34270621334809293</v>
      </c>
      <c r="F1930">
        <v>0.54824787357696425</v>
      </c>
      <c r="G1930">
        <v>0.97860193597243372</v>
      </c>
      <c r="H1930">
        <v>1.7205777614535704</v>
      </c>
      <c r="I1930">
        <v>1.8375327717987791</v>
      </c>
    </row>
    <row r="1931" spans="1:9" x14ac:dyDescent="0.3">
      <c r="A1931" s="2">
        <v>40861</v>
      </c>
      <c r="B1931">
        <v>0.11896461153670822</v>
      </c>
      <c r="C1931">
        <v>0.12995776829942055</v>
      </c>
      <c r="D1931">
        <v>0.1819172402037974</v>
      </c>
      <c r="E1931">
        <v>0.35767997184334616</v>
      </c>
      <c r="F1931">
        <v>0.55323412399169292</v>
      </c>
      <c r="G1931">
        <v>0.98755780592476217</v>
      </c>
      <c r="H1931">
        <v>1.7295004685052426</v>
      </c>
      <c r="I1931">
        <v>1.8454594500261865</v>
      </c>
    </row>
    <row r="1932" spans="1:9" x14ac:dyDescent="0.3">
      <c r="A1932" s="2">
        <v>40858</v>
      </c>
      <c r="B1932">
        <v>0.11796520368589559</v>
      </c>
      <c r="C1932">
        <v>0.12496095376843561</v>
      </c>
      <c r="D1932">
        <v>0.1759226054015014</v>
      </c>
      <c r="E1932">
        <v>0.35368707919215059</v>
      </c>
      <c r="F1932">
        <v>0.54326149884567021</v>
      </c>
      <c r="G1932">
        <v>0.97661168818659916</v>
      </c>
      <c r="H1932">
        <v>1.7116546563106323</v>
      </c>
      <c r="I1932">
        <v>1.8246512495947602</v>
      </c>
    </row>
    <row r="1933" spans="1:9" x14ac:dyDescent="0.3">
      <c r="A1933" s="2">
        <v>40857</v>
      </c>
      <c r="B1933">
        <v>0.11796520368589559</v>
      </c>
      <c r="C1933">
        <v>0.12995776829942055</v>
      </c>
      <c r="D1933">
        <v>0.1759226054015014</v>
      </c>
      <c r="E1933">
        <v>0.34769759074393392</v>
      </c>
      <c r="F1933">
        <v>0.53827499979156734</v>
      </c>
      <c r="G1933">
        <v>0.97561655686657389</v>
      </c>
      <c r="H1933">
        <v>1.7215691930063841</v>
      </c>
      <c r="I1933">
        <v>1.8464502627155333</v>
      </c>
    </row>
    <row r="1934" spans="1:9" x14ac:dyDescent="0.3">
      <c r="A1934" s="2">
        <v>40856</v>
      </c>
      <c r="B1934">
        <v>0.11696579084093338</v>
      </c>
      <c r="C1934">
        <v>0.12995776829942055</v>
      </c>
      <c r="D1934">
        <v>0.1819172402037974</v>
      </c>
      <c r="E1934">
        <v>0.35767997184334616</v>
      </c>
      <c r="F1934">
        <v>0.55323412399169292</v>
      </c>
      <c r="G1934">
        <v>0.98954794478673058</v>
      </c>
      <c r="H1934">
        <v>1.7443707623738931</v>
      </c>
      <c r="I1934">
        <v>1.8781536773387717</v>
      </c>
    </row>
    <row r="1935" spans="1:9" x14ac:dyDescent="0.3">
      <c r="A1935" s="2">
        <v>40855</v>
      </c>
      <c r="B1935">
        <v>0.11696579084093338</v>
      </c>
      <c r="C1935">
        <v>0.12995776829942055</v>
      </c>
      <c r="D1935">
        <v>0.177920836966596</v>
      </c>
      <c r="E1935">
        <v>0.34570105473388163</v>
      </c>
      <c r="F1935">
        <v>0.5472506085762201</v>
      </c>
      <c r="G1935">
        <v>0.98954794478673058</v>
      </c>
      <c r="H1935">
        <v>1.7384227775011238</v>
      </c>
      <c r="I1935">
        <v>1.8722096698885164</v>
      </c>
    </row>
    <row r="1936" spans="1:9" x14ac:dyDescent="0.3">
      <c r="A1936" s="2">
        <v>40854</v>
      </c>
      <c r="B1936">
        <v>0.11696579084093338</v>
      </c>
      <c r="C1936">
        <v>0.13395513004078621</v>
      </c>
      <c r="D1936">
        <v>0.18091814688097924</v>
      </c>
      <c r="E1936">
        <v>0.35268884357359781</v>
      </c>
      <c r="F1936">
        <v>0.55722303481974977</v>
      </c>
      <c r="G1936">
        <v>0.99850332460824387</v>
      </c>
      <c r="H1936">
        <v>1.7384227775011238</v>
      </c>
      <c r="I1936">
        <v>1.8682469001104249</v>
      </c>
    </row>
    <row r="1937" spans="1:9" x14ac:dyDescent="0.3">
      <c r="A1937" s="2">
        <v>40851</v>
      </c>
      <c r="B1937">
        <v>0.11496695016849363</v>
      </c>
      <c r="C1937">
        <v>0.13595378095145125</v>
      </c>
      <c r="D1937">
        <v>0.18691263195515506</v>
      </c>
      <c r="E1937">
        <v>0.35668175615388242</v>
      </c>
      <c r="F1937">
        <v>0.56220906148028094</v>
      </c>
      <c r="G1937">
        <v>0.99750830220779363</v>
      </c>
      <c r="H1937">
        <v>1.7295004685052426</v>
      </c>
      <c r="I1937">
        <v>1.8553673560418371</v>
      </c>
    </row>
    <row r="1938" spans="1:9" x14ac:dyDescent="0.3">
      <c r="A1938" s="2">
        <v>40849</v>
      </c>
      <c r="B1938">
        <v>0.11496695016849363</v>
      </c>
      <c r="C1938">
        <v>0.13895171986847721</v>
      </c>
      <c r="D1938">
        <v>0.18990980711764024</v>
      </c>
      <c r="E1938">
        <v>0.36067458901904853</v>
      </c>
      <c r="F1938">
        <v>0.56918928998375684</v>
      </c>
      <c r="G1938">
        <v>1.0004933545582242</v>
      </c>
      <c r="H1938">
        <v>1.737431429490919</v>
      </c>
      <c r="I1938">
        <v>1.8593303810189137</v>
      </c>
    </row>
    <row r="1939" spans="1:9" x14ac:dyDescent="0.3">
      <c r="A1939" s="2">
        <v>40848</v>
      </c>
      <c r="B1939">
        <v>0.11396752234091628</v>
      </c>
      <c r="C1939">
        <v>0.14294890185533582</v>
      </c>
      <c r="D1939">
        <v>0.2038960306931267</v>
      </c>
      <c r="E1939">
        <v>0.3806375577286949</v>
      </c>
      <c r="F1939">
        <v>0.59611074667462849</v>
      </c>
      <c r="G1939">
        <v>1.0293465639059771</v>
      </c>
      <c r="H1939">
        <v>1.7731168624944706</v>
      </c>
      <c r="I1939">
        <v>1.8910317541510395</v>
      </c>
    </row>
    <row r="1940" spans="1:9" x14ac:dyDescent="0.3">
      <c r="A1940" s="2">
        <v>40847</v>
      </c>
      <c r="B1940">
        <v>0.11396752234091628</v>
      </c>
      <c r="C1940">
        <v>0.14294890185533582</v>
      </c>
      <c r="D1940">
        <v>0.20689295135717578</v>
      </c>
      <c r="E1940">
        <v>0.3916163412323197</v>
      </c>
      <c r="F1940">
        <v>0.61804406939561662</v>
      </c>
      <c r="G1940">
        <v>1.0532219344999578</v>
      </c>
      <c r="H1940">
        <v>1.7810460941034167</v>
      </c>
      <c r="I1940">
        <v>1.8989563123579645</v>
      </c>
    </row>
    <row r="1941" spans="1:9" x14ac:dyDescent="0.3">
      <c r="A1941" s="2">
        <v>40844</v>
      </c>
      <c r="B1941">
        <v>0.11296808951903407</v>
      </c>
      <c r="C1941">
        <v>0.14294890185533582</v>
      </c>
      <c r="D1941">
        <v>0.2038960306931267</v>
      </c>
      <c r="E1941">
        <v>0.38462991236967203</v>
      </c>
      <c r="F1941">
        <v>0.61206249265154622</v>
      </c>
      <c r="G1941">
        <v>1.0472533590492654</v>
      </c>
      <c r="H1941">
        <v>1.7721256864392934</v>
      </c>
      <c r="I1941">
        <v>1.8940035002747984</v>
      </c>
    </row>
    <row r="1942" spans="1:9" x14ac:dyDescent="0.3">
      <c r="A1942" s="2">
        <v>40843</v>
      </c>
      <c r="B1942">
        <v>0.11296808951903407</v>
      </c>
      <c r="C1942">
        <v>0.14095032084782141</v>
      </c>
      <c r="D1942">
        <v>0.19490499924546545</v>
      </c>
      <c r="E1942">
        <v>0.36466734217219021</v>
      </c>
      <c r="F1942">
        <v>0.57417501833659412</v>
      </c>
      <c r="G1942">
        <v>1.0184027331147407</v>
      </c>
      <c r="H1942">
        <v>1.753292408022447</v>
      </c>
      <c r="I1942">
        <v>1.8722096698885164</v>
      </c>
    </row>
    <row r="1943" spans="1:9" x14ac:dyDescent="0.3">
      <c r="A1943" s="2">
        <v>40842</v>
      </c>
      <c r="B1943">
        <v>0.11196865170279707</v>
      </c>
      <c r="C1943">
        <v>0.1419496138480324</v>
      </c>
      <c r="D1943">
        <v>0.19490499924546545</v>
      </c>
      <c r="E1943">
        <v>0.35767997184334616</v>
      </c>
      <c r="F1943">
        <v>0.55921746040023756</v>
      </c>
      <c r="G1943">
        <v>0.99850332460824387</v>
      </c>
      <c r="H1943">
        <v>1.737431429490919</v>
      </c>
      <c r="I1943">
        <v>1.8603211249933411</v>
      </c>
    </row>
    <row r="1944" spans="1:9" x14ac:dyDescent="0.3">
      <c r="A1944" s="2">
        <v>40841</v>
      </c>
      <c r="B1944">
        <v>0.11196865170279707</v>
      </c>
      <c r="C1944">
        <v>0.14594673592025531</v>
      </c>
      <c r="D1944">
        <v>0.20589398279225482</v>
      </c>
      <c r="E1944">
        <v>0.37864135052235726</v>
      </c>
      <c r="F1944">
        <v>0.59112556512653291</v>
      </c>
      <c r="G1944">
        <v>1.0223823772352227</v>
      </c>
      <c r="H1944">
        <v>1.7562662014677852</v>
      </c>
      <c r="I1944">
        <v>1.8781536773387717</v>
      </c>
    </row>
    <row r="1945" spans="1:9" x14ac:dyDescent="0.3">
      <c r="A1945" s="2">
        <v>40840</v>
      </c>
      <c r="B1945">
        <v>0.11196865170279707</v>
      </c>
      <c r="C1945">
        <v>0.14594673592025531</v>
      </c>
      <c r="D1945">
        <v>0.20789191493247502</v>
      </c>
      <c r="E1945">
        <v>0.38263374501097108</v>
      </c>
      <c r="F1945">
        <v>0.60109580396564588</v>
      </c>
      <c r="G1945">
        <v>1.0263619421693995</v>
      </c>
      <c r="H1945">
        <v>1.7661785269509105</v>
      </c>
      <c r="I1945">
        <v>1.892022341098579</v>
      </c>
    </row>
    <row r="1946" spans="1:9" x14ac:dyDescent="0.3">
      <c r="A1946" s="2">
        <v>40837</v>
      </c>
      <c r="B1946">
        <v>0.11096920889219976</v>
      </c>
      <c r="C1946">
        <v>0.14594673592025531</v>
      </c>
      <c r="D1946">
        <v>0.20589398279225482</v>
      </c>
      <c r="E1946">
        <v>0.37764323944755768</v>
      </c>
      <c r="F1946">
        <v>0.59012851390551047</v>
      </c>
      <c r="G1946">
        <v>1.0114381653525222</v>
      </c>
      <c r="H1946">
        <v>1.7622136557099921</v>
      </c>
      <c r="I1946">
        <v>1.8860787458173174</v>
      </c>
    </row>
    <row r="1947" spans="1:9" x14ac:dyDescent="0.3">
      <c r="A1947" s="2">
        <v>40836</v>
      </c>
      <c r="B1947">
        <v>0.11096920889219976</v>
      </c>
      <c r="C1947">
        <v>0.14594673592025531</v>
      </c>
      <c r="D1947">
        <v>0.20489500923757364</v>
      </c>
      <c r="E1947">
        <v>0.37764323944755768</v>
      </c>
      <c r="F1947">
        <v>0.58913145771390762</v>
      </c>
      <c r="G1947">
        <v>1.0114381653525222</v>
      </c>
      <c r="H1947">
        <v>1.754283677417261</v>
      </c>
      <c r="I1947">
        <v>1.8821162508322387</v>
      </c>
    </row>
    <row r="1948" spans="1:9" x14ac:dyDescent="0.3">
      <c r="A1948" s="2">
        <v>40835</v>
      </c>
      <c r="B1948">
        <v>0.11096920889219976</v>
      </c>
      <c r="C1948">
        <v>0.14494746289141958</v>
      </c>
      <c r="D1948">
        <v>0.20689295135717578</v>
      </c>
      <c r="E1948">
        <v>0.38762412605180702</v>
      </c>
      <c r="F1948">
        <v>0.60408677869946215</v>
      </c>
      <c r="G1948">
        <v>1.0253670583593837</v>
      </c>
      <c r="H1948">
        <v>1.754283677417261</v>
      </c>
      <c r="I1948">
        <v>1.8821162508322387</v>
      </c>
    </row>
    <row r="1949" spans="1:9" x14ac:dyDescent="0.3">
      <c r="A1949" s="2">
        <v>40834</v>
      </c>
      <c r="B1949">
        <v>0.10996976108710345</v>
      </c>
      <c r="C1949">
        <v>0.14494746289141958</v>
      </c>
      <c r="D1949">
        <v>0.20689295135717578</v>
      </c>
      <c r="E1949">
        <v>0.38762412605180702</v>
      </c>
      <c r="F1949">
        <v>0.60308979209147617</v>
      </c>
      <c r="G1949">
        <v>1.0253670583593837</v>
      </c>
      <c r="H1949">
        <v>1.7453620759883111</v>
      </c>
      <c r="I1949">
        <v>1.8682469001104249</v>
      </c>
    </row>
    <row r="1950" spans="1:9" x14ac:dyDescent="0.3">
      <c r="A1950" s="2">
        <v>40833</v>
      </c>
      <c r="B1950">
        <v>0.10996976108710345</v>
      </c>
      <c r="C1950">
        <v>0.13495445799274713</v>
      </c>
      <c r="D1950">
        <v>0.200899065120693</v>
      </c>
      <c r="E1950">
        <v>0.38762412605180702</v>
      </c>
      <c r="F1950">
        <v>0.60308979209147617</v>
      </c>
      <c r="G1950">
        <v>1.0253670583593837</v>
      </c>
      <c r="H1950">
        <v>1.7453620759883111</v>
      </c>
      <c r="I1950">
        <v>1.8682469001104249</v>
      </c>
    </row>
    <row r="1951" spans="1:9" x14ac:dyDescent="0.3">
      <c r="A1951" s="2">
        <v>40830</v>
      </c>
      <c r="B1951">
        <v>0.1199640143935099</v>
      </c>
      <c r="C1951">
        <v>0.13495445799274713</v>
      </c>
      <c r="D1951">
        <v>0.200899065120693</v>
      </c>
      <c r="E1951">
        <v>0.3806375577286949</v>
      </c>
      <c r="F1951">
        <v>0.60209280051355396</v>
      </c>
      <c r="G1951">
        <v>1.0193976515687455</v>
      </c>
      <c r="H1951">
        <v>1.7275176791171025</v>
      </c>
      <c r="I1951">
        <v>1.8543765875274614</v>
      </c>
    </row>
    <row r="1952" spans="1:9" x14ac:dyDescent="0.3">
      <c r="A1952" s="2">
        <v>40829</v>
      </c>
      <c r="B1952">
        <v>0.11896461153670822</v>
      </c>
      <c r="C1952">
        <v>0.13895171986847721</v>
      </c>
      <c r="D1952">
        <v>0.19890106312270567</v>
      </c>
      <c r="E1952">
        <v>0.37664512339160466</v>
      </c>
      <c r="F1952">
        <v>0.59611074667462849</v>
      </c>
      <c r="G1952">
        <v>1.0193976515687455</v>
      </c>
      <c r="H1952">
        <v>1.7324746157305175</v>
      </c>
      <c r="I1952">
        <v>1.8632933274697554</v>
      </c>
    </row>
    <row r="1953" spans="1:9" x14ac:dyDescent="0.3">
      <c r="A1953" s="2">
        <v>40828</v>
      </c>
      <c r="B1953">
        <v>0.11896461153670822</v>
      </c>
      <c r="C1953">
        <v>0.13895171986847721</v>
      </c>
      <c r="D1953">
        <v>0.19590402270004723</v>
      </c>
      <c r="E1953">
        <v>0.36167278478021886</v>
      </c>
      <c r="F1953">
        <v>0.57018644559737763</v>
      </c>
      <c r="G1953">
        <v>0.99949834205837096</v>
      </c>
      <c r="H1953">
        <v>1.706697203647866</v>
      </c>
      <c r="I1953">
        <v>1.840505312949926</v>
      </c>
    </row>
    <row r="1954" spans="1:9" x14ac:dyDescent="0.3">
      <c r="A1954" s="2">
        <v>40827</v>
      </c>
      <c r="B1954">
        <v>0.11796520368589559</v>
      </c>
      <c r="C1954">
        <v>0.13895171986847721</v>
      </c>
      <c r="D1954">
        <v>0.19590402270004723</v>
      </c>
      <c r="E1954">
        <v>0.35568353548222104</v>
      </c>
      <c r="F1954">
        <v>0.57018644559737763</v>
      </c>
      <c r="G1954">
        <v>0.99352816310181846</v>
      </c>
      <c r="H1954">
        <v>1.7017396281003696</v>
      </c>
      <c r="I1954">
        <v>1.8355510531532546</v>
      </c>
    </row>
    <row r="1955" spans="1:9" x14ac:dyDescent="0.3">
      <c r="A1955" s="2">
        <v>40823</v>
      </c>
      <c r="B1955">
        <v>0.11696579084093338</v>
      </c>
      <c r="C1955">
        <v>0.13695309891694843</v>
      </c>
      <c r="D1955">
        <v>0.19390597080061944</v>
      </c>
      <c r="E1955">
        <v>0.35069235738925247</v>
      </c>
      <c r="F1955">
        <v>0.55423135915720523</v>
      </c>
      <c r="G1955">
        <v>0.98357746879009356</v>
      </c>
      <c r="H1955">
        <v>1.7017396281003696</v>
      </c>
      <c r="I1955">
        <v>1.8355510531532546</v>
      </c>
    </row>
    <row r="1956" spans="1:9" x14ac:dyDescent="0.3">
      <c r="A1956" s="2">
        <v>40822</v>
      </c>
      <c r="B1956">
        <v>0.11696579084093338</v>
      </c>
      <c r="C1956">
        <v>0.13695309891694843</v>
      </c>
      <c r="D1956">
        <v>0.19690304116441465</v>
      </c>
      <c r="E1956">
        <v>0.3437044987928502</v>
      </c>
      <c r="F1956">
        <v>0.54326149884567021</v>
      </c>
      <c r="G1956">
        <v>0.97362627937210466</v>
      </c>
      <c r="H1956">
        <v>1.7106631756086004</v>
      </c>
      <c r="I1956">
        <v>1.8494226713326198</v>
      </c>
    </row>
    <row r="1957" spans="1:9" x14ac:dyDescent="0.3">
      <c r="A1957" s="2">
        <v>40821</v>
      </c>
      <c r="B1957">
        <v>0.11596637300181603</v>
      </c>
      <c r="C1957">
        <v>0.13595378095145125</v>
      </c>
      <c r="D1957">
        <v>0.19990006661668464</v>
      </c>
      <c r="E1957">
        <v>0.3437044987928502</v>
      </c>
      <c r="F1957">
        <v>0.54326149884567021</v>
      </c>
      <c r="G1957">
        <v>0.96964566496415761</v>
      </c>
      <c r="H1957">
        <v>1.6967819296620501</v>
      </c>
      <c r="I1957">
        <v>1.840505312949926</v>
      </c>
    </row>
    <row r="1958" spans="1:9" x14ac:dyDescent="0.3">
      <c r="A1958" s="2">
        <v>40820</v>
      </c>
      <c r="B1958">
        <v>0.11596637300181603</v>
      </c>
      <c r="C1958">
        <v>0.13595378095145125</v>
      </c>
      <c r="D1958">
        <v>0.19390597080061944</v>
      </c>
      <c r="E1958">
        <v>0.34969410682336061</v>
      </c>
      <c r="F1958">
        <v>0.56320625189629248</v>
      </c>
      <c r="G1958">
        <v>0.99153806384558862</v>
      </c>
      <c r="H1958">
        <v>1.7096716899913302</v>
      </c>
      <c r="I1958">
        <v>1.8434778099217688</v>
      </c>
    </row>
    <row r="1959" spans="1:9" x14ac:dyDescent="0.3">
      <c r="A1959" s="2">
        <v>40819</v>
      </c>
      <c r="B1959">
        <v>0.11496695016849363</v>
      </c>
      <c r="C1959">
        <v>0.13895171986847721</v>
      </c>
      <c r="D1959">
        <v>0.19790205463861749</v>
      </c>
      <c r="E1959">
        <v>0.36366916135671778</v>
      </c>
      <c r="F1959">
        <v>0.5931196526569904</v>
      </c>
      <c r="G1959">
        <v>1.0293465639059771</v>
      </c>
      <c r="H1959">
        <v>1.7275176791171025</v>
      </c>
      <c r="I1959">
        <v>1.857348878346377</v>
      </c>
    </row>
    <row r="1960" spans="1:9" x14ac:dyDescent="0.3">
      <c r="A1960" s="2">
        <v>40816</v>
      </c>
      <c r="B1960">
        <v>0.11396752234091628</v>
      </c>
      <c r="C1960">
        <v>0.13695309891694843</v>
      </c>
      <c r="D1960">
        <v>0.19890106312270567</v>
      </c>
      <c r="E1960">
        <v>0.37365074533637205</v>
      </c>
      <c r="F1960">
        <v>0.59810478450155569</v>
      </c>
      <c r="G1960">
        <v>1.0293465639059771</v>
      </c>
      <c r="H1960">
        <v>1.7235520413680847</v>
      </c>
      <c r="I1960">
        <v>1.8523950357742542</v>
      </c>
    </row>
    <row r="1961" spans="1:9" x14ac:dyDescent="0.3">
      <c r="A1961" s="2">
        <v>40815</v>
      </c>
      <c r="B1961">
        <v>0.11396752234091628</v>
      </c>
      <c r="C1961">
        <v>0.13195645915693863</v>
      </c>
      <c r="D1961">
        <v>0.18291632853570319</v>
      </c>
      <c r="E1961">
        <v>0.36067458901904853</v>
      </c>
      <c r="F1961">
        <v>0.57616927487778524</v>
      </c>
      <c r="G1961">
        <v>1.0054683428050593</v>
      </c>
      <c r="H1961">
        <v>1.7205777614535704</v>
      </c>
      <c r="I1961">
        <v>1.8474410704963549</v>
      </c>
    </row>
    <row r="1962" spans="1:9" x14ac:dyDescent="0.3">
      <c r="A1962" s="2">
        <v>40814</v>
      </c>
      <c r="B1962">
        <v>0.11296808951903407</v>
      </c>
      <c r="C1962">
        <v>0.12596032666190918</v>
      </c>
      <c r="D1962">
        <v>0.17292522061964774</v>
      </c>
      <c r="E1962">
        <v>0.36067458901904853</v>
      </c>
      <c r="F1962">
        <v>0.57616927487778524</v>
      </c>
      <c r="G1962">
        <v>1.0094482443026547</v>
      </c>
      <c r="H1962">
        <v>1.731483238236265</v>
      </c>
      <c r="I1962">
        <v>1.8553673560418371</v>
      </c>
    </row>
    <row r="1963" spans="1:9" x14ac:dyDescent="0.3">
      <c r="A1963" s="2">
        <v>40813</v>
      </c>
      <c r="B1963">
        <v>0.11296808951903407</v>
      </c>
      <c r="C1963">
        <v>0.12596032666190918</v>
      </c>
      <c r="D1963">
        <v>0.16992779091558757</v>
      </c>
      <c r="E1963">
        <v>0.35668175615388242</v>
      </c>
      <c r="F1963">
        <v>0.57118359623942661</v>
      </c>
      <c r="G1963">
        <v>1.0044733550558373</v>
      </c>
      <c r="H1963">
        <v>1.7126461320975628</v>
      </c>
      <c r="I1963">
        <v>1.8286148832560307</v>
      </c>
    </row>
    <row r="1964" spans="1:9" x14ac:dyDescent="0.3">
      <c r="A1964" s="2">
        <v>40812</v>
      </c>
      <c r="B1964">
        <v>0.11296808951903407</v>
      </c>
      <c r="C1964">
        <v>0.1199640143935099</v>
      </c>
      <c r="D1964">
        <v>0.16393279673528396</v>
      </c>
      <c r="E1964">
        <v>0.34769759074393392</v>
      </c>
      <c r="F1964">
        <v>0.55123963874341919</v>
      </c>
      <c r="G1964">
        <v>0.98059216395307847</v>
      </c>
      <c r="H1964">
        <v>1.6908325293115933</v>
      </c>
      <c r="I1964">
        <v>1.8048319029233058</v>
      </c>
    </row>
    <row r="1965" spans="1:9" x14ac:dyDescent="0.3">
      <c r="A1965" s="2">
        <v>40808</v>
      </c>
      <c r="B1965">
        <v>0.11196865170279707</v>
      </c>
      <c r="C1965">
        <v>0.12496095376843561</v>
      </c>
      <c r="D1965">
        <v>0.16792947948871353</v>
      </c>
      <c r="E1965">
        <v>0.34570105473388163</v>
      </c>
      <c r="F1965">
        <v>0.55522858935035235</v>
      </c>
      <c r="G1965">
        <v>0.98357746879009356</v>
      </c>
      <c r="H1965">
        <v>1.6828997202036806</v>
      </c>
      <c r="I1965">
        <v>1.796903614292912</v>
      </c>
    </row>
    <row r="1966" spans="1:9" x14ac:dyDescent="0.3">
      <c r="A1966" s="2">
        <v>40807</v>
      </c>
      <c r="B1966">
        <v>0.11096920889219976</v>
      </c>
      <c r="C1966">
        <v>0.12995776829942055</v>
      </c>
      <c r="D1966">
        <v>0.16792947948871353</v>
      </c>
      <c r="E1966">
        <v>0.3437044987928502</v>
      </c>
      <c r="F1966">
        <v>0.55123963874341919</v>
      </c>
      <c r="G1966">
        <v>0.98855287783115431</v>
      </c>
      <c r="H1966">
        <v>1.7265262770515075</v>
      </c>
      <c r="I1966">
        <v>1.8424869825065564</v>
      </c>
    </row>
    <row r="1967" spans="1:9" x14ac:dyDescent="0.3">
      <c r="A1967" s="2">
        <v>40806</v>
      </c>
      <c r="B1967">
        <v>0.11096920889219976</v>
      </c>
      <c r="C1967">
        <v>0.12995776829942055</v>
      </c>
      <c r="D1967">
        <v>0.16792947948871353</v>
      </c>
      <c r="E1967">
        <v>0.33671639603707831</v>
      </c>
      <c r="F1967">
        <v>0.55024238866051423</v>
      </c>
      <c r="G1967">
        <v>0.99253311594901306</v>
      </c>
      <c r="H1967">
        <v>1.7354487187287355</v>
      </c>
      <c r="I1967">
        <v>1.8523950357742542</v>
      </c>
    </row>
    <row r="1968" spans="1:9" x14ac:dyDescent="0.3">
      <c r="A1968" s="2">
        <v>40802</v>
      </c>
      <c r="B1968">
        <v>0.10996976108710345</v>
      </c>
      <c r="C1968">
        <v>0.13495445799274713</v>
      </c>
      <c r="D1968">
        <v>0.17192608237641829</v>
      </c>
      <c r="E1968">
        <v>0.35069235738925247</v>
      </c>
      <c r="F1968">
        <v>0.56320625189629248</v>
      </c>
      <c r="G1968">
        <v>1.0054683428050593</v>
      </c>
      <c r="H1968">
        <v>1.7443707623738931</v>
      </c>
      <c r="I1968">
        <v>1.8603211249933411</v>
      </c>
    </row>
    <row r="1969" spans="1:9" x14ac:dyDescent="0.3">
      <c r="A1969" s="2">
        <v>40801</v>
      </c>
      <c r="B1969">
        <v>0.10996976108710345</v>
      </c>
      <c r="C1969">
        <v>0.13495445799274713</v>
      </c>
      <c r="D1969">
        <v>0.17192608237641829</v>
      </c>
      <c r="E1969">
        <v>0.33971132711630242</v>
      </c>
      <c r="F1969">
        <v>0.54326149884567021</v>
      </c>
      <c r="G1969">
        <v>0.99054300679154039</v>
      </c>
      <c r="H1969">
        <v>1.7354487187287355</v>
      </c>
      <c r="I1969">
        <v>1.8603211249933411</v>
      </c>
    </row>
    <row r="1970" spans="1:9" x14ac:dyDescent="0.3">
      <c r="A1970" s="2">
        <v>40800</v>
      </c>
      <c r="B1970">
        <v>0.11896461153670822</v>
      </c>
      <c r="C1970">
        <v>0.13495445799274713</v>
      </c>
      <c r="D1970">
        <v>0.16992779091558757</v>
      </c>
      <c r="E1970">
        <v>0.33971132711630242</v>
      </c>
      <c r="F1970">
        <v>0.54226420898086913</v>
      </c>
      <c r="G1970">
        <v>0.99054300679154039</v>
      </c>
      <c r="H1970">
        <v>1.7394141205975429</v>
      </c>
      <c r="I1970">
        <v>1.8692375999160085</v>
      </c>
    </row>
    <row r="1971" spans="1:9" x14ac:dyDescent="0.3">
      <c r="A1971" s="2">
        <v>40799</v>
      </c>
      <c r="B1971">
        <v>0.11896461153670822</v>
      </c>
      <c r="C1971">
        <v>0.13895171986847721</v>
      </c>
      <c r="D1971">
        <v>0.1759226054015014</v>
      </c>
      <c r="E1971">
        <v>0.34969410682336061</v>
      </c>
      <c r="F1971">
        <v>0.55722303481974977</v>
      </c>
      <c r="G1971">
        <v>0.99949834205837096</v>
      </c>
      <c r="H1971">
        <v>1.7433794438458934</v>
      </c>
      <c r="I1971">
        <v>1.8781536773387717</v>
      </c>
    </row>
    <row r="1972" spans="1:9" x14ac:dyDescent="0.3">
      <c r="A1972" s="2">
        <v>40798</v>
      </c>
      <c r="B1972">
        <v>0.11896461153670822</v>
      </c>
      <c r="C1972">
        <v>0.13895171986847721</v>
      </c>
      <c r="D1972">
        <v>0.1759226054015014</v>
      </c>
      <c r="E1972">
        <v>0.33971132711630242</v>
      </c>
      <c r="F1972">
        <v>0.54625333860276393</v>
      </c>
      <c r="G1972">
        <v>0.99452320530405447</v>
      </c>
      <c r="H1972">
        <v>1.7731168624944706</v>
      </c>
      <c r="I1972">
        <v>1.8999468600565153</v>
      </c>
    </row>
    <row r="1973" spans="1:9" x14ac:dyDescent="0.3">
      <c r="A1973" s="2">
        <v>40795</v>
      </c>
      <c r="B1973">
        <v>0.11796520368589559</v>
      </c>
      <c r="C1973">
        <v>0.13795241188928856</v>
      </c>
      <c r="D1973">
        <v>0.1839154118767464</v>
      </c>
      <c r="E1973">
        <v>0.34969410682336061</v>
      </c>
      <c r="F1973">
        <v>0.55622581457118403</v>
      </c>
      <c r="G1973">
        <v>0.99850332460824387</v>
      </c>
      <c r="H1973">
        <v>1.7731168624944706</v>
      </c>
      <c r="I1973">
        <v>1.8999468600565153</v>
      </c>
    </row>
    <row r="1974" spans="1:9" x14ac:dyDescent="0.3">
      <c r="A1974" s="2">
        <v>40794</v>
      </c>
      <c r="B1974">
        <v>0.11796520368589559</v>
      </c>
      <c r="C1974">
        <v>0.13795241188928856</v>
      </c>
      <c r="D1974">
        <v>0.19090885552404177</v>
      </c>
      <c r="E1974">
        <v>0.35268884357359781</v>
      </c>
      <c r="F1974">
        <v>0.56021466573230305</v>
      </c>
      <c r="G1974">
        <v>1.0084532763530512</v>
      </c>
      <c r="H1974">
        <v>1.7860017042259879</v>
      </c>
      <c r="I1974">
        <v>1.9177758797694178</v>
      </c>
    </row>
    <row r="1975" spans="1:9" x14ac:dyDescent="0.3">
      <c r="A1975" s="2">
        <v>40793</v>
      </c>
      <c r="B1975">
        <v>0.11796520368589559</v>
      </c>
      <c r="C1975">
        <v>0.13795241188928856</v>
      </c>
      <c r="D1975">
        <v>0.18491449022697692</v>
      </c>
      <c r="E1975">
        <v>0.34070962750989098</v>
      </c>
      <c r="F1975">
        <v>0.54525606365654578</v>
      </c>
      <c r="G1975">
        <v>0.99750830220779363</v>
      </c>
      <c r="H1975">
        <v>1.7810460941034167</v>
      </c>
      <c r="I1975">
        <v>1.9138140127394243</v>
      </c>
    </row>
    <row r="1976" spans="1:9" x14ac:dyDescent="0.3">
      <c r="A1976" s="2">
        <v>40792</v>
      </c>
      <c r="B1976">
        <v>0.11796520368589559</v>
      </c>
      <c r="C1976">
        <v>0.13695309891694843</v>
      </c>
      <c r="D1976">
        <v>0.18491449022697692</v>
      </c>
      <c r="E1976">
        <v>0.32174106788319423</v>
      </c>
      <c r="F1976">
        <v>0.52032257370861656</v>
      </c>
      <c r="G1976">
        <v>0.97860193597243372</v>
      </c>
      <c r="H1976">
        <v>1.7731168624944706</v>
      </c>
      <c r="I1976">
        <v>1.9078710650369319</v>
      </c>
    </row>
    <row r="1977" spans="1:9" x14ac:dyDescent="0.3">
      <c r="A1977" s="2">
        <v>40791</v>
      </c>
      <c r="B1977">
        <v>0.11696579084093338</v>
      </c>
      <c r="C1977">
        <v>0.1419496138480324</v>
      </c>
      <c r="D1977">
        <v>0.18491449022697692</v>
      </c>
      <c r="E1977">
        <v>0.33372142010916606</v>
      </c>
      <c r="F1977">
        <v>0.54525606365654578</v>
      </c>
      <c r="G1977">
        <v>1.0064633256043027</v>
      </c>
      <c r="H1977">
        <v>1.799876759360123</v>
      </c>
      <c r="I1977">
        <v>1.9405550922770243</v>
      </c>
    </row>
    <row r="1978" spans="1:9" x14ac:dyDescent="0.3">
      <c r="A1978" s="2">
        <v>40788</v>
      </c>
      <c r="B1978">
        <v>0.11696579084093338</v>
      </c>
      <c r="C1978">
        <v>0.1419496138480324</v>
      </c>
      <c r="D1978">
        <v>0.19190789893997964</v>
      </c>
      <c r="E1978">
        <v>0.36366916135671778</v>
      </c>
      <c r="F1978">
        <v>0.59810478450155569</v>
      </c>
      <c r="G1978">
        <v>1.0532219344999578</v>
      </c>
      <c r="H1978">
        <v>1.8355510531532546</v>
      </c>
      <c r="I1978">
        <v>1.9742239590525834</v>
      </c>
    </row>
    <row r="1979" spans="1:9" x14ac:dyDescent="0.3">
      <c r="A1979" s="2">
        <v>40787</v>
      </c>
      <c r="B1979">
        <v>0.11696579084093338</v>
      </c>
      <c r="C1979">
        <v>0.1419496138480324</v>
      </c>
      <c r="D1979">
        <v>0.19390597080061944</v>
      </c>
      <c r="E1979">
        <v>0.37265260935530808</v>
      </c>
      <c r="F1979">
        <v>0.61305943453229128</v>
      </c>
      <c r="G1979">
        <v>1.0721212484191829</v>
      </c>
      <c r="H1979">
        <v>1.8474410704963549</v>
      </c>
      <c r="I1979">
        <v>1.979174784974403</v>
      </c>
    </row>
    <row r="1980" spans="1:9" x14ac:dyDescent="0.3">
      <c r="A1980" s="2">
        <v>40786</v>
      </c>
      <c r="B1980">
        <v>0.11696579084093338</v>
      </c>
      <c r="C1980">
        <v>0.13595378095145125</v>
      </c>
      <c r="D1980">
        <v>0.1819172402037974</v>
      </c>
      <c r="E1980">
        <v>0.35268884357359781</v>
      </c>
      <c r="F1980">
        <v>0.58314901617936921</v>
      </c>
      <c r="G1980">
        <v>1.0532219344999578</v>
      </c>
      <c r="H1980">
        <v>1.8305966706300927</v>
      </c>
      <c r="I1980">
        <v>1.9573902341601939</v>
      </c>
    </row>
    <row r="1981" spans="1:9" x14ac:dyDescent="0.3">
      <c r="A1981" s="2">
        <v>40785</v>
      </c>
      <c r="B1981">
        <v>0.11696579084093338</v>
      </c>
      <c r="C1981">
        <v>0.14095032084782141</v>
      </c>
      <c r="D1981">
        <v>0.1819172402037974</v>
      </c>
      <c r="E1981">
        <v>0.34669932523025526</v>
      </c>
      <c r="F1981">
        <v>0.57317788260896319</v>
      </c>
      <c r="G1981">
        <v>1.0422794101066066</v>
      </c>
      <c r="H1981">
        <v>1.8296057793977374</v>
      </c>
      <c r="I1981">
        <v>1.9534291517942819</v>
      </c>
    </row>
    <row r="1982" spans="1:9" x14ac:dyDescent="0.3">
      <c r="A1982" s="2">
        <v>40784</v>
      </c>
      <c r="B1982">
        <v>0.11696579084093338</v>
      </c>
      <c r="C1982">
        <v>0.13395513004078621</v>
      </c>
      <c r="D1982">
        <v>0.17192608237641829</v>
      </c>
      <c r="E1982">
        <v>0.33172474457390255</v>
      </c>
      <c r="F1982">
        <v>0.56719496384160162</v>
      </c>
      <c r="G1982">
        <v>1.0412846054737928</v>
      </c>
      <c r="H1982">
        <v>1.8345601864669274</v>
      </c>
      <c r="I1982">
        <v>1.9583804924938453</v>
      </c>
    </row>
    <row r="1983" spans="1:9" x14ac:dyDescent="0.3">
      <c r="A1983" s="2">
        <v>40781</v>
      </c>
      <c r="B1983">
        <v>0.11696579084093338</v>
      </c>
      <c r="C1983">
        <v>0.13395513004078621</v>
      </c>
      <c r="D1983">
        <v>0.17991904856719879</v>
      </c>
      <c r="E1983">
        <v>0.34769759074393392</v>
      </c>
      <c r="F1983">
        <v>0.59012851390551047</v>
      </c>
      <c r="G1983">
        <v>1.0631691644471701</v>
      </c>
      <c r="H1983">
        <v>1.8464502627155333</v>
      </c>
      <c r="I1983">
        <v>1.9663023826578376</v>
      </c>
    </row>
    <row r="1984" spans="1:9" x14ac:dyDescent="0.3">
      <c r="A1984" s="2">
        <v>40780</v>
      </c>
      <c r="B1984">
        <v>0.11796520368589559</v>
      </c>
      <c r="C1984">
        <v>0.13495445799274713</v>
      </c>
      <c r="D1984">
        <v>0.17692172367962955</v>
      </c>
      <c r="E1984">
        <v>0.33971132711630242</v>
      </c>
      <c r="F1984">
        <v>0.57916062240509358</v>
      </c>
      <c r="G1984">
        <v>1.059190331836501</v>
      </c>
      <c r="H1984">
        <v>1.8464502627155333</v>
      </c>
      <c r="I1984">
        <v>1.9663023826578376</v>
      </c>
    </row>
    <row r="1985" spans="1:9" x14ac:dyDescent="0.3">
      <c r="A1985" s="2">
        <v>40779</v>
      </c>
      <c r="B1985">
        <v>0.11796520368589559</v>
      </c>
      <c r="C1985">
        <v>0.12895841538042696</v>
      </c>
      <c r="D1985">
        <v>0.16393279673528396</v>
      </c>
      <c r="E1985">
        <v>0.31475219765835794</v>
      </c>
      <c r="F1985">
        <v>0.55423135915720523</v>
      </c>
      <c r="G1985">
        <v>1.0343208344916188</v>
      </c>
      <c r="H1985">
        <v>1.8276239822049241</v>
      </c>
      <c r="I1985">
        <v>1.9445164296246684</v>
      </c>
    </row>
    <row r="1986" spans="1:9" x14ac:dyDescent="0.3">
      <c r="A1986" s="2">
        <v>40778</v>
      </c>
      <c r="B1986">
        <v>0.11796520368589559</v>
      </c>
      <c r="C1986">
        <v>0.12895841538042696</v>
      </c>
      <c r="D1986">
        <v>0.1709269391417334</v>
      </c>
      <c r="E1986">
        <v>0.32174106788319423</v>
      </c>
      <c r="F1986">
        <v>0.56420343734038514</v>
      </c>
      <c r="G1986">
        <v>1.0333259902717795</v>
      </c>
      <c r="H1986">
        <v>1.8276239822049241</v>
      </c>
      <c r="I1986">
        <v>1.9445164296246684</v>
      </c>
    </row>
    <row r="1987" spans="1:9" x14ac:dyDescent="0.3">
      <c r="A1987" s="2">
        <v>40777</v>
      </c>
      <c r="B1987">
        <v>0.11796520368589559</v>
      </c>
      <c r="C1987">
        <v>0.12895841538042696</v>
      </c>
      <c r="D1987">
        <v>0.16193442540788605</v>
      </c>
      <c r="E1987">
        <v>0.30576614849815054</v>
      </c>
      <c r="F1987">
        <v>0.53927230954850658</v>
      </c>
      <c r="G1987">
        <v>1.0094482443026547</v>
      </c>
      <c r="H1987">
        <v>1.8038408840319997</v>
      </c>
      <c r="I1987">
        <v>1.9217376683189697</v>
      </c>
    </row>
    <row r="1988" spans="1:9" x14ac:dyDescent="0.3">
      <c r="A1988" s="2">
        <v>40774</v>
      </c>
      <c r="B1988">
        <v>0.11896461153670822</v>
      </c>
      <c r="C1988">
        <v>0.139951022854653</v>
      </c>
      <c r="D1988">
        <v>0.17392435387156033</v>
      </c>
      <c r="E1988">
        <v>0.31974427273941469</v>
      </c>
      <c r="F1988">
        <v>0.53927230954850658</v>
      </c>
      <c r="G1988">
        <v>1.0074583034536169</v>
      </c>
      <c r="H1988">
        <v>1.7959125561153109</v>
      </c>
      <c r="I1988">
        <v>1.916785420369578</v>
      </c>
    </row>
    <row r="1989" spans="1:9" x14ac:dyDescent="0.3">
      <c r="A1989" s="2">
        <v>40773</v>
      </c>
      <c r="B1989">
        <v>0.11896461153670822</v>
      </c>
      <c r="C1989">
        <v>0.14494746289141958</v>
      </c>
      <c r="D1989">
        <v>0.19390597080061944</v>
      </c>
      <c r="E1989">
        <v>0.3377147113799458</v>
      </c>
      <c r="F1989">
        <v>0.55323412399169292</v>
      </c>
      <c r="G1989">
        <v>1.0174078097114418</v>
      </c>
      <c r="H1989">
        <v>1.8018588315174893</v>
      </c>
      <c r="I1989">
        <v>1.9256993783912779</v>
      </c>
    </row>
    <row r="1990" spans="1:9" x14ac:dyDescent="0.3">
      <c r="A1990" s="2">
        <v>40772</v>
      </c>
      <c r="B1990">
        <v>0.11896461153670822</v>
      </c>
      <c r="C1990">
        <v>0.14494746289141958</v>
      </c>
      <c r="D1990">
        <v>0.19690304116441465</v>
      </c>
      <c r="E1990">
        <v>0.34869585127496722</v>
      </c>
      <c r="F1990">
        <v>0.58614025931512048</v>
      </c>
      <c r="G1990">
        <v>1.0412846054737928</v>
      </c>
      <c r="H1990">
        <v>1.8315875569531448</v>
      </c>
      <c r="I1990">
        <v>1.9573902341601939</v>
      </c>
    </row>
    <row r="1991" spans="1:9" x14ac:dyDescent="0.3">
      <c r="A1991" s="2">
        <v>40771</v>
      </c>
      <c r="B1991">
        <v>0.11896461153670822</v>
      </c>
      <c r="C1991">
        <v>0.14494746289141958</v>
      </c>
      <c r="D1991">
        <v>0.20489500923757364</v>
      </c>
      <c r="E1991">
        <v>0.35568353548222104</v>
      </c>
      <c r="F1991">
        <v>0.59611074667462849</v>
      </c>
      <c r="G1991">
        <v>1.05421667975814</v>
      </c>
      <c r="H1991">
        <v>1.857348878346377</v>
      </c>
      <c r="I1991">
        <v>1.9841254883458261</v>
      </c>
    </row>
    <row r="1992" spans="1:9" x14ac:dyDescent="0.3">
      <c r="A1992" s="2">
        <v>40770</v>
      </c>
      <c r="B1992">
        <v>0.1199640143935099</v>
      </c>
      <c r="C1992">
        <v>0.14994377810919485</v>
      </c>
      <c r="D1992">
        <v>0.20789191493247502</v>
      </c>
      <c r="E1992">
        <v>0.35568353548222104</v>
      </c>
      <c r="F1992">
        <v>0.60109580396564588</v>
      </c>
      <c r="G1992">
        <v>1.059190331836501</v>
      </c>
      <c r="H1992">
        <v>1.8523950357742542</v>
      </c>
      <c r="I1992">
        <v>1.9702632100748403</v>
      </c>
    </row>
    <row r="1993" spans="1:9" x14ac:dyDescent="0.3">
      <c r="A1993" s="2">
        <v>40767</v>
      </c>
      <c r="B1993">
        <v>0.121962805125147</v>
      </c>
      <c r="C1993">
        <v>0.14494746289141958</v>
      </c>
      <c r="D1993">
        <v>0.21088877572087494</v>
      </c>
      <c r="E1993">
        <v>0.35468530982835655</v>
      </c>
      <c r="F1993">
        <v>0.60009880244770253</v>
      </c>
      <c r="G1993">
        <v>1.0621744637153108</v>
      </c>
      <c r="H1993">
        <v>1.8523950357742542</v>
      </c>
      <c r="I1993">
        <v>1.9702632100748403</v>
      </c>
    </row>
    <row r="1994" spans="1:9" x14ac:dyDescent="0.3">
      <c r="A1994" s="2">
        <v>40766</v>
      </c>
      <c r="B1994">
        <v>0.121962805125147</v>
      </c>
      <c r="C1994">
        <v>0.139951022854653</v>
      </c>
      <c r="D1994">
        <v>0.20589398279225482</v>
      </c>
      <c r="E1994">
        <v>0.34769759074393392</v>
      </c>
      <c r="F1994">
        <v>0.59910179595967417</v>
      </c>
      <c r="G1994">
        <v>1.0532219344999578</v>
      </c>
      <c r="H1994">
        <v>1.8305966706300927</v>
      </c>
      <c r="I1994">
        <v>1.947487381146197</v>
      </c>
    </row>
    <row r="1995" spans="1:9" x14ac:dyDescent="0.3">
      <c r="A1995" s="2">
        <v>40765</v>
      </c>
      <c r="B1995">
        <v>0.121962805125147</v>
      </c>
      <c r="C1995">
        <v>0.13495445799274713</v>
      </c>
      <c r="D1995">
        <v>0.19390597080061944</v>
      </c>
      <c r="E1995">
        <v>0.35468530982835655</v>
      </c>
      <c r="F1995">
        <v>0.58913145771390762</v>
      </c>
      <c r="G1995">
        <v>1.0572008858474875</v>
      </c>
      <c r="H1995">
        <v>1.8206875373799298</v>
      </c>
      <c r="I1995">
        <v>1.9395647456804659</v>
      </c>
    </row>
    <row r="1996" spans="1:9" x14ac:dyDescent="0.3">
      <c r="A1996" s="2">
        <v>40764</v>
      </c>
      <c r="B1996">
        <v>0.12296219300008224</v>
      </c>
      <c r="C1996">
        <v>0.13495445799274713</v>
      </c>
      <c r="D1996">
        <v>0.19790205463861749</v>
      </c>
      <c r="E1996">
        <v>0.36167278478021886</v>
      </c>
      <c r="F1996">
        <v>0.59611074667462849</v>
      </c>
      <c r="G1996">
        <v>1.0581956113156568</v>
      </c>
      <c r="H1996">
        <v>1.8256421653743151</v>
      </c>
      <c r="I1996">
        <v>1.9603609944520515</v>
      </c>
    </row>
    <row r="1997" spans="1:9" x14ac:dyDescent="0.3">
      <c r="A1997" s="2">
        <v>40763</v>
      </c>
      <c r="B1997">
        <v>0.12296219300008224</v>
      </c>
      <c r="C1997">
        <v>0.13495445799274713</v>
      </c>
      <c r="D1997">
        <v>0.18990980711764024</v>
      </c>
      <c r="E1997">
        <v>0.34270621334809293</v>
      </c>
      <c r="F1997">
        <v>0.57018644559737763</v>
      </c>
      <c r="G1997">
        <v>1.0233772758923667</v>
      </c>
      <c r="H1997">
        <v>1.7850105920246446</v>
      </c>
      <c r="I1997">
        <v>1.9068805565841718</v>
      </c>
    </row>
    <row r="1998" spans="1:9" x14ac:dyDescent="0.3">
      <c r="A1998" s="2">
        <v>40760</v>
      </c>
      <c r="B1998">
        <v>0.1199640143935099</v>
      </c>
      <c r="C1998">
        <v>0.13695309891694843</v>
      </c>
      <c r="D1998">
        <v>0.19190789893997964</v>
      </c>
      <c r="E1998">
        <v>0.34769759074393392</v>
      </c>
      <c r="F1998">
        <v>0.57716639569144434</v>
      </c>
      <c r="G1998">
        <v>1.0164128813587114</v>
      </c>
      <c r="H1998">
        <v>1.7671697324798636</v>
      </c>
      <c r="I1998">
        <v>1.8890505655369014</v>
      </c>
    </row>
    <row r="1999" spans="1:9" x14ac:dyDescent="0.3">
      <c r="A1999" s="2">
        <v>40759</v>
      </c>
      <c r="B1999">
        <v>0.1239615758811618</v>
      </c>
      <c r="C1999">
        <v>0.14694600395642748</v>
      </c>
      <c r="D1999">
        <v>0.19990006661668464</v>
      </c>
      <c r="E1999">
        <v>0.36466734217219021</v>
      </c>
      <c r="F1999">
        <v>0.59012851390551047</v>
      </c>
      <c r="G1999">
        <v>1.0303414279205108</v>
      </c>
      <c r="H1999">
        <v>1.7711345054719856</v>
      </c>
      <c r="I1999">
        <v>1.8969752022428823</v>
      </c>
    </row>
    <row r="2000" spans="1:9" x14ac:dyDescent="0.3">
      <c r="A2000" s="2">
        <v>40758</v>
      </c>
      <c r="B2000">
        <v>0.1239615758811618</v>
      </c>
      <c r="C2000">
        <v>0.14694600395642748</v>
      </c>
      <c r="D2000">
        <v>0.19890106312270567</v>
      </c>
      <c r="E2000">
        <v>0.35767997184334616</v>
      </c>
      <c r="F2000">
        <v>0.58713733041876215</v>
      </c>
      <c r="G2000">
        <v>1.0253670583593837</v>
      </c>
      <c r="H2000">
        <v>1.7671697324798636</v>
      </c>
      <c r="I2000">
        <v>1.8959846398262976</v>
      </c>
    </row>
    <row r="2001" spans="1:9" x14ac:dyDescent="0.3">
      <c r="A2001" s="2">
        <v>40757</v>
      </c>
      <c r="B2001">
        <v>0.12496095376843561</v>
      </c>
      <c r="C2001">
        <v>0.14994377810919485</v>
      </c>
      <c r="D2001">
        <v>0.19890106312270567</v>
      </c>
      <c r="E2001">
        <v>0.36666368885778527</v>
      </c>
      <c r="F2001">
        <v>0.60308979209147617</v>
      </c>
      <c r="G2001">
        <v>1.05421667975814</v>
      </c>
      <c r="H2001">
        <v>1.8167237466085138</v>
      </c>
      <c r="I2001">
        <v>1.9455067517021745</v>
      </c>
    </row>
    <row r="2002" spans="1:9" x14ac:dyDescent="0.3">
      <c r="A2002" s="2">
        <v>40756</v>
      </c>
      <c r="B2002">
        <v>0.12496095376843561</v>
      </c>
      <c r="C2002">
        <v>0.15493996851425937</v>
      </c>
      <c r="D2002">
        <v>0.20889087351815805</v>
      </c>
      <c r="E2002">
        <v>0.38163565386033244</v>
      </c>
      <c r="F2002">
        <v>0.62601922678142785</v>
      </c>
      <c r="G2002">
        <v>1.0920133338720859</v>
      </c>
      <c r="H2002">
        <v>1.8454594500261865</v>
      </c>
      <c r="I2002">
        <v>1.9732337791616434</v>
      </c>
    </row>
    <row r="2003" spans="1:9" x14ac:dyDescent="0.3">
      <c r="A2003" s="2">
        <v>40753</v>
      </c>
      <c r="B2003">
        <v>0.12596032666190918</v>
      </c>
      <c r="C2003">
        <v>0.15493996851425937</v>
      </c>
      <c r="D2003">
        <v>0.20889087351815805</v>
      </c>
      <c r="E2003">
        <v>0.3806375577286949</v>
      </c>
      <c r="F2003">
        <v>0.62003788855620412</v>
      </c>
      <c r="G2003">
        <v>1.0920133338720859</v>
      </c>
      <c r="H2003">
        <v>1.8543765875274614</v>
      </c>
      <c r="I2003">
        <v>1.9801649354524866</v>
      </c>
    </row>
    <row r="2004" spans="1:9" x14ac:dyDescent="0.3">
      <c r="A2004" s="2">
        <v>40752</v>
      </c>
      <c r="B2004">
        <v>0.12596032666190918</v>
      </c>
      <c r="C2004">
        <v>0.15493996851425937</v>
      </c>
      <c r="D2004">
        <v>0.20889087351815805</v>
      </c>
      <c r="E2004">
        <v>0.37564700235449283</v>
      </c>
      <c r="F2004">
        <v>0.62003788855620412</v>
      </c>
      <c r="G2004">
        <v>1.0850513290129409</v>
      </c>
      <c r="H2004">
        <v>1.8583396321366377</v>
      </c>
      <c r="I2004">
        <v>1.9811550810286485</v>
      </c>
    </row>
    <row r="2005" spans="1:9" x14ac:dyDescent="0.3">
      <c r="A2005" s="2">
        <v>40751</v>
      </c>
      <c r="B2005">
        <v>0.12596032666190918</v>
      </c>
      <c r="C2005">
        <v>0.16093523225634729</v>
      </c>
      <c r="D2005">
        <v>0.20988982711427476</v>
      </c>
      <c r="E2005">
        <v>0.3806375577286949</v>
      </c>
      <c r="F2005">
        <v>0.6349908987287336</v>
      </c>
      <c r="G2005">
        <v>1.0949969760538996</v>
      </c>
      <c r="H2005">
        <v>1.8583396321366377</v>
      </c>
      <c r="I2005">
        <v>1.9811550810286485</v>
      </c>
    </row>
    <row r="2006" spans="1:9" x14ac:dyDescent="0.3">
      <c r="A2006" s="2">
        <v>40750</v>
      </c>
      <c r="B2006">
        <v>0.12596032666190918</v>
      </c>
      <c r="C2006">
        <v>0.16093523225634729</v>
      </c>
      <c r="D2006">
        <v>0.21488452025306301</v>
      </c>
      <c r="E2006">
        <v>0.39061829490799088</v>
      </c>
      <c r="F2006">
        <v>0.64794926996567914</v>
      </c>
      <c r="G2006">
        <v>1.1039476355449716</v>
      </c>
      <c r="H2006">
        <v>1.8583396321366377</v>
      </c>
      <c r="I2006">
        <v>1.9811550810286485</v>
      </c>
    </row>
    <row r="2007" spans="1:9" x14ac:dyDescent="0.3">
      <c r="A2007" s="2">
        <v>40749</v>
      </c>
      <c r="B2007">
        <v>0.12695969456172118</v>
      </c>
      <c r="C2007">
        <v>0.16093523225634729</v>
      </c>
      <c r="D2007">
        <v>0.21588344391282824</v>
      </c>
      <c r="E2007">
        <v>0.38962024360315495</v>
      </c>
      <c r="F2007">
        <v>0.64695250198584509</v>
      </c>
      <c r="G2007">
        <v>1.099969614113224</v>
      </c>
      <c r="H2007">
        <v>1.8583396321366377</v>
      </c>
      <c r="I2007">
        <v>1.9811550810286485</v>
      </c>
    </row>
    <row r="2008" spans="1:9" x14ac:dyDescent="0.3">
      <c r="A2008" s="2">
        <v>40746</v>
      </c>
      <c r="B2008">
        <v>0.12795905746787714</v>
      </c>
      <c r="C2008">
        <v>0.16093523225634729</v>
      </c>
      <c r="D2008">
        <v>0.22087798737434475</v>
      </c>
      <c r="E2008">
        <v>0.39760451459038054</v>
      </c>
      <c r="F2008">
        <v>0.65691995824325555</v>
      </c>
      <c r="G2008">
        <v>1.1079255778549761</v>
      </c>
      <c r="H2008">
        <v>1.857348878346377</v>
      </c>
      <c r="I2008">
        <v>1.9821452217028932</v>
      </c>
    </row>
    <row r="2009" spans="1:9" x14ac:dyDescent="0.3">
      <c r="A2009" s="2">
        <v>40745</v>
      </c>
      <c r="B2009">
        <v>0.12795905746787714</v>
      </c>
      <c r="C2009">
        <v>0.16093523225634729</v>
      </c>
      <c r="D2009">
        <v>0.22587240611169837</v>
      </c>
      <c r="E2009">
        <v>0.39660649814805105</v>
      </c>
      <c r="F2009">
        <v>0.64695250198584509</v>
      </c>
      <c r="G2009">
        <v>1.1029531376048169</v>
      </c>
      <c r="H2009">
        <v>1.8583396321366377</v>
      </c>
      <c r="I2009">
        <v>1.9841254883458261</v>
      </c>
    </row>
    <row r="2010" spans="1:9" x14ac:dyDescent="0.3">
      <c r="A2010" s="2">
        <v>40744</v>
      </c>
      <c r="B2010">
        <v>0.12795905746787714</v>
      </c>
      <c r="C2010">
        <v>0.14994377810919485</v>
      </c>
      <c r="D2010">
        <v>0.21388559160403048</v>
      </c>
      <c r="E2010">
        <v>0.37764323944755768</v>
      </c>
      <c r="F2010">
        <v>0.62801296643888871</v>
      </c>
      <c r="G2010">
        <v>1.0880350750564001</v>
      </c>
      <c r="H2010">
        <v>1.8543765875274614</v>
      </c>
      <c r="I2010">
        <v>1.9771944693120576</v>
      </c>
    </row>
    <row r="2011" spans="1:9" x14ac:dyDescent="0.3">
      <c r="A2011" s="2">
        <v>40743</v>
      </c>
      <c r="B2011">
        <v>0.12795905746787714</v>
      </c>
      <c r="C2011">
        <v>0.14994377810919485</v>
      </c>
      <c r="D2011">
        <v>0.20789191493247502</v>
      </c>
      <c r="E2011">
        <v>0.37165446839284205</v>
      </c>
      <c r="F2011">
        <v>0.62003788855620412</v>
      </c>
      <c r="G2011">
        <v>1.0780890817977569</v>
      </c>
      <c r="H2011">
        <v>1.8494226713326198</v>
      </c>
      <c r="I2011">
        <v>1.9722435943684418</v>
      </c>
    </row>
    <row r="2012" spans="1:9" x14ac:dyDescent="0.3">
      <c r="A2012" s="2">
        <v>40739</v>
      </c>
      <c r="B2012">
        <v>0.12995776829942055</v>
      </c>
      <c r="C2012">
        <v>0.14994377810919485</v>
      </c>
      <c r="D2012">
        <v>0.20689295135717578</v>
      </c>
      <c r="E2012">
        <v>0.37963945661605308</v>
      </c>
      <c r="F2012">
        <v>0.6349908987287336</v>
      </c>
      <c r="G2012">
        <v>1.095991513556674</v>
      </c>
      <c r="H2012">
        <v>1.8692375999160085</v>
      </c>
      <c r="I2012">
        <v>1.9890760691729625</v>
      </c>
    </row>
    <row r="2013" spans="1:9" x14ac:dyDescent="0.3">
      <c r="A2013" s="2">
        <v>40738</v>
      </c>
      <c r="B2013">
        <v>0.12096341225630619</v>
      </c>
      <c r="C2013">
        <v>0.14994377810919485</v>
      </c>
      <c r="D2013">
        <v>0.19690304116441465</v>
      </c>
      <c r="E2013">
        <v>0.37764323944755768</v>
      </c>
      <c r="F2013">
        <v>0.61904098146050435</v>
      </c>
      <c r="G2013">
        <v>1.0820675384550713</v>
      </c>
      <c r="H2013">
        <v>1.8474410704963549</v>
      </c>
      <c r="I2013">
        <v>1.9712534046728423</v>
      </c>
    </row>
    <row r="2014" spans="1:9" x14ac:dyDescent="0.3">
      <c r="A2014" s="2">
        <v>40737</v>
      </c>
      <c r="B2014">
        <v>0.12096341225630619</v>
      </c>
      <c r="C2014">
        <v>0.15493996851425937</v>
      </c>
      <c r="D2014">
        <v>0.21188771933800848</v>
      </c>
      <c r="E2014">
        <v>0.40558846684741434</v>
      </c>
      <c r="F2014">
        <v>0.65492650673144215</v>
      </c>
      <c r="G2014">
        <v>1.1099145193403472</v>
      </c>
      <c r="H2014">
        <v>1.8702282948141857</v>
      </c>
      <c r="I2014">
        <v>1.9930364456068981</v>
      </c>
    </row>
    <row r="2015" spans="1:9" x14ac:dyDescent="0.3">
      <c r="A2015" s="2">
        <v>40736</v>
      </c>
      <c r="B2015">
        <v>0.121962805125147</v>
      </c>
      <c r="C2015">
        <v>0.15493996851425937</v>
      </c>
      <c r="D2015">
        <v>0.20988982711427476</v>
      </c>
      <c r="E2015">
        <v>0.40159653055860323</v>
      </c>
      <c r="F2015">
        <v>0.65392977352451931</v>
      </c>
      <c r="G2015">
        <v>1.1138923429737049</v>
      </c>
      <c r="H2015">
        <v>1.8751816956956375</v>
      </c>
      <c r="I2015">
        <v>2.0059071274357061</v>
      </c>
    </row>
    <row r="2016" spans="1:9" x14ac:dyDescent="0.3">
      <c r="A2016" s="2">
        <v>40735</v>
      </c>
      <c r="B2016">
        <v>0.121962805125147</v>
      </c>
      <c r="C2016">
        <v>0.15493996851425937</v>
      </c>
      <c r="D2016">
        <v>0.22387465358326311</v>
      </c>
      <c r="E2016">
        <v>0.42554695321237057</v>
      </c>
      <c r="F2016">
        <v>0.69578829188577884</v>
      </c>
      <c r="G2016">
        <v>1.1417348933962914</v>
      </c>
      <c r="H2016">
        <v>1.9058900432258528</v>
      </c>
      <c r="I2016">
        <v>2.0365954112536291</v>
      </c>
    </row>
    <row r="2017" spans="1:9" x14ac:dyDescent="0.3">
      <c r="A2017" s="2">
        <v>40732</v>
      </c>
      <c r="B2017">
        <v>0.12296219300008224</v>
      </c>
      <c r="C2017">
        <v>0.15993603411284882</v>
      </c>
      <c r="D2017">
        <v>0.23885731116413769</v>
      </c>
      <c r="E2017">
        <v>0.44949450809587399</v>
      </c>
      <c r="F2017">
        <v>0.73464907325919804</v>
      </c>
      <c r="G2017">
        <v>1.1745443525363364</v>
      </c>
      <c r="H2017">
        <v>1.9266897936475993</v>
      </c>
      <c r="I2017">
        <v>2.0593610954736463</v>
      </c>
    </row>
    <row r="2018" spans="1:9" x14ac:dyDescent="0.3">
      <c r="A2018" s="2">
        <v>40731</v>
      </c>
      <c r="B2018">
        <v>0.1199640143935099</v>
      </c>
      <c r="C2018">
        <v>0.15993603411284882</v>
      </c>
      <c r="D2018">
        <v>0.23985611509643739</v>
      </c>
      <c r="E2018">
        <v>0.44550344807017261</v>
      </c>
      <c r="F2018">
        <v>0.72468549015340489</v>
      </c>
      <c r="G2018">
        <v>1.1745443525363364</v>
      </c>
      <c r="H2018">
        <v>1.9316417963615822</v>
      </c>
      <c r="I2018">
        <v>2.0672789869401469</v>
      </c>
    </row>
    <row r="2019" spans="1:9" x14ac:dyDescent="0.3">
      <c r="A2019" s="2">
        <v>40730</v>
      </c>
      <c r="B2019">
        <v>0.1199640143935099</v>
      </c>
      <c r="C2019">
        <v>0.15993603411284882</v>
      </c>
      <c r="D2019">
        <v>0.24285249696536201</v>
      </c>
      <c r="E2019">
        <v>0.44450567061943547</v>
      </c>
      <c r="F2019">
        <v>0.72966734375191922</v>
      </c>
      <c r="G2019">
        <v>1.178520890959796</v>
      </c>
      <c r="H2019">
        <v>1.9266897936475993</v>
      </c>
      <c r="I2019">
        <v>2.0583713369994494</v>
      </c>
    </row>
    <row r="2020" spans="1:9" x14ac:dyDescent="0.3">
      <c r="A2020" s="2">
        <v>40729</v>
      </c>
      <c r="B2020">
        <v>0.1199640143935099</v>
      </c>
      <c r="C2020">
        <v>0.15993603411284882</v>
      </c>
      <c r="D2020">
        <v>0.23985611509643739</v>
      </c>
      <c r="E2020">
        <v>0.43851890137901395</v>
      </c>
      <c r="F2020">
        <v>0.71272853518771728</v>
      </c>
      <c r="G2020">
        <v>1.1685793966517188</v>
      </c>
      <c r="H2020">
        <v>1.9187663342642325</v>
      </c>
      <c r="I2020">
        <v>2.0464938532409023</v>
      </c>
    </row>
    <row r="2021" spans="1:9" x14ac:dyDescent="0.3">
      <c r="A2021" s="2">
        <v>40728</v>
      </c>
      <c r="B2021">
        <v>0.1199640143935099</v>
      </c>
      <c r="C2021">
        <v>0.15993603411284882</v>
      </c>
      <c r="D2021">
        <v>0.23586086943861098</v>
      </c>
      <c r="E2021">
        <v>0.43452762232363534</v>
      </c>
      <c r="F2021">
        <v>0.7007708653353858</v>
      </c>
      <c r="G2021">
        <v>1.1586374081525754</v>
      </c>
      <c r="H2021">
        <v>1.9009374028492103</v>
      </c>
      <c r="I2021">
        <v>2.0247166341702476</v>
      </c>
    </row>
    <row r="2022" spans="1:9" x14ac:dyDescent="0.3">
      <c r="A2022" s="2">
        <v>40725</v>
      </c>
      <c r="B2022">
        <v>0.1199640143935099</v>
      </c>
      <c r="C2022">
        <v>0.16293361356751501</v>
      </c>
      <c r="D2022">
        <v>0.23586086943861098</v>
      </c>
      <c r="E2022">
        <v>0.42953841149181149</v>
      </c>
      <c r="F2022">
        <v>0.69479176230005246</v>
      </c>
      <c r="G2022">
        <v>1.1417348933962914</v>
      </c>
      <c r="H2022">
        <v>1.8791443280724369</v>
      </c>
      <c r="I2022">
        <v>1.9969967436194349</v>
      </c>
    </row>
    <row r="2023" spans="1:9" x14ac:dyDescent="0.3">
      <c r="A2023" s="2">
        <v>40724</v>
      </c>
      <c r="B2023">
        <v>0.12995776829942055</v>
      </c>
      <c r="C2023">
        <v>0.1669303162878856</v>
      </c>
      <c r="D2023">
        <v>0.24285249696536201</v>
      </c>
      <c r="E2023">
        <v>0.42854055438992916</v>
      </c>
      <c r="F2023">
        <v>0.68582277258052926</v>
      </c>
      <c r="G2023">
        <v>1.1347746191607826</v>
      </c>
      <c r="H2023">
        <v>1.8781536773387717</v>
      </c>
      <c r="I2023">
        <v>1.9930364456068981</v>
      </c>
    </row>
    <row r="2024" spans="1:9" x14ac:dyDescent="0.3">
      <c r="A2024" s="2">
        <v>40723</v>
      </c>
      <c r="B2024">
        <v>0.12995776829942055</v>
      </c>
      <c r="C2024">
        <v>0.16193442540788605</v>
      </c>
      <c r="D2024">
        <v>0.23386321668057197</v>
      </c>
      <c r="E2024">
        <v>0.40858236677638476</v>
      </c>
      <c r="F2024">
        <v>0.65492650673144215</v>
      </c>
      <c r="G2024">
        <v>1.1178700874932759</v>
      </c>
      <c r="H2024">
        <v>1.8741910253337619</v>
      </c>
      <c r="I2024">
        <v>1.9890760691729625</v>
      </c>
    </row>
    <row r="2025" spans="1:9" x14ac:dyDescent="0.3">
      <c r="A2025" s="2">
        <v>40722</v>
      </c>
      <c r="B2025">
        <v>0.12995776829942055</v>
      </c>
      <c r="C2025">
        <v>0.15693840973014073</v>
      </c>
      <c r="D2025">
        <v>0.21688236258337601</v>
      </c>
      <c r="E2025">
        <v>0.38762412605180702</v>
      </c>
      <c r="F2025">
        <v>0.62801296643888871</v>
      </c>
      <c r="G2025">
        <v>1.0900242143558547</v>
      </c>
      <c r="H2025">
        <v>1.8613118640599249</v>
      </c>
      <c r="I2025">
        <v>1.9762043041277422</v>
      </c>
    </row>
    <row r="2026" spans="1:9" x14ac:dyDescent="0.3">
      <c r="A2026" s="2">
        <v>40721</v>
      </c>
      <c r="B2026">
        <v>0.12995776829942055</v>
      </c>
      <c r="C2026">
        <v>0.15493996851425937</v>
      </c>
      <c r="D2026">
        <v>0.21488452025306301</v>
      </c>
      <c r="E2026">
        <v>0.38762412605180702</v>
      </c>
      <c r="F2026">
        <v>0.6290098288145699</v>
      </c>
      <c r="G2026">
        <v>1.0989750963921527</v>
      </c>
      <c r="H2026">
        <v>1.8702282948141857</v>
      </c>
      <c r="I2026">
        <v>1.9851156143146107</v>
      </c>
    </row>
    <row r="2027" spans="1:9" x14ac:dyDescent="0.3">
      <c r="A2027" s="2">
        <v>40718</v>
      </c>
      <c r="B2027">
        <v>0.12895841538042696</v>
      </c>
      <c r="C2027">
        <v>0.15493996851425937</v>
      </c>
      <c r="D2027">
        <v>0.21888018495701847</v>
      </c>
      <c r="E2027">
        <v>0.39660649814805105</v>
      </c>
      <c r="F2027">
        <v>0.65293303535023051</v>
      </c>
      <c r="G2027">
        <v>1.1079255778549761</v>
      </c>
      <c r="H2027">
        <v>1.8692375999160085</v>
      </c>
      <c r="I2027">
        <v>1.9861057353816727</v>
      </c>
    </row>
    <row r="2028" spans="1:9" x14ac:dyDescent="0.3">
      <c r="A2028" s="2">
        <v>40717</v>
      </c>
      <c r="B2028">
        <v>0.12895841538042696</v>
      </c>
      <c r="C2028">
        <v>0.15493996851425937</v>
      </c>
      <c r="D2028">
        <v>0.2228757698358422</v>
      </c>
      <c r="E2028">
        <v>0.40059853403661244</v>
      </c>
      <c r="F2028">
        <v>0.65691995824325555</v>
      </c>
      <c r="G2028">
        <v>1.1089200510700921</v>
      </c>
      <c r="H2028">
        <v>1.883106881938559</v>
      </c>
      <c r="I2028">
        <v>2.0009569632137225</v>
      </c>
    </row>
    <row r="2029" spans="1:9" x14ac:dyDescent="0.3">
      <c r="A2029" s="2">
        <v>40716</v>
      </c>
      <c r="B2029">
        <v>0.12895841538042696</v>
      </c>
      <c r="C2029">
        <v>0.15993603411284882</v>
      </c>
      <c r="D2029">
        <v>0.23286438281914096</v>
      </c>
      <c r="E2029">
        <v>0.4065864384700999</v>
      </c>
      <c r="F2029">
        <v>0.66688691777445597</v>
      </c>
      <c r="G2029">
        <v>1.1218477529021189</v>
      </c>
      <c r="H2029">
        <v>1.887069357297027</v>
      </c>
      <c r="I2029">
        <v>2.0039270764493642</v>
      </c>
    </row>
    <row r="2030" spans="1:9" x14ac:dyDescent="0.3">
      <c r="A2030" s="2">
        <v>40715</v>
      </c>
      <c r="B2030">
        <v>0.12895841538042696</v>
      </c>
      <c r="C2030">
        <v>0.16992779091558757</v>
      </c>
      <c r="D2030">
        <v>0.24285249696536201</v>
      </c>
      <c r="E2030">
        <v>0.4095803234600835</v>
      </c>
      <c r="F2030">
        <v>0.66489356560395918</v>
      </c>
      <c r="G2030">
        <v>1.1218477529021189</v>
      </c>
      <c r="H2030">
        <v>1.887069357297027</v>
      </c>
      <c r="I2030">
        <v>2.0019470058598183</v>
      </c>
    </row>
    <row r="2031" spans="1:9" x14ac:dyDescent="0.3">
      <c r="A2031" s="2">
        <v>40714</v>
      </c>
      <c r="B2031">
        <v>0.12895841538042696</v>
      </c>
      <c r="C2031">
        <v>0.16992779091558757</v>
      </c>
      <c r="D2031">
        <v>0.24385128094587438</v>
      </c>
      <c r="E2031">
        <v>0.40558846684741434</v>
      </c>
      <c r="F2031">
        <v>0.65691995824325555</v>
      </c>
      <c r="G2031">
        <v>1.1158812251225225</v>
      </c>
      <c r="H2031">
        <v>1.8910317541510395</v>
      </c>
      <c r="I2031">
        <v>2.0078871588191887</v>
      </c>
    </row>
    <row r="2032" spans="1:9" x14ac:dyDescent="0.3">
      <c r="A2032" s="2">
        <v>40711</v>
      </c>
      <c r="B2032">
        <v>0.13895171986847721</v>
      </c>
      <c r="C2032">
        <v>0.16992779091558757</v>
      </c>
      <c r="D2032">
        <v>0.24884512603205378</v>
      </c>
      <c r="E2032">
        <v>0.41357210039970244</v>
      </c>
      <c r="F2032">
        <v>0.65991009825659275</v>
      </c>
      <c r="G2032">
        <v>1.1158812251225225</v>
      </c>
      <c r="H2032">
        <v>1.8999468600565153</v>
      </c>
      <c r="I2032">
        <v>2.019766935482914</v>
      </c>
    </row>
    <row r="2033" spans="1:9" x14ac:dyDescent="0.3">
      <c r="A2033" s="2">
        <v>40710</v>
      </c>
      <c r="B2033">
        <v>0.13895171986847721</v>
      </c>
      <c r="C2033">
        <v>0.17492348213216158</v>
      </c>
      <c r="D2033">
        <v>0.25184137323251093</v>
      </c>
      <c r="E2033">
        <v>0.41856170953891775</v>
      </c>
      <c r="F2033">
        <v>0.66987690877964168</v>
      </c>
      <c r="G2033">
        <v>1.1158812251225225</v>
      </c>
      <c r="H2033">
        <v>1.887069357297027</v>
      </c>
      <c r="I2033">
        <v>2.0039270764493642</v>
      </c>
    </row>
    <row r="2034" spans="1:9" x14ac:dyDescent="0.3">
      <c r="A2034" s="2">
        <v>40709</v>
      </c>
      <c r="B2034">
        <v>0.139951022854653</v>
      </c>
      <c r="C2034">
        <v>0.17991904856719879</v>
      </c>
      <c r="D2034">
        <v>0.25883244214269241</v>
      </c>
      <c r="E2034">
        <v>0.44450567061943547</v>
      </c>
      <c r="F2034">
        <v>0.71571784094639668</v>
      </c>
      <c r="G2034">
        <v>1.1526719778208636</v>
      </c>
      <c r="H2034">
        <v>1.9128235337189996</v>
      </c>
      <c r="I2034">
        <v>2.0346156640673159</v>
      </c>
    </row>
    <row r="2035" spans="1:9" x14ac:dyDescent="0.3">
      <c r="A2035" s="2">
        <v>40708</v>
      </c>
      <c r="B2035">
        <v>0.139951022854653</v>
      </c>
      <c r="C2035">
        <v>0.16992779091558757</v>
      </c>
      <c r="D2035">
        <v>0.24285249696536201</v>
      </c>
      <c r="E2035">
        <v>0.42854055438992916</v>
      </c>
      <c r="F2035">
        <v>0.69578829188577884</v>
      </c>
      <c r="G2035">
        <v>1.1427291985137398</v>
      </c>
      <c r="H2035">
        <v>1.9118330497933509</v>
      </c>
      <c r="I2035">
        <v>2.0336257831252378</v>
      </c>
    </row>
    <row r="2036" spans="1:9" x14ac:dyDescent="0.3">
      <c r="A2036" s="2">
        <v>40707</v>
      </c>
      <c r="B2036">
        <v>0.139951022854653</v>
      </c>
      <c r="C2036">
        <v>0.16992779091558757</v>
      </c>
      <c r="D2036">
        <v>0.23086670013102942</v>
      </c>
      <c r="E2036">
        <v>0.41656588082090867</v>
      </c>
      <c r="F2036">
        <v>0.6758567566926168</v>
      </c>
      <c r="G2036">
        <v>1.1337802744960548</v>
      </c>
      <c r="H2036">
        <v>1.9207472285389378</v>
      </c>
      <c r="I2036">
        <v>2.0425345352332736</v>
      </c>
    </row>
    <row r="2037" spans="1:9" x14ac:dyDescent="0.3">
      <c r="A2037" s="2">
        <v>40704</v>
      </c>
      <c r="B2037">
        <v>0.139951022854653</v>
      </c>
      <c r="C2037">
        <v>0.16992779091558757</v>
      </c>
      <c r="D2037">
        <v>0.22487353234186522</v>
      </c>
      <c r="E2037">
        <v>0.41357210039970244</v>
      </c>
      <c r="F2037">
        <v>0.67884661360312337</v>
      </c>
      <c r="G2037">
        <v>1.1268197234185782</v>
      </c>
      <c r="H2037">
        <v>1.9138140127394243</v>
      </c>
      <c r="I2037">
        <v>2.0336257831252378</v>
      </c>
    </row>
    <row r="2038" spans="1:9" x14ac:dyDescent="0.3">
      <c r="A2038" s="2">
        <v>40703</v>
      </c>
      <c r="B2038">
        <v>0.139951022854653</v>
      </c>
      <c r="C2038">
        <v>0.16992779091558757</v>
      </c>
      <c r="D2038">
        <v>0.21888018495701847</v>
      </c>
      <c r="E2038">
        <v>0.41756379766949586</v>
      </c>
      <c r="F2038">
        <v>0.68283301995756884</v>
      </c>
      <c r="G2038">
        <v>1.1258253392034248</v>
      </c>
      <c r="H2038">
        <v>1.8930129231397868</v>
      </c>
      <c r="I2038">
        <v>2.0068971455777529</v>
      </c>
    </row>
    <row r="2039" spans="1:9" x14ac:dyDescent="0.3">
      <c r="A2039" s="2">
        <v>40702</v>
      </c>
      <c r="B2039">
        <v>0.139951022854653</v>
      </c>
      <c r="C2039">
        <v>0.16992779091558757</v>
      </c>
      <c r="D2039">
        <v>0.22187688109955273</v>
      </c>
      <c r="E2039">
        <v>0.44650122054313535</v>
      </c>
      <c r="F2039">
        <v>0.70774625963271298</v>
      </c>
      <c r="G2039">
        <v>1.1467063695520934</v>
      </c>
      <c r="H2039">
        <v>1.9108425609623423</v>
      </c>
      <c r="I2039">
        <v>2.0167970574705794</v>
      </c>
    </row>
    <row r="2040" spans="1:9" x14ac:dyDescent="0.3">
      <c r="A2040" s="2">
        <v>40701</v>
      </c>
      <c r="B2040">
        <v>0.139951022854653</v>
      </c>
      <c r="C2040">
        <v>0.16992779091558757</v>
      </c>
      <c r="D2040">
        <v>0.21987908866021286</v>
      </c>
      <c r="E2040">
        <v>0.44949450809587399</v>
      </c>
      <c r="F2040">
        <v>0.70774625963271298</v>
      </c>
      <c r="G2040">
        <v>1.1506834615026162</v>
      </c>
      <c r="H2040">
        <v>1.9217376683189697</v>
      </c>
      <c r="I2040">
        <v>2.0257065592081824</v>
      </c>
    </row>
    <row r="2041" spans="1:9" x14ac:dyDescent="0.3">
      <c r="A2041" s="2">
        <v>40700</v>
      </c>
      <c r="B2041">
        <v>0.139951022854653</v>
      </c>
      <c r="C2041">
        <v>0.15993603411284882</v>
      </c>
      <c r="D2041">
        <v>0.20988982711427476</v>
      </c>
      <c r="E2041">
        <v>0.43352979011410198</v>
      </c>
      <c r="F2041">
        <v>0.6868193468564644</v>
      </c>
      <c r="G2041">
        <v>1.1357689588819286</v>
      </c>
      <c r="H2041">
        <v>1.9068805565841718</v>
      </c>
      <c r="I2041">
        <v>2.0118471627793477</v>
      </c>
    </row>
    <row r="2042" spans="1:9" x14ac:dyDescent="0.3">
      <c r="A2042" s="2">
        <v>40697</v>
      </c>
      <c r="B2042">
        <v>0.139951022854653</v>
      </c>
      <c r="C2042">
        <v>0.15493996851425937</v>
      </c>
      <c r="D2042">
        <v>0.20489500923757364</v>
      </c>
      <c r="E2042">
        <v>0.41756379766949586</v>
      </c>
      <c r="F2042">
        <v>0.6758567566926168</v>
      </c>
      <c r="G2042">
        <v>1.1258253392034248</v>
      </c>
      <c r="H2042">
        <v>1.892022341098579</v>
      </c>
      <c r="I2042">
        <v>1.9979868058696073</v>
      </c>
    </row>
    <row r="2043" spans="1:9" x14ac:dyDescent="0.3">
      <c r="A2043" s="2">
        <v>40696</v>
      </c>
      <c r="B2043">
        <v>0.139951022854653</v>
      </c>
      <c r="C2043">
        <v>0.15993603411284882</v>
      </c>
      <c r="D2043">
        <v>0.20889087351815805</v>
      </c>
      <c r="E2043">
        <v>0.42055751834046418</v>
      </c>
      <c r="F2043">
        <v>0.6758567566926168</v>
      </c>
      <c r="G2043">
        <v>1.1307972108399316</v>
      </c>
      <c r="H2043">
        <v>1.9058900432258528</v>
      </c>
      <c r="I2043">
        <v>2.0108571691400483</v>
      </c>
    </row>
    <row r="2044" spans="1:9" x14ac:dyDescent="0.3">
      <c r="A2044" s="2">
        <v>40695</v>
      </c>
      <c r="B2044">
        <v>0.14994377810919485</v>
      </c>
      <c r="C2044">
        <v>0.16992779091558757</v>
      </c>
      <c r="D2044">
        <v>0.22787013868521272</v>
      </c>
      <c r="E2044">
        <v>0.45647867150605426</v>
      </c>
      <c r="F2044">
        <v>0.72966734375191922</v>
      </c>
      <c r="G2044">
        <v>1.1735502055765534</v>
      </c>
      <c r="H2044">
        <v>1.9385743941799947</v>
      </c>
      <c r="I2044">
        <v>2.0385751388431421</v>
      </c>
    </row>
    <row r="2045" spans="1:9" x14ac:dyDescent="0.3">
      <c r="A2045" s="2">
        <v>40694</v>
      </c>
      <c r="B2045">
        <v>0.14994377810919485</v>
      </c>
      <c r="C2045">
        <v>0.17492348213216158</v>
      </c>
      <c r="D2045">
        <v>0.23186554396929529</v>
      </c>
      <c r="E2045">
        <v>0.44251010078448383</v>
      </c>
      <c r="F2045">
        <v>0.7187071020260436</v>
      </c>
      <c r="G2045">
        <v>1.1655968519942956</v>
      </c>
      <c r="H2045">
        <v>1.9326321821911501</v>
      </c>
      <c r="I2045">
        <v>2.0286763049237355</v>
      </c>
    </row>
    <row r="2046" spans="1:9" x14ac:dyDescent="0.3">
      <c r="A2046" s="2">
        <v>40693</v>
      </c>
      <c r="B2046">
        <v>0.14994377810919485</v>
      </c>
      <c r="C2046">
        <v>0.17492348213216158</v>
      </c>
      <c r="D2046">
        <v>0.22587240611169837</v>
      </c>
      <c r="E2046">
        <v>0.41955961642922396</v>
      </c>
      <c r="F2046">
        <v>0.68781591616657844</v>
      </c>
      <c r="G2046">
        <v>1.1367632936595418</v>
      </c>
      <c r="H2046">
        <v>1.8940035002747984</v>
      </c>
      <c r="I2046">
        <v>1.9890760691729625</v>
      </c>
    </row>
    <row r="2047" spans="1:9" x14ac:dyDescent="0.3">
      <c r="A2047" s="2">
        <v>40690</v>
      </c>
      <c r="B2047">
        <v>0.15993603411284882</v>
      </c>
      <c r="C2047">
        <v>0.17991904856719879</v>
      </c>
      <c r="D2047">
        <v>0.23286438281914096</v>
      </c>
      <c r="E2047">
        <v>0.42554695321237057</v>
      </c>
      <c r="F2047">
        <v>0.68881248051100974</v>
      </c>
      <c r="G2047">
        <v>1.1317915703357002</v>
      </c>
      <c r="H2047">
        <v>1.8850881294310722</v>
      </c>
      <c r="I2047">
        <v>1.9811550810286485</v>
      </c>
    </row>
    <row r="2048" spans="1:9" x14ac:dyDescent="0.3">
      <c r="A2048" s="2">
        <v>40689</v>
      </c>
      <c r="B2048">
        <v>0.15993603411284882</v>
      </c>
      <c r="C2048">
        <v>0.18091814688097924</v>
      </c>
      <c r="D2048">
        <v>0.24584883394348206</v>
      </c>
      <c r="E2048">
        <v>0.44949450809587399</v>
      </c>
      <c r="F2048">
        <v>0.7177106866304207</v>
      </c>
      <c r="G2048">
        <v>1.155654715228194</v>
      </c>
      <c r="H2048">
        <v>1.9068805565841718</v>
      </c>
      <c r="I2048">
        <v>2.0068971455777529</v>
      </c>
    </row>
    <row r="2049" spans="1:9" x14ac:dyDescent="0.3">
      <c r="A2049" s="2">
        <v>40688</v>
      </c>
      <c r="B2049">
        <v>0.15993603411284882</v>
      </c>
      <c r="C2049">
        <v>0.17492348213216158</v>
      </c>
      <c r="D2049">
        <v>0.23086670013102942</v>
      </c>
      <c r="E2049">
        <v>0.42953841149181149</v>
      </c>
      <c r="F2049">
        <v>0.6868193468564644</v>
      </c>
      <c r="G2049">
        <v>1.1357689588819286</v>
      </c>
      <c r="H2049">
        <v>1.9187663342642325</v>
      </c>
      <c r="I2049">
        <v>2.0148171142949192</v>
      </c>
    </row>
    <row r="2050" spans="1:9" x14ac:dyDescent="0.3">
      <c r="A2050" s="2">
        <v>40687</v>
      </c>
      <c r="B2050">
        <v>0.15893683097738515</v>
      </c>
      <c r="C2050">
        <v>0.17991904856719879</v>
      </c>
      <c r="D2050">
        <v>0.23286438281914096</v>
      </c>
      <c r="E2050">
        <v>0.43352979011410198</v>
      </c>
      <c r="F2050">
        <v>0.69279868823245216</v>
      </c>
      <c r="G2050">
        <v>1.1367632936595418</v>
      </c>
      <c r="H2050">
        <v>1.9326321821911501</v>
      </c>
      <c r="I2050">
        <v>2.0237267042325304</v>
      </c>
    </row>
    <row r="2051" spans="1:9" x14ac:dyDescent="0.3">
      <c r="A2051" s="2">
        <v>40686</v>
      </c>
      <c r="B2051">
        <v>0.15893683097738515</v>
      </c>
      <c r="C2051">
        <v>0.17991904856719879</v>
      </c>
      <c r="D2051">
        <v>0.23086670013102942</v>
      </c>
      <c r="E2051">
        <v>0.44051451103779432</v>
      </c>
      <c r="F2051">
        <v>0.69578829188577884</v>
      </c>
      <c r="G2051">
        <v>1.1417348933962914</v>
      </c>
      <c r="H2051">
        <v>1.9375840377754754</v>
      </c>
      <c r="I2051">
        <v>2.0286763049237355</v>
      </c>
    </row>
    <row r="2052" spans="1:9" x14ac:dyDescent="0.3">
      <c r="A2052" s="2">
        <v>40683</v>
      </c>
      <c r="B2052">
        <v>0.15893683097738515</v>
      </c>
      <c r="C2052">
        <v>0.17991904856719879</v>
      </c>
      <c r="D2052">
        <v>0.23186554396929529</v>
      </c>
      <c r="E2052">
        <v>0.44251010078448383</v>
      </c>
      <c r="F2052">
        <v>0.69180214375043492</v>
      </c>
      <c r="G2052">
        <v>1.1407405833356052</v>
      </c>
      <c r="H2052">
        <v>1.9217376683189697</v>
      </c>
      <c r="I2052">
        <v>2.0108571691400483</v>
      </c>
    </row>
    <row r="2053" spans="1:9" x14ac:dyDescent="0.3">
      <c r="A2053" s="2">
        <v>40682</v>
      </c>
      <c r="B2053">
        <v>0.15893683097738515</v>
      </c>
      <c r="C2053">
        <v>0.17991904856719879</v>
      </c>
      <c r="D2053">
        <v>0.24085491404067116</v>
      </c>
      <c r="E2053">
        <v>0.46346259103205834</v>
      </c>
      <c r="F2053">
        <v>0.71571784094639668</v>
      </c>
      <c r="G2053">
        <v>1.1636084641791067</v>
      </c>
      <c r="H2053">
        <v>1.9435261026434489</v>
      </c>
      <c r="I2053">
        <v>2.0336257831252378</v>
      </c>
    </row>
    <row r="2054" spans="1:9" x14ac:dyDescent="0.3">
      <c r="A2054" s="2">
        <v>40681</v>
      </c>
      <c r="B2054">
        <v>0.15893683097738515</v>
      </c>
      <c r="C2054">
        <v>0.17991904856719879</v>
      </c>
      <c r="D2054">
        <v>0.24185370799697758</v>
      </c>
      <c r="E2054">
        <v>0.45448322113287537</v>
      </c>
      <c r="F2054">
        <v>0.70575331465793834</v>
      </c>
      <c r="G2054">
        <v>1.1636084641791067</v>
      </c>
      <c r="H2054">
        <v>1.9534291517942819</v>
      </c>
      <c r="I2054">
        <v>2.0445142040347122</v>
      </c>
    </row>
    <row r="2055" spans="1:9" x14ac:dyDescent="0.3">
      <c r="A2055" s="2">
        <v>40680</v>
      </c>
      <c r="B2055">
        <v>0.15893683097738515</v>
      </c>
      <c r="C2055">
        <v>0.17991904856719879</v>
      </c>
      <c r="D2055">
        <v>0.24485005993856446</v>
      </c>
      <c r="E2055">
        <v>0.45348548848031967</v>
      </c>
      <c r="F2055">
        <v>0.70973918474858122</v>
      </c>
      <c r="G2055">
        <v>1.1636084641791067</v>
      </c>
      <c r="H2055">
        <v>1.9435261026434489</v>
      </c>
      <c r="I2055">
        <v>2.0326358972838579</v>
      </c>
    </row>
    <row r="2056" spans="1:9" x14ac:dyDescent="0.3">
      <c r="A2056" s="2">
        <v>40679</v>
      </c>
      <c r="B2056">
        <v>0.15893683097738515</v>
      </c>
      <c r="C2056">
        <v>0.17991904856719879</v>
      </c>
      <c r="D2056">
        <v>0.24784636699015472</v>
      </c>
      <c r="E2056">
        <v>0.44650122054313535</v>
      </c>
      <c r="F2056">
        <v>0.69977436057586562</v>
      </c>
      <c r="G2056">
        <v>1.1437234986879996</v>
      </c>
      <c r="H2056">
        <v>1.9098520672259687</v>
      </c>
      <c r="I2056">
        <v>1.9969967436194349</v>
      </c>
    </row>
    <row r="2057" spans="1:9" x14ac:dyDescent="0.3">
      <c r="A2057" s="2">
        <v>40676</v>
      </c>
      <c r="B2057">
        <v>0.15094302617503394</v>
      </c>
      <c r="C2057">
        <v>0.17991904856719879</v>
      </c>
      <c r="D2057">
        <v>0.23985611509643739</v>
      </c>
      <c r="E2057">
        <v>0.43352979011410198</v>
      </c>
      <c r="F2057">
        <v>0.68382960913113111</v>
      </c>
      <c r="G2057">
        <v>1.1288084770170088</v>
      </c>
      <c r="H2057">
        <v>1.8959846398262976</v>
      </c>
      <c r="I2057">
        <v>1.9841254883458261</v>
      </c>
    </row>
    <row r="2058" spans="1:9" x14ac:dyDescent="0.3">
      <c r="A2058" s="2">
        <v>40675</v>
      </c>
      <c r="B2058">
        <v>0.15094302617503394</v>
      </c>
      <c r="C2058">
        <v>0.17991904856719879</v>
      </c>
      <c r="D2058">
        <v>0.24385128094587438</v>
      </c>
      <c r="E2058">
        <v>0.43552544955484801</v>
      </c>
      <c r="F2058">
        <v>0.69379522774894531</v>
      </c>
      <c r="G2058">
        <v>1.1377576234936713</v>
      </c>
      <c r="H2058">
        <v>1.9009374028492103</v>
      </c>
      <c r="I2058">
        <v>1.9890760691729625</v>
      </c>
    </row>
    <row r="2059" spans="1:9" x14ac:dyDescent="0.3">
      <c r="A2059" s="2">
        <v>40674</v>
      </c>
      <c r="B2059">
        <v>0.14994377810919485</v>
      </c>
      <c r="C2059">
        <v>0.18491449022697692</v>
      </c>
      <c r="D2059">
        <v>0.24385128094587438</v>
      </c>
      <c r="E2059">
        <v>0.43153411075987419</v>
      </c>
      <c r="F2059">
        <v>0.69379522774894531</v>
      </c>
      <c r="G2059">
        <v>1.1417348933962914</v>
      </c>
      <c r="H2059">
        <v>1.9138140127394243</v>
      </c>
      <c r="I2059">
        <v>2.0019470058598183</v>
      </c>
    </row>
    <row r="2060" spans="1:9" x14ac:dyDescent="0.3">
      <c r="A2060" s="2">
        <v>40673</v>
      </c>
      <c r="B2060">
        <v>0.14994377810919485</v>
      </c>
      <c r="C2060">
        <v>0.1839154118767464</v>
      </c>
      <c r="D2060">
        <v>0.24485005993856446</v>
      </c>
      <c r="E2060">
        <v>0.43552544955484801</v>
      </c>
      <c r="F2060">
        <v>0.69678481650617385</v>
      </c>
      <c r="G2060">
        <v>1.1516777221331354</v>
      </c>
      <c r="H2060">
        <v>1.9356033102542276</v>
      </c>
      <c r="I2060">
        <v>2.0237267042325304</v>
      </c>
    </row>
    <row r="2061" spans="1:9" x14ac:dyDescent="0.3">
      <c r="A2061" s="2">
        <v>40672</v>
      </c>
      <c r="B2061">
        <v>0.14994377810919485</v>
      </c>
      <c r="C2061">
        <v>0.1839154118767464</v>
      </c>
      <c r="D2061">
        <v>0.24784636699015472</v>
      </c>
      <c r="E2061">
        <v>0.44251010078448383</v>
      </c>
      <c r="F2061">
        <v>0.70674978962774138</v>
      </c>
      <c r="G2061">
        <v>1.1606258453900249</v>
      </c>
      <c r="H2061">
        <v>1.9484776885128545</v>
      </c>
      <c r="I2061">
        <v>2.0336257831252378</v>
      </c>
    </row>
    <row r="2062" spans="1:9" x14ac:dyDescent="0.3">
      <c r="A2062" s="2">
        <v>40669</v>
      </c>
      <c r="B2062">
        <v>0.14994377810919485</v>
      </c>
      <c r="C2062">
        <v>0.17891994526245059</v>
      </c>
      <c r="D2062">
        <v>0.23785850224376662</v>
      </c>
      <c r="E2062">
        <v>0.43053626361508041</v>
      </c>
      <c r="F2062">
        <v>0.69080559430288835</v>
      </c>
      <c r="G2062">
        <v>1.1546604743683657</v>
      </c>
      <c r="H2062">
        <v>1.9573902341601939</v>
      </c>
      <c r="I2062">
        <v>2.0455040310871886</v>
      </c>
    </row>
    <row r="2063" spans="1:9" x14ac:dyDescent="0.3">
      <c r="A2063" s="2">
        <v>40665</v>
      </c>
      <c r="B2063">
        <v>0.15993603411284882</v>
      </c>
      <c r="C2063">
        <v>0.18591356358644467</v>
      </c>
      <c r="D2063">
        <v>0.25883244214269241</v>
      </c>
      <c r="E2063">
        <v>0.46944861366964236</v>
      </c>
      <c r="F2063">
        <v>0.75158602546479492</v>
      </c>
      <c r="G2063">
        <v>1.2153001237194039</v>
      </c>
      <c r="H2063">
        <v>2.0138271353567125</v>
      </c>
      <c r="I2063">
        <v>2.1019160769173975</v>
      </c>
    </row>
    <row r="2064" spans="1:9" x14ac:dyDescent="0.3">
      <c r="A2064" s="2">
        <v>40661</v>
      </c>
      <c r="B2064">
        <v>0.15993603411284882</v>
      </c>
      <c r="C2064">
        <v>0.18891075372072516</v>
      </c>
      <c r="D2064">
        <v>0.26282722894602889</v>
      </c>
      <c r="E2064">
        <v>0.47842731171002328</v>
      </c>
      <c r="F2064">
        <v>0.75557098225303343</v>
      </c>
      <c r="G2064">
        <v>1.213312229992173</v>
      </c>
      <c r="H2064">
        <v>2.0088771671600174</v>
      </c>
      <c r="I2064">
        <v>2.0969682884549048</v>
      </c>
    </row>
    <row r="2065" spans="1:9" x14ac:dyDescent="0.3">
      <c r="A2065" s="2">
        <v>40660</v>
      </c>
      <c r="B2065">
        <v>0.15993603411284882</v>
      </c>
      <c r="C2065">
        <v>0.19690304116441465</v>
      </c>
      <c r="D2065">
        <v>0.26782060024587639</v>
      </c>
      <c r="E2065">
        <v>0.48840317013472995</v>
      </c>
      <c r="F2065">
        <v>0.76553302686515001</v>
      </c>
      <c r="G2065">
        <v>1.2222575961697586</v>
      </c>
      <c r="H2065">
        <v>2.0128371515182342</v>
      </c>
      <c r="I2065">
        <v>2.1009265290170864</v>
      </c>
    </row>
    <row r="2066" spans="1:9" x14ac:dyDescent="0.3">
      <c r="A2066" s="2">
        <v>40659</v>
      </c>
      <c r="B2066">
        <v>0.15993603411284882</v>
      </c>
      <c r="C2066">
        <v>0.19990006661668464</v>
      </c>
      <c r="D2066">
        <v>0.27181520752620708</v>
      </c>
      <c r="E2066">
        <v>0.49339091275748198</v>
      </c>
      <c r="F2066">
        <v>0.77449844277480007</v>
      </c>
      <c r="G2066">
        <v>1.2262331860480635</v>
      </c>
      <c r="H2066">
        <v>2.004917104392911</v>
      </c>
      <c r="I2066">
        <v>2.0959787160738612</v>
      </c>
    </row>
    <row r="2067" spans="1:9" x14ac:dyDescent="0.3">
      <c r="A2067" s="2">
        <v>40658</v>
      </c>
      <c r="B2067">
        <v>0.15993603411284882</v>
      </c>
      <c r="C2067">
        <v>0.20589398279225482</v>
      </c>
      <c r="D2067">
        <v>0.27680835443232649</v>
      </c>
      <c r="E2067">
        <v>0.50735593039399363</v>
      </c>
      <c r="F2067">
        <v>0.79043596768558821</v>
      </c>
      <c r="G2067">
        <v>1.2341841287327164</v>
      </c>
      <c r="H2067">
        <v>2.0088771671600174</v>
      </c>
      <c r="I2067">
        <v>2.0959787160738612</v>
      </c>
    </row>
    <row r="2068" spans="1:9" x14ac:dyDescent="0.3">
      <c r="A2068" s="2">
        <v>40655</v>
      </c>
      <c r="B2068">
        <v>0.14894452505084735</v>
      </c>
      <c r="C2068">
        <v>0.200899065120693</v>
      </c>
      <c r="D2068">
        <v>0.26582326668619322</v>
      </c>
      <c r="E2068">
        <v>0.49638349862606818</v>
      </c>
      <c r="F2068">
        <v>0.77848294306877064</v>
      </c>
      <c r="G2068">
        <v>1.2212636863521573</v>
      </c>
      <c r="H2068">
        <v>1.9950166044156199</v>
      </c>
      <c r="I2068">
        <v>2.0801448920486769</v>
      </c>
    </row>
    <row r="2069" spans="1:9" x14ac:dyDescent="0.3">
      <c r="A2069" s="2">
        <v>40654</v>
      </c>
      <c r="B2069">
        <v>0.14894452505084735</v>
      </c>
      <c r="C2069">
        <v>0.200899065120693</v>
      </c>
      <c r="D2069">
        <v>0.27481111062874575</v>
      </c>
      <c r="E2069">
        <v>0.50536098757401249</v>
      </c>
      <c r="F2069">
        <v>0.79242806900389084</v>
      </c>
      <c r="G2069">
        <v>1.2341841287327164</v>
      </c>
      <c r="H2069">
        <v>2.0088771671600174</v>
      </c>
      <c r="I2069">
        <v>2.1058742195591185</v>
      </c>
    </row>
    <row r="2070" spans="1:9" x14ac:dyDescent="0.3">
      <c r="A2070" s="2">
        <v>40653</v>
      </c>
      <c r="B2070">
        <v>0.14894452505084735</v>
      </c>
      <c r="C2070">
        <v>0.200899065120693</v>
      </c>
      <c r="D2070">
        <v>0.27880557829119246</v>
      </c>
      <c r="E2070">
        <v>0.50436350870189761</v>
      </c>
      <c r="F2070">
        <v>0.79740823549110229</v>
      </c>
      <c r="G2070">
        <v>1.2341841287327164</v>
      </c>
      <c r="H2070">
        <v>2.0167970574705794</v>
      </c>
      <c r="I2070">
        <v>2.1226954519221795</v>
      </c>
    </row>
    <row r="2071" spans="1:9" x14ac:dyDescent="0.3">
      <c r="A2071" s="2">
        <v>40652</v>
      </c>
      <c r="B2071">
        <v>0.14894452505084735</v>
      </c>
      <c r="C2071">
        <v>0.200899065120693</v>
      </c>
      <c r="D2071">
        <v>0.27580973502365042</v>
      </c>
      <c r="E2071">
        <v>0.50436350870189761</v>
      </c>
      <c r="F2071">
        <v>0.79740823549110229</v>
      </c>
      <c r="G2071">
        <v>1.2431285614459999</v>
      </c>
      <c r="H2071">
        <v>2.0257065592081824</v>
      </c>
      <c r="I2071">
        <v>2.1316002375038487</v>
      </c>
    </row>
    <row r="2072" spans="1:9" x14ac:dyDescent="0.3">
      <c r="A2072" s="2">
        <v>40651</v>
      </c>
      <c r="B2072">
        <v>0.14894452505084735</v>
      </c>
      <c r="C2072">
        <v>0.19990006661668464</v>
      </c>
      <c r="D2072">
        <v>0.28779283885087809</v>
      </c>
      <c r="E2072">
        <v>0.52530952037596235</v>
      </c>
      <c r="F2072">
        <v>0.81732766142971103</v>
      </c>
      <c r="G2072">
        <v>1.2570413284028292</v>
      </c>
      <c r="H2072">
        <v>2.0464938532409023</v>
      </c>
      <c r="I2072">
        <v>2.1533658221786252</v>
      </c>
    </row>
    <row r="2073" spans="1:9" x14ac:dyDescent="0.3">
      <c r="A2073" s="2">
        <v>40648</v>
      </c>
      <c r="B2073">
        <v>0.14994377810919485</v>
      </c>
      <c r="C2073">
        <v>0.20489500923757364</v>
      </c>
      <c r="D2073">
        <v>0.29178704724881577</v>
      </c>
      <c r="E2073">
        <v>0.53428571103177303</v>
      </c>
      <c r="F2073">
        <v>0.8412283540803337</v>
      </c>
      <c r="G2073">
        <v>1.2848639591768065</v>
      </c>
      <c r="H2073">
        <v>2.0603508490497138</v>
      </c>
      <c r="I2073">
        <v>2.1662261907315377</v>
      </c>
    </row>
    <row r="2074" spans="1:9" x14ac:dyDescent="0.3">
      <c r="A2074" s="2">
        <v>40647</v>
      </c>
      <c r="B2074">
        <v>0.14994377810919485</v>
      </c>
      <c r="C2074">
        <v>0.19990006661668464</v>
      </c>
      <c r="D2074">
        <v>0.2857957047382999</v>
      </c>
      <c r="E2074">
        <v>0.53428571103177303</v>
      </c>
      <c r="F2074">
        <v>0.84023254890960675</v>
      </c>
      <c r="G2074">
        <v>1.2928125713998457</v>
      </c>
      <c r="H2074">
        <v>2.0722275099300327</v>
      </c>
      <c r="I2074">
        <v>2.1751290384077278</v>
      </c>
    </row>
    <row r="2075" spans="1:9" x14ac:dyDescent="0.3">
      <c r="A2075" s="2">
        <v>40646</v>
      </c>
      <c r="B2075">
        <v>0.14994377810919485</v>
      </c>
      <c r="C2075">
        <v>0.19890106312270567</v>
      </c>
      <c r="D2075">
        <v>0.28779283885087809</v>
      </c>
      <c r="E2075">
        <v>0.55423135915720523</v>
      </c>
      <c r="F2075">
        <v>0.87110020390035092</v>
      </c>
      <c r="G2075">
        <v>1.3156630720245013</v>
      </c>
      <c r="H2075">
        <v>2.0850930967165593</v>
      </c>
      <c r="I2075">
        <v>2.1820532015120282</v>
      </c>
    </row>
    <row r="2076" spans="1:9" x14ac:dyDescent="0.3">
      <c r="A2076" s="2">
        <v>40645</v>
      </c>
      <c r="B2076">
        <v>0.14994377810919485</v>
      </c>
      <c r="C2076">
        <v>0.19490499924546545</v>
      </c>
      <c r="D2076">
        <v>0.28779283885087809</v>
      </c>
      <c r="E2076">
        <v>0.55722303481974977</v>
      </c>
      <c r="F2076">
        <v>0.88404328669828036</v>
      </c>
      <c r="G2076">
        <v>1.3285774176317744</v>
      </c>
      <c r="H2076">
        <v>2.102905619921708</v>
      </c>
      <c r="I2076">
        <v>2.1968898867066371</v>
      </c>
    </row>
    <row r="2077" spans="1:9" x14ac:dyDescent="0.3">
      <c r="A2077" s="2">
        <v>40644</v>
      </c>
      <c r="B2077">
        <v>0.14994377810919485</v>
      </c>
      <c r="C2077">
        <v>0.19890106312270567</v>
      </c>
      <c r="D2077">
        <v>0.28479713020343977</v>
      </c>
      <c r="E2077">
        <v>0.54924513360504568</v>
      </c>
      <c r="F2077">
        <v>0.87906527705563042</v>
      </c>
      <c r="G2077">
        <v>1.3216236428489367</v>
      </c>
      <c r="H2077">
        <v>2.0949891387965267</v>
      </c>
      <c r="I2077">
        <v>2.2008461502137227</v>
      </c>
    </row>
    <row r="2078" spans="1:9" x14ac:dyDescent="0.3">
      <c r="A2078" s="2">
        <v>40641</v>
      </c>
      <c r="B2078">
        <v>0.14994377810919485</v>
      </c>
      <c r="C2078">
        <v>0.19890106312270567</v>
      </c>
      <c r="D2078">
        <v>0.28779283885087809</v>
      </c>
      <c r="E2078">
        <v>0.55323412399169292</v>
      </c>
      <c r="F2078">
        <v>0.88105649578108081</v>
      </c>
      <c r="G2078">
        <v>1.3166565128315812</v>
      </c>
      <c r="H2078">
        <v>2.0949891387965267</v>
      </c>
      <c r="I2078">
        <v>2.1988680282426931</v>
      </c>
    </row>
    <row r="2079" spans="1:9" x14ac:dyDescent="0.3">
      <c r="A2079" s="2">
        <v>40640</v>
      </c>
      <c r="B2079">
        <v>0.14994377810919485</v>
      </c>
      <c r="C2079">
        <v>0.20189805863473623</v>
      </c>
      <c r="D2079">
        <v>0.28479713020343977</v>
      </c>
      <c r="E2079">
        <v>0.54625333860276393</v>
      </c>
      <c r="F2079">
        <v>0.87110020390035092</v>
      </c>
      <c r="G2079">
        <v>1.3067218826958416</v>
      </c>
      <c r="H2079">
        <v>2.0949891387965267</v>
      </c>
      <c r="I2079">
        <v>2.1909553447044856</v>
      </c>
    </row>
    <row r="2080" spans="1:9" x14ac:dyDescent="0.3">
      <c r="A2080" s="2">
        <v>40639</v>
      </c>
      <c r="B2080">
        <v>0.14994377810919485</v>
      </c>
      <c r="C2080">
        <v>0.20589398279225482</v>
      </c>
      <c r="D2080">
        <v>0.28080278220574179</v>
      </c>
      <c r="E2080">
        <v>0.52730426422594723</v>
      </c>
      <c r="F2080">
        <v>0.84222415429290143</v>
      </c>
      <c r="G2080">
        <v>1.2918190121476891</v>
      </c>
      <c r="H2080">
        <v>2.0771759104835046</v>
      </c>
      <c r="I2080">
        <v>2.1701830608473869</v>
      </c>
    </row>
    <row r="2081" spans="1:9" x14ac:dyDescent="0.3">
      <c r="A2081" s="2">
        <v>40638</v>
      </c>
      <c r="B2081">
        <v>0.14994377810919485</v>
      </c>
      <c r="C2081">
        <v>0.20689295135717578</v>
      </c>
      <c r="D2081">
        <v>0.28080278220574179</v>
      </c>
      <c r="E2081">
        <v>0.5123432003875823</v>
      </c>
      <c r="F2081">
        <v>0.81334393495225732</v>
      </c>
      <c r="G2081">
        <v>1.2729404484942908</v>
      </c>
      <c r="H2081">
        <v>2.0732171998354514</v>
      </c>
      <c r="I2081">
        <v>2.1622692423299896</v>
      </c>
    </row>
    <row r="2082" spans="1:9" x14ac:dyDescent="0.3">
      <c r="A2082" s="2">
        <v>40637</v>
      </c>
      <c r="B2082">
        <v>0.14994377810919485</v>
      </c>
      <c r="C2082">
        <v>0.20589398279225482</v>
      </c>
      <c r="D2082">
        <v>0.27980418274148172</v>
      </c>
      <c r="E2082">
        <v>0.50835339434191462</v>
      </c>
      <c r="F2082">
        <v>0.81633173724941033</v>
      </c>
      <c r="G2082">
        <v>1.2918190121476891</v>
      </c>
      <c r="H2082">
        <v>2.0682687013333245</v>
      </c>
      <c r="I2082">
        <v>2.1533658221786252</v>
      </c>
    </row>
    <row r="2083" spans="1:9" x14ac:dyDescent="0.3">
      <c r="A2083" s="2">
        <v>40634</v>
      </c>
      <c r="B2083">
        <v>0.14894452505084735</v>
      </c>
      <c r="C2083">
        <v>0.20489500923757364</v>
      </c>
      <c r="D2083">
        <v>0.27780696885482392</v>
      </c>
      <c r="E2083">
        <v>0.50935085331518881</v>
      </c>
      <c r="F2083">
        <v>0.8203154042150097</v>
      </c>
      <c r="G2083">
        <v>1.2759213928077975</v>
      </c>
      <c r="H2083">
        <v>2.0464938532409023</v>
      </c>
      <c r="I2083">
        <v>2.1316002375038487</v>
      </c>
    </row>
    <row r="2084" spans="1:9" x14ac:dyDescent="0.3">
      <c r="A2084" s="2">
        <v>40633</v>
      </c>
      <c r="B2084">
        <v>0.14894452505084735</v>
      </c>
      <c r="C2084">
        <v>0.20789191493247502</v>
      </c>
      <c r="D2084">
        <v>0.27680835443232649</v>
      </c>
      <c r="E2084">
        <v>0.49438844635566903</v>
      </c>
      <c r="F2084">
        <v>0.78346345680900875</v>
      </c>
      <c r="G2084">
        <v>1.2510788325016085</v>
      </c>
      <c r="H2084">
        <v>2.0464938532409023</v>
      </c>
      <c r="I2084">
        <v>2.1316002375038487</v>
      </c>
    </row>
    <row r="2085" spans="1:9" x14ac:dyDescent="0.3">
      <c r="A2085" s="2">
        <v>40632</v>
      </c>
      <c r="B2085">
        <v>0.14894452505084735</v>
      </c>
      <c r="C2085">
        <v>0.20189805863473623</v>
      </c>
      <c r="D2085">
        <v>0.27081656318589048</v>
      </c>
      <c r="E2085">
        <v>0.49039828211041908</v>
      </c>
      <c r="F2085">
        <v>0.77947905573908338</v>
      </c>
      <c r="G2085">
        <v>1.2421347553425313</v>
      </c>
      <c r="H2085">
        <v>2.0425345352332736</v>
      </c>
      <c r="I2085">
        <v>2.1355577927242226</v>
      </c>
    </row>
    <row r="2086" spans="1:9" x14ac:dyDescent="0.3">
      <c r="A2086" s="2">
        <v>40631</v>
      </c>
      <c r="B2086">
        <v>0.14994377810919485</v>
      </c>
      <c r="C2086">
        <v>0.20689295135717578</v>
      </c>
      <c r="D2086">
        <v>0.27081656318589048</v>
      </c>
      <c r="E2086">
        <v>0.47942491994429026</v>
      </c>
      <c r="F2086">
        <v>0.75855964773925244</v>
      </c>
      <c r="G2086">
        <v>1.2282209513525992</v>
      </c>
      <c r="H2086">
        <v>2.0464938532409023</v>
      </c>
      <c r="I2086">
        <v>2.1385259077486474</v>
      </c>
    </row>
    <row r="2087" spans="1:9" x14ac:dyDescent="0.3">
      <c r="A2087" s="2">
        <v>40630</v>
      </c>
      <c r="B2087">
        <v>0.14994377810919485</v>
      </c>
      <c r="C2087">
        <v>0.20589398279225482</v>
      </c>
      <c r="D2087">
        <v>0.27081656318589048</v>
      </c>
      <c r="E2087">
        <v>0.47942491994429026</v>
      </c>
      <c r="F2087">
        <v>0.76852154349004975</v>
      </c>
      <c r="G2087">
        <v>1.237165650750089</v>
      </c>
      <c r="H2087">
        <v>2.0425345352332736</v>
      </c>
      <c r="I2087">
        <v>2.1266531833506797</v>
      </c>
    </row>
    <row r="2088" spans="1:9" x14ac:dyDescent="0.3">
      <c r="A2088" s="2">
        <v>40627</v>
      </c>
      <c r="B2088">
        <v>0.14894452505084735</v>
      </c>
      <c r="C2088">
        <v>0.19990006661668464</v>
      </c>
      <c r="D2088">
        <v>0.2688192595457749</v>
      </c>
      <c r="E2088">
        <v>0.46845095567178374</v>
      </c>
      <c r="F2088">
        <v>0.75656720904407104</v>
      </c>
      <c r="G2088">
        <v>1.2172879976882238</v>
      </c>
      <c r="H2088">
        <v>2.0158070883328589</v>
      </c>
      <c r="I2088">
        <v>2.1078532615048973</v>
      </c>
    </row>
    <row r="2089" spans="1:9" x14ac:dyDescent="0.3">
      <c r="A2089" s="2">
        <v>40626</v>
      </c>
      <c r="B2089">
        <v>0.15993603411284882</v>
      </c>
      <c r="C2089">
        <v>0.20889087351815805</v>
      </c>
      <c r="D2089">
        <v>0.27880557829119246</v>
      </c>
      <c r="E2089">
        <v>0.47842731171002328</v>
      </c>
      <c r="F2089">
        <v>0.74062698487625911</v>
      </c>
      <c r="G2089">
        <v>1.2063544463437967</v>
      </c>
      <c r="H2089">
        <v>2.0118471627793477</v>
      </c>
      <c r="I2089">
        <v>2.1048846912425203</v>
      </c>
    </row>
    <row r="2090" spans="1:9" x14ac:dyDescent="0.3">
      <c r="A2090" s="2">
        <v>40625</v>
      </c>
      <c r="B2090">
        <v>0.1689286376979309</v>
      </c>
      <c r="C2090">
        <v>0.21588344391282824</v>
      </c>
      <c r="D2090">
        <v>0.2857957047382999</v>
      </c>
      <c r="E2090">
        <v>0.4864080382564831</v>
      </c>
      <c r="F2090">
        <v>0.76055206658557184</v>
      </c>
      <c r="G2090">
        <v>1.2172879976882238</v>
      </c>
      <c r="H2090">
        <v>2.027686394584856</v>
      </c>
      <c r="I2090">
        <v>2.1217060068277158</v>
      </c>
    </row>
    <row r="2091" spans="1:9" x14ac:dyDescent="0.3">
      <c r="A2091" s="2">
        <v>40624</v>
      </c>
      <c r="B2091">
        <v>0.1689286376979309</v>
      </c>
      <c r="C2091">
        <v>0.21088877572087494</v>
      </c>
      <c r="D2091">
        <v>0.29278558688460704</v>
      </c>
      <c r="E2091">
        <v>0.50236853603299347</v>
      </c>
      <c r="F2091">
        <v>0.79043596768558821</v>
      </c>
      <c r="G2091">
        <v>1.2451161588383015</v>
      </c>
      <c r="H2091">
        <v>2.0504530928690428</v>
      </c>
      <c r="I2091">
        <v>2.148419306380406</v>
      </c>
    </row>
    <row r="2092" spans="1:9" x14ac:dyDescent="0.3">
      <c r="A2092" s="2">
        <v>40620</v>
      </c>
      <c r="B2092">
        <v>0.1689286376979309</v>
      </c>
      <c r="C2092">
        <v>0.20988982711427476</v>
      </c>
      <c r="D2092">
        <v>0.28879139842865137</v>
      </c>
      <c r="E2092">
        <v>0.482417714790773</v>
      </c>
      <c r="F2092">
        <v>0.75557098225303343</v>
      </c>
      <c r="G2092">
        <v>1.2063544463437967</v>
      </c>
      <c r="H2092">
        <v>2.0247166341702476</v>
      </c>
      <c r="I2092">
        <v>2.1226954519221795</v>
      </c>
    </row>
    <row r="2093" spans="1:9" x14ac:dyDescent="0.3">
      <c r="A2093" s="2">
        <v>40619</v>
      </c>
      <c r="B2093">
        <v>0.17891994526245059</v>
      </c>
      <c r="C2093">
        <v>0.22487353234186522</v>
      </c>
      <c r="D2093">
        <v>0.30876154307901382</v>
      </c>
      <c r="E2093">
        <v>0.50236853603299347</v>
      </c>
      <c r="F2093">
        <v>0.76055206658557184</v>
      </c>
      <c r="G2093">
        <v>1.2013844526802504</v>
      </c>
      <c r="H2093">
        <v>2.0296662103630272</v>
      </c>
      <c r="I2093">
        <v>2.1316002375038487</v>
      </c>
    </row>
    <row r="2094" spans="1:9" x14ac:dyDescent="0.3">
      <c r="A2094" s="2">
        <v>40618</v>
      </c>
      <c r="B2094">
        <v>0.18891075372072516</v>
      </c>
      <c r="C2094">
        <v>0.22487353234186522</v>
      </c>
      <c r="D2094">
        <v>0.31874586769147017</v>
      </c>
      <c r="E2094">
        <v>0.51134575633795087</v>
      </c>
      <c r="F2094">
        <v>0.76055206658557184</v>
      </c>
      <c r="G2094">
        <v>1.2192758518990254</v>
      </c>
      <c r="H2094">
        <v>2.0593610954736463</v>
      </c>
      <c r="I2094">
        <v>2.1602907387711716</v>
      </c>
    </row>
    <row r="2095" spans="1:9" x14ac:dyDescent="0.3">
      <c r="A2095" s="2">
        <v>40617</v>
      </c>
      <c r="B2095">
        <v>0.17991904856719879</v>
      </c>
      <c r="C2095">
        <v>0.21488452025306301</v>
      </c>
      <c r="D2095">
        <v>0.30277070905462761</v>
      </c>
      <c r="E2095">
        <v>0.49538597497851461</v>
      </c>
      <c r="F2095">
        <v>0.71472141065789674</v>
      </c>
      <c r="G2095">
        <v>1.2103303523534914</v>
      </c>
      <c r="H2095">
        <v>2.0672789869401469</v>
      </c>
      <c r="I2095">
        <v>2.1652369609705522</v>
      </c>
    </row>
    <row r="2096" spans="1:9" x14ac:dyDescent="0.3">
      <c r="A2096" s="2">
        <v>40616</v>
      </c>
      <c r="B2096">
        <v>0.14095032084782141</v>
      </c>
      <c r="C2096">
        <v>0.17492348213216158</v>
      </c>
      <c r="D2096">
        <v>0.25683501881875059</v>
      </c>
      <c r="E2096">
        <v>0.47543445715025351</v>
      </c>
      <c r="F2096">
        <v>0.73365273728477975</v>
      </c>
      <c r="G2096">
        <v>1.2053604574913732</v>
      </c>
      <c r="H2096">
        <v>2.027686394584856</v>
      </c>
      <c r="I2096">
        <v>2.1197271019536879</v>
      </c>
    </row>
    <row r="2097" spans="1:9" x14ac:dyDescent="0.3">
      <c r="A2097" s="2">
        <v>40613</v>
      </c>
      <c r="B2097">
        <v>0.1709269391417334</v>
      </c>
      <c r="C2097">
        <v>0.21388559160403048</v>
      </c>
      <c r="D2097">
        <v>0.29977522474718976</v>
      </c>
      <c r="E2097">
        <v>0.53827499979156734</v>
      </c>
      <c r="F2097">
        <v>0.80338427158679981</v>
      </c>
      <c r="G2097">
        <v>1.2431285614459999</v>
      </c>
      <c r="H2097">
        <v>2.0148171142949192</v>
      </c>
      <c r="I2097">
        <v>2.1019160769173975</v>
      </c>
    </row>
    <row r="2098" spans="1:9" x14ac:dyDescent="0.3">
      <c r="A2098" s="2">
        <v>40612</v>
      </c>
      <c r="B2098">
        <v>0.1709269391417334</v>
      </c>
      <c r="C2098">
        <v>0.22787013868521272</v>
      </c>
      <c r="D2098">
        <v>0.32872969389507362</v>
      </c>
      <c r="E2098">
        <v>0.59212261137702449</v>
      </c>
      <c r="F2098">
        <v>0.87110020390035092</v>
      </c>
      <c r="G2098">
        <v>1.2938061257162268</v>
      </c>
      <c r="H2098">
        <v>2.0445142040347122</v>
      </c>
      <c r="I2098">
        <v>2.1335790249029598</v>
      </c>
    </row>
    <row r="2099" spans="1:9" x14ac:dyDescent="0.3">
      <c r="A2099" s="2">
        <v>40611</v>
      </c>
      <c r="B2099">
        <v>0.1709269391417334</v>
      </c>
      <c r="C2099">
        <v>0.22687127489281234</v>
      </c>
      <c r="D2099">
        <v>0.33571807571101825</v>
      </c>
      <c r="E2099">
        <v>0.58115482923428452</v>
      </c>
      <c r="F2099">
        <v>0.87010454745159982</v>
      </c>
      <c r="G2099">
        <v>1.2888383047760767</v>
      </c>
      <c r="H2099">
        <v>2.0415446934842145</v>
      </c>
      <c r="I2099">
        <v>2.1296214305265462</v>
      </c>
    </row>
    <row r="2100" spans="1:9" x14ac:dyDescent="0.3">
      <c r="A2100" s="2">
        <v>40610</v>
      </c>
      <c r="B2100">
        <v>0.1709269391417334</v>
      </c>
      <c r="C2100">
        <v>0.22187688109955273</v>
      </c>
      <c r="D2100">
        <v>0.3257345983639745</v>
      </c>
      <c r="E2100">
        <v>0.561211866092301</v>
      </c>
      <c r="F2100">
        <v>0.85019037750753723</v>
      </c>
      <c r="G2100">
        <v>1.2838703604366812</v>
      </c>
      <c r="H2100">
        <v>2.0504530928690428</v>
      </c>
      <c r="I2100">
        <v>2.1395152696349733</v>
      </c>
    </row>
    <row r="2101" spans="1:9" x14ac:dyDescent="0.3">
      <c r="A2101" s="2">
        <v>40609</v>
      </c>
      <c r="B2101">
        <v>0.1709269391417334</v>
      </c>
      <c r="C2101">
        <v>0.22087798737434475</v>
      </c>
      <c r="D2101">
        <v>0.31974427273941469</v>
      </c>
      <c r="E2101">
        <v>0.5472506085762201</v>
      </c>
      <c r="F2101">
        <v>0.83525344868256335</v>
      </c>
      <c r="G2101">
        <v>1.2649910464373222</v>
      </c>
      <c r="H2101">
        <v>2.037585277497961</v>
      </c>
      <c r="I2101">
        <v>2.1335790249029598</v>
      </c>
    </row>
    <row r="2102" spans="1:9" x14ac:dyDescent="0.3">
      <c r="A2102" s="2">
        <v>40606</v>
      </c>
      <c r="B2102">
        <v>0.17692172367962955</v>
      </c>
      <c r="C2102">
        <v>0.22886899748903797</v>
      </c>
      <c r="D2102">
        <v>0.3327230848332301</v>
      </c>
      <c r="E2102">
        <v>0.56918928998375684</v>
      </c>
      <c r="F2102">
        <v>0.86910888604620973</v>
      </c>
      <c r="G2102">
        <v>1.2868511418486031</v>
      </c>
      <c r="H2102">
        <v>2.0385751388431421</v>
      </c>
      <c r="I2102">
        <v>2.1256637578358606</v>
      </c>
    </row>
    <row r="2103" spans="1:9" x14ac:dyDescent="0.3">
      <c r="A2103" s="2">
        <v>40605</v>
      </c>
      <c r="B2103">
        <v>0.1759226054015014</v>
      </c>
      <c r="C2103">
        <v>0.22886899748903797</v>
      </c>
      <c r="D2103">
        <v>0.32273945797917308</v>
      </c>
      <c r="E2103">
        <v>0.55423135915720523</v>
      </c>
      <c r="F2103">
        <v>0.84919461695806797</v>
      </c>
      <c r="G2103">
        <v>1.2818831481477311</v>
      </c>
      <c r="H2103">
        <v>2.0395649952892194</v>
      </c>
      <c r="I2103">
        <v>2.1296214305265462</v>
      </c>
    </row>
    <row r="2104" spans="1:9" x14ac:dyDescent="0.3">
      <c r="A2104" s="2">
        <v>40604</v>
      </c>
      <c r="B2104">
        <v>0.17492348213216158</v>
      </c>
      <c r="C2104">
        <v>0.22787013868521272</v>
      </c>
      <c r="D2104">
        <v>0.32673296852469569</v>
      </c>
      <c r="E2104">
        <v>0.54525606365654578</v>
      </c>
      <c r="F2104">
        <v>0.83226592904577057</v>
      </c>
      <c r="G2104">
        <v>1.2570413284028292</v>
      </c>
      <c r="H2104">
        <v>2.0078871588191887</v>
      </c>
      <c r="I2104">
        <v>2.0900411789638236</v>
      </c>
    </row>
    <row r="2105" spans="1:9" x14ac:dyDescent="0.3">
      <c r="A2105" s="2">
        <v>40603</v>
      </c>
      <c r="B2105">
        <v>0.18091814688097924</v>
      </c>
      <c r="C2105">
        <v>0.23785850224376662</v>
      </c>
      <c r="D2105">
        <v>0.3437044987928502</v>
      </c>
      <c r="E2105">
        <v>0.57118359623942661</v>
      </c>
      <c r="F2105">
        <v>0.86711754836509303</v>
      </c>
      <c r="G2105">
        <v>1.2957932195418147</v>
      </c>
      <c r="H2105">
        <v>2.0286763049237355</v>
      </c>
      <c r="I2105">
        <v>2.1068637429799093</v>
      </c>
    </row>
    <row r="2106" spans="1:9" x14ac:dyDescent="0.3">
      <c r="A2106" s="2">
        <v>40602</v>
      </c>
      <c r="B2106">
        <v>0.17991904856719879</v>
      </c>
      <c r="C2106">
        <v>0.23685968833527432</v>
      </c>
      <c r="D2106">
        <v>0.34270621334809293</v>
      </c>
      <c r="E2106">
        <v>0.56520061781260855</v>
      </c>
      <c r="F2106">
        <v>0.84819885145092278</v>
      </c>
      <c r="G2106">
        <v>1.262009939204336</v>
      </c>
      <c r="H2106">
        <v>1.9979868058696073</v>
      </c>
      <c r="I2106">
        <v>2.0742068848434201</v>
      </c>
    </row>
    <row r="2107" spans="1:9" x14ac:dyDescent="0.3">
      <c r="A2107" s="2">
        <v>40599</v>
      </c>
      <c r="B2107">
        <v>0.17292522061964774</v>
      </c>
      <c r="C2107">
        <v>0.23486204555372681</v>
      </c>
      <c r="D2107">
        <v>0.33971132711630242</v>
      </c>
      <c r="E2107">
        <v>0.56320625189629248</v>
      </c>
      <c r="F2107">
        <v>0.83923673878071559</v>
      </c>
      <c r="G2107">
        <v>1.2510788325016085</v>
      </c>
      <c r="H2107">
        <v>1.9900661706336185</v>
      </c>
      <c r="I2107">
        <v>2.0692584108288536</v>
      </c>
    </row>
    <row r="2108" spans="1:9" x14ac:dyDescent="0.3">
      <c r="A2108" s="2">
        <v>40598</v>
      </c>
      <c r="B2108">
        <v>0.16992779091558757</v>
      </c>
      <c r="C2108">
        <v>0.23086670013102942</v>
      </c>
      <c r="D2108">
        <v>0.32972804910487408</v>
      </c>
      <c r="E2108">
        <v>0.54126691414310801</v>
      </c>
      <c r="F2108">
        <v>0.81732766142971103</v>
      </c>
      <c r="G2108">
        <v>1.2351779743437787</v>
      </c>
      <c r="H2108">
        <v>1.9890760691729625</v>
      </c>
      <c r="I2108">
        <v>2.0692584108288536</v>
      </c>
    </row>
    <row r="2109" spans="1:9" x14ac:dyDescent="0.3">
      <c r="A2109" s="2">
        <v>40597</v>
      </c>
      <c r="B2109">
        <v>0.16992779091558757</v>
      </c>
      <c r="C2109">
        <v>0.22187688109955273</v>
      </c>
      <c r="D2109">
        <v>0.32373784309126291</v>
      </c>
      <c r="E2109">
        <v>0.54824787357696425</v>
      </c>
      <c r="F2109">
        <v>0.82629075588979239</v>
      </c>
      <c r="G2109">
        <v>1.255053849519763</v>
      </c>
      <c r="H2109">
        <v>2.0108571691400483</v>
      </c>
      <c r="I2109">
        <v>2.0949891387965267</v>
      </c>
    </row>
    <row r="2110" spans="1:9" x14ac:dyDescent="0.3">
      <c r="A2110" s="2">
        <v>40596</v>
      </c>
      <c r="B2110">
        <v>0.16992779091558757</v>
      </c>
      <c r="C2110">
        <v>0.22187688109955273</v>
      </c>
      <c r="D2110">
        <v>0.3437044987928502</v>
      </c>
      <c r="E2110">
        <v>0.57218074190990897</v>
      </c>
      <c r="F2110">
        <v>0.8571605625417632</v>
      </c>
      <c r="G2110">
        <v>1.2838703604366812</v>
      </c>
      <c r="H2110">
        <v>2.0455040310871886</v>
      </c>
      <c r="I2110">
        <v>2.1256637578358606</v>
      </c>
    </row>
    <row r="2111" spans="1:9" x14ac:dyDescent="0.3">
      <c r="A2111" s="2">
        <v>40595</v>
      </c>
      <c r="B2111">
        <v>0.16992779091558757</v>
      </c>
      <c r="C2111">
        <v>0.23186554396929529</v>
      </c>
      <c r="D2111">
        <v>0.37265260935530808</v>
      </c>
      <c r="E2111">
        <v>0.60807467543299021</v>
      </c>
      <c r="F2111">
        <v>0.90096759274963278</v>
      </c>
      <c r="G2111">
        <v>1.3136761756063935</v>
      </c>
      <c r="H2111">
        <v>2.0514428905296644</v>
      </c>
      <c r="I2111">
        <v>2.1167587079289913</v>
      </c>
    </row>
    <row r="2112" spans="1:9" x14ac:dyDescent="0.3">
      <c r="A2112" s="2">
        <v>40592</v>
      </c>
      <c r="B2112">
        <v>0.16992779091558757</v>
      </c>
      <c r="C2112">
        <v>0.22587240611169837</v>
      </c>
      <c r="D2112">
        <v>0.36267097555939576</v>
      </c>
      <c r="E2112">
        <v>0.5931196526569904</v>
      </c>
      <c r="F2112">
        <v>0.89300339183169386</v>
      </c>
      <c r="G2112">
        <v>1.3067218826958416</v>
      </c>
      <c r="H2112">
        <v>2.0464938532409023</v>
      </c>
      <c r="I2112">
        <v>2.1128007806953724</v>
      </c>
    </row>
    <row r="2113" spans="1:9" x14ac:dyDescent="0.3">
      <c r="A2113" s="2">
        <v>40591</v>
      </c>
      <c r="B2113">
        <v>0.1709269391417334</v>
      </c>
      <c r="C2113">
        <v>0.23586086943861098</v>
      </c>
      <c r="D2113">
        <v>0.3806375577286949</v>
      </c>
      <c r="E2113">
        <v>0.6160502303582126</v>
      </c>
      <c r="F2113">
        <v>0.92684905568566212</v>
      </c>
      <c r="G2113">
        <v>1.3385109622205522</v>
      </c>
      <c r="H2113">
        <v>2.0554020321878639</v>
      </c>
      <c r="I2113">
        <v>2.1207165568382202</v>
      </c>
    </row>
    <row r="2114" spans="1:9" x14ac:dyDescent="0.3">
      <c r="A2114" s="2">
        <v>40590</v>
      </c>
      <c r="B2114">
        <v>0.16992779091558757</v>
      </c>
      <c r="C2114">
        <v>0.24485005993856446</v>
      </c>
      <c r="D2114">
        <v>0.39261438257619091</v>
      </c>
      <c r="E2114">
        <v>0.62601922678142785</v>
      </c>
      <c r="F2114">
        <v>0.94078384089654155</v>
      </c>
      <c r="G2114">
        <v>1.3474507305330599</v>
      </c>
      <c r="H2114">
        <v>2.0623303415078769</v>
      </c>
      <c r="I2114">
        <v>2.1246743274262032</v>
      </c>
    </row>
    <row r="2115" spans="1:9" x14ac:dyDescent="0.3">
      <c r="A2115" s="2">
        <v>40589</v>
      </c>
      <c r="B2115">
        <v>0.16992779091558757</v>
      </c>
      <c r="C2115">
        <v>0.2298678513042936</v>
      </c>
      <c r="D2115">
        <v>0.36267097555939576</v>
      </c>
      <c r="E2115">
        <v>0.59012851390551047</v>
      </c>
      <c r="F2115">
        <v>0.89399893429034372</v>
      </c>
      <c r="G2115">
        <v>1.3037413974230896</v>
      </c>
      <c r="H2115">
        <v>2.0395649952892194</v>
      </c>
      <c r="I2115">
        <v>2.103895158030066</v>
      </c>
    </row>
    <row r="2116" spans="1:9" x14ac:dyDescent="0.3">
      <c r="A2116" s="2">
        <v>40588</v>
      </c>
      <c r="B2116">
        <v>0.1689286376979309</v>
      </c>
      <c r="C2116">
        <v>0.2298678513042936</v>
      </c>
      <c r="D2116">
        <v>0.37165446839284205</v>
      </c>
      <c r="E2116">
        <v>0.60009880244770253</v>
      </c>
      <c r="F2116">
        <v>0.90395408633243557</v>
      </c>
      <c r="G2116">
        <v>1.3077153679164712</v>
      </c>
      <c r="H2116">
        <v>2.0544122541208427</v>
      </c>
      <c r="I2116">
        <v>2.1128007806953724</v>
      </c>
    </row>
    <row r="2117" spans="1:9" x14ac:dyDescent="0.3">
      <c r="A2117" s="2">
        <v>40584</v>
      </c>
      <c r="B2117">
        <v>0.1689286376979309</v>
      </c>
      <c r="C2117">
        <v>0.23785850224376662</v>
      </c>
      <c r="D2117">
        <v>0.37265260935530808</v>
      </c>
      <c r="E2117">
        <v>0.60308979209147617</v>
      </c>
      <c r="F2117">
        <v>0.90594505727922148</v>
      </c>
      <c r="G2117">
        <v>1.3077153679164712</v>
      </c>
      <c r="H2117">
        <v>2.0316460065430397</v>
      </c>
      <c r="I2117">
        <v>2.0900411789638236</v>
      </c>
    </row>
    <row r="2118" spans="1:9" x14ac:dyDescent="0.3">
      <c r="A2118" s="2">
        <v>40583</v>
      </c>
      <c r="B2118">
        <v>0.1689286376979309</v>
      </c>
      <c r="C2118">
        <v>0.23785850224376662</v>
      </c>
      <c r="D2118">
        <v>0.37764323944755768</v>
      </c>
      <c r="E2118">
        <v>0.61904098146050435</v>
      </c>
      <c r="F2118">
        <v>0.92983516282228429</v>
      </c>
      <c r="G2118">
        <v>1.3295707942928952</v>
      </c>
      <c r="H2118">
        <v>2.0405548468361978</v>
      </c>
      <c r="I2118">
        <v>2.1078532615048973</v>
      </c>
    </row>
    <row r="2119" spans="1:9" x14ac:dyDescent="0.3">
      <c r="A2119" s="2">
        <v>40582</v>
      </c>
      <c r="B2119">
        <v>0.15893683097738515</v>
      </c>
      <c r="C2119">
        <v>0.22187688109955273</v>
      </c>
      <c r="D2119">
        <v>0.34570105473388163</v>
      </c>
      <c r="E2119">
        <v>0.59212261137702449</v>
      </c>
      <c r="F2119">
        <v>0.90893147653771877</v>
      </c>
      <c r="G2119">
        <v>1.3176499487040625</v>
      </c>
      <c r="H2119">
        <v>2.0415446934842145</v>
      </c>
      <c r="I2119">
        <v>2.1157692334636082</v>
      </c>
    </row>
    <row r="2120" spans="1:9" x14ac:dyDescent="0.3">
      <c r="A2120" s="2">
        <v>40581</v>
      </c>
      <c r="B2120">
        <v>0.15893683097738515</v>
      </c>
      <c r="C2120">
        <v>0.21288665796572515</v>
      </c>
      <c r="D2120">
        <v>0.33372142010916606</v>
      </c>
      <c r="E2120">
        <v>0.56918928998375684</v>
      </c>
      <c r="F2120">
        <v>0.88205209770957027</v>
      </c>
      <c r="G2120">
        <v>1.2878447257803283</v>
      </c>
      <c r="H2120">
        <v>2.0019470058598183</v>
      </c>
      <c r="I2120">
        <v>2.0870723443055739</v>
      </c>
    </row>
    <row r="2121" spans="1:9" x14ac:dyDescent="0.3">
      <c r="A2121" s="2">
        <v>40578</v>
      </c>
      <c r="B2121">
        <v>0.14894452505084735</v>
      </c>
      <c r="C2121">
        <v>0.20789191493247502</v>
      </c>
      <c r="D2121">
        <v>0.32773133370172697</v>
      </c>
      <c r="E2121">
        <v>0.56220906148028094</v>
      </c>
      <c r="F2121">
        <v>0.87707403850522248</v>
      </c>
      <c r="G2121">
        <v>1.2838703604366812</v>
      </c>
      <c r="H2121">
        <v>1.9969967436194349</v>
      </c>
      <c r="I2121">
        <v>2.0949891387965267</v>
      </c>
    </row>
    <row r="2122" spans="1:9" x14ac:dyDescent="0.3">
      <c r="A2122" s="2">
        <v>40577</v>
      </c>
      <c r="B2122">
        <v>0.14894452505084735</v>
      </c>
      <c r="C2122">
        <v>0.19990006661668464</v>
      </c>
      <c r="D2122">
        <v>0.31175689279864977</v>
      </c>
      <c r="E2122">
        <v>0.53628036535820789</v>
      </c>
      <c r="F2122">
        <v>0.83624927864456167</v>
      </c>
      <c r="G2122">
        <v>1.2401471283207124</v>
      </c>
      <c r="H2122">
        <v>1.9583804924938453</v>
      </c>
      <c r="I2122">
        <v>2.064309814374282</v>
      </c>
    </row>
    <row r="2123" spans="1:9" x14ac:dyDescent="0.3">
      <c r="A2123" s="2">
        <v>40576</v>
      </c>
      <c r="B2123">
        <v>0.14994377810919485</v>
      </c>
      <c r="C2123">
        <v>0.19490499924546545</v>
      </c>
      <c r="D2123">
        <v>0.29677969557440437</v>
      </c>
      <c r="E2123">
        <v>0.51134575633795087</v>
      </c>
      <c r="F2123">
        <v>0.80338427158679981</v>
      </c>
      <c r="G2123">
        <v>1.2272270711698163</v>
      </c>
      <c r="H2123">
        <v>1.9752141340412672</v>
      </c>
      <c r="I2123">
        <v>2.0811345427761587</v>
      </c>
    </row>
    <row r="2124" spans="1:9" x14ac:dyDescent="0.3">
      <c r="A2124" s="2">
        <v>40575</v>
      </c>
      <c r="B2124">
        <v>0.14994377810919485</v>
      </c>
      <c r="C2124">
        <v>0.19490499924546545</v>
      </c>
      <c r="D2124">
        <v>0.29578117587984293</v>
      </c>
      <c r="E2124">
        <v>0.51134575633795087</v>
      </c>
      <c r="F2124">
        <v>0.80238827797111023</v>
      </c>
      <c r="G2124">
        <v>1.2331902781830284</v>
      </c>
      <c r="H2124">
        <v>1.9880859628107781</v>
      </c>
      <c r="I2124">
        <v>2.0939995566228511</v>
      </c>
    </row>
    <row r="2125" spans="1:9" x14ac:dyDescent="0.3">
      <c r="A2125" s="2">
        <v>40574</v>
      </c>
      <c r="B2125">
        <v>0.14994377810919485</v>
      </c>
      <c r="C2125">
        <v>0.19490499924546545</v>
      </c>
      <c r="D2125">
        <v>0.2857957047382999</v>
      </c>
      <c r="E2125">
        <v>0.49538597497851461</v>
      </c>
      <c r="F2125">
        <v>0.76951770577485623</v>
      </c>
      <c r="G2125">
        <v>1.2162940631735908</v>
      </c>
      <c r="H2125">
        <v>1.9801649354524866</v>
      </c>
      <c r="I2125">
        <v>2.0850930967165593</v>
      </c>
    </row>
    <row r="2126" spans="1:9" x14ac:dyDescent="0.3">
      <c r="A2126" s="2">
        <v>40571</v>
      </c>
      <c r="B2126">
        <v>0.14994377810919485</v>
      </c>
      <c r="C2126">
        <v>0.19490499924546545</v>
      </c>
      <c r="D2126">
        <v>0.27980418274148172</v>
      </c>
      <c r="E2126">
        <v>0.48840317013472995</v>
      </c>
      <c r="F2126">
        <v>0.77549457529027299</v>
      </c>
      <c r="G2126">
        <v>1.2202697715952477</v>
      </c>
      <c r="H2126">
        <v>1.9712534046728423</v>
      </c>
      <c r="I2126">
        <v>2.0682687013333245</v>
      </c>
    </row>
    <row r="2127" spans="1:9" x14ac:dyDescent="0.3">
      <c r="A2127" s="2">
        <v>40570</v>
      </c>
      <c r="B2127">
        <v>0.14994377810919485</v>
      </c>
      <c r="C2127">
        <v>0.19490499924546545</v>
      </c>
      <c r="D2127">
        <v>0.28279996617632858</v>
      </c>
      <c r="E2127">
        <v>0.49837853099545371</v>
      </c>
      <c r="F2127">
        <v>0.78943990958551069</v>
      </c>
      <c r="G2127">
        <v>1.2282209513525992</v>
      </c>
      <c r="H2127">
        <v>1.9702632100748403</v>
      </c>
      <c r="I2127">
        <v>2.0603508490497138</v>
      </c>
    </row>
    <row r="2128" spans="1:9" x14ac:dyDescent="0.3">
      <c r="A2128" s="2">
        <v>40569</v>
      </c>
      <c r="B2128">
        <v>0.14994377810919485</v>
      </c>
      <c r="C2128">
        <v>0.20189805863473623</v>
      </c>
      <c r="D2128">
        <v>0.28679427428742937</v>
      </c>
      <c r="E2128">
        <v>0.51533550268998507</v>
      </c>
      <c r="F2128">
        <v>0.80736819645013458</v>
      </c>
      <c r="G2128">
        <v>1.2341841287327164</v>
      </c>
      <c r="H2128">
        <v>1.9643219395337035</v>
      </c>
      <c r="I2128">
        <v>2.0514428905296644</v>
      </c>
    </row>
    <row r="2129" spans="1:9" x14ac:dyDescent="0.3">
      <c r="A2129" s="2">
        <v>40568</v>
      </c>
      <c r="B2129">
        <v>0.14994377810919485</v>
      </c>
      <c r="C2129">
        <v>0.20189805863473623</v>
      </c>
      <c r="D2129">
        <v>0.29378412153501621</v>
      </c>
      <c r="E2129">
        <v>0.53029634269826742</v>
      </c>
      <c r="F2129">
        <v>0.82629075588979239</v>
      </c>
      <c r="G2129">
        <v>1.2530663508861828</v>
      </c>
      <c r="H2129">
        <v>1.9960066764681219</v>
      </c>
      <c r="I2129">
        <v>2.0860827229594769</v>
      </c>
    </row>
    <row r="2130" spans="1:9" x14ac:dyDescent="0.3">
      <c r="A2130" s="2">
        <v>40567</v>
      </c>
      <c r="B2130">
        <v>0.14694600395642748</v>
      </c>
      <c r="C2130">
        <v>0.19690304116441465</v>
      </c>
      <c r="D2130">
        <v>0.27481111062874575</v>
      </c>
      <c r="E2130">
        <v>0.50536098757401249</v>
      </c>
      <c r="F2130">
        <v>0.80637222267411557</v>
      </c>
      <c r="G2130">
        <v>1.2331902781830284</v>
      </c>
      <c r="H2130">
        <v>1.9969967436194349</v>
      </c>
      <c r="I2130">
        <v>2.0900411789638236</v>
      </c>
    </row>
    <row r="2131" spans="1:9" x14ac:dyDescent="0.3">
      <c r="A2131" s="2">
        <v>40564</v>
      </c>
      <c r="B2131">
        <v>0.14794526699994151</v>
      </c>
      <c r="C2131">
        <v>0.18591356358644467</v>
      </c>
      <c r="D2131">
        <v>0.26382591317955978</v>
      </c>
      <c r="E2131">
        <v>0.49339091275748198</v>
      </c>
      <c r="F2131">
        <v>0.79143202082503183</v>
      </c>
      <c r="G2131">
        <v>1.213312229992173</v>
      </c>
      <c r="H2131">
        <v>1.9841254883458261</v>
      </c>
      <c r="I2131">
        <v>2.0821241886066657</v>
      </c>
    </row>
    <row r="2132" spans="1:9" x14ac:dyDescent="0.3">
      <c r="A2132" s="2">
        <v>40563</v>
      </c>
      <c r="B2132">
        <v>0.139951022854653</v>
      </c>
      <c r="C2132">
        <v>0.18491449022697692</v>
      </c>
      <c r="D2132">
        <v>0.26282722894602889</v>
      </c>
      <c r="E2132">
        <v>0.49438844635566903</v>
      </c>
      <c r="F2132">
        <v>0.79342411222221476</v>
      </c>
      <c r="G2132">
        <v>1.2103303523534914</v>
      </c>
      <c r="H2132">
        <v>1.9920463588505375</v>
      </c>
      <c r="I2132">
        <v>2.0890515723077208</v>
      </c>
    </row>
    <row r="2133" spans="1:9" x14ac:dyDescent="0.3">
      <c r="A2133" s="2">
        <v>40562</v>
      </c>
      <c r="B2133">
        <v>0.14994377810919485</v>
      </c>
      <c r="C2133">
        <v>0.19590402270004723</v>
      </c>
      <c r="D2133">
        <v>0.29178704724881577</v>
      </c>
      <c r="E2133">
        <v>0.53927230954850658</v>
      </c>
      <c r="F2133">
        <v>0.84222415429290143</v>
      </c>
      <c r="G2133">
        <v>1.262009939204336</v>
      </c>
      <c r="H2133">
        <v>2.0623303415078769</v>
      </c>
      <c r="I2133">
        <v>2.1494086193273056</v>
      </c>
    </row>
    <row r="2134" spans="1:9" x14ac:dyDescent="0.3">
      <c r="A2134" s="2">
        <v>40561</v>
      </c>
      <c r="B2134">
        <v>0.14994377810919485</v>
      </c>
      <c r="C2134">
        <v>0.19490499924546545</v>
      </c>
      <c r="D2134">
        <v>0.27680835443232649</v>
      </c>
      <c r="E2134">
        <v>0.50336602485489301</v>
      </c>
      <c r="F2134">
        <v>0.79043596768558821</v>
      </c>
      <c r="G2134">
        <v>1.2242454009872328</v>
      </c>
      <c r="H2134">
        <v>2.0356055401100965</v>
      </c>
      <c r="I2134">
        <v>2.1246743274262032</v>
      </c>
    </row>
    <row r="2135" spans="1:9" x14ac:dyDescent="0.3">
      <c r="A2135" s="2">
        <v>40560</v>
      </c>
      <c r="B2135">
        <v>0.139951022854653</v>
      </c>
      <c r="C2135">
        <v>0.18990980711764024</v>
      </c>
      <c r="D2135">
        <v>0.28180137668397787</v>
      </c>
      <c r="E2135">
        <v>0.5173303460200066</v>
      </c>
      <c r="F2135">
        <v>0.78147126619618135</v>
      </c>
      <c r="G2135">
        <v>1.2143061793256145</v>
      </c>
      <c r="H2135">
        <v>2.0405548468361978</v>
      </c>
      <c r="I2135">
        <v>2.1246743274262032</v>
      </c>
    </row>
    <row r="2136" spans="1:9" x14ac:dyDescent="0.3">
      <c r="A2136" s="2">
        <v>40557</v>
      </c>
      <c r="B2136">
        <v>0.13895171986847721</v>
      </c>
      <c r="C2136">
        <v>0.18491449022697692</v>
      </c>
      <c r="D2136">
        <v>0.26182853972562203</v>
      </c>
      <c r="E2136">
        <v>0.49139583063488451</v>
      </c>
      <c r="F2136">
        <v>0.76154826856548763</v>
      </c>
      <c r="G2136">
        <v>1.1993964206331884</v>
      </c>
      <c r="H2136">
        <v>2.0128371515182342</v>
      </c>
      <c r="I2136">
        <v>2.0939995566228511</v>
      </c>
    </row>
    <row r="2137" spans="1:9" x14ac:dyDescent="0.3">
      <c r="A2137" s="2">
        <v>40556</v>
      </c>
      <c r="B2137">
        <v>0.13895171986847721</v>
      </c>
      <c r="C2137">
        <v>0.17891994526245059</v>
      </c>
      <c r="D2137">
        <v>0.25883244214269241</v>
      </c>
      <c r="E2137">
        <v>0.48142012148461544</v>
      </c>
      <c r="F2137">
        <v>0.75955585964349526</v>
      </c>
      <c r="G2137">
        <v>1.1894559639665421</v>
      </c>
      <c r="H2137">
        <v>1.9870958515470165</v>
      </c>
      <c r="I2137">
        <v>2.0682687013333245</v>
      </c>
    </row>
    <row r="2138" spans="1:9" x14ac:dyDescent="0.3">
      <c r="A2138" s="2">
        <v>40555</v>
      </c>
      <c r="B2138">
        <v>0.13895171986847721</v>
      </c>
      <c r="C2138">
        <v>0.16992779091558757</v>
      </c>
      <c r="D2138">
        <v>0.24784636699015472</v>
      </c>
      <c r="E2138">
        <v>0.45647867150605426</v>
      </c>
      <c r="F2138">
        <v>0.74062698487625911</v>
      </c>
      <c r="G2138">
        <v>1.1755384945545031</v>
      </c>
      <c r="H2138">
        <v>1.9781846295942616</v>
      </c>
      <c r="I2138">
        <v>2.0682687013333245</v>
      </c>
    </row>
    <row r="2139" spans="1:9" x14ac:dyDescent="0.3">
      <c r="A2139" s="2">
        <v>40554</v>
      </c>
      <c r="B2139">
        <v>0.13895171986847721</v>
      </c>
      <c r="C2139">
        <v>0.16493197491124287</v>
      </c>
      <c r="D2139">
        <v>0.24085491404067116</v>
      </c>
      <c r="E2139">
        <v>0.45049226065819153</v>
      </c>
      <c r="F2139">
        <v>0.75058977386144399</v>
      </c>
      <c r="G2139">
        <v>1.188461891125846</v>
      </c>
      <c r="H2139">
        <v>1.9563999709234603</v>
      </c>
      <c r="I2139">
        <v>2.0464938532409023</v>
      </c>
    </row>
    <row r="2140" spans="1:9" x14ac:dyDescent="0.3">
      <c r="A2140" s="2">
        <v>40550</v>
      </c>
      <c r="B2140">
        <v>0.139951022854653</v>
      </c>
      <c r="C2140">
        <v>0.17292522061964774</v>
      </c>
      <c r="D2140">
        <v>0.25483757554610986</v>
      </c>
      <c r="E2140">
        <v>0.46944861366964236</v>
      </c>
      <c r="F2140">
        <v>0.77848294306877064</v>
      </c>
      <c r="G2140">
        <v>1.1964143355094938</v>
      </c>
      <c r="H2140">
        <v>1.9514485811919062</v>
      </c>
      <c r="I2140">
        <v>2.037585277497961</v>
      </c>
    </row>
    <row r="2141" spans="1:9" x14ac:dyDescent="0.3">
      <c r="A2141" s="2">
        <v>40549</v>
      </c>
      <c r="B2141">
        <v>0.139951022854653</v>
      </c>
      <c r="C2141">
        <v>0.177920836966596</v>
      </c>
      <c r="D2141">
        <v>0.26582326668619322</v>
      </c>
      <c r="E2141">
        <v>0.47942491994429026</v>
      </c>
      <c r="F2141">
        <v>0.78744777850330017</v>
      </c>
      <c r="G2141">
        <v>1.2103303523534914</v>
      </c>
      <c r="H2141">
        <v>1.9722435943684418</v>
      </c>
      <c r="I2141">
        <v>2.0544122541208427</v>
      </c>
    </row>
    <row r="2142" spans="1:9" x14ac:dyDescent="0.3">
      <c r="A2142" s="2">
        <v>40548</v>
      </c>
      <c r="B2142">
        <v>0.14095032084782141</v>
      </c>
      <c r="C2142">
        <v>0.16792947948871353</v>
      </c>
      <c r="D2142">
        <v>0.23885731116413769</v>
      </c>
      <c r="E2142">
        <v>0.42055751834046418</v>
      </c>
      <c r="F2142">
        <v>0.71173209000589488</v>
      </c>
      <c r="G2142">
        <v>1.1586374081525754</v>
      </c>
      <c r="H2142">
        <v>1.929661009989363</v>
      </c>
      <c r="I2142">
        <v>2.0158070883328589</v>
      </c>
    </row>
    <row r="2143" spans="1:9" x14ac:dyDescent="0.3">
      <c r="A2143" s="2">
        <v>40547</v>
      </c>
      <c r="B2143">
        <v>0.14095032084782141</v>
      </c>
      <c r="C2143">
        <v>0.17292522061964774</v>
      </c>
      <c r="D2143">
        <v>0.24185370799697758</v>
      </c>
      <c r="E2143">
        <v>0.42554695321237057</v>
      </c>
      <c r="F2143">
        <v>0.72468549015340489</v>
      </c>
      <c r="G2143">
        <v>1.1636084641791067</v>
      </c>
      <c r="H2143">
        <v>1.9128235337189996</v>
      </c>
      <c r="I2143">
        <v>1.9950166044156199</v>
      </c>
    </row>
    <row r="2144" spans="1:9" x14ac:dyDescent="0.3">
      <c r="A2144" s="2">
        <v>40542</v>
      </c>
      <c r="B2144">
        <v>0.14294890185533582</v>
      </c>
      <c r="C2144">
        <v>0.1669303162878856</v>
      </c>
      <c r="D2144">
        <v>0.22687127489281234</v>
      </c>
      <c r="E2144">
        <v>0.39860252605255081</v>
      </c>
      <c r="F2144">
        <v>0.69379522774894531</v>
      </c>
      <c r="G2144">
        <v>1.1238365559410395</v>
      </c>
      <c r="H2144">
        <v>1.8722096698885164</v>
      </c>
      <c r="I2144">
        <v>1.9554097027835962</v>
      </c>
    </row>
    <row r="2145" spans="1:9" x14ac:dyDescent="0.3">
      <c r="A2145" s="2">
        <v>40541</v>
      </c>
      <c r="B2145">
        <v>0.14694600395642748</v>
      </c>
      <c r="C2145">
        <v>0.19190789893997964</v>
      </c>
      <c r="D2145">
        <v>0.25783373297428397</v>
      </c>
      <c r="E2145">
        <v>0.44949450809587399</v>
      </c>
      <c r="F2145">
        <v>0.74859725576685943</v>
      </c>
      <c r="G2145">
        <v>1.1616200565952908</v>
      </c>
      <c r="H2145">
        <v>1.9118330497933509</v>
      </c>
      <c r="I2145">
        <v>1.9989768632186877</v>
      </c>
    </row>
    <row r="2146" spans="1:9" x14ac:dyDescent="0.3">
      <c r="A2146" s="2">
        <v>40540</v>
      </c>
      <c r="B2146">
        <v>0.14694600395642748</v>
      </c>
      <c r="C2146">
        <v>0.19690304116441465</v>
      </c>
      <c r="D2146">
        <v>0.25483757554610986</v>
      </c>
      <c r="E2146">
        <v>0.44251010078448383</v>
      </c>
      <c r="F2146">
        <v>0.73365273728477975</v>
      </c>
      <c r="G2146">
        <v>1.1337802744960548</v>
      </c>
      <c r="H2146">
        <v>1.9078710650369319</v>
      </c>
      <c r="I2146">
        <v>1.9999669156666808</v>
      </c>
    </row>
    <row r="2147" spans="1:9" x14ac:dyDescent="0.3">
      <c r="A2147" s="2">
        <v>40539</v>
      </c>
      <c r="B2147">
        <v>0.1579376228498176</v>
      </c>
      <c r="C2147">
        <v>0.2038960306931267</v>
      </c>
      <c r="D2147">
        <v>0.26482459242626466</v>
      </c>
      <c r="E2147">
        <v>0.46745329269729285</v>
      </c>
      <c r="F2147">
        <v>0.76652920403526825</v>
      </c>
      <c r="G2147">
        <v>1.1616200565952908</v>
      </c>
      <c r="H2147">
        <v>1.9346129391374023</v>
      </c>
      <c r="I2147">
        <v>2.0296662103630272</v>
      </c>
    </row>
    <row r="2148" spans="1:9" x14ac:dyDescent="0.3">
      <c r="A2148" s="2">
        <v>40536</v>
      </c>
      <c r="B2148">
        <v>0.1579376228498176</v>
      </c>
      <c r="C2148">
        <v>0.21388559160403048</v>
      </c>
      <c r="D2148">
        <v>0.27580973502365042</v>
      </c>
      <c r="E2148">
        <v>0.482417714790773</v>
      </c>
      <c r="F2148">
        <v>0.7764907028444149</v>
      </c>
      <c r="G2148">
        <v>1.1506834615026162</v>
      </c>
      <c r="H2148">
        <v>1.9078710650369319</v>
      </c>
      <c r="I2148">
        <v>2.0029370436050158</v>
      </c>
    </row>
    <row r="2149" spans="1:9" x14ac:dyDescent="0.3">
      <c r="A2149" s="2">
        <v>40534</v>
      </c>
      <c r="B2149">
        <v>0.1579376228498176</v>
      </c>
      <c r="C2149">
        <v>0.21388559160403048</v>
      </c>
      <c r="D2149">
        <v>0.27281384688009608</v>
      </c>
      <c r="E2149">
        <v>0.47543445715025351</v>
      </c>
      <c r="F2149">
        <v>0.7625444655833804</v>
      </c>
      <c r="G2149">
        <v>1.1397462683316317</v>
      </c>
      <c r="H2149">
        <v>1.9068805565841718</v>
      </c>
      <c r="I2149">
        <v>2.0029370436050158</v>
      </c>
    </row>
    <row r="2150" spans="1:9" x14ac:dyDescent="0.3">
      <c r="A2150" s="2">
        <v>40533</v>
      </c>
      <c r="B2150">
        <v>0.1579376228498176</v>
      </c>
      <c r="C2150">
        <v>0.20589398279225482</v>
      </c>
      <c r="D2150">
        <v>0.27980418274148172</v>
      </c>
      <c r="E2150">
        <v>0.49139583063488451</v>
      </c>
      <c r="F2150">
        <v>0.78047516344821855</v>
      </c>
      <c r="G2150">
        <v>1.1735502055765534</v>
      </c>
      <c r="H2150">
        <v>1.9514485811919062</v>
      </c>
      <c r="I2150">
        <v>2.0455040310871886</v>
      </c>
    </row>
    <row r="2151" spans="1:9" x14ac:dyDescent="0.3">
      <c r="A2151" s="2">
        <v>40532</v>
      </c>
      <c r="B2151">
        <v>0.15893683097738515</v>
      </c>
      <c r="C2151">
        <v>0.200899065120693</v>
      </c>
      <c r="D2151">
        <v>0.26981791385909631</v>
      </c>
      <c r="E2151">
        <v>0.46944861366964236</v>
      </c>
      <c r="F2151">
        <v>0.76055206658557184</v>
      </c>
      <c r="G2151">
        <v>1.1775267637661837</v>
      </c>
      <c r="H2151">
        <v>1.9692730105743879</v>
      </c>
      <c r="I2151">
        <v>2.0464938532409023</v>
      </c>
    </row>
    <row r="2152" spans="1:9" x14ac:dyDescent="0.3">
      <c r="A2152" s="2">
        <v>40529</v>
      </c>
      <c r="B2152">
        <v>0.15893683097738515</v>
      </c>
      <c r="C2152">
        <v>0.19990006661668464</v>
      </c>
      <c r="D2152">
        <v>0.26782060024587639</v>
      </c>
      <c r="E2152">
        <v>0.47044626669091844</v>
      </c>
      <c r="F2152">
        <v>0.76354065763925549</v>
      </c>
      <c r="G2152">
        <v>1.1874678133442214</v>
      </c>
      <c r="H2152">
        <v>1.9771944693120576</v>
      </c>
      <c r="I2152">
        <v>2.0514428905296644</v>
      </c>
    </row>
    <row r="2153" spans="1:9" x14ac:dyDescent="0.3">
      <c r="A2153" s="2">
        <v>40528</v>
      </c>
      <c r="B2153">
        <v>0.15993603411284882</v>
      </c>
      <c r="C2153">
        <v>0.21488452025306301</v>
      </c>
      <c r="D2153">
        <v>0.31674904264326709</v>
      </c>
      <c r="E2153">
        <v>0.53428571103177303</v>
      </c>
      <c r="F2153">
        <v>0.85417337012920103</v>
      </c>
      <c r="G2153">
        <v>1.262009939204336</v>
      </c>
      <c r="H2153">
        <v>2.0504530928690428</v>
      </c>
      <c r="I2153">
        <v>2.1147797541029023</v>
      </c>
    </row>
    <row r="2154" spans="1:9" x14ac:dyDescent="0.3">
      <c r="A2154" s="2">
        <v>40527</v>
      </c>
      <c r="B2154">
        <v>0.16992779091558757</v>
      </c>
      <c r="C2154">
        <v>0.22487353234186522</v>
      </c>
      <c r="D2154">
        <v>0.32673296852469569</v>
      </c>
      <c r="E2154">
        <v>0.53029634269826742</v>
      </c>
      <c r="F2154">
        <v>0.84222415429290143</v>
      </c>
      <c r="G2154">
        <v>1.2471037364780382</v>
      </c>
      <c r="H2154">
        <v>2.0385751388431421</v>
      </c>
      <c r="I2154">
        <v>2.102905619921708</v>
      </c>
    </row>
    <row r="2155" spans="1:9" x14ac:dyDescent="0.3">
      <c r="A2155" s="2">
        <v>40526</v>
      </c>
      <c r="B2155">
        <v>0.15993603411284882</v>
      </c>
      <c r="C2155">
        <v>0.2298678513042936</v>
      </c>
      <c r="D2155">
        <v>0.33671639603707831</v>
      </c>
      <c r="E2155">
        <v>0.53827499979156734</v>
      </c>
      <c r="F2155">
        <v>0.82728663047931406</v>
      </c>
      <c r="G2155">
        <v>1.2381594815454355</v>
      </c>
      <c r="H2155">
        <v>2.0504530928690428</v>
      </c>
      <c r="I2155">
        <v>2.1118112866484076</v>
      </c>
    </row>
    <row r="2156" spans="1:9" x14ac:dyDescent="0.3">
      <c r="A2156" s="2">
        <v>40525</v>
      </c>
      <c r="B2156">
        <v>0.15993603411284882</v>
      </c>
      <c r="C2156">
        <v>0.23486204555372681</v>
      </c>
      <c r="D2156">
        <v>0.35668175615388242</v>
      </c>
      <c r="E2156">
        <v>0.57816351153387879</v>
      </c>
      <c r="F2156">
        <v>0.85616483669495191</v>
      </c>
      <c r="G2156">
        <v>1.2381594815454355</v>
      </c>
      <c r="H2156">
        <v>2.0791552364240848</v>
      </c>
      <c r="I2156">
        <v>2.1444620056551194</v>
      </c>
    </row>
    <row r="2157" spans="1:9" x14ac:dyDescent="0.3">
      <c r="A2157" s="2">
        <v>40522</v>
      </c>
      <c r="B2157">
        <v>0.15893683097738515</v>
      </c>
      <c r="C2157">
        <v>0.21888018495701847</v>
      </c>
      <c r="D2157">
        <v>0.33172474457390255</v>
      </c>
      <c r="E2157">
        <v>0.5173303460200066</v>
      </c>
      <c r="F2157">
        <v>0.78147126619618135</v>
      </c>
      <c r="G2157">
        <v>1.1914440948253444</v>
      </c>
      <c r="H2157">
        <v>2.0464938532409023</v>
      </c>
      <c r="I2157">
        <v>2.1296214305265462</v>
      </c>
    </row>
    <row r="2158" spans="1:9" x14ac:dyDescent="0.3">
      <c r="A2158" s="2">
        <v>40521</v>
      </c>
      <c r="B2158">
        <v>0.15893683097738515</v>
      </c>
      <c r="C2158">
        <v>0.22387465358326311</v>
      </c>
      <c r="D2158">
        <v>0.3437044987928502</v>
      </c>
      <c r="E2158">
        <v>0.561211866092301</v>
      </c>
      <c r="F2158">
        <v>0.83923673878071559</v>
      </c>
      <c r="G2158">
        <v>1.2500850659025922</v>
      </c>
      <c r="H2158">
        <v>2.0831138295402023</v>
      </c>
      <c r="I2158">
        <v>2.1701830608473869</v>
      </c>
    </row>
    <row r="2159" spans="1:9" x14ac:dyDescent="0.3">
      <c r="A2159" s="2">
        <v>40520</v>
      </c>
      <c r="B2159">
        <v>0.15893683097738515</v>
      </c>
      <c r="C2159">
        <v>0.20789191493247502</v>
      </c>
      <c r="D2159">
        <v>0.31774745765943757</v>
      </c>
      <c r="E2159">
        <v>0.53528304068164412</v>
      </c>
      <c r="F2159">
        <v>0.82429899183413291</v>
      </c>
      <c r="G2159">
        <v>1.2312025622673579</v>
      </c>
      <c r="H2159">
        <v>2.057381573627119</v>
      </c>
      <c r="I2159">
        <v>2.1464406658054278</v>
      </c>
    </row>
    <row r="2160" spans="1:9" x14ac:dyDescent="0.3">
      <c r="A2160" s="2">
        <v>40519</v>
      </c>
      <c r="B2160">
        <v>0.14894452505084735</v>
      </c>
      <c r="C2160">
        <v>0.17891994526245059</v>
      </c>
      <c r="D2160">
        <v>0.25383884642894722</v>
      </c>
      <c r="E2160">
        <v>0.43153411075987419</v>
      </c>
      <c r="F2160">
        <v>0.70973918474858122</v>
      </c>
      <c r="G2160">
        <v>1.1646026605577551</v>
      </c>
      <c r="H2160">
        <v>2.019766935482914</v>
      </c>
      <c r="I2160">
        <v>2.1147797541029023</v>
      </c>
    </row>
    <row r="2161" spans="1:9" x14ac:dyDescent="0.3">
      <c r="A2161" s="2">
        <v>40518</v>
      </c>
      <c r="B2161">
        <v>0.14894452505084735</v>
      </c>
      <c r="C2161">
        <v>0.17392435387156033</v>
      </c>
      <c r="D2161">
        <v>0.23785850224376662</v>
      </c>
      <c r="E2161">
        <v>0.41157622188879772</v>
      </c>
      <c r="F2161">
        <v>0.67984322264088104</v>
      </c>
      <c r="G2161">
        <v>1.1496891959293019</v>
      </c>
      <c r="H2161">
        <v>1.9821452217028932</v>
      </c>
      <c r="I2161">
        <v>2.0682687013333245</v>
      </c>
    </row>
    <row r="2162" spans="1:9" x14ac:dyDescent="0.3">
      <c r="A2162" s="2">
        <v>40515</v>
      </c>
      <c r="B2162">
        <v>0.15394074041795511</v>
      </c>
      <c r="C2162">
        <v>0.1839154118767464</v>
      </c>
      <c r="D2162">
        <v>0.24784636699015472</v>
      </c>
      <c r="E2162">
        <v>0.44949450809587399</v>
      </c>
      <c r="F2162">
        <v>0.74062698487625911</v>
      </c>
      <c r="G2162">
        <v>1.1964143355094938</v>
      </c>
      <c r="H2162">
        <v>2.0068971455777529</v>
      </c>
      <c r="I2162">
        <v>2.0850930967165593</v>
      </c>
    </row>
    <row r="2163" spans="1:9" x14ac:dyDescent="0.3">
      <c r="A2163" s="2">
        <v>40514</v>
      </c>
      <c r="B2163">
        <v>0.15394074041795511</v>
      </c>
      <c r="C2163">
        <v>0.1819172402037974</v>
      </c>
      <c r="D2163">
        <v>0.23885731116413769</v>
      </c>
      <c r="E2163">
        <v>0.43552544955484801</v>
      </c>
      <c r="F2163">
        <v>0.73564540427025849</v>
      </c>
      <c r="G2163">
        <v>1.1904500318663584</v>
      </c>
      <c r="H2163">
        <v>1.9762043041277422</v>
      </c>
      <c r="I2163">
        <v>2.0504530928690428</v>
      </c>
    </row>
    <row r="2164" spans="1:9" x14ac:dyDescent="0.3">
      <c r="A2164" s="2">
        <v>40513</v>
      </c>
      <c r="B2164">
        <v>0.15394074041795511</v>
      </c>
      <c r="C2164">
        <v>0.17891994526245059</v>
      </c>
      <c r="D2164">
        <v>0.22787013868521272</v>
      </c>
      <c r="E2164">
        <v>0.41257416363395699</v>
      </c>
      <c r="F2164">
        <v>0.69479176230005246</v>
      </c>
      <c r="G2164">
        <v>1.1576431821202497</v>
      </c>
      <c r="H2164">
        <v>1.9504582885356603</v>
      </c>
      <c r="I2164">
        <v>2.0286763049237355</v>
      </c>
    </row>
    <row r="2165" spans="1:9" x14ac:dyDescent="0.3">
      <c r="A2165" s="2">
        <v>40512</v>
      </c>
      <c r="B2165">
        <v>0.15493996851425937</v>
      </c>
      <c r="C2165">
        <v>0.18791169533324673</v>
      </c>
      <c r="D2165">
        <v>0.25883244214269241</v>
      </c>
      <c r="E2165">
        <v>0.45747638922673234</v>
      </c>
      <c r="F2165">
        <v>0.74162328610790074</v>
      </c>
      <c r="G2165">
        <v>1.1864737306216191</v>
      </c>
      <c r="H2165">
        <v>1.9672925968659347</v>
      </c>
      <c r="I2165">
        <v>2.0474836704958559</v>
      </c>
    </row>
    <row r="2166" spans="1:9" x14ac:dyDescent="0.3">
      <c r="A2166" s="2">
        <v>40511</v>
      </c>
      <c r="B2166">
        <v>0.15493996851425937</v>
      </c>
      <c r="C2166">
        <v>0.19590402270004723</v>
      </c>
      <c r="D2166">
        <v>0.26582326668619322</v>
      </c>
      <c r="E2166">
        <v>0.47643208031307677</v>
      </c>
      <c r="F2166">
        <v>0.74261958237653081</v>
      </c>
      <c r="G2166">
        <v>1.1765326316311024</v>
      </c>
      <c r="H2166">
        <v>1.9415454339696756</v>
      </c>
      <c r="I2166">
        <v>2.0296662103630272</v>
      </c>
    </row>
    <row r="2167" spans="1:9" x14ac:dyDescent="0.3">
      <c r="A2167" s="2">
        <v>40508</v>
      </c>
      <c r="B2167">
        <v>0.14894452505084735</v>
      </c>
      <c r="C2167">
        <v>0.18891075372072516</v>
      </c>
      <c r="D2167">
        <v>0.25983114632402576</v>
      </c>
      <c r="E2167">
        <v>0.47742969849962053</v>
      </c>
      <c r="F2167">
        <v>0.77051386309799086</v>
      </c>
      <c r="G2167">
        <v>1.1834914528074987</v>
      </c>
      <c r="H2167">
        <v>1.9326321821911501</v>
      </c>
      <c r="I2167">
        <v>2.0296662103630272</v>
      </c>
    </row>
    <row r="2168" spans="1:9" x14ac:dyDescent="0.3">
      <c r="A2168" s="2">
        <v>40507</v>
      </c>
      <c r="B2168">
        <v>0.14694600395642748</v>
      </c>
      <c r="C2168">
        <v>0.1689286376979309</v>
      </c>
      <c r="D2168">
        <v>0.22587240611169837</v>
      </c>
      <c r="E2168">
        <v>0.43452762232363534</v>
      </c>
      <c r="F2168">
        <v>0.71472141065789674</v>
      </c>
      <c r="G2168">
        <v>1.1506834615026162</v>
      </c>
      <c r="H2168">
        <v>1.916785420369578</v>
      </c>
      <c r="I2168">
        <v>2.0286763049237355</v>
      </c>
    </row>
    <row r="2169" spans="1:9" x14ac:dyDescent="0.3">
      <c r="A2169" s="2">
        <v>40506</v>
      </c>
      <c r="B2169">
        <v>0.13695309891694843</v>
      </c>
      <c r="C2169">
        <v>0.16193442540788605</v>
      </c>
      <c r="D2169">
        <v>0.21688236258337601</v>
      </c>
      <c r="E2169">
        <v>0.41157622188879772</v>
      </c>
      <c r="F2169">
        <v>0.68382960913113111</v>
      </c>
      <c r="G2169">
        <v>1.1278141026897566</v>
      </c>
      <c r="H2169">
        <v>1.9187663342642325</v>
      </c>
      <c r="I2169">
        <v>2.037585277497961</v>
      </c>
    </row>
    <row r="2170" spans="1:9" x14ac:dyDescent="0.3">
      <c r="A2170" s="2">
        <v>40504</v>
      </c>
      <c r="B2170">
        <v>0.13695309891694843</v>
      </c>
      <c r="C2170">
        <v>0.16093523225634729</v>
      </c>
      <c r="D2170">
        <v>0.22886899748903797</v>
      </c>
      <c r="E2170">
        <v>0.42953841149181149</v>
      </c>
      <c r="F2170">
        <v>0.69877785085116761</v>
      </c>
      <c r="G2170">
        <v>1.1288084770170088</v>
      </c>
      <c r="H2170">
        <v>1.9306514056276691</v>
      </c>
      <c r="I2170">
        <v>2.0563918053566068</v>
      </c>
    </row>
    <row r="2171" spans="1:9" x14ac:dyDescent="0.3">
      <c r="A2171" s="2">
        <v>40501</v>
      </c>
      <c r="B2171">
        <v>0.13795241188928856</v>
      </c>
      <c r="C2171">
        <v>0.15593919161830458</v>
      </c>
      <c r="D2171">
        <v>0.22187688109955273</v>
      </c>
      <c r="E2171">
        <v>0.38962024360315495</v>
      </c>
      <c r="F2171">
        <v>0.64396216823964847</v>
      </c>
      <c r="G2171">
        <v>1.0681425939005615</v>
      </c>
      <c r="H2171">
        <v>1.8969752022428823</v>
      </c>
      <c r="I2171">
        <v>2.0247166341702476</v>
      </c>
    </row>
    <row r="2172" spans="1:9" x14ac:dyDescent="0.3">
      <c r="A2172" s="2">
        <v>40500</v>
      </c>
      <c r="B2172">
        <v>0.13895171986847721</v>
      </c>
      <c r="C2172">
        <v>0.16093523225634729</v>
      </c>
      <c r="D2172">
        <v>0.24185370799697758</v>
      </c>
      <c r="E2172">
        <v>0.41856170953891775</v>
      </c>
      <c r="F2172">
        <v>0.67386349392075606</v>
      </c>
      <c r="G2172">
        <v>1.1099145193403472</v>
      </c>
      <c r="H2172">
        <v>1.9336225631163779</v>
      </c>
      <c r="I2172">
        <v>2.0633200803900249</v>
      </c>
    </row>
    <row r="2173" spans="1:9" x14ac:dyDescent="0.3">
      <c r="A2173" s="2">
        <v>40499</v>
      </c>
      <c r="B2173">
        <v>0.13895171986847721</v>
      </c>
      <c r="C2173">
        <v>0.15094302617503394</v>
      </c>
      <c r="D2173">
        <v>0.22387465358326311</v>
      </c>
      <c r="E2173">
        <v>0.3866260598051513</v>
      </c>
      <c r="F2173">
        <v>0.61904098146050435</v>
      </c>
      <c r="G2173">
        <v>1.0631691644471701</v>
      </c>
      <c r="H2173">
        <v>1.892022341098579</v>
      </c>
      <c r="I2173">
        <v>2.0098671706002875</v>
      </c>
    </row>
    <row r="2174" spans="1:9" x14ac:dyDescent="0.3">
      <c r="A2174" s="2">
        <v>40498</v>
      </c>
      <c r="B2174">
        <v>0.12895841538042696</v>
      </c>
      <c r="C2174">
        <v>0.14494746289141958</v>
      </c>
      <c r="D2174">
        <v>0.20189805863473623</v>
      </c>
      <c r="E2174">
        <v>0.35668175615388242</v>
      </c>
      <c r="F2174">
        <v>0.57816351153387879</v>
      </c>
      <c r="G2174">
        <v>1.0353156737629079</v>
      </c>
      <c r="H2174">
        <v>1.8840975081381539</v>
      </c>
      <c r="I2174">
        <v>2.0019470058598183</v>
      </c>
    </row>
    <row r="2175" spans="1:9" x14ac:dyDescent="0.3">
      <c r="A2175" s="2">
        <v>40497</v>
      </c>
      <c r="B2175">
        <v>0.12995776829942055</v>
      </c>
      <c r="C2175">
        <v>0.14994377810919485</v>
      </c>
      <c r="D2175">
        <v>0.21088877572087494</v>
      </c>
      <c r="E2175">
        <v>0.3866260598051513</v>
      </c>
      <c r="F2175">
        <v>0.61505330338559705</v>
      </c>
      <c r="G2175">
        <v>1.05421667975814</v>
      </c>
      <c r="H2175">
        <v>1.9187663342642325</v>
      </c>
      <c r="I2175">
        <v>2.0326358972838579</v>
      </c>
    </row>
    <row r="2176" spans="1:9" x14ac:dyDescent="0.3">
      <c r="A2176" s="2">
        <v>40494</v>
      </c>
      <c r="B2176">
        <v>0.1199640143935099</v>
      </c>
      <c r="C2176">
        <v>0.14894452505084735</v>
      </c>
      <c r="D2176">
        <v>0.19190789893997964</v>
      </c>
      <c r="E2176">
        <v>0.35169060297264831</v>
      </c>
      <c r="F2176">
        <v>0.55423135915720523</v>
      </c>
      <c r="G2176">
        <v>1.0074583034536169</v>
      </c>
      <c r="H2176">
        <v>1.8781536773387717</v>
      </c>
      <c r="I2176">
        <v>1.9890760691729625</v>
      </c>
    </row>
    <row r="2177" spans="1:9" x14ac:dyDescent="0.3">
      <c r="A2177" s="2">
        <v>40493</v>
      </c>
      <c r="B2177">
        <v>0.1199640143935099</v>
      </c>
      <c r="C2177">
        <v>0.139951022854653</v>
      </c>
      <c r="D2177">
        <v>0.17891994526245059</v>
      </c>
      <c r="E2177">
        <v>0.35668175615388242</v>
      </c>
      <c r="F2177">
        <v>0.57317788260896319</v>
      </c>
      <c r="G2177">
        <v>1.0104432073024767</v>
      </c>
      <c r="H2177">
        <v>1.8692375999160085</v>
      </c>
      <c r="I2177">
        <v>1.9801649354524866</v>
      </c>
    </row>
    <row r="2178" spans="1:9" x14ac:dyDescent="0.3">
      <c r="A2178" s="2">
        <v>40492</v>
      </c>
      <c r="B2178">
        <v>0.1199640143935099</v>
      </c>
      <c r="C2178">
        <v>0.13895171986847721</v>
      </c>
      <c r="D2178">
        <v>0.177920836966596</v>
      </c>
      <c r="E2178">
        <v>0.35967638827587944</v>
      </c>
      <c r="F2178">
        <v>0.56220906148028094</v>
      </c>
      <c r="G2178">
        <v>0.99949834205837096</v>
      </c>
      <c r="H2178">
        <v>1.840505312949926</v>
      </c>
      <c r="I2178">
        <v>1.954419429740553</v>
      </c>
    </row>
    <row r="2179" spans="1:9" x14ac:dyDescent="0.3">
      <c r="A2179" s="2">
        <v>40491</v>
      </c>
      <c r="B2179">
        <v>0.1199640143935099</v>
      </c>
      <c r="C2179">
        <v>0.13895171986847721</v>
      </c>
      <c r="D2179">
        <v>0.17292522061964774</v>
      </c>
      <c r="E2179">
        <v>0.3437044987928502</v>
      </c>
      <c r="F2179">
        <v>0.54226420898086913</v>
      </c>
      <c r="G2179">
        <v>0.98059216395307847</v>
      </c>
      <c r="H2179">
        <v>1.8365419149305224</v>
      </c>
      <c r="I2179">
        <v>1.954419429740553</v>
      </c>
    </row>
    <row r="2180" spans="1:9" x14ac:dyDescent="0.3">
      <c r="A2180" s="2">
        <v>40490</v>
      </c>
      <c r="B2180">
        <v>0.1199640143935099</v>
      </c>
      <c r="C2180">
        <v>0.13895171986847721</v>
      </c>
      <c r="D2180">
        <v>0.16792947948871353</v>
      </c>
      <c r="E2180">
        <v>0.32972804910487408</v>
      </c>
      <c r="F2180">
        <v>0.52730426422594723</v>
      </c>
      <c r="G2180">
        <v>0.9666601521649405</v>
      </c>
      <c r="H2180">
        <v>1.8335693148714916</v>
      </c>
      <c r="I2180">
        <v>1.9583804924938453</v>
      </c>
    </row>
    <row r="2181" spans="1:9" x14ac:dyDescent="0.3">
      <c r="A2181" s="2">
        <v>40487</v>
      </c>
      <c r="B2181">
        <v>0.12096341225630619</v>
      </c>
      <c r="C2181">
        <v>0.13495445799274713</v>
      </c>
      <c r="D2181">
        <v>0.16393279673528396</v>
      </c>
      <c r="E2181">
        <v>0.31075844787660722</v>
      </c>
      <c r="F2181">
        <v>0.49937603971742917</v>
      </c>
      <c r="G2181">
        <v>0.93879321673630656</v>
      </c>
      <c r="H2181">
        <v>1.8167237466085138</v>
      </c>
      <c r="I2181">
        <v>1.9445164296246684</v>
      </c>
    </row>
    <row r="2182" spans="1:9" x14ac:dyDescent="0.3">
      <c r="A2182" s="2">
        <v>40486</v>
      </c>
      <c r="B2182">
        <v>0.11396752234091628</v>
      </c>
      <c r="C2182">
        <v>0.13495445799274713</v>
      </c>
      <c r="D2182">
        <v>0.1579376228498176</v>
      </c>
      <c r="E2182">
        <v>0.29777821028378282</v>
      </c>
      <c r="F2182">
        <v>0.48142012148461544</v>
      </c>
      <c r="G2182">
        <v>0.92883979873053302</v>
      </c>
      <c r="H2182">
        <v>1.7889750113612559</v>
      </c>
      <c r="I2182">
        <v>1.9108425609623423</v>
      </c>
    </row>
    <row r="2183" spans="1:9" x14ac:dyDescent="0.3">
      <c r="A2183" s="2">
        <v>40484</v>
      </c>
      <c r="B2183">
        <v>0.11496695016849363</v>
      </c>
      <c r="C2183">
        <v>0.13795241188928856</v>
      </c>
      <c r="D2183">
        <v>0.16393279673528396</v>
      </c>
      <c r="E2183">
        <v>0.30676461834312174</v>
      </c>
      <c r="F2183">
        <v>0.50336602485489301</v>
      </c>
      <c r="G2183">
        <v>0.94576031461727306</v>
      </c>
      <c r="H2183">
        <v>1.7879839138942446</v>
      </c>
      <c r="I2183">
        <v>1.9058900432258528</v>
      </c>
    </row>
    <row r="2184" spans="1:9" x14ac:dyDescent="0.3">
      <c r="A2184" s="2">
        <v>40483</v>
      </c>
      <c r="B2184">
        <v>0.11596637300181603</v>
      </c>
      <c r="C2184">
        <v>0.13795241188928856</v>
      </c>
      <c r="D2184">
        <v>0.16093523225634729</v>
      </c>
      <c r="E2184">
        <v>0.30177221927041753</v>
      </c>
      <c r="F2184">
        <v>0.49937603971742917</v>
      </c>
      <c r="G2184">
        <v>0.94974140444076971</v>
      </c>
      <c r="H2184">
        <v>1.8058229169039999</v>
      </c>
      <c r="I2184">
        <v>1.9237185331645905</v>
      </c>
    </row>
    <row r="2185" spans="1:9" x14ac:dyDescent="0.3">
      <c r="A2185" s="2">
        <v>40480</v>
      </c>
      <c r="B2185">
        <v>0.11696579084093338</v>
      </c>
      <c r="C2185">
        <v>0.13695309891694843</v>
      </c>
      <c r="D2185">
        <v>0.16293361356751501</v>
      </c>
      <c r="E2185">
        <v>0.30077372450131779</v>
      </c>
      <c r="F2185">
        <v>0.48541046485377659</v>
      </c>
      <c r="G2185">
        <v>0.93481190897612676</v>
      </c>
      <c r="H2185">
        <v>1.8107779131508763</v>
      </c>
      <c r="I2185">
        <v>1.9326321821911501</v>
      </c>
    </row>
    <row r="2186" spans="1:9" x14ac:dyDescent="0.3">
      <c r="A2186" s="2">
        <v>40479</v>
      </c>
      <c r="B2186">
        <v>0.11096920889219976</v>
      </c>
      <c r="C2186">
        <v>0.13195645915693863</v>
      </c>
      <c r="D2186">
        <v>0.15094302617503394</v>
      </c>
      <c r="E2186">
        <v>0.28080278220574179</v>
      </c>
      <c r="F2186">
        <v>0.45548094880810364</v>
      </c>
      <c r="G2186">
        <v>0.91291329951593714</v>
      </c>
      <c r="H2186">
        <v>1.790957191561287</v>
      </c>
      <c r="I2186">
        <v>1.9148044868546301</v>
      </c>
    </row>
    <row r="2187" spans="1:9" x14ac:dyDescent="0.3">
      <c r="A2187" s="2">
        <v>40478</v>
      </c>
      <c r="B2187">
        <v>0.11096920889219976</v>
      </c>
      <c r="C2187">
        <v>0.13695309891694843</v>
      </c>
      <c r="D2187">
        <v>0.16393279673528396</v>
      </c>
      <c r="E2187">
        <v>0.30177221927041753</v>
      </c>
      <c r="F2187">
        <v>0.48740560668345101</v>
      </c>
      <c r="G2187">
        <v>0.95073666451463212</v>
      </c>
      <c r="H2187">
        <v>1.8018588315174893</v>
      </c>
      <c r="I2187">
        <v>1.9326321821911501</v>
      </c>
    </row>
    <row r="2188" spans="1:9" x14ac:dyDescent="0.3">
      <c r="A2188" s="2">
        <v>40477</v>
      </c>
      <c r="B2188">
        <v>0.1079708504933473</v>
      </c>
      <c r="C2188">
        <v>0.13595378095145125</v>
      </c>
      <c r="D2188">
        <v>0.16393279673528396</v>
      </c>
      <c r="E2188">
        <v>0.29078850262759259</v>
      </c>
      <c r="F2188">
        <v>0.46545795181821575</v>
      </c>
      <c r="G2188">
        <v>0.90694053532022878</v>
      </c>
      <c r="H2188">
        <v>1.7503185703592585</v>
      </c>
      <c r="I2188">
        <v>1.883106881938559</v>
      </c>
    </row>
    <row r="2189" spans="1:9" x14ac:dyDescent="0.3">
      <c r="A2189" s="2">
        <v>40476</v>
      </c>
      <c r="B2189">
        <v>0.1079708504933473</v>
      </c>
      <c r="C2189">
        <v>0.13595378095145125</v>
      </c>
      <c r="D2189">
        <v>0.16193442540788605</v>
      </c>
      <c r="E2189">
        <v>0.29677969557440437</v>
      </c>
      <c r="F2189">
        <v>0.46845095567178374</v>
      </c>
      <c r="G2189">
        <v>0.90196309556566989</v>
      </c>
      <c r="H2189">
        <v>1.7463533846892836</v>
      </c>
      <c r="I2189">
        <v>1.8880599638702054</v>
      </c>
    </row>
    <row r="2190" spans="1:9" x14ac:dyDescent="0.3">
      <c r="A2190" s="2">
        <v>40473</v>
      </c>
      <c r="B2190">
        <v>0.10897030828750261</v>
      </c>
      <c r="C2190">
        <v>0.13595378095145125</v>
      </c>
      <c r="D2190">
        <v>0.15693840973014073</v>
      </c>
      <c r="E2190">
        <v>0.28978995302088773</v>
      </c>
      <c r="F2190">
        <v>0.46246490317366157</v>
      </c>
      <c r="G2190">
        <v>0.89200784441749514</v>
      </c>
      <c r="H2190">
        <v>1.7552749418990241</v>
      </c>
      <c r="I2190">
        <v>1.9019279407360548</v>
      </c>
    </row>
    <row r="2191" spans="1:9" x14ac:dyDescent="0.3">
      <c r="A2191" s="2">
        <v>40472</v>
      </c>
      <c r="B2191">
        <v>0.10897030828750261</v>
      </c>
      <c r="C2191">
        <v>0.12995776829942055</v>
      </c>
      <c r="D2191">
        <v>0.152941507329342</v>
      </c>
      <c r="E2191">
        <v>0.27880557829119246</v>
      </c>
      <c r="F2191">
        <v>0.4474989880383734</v>
      </c>
      <c r="G2191">
        <v>0.88902117244115852</v>
      </c>
      <c r="H2191">
        <v>1.7641961011556007</v>
      </c>
      <c r="I2191">
        <v>1.9148044868546301</v>
      </c>
    </row>
    <row r="2192" spans="1:9" x14ac:dyDescent="0.3">
      <c r="A2192" s="2">
        <v>40471</v>
      </c>
      <c r="B2192">
        <v>0.10897030828750261</v>
      </c>
      <c r="C2192">
        <v>0.12995776829942055</v>
      </c>
      <c r="D2192">
        <v>0.15194226924841447</v>
      </c>
      <c r="E2192">
        <v>0.27880557829119246</v>
      </c>
      <c r="F2192">
        <v>0.44151230840012556</v>
      </c>
      <c r="G2192">
        <v>0.89599000434119525</v>
      </c>
      <c r="H2192">
        <v>1.7711345054719856</v>
      </c>
      <c r="I2192">
        <v>1.9187663342642325</v>
      </c>
    </row>
    <row r="2193" spans="1:9" x14ac:dyDescent="0.3">
      <c r="A2193" s="2">
        <v>40470</v>
      </c>
      <c r="B2193">
        <v>0.10897030828750261</v>
      </c>
      <c r="C2193">
        <v>0.12995776829942055</v>
      </c>
      <c r="D2193">
        <v>0.152941507329342</v>
      </c>
      <c r="E2193">
        <v>0.27880557829119246</v>
      </c>
      <c r="F2193">
        <v>0.4365232718077896</v>
      </c>
      <c r="G2193">
        <v>0.88603445586306429</v>
      </c>
      <c r="H2193">
        <v>1.7661785269509105</v>
      </c>
      <c r="I2193">
        <v>1.9138140127394243</v>
      </c>
    </row>
    <row r="2194" spans="1:9" x14ac:dyDescent="0.3">
      <c r="A2194" s="2">
        <v>40469</v>
      </c>
      <c r="B2194">
        <v>0.10996976108710345</v>
      </c>
      <c r="C2194">
        <v>0.12496095376843561</v>
      </c>
      <c r="D2194">
        <v>0.14994377810919485</v>
      </c>
      <c r="E2194">
        <v>0.25983114632402576</v>
      </c>
      <c r="F2194">
        <v>0.41457003218608379</v>
      </c>
      <c r="G2194">
        <v>0.87607841179553614</v>
      </c>
      <c r="H2194">
        <v>1.753292408022447</v>
      </c>
      <c r="I2194">
        <v>1.9048995249619696</v>
      </c>
    </row>
    <row r="2195" spans="1:9" x14ac:dyDescent="0.3">
      <c r="A2195" s="2">
        <v>40466</v>
      </c>
      <c r="B2195">
        <v>0.10996976108710345</v>
      </c>
      <c r="C2195">
        <v>0.12496095376843561</v>
      </c>
      <c r="D2195">
        <v>0.15194226924841447</v>
      </c>
      <c r="E2195">
        <v>0.25983114632402576</v>
      </c>
      <c r="F2195">
        <v>0.41656588082090867</v>
      </c>
      <c r="G2195">
        <v>0.88105649578108081</v>
      </c>
      <c r="H2195">
        <v>1.757257456123593</v>
      </c>
      <c r="I2195">
        <v>1.9098520672259687</v>
      </c>
    </row>
    <row r="2196" spans="1:9" x14ac:dyDescent="0.3">
      <c r="A2196" s="2">
        <v>40465</v>
      </c>
      <c r="B2196">
        <v>0.10996976108710345</v>
      </c>
      <c r="C2196">
        <v>0.1199640143935099</v>
      </c>
      <c r="D2196">
        <v>0.1419496138480324</v>
      </c>
      <c r="E2196">
        <v>0.24385128094587438</v>
      </c>
      <c r="F2196">
        <v>0.40359250866270868</v>
      </c>
      <c r="G2196">
        <v>0.88006088889645062</v>
      </c>
      <c r="H2196">
        <v>1.7622136557099921</v>
      </c>
      <c r="I2196">
        <v>1.9177758797694178</v>
      </c>
    </row>
    <row r="2197" spans="1:9" x14ac:dyDescent="0.3">
      <c r="A2197" s="2">
        <v>40464</v>
      </c>
      <c r="B2197">
        <v>0.10996976108710345</v>
      </c>
      <c r="C2197">
        <v>0.12496095376843561</v>
      </c>
      <c r="D2197">
        <v>0.14294890185533582</v>
      </c>
      <c r="E2197">
        <v>0.24385128094587438</v>
      </c>
      <c r="F2197">
        <v>0.4025945221006334</v>
      </c>
      <c r="G2197">
        <v>0.88006088889645062</v>
      </c>
      <c r="H2197">
        <v>1.7493272813117549</v>
      </c>
      <c r="I2197">
        <v>1.9009374028492103</v>
      </c>
    </row>
    <row r="2198" spans="1:9" x14ac:dyDescent="0.3">
      <c r="A2198" s="2">
        <v>40463</v>
      </c>
      <c r="B2198">
        <v>0.10996976108710345</v>
      </c>
      <c r="C2198">
        <v>0.1199640143935099</v>
      </c>
      <c r="D2198">
        <v>0.139951022854653</v>
      </c>
      <c r="E2198">
        <v>0.23086670013102942</v>
      </c>
      <c r="F2198">
        <v>0.38862218731780646</v>
      </c>
      <c r="G2198">
        <v>0.85516910589081063</v>
      </c>
      <c r="H2198">
        <v>1.7057056983693315</v>
      </c>
      <c r="I2198">
        <v>1.8514042525353696</v>
      </c>
    </row>
    <row r="2199" spans="1:9" x14ac:dyDescent="0.3">
      <c r="A2199" s="2">
        <v>40459</v>
      </c>
      <c r="B2199">
        <v>0.11096920889219976</v>
      </c>
      <c r="C2199">
        <v>0.11896461153670822</v>
      </c>
      <c r="D2199">
        <v>0.13395513004078621</v>
      </c>
      <c r="E2199">
        <v>0.22787013868521272</v>
      </c>
      <c r="F2199">
        <v>0.39660649814805105</v>
      </c>
      <c r="G2199">
        <v>0.86811321968404231</v>
      </c>
      <c r="H2199">
        <v>1.7185948836037741</v>
      </c>
      <c r="I2199">
        <v>1.8632933274697554</v>
      </c>
    </row>
    <row r="2200" spans="1:9" x14ac:dyDescent="0.3">
      <c r="A2200" s="2">
        <v>40458</v>
      </c>
      <c r="B2200">
        <v>0.11096920889219976</v>
      </c>
      <c r="C2200">
        <v>0.11896461153670822</v>
      </c>
      <c r="D2200">
        <v>0.13495445799274713</v>
      </c>
      <c r="E2200">
        <v>0.22886899748903797</v>
      </c>
      <c r="F2200">
        <v>0.4065864384700999</v>
      </c>
      <c r="G2200">
        <v>0.86711754836509303</v>
      </c>
      <c r="H2200">
        <v>1.6819080969411819</v>
      </c>
      <c r="I2200">
        <v>1.8097869237222473</v>
      </c>
    </row>
    <row r="2201" spans="1:9" x14ac:dyDescent="0.3">
      <c r="A2201" s="2">
        <v>40457</v>
      </c>
      <c r="B2201">
        <v>0.10397296937022756</v>
      </c>
      <c r="C2201">
        <v>0.11296808951903407</v>
      </c>
      <c r="D2201">
        <v>0.121962805125147</v>
      </c>
      <c r="E2201">
        <v>0.20289704715886417</v>
      </c>
      <c r="F2201">
        <v>0.37464887633608379</v>
      </c>
      <c r="G2201">
        <v>0.84620730556318657</v>
      </c>
      <c r="H2201">
        <v>1.6551324102163918</v>
      </c>
      <c r="I2201">
        <v>1.7820372259512169</v>
      </c>
    </row>
    <row r="2202" spans="1:9" x14ac:dyDescent="0.3">
      <c r="A2202" s="2">
        <v>40456</v>
      </c>
      <c r="B2202">
        <v>0.10497244714309988</v>
      </c>
      <c r="C2202">
        <v>0.11296808951903407</v>
      </c>
      <c r="D2202">
        <v>0.121962805125147</v>
      </c>
      <c r="E2202">
        <v>0.22387465358326311</v>
      </c>
      <c r="F2202">
        <v>0.41756379766949586</v>
      </c>
      <c r="G2202">
        <v>0.91689504322116266</v>
      </c>
      <c r="H2202">
        <v>1.6928156824258727</v>
      </c>
      <c r="I2202">
        <v>1.8097869237222473</v>
      </c>
    </row>
    <row r="2203" spans="1:9" x14ac:dyDescent="0.3">
      <c r="A2203" s="2">
        <v>40455</v>
      </c>
      <c r="B2203">
        <v>0.11496695016849363</v>
      </c>
      <c r="C2203">
        <v>0.12596032666190918</v>
      </c>
      <c r="D2203">
        <v>0.14294890185533582</v>
      </c>
      <c r="E2203">
        <v>0.25084262915318212</v>
      </c>
      <c r="F2203">
        <v>0.44151230840012556</v>
      </c>
      <c r="G2203">
        <v>0.94078384089654155</v>
      </c>
      <c r="H2203">
        <v>1.6858745604919729</v>
      </c>
      <c r="I2203">
        <v>1.796903614292912</v>
      </c>
    </row>
    <row r="2204" spans="1:9" x14ac:dyDescent="0.3">
      <c r="A2204" s="2">
        <v>40452</v>
      </c>
      <c r="B2204">
        <v>0.11196865170279707</v>
      </c>
      <c r="C2204">
        <v>0.12795905746787714</v>
      </c>
      <c r="D2204">
        <v>0.14694600395642748</v>
      </c>
      <c r="E2204">
        <v>0.25383884642894722</v>
      </c>
      <c r="F2204">
        <v>0.45548094880810364</v>
      </c>
      <c r="G2204">
        <v>0.95969378231468339</v>
      </c>
      <c r="H2204">
        <v>1.7126461320975628</v>
      </c>
      <c r="I2204">
        <v>1.8246512495947602</v>
      </c>
    </row>
    <row r="2205" spans="1:9" x14ac:dyDescent="0.3">
      <c r="A2205" s="2">
        <v>40451</v>
      </c>
      <c r="B2205">
        <v>0.11196865170279707</v>
      </c>
      <c r="C2205">
        <v>0.13195645915693863</v>
      </c>
      <c r="D2205">
        <v>0.15394074041795511</v>
      </c>
      <c r="E2205">
        <v>0.26182853972562203</v>
      </c>
      <c r="F2205">
        <v>0.45049226065819153</v>
      </c>
      <c r="G2205">
        <v>0.93481190897612676</v>
      </c>
      <c r="H2205">
        <v>1.6898409453802024</v>
      </c>
      <c r="I2205">
        <v>1.8008677978941874</v>
      </c>
    </row>
    <row r="2206" spans="1:9" x14ac:dyDescent="0.3">
      <c r="A2206" s="2">
        <v>40450</v>
      </c>
      <c r="B2206">
        <v>0.11296808951903407</v>
      </c>
      <c r="C2206">
        <v>0.13495445799274713</v>
      </c>
      <c r="D2206">
        <v>0.1579376228498176</v>
      </c>
      <c r="E2206">
        <v>0.26782060024587639</v>
      </c>
      <c r="F2206">
        <v>0.44849675055593635</v>
      </c>
      <c r="G2206">
        <v>0.9238629039641949</v>
      </c>
      <c r="H2206">
        <v>1.6670331579835445</v>
      </c>
      <c r="I2206">
        <v>1.7741080336375226</v>
      </c>
    </row>
    <row r="2207" spans="1:9" x14ac:dyDescent="0.3">
      <c r="A2207" s="2">
        <v>40449</v>
      </c>
      <c r="B2207">
        <v>0.11396752234091628</v>
      </c>
      <c r="C2207">
        <v>0.13395513004078621</v>
      </c>
      <c r="D2207">
        <v>0.15593919161830458</v>
      </c>
      <c r="E2207">
        <v>0.27381248124760715</v>
      </c>
      <c r="F2207">
        <v>0.47942491994429026</v>
      </c>
      <c r="G2207">
        <v>0.96267939910586708</v>
      </c>
      <c r="H2207">
        <v>1.7076887040110116</v>
      </c>
      <c r="I2207">
        <v>1.8137508519752579</v>
      </c>
    </row>
    <row r="2208" spans="1:9" x14ac:dyDescent="0.3">
      <c r="A2208" s="2">
        <v>40448</v>
      </c>
      <c r="B2208">
        <v>0.11396752234091628</v>
      </c>
      <c r="C2208">
        <v>0.13695309891694843</v>
      </c>
      <c r="D2208">
        <v>0.16393279673528396</v>
      </c>
      <c r="E2208">
        <v>0.29178704724881577</v>
      </c>
      <c r="F2208">
        <v>0.49937603971742917</v>
      </c>
      <c r="G2208">
        <v>0.9965132748570148</v>
      </c>
      <c r="H2208">
        <v>1.7463533846892836</v>
      </c>
      <c r="I2208">
        <v>1.8494226713326198</v>
      </c>
    </row>
    <row r="2209" spans="1:9" x14ac:dyDescent="0.3">
      <c r="A2209" s="2">
        <v>40445</v>
      </c>
      <c r="B2209">
        <v>0.11496695016849363</v>
      </c>
      <c r="C2209">
        <v>0.1309571162249078</v>
      </c>
      <c r="D2209">
        <v>0.15993603411284882</v>
      </c>
      <c r="E2209">
        <v>0.2857957047382999</v>
      </c>
      <c r="F2209">
        <v>0.49438844635566903</v>
      </c>
      <c r="G2209">
        <v>0.99452320530405447</v>
      </c>
      <c r="H2209">
        <v>1.7384227775011238</v>
      </c>
      <c r="I2209">
        <v>1.8385236237580735</v>
      </c>
    </row>
    <row r="2210" spans="1:9" x14ac:dyDescent="0.3">
      <c r="A2210" s="2">
        <v>40443</v>
      </c>
      <c r="B2210">
        <v>0.11596637300181603</v>
      </c>
      <c r="C2210">
        <v>0.12596032666190918</v>
      </c>
      <c r="D2210">
        <v>0.15194226924841447</v>
      </c>
      <c r="E2210">
        <v>0.28479713020343977</v>
      </c>
      <c r="F2210">
        <v>0.51433807356354977</v>
      </c>
      <c r="G2210">
        <v>1.0213874736289372</v>
      </c>
      <c r="H2210">
        <v>1.7691521288005652</v>
      </c>
      <c r="I2210">
        <v>1.8741910253337619</v>
      </c>
    </row>
    <row r="2211" spans="1:9" x14ac:dyDescent="0.3">
      <c r="A2211" s="2">
        <v>40442</v>
      </c>
      <c r="B2211">
        <v>0.11596637300181603</v>
      </c>
      <c r="C2211">
        <v>0.12596032666190918</v>
      </c>
      <c r="D2211">
        <v>0.152941507329342</v>
      </c>
      <c r="E2211">
        <v>0.29078850262759259</v>
      </c>
      <c r="F2211">
        <v>0.53927230954850658</v>
      </c>
      <c r="G2211">
        <v>1.0392949813634984</v>
      </c>
      <c r="H2211">
        <v>1.799876759360123</v>
      </c>
      <c r="I2211">
        <v>1.9048995249619696</v>
      </c>
    </row>
    <row r="2212" spans="1:9" x14ac:dyDescent="0.3">
      <c r="A2212" s="2">
        <v>40438</v>
      </c>
      <c r="B2212">
        <v>0.11896461153670822</v>
      </c>
      <c r="C2212">
        <v>0.12496095376843561</v>
      </c>
      <c r="D2212">
        <v>0.15194226924841447</v>
      </c>
      <c r="E2212">
        <v>0.29977522474718976</v>
      </c>
      <c r="F2212">
        <v>0.55622581457118403</v>
      </c>
      <c r="G2212">
        <v>1.0631691644471701</v>
      </c>
      <c r="H2212">
        <v>1.8385236237580735</v>
      </c>
      <c r="I2212">
        <v>1.9445164296246684</v>
      </c>
    </row>
    <row r="2213" spans="1:9" x14ac:dyDescent="0.3">
      <c r="A2213" s="2">
        <v>40437</v>
      </c>
      <c r="B2213">
        <v>0.11896461153670822</v>
      </c>
      <c r="C2213">
        <v>0.12496095376843561</v>
      </c>
      <c r="D2213">
        <v>0.14594673592025531</v>
      </c>
      <c r="E2213">
        <v>0.29578117587984293</v>
      </c>
      <c r="F2213">
        <v>0.540269614332337</v>
      </c>
      <c r="G2213">
        <v>1.0353156737629079</v>
      </c>
      <c r="H2213">
        <v>1.7949214930267039</v>
      </c>
      <c r="I2213">
        <v>1.8949940725036192</v>
      </c>
    </row>
    <row r="2214" spans="1:9" x14ac:dyDescent="0.3">
      <c r="A2214" s="2">
        <v>40436</v>
      </c>
      <c r="B2214">
        <v>0.1199640143935099</v>
      </c>
      <c r="C2214">
        <v>0.12995776829942055</v>
      </c>
      <c r="D2214">
        <v>0.14994377810919485</v>
      </c>
      <c r="E2214">
        <v>0.30576614849815054</v>
      </c>
      <c r="F2214">
        <v>0.55622581457118403</v>
      </c>
      <c r="G2214">
        <v>1.0353156737629079</v>
      </c>
      <c r="H2214">
        <v>1.7592399506964993</v>
      </c>
      <c r="I2214">
        <v>1.8514042525353696</v>
      </c>
    </row>
    <row r="2215" spans="1:9" x14ac:dyDescent="0.3">
      <c r="A2215" s="2">
        <v>40435</v>
      </c>
      <c r="B2215">
        <v>0.10996976108710345</v>
      </c>
      <c r="C2215">
        <v>0.139951022854653</v>
      </c>
      <c r="D2215">
        <v>0.17991904856719879</v>
      </c>
      <c r="E2215">
        <v>0.36965817152350494</v>
      </c>
      <c r="F2215">
        <v>0.63100353866003711</v>
      </c>
      <c r="G2215">
        <v>1.1188645112619573</v>
      </c>
      <c r="H2215">
        <v>1.8821162508322387</v>
      </c>
      <c r="I2215">
        <v>1.9801649354524866</v>
      </c>
    </row>
    <row r="2216" spans="1:9" x14ac:dyDescent="0.3">
      <c r="A2216" s="2">
        <v>40434</v>
      </c>
      <c r="B2216">
        <v>0.10996976108710345</v>
      </c>
      <c r="C2216">
        <v>0.139951022854653</v>
      </c>
      <c r="D2216">
        <v>0.19090885552404177</v>
      </c>
      <c r="E2216">
        <v>0.37963945661605308</v>
      </c>
      <c r="F2216">
        <v>0.64495895112290147</v>
      </c>
      <c r="G2216">
        <v>1.1337802744960548</v>
      </c>
      <c r="H2216">
        <v>1.8890505655369014</v>
      </c>
      <c r="I2216">
        <v>1.9979868058696073</v>
      </c>
    </row>
    <row r="2217" spans="1:9" x14ac:dyDescent="0.3">
      <c r="A2217" s="2">
        <v>40431</v>
      </c>
      <c r="B2217">
        <v>0.11196865170279707</v>
      </c>
      <c r="C2217">
        <v>0.14394818486978159</v>
      </c>
      <c r="D2217">
        <v>0.18990980711764024</v>
      </c>
      <c r="E2217">
        <v>0.37564700235449283</v>
      </c>
      <c r="F2217">
        <v>0.64894603297780584</v>
      </c>
      <c r="G2217">
        <v>1.1367632936595418</v>
      </c>
      <c r="H2217">
        <v>1.8761723611503986</v>
      </c>
      <c r="I2217">
        <v>1.9841254883458261</v>
      </c>
    </row>
    <row r="2218" spans="1:9" x14ac:dyDescent="0.3">
      <c r="A2218" s="2">
        <v>40430</v>
      </c>
      <c r="B2218">
        <v>0.11296808951903407</v>
      </c>
      <c r="C2218">
        <v>0.13395513004078621</v>
      </c>
      <c r="D2218">
        <v>0.1709269391417334</v>
      </c>
      <c r="E2218">
        <v>0.32673296852469569</v>
      </c>
      <c r="F2218">
        <v>0.61006859398144708</v>
      </c>
      <c r="G2218">
        <v>1.1099145193403472</v>
      </c>
      <c r="H2218">
        <v>1.8662654857768444</v>
      </c>
      <c r="I2218">
        <v>1.9841254883458261</v>
      </c>
    </row>
    <row r="2219" spans="1:9" x14ac:dyDescent="0.3">
      <c r="A2219" s="2">
        <v>40429</v>
      </c>
      <c r="B2219">
        <v>0.11396752234091628</v>
      </c>
      <c r="C2219">
        <v>0.13395513004078621</v>
      </c>
      <c r="D2219">
        <v>0.17192608237641829</v>
      </c>
      <c r="E2219">
        <v>0.32773133370172697</v>
      </c>
      <c r="F2219">
        <v>0.61804406939561662</v>
      </c>
      <c r="G2219">
        <v>1.1128978944823988</v>
      </c>
      <c r="H2219">
        <v>1.8583396321366377</v>
      </c>
      <c r="I2219">
        <v>1.9752141340412672</v>
      </c>
    </row>
    <row r="2220" spans="1:9" x14ac:dyDescent="0.3">
      <c r="A2220" s="2">
        <v>40428</v>
      </c>
      <c r="B2220">
        <v>0.11096920889219976</v>
      </c>
      <c r="C2220">
        <v>0.13895171986847721</v>
      </c>
      <c r="D2220">
        <v>0.1819172402037974</v>
      </c>
      <c r="E2220">
        <v>0.36267097555939576</v>
      </c>
      <c r="F2220">
        <v>0.6389781793038577</v>
      </c>
      <c r="G2220">
        <v>1.1278141026897566</v>
      </c>
      <c r="H2220">
        <v>1.8315875569531448</v>
      </c>
      <c r="I2220">
        <v>1.9484776885128545</v>
      </c>
    </row>
    <row r="2221" spans="1:9" x14ac:dyDescent="0.3">
      <c r="A2221" s="2">
        <v>40427</v>
      </c>
      <c r="B2221">
        <v>0.11196865170279707</v>
      </c>
      <c r="C2221">
        <v>0.14894452505084735</v>
      </c>
      <c r="D2221">
        <v>0.18990980711764024</v>
      </c>
      <c r="E2221">
        <v>0.3916163412323197</v>
      </c>
      <c r="F2221">
        <v>0.67884661360312337</v>
      </c>
      <c r="G2221">
        <v>1.1735502055765534</v>
      </c>
      <c r="H2221">
        <v>1.8662654857768444</v>
      </c>
      <c r="I2221">
        <v>1.9841254883458261</v>
      </c>
    </row>
    <row r="2222" spans="1:9" x14ac:dyDescent="0.3">
      <c r="A2222" s="2">
        <v>40424</v>
      </c>
      <c r="B2222">
        <v>0.10697138770458761</v>
      </c>
      <c r="C2222">
        <v>0.12895841538042696</v>
      </c>
      <c r="D2222">
        <v>0.15094302617503394</v>
      </c>
      <c r="E2222">
        <v>0.33072639933113379</v>
      </c>
      <c r="F2222">
        <v>0.60209280051355396</v>
      </c>
      <c r="G2222">
        <v>1.1198589300863142</v>
      </c>
      <c r="H2222">
        <v>1.832578438366899</v>
      </c>
      <c r="I2222">
        <v>1.9484776885128545</v>
      </c>
    </row>
    <row r="2223" spans="1:9" x14ac:dyDescent="0.3">
      <c r="A2223" s="2">
        <v>40423</v>
      </c>
      <c r="B2223">
        <v>0.10697138770458761</v>
      </c>
      <c r="C2223">
        <v>0.1239615758811618</v>
      </c>
      <c r="D2223">
        <v>0.14594673592025531</v>
      </c>
      <c r="E2223">
        <v>0.31874586769147017</v>
      </c>
      <c r="F2223">
        <v>0.57018644559737763</v>
      </c>
      <c r="G2223">
        <v>1.095991513556674</v>
      </c>
      <c r="H2223">
        <v>1.7959125561153109</v>
      </c>
      <c r="I2223">
        <v>1.9019279407360548</v>
      </c>
    </row>
    <row r="2224" spans="1:9" x14ac:dyDescent="0.3">
      <c r="A2224" s="2">
        <v>40422</v>
      </c>
      <c r="B2224">
        <v>0.1079708504933473</v>
      </c>
      <c r="C2224">
        <v>0.11896461153670822</v>
      </c>
      <c r="D2224">
        <v>0.13795241188928856</v>
      </c>
      <c r="E2224">
        <v>0.29078850262759259</v>
      </c>
      <c r="F2224">
        <v>0.53428571103177303</v>
      </c>
      <c r="G2224">
        <v>1.0482481339938776</v>
      </c>
      <c r="H2224">
        <v>1.7324746157305175</v>
      </c>
      <c r="I2224">
        <v>1.8315875569531448</v>
      </c>
    </row>
    <row r="2225" spans="1:9" x14ac:dyDescent="0.3">
      <c r="A2225" s="2">
        <v>40421</v>
      </c>
      <c r="B2225">
        <v>0.10897030828750261</v>
      </c>
      <c r="C2225">
        <v>0.11896461153670822</v>
      </c>
      <c r="D2225">
        <v>0.13195645915693863</v>
      </c>
      <c r="E2225">
        <v>0.26482459242626466</v>
      </c>
      <c r="F2225">
        <v>0.48541046485377659</v>
      </c>
      <c r="G2225">
        <v>0.98954794478673058</v>
      </c>
      <c r="H2225">
        <v>1.6541406492704418</v>
      </c>
      <c r="I2225">
        <v>1.7453620759883111</v>
      </c>
    </row>
    <row r="2226" spans="1:9" x14ac:dyDescent="0.3">
      <c r="A2226" s="2">
        <v>40420</v>
      </c>
      <c r="B2226">
        <v>0.10996976108710345</v>
      </c>
      <c r="C2226">
        <v>0.12895841538042696</v>
      </c>
      <c r="D2226">
        <v>0.14494746289141958</v>
      </c>
      <c r="E2226">
        <v>0.29977522474718976</v>
      </c>
      <c r="F2226">
        <v>0.54226420898086913</v>
      </c>
      <c r="G2226">
        <v>1.0472533590492654</v>
      </c>
      <c r="H2226">
        <v>1.7146290689261818</v>
      </c>
      <c r="I2226">
        <v>1.8078049301339674</v>
      </c>
    </row>
    <row r="2227" spans="1:9" x14ac:dyDescent="0.3">
      <c r="A2227" s="2">
        <v>40417</v>
      </c>
      <c r="B2227">
        <v>0.11196865170279707</v>
      </c>
      <c r="C2227">
        <v>0.12895841538042696</v>
      </c>
      <c r="D2227">
        <v>0.14394818486978159</v>
      </c>
      <c r="E2227">
        <v>0.29578117587984293</v>
      </c>
      <c r="F2227">
        <v>0.53129369224186385</v>
      </c>
      <c r="G2227">
        <v>1.0263619421693995</v>
      </c>
      <c r="H2227">
        <v>1.6838913385496201</v>
      </c>
      <c r="I2227">
        <v>1.7750991998684975</v>
      </c>
    </row>
    <row r="2228" spans="1:9" x14ac:dyDescent="0.3">
      <c r="A2228" s="2">
        <v>40416</v>
      </c>
      <c r="B2228">
        <v>0.11296808951903407</v>
      </c>
      <c r="C2228">
        <v>0.12096341225630619</v>
      </c>
      <c r="D2228">
        <v>0.12895841538042696</v>
      </c>
      <c r="E2228">
        <v>0.27181520752620708</v>
      </c>
      <c r="F2228">
        <v>0.50236853603299347</v>
      </c>
      <c r="G2228">
        <v>0.96168419846096842</v>
      </c>
      <c r="H2228">
        <v>1.5678386156176585</v>
      </c>
      <c r="I2228">
        <v>1.6491817707701608</v>
      </c>
    </row>
    <row r="2229" spans="1:9" x14ac:dyDescent="0.3">
      <c r="A2229" s="2">
        <v>40415</v>
      </c>
      <c r="B2229">
        <v>0.11296808951903407</v>
      </c>
      <c r="C2229">
        <v>0.12496095376843561</v>
      </c>
      <c r="D2229">
        <v>0.12695969456172118</v>
      </c>
      <c r="E2229">
        <v>0.26482459242626466</v>
      </c>
      <c r="F2229">
        <v>0.47742969849962053</v>
      </c>
      <c r="G2229">
        <v>0.92784442968500869</v>
      </c>
      <c r="H2229">
        <v>1.5231850157318123</v>
      </c>
      <c r="I2229">
        <v>1.6025623019714239</v>
      </c>
    </row>
    <row r="2230" spans="1:9" x14ac:dyDescent="0.3">
      <c r="A2230" s="2">
        <v>40414</v>
      </c>
      <c r="B2230">
        <v>0.11396752234091628</v>
      </c>
      <c r="C2230">
        <v>0.11896461153670822</v>
      </c>
      <c r="D2230">
        <v>0.11796520368589559</v>
      </c>
      <c r="E2230">
        <v>0.26981791385909631</v>
      </c>
      <c r="F2230">
        <v>0.48740560668345101</v>
      </c>
      <c r="G2230">
        <v>0.94576031461727306</v>
      </c>
      <c r="H2230">
        <v>1.5549397107798226</v>
      </c>
      <c r="I2230">
        <v>1.6352962568269958</v>
      </c>
    </row>
    <row r="2231" spans="1:9" x14ac:dyDescent="0.3">
      <c r="A2231" s="2">
        <v>40413</v>
      </c>
      <c r="B2231">
        <v>0.10697138770458761</v>
      </c>
      <c r="C2231">
        <v>0.11396752234091628</v>
      </c>
      <c r="D2231">
        <v>0.11496695016849363</v>
      </c>
      <c r="E2231">
        <v>0.27081656318589048</v>
      </c>
      <c r="F2231">
        <v>0.49738101729837941</v>
      </c>
      <c r="G2231">
        <v>0.95969378231468339</v>
      </c>
      <c r="H2231">
        <v>1.5886735508621801</v>
      </c>
      <c r="I2231">
        <v>1.6630663207427645</v>
      </c>
    </row>
    <row r="2232" spans="1:9" x14ac:dyDescent="0.3">
      <c r="A2232" s="2">
        <v>40410</v>
      </c>
      <c r="B2232">
        <v>0.1079708504933473</v>
      </c>
      <c r="C2232">
        <v>0.11396752234091628</v>
      </c>
      <c r="D2232">
        <v>0.11496695016849363</v>
      </c>
      <c r="E2232">
        <v>0.2688192595457749</v>
      </c>
      <c r="F2232">
        <v>0.49438844635566903</v>
      </c>
      <c r="G2232">
        <v>0.95073666451463212</v>
      </c>
      <c r="H2232">
        <v>1.578752423820093</v>
      </c>
      <c r="I2232">
        <v>1.6491817707701608</v>
      </c>
    </row>
    <row r="2233" spans="1:9" x14ac:dyDescent="0.3">
      <c r="A2233" s="2">
        <v>40409</v>
      </c>
      <c r="B2233">
        <v>0.11696579084093338</v>
      </c>
      <c r="C2233">
        <v>0.11496695016849363</v>
      </c>
      <c r="D2233">
        <v>0.12596032666190918</v>
      </c>
      <c r="E2233">
        <v>0.27580973502365042</v>
      </c>
      <c r="F2233">
        <v>0.50336602485489301</v>
      </c>
      <c r="G2233">
        <v>0.95471765528386732</v>
      </c>
      <c r="H2233">
        <v>1.5797445586710701</v>
      </c>
      <c r="I2233">
        <v>1.6491817707701608</v>
      </c>
    </row>
    <row r="2234" spans="1:9" x14ac:dyDescent="0.3">
      <c r="A2234" s="2">
        <v>40408</v>
      </c>
      <c r="B2234">
        <v>0.11896461153670822</v>
      </c>
      <c r="C2234">
        <v>0.1199640143935099</v>
      </c>
      <c r="D2234">
        <v>0.13595378095145125</v>
      </c>
      <c r="E2234">
        <v>0.27381248124760715</v>
      </c>
      <c r="F2234">
        <v>0.48840317013472995</v>
      </c>
      <c r="G2234">
        <v>0.94177914554686226</v>
      </c>
      <c r="H2234">
        <v>1.5737916757390396</v>
      </c>
      <c r="I2234">
        <v>1.6402554796178426</v>
      </c>
    </row>
    <row r="2235" spans="1:9" x14ac:dyDescent="0.3">
      <c r="A2235" s="2">
        <v>40407</v>
      </c>
      <c r="B2235">
        <v>0.12895841538042696</v>
      </c>
      <c r="C2235">
        <v>0.12995776829942055</v>
      </c>
      <c r="D2235">
        <v>0.14594673592025531</v>
      </c>
      <c r="E2235">
        <v>0.2857957047382999</v>
      </c>
      <c r="F2235">
        <v>0.50835339434191462</v>
      </c>
      <c r="G2235">
        <v>0.95869856681319809</v>
      </c>
      <c r="H2235">
        <v>1.5777602840474332</v>
      </c>
      <c r="I2235">
        <v>1.6352962568269958</v>
      </c>
    </row>
    <row r="2236" spans="1:9" x14ac:dyDescent="0.3">
      <c r="A2236" s="2">
        <v>40406</v>
      </c>
      <c r="B2236">
        <v>0.12895841538042696</v>
      </c>
      <c r="C2236">
        <v>0.13495445799274713</v>
      </c>
      <c r="D2236">
        <v>0.14894452505084735</v>
      </c>
      <c r="E2236">
        <v>0.28479713020343977</v>
      </c>
      <c r="F2236">
        <v>0.50835339434191462</v>
      </c>
      <c r="G2236">
        <v>0.96765532804984689</v>
      </c>
      <c r="H2236">
        <v>1.6104982981631508</v>
      </c>
      <c r="I2236">
        <v>1.6680248550002803</v>
      </c>
    </row>
    <row r="2237" spans="1:9" x14ac:dyDescent="0.3">
      <c r="A2237" s="2">
        <v>40403</v>
      </c>
      <c r="B2237">
        <v>0.121962805125147</v>
      </c>
      <c r="C2237">
        <v>0.1309571162249078</v>
      </c>
      <c r="D2237">
        <v>0.15493996851425937</v>
      </c>
      <c r="E2237">
        <v>0.29777821028378282</v>
      </c>
      <c r="F2237">
        <v>0.53528304068164412</v>
      </c>
      <c r="G2237">
        <v>1.0004933545582242</v>
      </c>
      <c r="H2237">
        <v>1.6273612445762717</v>
      </c>
      <c r="I2237">
        <v>1.6819080969411819</v>
      </c>
    </row>
    <row r="2238" spans="1:9" x14ac:dyDescent="0.3">
      <c r="A2238" s="2">
        <v>40402</v>
      </c>
      <c r="B2238">
        <v>0.12296219300008224</v>
      </c>
      <c r="C2238">
        <v>0.13595378095145125</v>
      </c>
      <c r="D2238">
        <v>0.16093523225634729</v>
      </c>
      <c r="E2238">
        <v>0.31075844787660722</v>
      </c>
      <c r="F2238">
        <v>0.55522858935035235</v>
      </c>
      <c r="G2238">
        <v>1.0174078097114418</v>
      </c>
      <c r="H2238">
        <v>1.6214097787794077</v>
      </c>
      <c r="I2238">
        <v>1.6729832663255344</v>
      </c>
    </row>
    <row r="2239" spans="1:9" x14ac:dyDescent="0.3">
      <c r="A2239" s="2">
        <v>40401</v>
      </c>
      <c r="B2239">
        <v>0.12296219300008224</v>
      </c>
      <c r="C2239">
        <v>0.13595378095145125</v>
      </c>
      <c r="D2239">
        <v>0.16992779091558757</v>
      </c>
      <c r="E2239">
        <v>0.33871302173967066</v>
      </c>
      <c r="F2239">
        <v>0.55921746040023756</v>
      </c>
      <c r="G2239">
        <v>1.0273568210304707</v>
      </c>
      <c r="H2239">
        <v>1.6402554796178426</v>
      </c>
      <c r="I2239">
        <v>1.6908325293115933</v>
      </c>
    </row>
    <row r="2240" spans="1:9" x14ac:dyDescent="0.3">
      <c r="A2240" s="2">
        <v>40400</v>
      </c>
      <c r="B2240">
        <v>0.1239615758811618</v>
      </c>
      <c r="C2240">
        <v>0.13595378095145125</v>
      </c>
      <c r="D2240">
        <v>0.17392435387156033</v>
      </c>
      <c r="E2240">
        <v>0.36366916135671778</v>
      </c>
      <c r="F2240">
        <v>0.57916062240509358</v>
      </c>
      <c r="G2240">
        <v>1.0462585791567427</v>
      </c>
      <c r="H2240">
        <v>1.6749665964359852</v>
      </c>
      <c r="I2240">
        <v>1.7265262770515075</v>
      </c>
    </row>
    <row r="2241" spans="1:9" x14ac:dyDescent="0.3">
      <c r="A2241" s="2">
        <v>40399</v>
      </c>
      <c r="B2241">
        <v>0.12496095376843561</v>
      </c>
      <c r="C2241">
        <v>0.139951022854653</v>
      </c>
      <c r="D2241">
        <v>0.17192608237641829</v>
      </c>
      <c r="E2241">
        <v>0.34769759074393392</v>
      </c>
      <c r="F2241">
        <v>0.56021466573230305</v>
      </c>
      <c r="G2241">
        <v>1.0313362869862528</v>
      </c>
      <c r="H2241">
        <v>1.6610828726173414</v>
      </c>
      <c r="I2241">
        <v>1.7116546563106323</v>
      </c>
    </row>
    <row r="2242" spans="1:9" x14ac:dyDescent="0.3">
      <c r="A2242" s="2">
        <v>40396</v>
      </c>
      <c r="B2242">
        <v>0.12596032666190918</v>
      </c>
      <c r="C2242">
        <v>0.139951022854653</v>
      </c>
      <c r="D2242">
        <v>0.1759226054015014</v>
      </c>
      <c r="E2242">
        <v>0.35767997184334616</v>
      </c>
      <c r="F2242">
        <v>0.58713733041876215</v>
      </c>
      <c r="G2242">
        <v>1.0691372649504205</v>
      </c>
      <c r="H2242">
        <v>1.7136376029693965</v>
      </c>
      <c r="I2242">
        <v>1.7641961011556007</v>
      </c>
    </row>
    <row r="2243" spans="1:9" x14ac:dyDescent="0.3">
      <c r="A2243" s="2">
        <v>40395</v>
      </c>
      <c r="B2243">
        <v>0.12695969456172118</v>
      </c>
      <c r="C2243">
        <v>0.139951022854653</v>
      </c>
      <c r="D2243">
        <v>0.17492348213216158</v>
      </c>
      <c r="E2243">
        <v>0.35368707919215059</v>
      </c>
      <c r="F2243">
        <v>0.57218074190990897</v>
      </c>
      <c r="G2243">
        <v>1.0452637943162604</v>
      </c>
      <c r="H2243">
        <v>1.6858745604919729</v>
      </c>
      <c r="I2243">
        <v>1.737431429490919</v>
      </c>
    </row>
    <row r="2244" spans="1:9" x14ac:dyDescent="0.3">
      <c r="A2244" s="2">
        <v>40394</v>
      </c>
      <c r="B2244">
        <v>0.12795905746787714</v>
      </c>
      <c r="C2244">
        <v>0.139951022854653</v>
      </c>
      <c r="D2244">
        <v>0.17392435387156033</v>
      </c>
      <c r="E2244">
        <v>0.34769759074393392</v>
      </c>
      <c r="F2244">
        <v>0.54326149884567021</v>
      </c>
      <c r="G2244">
        <v>1.0114381653525222</v>
      </c>
      <c r="H2244">
        <v>1.6571159173545675</v>
      </c>
      <c r="I2244">
        <v>1.7047141881753589</v>
      </c>
    </row>
    <row r="2245" spans="1:9" x14ac:dyDescent="0.3">
      <c r="A2245" s="2">
        <v>40393</v>
      </c>
      <c r="B2245">
        <v>0.12895841538042696</v>
      </c>
      <c r="C2245">
        <v>0.14494746289141958</v>
      </c>
      <c r="D2245">
        <v>0.177920836966596</v>
      </c>
      <c r="E2245">
        <v>0.3686600156165788</v>
      </c>
      <c r="F2245">
        <v>0.57417501833659412</v>
      </c>
      <c r="G2245">
        <v>1.0492429039906281</v>
      </c>
      <c r="H2245">
        <v>1.7007480982441574</v>
      </c>
      <c r="I2245">
        <v>1.7513098544935168</v>
      </c>
    </row>
    <row r="2246" spans="1:9" x14ac:dyDescent="0.3">
      <c r="A2246" s="2">
        <v>40392</v>
      </c>
      <c r="B2246">
        <v>0.12895841538042696</v>
      </c>
      <c r="C2246">
        <v>0.14494746289141958</v>
      </c>
      <c r="D2246">
        <v>0.177920836966596</v>
      </c>
      <c r="E2246">
        <v>0.35668175615388242</v>
      </c>
      <c r="F2246">
        <v>0.57317788260896319</v>
      </c>
      <c r="G2246">
        <v>1.059190331836501</v>
      </c>
      <c r="H2246">
        <v>1.7136376029693965</v>
      </c>
      <c r="I2246">
        <v>1.7701433195924112</v>
      </c>
    </row>
    <row r="2247" spans="1:9" x14ac:dyDescent="0.3">
      <c r="A2247" s="2">
        <v>40389</v>
      </c>
      <c r="B2247">
        <v>0.1309571162249078</v>
      </c>
      <c r="C2247">
        <v>0.14494746289141958</v>
      </c>
      <c r="D2247">
        <v>0.177920836966596</v>
      </c>
      <c r="E2247">
        <v>0.36067458901904853</v>
      </c>
      <c r="F2247">
        <v>0.58514318324074444</v>
      </c>
      <c r="G2247">
        <v>1.0780890817977569</v>
      </c>
      <c r="H2247">
        <v>1.7453620759883111</v>
      </c>
      <c r="I2247">
        <v>1.8068139259742191</v>
      </c>
    </row>
    <row r="2248" spans="1:9" x14ac:dyDescent="0.3">
      <c r="A2248" s="2">
        <v>40388</v>
      </c>
      <c r="B2248">
        <v>0.13195645915693863</v>
      </c>
      <c r="C2248">
        <v>0.14494746289141958</v>
      </c>
      <c r="D2248">
        <v>0.17492348213216158</v>
      </c>
      <c r="E2248">
        <v>0.36167278478021886</v>
      </c>
      <c r="F2248">
        <v>0.59611074667462849</v>
      </c>
      <c r="G2248">
        <v>1.0870404979878576</v>
      </c>
      <c r="H2248">
        <v>1.754283677417261</v>
      </c>
      <c r="I2248">
        <v>1.8187056518139733</v>
      </c>
    </row>
    <row r="2249" spans="1:9" x14ac:dyDescent="0.3">
      <c r="A2249" s="2">
        <v>40387</v>
      </c>
      <c r="B2249">
        <v>0.13195645915693863</v>
      </c>
      <c r="C2249">
        <v>0.14494746289141958</v>
      </c>
      <c r="D2249">
        <v>0.1759226054015014</v>
      </c>
      <c r="E2249">
        <v>0.37165446839284205</v>
      </c>
      <c r="F2249">
        <v>0.61405637144363978</v>
      </c>
      <c r="G2249">
        <v>1.095991513556674</v>
      </c>
      <c r="H2249">
        <v>1.7711345054719856</v>
      </c>
      <c r="I2249">
        <v>1.832578438366899</v>
      </c>
    </row>
    <row r="2250" spans="1:9" x14ac:dyDescent="0.3">
      <c r="A2250" s="2">
        <v>40386</v>
      </c>
      <c r="B2250">
        <v>0.13295579709551852</v>
      </c>
      <c r="C2250">
        <v>0.14494746289141958</v>
      </c>
      <c r="D2250">
        <v>0.1709269391417334</v>
      </c>
      <c r="E2250">
        <v>0.35668175615388242</v>
      </c>
      <c r="F2250">
        <v>0.58115482923428452</v>
      </c>
      <c r="G2250">
        <v>1.0611797580362787</v>
      </c>
      <c r="H2250">
        <v>1.7453620759883111</v>
      </c>
      <c r="I2250">
        <v>1.8097869237222473</v>
      </c>
    </row>
    <row r="2251" spans="1:9" x14ac:dyDescent="0.3">
      <c r="A2251" s="2">
        <v>40385</v>
      </c>
      <c r="B2251">
        <v>0.13295579709551852</v>
      </c>
      <c r="C2251">
        <v>0.14494746289141958</v>
      </c>
      <c r="D2251">
        <v>0.17192608237641829</v>
      </c>
      <c r="E2251">
        <v>0.36067458901904853</v>
      </c>
      <c r="F2251">
        <v>0.59611074667462849</v>
      </c>
      <c r="G2251">
        <v>1.0731158996820256</v>
      </c>
      <c r="H2251">
        <v>1.7671697324798636</v>
      </c>
      <c r="I2251">
        <v>1.8315875569531448</v>
      </c>
    </row>
    <row r="2252" spans="1:9" x14ac:dyDescent="0.3">
      <c r="A2252" s="2">
        <v>40382</v>
      </c>
      <c r="B2252">
        <v>0.12695969456172118</v>
      </c>
      <c r="C2252">
        <v>0.14394818486978159</v>
      </c>
      <c r="D2252">
        <v>0.17192608237641829</v>
      </c>
      <c r="E2252">
        <v>0.36067458901904853</v>
      </c>
      <c r="F2252">
        <v>0.59511372030576504</v>
      </c>
      <c r="G2252">
        <v>1.0760998237909638</v>
      </c>
      <c r="H2252">
        <v>1.7850105920246446</v>
      </c>
      <c r="I2252">
        <v>1.8553673560418371</v>
      </c>
    </row>
    <row r="2253" spans="1:9" x14ac:dyDescent="0.3">
      <c r="A2253" s="2">
        <v>40381</v>
      </c>
      <c r="B2253">
        <v>0.12695969456172118</v>
      </c>
      <c r="C2253">
        <v>0.14394818486978159</v>
      </c>
      <c r="D2253">
        <v>0.1659311480954416</v>
      </c>
      <c r="E2253">
        <v>0.34070962750989098</v>
      </c>
      <c r="F2253">
        <v>0.57616927487778524</v>
      </c>
      <c r="G2253">
        <v>1.066153236960163</v>
      </c>
      <c r="H2253">
        <v>1.7889750113612559</v>
      </c>
      <c r="I2253">
        <v>1.8632933274697554</v>
      </c>
    </row>
    <row r="2254" spans="1:9" x14ac:dyDescent="0.3">
      <c r="A2254" s="2">
        <v>40380</v>
      </c>
      <c r="B2254">
        <v>0.12795905746787714</v>
      </c>
      <c r="C2254">
        <v>0.14494746289141958</v>
      </c>
      <c r="D2254">
        <v>0.1669303162878856</v>
      </c>
      <c r="E2254">
        <v>0.34969410682336061</v>
      </c>
      <c r="F2254">
        <v>0.59112556512653291</v>
      </c>
      <c r="G2254">
        <v>1.0949969760538996</v>
      </c>
      <c r="H2254">
        <v>1.8216784727981998</v>
      </c>
      <c r="I2254">
        <v>1.8949940725036192</v>
      </c>
    </row>
    <row r="2255" spans="1:9" x14ac:dyDescent="0.3">
      <c r="A2255" s="2">
        <v>40379</v>
      </c>
      <c r="B2255">
        <v>0.12795905746787714</v>
      </c>
      <c r="C2255">
        <v>0.14494746289141958</v>
      </c>
      <c r="D2255">
        <v>0.1659311480954416</v>
      </c>
      <c r="E2255">
        <v>0.35568353548222104</v>
      </c>
      <c r="F2255">
        <v>0.60109580396564588</v>
      </c>
      <c r="G2255">
        <v>1.0989750963921527</v>
      </c>
      <c r="H2255">
        <v>1.8127598772773108</v>
      </c>
      <c r="I2255">
        <v>1.8860787458173174</v>
      </c>
    </row>
    <row r="2256" spans="1:9" x14ac:dyDescent="0.3">
      <c r="A2256" s="2">
        <v>40375</v>
      </c>
      <c r="B2256">
        <v>0.12995776829942055</v>
      </c>
      <c r="C2256">
        <v>0.139951022854653</v>
      </c>
      <c r="D2256">
        <v>0.1669303162878856</v>
      </c>
      <c r="E2256">
        <v>0.35468530982835655</v>
      </c>
      <c r="F2256">
        <v>0.59411668896656888</v>
      </c>
      <c r="G2256">
        <v>1.0920133338720859</v>
      </c>
      <c r="H2256">
        <v>1.8028498602300769</v>
      </c>
      <c r="I2256">
        <v>1.8761723611503986</v>
      </c>
    </row>
    <row r="2257" spans="1:9" x14ac:dyDescent="0.3">
      <c r="A2257" s="2">
        <v>40374</v>
      </c>
      <c r="B2257">
        <v>0.139951022854653</v>
      </c>
      <c r="C2257">
        <v>0.14494746289141958</v>
      </c>
      <c r="D2257">
        <v>0.16393279673528396</v>
      </c>
      <c r="E2257">
        <v>0.35169060297264831</v>
      </c>
      <c r="F2257">
        <v>0.58713733041876215</v>
      </c>
      <c r="G2257">
        <v>1.0870404979878576</v>
      </c>
      <c r="H2257">
        <v>1.7988857159152474</v>
      </c>
      <c r="I2257">
        <v>1.8761723611503986</v>
      </c>
    </row>
    <row r="2258" spans="1:9" x14ac:dyDescent="0.3">
      <c r="A2258" s="2">
        <v>40373</v>
      </c>
      <c r="B2258">
        <v>0.13195645915693863</v>
      </c>
      <c r="C2258">
        <v>0.14494746289141958</v>
      </c>
      <c r="D2258">
        <v>0.17292522061964774</v>
      </c>
      <c r="E2258">
        <v>0.3806375577286949</v>
      </c>
      <c r="F2258">
        <v>0.63399406616419884</v>
      </c>
      <c r="G2258">
        <v>1.1427291985137398</v>
      </c>
      <c r="H2258">
        <v>1.8523950357742542</v>
      </c>
      <c r="I2258">
        <v>1.929661009989363</v>
      </c>
    </row>
    <row r="2259" spans="1:9" x14ac:dyDescent="0.3">
      <c r="A2259" s="2">
        <v>40372</v>
      </c>
      <c r="B2259">
        <v>0.13295579709551852</v>
      </c>
      <c r="C2259">
        <v>0.14494746289141958</v>
      </c>
      <c r="D2259">
        <v>0.1709269391417334</v>
      </c>
      <c r="E2259">
        <v>0.37365074533637205</v>
      </c>
      <c r="F2259">
        <v>0.61804406939561662</v>
      </c>
      <c r="G2259">
        <v>1.129802846400384</v>
      </c>
      <c r="H2259">
        <v>1.8395144708084104</v>
      </c>
      <c r="I2259">
        <v>1.9207472285389378</v>
      </c>
    </row>
    <row r="2260" spans="1:9" x14ac:dyDescent="0.3">
      <c r="A2260" s="2">
        <v>40371</v>
      </c>
      <c r="B2260">
        <v>0.13295579709551852</v>
      </c>
      <c r="C2260">
        <v>0.139951022854653</v>
      </c>
      <c r="D2260">
        <v>0.16792947948871353</v>
      </c>
      <c r="E2260">
        <v>0.36766185472800739</v>
      </c>
      <c r="F2260">
        <v>0.61206249265154622</v>
      </c>
      <c r="G2260">
        <v>1.1238365559410395</v>
      </c>
      <c r="H2260">
        <v>1.8434778099217688</v>
      </c>
      <c r="I2260">
        <v>1.9256993783912779</v>
      </c>
    </row>
    <row r="2261" spans="1:9" x14ac:dyDescent="0.3">
      <c r="A2261" s="2">
        <v>40368</v>
      </c>
      <c r="B2261">
        <v>0.13395513004078621</v>
      </c>
      <c r="C2261">
        <v>0.139951022854653</v>
      </c>
      <c r="D2261">
        <v>0.1709269391417334</v>
      </c>
      <c r="E2261">
        <v>0.37664512339160466</v>
      </c>
      <c r="F2261">
        <v>0.63100353866003711</v>
      </c>
      <c r="G2261">
        <v>1.1566489511454721</v>
      </c>
      <c r="H2261">
        <v>1.892022341098579</v>
      </c>
      <c r="I2261">
        <v>1.9732337791616434</v>
      </c>
    </row>
    <row r="2262" spans="1:9" x14ac:dyDescent="0.3">
      <c r="A2262" s="2">
        <v>40367</v>
      </c>
      <c r="B2262">
        <v>0.13395513004078621</v>
      </c>
      <c r="C2262">
        <v>0.139951022854653</v>
      </c>
      <c r="D2262">
        <v>0.1689286376979309</v>
      </c>
      <c r="E2262">
        <v>0.36167278478021886</v>
      </c>
      <c r="F2262">
        <v>0.60608073700577936</v>
      </c>
      <c r="G2262">
        <v>1.1407405833356052</v>
      </c>
      <c r="H2262">
        <v>1.8692375999160085</v>
      </c>
      <c r="I2262">
        <v>1.9484776885128545</v>
      </c>
    </row>
    <row r="2263" spans="1:9" x14ac:dyDescent="0.3">
      <c r="A2263" s="2">
        <v>40366</v>
      </c>
      <c r="B2263">
        <v>0.13495445799274713</v>
      </c>
      <c r="C2263">
        <v>0.139951022854653</v>
      </c>
      <c r="D2263">
        <v>0.16992779091558757</v>
      </c>
      <c r="E2263">
        <v>0.35169060297264831</v>
      </c>
      <c r="F2263">
        <v>0.60009880244770253</v>
      </c>
      <c r="G2263">
        <v>1.1417348933962914</v>
      </c>
      <c r="H2263">
        <v>1.856358119648126</v>
      </c>
      <c r="I2263">
        <v>1.929661009989363</v>
      </c>
    </row>
    <row r="2264" spans="1:9" x14ac:dyDescent="0.3">
      <c r="A2264" s="2">
        <v>40365</v>
      </c>
      <c r="B2264">
        <v>0.13495445799274713</v>
      </c>
      <c r="C2264">
        <v>0.139951022854653</v>
      </c>
      <c r="D2264">
        <v>0.1709269391417334</v>
      </c>
      <c r="E2264">
        <v>0.34470277925476317</v>
      </c>
      <c r="F2264">
        <v>0.60508376033756139</v>
      </c>
      <c r="G2264">
        <v>1.1367632936595418</v>
      </c>
      <c r="H2264">
        <v>1.8256421653743151</v>
      </c>
      <c r="I2264">
        <v>1.8989563123579645</v>
      </c>
    </row>
    <row r="2265" spans="1:9" x14ac:dyDescent="0.3">
      <c r="A2265" s="2">
        <v>40364</v>
      </c>
      <c r="B2265">
        <v>0.13595378095145125</v>
      </c>
      <c r="C2265">
        <v>0.139951022854653</v>
      </c>
      <c r="D2265">
        <v>0.1689286376979309</v>
      </c>
      <c r="E2265">
        <v>0.34070962750989098</v>
      </c>
      <c r="F2265">
        <v>0.59411668896656888</v>
      </c>
      <c r="G2265">
        <v>1.1168756587801327</v>
      </c>
      <c r="H2265">
        <v>1.7988857159152474</v>
      </c>
      <c r="I2265">
        <v>1.8751816956956375</v>
      </c>
    </row>
    <row r="2266" spans="1:9" x14ac:dyDescent="0.3">
      <c r="A2266" s="2">
        <v>40361</v>
      </c>
      <c r="B2266">
        <v>0.13695309891694843</v>
      </c>
      <c r="C2266">
        <v>0.139951022854653</v>
      </c>
      <c r="D2266">
        <v>0.1689286376979309</v>
      </c>
      <c r="E2266">
        <v>0.33372142010916606</v>
      </c>
      <c r="F2266">
        <v>0.58813439655167477</v>
      </c>
      <c r="G2266">
        <v>1.1029531376048169</v>
      </c>
      <c r="H2266">
        <v>1.7810460941034167</v>
      </c>
      <c r="I2266">
        <v>1.8583396321366377</v>
      </c>
    </row>
    <row r="2267" spans="1:9" x14ac:dyDescent="0.3">
      <c r="A2267" s="2">
        <v>40360</v>
      </c>
      <c r="B2267">
        <v>0.13795241188928856</v>
      </c>
      <c r="C2267">
        <v>0.139951022854653</v>
      </c>
      <c r="D2267">
        <v>0.16992779091558757</v>
      </c>
      <c r="E2267">
        <v>0.32972804910487408</v>
      </c>
      <c r="F2267">
        <v>0.561211866092301</v>
      </c>
      <c r="G2267">
        <v>1.0701319310534518</v>
      </c>
      <c r="H2267">
        <v>1.7800549573438802</v>
      </c>
      <c r="I2267">
        <v>1.8632933274697554</v>
      </c>
    </row>
    <row r="2268" spans="1:9" x14ac:dyDescent="0.3">
      <c r="A2268" s="2">
        <v>40359</v>
      </c>
      <c r="B2268">
        <v>0.13795241188928856</v>
      </c>
      <c r="C2268">
        <v>0.14494746289141958</v>
      </c>
      <c r="D2268">
        <v>0.177920836966596</v>
      </c>
      <c r="E2268">
        <v>0.34969410682336061</v>
      </c>
      <c r="F2268">
        <v>0.58215192519231529</v>
      </c>
      <c r="G2268">
        <v>1.0920133338720859</v>
      </c>
      <c r="H2268">
        <v>1.8206875373799298</v>
      </c>
      <c r="I2268">
        <v>1.9029184737170972</v>
      </c>
    </row>
    <row r="2269" spans="1:9" x14ac:dyDescent="0.3">
      <c r="A2269" s="2">
        <v>40358</v>
      </c>
      <c r="B2269">
        <v>0.13895171986847721</v>
      </c>
      <c r="C2269">
        <v>0.14494746289141958</v>
      </c>
      <c r="D2269">
        <v>0.17891994526245059</v>
      </c>
      <c r="E2269">
        <v>0.35767997184334616</v>
      </c>
      <c r="F2269">
        <v>0.60109580396564588</v>
      </c>
      <c r="G2269">
        <v>1.1198589300863142</v>
      </c>
      <c r="H2269">
        <v>1.8603211249933411</v>
      </c>
      <c r="I2269">
        <v>1.9425357707584672</v>
      </c>
    </row>
    <row r="2270" spans="1:9" x14ac:dyDescent="0.3">
      <c r="A2270" s="2">
        <v>40357</v>
      </c>
      <c r="B2270">
        <v>0.139951022854653</v>
      </c>
      <c r="C2270">
        <v>0.14994377810919485</v>
      </c>
      <c r="D2270">
        <v>0.19090885552404177</v>
      </c>
      <c r="E2270">
        <v>0.37764323944755768</v>
      </c>
      <c r="F2270">
        <v>0.64097178978225966</v>
      </c>
      <c r="G2270">
        <v>1.1566489511454721</v>
      </c>
      <c r="H2270">
        <v>1.8910317541510395</v>
      </c>
      <c r="I2270">
        <v>1.9771944693120576</v>
      </c>
    </row>
    <row r="2271" spans="1:9" x14ac:dyDescent="0.3">
      <c r="A2271" s="2">
        <v>40354</v>
      </c>
      <c r="B2271">
        <v>0.1419496138480324</v>
      </c>
      <c r="C2271">
        <v>0.14994377810919485</v>
      </c>
      <c r="D2271">
        <v>0.18990980711764024</v>
      </c>
      <c r="E2271">
        <v>0.38263374501097108</v>
      </c>
      <c r="F2271">
        <v>0.6389781793038577</v>
      </c>
      <c r="G2271">
        <v>1.1467063695520934</v>
      </c>
      <c r="H2271">
        <v>1.8821162508322387</v>
      </c>
      <c r="I2271">
        <v>1.9633317106175254</v>
      </c>
    </row>
    <row r="2272" spans="1:9" x14ac:dyDescent="0.3">
      <c r="A2272" s="2">
        <v>40353</v>
      </c>
      <c r="B2272">
        <v>0.14294890185533582</v>
      </c>
      <c r="C2272">
        <v>0.14994377810919485</v>
      </c>
      <c r="D2272">
        <v>0.19090885552404177</v>
      </c>
      <c r="E2272">
        <v>0.38263374501097108</v>
      </c>
      <c r="F2272">
        <v>0.6389781793038577</v>
      </c>
      <c r="G2272">
        <v>1.1467063695520934</v>
      </c>
      <c r="H2272">
        <v>1.8949940725036192</v>
      </c>
      <c r="I2272">
        <v>1.9732337791616434</v>
      </c>
    </row>
    <row r="2273" spans="1:9" x14ac:dyDescent="0.3">
      <c r="A2273" s="2">
        <v>40352</v>
      </c>
      <c r="B2273">
        <v>0.14294890185533582</v>
      </c>
      <c r="C2273">
        <v>0.14994377810919485</v>
      </c>
      <c r="D2273">
        <v>0.18891075372072516</v>
      </c>
      <c r="E2273">
        <v>0.3866260598051513</v>
      </c>
      <c r="F2273">
        <v>0.64894603297780584</v>
      </c>
      <c r="G2273">
        <v>1.1705677350470598</v>
      </c>
      <c r="H2273">
        <v>1.9306514056276691</v>
      </c>
      <c r="I2273">
        <v>2.0167970574705794</v>
      </c>
    </row>
    <row r="2274" spans="1:9" x14ac:dyDescent="0.3">
      <c r="A2274" s="2">
        <v>40351</v>
      </c>
      <c r="B2274">
        <v>0.1419496138480324</v>
      </c>
      <c r="C2274">
        <v>0.15094302617503394</v>
      </c>
      <c r="D2274">
        <v>0.18990980711764024</v>
      </c>
      <c r="E2274">
        <v>0.38562798857778957</v>
      </c>
      <c r="F2274">
        <v>0.65492650673144215</v>
      </c>
      <c r="G2274">
        <v>1.188461891125846</v>
      </c>
      <c r="H2274">
        <v>1.9514485811919062</v>
      </c>
      <c r="I2274">
        <v>2.0405548468361978</v>
      </c>
    </row>
    <row r="2275" spans="1:9" x14ac:dyDescent="0.3">
      <c r="A2275" s="2">
        <v>40350</v>
      </c>
      <c r="B2275">
        <v>0.13495445799274713</v>
      </c>
      <c r="C2275">
        <v>0.15493996851425937</v>
      </c>
      <c r="D2275">
        <v>0.200899065120693</v>
      </c>
      <c r="E2275">
        <v>0.39960053253461159</v>
      </c>
      <c r="F2275">
        <v>0.68980903988976316</v>
      </c>
      <c r="G2275">
        <v>1.2162940631735908</v>
      </c>
      <c r="H2275">
        <v>1.9771944693120576</v>
      </c>
      <c r="I2275">
        <v>2.0682687013333245</v>
      </c>
    </row>
    <row r="2276" spans="1:9" x14ac:dyDescent="0.3">
      <c r="A2276" s="2">
        <v>40347</v>
      </c>
      <c r="B2276">
        <v>0.13695309891694843</v>
      </c>
      <c r="C2276">
        <v>0.15493996851425937</v>
      </c>
      <c r="D2276">
        <v>0.20189805863473623</v>
      </c>
      <c r="E2276">
        <v>0.39560847672555699</v>
      </c>
      <c r="F2276">
        <v>0.67286685508526445</v>
      </c>
      <c r="G2276">
        <v>1.1974083688245289</v>
      </c>
      <c r="H2276">
        <v>1.9643219395337035</v>
      </c>
      <c r="I2276">
        <v>2.0544122541208427</v>
      </c>
    </row>
    <row r="2277" spans="1:9" x14ac:dyDescent="0.3">
      <c r="A2277" s="2">
        <v>40346</v>
      </c>
      <c r="B2277">
        <v>0.13795241188928856</v>
      </c>
      <c r="C2277">
        <v>0.15493996851425937</v>
      </c>
      <c r="D2277">
        <v>0.19890106312270567</v>
      </c>
      <c r="E2277">
        <v>0.40359250866270868</v>
      </c>
      <c r="F2277">
        <v>0.69279868823245216</v>
      </c>
      <c r="G2277">
        <v>1.2202697715952477</v>
      </c>
      <c r="H2277">
        <v>1.9861057353816727</v>
      </c>
      <c r="I2277">
        <v>2.0682687013333245</v>
      </c>
    </row>
    <row r="2278" spans="1:9" x14ac:dyDescent="0.3">
      <c r="A2278" s="2">
        <v>40345</v>
      </c>
      <c r="B2278">
        <v>0.13895171986847721</v>
      </c>
      <c r="C2278">
        <v>0.15493996851425937</v>
      </c>
      <c r="D2278">
        <v>0.19990006661668464</v>
      </c>
      <c r="E2278">
        <v>0.40858236677638476</v>
      </c>
      <c r="F2278">
        <v>0.70774625963271298</v>
      </c>
      <c r="G2278">
        <v>1.2341841287327164</v>
      </c>
      <c r="H2278">
        <v>1.9900661706336185</v>
      </c>
      <c r="I2278">
        <v>2.0682687013333245</v>
      </c>
    </row>
    <row r="2279" spans="1:9" x14ac:dyDescent="0.3">
      <c r="A2279" s="2">
        <v>40344</v>
      </c>
      <c r="B2279">
        <v>0.139951022854653</v>
      </c>
      <c r="C2279">
        <v>0.15493996851425937</v>
      </c>
      <c r="D2279">
        <v>0.200899065120693</v>
      </c>
      <c r="E2279">
        <v>0.40858236677638476</v>
      </c>
      <c r="F2279">
        <v>0.69279868823245216</v>
      </c>
      <c r="G2279">
        <v>1.2242454009872328</v>
      </c>
      <c r="H2279">
        <v>1.9831353574752697</v>
      </c>
      <c r="I2279">
        <v>2.0633200803900249</v>
      </c>
    </row>
    <row r="2280" spans="1:9" x14ac:dyDescent="0.3">
      <c r="A2280" s="2">
        <v>40343</v>
      </c>
      <c r="B2280">
        <v>0.14095032084782141</v>
      </c>
      <c r="C2280">
        <v>0.15493996851425937</v>
      </c>
      <c r="D2280">
        <v>0.19890106312270567</v>
      </c>
      <c r="E2280">
        <v>0.41457003218608379</v>
      </c>
      <c r="F2280">
        <v>0.69678481650617385</v>
      </c>
      <c r="G2280">
        <v>1.2272270711698163</v>
      </c>
      <c r="H2280">
        <v>1.9781846295942616</v>
      </c>
      <c r="I2280">
        <v>2.0583713369994494</v>
      </c>
    </row>
    <row r="2281" spans="1:9" x14ac:dyDescent="0.3">
      <c r="A2281" s="2">
        <v>40340</v>
      </c>
      <c r="B2281">
        <v>0.14294890185533582</v>
      </c>
      <c r="C2281">
        <v>0.14994377810919485</v>
      </c>
      <c r="D2281">
        <v>0.19890106312270567</v>
      </c>
      <c r="E2281">
        <v>0.41756379766949586</v>
      </c>
      <c r="F2281">
        <v>0.69578829188577884</v>
      </c>
      <c r="G2281">
        <v>1.2252392959872043</v>
      </c>
      <c r="H2281">
        <v>1.9831353574752697</v>
      </c>
      <c r="I2281">
        <v>2.0682687013333245</v>
      </c>
    </row>
    <row r="2282" spans="1:9" x14ac:dyDescent="0.3">
      <c r="A2282" s="2">
        <v>40339</v>
      </c>
      <c r="B2282">
        <v>0.1419496138480324</v>
      </c>
      <c r="C2282">
        <v>0.14494746289141958</v>
      </c>
      <c r="D2282">
        <v>0.18990980711764024</v>
      </c>
      <c r="E2282">
        <v>0.39361241893965443</v>
      </c>
      <c r="F2282">
        <v>0.66688691777445597</v>
      </c>
      <c r="G2282">
        <v>1.1984023971990774</v>
      </c>
      <c r="H2282">
        <v>1.9722435943684418</v>
      </c>
      <c r="I2282">
        <v>2.0583713369994494</v>
      </c>
    </row>
    <row r="2283" spans="1:9" x14ac:dyDescent="0.3">
      <c r="A2283" s="2">
        <v>40338</v>
      </c>
      <c r="B2283">
        <v>0.1419496138480324</v>
      </c>
      <c r="C2283">
        <v>0.14494746289141958</v>
      </c>
      <c r="D2283">
        <v>0.18491449022697692</v>
      </c>
      <c r="E2283">
        <v>0.39361241893965443</v>
      </c>
      <c r="F2283">
        <v>0.65691995824325555</v>
      </c>
      <c r="G2283">
        <v>1.1993964206331884</v>
      </c>
      <c r="H2283">
        <v>1.9762043041277422</v>
      </c>
      <c r="I2283">
        <v>2.0623303415078769</v>
      </c>
    </row>
    <row r="2284" spans="1:9" x14ac:dyDescent="0.3">
      <c r="A2284" s="2">
        <v>40337</v>
      </c>
      <c r="B2284">
        <v>0.1419496138480324</v>
      </c>
      <c r="C2284">
        <v>0.14494746289141958</v>
      </c>
      <c r="D2284">
        <v>0.18891075372072516</v>
      </c>
      <c r="E2284">
        <v>0.40558846684741434</v>
      </c>
      <c r="F2284">
        <v>0.67386349392075606</v>
      </c>
      <c r="G2284">
        <v>1.2252392959872043</v>
      </c>
      <c r="H2284">
        <v>1.9930364456068981</v>
      </c>
      <c r="I2284">
        <v>2.0801448920486769</v>
      </c>
    </row>
    <row r="2285" spans="1:9" x14ac:dyDescent="0.3">
      <c r="A2285" s="2">
        <v>40336</v>
      </c>
      <c r="B2285">
        <v>0.13495445799274713</v>
      </c>
      <c r="C2285">
        <v>0.14494746289141958</v>
      </c>
      <c r="D2285">
        <v>0.18990980711764024</v>
      </c>
      <c r="E2285">
        <v>0.39461045032275993</v>
      </c>
      <c r="F2285">
        <v>0.6688802500779305</v>
      </c>
      <c r="G2285">
        <v>1.2162940631735908</v>
      </c>
      <c r="H2285">
        <v>1.9801649354524866</v>
      </c>
      <c r="I2285">
        <v>2.0672789869401469</v>
      </c>
    </row>
    <row r="2286" spans="1:9" x14ac:dyDescent="0.3">
      <c r="A2286" s="2">
        <v>40333</v>
      </c>
      <c r="B2286">
        <v>0.13695309891694843</v>
      </c>
      <c r="C2286">
        <v>0.14494746289141958</v>
      </c>
      <c r="D2286">
        <v>0.18990980711764024</v>
      </c>
      <c r="E2286">
        <v>0.41057827516417511</v>
      </c>
      <c r="F2286">
        <v>0.70276385995931223</v>
      </c>
      <c r="G2286">
        <v>1.2580350604380257</v>
      </c>
      <c r="H2286">
        <v>2.0148171142949192</v>
      </c>
      <c r="I2286">
        <v>2.1019160769173975</v>
      </c>
    </row>
    <row r="2287" spans="1:9" x14ac:dyDescent="0.3">
      <c r="A2287" s="2">
        <v>40332</v>
      </c>
      <c r="B2287">
        <v>0.13795241188928856</v>
      </c>
      <c r="C2287">
        <v>0.14994377810919485</v>
      </c>
      <c r="D2287">
        <v>0.19790205463861749</v>
      </c>
      <c r="E2287">
        <v>0.43352979011410198</v>
      </c>
      <c r="F2287">
        <v>0.72269271396705081</v>
      </c>
      <c r="G2287">
        <v>1.2669784265734871</v>
      </c>
      <c r="H2287">
        <v>2.0068971455777529</v>
      </c>
      <c r="I2287">
        <v>2.0900411789638236</v>
      </c>
    </row>
    <row r="2288" spans="1:9" x14ac:dyDescent="0.3">
      <c r="A2288" s="2">
        <v>40331</v>
      </c>
      <c r="B2288">
        <v>0.13795241188928856</v>
      </c>
      <c r="C2288">
        <v>0.15493996851425937</v>
      </c>
      <c r="D2288">
        <v>0.20289704715886417</v>
      </c>
      <c r="E2288">
        <v>0.43752108908246545</v>
      </c>
      <c r="F2288">
        <v>0.71272853518771728</v>
      </c>
      <c r="G2288">
        <v>1.2570413284028292</v>
      </c>
      <c r="H2288">
        <v>2.0138271353567125</v>
      </c>
      <c r="I2288">
        <v>2.0959787160738612</v>
      </c>
    </row>
    <row r="2289" spans="1:9" x14ac:dyDescent="0.3">
      <c r="A2289" s="2">
        <v>40330</v>
      </c>
      <c r="B2289">
        <v>0.13895171986847721</v>
      </c>
      <c r="C2289">
        <v>0.15493996851425937</v>
      </c>
      <c r="D2289">
        <v>0.21188771933800848</v>
      </c>
      <c r="E2289">
        <v>0.45248775085038695</v>
      </c>
      <c r="F2289">
        <v>0.72269271396705081</v>
      </c>
      <c r="G2289">
        <v>1.2759213928077975</v>
      </c>
      <c r="H2289">
        <v>2.030656110902779</v>
      </c>
      <c r="I2289">
        <v>2.1058742195591185</v>
      </c>
    </row>
    <row r="2290" spans="1:9" x14ac:dyDescent="0.3">
      <c r="A2290" s="2">
        <v>40329</v>
      </c>
      <c r="B2290">
        <v>0.139951022854653</v>
      </c>
      <c r="C2290">
        <v>0.15993603411284882</v>
      </c>
      <c r="D2290">
        <v>0.21788127626475615</v>
      </c>
      <c r="E2290">
        <v>0.45548094880810364</v>
      </c>
      <c r="F2290">
        <v>0.72568187080071211</v>
      </c>
      <c r="G2290">
        <v>1.2798959161135655</v>
      </c>
      <c r="H2290">
        <v>2.0257065592081824</v>
      </c>
      <c r="I2290">
        <v>2.0949891387965267</v>
      </c>
    </row>
    <row r="2291" spans="1:9" x14ac:dyDescent="0.3">
      <c r="A2291" s="2">
        <v>40326</v>
      </c>
      <c r="B2291">
        <v>0.1309571162249078</v>
      </c>
      <c r="C2291">
        <v>0.15993603411284882</v>
      </c>
      <c r="D2291">
        <v>0.21987908866021286</v>
      </c>
      <c r="E2291">
        <v>0.45747638922673234</v>
      </c>
      <c r="F2291">
        <v>0.71970351245747299</v>
      </c>
      <c r="G2291">
        <v>1.2739341015354546</v>
      </c>
      <c r="H2291">
        <v>2.0118471627793477</v>
      </c>
      <c r="I2291">
        <v>2.0811345427761587</v>
      </c>
    </row>
    <row r="2292" spans="1:9" x14ac:dyDescent="0.3">
      <c r="A2292" s="2">
        <v>40325</v>
      </c>
      <c r="B2292">
        <v>0.13195645915693863</v>
      </c>
      <c r="C2292">
        <v>0.15993603411284882</v>
      </c>
      <c r="D2292">
        <v>0.22387465358326311</v>
      </c>
      <c r="E2292">
        <v>0.46046951252602786</v>
      </c>
      <c r="F2292">
        <v>0.7177106866304207</v>
      </c>
      <c r="G2292">
        <v>1.2679721092359248</v>
      </c>
      <c r="H2292">
        <v>2.0118471627793477</v>
      </c>
      <c r="I2292">
        <v>2.0841034655768178</v>
      </c>
    </row>
    <row r="2293" spans="1:9" x14ac:dyDescent="0.3">
      <c r="A2293" s="2">
        <v>40324</v>
      </c>
      <c r="B2293">
        <v>0.13295579709551852</v>
      </c>
      <c r="C2293">
        <v>0.15993603411284882</v>
      </c>
      <c r="D2293">
        <v>0.21888018495701847</v>
      </c>
      <c r="E2293">
        <v>0.43851890137901395</v>
      </c>
      <c r="F2293">
        <v>0.68183642581803217</v>
      </c>
      <c r="G2293">
        <v>1.2302086969013211</v>
      </c>
      <c r="H2293">
        <v>1.9771944693120576</v>
      </c>
      <c r="I2293">
        <v>2.0514428905296644</v>
      </c>
    </row>
    <row r="2294" spans="1:9" x14ac:dyDescent="0.3">
      <c r="A2294" s="2">
        <v>40323</v>
      </c>
      <c r="B2294">
        <v>0.13295579709551852</v>
      </c>
      <c r="C2294">
        <v>0.15993603411284882</v>
      </c>
      <c r="D2294">
        <v>0.21488452025306301</v>
      </c>
      <c r="E2294">
        <v>0.4365232718077896</v>
      </c>
      <c r="F2294">
        <v>0.70276385995931223</v>
      </c>
      <c r="G2294">
        <v>1.2401471283207124</v>
      </c>
      <c r="H2294">
        <v>2.0039270764493642</v>
      </c>
      <c r="I2294">
        <v>2.0890515723077208</v>
      </c>
    </row>
    <row r="2295" spans="1:9" x14ac:dyDescent="0.3">
      <c r="A2295" s="2">
        <v>40322</v>
      </c>
      <c r="B2295">
        <v>0.13395513004078621</v>
      </c>
      <c r="C2295">
        <v>0.15993603411284882</v>
      </c>
      <c r="D2295">
        <v>0.22387465358326311</v>
      </c>
      <c r="E2295">
        <v>0.45248775085038695</v>
      </c>
      <c r="F2295">
        <v>0.73564540427025849</v>
      </c>
      <c r="G2295">
        <v>1.2729404484942908</v>
      </c>
      <c r="H2295">
        <v>2.0207568850202007</v>
      </c>
      <c r="I2295">
        <v>2.1058742195591185</v>
      </c>
    </row>
    <row r="2296" spans="1:9" x14ac:dyDescent="0.3">
      <c r="A2296" s="2">
        <v>40319</v>
      </c>
      <c r="B2296">
        <v>0.13595378095145125</v>
      </c>
      <c r="C2296">
        <v>0.15493996851425937</v>
      </c>
      <c r="D2296">
        <v>0.21588344391282824</v>
      </c>
      <c r="E2296">
        <v>0.4365232718077896</v>
      </c>
      <c r="F2296">
        <v>0.7177106866304207</v>
      </c>
      <c r="G2296">
        <v>1.2580350604380257</v>
      </c>
      <c r="H2296">
        <v>2.0088771671600174</v>
      </c>
      <c r="I2296">
        <v>2.097957855939705</v>
      </c>
    </row>
    <row r="2297" spans="1:9" x14ac:dyDescent="0.3">
      <c r="A2297" s="2">
        <v>40318</v>
      </c>
      <c r="B2297">
        <v>0.13695309891694843</v>
      </c>
      <c r="C2297">
        <v>0.15993603411284882</v>
      </c>
      <c r="D2297">
        <v>0.21588344391282824</v>
      </c>
      <c r="E2297">
        <v>0.4474989880383734</v>
      </c>
      <c r="F2297">
        <v>0.73265639634686563</v>
      </c>
      <c r="G2297">
        <v>1.2769150310390307</v>
      </c>
      <c r="H2297">
        <v>2.0445142040347122</v>
      </c>
      <c r="I2297">
        <v>2.1444620056551194</v>
      </c>
    </row>
    <row r="2298" spans="1:9" x14ac:dyDescent="0.3">
      <c r="A2298" s="2">
        <v>40317</v>
      </c>
      <c r="B2298">
        <v>0.13695309891694843</v>
      </c>
      <c r="C2298">
        <v>0.16493197491124287</v>
      </c>
      <c r="D2298">
        <v>0.21987908866021286</v>
      </c>
      <c r="E2298">
        <v>0.46645562474612012</v>
      </c>
      <c r="F2298">
        <v>0.75557098225303343</v>
      </c>
      <c r="G2298">
        <v>1.3037413974230896</v>
      </c>
      <c r="H2298">
        <v>2.0900411789638236</v>
      </c>
      <c r="I2298">
        <v>2.1909553447044856</v>
      </c>
    </row>
    <row r="2299" spans="1:9" x14ac:dyDescent="0.3">
      <c r="A2299" s="2">
        <v>40316</v>
      </c>
      <c r="B2299">
        <v>0.13695309891694843</v>
      </c>
      <c r="C2299">
        <v>0.16493197491124287</v>
      </c>
      <c r="D2299">
        <v>0.21688236258337601</v>
      </c>
      <c r="E2299">
        <v>0.47742969849962053</v>
      </c>
      <c r="F2299">
        <v>0.77250616285944251</v>
      </c>
      <c r="G2299">
        <v>1.3126827199952236</v>
      </c>
      <c r="H2299">
        <v>2.0900411789638236</v>
      </c>
      <c r="I2299">
        <v>2.186998885537506</v>
      </c>
    </row>
    <row r="2300" spans="1:9" x14ac:dyDescent="0.3">
      <c r="A2300" s="2">
        <v>40315</v>
      </c>
      <c r="B2300">
        <v>0.13795241188928856</v>
      </c>
      <c r="C2300">
        <v>0.15993603411284882</v>
      </c>
      <c r="D2300">
        <v>0.21088877572087494</v>
      </c>
      <c r="E2300">
        <v>0.46645562474612012</v>
      </c>
      <c r="F2300">
        <v>0.75457475049963207</v>
      </c>
      <c r="G2300">
        <v>1.2987738232631729</v>
      </c>
      <c r="H2300">
        <v>2.0771759104835046</v>
      </c>
      <c r="I2300">
        <v>2.1741398526807241</v>
      </c>
    </row>
    <row r="2301" spans="1:9" x14ac:dyDescent="0.3">
      <c r="A2301" s="2">
        <v>40312</v>
      </c>
      <c r="B2301">
        <v>0.13195645915693863</v>
      </c>
      <c r="C2301">
        <v>0.15993603411284882</v>
      </c>
      <c r="D2301">
        <v>0.20988982711427476</v>
      </c>
      <c r="E2301">
        <v>0.47643208031307677</v>
      </c>
      <c r="F2301">
        <v>0.77151001545950315</v>
      </c>
      <c r="G2301">
        <v>1.3116892594492588</v>
      </c>
      <c r="H2301">
        <v>2.0831138295402023</v>
      </c>
      <c r="I2301">
        <v>2.17315066206121</v>
      </c>
    </row>
    <row r="2302" spans="1:9" x14ac:dyDescent="0.3">
      <c r="A2302" s="2">
        <v>40311</v>
      </c>
      <c r="B2302">
        <v>0.13295579709551852</v>
      </c>
      <c r="C2302">
        <v>0.15993603411284882</v>
      </c>
      <c r="D2302">
        <v>0.21088877572087494</v>
      </c>
      <c r="E2302">
        <v>0.48341530312099329</v>
      </c>
      <c r="F2302">
        <v>0.78545562757791654</v>
      </c>
      <c r="G2302">
        <v>1.3206302267144041</v>
      </c>
      <c r="H2302">
        <v>2.0781655759023767</v>
      </c>
      <c r="I2302">
        <v>2.1662261907315377</v>
      </c>
    </row>
    <row r="2303" spans="1:9" x14ac:dyDescent="0.3">
      <c r="A2303" s="2">
        <v>40310</v>
      </c>
      <c r="B2303">
        <v>0.13295579709551852</v>
      </c>
      <c r="C2303">
        <v>0.15493996851425937</v>
      </c>
      <c r="D2303">
        <v>0.20889087351815805</v>
      </c>
      <c r="E2303">
        <v>0.47543445715025351</v>
      </c>
      <c r="F2303">
        <v>0.76752537624356654</v>
      </c>
      <c r="G2303">
        <v>1.3126827199952236</v>
      </c>
      <c r="H2303">
        <v>2.0702481154267818</v>
      </c>
      <c r="I2303">
        <v>2.1573229467341783</v>
      </c>
    </row>
    <row r="2304" spans="1:9" x14ac:dyDescent="0.3">
      <c r="A2304" s="2">
        <v>40309</v>
      </c>
      <c r="B2304">
        <v>0.13395513004078621</v>
      </c>
      <c r="C2304">
        <v>0.15993603411284882</v>
      </c>
      <c r="D2304">
        <v>0.21688236258337601</v>
      </c>
      <c r="E2304">
        <v>0.48940072861036943</v>
      </c>
      <c r="F2304">
        <v>0.77748682543723091</v>
      </c>
      <c r="G2304">
        <v>1.3275840360366875</v>
      </c>
      <c r="H2304">
        <v>2.0781655759023767</v>
      </c>
      <c r="I2304">
        <v>2.1652369609705522</v>
      </c>
    </row>
    <row r="2305" spans="1:9" x14ac:dyDescent="0.3">
      <c r="A2305" s="2">
        <v>40308</v>
      </c>
      <c r="B2305">
        <v>0.13395513004078621</v>
      </c>
      <c r="C2305">
        <v>0.15993603411284882</v>
      </c>
      <c r="D2305">
        <v>0.22587240611169837</v>
      </c>
      <c r="E2305">
        <v>0.49738101729837941</v>
      </c>
      <c r="F2305">
        <v>0.78545562757791654</v>
      </c>
      <c r="G2305">
        <v>1.3226170540491597</v>
      </c>
      <c r="H2305">
        <v>2.065299543460696</v>
      </c>
      <c r="I2305">
        <v>2.1533658221786252</v>
      </c>
    </row>
    <row r="2306" spans="1:9" x14ac:dyDescent="0.3">
      <c r="A2306" s="2">
        <v>40305</v>
      </c>
      <c r="B2306">
        <v>0.13595378095145125</v>
      </c>
      <c r="C2306">
        <v>0.15993603411284882</v>
      </c>
      <c r="D2306">
        <v>0.21688236258337601</v>
      </c>
      <c r="E2306">
        <v>0.47244155780387714</v>
      </c>
      <c r="F2306">
        <v>0.75855964773925244</v>
      </c>
      <c r="G2306">
        <v>1.2938061257162268</v>
      </c>
      <c r="H2306">
        <v>2.0474836704958559</v>
      </c>
      <c r="I2306">
        <v>2.1395152696349733</v>
      </c>
    </row>
    <row r="2307" spans="1:9" x14ac:dyDescent="0.3">
      <c r="A2307" s="2">
        <v>40304</v>
      </c>
      <c r="B2307">
        <v>0.13695309891694843</v>
      </c>
      <c r="C2307">
        <v>0.15993603411284882</v>
      </c>
      <c r="D2307">
        <v>0.21588344391282824</v>
      </c>
      <c r="E2307">
        <v>0.47244155780387714</v>
      </c>
      <c r="F2307">
        <v>0.7625444655833804</v>
      </c>
      <c r="G2307">
        <v>1.2888383047760767</v>
      </c>
      <c r="H2307">
        <v>2.0286763049237355</v>
      </c>
      <c r="I2307">
        <v>2.1177481774991</v>
      </c>
    </row>
    <row r="2308" spans="1:9" x14ac:dyDescent="0.3">
      <c r="A2308" s="2">
        <v>40298</v>
      </c>
      <c r="B2308">
        <v>0.12995776829942055</v>
      </c>
      <c r="C2308">
        <v>0.15993603411284882</v>
      </c>
      <c r="D2308">
        <v>0.21488452025306301</v>
      </c>
      <c r="E2308">
        <v>0.47443682901114564</v>
      </c>
      <c r="F2308">
        <v>0.77449844277480007</v>
      </c>
      <c r="G2308">
        <v>1.2967867590511637</v>
      </c>
      <c r="H2308">
        <v>2.0415446934842145</v>
      </c>
      <c r="I2308">
        <v>2.1306108364624956</v>
      </c>
    </row>
    <row r="2309" spans="1:9" x14ac:dyDescent="0.3">
      <c r="A2309" s="2">
        <v>40296</v>
      </c>
      <c r="B2309">
        <v>0.13195645915693863</v>
      </c>
      <c r="C2309">
        <v>0.15993603411284882</v>
      </c>
      <c r="D2309">
        <v>0.20988982711427476</v>
      </c>
      <c r="E2309">
        <v>0.47044626669091844</v>
      </c>
      <c r="F2309">
        <v>0.76951770577485623</v>
      </c>
      <c r="G2309">
        <v>1.2957932195418147</v>
      </c>
      <c r="H2309">
        <v>2.0504530928690428</v>
      </c>
      <c r="I2309">
        <v>2.1454513381772089</v>
      </c>
    </row>
    <row r="2310" spans="1:9" x14ac:dyDescent="0.3">
      <c r="A2310" s="2">
        <v>40295</v>
      </c>
      <c r="B2310">
        <v>0.13195645915693863</v>
      </c>
      <c r="C2310">
        <v>0.16193442540788605</v>
      </c>
      <c r="D2310">
        <v>0.2228757698358422</v>
      </c>
      <c r="E2310">
        <v>0.49937603971742917</v>
      </c>
      <c r="F2310">
        <v>0.80338427158679981</v>
      </c>
      <c r="G2310">
        <v>1.3196368056454248</v>
      </c>
      <c r="H2310">
        <v>2.0593610954736463</v>
      </c>
      <c r="I2310">
        <v>2.1553443942431514</v>
      </c>
    </row>
    <row r="2311" spans="1:9" x14ac:dyDescent="0.3">
      <c r="A2311" s="2">
        <v>40294</v>
      </c>
      <c r="B2311">
        <v>0.13295579709551852</v>
      </c>
      <c r="C2311">
        <v>0.16493197491124287</v>
      </c>
      <c r="D2311">
        <v>0.22087798737434475</v>
      </c>
      <c r="E2311">
        <v>0.50536098757401249</v>
      </c>
      <c r="F2311">
        <v>0.81931949491246137</v>
      </c>
      <c r="G2311">
        <v>1.333544251598253</v>
      </c>
      <c r="H2311">
        <v>2.0771759104835046</v>
      </c>
      <c r="I2311">
        <v>2.1711722661445902</v>
      </c>
    </row>
    <row r="2312" spans="1:9" x14ac:dyDescent="0.3">
      <c r="A2312" s="2">
        <v>40291</v>
      </c>
      <c r="B2312">
        <v>0.13495445799274713</v>
      </c>
      <c r="C2312">
        <v>0.15993603411284882</v>
      </c>
      <c r="D2312">
        <v>0.21688236258337601</v>
      </c>
      <c r="E2312">
        <v>0.49039828211041908</v>
      </c>
      <c r="F2312">
        <v>0.8013922793954239</v>
      </c>
      <c r="G2312">
        <v>1.3246038616467413</v>
      </c>
      <c r="H2312">
        <v>2.0771759104835046</v>
      </c>
      <c r="I2312">
        <v>2.1761182192423574</v>
      </c>
    </row>
    <row r="2313" spans="1:9" x14ac:dyDescent="0.3">
      <c r="A2313" s="2">
        <v>40290</v>
      </c>
      <c r="B2313">
        <v>0.13495445799274713</v>
      </c>
      <c r="C2313">
        <v>0.15993603411284882</v>
      </c>
      <c r="D2313">
        <v>0.21688236258337601</v>
      </c>
      <c r="E2313">
        <v>0.49339091275748198</v>
      </c>
      <c r="F2313">
        <v>0.80438026024249754</v>
      </c>
      <c r="G2313">
        <v>1.3246038616467413</v>
      </c>
      <c r="H2313">
        <v>2.0900411789638236</v>
      </c>
      <c r="I2313">
        <v>2.1889771249044547</v>
      </c>
    </row>
    <row r="2314" spans="1:9" x14ac:dyDescent="0.3">
      <c r="A2314" s="2">
        <v>40289</v>
      </c>
      <c r="B2314">
        <v>0.12795905746787714</v>
      </c>
      <c r="C2314">
        <v>0.15993603411284882</v>
      </c>
      <c r="D2314">
        <v>0.2228757698358422</v>
      </c>
      <c r="E2314">
        <v>0.50735593039399363</v>
      </c>
      <c r="F2314">
        <v>0.82330310236789628</v>
      </c>
      <c r="G2314">
        <v>1.3424842419147223</v>
      </c>
      <c r="H2314">
        <v>2.1078532615048973</v>
      </c>
      <c r="I2314">
        <v>2.2048023354622082</v>
      </c>
    </row>
    <row r="2315" spans="1:9" x14ac:dyDescent="0.3">
      <c r="A2315" s="2">
        <v>40288</v>
      </c>
      <c r="B2315">
        <v>0.12795905746787714</v>
      </c>
      <c r="C2315">
        <v>0.15993603411284882</v>
      </c>
      <c r="D2315">
        <v>0.22387465358326311</v>
      </c>
      <c r="E2315">
        <v>0.50236853603299347</v>
      </c>
      <c r="F2315">
        <v>0.81334393495225732</v>
      </c>
      <c r="G2315">
        <v>1.3325508946726841</v>
      </c>
      <c r="H2315">
        <v>2.0999369762207691</v>
      </c>
      <c r="I2315">
        <v>2.2028242526200699</v>
      </c>
    </row>
    <row r="2316" spans="1:9" x14ac:dyDescent="0.3">
      <c r="A2316" s="2">
        <v>40287</v>
      </c>
      <c r="B2316">
        <v>0.12795905746787714</v>
      </c>
      <c r="C2316">
        <v>0.15993603411284882</v>
      </c>
      <c r="D2316">
        <v>0.22087798737434475</v>
      </c>
      <c r="E2316">
        <v>0.49538597497851461</v>
      </c>
      <c r="F2316">
        <v>0.80836416526635957</v>
      </c>
      <c r="G2316">
        <v>1.3236104603150782</v>
      </c>
      <c r="H2316">
        <v>2.0939995566228511</v>
      </c>
      <c r="I2316">
        <v>2.1988680282426931</v>
      </c>
    </row>
    <row r="2317" spans="1:9" x14ac:dyDescent="0.3">
      <c r="A2317" s="2">
        <v>40284</v>
      </c>
      <c r="B2317">
        <v>0.12895841538042696</v>
      </c>
      <c r="C2317">
        <v>0.16493197491124287</v>
      </c>
      <c r="D2317">
        <v>0.23685968833527432</v>
      </c>
      <c r="E2317">
        <v>0.51932516945318286</v>
      </c>
      <c r="F2317">
        <v>0.8412283540803337</v>
      </c>
      <c r="G2317">
        <v>1.3504305645066741</v>
      </c>
      <c r="H2317">
        <v>2.1078532615048973</v>
      </c>
      <c r="I2317">
        <v>2.2127144711959366</v>
      </c>
    </row>
    <row r="2318" spans="1:9" x14ac:dyDescent="0.3">
      <c r="A2318" s="2">
        <v>40283</v>
      </c>
      <c r="B2318">
        <v>0.12995776829942055</v>
      </c>
      <c r="C2318">
        <v>0.16493197491124287</v>
      </c>
      <c r="D2318">
        <v>0.24185370799697758</v>
      </c>
      <c r="E2318">
        <v>0.53628036535820789</v>
      </c>
      <c r="F2318">
        <v>0.86512619085664999</v>
      </c>
      <c r="G2318">
        <v>1.368308636070579</v>
      </c>
      <c r="H2318">
        <v>2.1197271019536879</v>
      </c>
      <c r="I2318">
        <v>2.2206262939325878</v>
      </c>
    </row>
    <row r="2319" spans="1:9" x14ac:dyDescent="0.3">
      <c r="A2319" s="2">
        <v>40282</v>
      </c>
      <c r="B2319">
        <v>0.1309571162249078</v>
      </c>
      <c r="C2319">
        <v>0.15993603411284882</v>
      </c>
      <c r="D2319">
        <v>0.23586086943861098</v>
      </c>
      <c r="E2319">
        <v>0.53727768506151385</v>
      </c>
      <c r="F2319">
        <v>0.85915199936345954</v>
      </c>
      <c r="G2319">
        <v>1.3722813238423062</v>
      </c>
      <c r="H2319">
        <v>2.1197271019536879</v>
      </c>
      <c r="I2319">
        <v>2.2196373332066819</v>
      </c>
    </row>
    <row r="2320" spans="1:9" x14ac:dyDescent="0.3">
      <c r="A2320" s="2">
        <v>40281</v>
      </c>
      <c r="B2320">
        <v>0.13195645915693863</v>
      </c>
      <c r="C2320">
        <v>0.15993603411284882</v>
      </c>
      <c r="D2320">
        <v>0.23685968833527432</v>
      </c>
      <c r="E2320">
        <v>0.53927230954850658</v>
      </c>
      <c r="F2320">
        <v>0.87110020390035092</v>
      </c>
      <c r="G2320">
        <v>1.3822126980485723</v>
      </c>
      <c r="H2320">
        <v>2.1167587079289913</v>
      </c>
      <c r="I2320">
        <v>2.2117254713467505</v>
      </c>
    </row>
    <row r="2321" spans="1:9" x14ac:dyDescent="0.3">
      <c r="A2321" s="2">
        <v>40280</v>
      </c>
      <c r="B2321">
        <v>0.13195645915693863</v>
      </c>
      <c r="C2321">
        <v>0.15493996851425937</v>
      </c>
      <c r="D2321">
        <v>0.24584883394348206</v>
      </c>
      <c r="E2321">
        <v>0.56021466573230305</v>
      </c>
      <c r="F2321">
        <v>0.90694053532022878</v>
      </c>
      <c r="G2321">
        <v>1.3990949024772876</v>
      </c>
      <c r="H2321">
        <v>2.1197271019536879</v>
      </c>
      <c r="I2321">
        <v>2.2127144711959366</v>
      </c>
    </row>
    <row r="2322" spans="1:9" x14ac:dyDescent="0.3">
      <c r="A2322" s="2">
        <v>40277</v>
      </c>
      <c r="B2322">
        <v>0.13395513004078621</v>
      </c>
      <c r="C2322">
        <v>0.15493996851425937</v>
      </c>
      <c r="D2322">
        <v>0.24085491404067116</v>
      </c>
      <c r="E2322">
        <v>0.54824787357696425</v>
      </c>
      <c r="F2322">
        <v>0.88802560520427221</v>
      </c>
      <c r="G2322">
        <v>1.3841989137118984</v>
      </c>
      <c r="H2322">
        <v>2.1078532615048973</v>
      </c>
      <c r="I2322">
        <v>2.2038132964866461</v>
      </c>
    </row>
    <row r="2323" spans="1:9" x14ac:dyDescent="0.3">
      <c r="A2323" s="2">
        <v>40276</v>
      </c>
      <c r="B2323">
        <v>0.13495445799274713</v>
      </c>
      <c r="C2323">
        <v>0.15493996851425937</v>
      </c>
      <c r="D2323">
        <v>0.24485005993856446</v>
      </c>
      <c r="E2323">
        <v>0.55024238866051423</v>
      </c>
      <c r="F2323">
        <v>0.89399893429034372</v>
      </c>
      <c r="G2323">
        <v>1.3832058083458931</v>
      </c>
      <c r="H2323">
        <v>2.0989474185283101</v>
      </c>
      <c r="I2323">
        <v>2.1998570916738123</v>
      </c>
    </row>
    <row r="2324" spans="1:9" x14ac:dyDescent="0.3">
      <c r="A2324" s="2">
        <v>40275</v>
      </c>
      <c r="B2324">
        <v>0.12795905746787714</v>
      </c>
      <c r="C2324">
        <v>0.15893683097738515</v>
      </c>
      <c r="D2324">
        <v>0.24584883394348206</v>
      </c>
      <c r="E2324">
        <v>0.55622581457118403</v>
      </c>
      <c r="F2324">
        <v>0.91390874287397439</v>
      </c>
      <c r="G2324">
        <v>1.3971088347424181</v>
      </c>
      <c r="H2324">
        <v>2.1286320196959521</v>
      </c>
      <c r="I2324">
        <v>2.2324934412221911</v>
      </c>
    </row>
    <row r="2325" spans="1:9" x14ac:dyDescent="0.3">
      <c r="A2325" s="2">
        <v>40274</v>
      </c>
      <c r="B2325">
        <v>0.12895841538042696</v>
      </c>
      <c r="C2325">
        <v>0.15893683097738515</v>
      </c>
      <c r="D2325">
        <v>0.25284011232441606</v>
      </c>
      <c r="E2325">
        <v>0.55123963874341919</v>
      </c>
      <c r="F2325">
        <v>0.8989765722520473</v>
      </c>
      <c r="G2325">
        <v>1.3971088347424181</v>
      </c>
      <c r="H2325">
        <v>2.1335790249029598</v>
      </c>
      <c r="I2325">
        <v>2.2285378036968808</v>
      </c>
    </row>
    <row r="2326" spans="1:9" x14ac:dyDescent="0.3">
      <c r="A2326" s="2">
        <v>40273</v>
      </c>
      <c r="B2326">
        <v>0.12995776829942055</v>
      </c>
      <c r="C2326">
        <v>0.16293361356751501</v>
      </c>
      <c r="D2326">
        <v>0.25683501881875059</v>
      </c>
      <c r="E2326">
        <v>0.54425878373756065</v>
      </c>
      <c r="F2326">
        <v>0.87707403850522248</v>
      </c>
      <c r="G2326">
        <v>1.3822126980485723</v>
      </c>
      <c r="H2326">
        <v>2.1157692334636082</v>
      </c>
      <c r="I2326">
        <v>2.2117254713467505</v>
      </c>
    </row>
    <row r="2327" spans="1:9" x14ac:dyDescent="0.3">
      <c r="A2327" s="2">
        <v>40270</v>
      </c>
      <c r="B2327">
        <v>0.12795905746787714</v>
      </c>
      <c r="C2327">
        <v>0.16293361356751501</v>
      </c>
      <c r="D2327">
        <v>0.25483757554610986</v>
      </c>
      <c r="E2327">
        <v>0.53029634269826742</v>
      </c>
      <c r="F2327">
        <v>0.85417337012920103</v>
      </c>
      <c r="G2327">
        <v>1.3553968558047338</v>
      </c>
      <c r="H2327">
        <v>2.1167587079289913</v>
      </c>
      <c r="I2327">
        <v>2.2127144711959366</v>
      </c>
    </row>
    <row r="2328" spans="1:9" x14ac:dyDescent="0.3">
      <c r="A2328" s="2">
        <v>40269</v>
      </c>
      <c r="B2328">
        <v>0.12895841538042696</v>
      </c>
      <c r="C2328">
        <v>0.16293361356751501</v>
      </c>
      <c r="D2328">
        <v>0.25783373297428397</v>
      </c>
      <c r="E2328">
        <v>0.52830162869035868</v>
      </c>
      <c r="F2328">
        <v>0.85417337012920103</v>
      </c>
      <c r="G2328">
        <v>1.3553968558047338</v>
      </c>
      <c r="H2328">
        <v>2.1286320196959521</v>
      </c>
      <c r="I2328">
        <v>2.2374378781128752</v>
      </c>
    </row>
    <row r="2329" spans="1:9" x14ac:dyDescent="0.3">
      <c r="A2329" s="2">
        <v>40268</v>
      </c>
      <c r="B2329">
        <v>0.12995776829942055</v>
      </c>
      <c r="C2329">
        <v>0.1669303162878856</v>
      </c>
      <c r="D2329">
        <v>0.27181520752620708</v>
      </c>
      <c r="E2329">
        <v>0.55223688385376613</v>
      </c>
      <c r="F2329">
        <v>0.8989765722520473</v>
      </c>
      <c r="G2329">
        <v>1.390157442352995</v>
      </c>
      <c r="H2329">
        <v>2.1583122156397336</v>
      </c>
      <c r="I2329">
        <v>2.267101932749136</v>
      </c>
    </row>
    <row r="2330" spans="1:9" x14ac:dyDescent="0.3">
      <c r="A2330" s="2">
        <v>40267</v>
      </c>
      <c r="B2330">
        <v>0.12596032666190918</v>
      </c>
      <c r="C2330">
        <v>0.16193442540788605</v>
      </c>
      <c r="D2330">
        <v>0.26282722894602889</v>
      </c>
      <c r="E2330">
        <v>0.54824787357696425</v>
      </c>
      <c r="F2330">
        <v>0.89499447179349456</v>
      </c>
      <c r="G2330">
        <v>1.390157442352995</v>
      </c>
      <c r="H2330">
        <v>2.1682046355749538</v>
      </c>
      <c r="I2330">
        <v>2.2789663227746528</v>
      </c>
    </row>
    <row r="2331" spans="1:9" x14ac:dyDescent="0.3">
      <c r="A2331" s="2">
        <v>40266</v>
      </c>
      <c r="B2331">
        <v>0.12096341225630619</v>
      </c>
      <c r="C2331">
        <v>0.16193442540788605</v>
      </c>
      <c r="D2331">
        <v>0.25683501881875059</v>
      </c>
      <c r="E2331">
        <v>0.55722303481974977</v>
      </c>
      <c r="F2331">
        <v>0.90494957428330691</v>
      </c>
      <c r="G2331">
        <v>1.3971088347424181</v>
      </c>
      <c r="H2331">
        <v>2.1573229467341783</v>
      </c>
      <c r="I2331">
        <v>2.2700680962391537</v>
      </c>
    </row>
    <row r="2332" spans="1:9" x14ac:dyDescent="0.3">
      <c r="A2332" s="2">
        <v>40263</v>
      </c>
      <c r="B2332">
        <v>0.12296219300008224</v>
      </c>
      <c r="C2332">
        <v>0.15693840973014073</v>
      </c>
      <c r="D2332">
        <v>0.24584883394348206</v>
      </c>
      <c r="E2332">
        <v>0.54425878373756065</v>
      </c>
      <c r="F2332">
        <v>0.88304769468192434</v>
      </c>
      <c r="G2332">
        <v>1.3732744834554789</v>
      </c>
      <c r="H2332">
        <v>2.1276426039706644</v>
      </c>
      <c r="I2332">
        <v>2.2413933396164571</v>
      </c>
    </row>
    <row r="2333" spans="1:9" x14ac:dyDescent="0.3">
      <c r="A2333" s="2">
        <v>40262</v>
      </c>
      <c r="B2333">
        <v>0.12096341225630619</v>
      </c>
      <c r="C2333">
        <v>0.15194226924841447</v>
      </c>
      <c r="D2333">
        <v>0.23586086943861098</v>
      </c>
      <c r="E2333">
        <v>0.52730426422594723</v>
      </c>
      <c r="F2333">
        <v>0.86213911741692928</v>
      </c>
      <c r="G2333">
        <v>1.3583765713909557</v>
      </c>
      <c r="H2333">
        <v>2.1286320196959521</v>
      </c>
      <c r="I2333">
        <v>2.2413933396164571</v>
      </c>
    </row>
    <row r="2334" spans="1:9" x14ac:dyDescent="0.3">
      <c r="A2334" s="2">
        <v>40261</v>
      </c>
      <c r="B2334">
        <v>0.12096341225630619</v>
      </c>
      <c r="C2334">
        <v>0.14594673592025531</v>
      </c>
      <c r="D2334">
        <v>0.22687127489281234</v>
      </c>
      <c r="E2334">
        <v>0.50037354346431118</v>
      </c>
      <c r="F2334">
        <v>0.82629075588979239</v>
      </c>
      <c r="G2334">
        <v>1.3355309506480995</v>
      </c>
      <c r="H2334">
        <v>2.1236848921216587</v>
      </c>
      <c r="I2334">
        <v>2.2374378781128752</v>
      </c>
    </row>
    <row r="2335" spans="1:9" x14ac:dyDescent="0.3">
      <c r="A2335" s="2">
        <v>40260</v>
      </c>
      <c r="B2335">
        <v>0.121962805125147</v>
      </c>
      <c r="C2335">
        <v>0.14594673592025531</v>
      </c>
      <c r="D2335">
        <v>0.23086670013102942</v>
      </c>
      <c r="E2335">
        <v>0.50635846147137598</v>
      </c>
      <c r="F2335">
        <v>0.83624927864456167</v>
      </c>
      <c r="G2335">
        <v>1.3444708521616875</v>
      </c>
      <c r="H2335">
        <v>2.1365471692933204</v>
      </c>
      <c r="I2335">
        <v>2.2493040279462644</v>
      </c>
    </row>
    <row r="2336" spans="1:9" x14ac:dyDescent="0.3">
      <c r="A2336" s="2">
        <v>40256</v>
      </c>
      <c r="B2336">
        <v>0.11696579084093338</v>
      </c>
      <c r="C2336">
        <v>0.14494746289141958</v>
      </c>
      <c r="D2336">
        <v>0.23486204555372681</v>
      </c>
      <c r="E2336">
        <v>0.51932516945318286</v>
      </c>
      <c r="F2336">
        <v>0.85516910589081063</v>
      </c>
      <c r="G2336">
        <v>1.3593698000545502</v>
      </c>
      <c r="H2336">
        <v>2.1543551106575838</v>
      </c>
      <c r="I2336">
        <v>2.263146979664612</v>
      </c>
    </row>
    <row r="2337" spans="1:9" x14ac:dyDescent="0.3">
      <c r="A2337" s="2">
        <v>40255</v>
      </c>
      <c r="B2337">
        <v>0.11796520368589559</v>
      </c>
      <c r="C2337">
        <v>0.14494746289141958</v>
      </c>
      <c r="D2337">
        <v>0.24185370799697758</v>
      </c>
      <c r="E2337">
        <v>0.52530952037596235</v>
      </c>
      <c r="F2337">
        <v>0.86114341635625014</v>
      </c>
      <c r="G2337">
        <v>1.3623494564505374</v>
      </c>
      <c r="H2337">
        <v>2.1593014796520484</v>
      </c>
      <c r="I2337">
        <v>2.2710568076268927</v>
      </c>
    </row>
    <row r="2338" spans="1:9" x14ac:dyDescent="0.3">
      <c r="A2338" s="2">
        <v>40254</v>
      </c>
      <c r="B2338">
        <v>0.11796520368589559</v>
      </c>
      <c r="C2338">
        <v>0.14494746289141958</v>
      </c>
      <c r="D2338">
        <v>0.23586086943861098</v>
      </c>
      <c r="E2338">
        <v>0.50536098757401249</v>
      </c>
      <c r="F2338">
        <v>0.83127007924978669</v>
      </c>
      <c r="G2338">
        <v>1.3434775495048425</v>
      </c>
      <c r="H2338">
        <v>2.1553443942431514</v>
      </c>
      <c r="I2338">
        <v>2.2700680962391537</v>
      </c>
    </row>
    <row r="2339" spans="1:9" x14ac:dyDescent="0.3">
      <c r="A2339" s="2">
        <v>40253</v>
      </c>
      <c r="B2339">
        <v>0.11896461153670822</v>
      </c>
      <c r="C2339">
        <v>0.14494746289141958</v>
      </c>
      <c r="D2339">
        <v>0.22387465358326311</v>
      </c>
      <c r="E2339">
        <v>0.49837853099545371</v>
      </c>
      <c r="F2339">
        <v>0.81533580810976003</v>
      </c>
      <c r="G2339">
        <v>1.3385109622205522</v>
      </c>
      <c r="H2339">
        <v>2.1543551106575838</v>
      </c>
      <c r="I2339">
        <v>2.2661132018100059</v>
      </c>
    </row>
    <row r="2340" spans="1:9" x14ac:dyDescent="0.3">
      <c r="A2340" s="2">
        <v>40252</v>
      </c>
      <c r="B2340">
        <v>0.1199640143935099</v>
      </c>
      <c r="C2340">
        <v>0.14494746289141958</v>
      </c>
      <c r="D2340">
        <v>0.22387465358326311</v>
      </c>
      <c r="E2340">
        <v>0.50835339434191462</v>
      </c>
      <c r="F2340">
        <v>0.8203154042150097</v>
      </c>
      <c r="G2340">
        <v>1.3385109622205522</v>
      </c>
      <c r="H2340">
        <v>2.1434726682391121</v>
      </c>
      <c r="I2340">
        <v>2.2532592547786781</v>
      </c>
    </row>
    <row r="2341" spans="1:9" x14ac:dyDescent="0.3">
      <c r="A2341" s="2">
        <v>40249</v>
      </c>
      <c r="B2341">
        <v>0.12296219300008224</v>
      </c>
      <c r="C2341">
        <v>0.139951022854653</v>
      </c>
      <c r="D2341">
        <v>0.22886899748903797</v>
      </c>
      <c r="E2341">
        <v>0.51334063946276542</v>
      </c>
      <c r="F2341">
        <v>0.82629075588979239</v>
      </c>
      <c r="G2341">
        <v>1.3365242927725192</v>
      </c>
      <c r="H2341">
        <v>2.1375365409681124</v>
      </c>
      <c r="I2341">
        <v>2.2453487228932514</v>
      </c>
    </row>
    <row r="2342" spans="1:9" x14ac:dyDescent="0.3">
      <c r="A2342" s="2">
        <v>40248</v>
      </c>
      <c r="B2342">
        <v>0.1239615758811618</v>
      </c>
      <c r="C2342">
        <v>0.139951022854653</v>
      </c>
      <c r="D2342">
        <v>0.22886899748903797</v>
      </c>
      <c r="E2342">
        <v>0.49738101729837941</v>
      </c>
      <c r="F2342">
        <v>0.79641221211442492</v>
      </c>
      <c r="G2342">
        <v>1.3126827199952236</v>
      </c>
      <c r="H2342">
        <v>2.1345684112607706</v>
      </c>
      <c r="I2342">
        <v>2.2453487228932514</v>
      </c>
    </row>
    <row r="2343" spans="1:9" x14ac:dyDescent="0.3">
      <c r="A2343" s="2">
        <v>40247</v>
      </c>
      <c r="B2343">
        <v>0.12496095376843561</v>
      </c>
      <c r="C2343">
        <v>0.139951022854653</v>
      </c>
      <c r="D2343">
        <v>0.22687127489281234</v>
      </c>
      <c r="E2343">
        <v>0.49937603971742917</v>
      </c>
      <c r="F2343">
        <v>0.77449844277480007</v>
      </c>
      <c r="G2343">
        <v>1.2987738232631729</v>
      </c>
      <c r="H2343">
        <v>2.1296214305265462</v>
      </c>
      <c r="I2343">
        <v>2.2394156186432355</v>
      </c>
    </row>
    <row r="2344" spans="1:9" x14ac:dyDescent="0.3">
      <c r="A2344" s="2">
        <v>40246</v>
      </c>
      <c r="B2344">
        <v>0.12496095376843561</v>
      </c>
      <c r="C2344">
        <v>0.139951022854653</v>
      </c>
      <c r="D2344">
        <v>0.22087798737434475</v>
      </c>
      <c r="E2344">
        <v>0.49538597497851461</v>
      </c>
      <c r="F2344">
        <v>0.78147126619618135</v>
      </c>
      <c r="G2344">
        <v>1.2977802936249334</v>
      </c>
      <c r="H2344">
        <v>2.1306108364624956</v>
      </c>
      <c r="I2344">
        <v>2.2453487228932514</v>
      </c>
    </row>
    <row r="2345" spans="1:9" x14ac:dyDescent="0.3">
      <c r="A2345" s="2">
        <v>40245</v>
      </c>
      <c r="B2345">
        <v>0.11896461153670822</v>
      </c>
      <c r="C2345">
        <v>0.139951022854653</v>
      </c>
      <c r="D2345">
        <v>0.21788127626475615</v>
      </c>
      <c r="E2345">
        <v>0.49937603971742917</v>
      </c>
      <c r="F2345">
        <v>0.79342411222221476</v>
      </c>
      <c r="G2345">
        <v>1.3116892594492588</v>
      </c>
      <c r="H2345">
        <v>2.1405046266271386</v>
      </c>
      <c r="I2345">
        <v>2.2611694737939061</v>
      </c>
    </row>
    <row r="2346" spans="1:9" x14ac:dyDescent="0.3">
      <c r="A2346" s="2">
        <v>40242</v>
      </c>
      <c r="B2346">
        <v>0.11796520368589559</v>
      </c>
      <c r="C2346">
        <v>0.139951022854653</v>
      </c>
      <c r="D2346">
        <v>0.21688236258337601</v>
      </c>
      <c r="E2346">
        <v>0.49438844635566903</v>
      </c>
      <c r="F2346">
        <v>0.78346345680900875</v>
      </c>
      <c r="G2346">
        <v>1.3007608677332134</v>
      </c>
      <c r="H2346">
        <v>2.1316002375038487</v>
      </c>
      <c r="I2346">
        <v>2.2522704554035911</v>
      </c>
    </row>
    <row r="2347" spans="1:9" x14ac:dyDescent="0.3">
      <c r="A2347" s="2">
        <v>40241</v>
      </c>
      <c r="B2347">
        <v>0.11896461153670822</v>
      </c>
      <c r="C2347">
        <v>0.14494746289141958</v>
      </c>
      <c r="D2347">
        <v>0.22687127489281234</v>
      </c>
      <c r="E2347">
        <v>0.50735593039399363</v>
      </c>
      <c r="F2347">
        <v>0.80338427158679981</v>
      </c>
      <c r="G2347">
        <v>1.3196368056454248</v>
      </c>
      <c r="H2347">
        <v>2.1395152696349733</v>
      </c>
      <c r="I2347">
        <v>2.2572144033934984</v>
      </c>
    </row>
    <row r="2348" spans="1:9" x14ac:dyDescent="0.3">
      <c r="A2348" s="2">
        <v>40240</v>
      </c>
      <c r="B2348">
        <v>0.12496095376843561</v>
      </c>
      <c r="C2348">
        <v>0.15493996851425937</v>
      </c>
      <c r="D2348">
        <v>0.24085491404067116</v>
      </c>
      <c r="E2348">
        <v>0.52331475663080795</v>
      </c>
      <c r="F2348">
        <v>0.82330310236789628</v>
      </c>
      <c r="G2348">
        <v>1.3236104603150782</v>
      </c>
      <c r="H2348">
        <v>2.1345684112607706</v>
      </c>
      <c r="I2348">
        <v>2.2493040279462644</v>
      </c>
    </row>
    <row r="2349" spans="1:9" x14ac:dyDescent="0.3">
      <c r="A2349" s="2">
        <v>40239</v>
      </c>
      <c r="B2349">
        <v>0.12496095376843561</v>
      </c>
      <c r="C2349">
        <v>0.15493996851425937</v>
      </c>
      <c r="D2349">
        <v>0.23785850224376662</v>
      </c>
      <c r="E2349">
        <v>0.52231736729737965</v>
      </c>
      <c r="F2349">
        <v>0.81832358065071154</v>
      </c>
      <c r="G2349">
        <v>1.3226170540491597</v>
      </c>
      <c r="H2349">
        <v>2.1335790249029598</v>
      </c>
      <c r="I2349">
        <v>2.2443598844076487</v>
      </c>
    </row>
    <row r="2350" spans="1:9" x14ac:dyDescent="0.3">
      <c r="A2350" s="2">
        <v>40238</v>
      </c>
      <c r="B2350">
        <v>0.1199640143935099</v>
      </c>
      <c r="C2350">
        <v>0.15493996851425937</v>
      </c>
      <c r="D2350">
        <v>0.24584883394348206</v>
      </c>
      <c r="E2350">
        <v>0.52530952037596235</v>
      </c>
      <c r="F2350">
        <v>0.82330310236789628</v>
      </c>
      <c r="G2350">
        <v>1.3236104603150782</v>
      </c>
      <c r="H2350">
        <v>2.1296214305265462</v>
      </c>
      <c r="I2350">
        <v>2.2404044815744806</v>
      </c>
    </row>
    <row r="2351" spans="1:9" x14ac:dyDescent="0.3">
      <c r="A2351" s="2">
        <v>40235</v>
      </c>
      <c r="B2351">
        <v>0.12296219300008224</v>
      </c>
      <c r="C2351">
        <v>0.15493996851425937</v>
      </c>
      <c r="D2351">
        <v>0.24385128094587438</v>
      </c>
      <c r="E2351">
        <v>0.52131997298999899</v>
      </c>
      <c r="F2351">
        <v>0.81234799093426202</v>
      </c>
      <c r="G2351">
        <v>1.3136761756063935</v>
      </c>
      <c r="H2351">
        <v>2.1256637578358606</v>
      </c>
      <c r="I2351">
        <v>2.2364490005136637</v>
      </c>
    </row>
    <row r="2352" spans="1:9" x14ac:dyDescent="0.3">
      <c r="A2352" s="2">
        <v>40234</v>
      </c>
      <c r="B2352">
        <v>0.12296219300008224</v>
      </c>
      <c r="C2352">
        <v>0.15493996851425937</v>
      </c>
      <c r="D2352">
        <v>0.24485005993856446</v>
      </c>
      <c r="E2352">
        <v>0.51633292684212073</v>
      </c>
      <c r="F2352">
        <v>0.80637222267411557</v>
      </c>
      <c r="G2352">
        <v>1.3136761756063935</v>
      </c>
      <c r="H2352">
        <v>2.1296214305265462</v>
      </c>
      <c r="I2352">
        <v>2.2483152090163063</v>
      </c>
    </row>
    <row r="2353" spans="1:9" x14ac:dyDescent="0.3">
      <c r="A2353" s="2">
        <v>40233</v>
      </c>
      <c r="B2353">
        <v>0.1239615758811618</v>
      </c>
      <c r="C2353">
        <v>0.15593919161830458</v>
      </c>
      <c r="D2353">
        <v>0.24684760296067695</v>
      </c>
      <c r="E2353">
        <v>0.53029634269826742</v>
      </c>
      <c r="F2353">
        <v>0.83425761376210938</v>
      </c>
      <c r="G2353">
        <v>1.3365242927725192</v>
      </c>
      <c r="H2353">
        <v>2.1454513381772089</v>
      </c>
      <c r="I2353">
        <v>2.2611694737939061</v>
      </c>
    </row>
    <row r="2354" spans="1:9" x14ac:dyDescent="0.3">
      <c r="A2354" s="2">
        <v>40232</v>
      </c>
      <c r="B2354">
        <v>0.121962805125147</v>
      </c>
      <c r="C2354">
        <v>0.15593919161830458</v>
      </c>
      <c r="D2354">
        <v>0.25383884642894722</v>
      </c>
      <c r="E2354">
        <v>0.54126691414310801</v>
      </c>
      <c r="F2354">
        <v>0.85915199936345954</v>
      </c>
      <c r="G2354">
        <v>1.346457442675747</v>
      </c>
      <c r="H2354">
        <v>2.1464406658054278</v>
      </c>
      <c r="I2354">
        <v>2.262158229173318</v>
      </c>
    </row>
    <row r="2355" spans="1:9" x14ac:dyDescent="0.3">
      <c r="A2355" s="2">
        <v>40231</v>
      </c>
      <c r="B2355">
        <v>0.12296219300008224</v>
      </c>
      <c r="C2355">
        <v>0.15593919161830458</v>
      </c>
      <c r="D2355">
        <v>0.25683501881875059</v>
      </c>
      <c r="E2355">
        <v>0.54525606365654578</v>
      </c>
      <c r="F2355">
        <v>0.86811321968404231</v>
      </c>
      <c r="G2355">
        <v>1.3563900992660967</v>
      </c>
      <c r="H2355">
        <v>2.1543551106575838</v>
      </c>
      <c r="I2355">
        <v>2.2740229124639417</v>
      </c>
    </row>
    <row r="2356" spans="1:9" x14ac:dyDescent="0.3">
      <c r="A2356" s="2">
        <v>40228</v>
      </c>
      <c r="B2356">
        <v>0.11696579084093338</v>
      </c>
      <c r="C2356">
        <v>0.15493996851425937</v>
      </c>
      <c r="D2356">
        <v>0.24984388008637962</v>
      </c>
      <c r="E2356">
        <v>0.52929898818111554</v>
      </c>
      <c r="F2356">
        <v>0.84819885145092278</v>
      </c>
      <c r="G2356">
        <v>1.346457442675747</v>
      </c>
      <c r="H2356">
        <v>2.1543551106575838</v>
      </c>
      <c r="I2356">
        <v>2.2740229124639417</v>
      </c>
    </row>
    <row r="2357" spans="1:9" x14ac:dyDescent="0.3">
      <c r="A2357" s="2">
        <v>40227</v>
      </c>
      <c r="B2357">
        <v>0.11796520368589559</v>
      </c>
      <c r="C2357">
        <v>0.15493996851425937</v>
      </c>
      <c r="D2357">
        <v>0.24584883394348206</v>
      </c>
      <c r="E2357">
        <v>0.52032257370861656</v>
      </c>
      <c r="F2357">
        <v>0.83226592904577057</v>
      </c>
      <c r="G2357">
        <v>1.3325508946726841</v>
      </c>
      <c r="H2357">
        <v>2.1454513381772089</v>
      </c>
      <c r="I2357">
        <v>2.2651244659829075</v>
      </c>
    </row>
    <row r="2358" spans="1:9" x14ac:dyDescent="0.3">
      <c r="A2358" s="2">
        <v>40226</v>
      </c>
      <c r="B2358">
        <v>0.11796520368589559</v>
      </c>
      <c r="C2358">
        <v>0.15493996851425937</v>
      </c>
      <c r="D2358">
        <v>0.25184137323251093</v>
      </c>
      <c r="E2358">
        <v>0.52131997298999899</v>
      </c>
      <c r="F2358">
        <v>0.82828250011002924</v>
      </c>
      <c r="G2358">
        <v>1.3365242927725192</v>
      </c>
      <c r="H2358">
        <v>2.1494086193273056</v>
      </c>
      <c r="I2358">
        <v>2.2690793799636393</v>
      </c>
    </row>
    <row r="2359" spans="1:9" x14ac:dyDescent="0.3">
      <c r="A2359" s="2">
        <v>40225</v>
      </c>
      <c r="B2359">
        <v>0.11896461153670822</v>
      </c>
      <c r="C2359">
        <v>0.15993603411284882</v>
      </c>
      <c r="D2359">
        <v>0.25583629967604249</v>
      </c>
      <c r="E2359">
        <v>0.52131997298999899</v>
      </c>
      <c r="F2359">
        <v>0.82131130855840617</v>
      </c>
      <c r="G2359">
        <v>1.3365242927725192</v>
      </c>
      <c r="H2359">
        <v>2.1523765288061405</v>
      </c>
      <c r="I2359">
        <v>2.2730342157392385</v>
      </c>
    </row>
    <row r="2360" spans="1:9" x14ac:dyDescent="0.3">
      <c r="A2360" s="2">
        <v>40224</v>
      </c>
      <c r="B2360">
        <v>0.1199640143935099</v>
      </c>
      <c r="C2360">
        <v>0.15993603411284882</v>
      </c>
      <c r="D2360">
        <v>0.25983114632402576</v>
      </c>
      <c r="E2360">
        <v>0.53129369224186385</v>
      </c>
      <c r="F2360">
        <v>0.83027422449519406</v>
      </c>
      <c r="G2360">
        <v>1.3345376035900125</v>
      </c>
      <c r="H2360">
        <v>2.1424833259291374</v>
      </c>
      <c r="I2360">
        <v>2.263146979664612</v>
      </c>
    </row>
    <row r="2361" spans="1:9" x14ac:dyDescent="0.3">
      <c r="A2361" s="2">
        <v>40221</v>
      </c>
      <c r="B2361">
        <v>0.1199640143935099</v>
      </c>
      <c r="C2361">
        <v>0.15394074041795511</v>
      </c>
      <c r="D2361">
        <v>0.25783373297428397</v>
      </c>
      <c r="E2361">
        <v>0.53628036535820789</v>
      </c>
      <c r="F2361">
        <v>0.85118613309933566</v>
      </c>
      <c r="G2361">
        <v>1.3375176299633205</v>
      </c>
      <c r="H2361">
        <v>2.1335790249029598</v>
      </c>
      <c r="I2361">
        <v>2.2532592547786781</v>
      </c>
    </row>
    <row r="2362" spans="1:9" x14ac:dyDescent="0.3">
      <c r="A2362" s="2">
        <v>40219</v>
      </c>
      <c r="B2362">
        <v>0.121962805125147</v>
      </c>
      <c r="C2362">
        <v>0.15394074041795511</v>
      </c>
      <c r="D2362">
        <v>0.25084262915318212</v>
      </c>
      <c r="E2362">
        <v>0.52530952037596235</v>
      </c>
      <c r="F2362">
        <v>0.8412283540803337</v>
      </c>
      <c r="G2362">
        <v>1.3375176299633205</v>
      </c>
      <c r="H2362">
        <v>2.1365471692933204</v>
      </c>
      <c r="I2362">
        <v>2.2582031783260845</v>
      </c>
    </row>
    <row r="2363" spans="1:9" x14ac:dyDescent="0.3">
      <c r="A2363" s="2">
        <v>40218</v>
      </c>
      <c r="B2363">
        <v>0.12296219300008224</v>
      </c>
      <c r="C2363">
        <v>0.15493996851425937</v>
      </c>
      <c r="D2363">
        <v>0.24784636699015472</v>
      </c>
      <c r="E2363">
        <v>0.52929898818111554</v>
      </c>
      <c r="F2363">
        <v>0.85317762941011821</v>
      </c>
      <c r="G2363">
        <v>1.3484440134572493</v>
      </c>
      <c r="H2363">
        <v>2.1286320196959521</v>
      </c>
      <c r="I2363">
        <v>2.2493040279462644</v>
      </c>
    </row>
    <row r="2364" spans="1:9" x14ac:dyDescent="0.3">
      <c r="A2364" s="2">
        <v>40217</v>
      </c>
      <c r="B2364">
        <v>0.11596637300181603</v>
      </c>
      <c r="C2364">
        <v>0.15493996851425937</v>
      </c>
      <c r="D2364">
        <v>0.24884512603205378</v>
      </c>
      <c r="E2364">
        <v>0.53628036535820789</v>
      </c>
      <c r="F2364">
        <v>0.8750827801295068</v>
      </c>
      <c r="G2364">
        <v>1.3633426653844605</v>
      </c>
      <c r="H2364">
        <v>2.1306108364624956</v>
      </c>
      <c r="I2364">
        <v>2.2493040279462644</v>
      </c>
    </row>
    <row r="2365" spans="1:9" x14ac:dyDescent="0.3">
      <c r="A2365" s="2">
        <v>40214</v>
      </c>
      <c r="B2365">
        <v>0.11596637300181603</v>
      </c>
      <c r="C2365">
        <v>0.15493996851425937</v>
      </c>
      <c r="D2365">
        <v>0.25683501881875059</v>
      </c>
      <c r="E2365">
        <v>0.54525606365654578</v>
      </c>
      <c r="F2365">
        <v>0.88902117244115852</v>
      </c>
      <c r="G2365">
        <v>1.3712881592972788</v>
      </c>
      <c r="H2365">
        <v>2.1355577927242226</v>
      </c>
      <c r="I2365">
        <v>2.2532592547786781</v>
      </c>
    </row>
    <row r="2366" spans="1:9" x14ac:dyDescent="0.3">
      <c r="A2366" s="2">
        <v>40213</v>
      </c>
      <c r="B2366">
        <v>0.11796520368589559</v>
      </c>
      <c r="C2366">
        <v>0.15493996851425937</v>
      </c>
      <c r="D2366">
        <v>0.26282722894602889</v>
      </c>
      <c r="E2366">
        <v>0.55622581457118403</v>
      </c>
      <c r="F2366">
        <v>0.90295859342655826</v>
      </c>
      <c r="G2366">
        <v>1.3812195828199307</v>
      </c>
      <c r="H2366">
        <v>2.1474299885397814</v>
      </c>
      <c r="I2366">
        <v>2.262158229173318</v>
      </c>
    </row>
    <row r="2367" spans="1:9" x14ac:dyDescent="0.3">
      <c r="A2367" s="2">
        <v>40212</v>
      </c>
      <c r="B2367">
        <v>0.11796520368589559</v>
      </c>
      <c r="C2367">
        <v>0.15493996851425937</v>
      </c>
      <c r="D2367">
        <v>0.25683501881875059</v>
      </c>
      <c r="E2367">
        <v>0.540269614332337</v>
      </c>
      <c r="F2367">
        <v>0.8750827801295068</v>
      </c>
      <c r="G2367">
        <v>1.3633426653844605</v>
      </c>
      <c r="H2367">
        <v>2.1395152696349733</v>
      </c>
      <c r="I2367">
        <v>2.262158229173318</v>
      </c>
    </row>
    <row r="2368" spans="1:9" x14ac:dyDescent="0.3">
      <c r="A2368" s="2">
        <v>40211</v>
      </c>
      <c r="B2368">
        <v>0.11896461153670822</v>
      </c>
      <c r="C2368">
        <v>0.15493996851425937</v>
      </c>
      <c r="D2368">
        <v>0.25184137323251093</v>
      </c>
      <c r="E2368">
        <v>0.53528304068164412</v>
      </c>
      <c r="F2368">
        <v>0.86811321968404231</v>
      </c>
      <c r="G2368">
        <v>1.3553968558047338</v>
      </c>
      <c r="H2368">
        <v>2.1306108364624956</v>
      </c>
      <c r="I2368">
        <v>2.2532592547786781</v>
      </c>
    </row>
    <row r="2369" spans="1:9" x14ac:dyDescent="0.3">
      <c r="A2369" s="2">
        <v>40210</v>
      </c>
      <c r="B2369">
        <v>0.1199640143935099</v>
      </c>
      <c r="C2369">
        <v>0.15493996851425937</v>
      </c>
      <c r="D2369">
        <v>0.24285249696536201</v>
      </c>
      <c r="E2369">
        <v>0.51334063946276542</v>
      </c>
      <c r="F2369">
        <v>0.83923673878071559</v>
      </c>
      <c r="G2369">
        <v>1.3395042895442639</v>
      </c>
      <c r="H2369">
        <v>2.1128007806953724</v>
      </c>
      <c r="I2369">
        <v>2.2364490005136637</v>
      </c>
    </row>
    <row r="2370" spans="1:9" x14ac:dyDescent="0.3">
      <c r="A2370" s="2">
        <v>40207</v>
      </c>
      <c r="B2370">
        <v>0.1239615758811618</v>
      </c>
      <c r="C2370">
        <v>0.15493996851425937</v>
      </c>
      <c r="D2370">
        <v>0.23586086943861098</v>
      </c>
      <c r="E2370">
        <v>0.50436350870189761</v>
      </c>
      <c r="F2370">
        <v>0.82828250011002924</v>
      </c>
      <c r="G2370">
        <v>1.3255972580441979</v>
      </c>
      <c r="H2370">
        <v>2.1048846912425203</v>
      </c>
      <c r="I2370">
        <v>2.2275488820912042</v>
      </c>
    </row>
    <row r="2371" spans="1:9" x14ac:dyDescent="0.3">
      <c r="A2371" s="2">
        <v>40206</v>
      </c>
      <c r="B2371">
        <v>0.11796520368589559</v>
      </c>
      <c r="C2371">
        <v>0.15493996851425937</v>
      </c>
      <c r="D2371">
        <v>0.23685968833527432</v>
      </c>
      <c r="E2371">
        <v>0.50436350870189761</v>
      </c>
      <c r="F2371">
        <v>0.82629075588979239</v>
      </c>
      <c r="G2371">
        <v>1.3186433796419939</v>
      </c>
      <c r="H2371">
        <v>2.0930099695528313</v>
      </c>
      <c r="I2371">
        <v>2.2196373332066819</v>
      </c>
    </row>
    <row r="2372" spans="1:9" x14ac:dyDescent="0.3">
      <c r="A2372" s="2">
        <v>40205</v>
      </c>
      <c r="B2372">
        <v>0.11896461153670822</v>
      </c>
      <c r="C2372">
        <v>0.15593919161830458</v>
      </c>
      <c r="D2372">
        <v>0.23685968833527432</v>
      </c>
      <c r="E2372">
        <v>0.49738101729837941</v>
      </c>
      <c r="F2372">
        <v>0.82131130855840617</v>
      </c>
      <c r="G2372">
        <v>1.3146696262827737</v>
      </c>
      <c r="H2372">
        <v>2.0969682884549048</v>
      </c>
      <c r="I2372">
        <v>2.2226042007138265</v>
      </c>
    </row>
    <row r="2373" spans="1:9" x14ac:dyDescent="0.3">
      <c r="A2373" s="2">
        <v>40204</v>
      </c>
      <c r="B2373">
        <v>0.12695969456172118</v>
      </c>
      <c r="C2373">
        <v>0.15693840973014073</v>
      </c>
      <c r="D2373">
        <v>0.24385128094587438</v>
      </c>
      <c r="E2373">
        <v>0.50835339434191462</v>
      </c>
      <c r="F2373">
        <v>0.83824092369361047</v>
      </c>
      <c r="G2373">
        <v>1.3236104603150782</v>
      </c>
      <c r="H2373">
        <v>2.1009265290170864</v>
      </c>
      <c r="I2373">
        <v>2.2235931467693</v>
      </c>
    </row>
    <row r="2374" spans="1:9" x14ac:dyDescent="0.3">
      <c r="A2374" s="2">
        <v>40203</v>
      </c>
      <c r="B2374">
        <v>0.12795905746787714</v>
      </c>
      <c r="C2374">
        <v>0.16193442540788605</v>
      </c>
      <c r="D2374">
        <v>0.25483757554610986</v>
      </c>
      <c r="E2374">
        <v>0.52630689478783166</v>
      </c>
      <c r="F2374">
        <v>0.86711754836509303</v>
      </c>
      <c r="G2374">
        <v>1.3414909293912778</v>
      </c>
      <c r="H2374">
        <v>2.1167587079289913</v>
      </c>
      <c r="I2374">
        <v>2.2404044815744806</v>
      </c>
    </row>
    <row r="2375" spans="1:9" x14ac:dyDescent="0.3">
      <c r="A2375" s="2">
        <v>40200</v>
      </c>
      <c r="B2375">
        <v>0.12296219300008224</v>
      </c>
      <c r="C2375">
        <v>0.16093523225634729</v>
      </c>
      <c r="D2375">
        <v>0.25383884642894722</v>
      </c>
      <c r="E2375">
        <v>0.52131997298999899</v>
      </c>
      <c r="F2375">
        <v>0.852181883733513</v>
      </c>
      <c r="G2375">
        <v>1.3265906495074971</v>
      </c>
      <c r="H2375">
        <v>2.1118112866484076</v>
      </c>
      <c r="I2375">
        <v>2.2364490005136637</v>
      </c>
    </row>
    <row r="2376" spans="1:9" x14ac:dyDescent="0.3">
      <c r="A2376" s="2">
        <v>40199</v>
      </c>
      <c r="B2376">
        <v>0.13295579709551852</v>
      </c>
      <c r="C2376">
        <v>0.16093523225634729</v>
      </c>
      <c r="D2376">
        <v>0.25483757554610986</v>
      </c>
      <c r="E2376">
        <v>0.53129369224186385</v>
      </c>
      <c r="F2376">
        <v>0.87408714350699612</v>
      </c>
      <c r="G2376">
        <v>1.3444708521616875</v>
      </c>
      <c r="H2376">
        <v>2.1217060068277158</v>
      </c>
      <c r="I2376">
        <v>2.2443598844076487</v>
      </c>
    </row>
    <row r="2377" spans="1:9" x14ac:dyDescent="0.3">
      <c r="A2377" s="2">
        <v>40198</v>
      </c>
      <c r="B2377">
        <v>0.13395513004078621</v>
      </c>
      <c r="C2377">
        <v>0.16093523225634729</v>
      </c>
      <c r="D2377">
        <v>0.24684760296067695</v>
      </c>
      <c r="E2377">
        <v>0.52032257370861656</v>
      </c>
      <c r="F2377">
        <v>0.85616483669495191</v>
      </c>
      <c r="G2377">
        <v>1.3365242927725192</v>
      </c>
      <c r="H2377">
        <v>2.1256637578358606</v>
      </c>
      <c r="I2377">
        <v>2.2443598844076487</v>
      </c>
    </row>
    <row r="2378" spans="1:9" x14ac:dyDescent="0.3">
      <c r="A2378" s="2">
        <v>40197</v>
      </c>
      <c r="B2378">
        <v>0.13595378095145125</v>
      </c>
      <c r="C2378">
        <v>0.15993603411284882</v>
      </c>
      <c r="D2378">
        <v>0.24784636699015472</v>
      </c>
      <c r="E2378">
        <v>0.52032257370861656</v>
      </c>
      <c r="F2378">
        <v>0.84521152518254095</v>
      </c>
      <c r="G2378">
        <v>1.3315575328133009</v>
      </c>
      <c r="H2378">
        <v>2.1256637578358606</v>
      </c>
      <c r="I2378">
        <v>2.2404044815744806</v>
      </c>
    </row>
    <row r="2379" spans="1:9" x14ac:dyDescent="0.3">
      <c r="A2379" s="2">
        <v>40196</v>
      </c>
      <c r="B2379">
        <v>0.13595378095145125</v>
      </c>
      <c r="C2379">
        <v>0.15993603411284882</v>
      </c>
      <c r="D2379">
        <v>0.24884512603205378</v>
      </c>
      <c r="E2379">
        <v>0.52331475663080795</v>
      </c>
      <c r="F2379">
        <v>0.84023254890960675</v>
      </c>
      <c r="G2379">
        <v>1.3216236428489367</v>
      </c>
      <c r="H2379">
        <v>2.1118112866484076</v>
      </c>
      <c r="I2379">
        <v>2.2235931467693</v>
      </c>
    </row>
    <row r="2380" spans="1:9" x14ac:dyDescent="0.3">
      <c r="A2380" s="2">
        <v>40193</v>
      </c>
      <c r="B2380">
        <v>0.139951022854653</v>
      </c>
      <c r="C2380">
        <v>0.15493996851425937</v>
      </c>
      <c r="D2380">
        <v>0.24684760296067695</v>
      </c>
      <c r="E2380">
        <v>0.52331475663080795</v>
      </c>
      <c r="F2380">
        <v>0.85417337012920103</v>
      </c>
      <c r="G2380">
        <v>1.3246038616467413</v>
      </c>
      <c r="H2380">
        <v>2.1088427751342191</v>
      </c>
      <c r="I2380">
        <v>2.2196373332066819</v>
      </c>
    </row>
    <row r="2381" spans="1:9" x14ac:dyDescent="0.3">
      <c r="A2381" s="2">
        <v>40192</v>
      </c>
      <c r="B2381">
        <v>0.12895841538042696</v>
      </c>
      <c r="C2381">
        <v>0.15893683097738515</v>
      </c>
      <c r="D2381">
        <v>0.24984388008637962</v>
      </c>
      <c r="E2381">
        <v>0.52530952037596235</v>
      </c>
      <c r="F2381">
        <v>0.86811321968404231</v>
      </c>
      <c r="G2381">
        <v>1.3345376035900125</v>
      </c>
      <c r="H2381">
        <v>2.1137902698468691</v>
      </c>
      <c r="I2381">
        <v>2.2235931467693</v>
      </c>
    </row>
    <row r="2382" spans="1:9" x14ac:dyDescent="0.3">
      <c r="A2382" s="2">
        <v>40191</v>
      </c>
      <c r="B2382">
        <v>0.12995776829942055</v>
      </c>
      <c r="C2382">
        <v>0.16393279673528396</v>
      </c>
      <c r="D2382">
        <v>0.24884512603205378</v>
      </c>
      <c r="E2382">
        <v>0.50835339434191462</v>
      </c>
      <c r="F2382">
        <v>0.85317762941011821</v>
      </c>
      <c r="G2382">
        <v>1.3285774176317744</v>
      </c>
      <c r="H2382">
        <v>2.1207165568382202</v>
      </c>
      <c r="I2382">
        <v>2.2404044815744806</v>
      </c>
    </row>
    <row r="2383" spans="1:9" x14ac:dyDescent="0.3">
      <c r="A2383" s="2">
        <v>40190</v>
      </c>
      <c r="B2383">
        <v>0.1309571162249078</v>
      </c>
      <c r="C2383">
        <v>0.16393279673528396</v>
      </c>
      <c r="D2383">
        <v>0.25383884642894722</v>
      </c>
      <c r="E2383">
        <v>0.5183277602236479</v>
      </c>
      <c r="F2383">
        <v>0.88205209770957027</v>
      </c>
      <c r="G2383">
        <v>1.3504305645066741</v>
      </c>
      <c r="H2383">
        <v>2.132589633650654</v>
      </c>
      <c r="I2383">
        <v>2.2532592547786781</v>
      </c>
    </row>
    <row r="2384" spans="1:9" x14ac:dyDescent="0.3">
      <c r="A2384" s="2">
        <v>40186</v>
      </c>
      <c r="B2384">
        <v>0.13595378095145125</v>
      </c>
      <c r="C2384">
        <v>0.16393279673528396</v>
      </c>
      <c r="D2384">
        <v>0.25284011232441606</v>
      </c>
      <c r="E2384">
        <v>0.52032257370861656</v>
      </c>
      <c r="F2384">
        <v>0.89001673472225484</v>
      </c>
      <c r="G2384">
        <v>1.3544036074107277</v>
      </c>
      <c r="H2384">
        <v>2.1355577927242226</v>
      </c>
      <c r="I2384">
        <v>2.2572144033934984</v>
      </c>
    </row>
    <row r="2385" spans="1:9" x14ac:dyDescent="0.3">
      <c r="A2385" s="2">
        <v>40185</v>
      </c>
      <c r="B2385">
        <v>0.13695309891694843</v>
      </c>
      <c r="C2385">
        <v>0.15394074041795511</v>
      </c>
      <c r="D2385">
        <v>0.24285249696536201</v>
      </c>
      <c r="E2385">
        <v>0.50536098757401249</v>
      </c>
      <c r="F2385">
        <v>0.87010454745159982</v>
      </c>
      <c r="G2385">
        <v>1.3404976119345042</v>
      </c>
      <c r="H2385">
        <v>2.132589633650654</v>
      </c>
      <c r="I2385">
        <v>2.256225623572508</v>
      </c>
    </row>
    <row r="2386" spans="1:9" x14ac:dyDescent="0.3">
      <c r="A2386" s="2">
        <v>40184</v>
      </c>
      <c r="B2386">
        <v>0.13495445799274713</v>
      </c>
      <c r="C2386">
        <v>0.15394074041795511</v>
      </c>
      <c r="D2386">
        <v>0.23685968833527432</v>
      </c>
      <c r="E2386">
        <v>0.50137104223614948</v>
      </c>
      <c r="F2386">
        <v>0.84919461695806797</v>
      </c>
      <c r="G2386">
        <v>1.3325508946726841</v>
      </c>
      <c r="H2386">
        <v>2.1167587079289913</v>
      </c>
      <c r="I2386">
        <v>2.2394156186432355</v>
      </c>
    </row>
    <row r="2387" spans="1:9" x14ac:dyDescent="0.3">
      <c r="A2387" s="2">
        <v>40183</v>
      </c>
      <c r="B2387">
        <v>0.13595378095145125</v>
      </c>
      <c r="C2387">
        <v>0.14794526699994151</v>
      </c>
      <c r="D2387">
        <v>0.23386321668057197</v>
      </c>
      <c r="E2387">
        <v>0.49039828211041908</v>
      </c>
      <c r="F2387">
        <v>0.83226592904577057</v>
      </c>
      <c r="G2387">
        <v>1.3246038616467413</v>
      </c>
      <c r="H2387">
        <v>2.1078532615048973</v>
      </c>
      <c r="I2387">
        <v>2.2315045391754027</v>
      </c>
    </row>
    <row r="2388" spans="1:9" x14ac:dyDescent="0.3">
      <c r="A2388" s="2">
        <v>40182</v>
      </c>
      <c r="B2388">
        <v>0.1309571162249078</v>
      </c>
      <c r="C2388">
        <v>0.14694600395642748</v>
      </c>
      <c r="D2388">
        <v>0.23785850224376662</v>
      </c>
      <c r="E2388">
        <v>0.49438844635566903</v>
      </c>
      <c r="F2388">
        <v>0.82629075588979239</v>
      </c>
      <c r="G2388">
        <v>1.3176499487040625</v>
      </c>
      <c r="H2388">
        <v>2.0989474185283101</v>
      </c>
      <c r="I2388">
        <v>2.2235931467693</v>
      </c>
    </row>
    <row r="2389" spans="1:9" x14ac:dyDescent="0.3">
      <c r="A2389" s="2">
        <v>40177</v>
      </c>
      <c r="B2389">
        <v>0.13195645915693863</v>
      </c>
      <c r="C2389">
        <v>0.13595378095145125</v>
      </c>
      <c r="D2389">
        <v>0.22687127489281234</v>
      </c>
      <c r="E2389">
        <v>0.46845095567178374</v>
      </c>
      <c r="F2389">
        <v>0.79043596768558821</v>
      </c>
      <c r="G2389">
        <v>1.2848639591768065</v>
      </c>
      <c r="H2389">
        <v>2.0850930967165593</v>
      </c>
      <c r="I2389">
        <v>2.2117254713467505</v>
      </c>
    </row>
    <row r="2390" spans="1:9" x14ac:dyDescent="0.3">
      <c r="A2390" s="2">
        <v>40176</v>
      </c>
      <c r="B2390">
        <v>0.13895171986847721</v>
      </c>
      <c r="C2390">
        <v>0.14594673592025531</v>
      </c>
      <c r="D2390">
        <v>0.23486204555372681</v>
      </c>
      <c r="E2390">
        <v>0.47742969849962053</v>
      </c>
      <c r="F2390">
        <v>0.80438026024249754</v>
      </c>
      <c r="G2390">
        <v>1.2947996750968371</v>
      </c>
      <c r="H2390">
        <v>2.0949891387965267</v>
      </c>
      <c r="I2390">
        <v>2.2275488820912042</v>
      </c>
    </row>
    <row r="2391" spans="1:9" x14ac:dyDescent="0.3">
      <c r="A2391" s="2">
        <v>40175</v>
      </c>
      <c r="B2391">
        <v>0.14394818486978159</v>
      </c>
      <c r="C2391">
        <v>0.15493996851425937</v>
      </c>
      <c r="D2391">
        <v>0.24485005993856446</v>
      </c>
      <c r="E2391">
        <v>0.48740560668345101</v>
      </c>
      <c r="F2391">
        <v>0.81832358065071154</v>
      </c>
      <c r="G2391">
        <v>1.2987738232631729</v>
      </c>
      <c r="H2391">
        <v>2.102905619921708</v>
      </c>
      <c r="I2391">
        <v>2.2354601180250335</v>
      </c>
    </row>
    <row r="2392" spans="1:9" x14ac:dyDescent="0.3">
      <c r="A2392" s="2">
        <v>40172</v>
      </c>
      <c r="B2392">
        <v>0.13695309891694843</v>
      </c>
      <c r="C2392">
        <v>0.15493996851425937</v>
      </c>
      <c r="D2392">
        <v>0.23985611509643739</v>
      </c>
      <c r="E2392">
        <v>0.47044626669091844</v>
      </c>
      <c r="F2392">
        <v>0.78246736398310968</v>
      </c>
      <c r="G2392">
        <v>1.2699594597499329</v>
      </c>
      <c r="H2392">
        <v>2.0811345427761587</v>
      </c>
      <c r="I2392">
        <v>2.2137034661545432</v>
      </c>
    </row>
    <row r="2393" spans="1:9" x14ac:dyDescent="0.3">
      <c r="A2393" s="2">
        <v>40171</v>
      </c>
      <c r="B2393">
        <v>0.13895171986847721</v>
      </c>
      <c r="C2393">
        <v>0.15493996851425937</v>
      </c>
      <c r="D2393">
        <v>0.23386321668057197</v>
      </c>
      <c r="E2393">
        <v>0.46246490317366157</v>
      </c>
      <c r="F2393">
        <v>0.76652920403526825</v>
      </c>
      <c r="G2393">
        <v>1.2600225096959912</v>
      </c>
      <c r="H2393">
        <v>2.0771759104835046</v>
      </c>
      <c r="I2393">
        <v>2.2137034661545432</v>
      </c>
    </row>
    <row r="2394" spans="1:9" x14ac:dyDescent="0.3">
      <c r="A2394" s="2">
        <v>40169</v>
      </c>
      <c r="B2394">
        <v>0.14095032084782141</v>
      </c>
      <c r="C2394">
        <v>0.15493996851425937</v>
      </c>
      <c r="D2394">
        <v>0.23186554396929529</v>
      </c>
      <c r="E2394">
        <v>0.45348548848031967</v>
      </c>
      <c r="F2394">
        <v>0.75557098225303343</v>
      </c>
      <c r="G2394">
        <v>1.2480975178908562</v>
      </c>
      <c r="H2394">
        <v>2.0682687013333245</v>
      </c>
      <c r="I2394">
        <v>2.209747456976447</v>
      </c>
    </row>
    <row r="2395" spans="1:9" x14ac:dyDescent="0.3">
      <c r="A2395" s="2">
        <v>40168</v>
      </c>
      <c r="B2395">
        <v>0.1419496138480324</v>
      </c>
      <c r="C2395">
        <v>0.15493996851425937</v>
      </c>
      <c r="D2395">
        <v>0.2228757698358422</v>
      </c>
      <c r="E2395">
        <v>0.43053626361508041</v>
      </c>
      <c r="F2395">
        <v>0.72667824648417223</v>
      </c>
      <c r="G2395">
        <v>1.2153001237194039</v>
      </c>
      <c r="H2395">
        <v>2.0415446934842145</v>
      </c>
      <c r="I2395">
        <v>2.1761182192423574</v>
      </c>
    </row>
    <row r="2396" spans="1:9" x14ac:dyDescent="0.3">
      <c r="A2396" s="2">
        <v>40165</v>
      </c>
      <c r="B2396">
        <v>0.13595378095145125</v>
      </c>
      <c r="C2396">
        <v>0.15893683097738515</v>
      </c>
      <c r="D2396">
        <v>0.2298678513042936</v>
      </c>
      <c r="E2396">
        <v>0.45248775085038695</v>
      </c>
      <c r="F2396">
        <v>0.74859725576685943</v>
      </c>
      <c r="G2396">
        <v>1.2262331860480635</v>
      </c>
      <c r="H2396">
        <v>2.0583713369994494</v>
      </c>
      <c r="I2396">
        <v>2.1889771249044547</v>
      </c>
    </row>
    <row r="2397" spans="1:9" x14ac:dyDescent="0.3">
      <c r="A2397" s="2">
        <v>40164</v>
      </c>
      <c r="B2397">
        <v>0.14694600395642748</v>
      </c>
      <c r="C2397">
        <v>0.16493197491124287</v>
      </c>
      <c r="D2397">
        <v>0.24085491404067116</v>
      </c>
      <c r="E2397">
        <v>0.49039828211041908</v>
      </c>
      <c r="F2397">
        <v>0.77748682543723091</v>
      </c>
      <c r="G2397">
        <v>1.2441223626112403</v>
      </c>
      <c r="H2397">
        <v>2.0880619607549868</v>
      </c>
      <c r="I2397">
        <v>2.2127144711959366</v>
      </c>
    </row>
    <row r="2398" spans="1:9" x14ac:dyDescent="0.3">
      <c r="A2398" s="2">
        <v>40163</v>
      </c>
      <c r="B2398">
        <v>0.14794526699994151</v>
      </c>
      <c r="C2398">
        <v>0.16493197491124287</v>
      </c>
      <c r="D2398">
        <v>0.23086670013102942</v>
      </c>
      <c r="E2398">
        <v>0.47643208031307677</v>
      </c>
      <c r="F2398">
        <v>0.76852154349004975</v>
      </c>
      <c r="G2398">
        <v>1.2530663508861828</v>
      </c>
      <c r="H2398">
        <v>2.103895158030066</v>
      </c>
      <c r="I2398">
        <v>2.229526720412796</v>
      </c>
    </row>
    <row r="2399" spans="1:9" x14ac:dyDescent="0.3">
      <c r="A2399" s="2">
        <v>40162</v>
      </c>
      <c r="B2399">
        <v>0.14894452505084735</v>
      </c>
      <c r="C2399">
        <v>0.16493197491124287</v>
      </c>
      <c r="D2399">
        <v>0.24185370799697758</v>
      </c>
      <c r="E2399">
        <v>0.49438844635566903</v>
      </c>
      <c r="F2399">
        <v>0.78844384652474975</v>
      </c>
      <c r="G2399">
        <v>1.2759213928077975</v>
      </c>
      <c r="H2399">
        <v>2.0930099695528313</v>
      </c>
      <c r="I2399">
        <v>2.2057913695468039</v>
      </c>
    </row>
    <row r="2400" spans="1:9" x14ac:dyDescent="0.3">
      <c r="A2400" s="2">
        <v>40161</v>
      </c>
      <c r="B2400">
        <v>0.139951022854653</v>
      </c>
      <c r="C2400">
        <v>0.16992779091558757</v>
      </c>
      <c r="D2400">
        <v>0.24884512603205378</v>
      </c>
      <c r="E2400">
        <v>0.50336602485489301</v>
      </c>
      <c r="F2400">
        <v>0.81334393495225732</v>
      </c>
      <c r="G2400">
        <v>1.2938061257162268</v>
      </c>
      <c r="H2400">
        <v>2.0662892676493163</v>
      </c>
      <c r="I2400">
        <v>2.1929335449379423</v>
      </c>
    </row>
    <row r="2401" spans="1:9" x14ac:dyDescent="0.3">
      <c r="A2401" s="2">
        <v>40158</v>
      </c>
      <c r="B2401">
        <v>0.14294890185533582</v>
      </c>
      <c r="C2401">
        <v>0.1689286376979309</v>
      </c>
      <c r="D2401">
        <v>0.24984388008637962</v>
      </c>
      <c r="E2401">
        <v>0.50137104223614948</v>
      </c>
      <c r="F2401">
        <v>0.8013922793954239</v>
      </c>
      <c r="G2401">
        <v>1.2739341015354546</v>
      </c>
      <c r="H2401">
        <v>2.0563918053566068</v>
      </c>
      <c r="I2401">
        <v>2.1879880076668528</v>
      </c>
    </row>
    <row r="2402" spans="1:9" x14ac:dyDescent="0.3">
      <c r="A2402" s="2">
        <v>40157</v>
      </c>
      <c r="B2402">
        <v>0.14394818486978159</v>
      </c>
      <c r="C2402">
        <v>0.17891994526245059</v>
      </c>
      <c r="D2402">
        <v>0.25184137323251093</v>
      </c>
      <c r="E2402">
        <v>0.49339091275748198</v>
      </c>
      <c r="F2402">
        <v>0.78147126619618135</v>
      </c>
      <c r="G2402">
        <v>1.2381594815454355</v>
      </c>
      <c r="H2402">
        <v>2.0207568850202007</v>
      </c>
      <c r="I2402">
        <v>2.1464406658054278</v>
      </c>
    </row>
    <row r="2403" spans="1:9" x14ac:dyDescent="0.3">
      <c r="A2403" s="2">
        <v>40156</v>
      </c>
      <c r="B2403">
        <v>0.14494746289141958</v>
      </c>
      <c r="C2403">
        <v>0.17891994526245059</v>
      </c>
      <c r="D2403">
        <v>0.25184137323251093</v>
      </c>
      <c r="E2403">
        <v>0.49438844635566903</v>
      </c>
      <c r="F2403">
        <v>0.77151001545950315</v>
      </c>
      <c r="G2403">
        <v>1.2321964226945772</v>
      </c>
      <c r="H2403">
        <v>2.0286763049237355</v>
      </c>
      <c r="I2403">
        <v>2.1464406658054278</v>
      </c>
    </row>
    <row r="2404" spans="1:9" x14ac:dyDescent="0.3">
      <c r="A2404" s="2">
        <v>40155</v>
      </c>
      <c r="B2404">
        <v>0.13895171986847721</v>
      </c>
      <c r="C2404">
        <v>0.17991904856719879</v>
      </c>
      <c r="D2404">
        <v>0.24984388008637962</v>
      </c>
      <c r="E2404">
        <v>0.51433807356354977</v>
      </c>
      <c r="F2404">
        <v>0.79541618377741008</v>
      </c>
      <c r="G2404">
        <v>1.2600225096959912</v>
      </c>
      <c r="H2404">
        <v>2.0494632903098999</v>
      </c>
      <c r="I2404">
        <v>2.1612799929971063</v>
      </c>
    </row>
    <row r="2405" spans="1:9" x14ac:dyDescent="0.3">
      <c r="A2405" s="2">
        <v>40154</v>
      </c>
      <c r="B2405">
        <v>0.13695309891694843</v>
      </c>
      <c r="C2405">
        <v>0.17392435387156033</v>
      </c>
      <c r="D2405">
        <v>0.23985611509643739</v>
      </c>
      <c r="E2405">
        <v>0.52032257370861656</v>
      </c>
      <c r="F2405">
        <v>0.81433987401075492</v>
      </c>
      <c r="G2405">
        <v>1.2749277496399551</v>
      </c>
      <c r="H2405">
        <v>2.0524326832918134</v>
      </c>
      <c r="I2405">
        <v>2.1503979273805292</v>
      </c>
    </row>
    <row r="2406" spans="1:9" x14ac:dyDescent="0.3">
      <c r="A2406" s="2">
        <v>40151</v>
      </c>
      <c r="B2406">
        <v>0.139951022854653</v>
      </c>
      <c r="C2406">
        <v>0.1689286376979309</v>
      </c>
      <c r="D2406">
        <v>0.23186554396929529</v>
      </c>
      <c r="E2406">
        <v>0.51034830731386582</v>
      </c>
      <c r="F2406">
        <v>0.81334393495225732</v>
      </c>
      <c r="G2406">
        <v>1.2769150310390307</v>
      </c>
      <c r="H2406">
        <v>2.0474836704958559</v>
      </c>
      <c r="I2406">
        <v>2.1414939787251481</v>
      </c>
    </row>
    <row r="2407" spans="1:9" x14ac:dyDescent="0.3">
      <c r="A2407" s="2">
        <v>40150</v>
      </c>
      <c r="B2407">
        <v>0.14095032084782141</v>
      </c>
      <c r="C2407">
        <v>0.1689286376979309</v>
      </c>
      <c r="D2407">
        <v>0.22886899748903797</v>
      </c>
      <c r="E2407">
        <v>0.49937603971742917</v>
      </c>
      <c r="F2407">
        <v>0.79840425390749137</v>
      </c>
      <c r="G2407">
        <v>1.254060102671795</v>
      </c>
      <c r="H2407">
        <v>2.0068971455777529</v>
      </c>
      <c r="I2407">
        <v>2.0989474185283101</v>
      </c>
    </row>
    <row r="2408" spans="1:9" x14ac:dyDescent="0.3">
      <c r="A2408" s="2">
        <v>40149</v>
      </c>
      <c r="B2408">
        <v>0.13695309891694843</v>
      </c>
      <c r="C2408">
        <v>0.17492348213216158</v>
      </c>
      <c r="D2408">
        <v>0.2298678513042936</v>
      </c>
      <c r="E2408">
        <v>0.49738101729837941</v>
      </c>
      <c r="F2408">
        <v>0.78047516344821855</v>
      </c>
      <c r="G2408">
        <v>1.2381594815454355</v>
      </c>
      <c r="H2408">
        <v>1.9682828061714353</v>
      </c>
      <c r="I2408">
        <v>2.064309814374282</v>
      </c>
    </row>
    <row r="2409" spans="1:9" x14ac:dyDescent="0.3">
      <c r="A2409" s="2">
        <v>40148</v>
      </c>
      <c r="B2409">
        <v>0.13795241188928856</v>
      </c>
      <c r="C2409">
        <v>0.16493197491124287</v>
      </c>
      <c r="D2409">
        <v>0.21987908866021286</v>
      </c>
      <c r="E2409">
        <v>0.47842731171002328</v>
      </c>
      <c r="F2409">
        <v>0.75258227210558437</v>
      </c>
      <c r="G2409">
        <v>1.2192758518990254</v>
      </c>
      <c r="H2409">
        <v>1.9643219395337035</v>
      </c>
      <c r="I2409">
        <v>2.0672789869401469</v>
      </c>
    </row>
    <row r="2410" spans="1:9" x14ac:dyDescent="0.3">
      <c r="A2410" s="2">
        <v>40147</v>
      </c>
      <c r="B2410">
        <v>0.17991904856719879</v>
      </c>
      <c r="C2410">
        <v>0.22487353234186522</v>
      </c>
      <c r="D2410">
        <v>0.28879139842865137</v>
      </c>
      <c r="E2410">
        <v>0.55822025009609921</v>
      </c>
      <c r="F2410">
        <v>0.83326177388319511</v>
      </c>
      <c r="G2410">
        <v>1.2858575529807641</v>
      </c>
      <c r="H2410">
        <v>2.0207568850202007</v>
      </c>
      <c r="I2410">
        <v>2.1187376421739827</v>
      </c>
    </row>
    <row r="2411" spans="1:9" x14ac:dyDescent="0.3">
      <c r="A2411" s="2">
        <v>40144</v>
      </c>
      <c r="B2411">
        <v>0.1839154118767464</v>
      </c>
      <c r="C2411">
        <v>0.22487353234186522</v>
      </c>
      <c r="D2411">
        <v>0.28978995302088773</v>
      </c>
      <c r="E2411">
        <v>0.55722303481974977</v>
      </c>
      <c r="F2411">
        <v>0.8203154042150097</v>
      </c>
      <c r="G2411">
        <v>1.2729404484942908</v>
      </c>
      <c r="H2411">
        <v>2.0088771671600174</v>
      </c>
      <c r="I2411">
        <v>2.1108217877059259</v>
      </c>
    </row>
    <row r="2412" spans="1:9" x14ac:dyDescent="0.3">
      <c r="A2412" s="2">
        <v>40143</v>
      </c>
      <c r="B2412">
        <v>0.18491449022697692</v>
      </c>
      <c r="C2412">
        <v>0.23985611509643739</v>
      </c>
      <c r="D2412">
        <v>0.31774745765943757</v>
      </c>
      <c r="E2412">
        <v>0.59112556512653291</v>
      </c>
      <c r="F2412">
        <v>0.85317762941011821</v>
      </c>
      <c r="G2412">
        <v>1.3047348974491775</v>
      </c>
      <c r="H2412">
        <v>2.0266964793463402</v>
      </c>
      <c r="I2412">
        <v>2.1355577927242226</v>
      </c>
    </row>
    <row r="2413" spans="1:9" x14ac:dyDescent="0.3">
      <c r="A2413" s="2">
        <v>40142</v>
      </c>
      <c r="B2413">
        <v>0.18591356358644467</v>
      </c>
      <c r="C2413">
        <v>0.23985611509643739</v>
      </c>
      <c r="D2413">
        <v>0.32174106788319423</v>
      </c>
      <c r="E2413">
        <v>0.60009880244770253</v>
      </c>
      <c r="F2413">
        <v>0.86612187208931191</v>
      </c>
      <c r="G2413">
        <v>1.3176499487040625</v>
      </c>
      <c r="H2413">
        <v>2.0405548468361978</v>
      </c>
      <c r="I2413">
        <v>2.1533658221786252</v>
      </c>
    </row>
    <row r="2414" spans="1:9" x14ac:dyDescent="0.3">
      <c r="A2414" s="2">
        <v>40141</v>
      </c>
      <c r="B2414">
        <v>0.18990980711764024</v>
      </c>
      <c r="C2414">
        <v>0.25084262915318212</v>
      </c>
      <c r="D2414">
        <v>0.33172474457390255</v>
      </c>
      <c r="E2414">
        <v>0.60209280051355396</v>
      </c>
      <c r="F2414">
        <v>0.85616483669495191</v>
      </c>
      <c r="G2414">
        <v>1.3126827199952236</v>
      </c>
      <c r="H2414">
        <v>2.027686394584856</v>
      </c>
      <c r="I2414">
        <v>2.1405046266271386</v>
      </c>
    </row>
    <row r="2415" spans="1:9" x14ac:dyDescent="0.3">
      <c r="A2415" s="2">
        <v>40137</v>
      </c>
      <c r="B2415">
        <v>0.19290693736550368</v>
      </c>
      <c r="C2415">
        <v>0.24584883394348206</v>
      </c>
      <c r="D2415">
        <v>0.32972804910487408</v>
      </c>
      <c r="E2415">
        <v>0.6070777087042537</v>
      </c>
      <c r="F2415">
        <v>0.87408714350699612</v>
      </c>
      <c r="G2415">
        <v>1.3216236428489367</v>
      </c>
      <c r="H2415">
        <v>2.0365954112536291</v>
      </c>
      <c r="I2415">
        <v>2.148419306380406</v>
      </c>
    </row>
    <row r="2416" spans="1:9" x14ac:dyDescent="0.3">
      <c r="A2416" s="2">
        <v>40136</v>
      </c>
      <c r="B2416">
        <v>0.19390597080061944</v>
      </c>
      <c r="C2416">
        <v>0.23586086943861098</v>
      </c>
      <c r="D2416">
        <v>0.32872969389507362</v>
      </c>
      <c r="E2416">
        <v>0.60209280051355396</v>
      </c>
      <c r="F2416">
        <v>0.87209585539246759</v>
      </c>
      <c r="G2416">
        <v>1.3146696262827737</v>
      </c>
      <c r="H2416">
        <v>2.0405548468361978</v>
      </c>
      <c r="I2416">
        <v>2.1533658221786252</v>
      </c>
    </row>
    <row r="2417" spans="1:9" x14ac:dyDescent="0.3">
      <c r="A2417" s="2">
        <v>40135</v>
      </c>
      <c r="B2417">
        <v>0.18591356358644467</v>
      </c>
      <c r="C2417">
        <v>0.23486204555372681</v>
      </c>
      <c r="D2417">
        <v>0.32972804910487408</v>
      </c>
      <c r="E2417">
        <v>0.59810478450155569</v>
      </c>
      <c r="F2417">
        <v>0.86612187208931191</v>
      </c>
      <c r="G2417">
        <v>1.3146696262827737</v>
      </c>
      <c r="H2417">
        <v>2.0554020321878639</v>
      </c>
      <c r="I2417">
        <v>2.1701830608473869</v>
      </c>
    </row>
    <row r="2418" spans="1:9" x14ac:dyDescent="0.3">
      <c r="A2418" s="2">
        <v>40134</v>
      </c>
      <c r="B2418">
        <v>0.18691263195515506</v>
      </c>
      <c r="C2418">
        <v>0.23985611509643739</v>
      </c>
      <c r="D2418">
        <v>0.34070962750989098</v>
      </c>
      <c r="E2418">
        <v>0.60209280051355396</v>
      </c>
      <c r="F2418">
        <v>0.87607841179553614</v>
      </c>
      <c r="G2418">
        <v>1.3196368056454248</v>
      </c>
      <c r="H2418">
        <v>2.0554020321878639</v>
      </c>
      <c r="I2418">
        <v>2.1662261907315377</v>
      </c>
    </row>
    <row r="2419" spans="1:9" x14ac:dyDescent="0.3">
      <c r="A2419" s="2">
        <v>40133</v>
      </c>
      <c r="B2419">
        <v>0.18791169533324673</v>
      </c>
      <c r="C2419">
        <v>0.24485005993856446</v>
      </c>
      <c r="D2419">
        <v>0.36167278478021886</v>
      </c>
      <c r="E2419">
        <v>0.62701609909450984</v>
      </c>
      <c r="F2419">
        <v>0.91092239793612739</v>
      </c>
      <c r="G2419">
        <v>1.346457442675747</v>
      </c>
      <c r="H2419">
        <v>2.0801448920486769</v>
      </c>
      <c r="I2419">
        <v>2.1899662372503159</v>
      </c>
    </row>
    <row r="2420" spans="1:9" x14ac:dyDescent="0.3">
      <c r="A2420" s="2">
        <v>40130</v>
      </c>
      <c r="B2420">
        <v>0.18891075372072516</v>
      </c>
      <c r="C2420">
        <v>0.24884512603205378</v>
      </c>
      <c r="D2420">
        <v>0.36466734217219021</v>
      </c>
      <c r="E2420">
        <v>0.63000668622160283</v>
      </c>
      <c r="F2420">
        <v>0.90992693971425598</v>
      </c>
      <c r="G2420">
        <v>1.3504305645066741</v>
      </c>
      <c r="H2420">
        <v>2.0890515723077208</v>
      </c>
      <c r="I2420">
        <v>2.1939226377173262</v>
      </c>
    </row>
    <row r="2421" spans="1:9" x14ac:dyDescent="0.3">
      <c r="A2421" s="2">
        <v>40129</v>
      </c>
      <c r="B2421">
        <v>0.18990980711764024</v>
      </c>
      <c r="C2421">
        <v>0.25383884642894722</v>
      </c>
      <c r="D2421">
        <v>0.3806375577286949</v>
      </c>
      <c r="E2421">
        <v>0.66589024417263776</v>
      </c>
      <c r="F2421">
        <v>0.94874613941412533</v>
      </c>
      <c r="G2421">
        <v>1.3832058083458931</v>
      </c>
      <c r="H2421">
        <v>2.1078532615048973</v>
      </c>
      <c r="I2421">
        <v>2.2067803987404813</v>
      </c>
    </row>
    <row r="2422" spans="1:9" x14ac:dyDescent="0.3">
      <c r="A2422" s="2">
        <v>40128</v>
      </c>
      <c r="B2422">
        <v>0.18990980711764024</v>
      </c>
      <c r="C2422">
        <v>0.25383884642894722</v>
      </c>
      <c r="D2422">
        <v>0.39560847672555699</v>
      </c>
      <c r="E2422">
        <v>0.70376034982377333</v>
      </c>
      <c r="F2422">
        <v>1.0124331184529289</v>
      </c>
      <c r="G2422">
        <v>1.4328550368036315</v>
      </c>
      <c r="H2422">
        <v>2.1167587079289913</v>
      </c>
      <c r="I2422">
        <v>2.2127144711959366</v>
      </c>
    </row>
    <row r="2423" spans="1:9" x14ac:dyDescent="0.3">
      <c r="A2423" s="2">
        <v>40127</v>
      </c>
      <c r="B2423">
        <v>0.19090885552404177</v>
      </c>
      <c r="C2423">
        <v>0.25883244214269241</v>
      </c>
      <c r="D2423">
        <v>0.40459049024496718</v>
      </c>
      <c r="E2423">
        <v>0.72468549015340489</v>
      </c>
      <c r="F2423">
        <v>1.0452637943162604</v>
      </c>
      <c r="G2423">
        <v>1.4666094733584012</v>
      </c>
      <c r="H2423">
        <v>2.1523765288061405</v>
      </c>
      <c r="I2423">
        <v>2.2493040279462644</v>
      </c>
    </row>
    <row r="2424" spans="1:9" x14ac:dyDescent="0.3">
      <c r="A2424" s="2">
        <v>40126</v>
      </c>
      <c r="B2424">
        <v>0.19190789893997964</v>
      </c>
      <c r="C2424">
        <v>0.26782060024587639</v>
      </c>
      <c r="D2424">
        <v>0.40758440511307348</v>
      </c>
      <c r="E2424">
        <v>0.73265639634686563</v>
      </c>
      <c r="F2424">
        <v>1.059190331836501</v>
      </c>
      <c r="G2424">
        <v>1.4685948510517193</v>
      </c>
      <c r="H2424">
        <v>2.1424833259291374</v>
      </c>
      <c r="I2424">
        <v>2.2364490005136637</v>
      </c>
    </row>
    <row r="2425" spans="1:9" x14ac:dyDescent="0.3">
      <c r="A2425" s="2">
        <v>40123</v>
      </c>
      <c r="B2425">
        <v>0.19290693736550368</v>
      </c>
      <c r="C2425">
        <v>0.26682193595939535</v>
      </c>
      <c r="D2425">
        <v>0.39760451459038054</v>
      </c>
      <c r="E2425">
        <v>0.71671426627055501</v>
      </c>
      <c r="F2425">
        <v>1.0373053374600307</v>
      </c>
      <c r="G2425">
        <v>1.4447690178639148</v>
      </c>
      <c r="H2425">
        <v>2.1286320196959521</v>
      </c>
      <c r="I2425">
        <v>2.2186483675905357</v>
      </c>
    </row>
    <row r="2426" spans="1:9" x14ac:dyDescent="0.3">
      <c r="A2426" s="2">
        <v>40122</v>
      </c>
      <c r="B2426">
        <v>0.18691263195515506</v>
      </c>
      <c r="C2426">
        <v>0.27181520752620708</v>
      </c>
      <c r="D2426">
        <v>0.39860252605255081</v>
      </c>
      <c r="E2426">
        <v>0.7107356398595327</v>
      </c>
      <c r="F2426">
        <v>1.0333259902717795</v>
      </c>
      <c r="G2426">
        <v>1.4407977697005045</v>
      </c>
      <c r="H2426">
        <v>2.1306108364624956</v>
      </c>
      <c r="I2426">
        <v>2.2117254713467505</v>
      </c>
    </row>
    <row r="2427" spans="1:9" x14ac:dyDescent="0.3">
      <c r="A2427" s="2">
        <v>40121</v>
      </c>
      <c r="B2427">
        <v>0.18791169533324673</v>
      </c>
      <c r="C2427">
        <v>0.26682193595939535</v>
      </c>
      <c r="D2427">
        <v>0.38562798857778957</v>
      </c>
      <c r="E2427">
        <v>0.68980903988976316</v>
      </c>
      <c r="F2427">
        <v>0.99352816310181846</v>
      </c>
      <c r="G2427">
        <v>1.4040599855309577</v>
      </c>
      <c r="H2427">
        <v>2.1019160769173975</v>
      </c>
      <c r="I2427">
        <v>2.1899662372503159</v>
      </c>
    </row>
    <row r="2428" spans="1:9" x14ac:dyDescent="0.3">
      <c r="A2428" s="2">
        <v>40119</v>
      </c>
      <c r="B2428">
        <v>0.17991904856719879</v>
      </c>
      <c r="C2428">
        <v>0.24584883394348206</v>
      </c>
      <c r="D2428">
        <v>0.36666368885778527</v>
      </c>
      <c r="E2428">
        <v>0.65891338988602233</v>
      </c>
      <c r="F2428">
        <v>0.95969378231468339</v>
      </c>
      <c r="G2428">
        <v>1.3792333375682688</v>
      </c>
      <c r="H2428">
        <v>2.0821241886066657</v>
      </c>
      <c r="I2428">
        <v>2.1771073951846178</v>
      </c>
    </row>
    <row r="2429" spans="1:9" x14ac:dyDescent="0.3">
      <c r="A2429" s="2">
        <v>40116</v>
      </c>
      <c r="B2429">
        <v>0.18491449022697692</v>
      </c>
      <c r="C2429">
        <v>0.24984388008637962</v>
      </c>
      <c r="D2429">
        <v>0.3806375577286949</v>
      </c>
      <c r="E2429">
        <v>0.68283301995756884</v>
      </c>
      <c r="F2429">
        <v>0.98755780592476217</v>
      </c>
      <c r="G2429">
        <v>1.4060459842400879</v>
      </c>
      <c r="H2429">
        <v>2.1167587079289913</v>
      </c>
      <c r="I2429">
        <v>2.2196373332066819</v>
      </c>
    </row>
    <row r="2430" spans="1:9" x14ac:dyDescent="0.3">
      <c r="A2430" s="2">
        <v>40115</v>
      </c>
      <c r="B2430">
        <v>0.17991904856719879</v>
      </c>
      <c r="C2430">
        <v>0.25284011232441606</v>
      </c>
      <c r="D2430">
        <v>0.37864135052235726</v>
      </c>
      <c r="E2430">
        <v>0.68283301995756884</v>
      </c>
      <c r="F2430">
        <v>0.98656272906750486</v>
      </c>
      <c r="G2430">
        <v>1.4060459842400879</v>
      </c>
      <c r="H2430">
        <v>2.1217060068277158</v>
      </c>
      <c r="I2430">
        <v>2.2285378036968808</v>
      </c>
    </row>
    <row r="2431" spans="1:9" x14ac:dyDescent="0.3">
      <c r="A2431" s="2">
        <v>40114</v>
      </c>
      <c r="B2431">
        <v>0.18091814688097924</v>
      </c>
      <c r="C2431">
        <v>0.26782060024587639</v>
      </c>
      <c r="D2431">
        <v>0.40558846684741434</v>
      </c>
      <c r="E2431">
        <v>0.71173209000589488</v>
      </c>
      <c r="F2431">
        <v>1.0233772758923667</v>
      </c>
      <c r="G2431">
        <v>1.4199474230446032</v>
      </c>
      <c r="H2431">
        <v>2.1266531833506797</v>
      </c>
      <c r="I2431">
        <v>2.2324934412221911</v>
      </c>
    </row>
    <row r="2432" spans="1:9" x14ac:dyDescent="0.3">
      <c r="A2432" s="2">
        <v>40113</v>
      </c>
      <c r="B2432">
        <v>0.1819172402037974</v>
      </c>
      <c r="C2432">
        <v>0.27980418274148172</v>
      </c>
      <c r="D2432">
        <v>0.4155679589931508</v>
      </c>
      <c r="E2432">
        <v>0.70674978962774138</v>
      </c>
      <c r="F2432">
        <v>1.0034783623566319</v>
      </c>
      <c r="G2432">
        <v>1.4010809504900275</v>
      </c>
      <c r="H2432">
        <v>2.1217060068277158</v>
      </c>
      <c r="I2432">
        <v>2.2275488820912042</v>
      </c>
    </row>
    <row r="2433" spans="1:9" x14ac:dyDescent="0.3">
      <c r="A2433" s="2">
        <v>40112</v>
      </c>
      <c r="B2433">
        <v>0.18291632853570319</v>
      </c>
      <c r="C2433">
        <v>0.28479713020343977</v>
      </c>
      <c r="D2433">
        <v>0.4155679589931508</v>
      </c>
      <c r="E2433">
        <v>0.70276385995931223</v>
      </c>
      <c r="F2433">
        <v>0.98855287783115431</v>
      </c>
      <c r="G2433">
        <v>1.3961157934790625</v>
      </c>
      <c r="H2433">
        <v>2.1296214305265462</v>
      </c>
      <c r="I2433">
        <v>2.2354601180250335</v>
      </c>
    </row>
    <row r="2434" spans="1:9" x14ac:dyDescent="0.3">
      <c r="A2434" s="2">
        <v>40109</v>
      </c>
      <c r="B2434">
        <v>0.177920836966596</v>
      </c>
      <c r="C2434">
        <v>0.27281384688009608</v>
      </c>
      <c r="D2434">
        <v>0.3866260598051513</v>
      </c>
      <c r="E2434">
        <v>0.66589024417263776</v>
      </c>
      <c r="F2434">
        <v>0.95272716980442951</v>
      </c>
      <c r="G2434">
        <v>1.3633426653844605</v>
      </c>
      <c r="H2434">
        <v>2.0999369762207691</v>
      </c>
      <c r="I2434">
        <v>2.2087584424552329</v>
      </c>
    </row>
    <row r="2435" spans="1:9" x14ac:dyDescent="0.3">
      <c r="A2435" s="2">
        <v>40108</v>
      </c>
      <c r="B2435">
        <v>0.17891994526245059</v>
      </c>
      <c r="C2435">
        <v>0.26282722894602889</v>
      </c>
      <c r="D2435">
        <v>0.36965817152350494</v>
      </c>
      <c r="E2435">
        <v>0.65093954409913557</v>
      </c>
      <c r="F2435">
        <v>0.94177914554686226</v>
      </c>
      <c r="G2435">
        <v>1.3633426653844605</v>
      </c>
      <c r="H2435">
        <v>2.1256637578358606</v>
      </c>
      <c r="I2435">
        <v>2.2404044815744806</v>
      </c>
    </row>
    <row r="2436" spans="1:9" x14ac:dyDescent="0.3">
      <c r="A2436" s="2">
        <v>40107</v>
      </c>
      <c r="B2436">
        <v>0.17991904856719879</v>
      </c>
      <c r="C2436">
        <v>0.25184137323251093</v>
      </c>
      <c r="D2436">
        <v>0.35368707919215059</v>
      </c>
      <c r="E2436">
        <v>0.63100353866003711</v>
      </c>
      <c r="F2436">
        <v>0.91092239793612739</v>
      </c>
      <c r="G2436">
        <v>1.3494372914484525</v>
      </c>
      <c r="H2436">
        <v>2.1128007806953724</v>
      </c>
      <c r="I2436">
        <v>2.2285378036968808</v>
      </c>
    </row>
    <row r="2437" spans="1:9" x14ac:dyDescent="0.3">
      <c r="A2437" s="2">
        <v>40106</v>
      </c>
      <c r="B2437">
        <v>0.1709269391417334</v>
      </c>
      <c r="C2437">
        <v>0.25184137323251093</v>
      </c>
      <c r="D2437">
        <v>0.36067458901904853</v>
      </c>
      <c r="E2437">
        <v>0.64097178978225966</v>
      </c>
      <c r="F2437">
        <v>0.91589961472656001</v>
      </c>
      <c r="G2437">
        <v>1.3534103540839415</v>
      </c>
      <c r="H2437">
        <v>2.1058742195591185</v>
      </c>
      <c r="I2437">
        <v>2.2186483675905357</v>
      </c>
    </row>
    <row r="2438" spans="1:9" x14ac:dyDescent="0.3">
      <c r="A2438" s="2">
        <v>40105</v>
      </c>
      <c r="B2438">
        <v>0.17292522061964774</v>
      </c>
      <c r="C2438">
        <v>0.24584883394348206</v>
      </c>
      <c r="D2438">
        <v>0.35468530982835655</v>
      </c>
      <c r="E2438">
        <v>0.63000668622160283</v>
      </c>
      <c r="F2438">
        <v>0.89399893429034372</v>
      </c>
      <c r="G2438">
        <v>1.3395042895442639</v>
      </c>
      <c r="H2438">
        <v>2.0831138295402023</v>
      </c>
      <c r="I2438">
        <v>2.1919444472670118</v>
      </c>
    </row>
    <row r="2439" spans="1:9" x14ac:dyDescent="0.3">
      <c r="A2439" s="2">
        <v>40102</v>
      </c>
      <c r="B2439">
        <v>0.177920836966596</v>
      </c>
      <c r="C2439">
        <v>0.23985611509643739</v>
      </c>
      <c r="D2439">
        <v>0.35268884357359781</v>
      </c>
      <c r="E2439">
        <v>0.62402546724873553</v>
      </c>
      <c r="F2439">
        <v>0.88703003301159045</v>
      </c>
      <c r="G2439">
        <v>1.3285774176317744</v>
      </c>
      <c r="H2439">
        <v>2.0900411789638236</v>
      </c>
      <c r="I2439">
        <v>2.2038132964866461</v>
      </c>
    </row>
    <row r="2440" spans="1:9" x14ac:dyDescent="0.3">
      <c r="A2440" s="2">
        <v>40101</v>
      </c>
      <c r="B2440">
        <v>0.17891994526245059</v>
      </c>
      <c r="C2440">
        <v>0.24485005993856446</v>
      </c>
      <c r="D2440">
        <v>0.35767997184334616</v>
      </c>
      <c r="E2440">
        <v>0.62402546724873553</v>
      </c>
      <c r="F2440">
        <v>0.86910888604620973</v>
      </c>
      <c r="G2440">
        <v>1.3136761756063935</v>
      </c>
      <c r="H2440">
        <v>2.065299543460696</v>
      </c>
      <c r="I2440">
        <v>2.1751290384077278</v>
      </c>
    </row>
    <row r="2441" spans="1:9" x14ac:dyDescent="0.3">
      <c r="A2441" s="2">
        <v>40100</v>
      </c>
      <c r="B2441">
        <v>0.16992779091558757</v>
      </c>
      <c r="C2441">
        <v>0.23985611509643739</v>
      </c>
      <c r="D2441">
        <v>0.34769759074393392</v>
      </c>
      <c r="E2441">
        <v>0.60408677869946215</v>
      </c>
      <c r="F2441">
        <v>0.85417337012920103</v>
      </c>
      <c r="G2441">
        <v>1.2987738232631729</v>
      </c>
      <c r="H2441">
        <v>2.0464938532409023</v>
      </c>
      <c r="I2441">
        <v>2.1533658221786252</v>
      </c>
    </row>
    <row r="2442" spans="1:9" x14ac:dyDescent="0.3">
      <c r="A2442" s="2">
        <v>40099</v>
      </c>
      <c r="B2442">
        <v>0.1709269391417334</v>
      </c>
      <c r="C2442">
        <v>0.24884512603205378</v>
      </c>
      <c r="D2442">
        <v>0.35767997184334616</v>
      </c>
      <c r="E2442">
        <v>0.61405637144363978</v>
      </c>
      <c r="F2442">
        <v>0.86413050466705776</v>
      </c>
      <c r="G2442">
        <v>1.2987738232631729</v>
      </c>
      <c r="H2442">
        <v>2.0385751388431421</v>
      </c>
      <c r="I2442">
        <v>2.1444620056551194</v>
      </c>
    </row>
    <row r="2443" spans="1:9" x14ac:dyDescent="0.3">
      <c r="A2443" s="2">
        <v>40095</v>
      </c>
      <c r="B2443">
        <v>0.177920836966596</v>
      </c>
      <c r="C2443">
        <v>0.25184137323251093</v>
      </c>
      <c r="D2443">
        <v>0.35967638827587944</v>
      </c>
      <c r="E2443">
        <v>0.61305943453229128</v>
      </c>
      <c r="F2443">
        <v>0.86014771033844339</v>
      </c>
      <c r="G2443">
        <v>1.2838703604366812</v>
      </c>
      <c r="H2443">
        <v>2.0177870217081297</v>
      </c>
      <c r="I2443">
        <v>2.1276426039706644</v>
      </c>
    </row>
    <row r="2444" spans="1:9" x14ac:dyDescent="0.3">
      <c r="A2444" s="2">
        <v>40094</v>
      </c>
      <c r="B2444">
        <v>0.1689286376979309</v>
      </c>
      <c r="C2444">
        <v>0.24684760296067695</v>
      </c>
      <c r="D2444">
        <v>0.34669932523025526</v>
      </c>
      <c r="E2444">
        <v>0.59212261137702449</v>
      </c>
      <c r="F2444">
        <v>0.83525344868256335</v>
      </c>
      <c r="G2444">
        <v>1.263997348963541</v>
      </c>
      <c r="H2444">
        <v>2.004917104392911</v>
      </c>
      <c r="I2444">
        <v>2.1177481774991</v>
      </c>
    </row>
    <row r="2445" spans="1:9" x14ac:dyDescent="0.3">
      <c r="A2445" s="2">
        <v>40093</v>
      </c>
      <c r="B2445">
        <v>0.16992779091558757</v>
      </c>
      <c r="C2445">
        <v>0.23586086943861098</v>
      </c>
      <c r="D2445">
        <v>0.33372142010916606</v>
      </c>
      <c r="E2445">
        <v>0.58215192519231529</v>
      </c>
      <c r="F2445">
        <v>0.82927836478194328</v>
      </c>
      <c r="G2445">
        <v>1.263997348963541</v>
      </c>
      <c r="H2445">
        <v>2.0088771671600174</v>
      </c>
      <c r="I2445">
        <v>2.1316002375038487</v>
      </c>
    </row>
    <row r="2446" spans="1:9" x14ac:dyDescent="0.3">
      <c r="A2446" s="2">
        <v>40092</v>
      </c>
      <c r="B2446">
        <v>0.17192608237641829</v>
      </c>
      <c r="C2446">
        <v>0.23086670013102942</v>
      </c>
      <c r="D2446">
        <v>0.31375376768947533</v>
      </c>
      <c r="E2446">
        <v>0.56320625189629248</v>
      </c>
      <c r="F2446">
        <v>0.80438026024249754</v>
      </c>
      <c r="G2446">
        <v>1.2500850659025922</v>
      </c>
      <c r="H2446">
        <v>2.0039270764493642</v>
      </c>
      <c r="I2446">
        <v>2.1256637578358606</v>
      </c>
    </row>
    <row r="2447" spans="1:9" x14ac:dyDescent="0.3">
      <c r="A2447" s="2">
        <v>40091</v>
      </c>
      <c r="B2447">
        <v>0.1669303162878856</v>
      </c>
      <c r="C2447">
        <v>0.23086670013102942</v>
      </c>
      <c r="D2447">
        <v>0.31275533273625594</v>
      </c>
      <c r="E2447">
        <v>0.57118359623942661</v>
      </c>
      <c r="F2447">
        <v>0.81433987401075492</v>
      </c>
      <c r="G2447">
        <v>1.2689657869614051</v>
      </c>
      <c r="H2447">
        <v>2.0177870217081297</v>
      </c>
      <c r="I2447">
        <v>2.1395152696349733</v>
      </c>
    </row>
    <row r="2448" spans="1:9" x14ac:dyDescent="0.3">
      <c r="A2448" s="2">
        <v>40088</v>
      </c>
      <c r="B2448">
        <v>0.17292522061964774</v>
      </c>
      <c r="C2448">
        <v>0.2298678513042936</v>
      </c>
      <c r="D2448">
        <v>0.30676461834312174</v>
      </c>
      <c r="E2448">
        <v>0.56021466573230305</v>
      </c>
      <c r="F2448">
        <v>0.80338427158679981</v>
      </c>
      <c r="G2448">
        <v>1.25902878753573</v>
      </c>
      <c r="H2448">
        <v>2.0177870217081297</v>
      </c>
      <c r="I2448">
        <v>2.1395152696349733</v>
      </c>
    </row>
    <row r="2449" spans="1:9" x14ac:dyDescent="0.3">
      <c r="A2449" s="2">
        <v>40087</v>
      </c>
      <c r="B2449">
        <v>0.1689286376979309</v>
      </c>
      <c r="C2449">
        <v>0.23386321668057197</v>
      </c>
      <c r="D2449">
        <v>0.32373784309126291</v>
      </c>
      <c r="E2449">
        <v>0.58913145771390762</v>
      </c>
      <c r="F2449">
        <v>0.83624927864456167</v>
      </c>
      <c r="G2449">
        <v>1.2957932195418147</v>
      </c>
      <c r="H2449">
        <v>2.0504530928690428</v>
      </c>
      <c r="I2449">
        <v>2.1691938506575243</v>
      </c>
    </row>
    <row r="2450" spans="1:9" x14ac:dyDescent="0.3">
      <c r="A2450" s="2">
        <v>40086</v>
      </c>
      <c r="B2450">
        <v>0.1709269391417334</v>
      </c>
      <c r="C2450">
        <v>0.23885731116413769</v>
      </c>
      <c r="D2450">
        <v>0.33172474457390255</v>
      </c>
      <c r="E2450">
        <v>0.59611074667462849</v>
      </c>
      <c r="F2450">
        <v>0.83624927864456167</v>
      </c>
      <c r="G2450">
        <v>1.2957932195418147</v>
      </c>
      <c r="H2450">
        <v>2.0435243720834233</v>
      </c>
      <c r="I2450">
        <v>2.1602907387711716</v>
      </c>
    </row>
    <row r="2451" spans="1:9" x14ac:dyDescent="0.3">
      <c r="A2451" s="2">
        <v>40085</v>
      </c>
      <c r="B2451">
        <v>0.1669303162878856</v>
      </c>
      <c r="C2451">
        <v>0.22787013868521272</v>
      </c>
      <c r="D2451">
        <v>0.31175689279864977</v>
      </c>
      <c r="E2451">
        <v>0.58015772830522705</v>
      </c>
      <c r="F2451">
        <v>0.83027422449519406</v>
      </c>
      <c r="G2451">
        <v>1.2848639591768065</v>
      </c>
      <c r="H2451">
        <v>2.0217468296575554</v>
      </c>
      <c r="I2451">
        <v>2.1355577927242226</v>
      </c>
    </row>
    <row r="2452" spans="1:9" x14ac:dyDescent="0.3">
      <c r="A2452" s="2">
        <v>40084</v>
      </c>
      <c r="B2452">
        <v>0.1689286376979309</v>
      </c>
      <c r="C2452">
        <v>0.22687127489281234</v>
      </c>
      <c r="D2452">
        <v>0.30975999797007847</v>
      </c>
      <c r="E2452">
        <v>0.57916062240509358</v>
      </c>
      <c r="F2452">
        <v>0.83624927864456167</v>
      </c>
      <c r="G2452">
        <v>1.2848639591768065</v>
      </c>
      <c r="H2452">
        <v>2.0039270764493642</v>
      </c>
      <c r="I2452">
        <v>2.1137902698468691</v>
      </c>
    </row>
    <row r="2453" spans="1:9" x14ac:dyDescent="0.3">
      <c r="A2453" s="2">
        <v>40081</v>
      </c>
      <c r="B2453">
        <v>0.16393279673528396</v>
      </c>
      <c r="C2453">
        <v>0.21088877572087494</v>
      </c>
      <c r="D2453">
        <v>0.30776308320340773</v>
      </c>
      <c r="E2453">
        <v>0.58314901617936921</v>
      </c>
      <c r="F2453">
        <v>0.85915199936345954</v>
      </c>
      <c r="G2453">
        <v>1.3116892594492588</v>
      </c>
      <c r="H2453">
        <v>2.0247166341702476</v>
      </c>
      <c r="I2453">
        <v>2.1355577927242226</v>
      </c>
    </row>
    <row r="2454" spans="1:9" x14ac:dyDescent="0.3">
      <c r="A2454" s="2">
        <v>40080</v>
      </c>
      <c r="B2454">
        <v>0.1659311480954416</v>
      </c>
      <c r="C2454">
        <v>0.22087798737434475</v>
      </c>
      <c r="D2454">
        <v>0.31575062264290904</v>
      </c>
      <c r="E2454">
        <v>0.59910179595967417</v>
      </c>
      <c r="F2454">
        <v>0.87906527705563042</v>
      </c>
      <c r="G2454">
        <v>1.3196368056454248</v>
      </c>
      <c r="H2454">
        <v>2.0296662103630272</v>
      </c>
      <c r="I2454">
        <v>2.1434726682391121</v>
      </c>
    </row>
    <row r="2455" spans="1:9" x14ac:dyDescent="0.3">
      <c r="A2455" s="2">
        <v>40074</v>
      </c>
      <c r="B2455">
        <v>0.16493197491124287</v>
      </c>
      <c r="C2455">
        <v>0.22487353234186522</v>
      </c>
      <c r="D2455">
        <v>0.31674904264326709</v>
      </c>
      <c r="E2455">
        <v>0.62003788855620412</v>
      </c>
      <c r="F2455">
        <v>0.90594505727922148</v>
      </c>
      <c r="G2455">
        <v>1.3365242927725192</v>
      </c>
      <c r="H2455">
        <v>2.0464938532409023</v>
      </c>
      <c r="I2455">
        <v>2.1642477263166642</v>
      </c>
    </row>
    <row r="2456" spans="1:9" x14ac:dyDescent="0.3">
      <c r="A2456" s="2">
        <v>40073</v>
      </c>
      <c r="B2456">
        <v>0.1659311480954416</v>
      </c>
      <c r="C2456">
        <v>0.21488452025306301</v>
      </c>
      <c r="D2456">
        <v>0.30077372450131779</v>
      </c>
      <c r="E2456">
        <v>0.60408677869946215</v>
      </c>
      <c r="F2456">
        <v>0.89798105457040023</v>
      </c>
      <c r="G2456">
        <v>1.3385109622205522</v>
      </c>
      <c r="H2456">
        <v>2.0633200803900249</v>
      </c>
      <c r="I2456">
        <v>2.1771073951846178</v>
      </c>
    </row>
    <row r="2457" spans="1:9" x14ac:dyDescent="0.3">
      <c r="A2457" s="2">
        <v>40072</v>
      </c>
      <c r="B2457">
        <v>0.16792947948871353</v>
      </c>
      <c r="C2457">
        <v>0.20988982711427476</v>
      </c>
      <c r="D2457">
        <v>0.29178704724881577</v>
      </c>
      <c r="E2457">
        <v>0.57916062240509358</v>
      </c>
      <c r="F2457">
        <v>0.87408714350699612</v>
      </c>
      <c r="G2457">
        <v>1.3186433796419939</v>
      </c>
      <c r="H2457">
        <v>2.0583713369994494</v>
      </c>
      <c r="I2457">
        <v>2.17315066206121</v>
      </c>
    </row>
    <row r="2458" spans="1:9" x14ac:dyDescent="0.3">
      <c r="A2458" s="2">
        <v>40071</v>
      </c>
      <c r="B2458">
        <v>0.1689286376979309</v>
      </c>
      <c r="C2458">
        <v>0.20988982711427476</v>
      </c>
      <c r="D2458">
        <v>0.29278558688460704</v>
      </c>
      <c r="E2458">
        <v>0.57916062240509358</v>
      </c>
      <c r="F2458">
        <v>0.86014771033844339</v>
      </c>
      <c r="G2458">
        <v>1.3087088482021054</v>
      </c>
      <c r="H2458">
        <v>2.0455040310871886</v>
      </c>
      <c r="I2458">
        <v>2.1602907387711716</v>
      </c>
    </row>
    <row r="2459" spans="1:9" x14ac:dyDescent="0.3">
      <c r="A2459" s="2">
        <v>40070</v>
      </c>
      <c r="B2459">
        <v>0.15893683097738515</v>
      </c>
      <c r="C2459">
        <v>0.20889087351815805</v>
      </c>
      <c r="D2459">
        <v>0.28679427428742937</v>
      </c>
      <c r="E2459">
        <v>0.55921746040023756</v>
      </c>
      <c r="F2459">
        <v>0.83425761376210938</v>
      </c>
      <c r="G2459">
        <v>1.2898318788358538</v>
      </c>
      <c r="H2459">
        <v>2.0336257831252378</v>
      </c>
      <c r="I2459">
        <v>2.1464406658054278</v>
      </c>
    </row>
    <row r="2460" spans="1:9" x14ac:dyDescent="0.3">
      <c r="A2460" s="2">
        <v>40067</v>
      </c>
      <c r="B2460">
        <v>0.16193442540788605</v>
      </c>
      <c r="C2460">
        <v>0.2038960306931267</v>
      </c>
      <c r="D2460">
        <v>0.29478265120004871</v>
      </c>
      <c r="E2460">
        <v>0.57218074190990897</v>
      </c>
      <c r="F2460">
        <v>0.84321994954744783</v>
      </c>
      <c r="G2460">
        <v>1.2977802936249334</v>
      </c>
      <c r="H2460">
        <v>2.0484734828521871</v>
      </c>
      <c r="I2460">
        <v>2.1642477263166642</v>
      </c>
    </row>
    <row r="2461" spans="1:9" x14ac:dyDescent="0.3">
      <c r="A2461" s="2">
        <v>40066</v>
      </c>
      <c r="B2461">
        <v>0.16393279673528396</v>
      </c>
      <c r="C2461">
        <v>0.20889087351815805</v>
      </c>
      <c r="D2461">
        <v>0.30476767366844432</v>
      </c>
      <c r="E2461">
        <v>0.59212261137702449</v>
      </c>
      <c r="F2461">
        <v>0.86413050466705776</v>
      </c>
      <c r="G2461">
        <v>1.3166565128315812</v>
      </c>
      <c r="H2461">
        <v>2.0702481154267818</v>
      </c>
      <c r="I2461">
        <v>2.1850206266031651</v>
      </c>
    </row>
    <row r="2462" spans="1:9" x14ac:dyDescent="0.3">
      <c r="A2462" s="2">
        <v>40065</v>
      </c>
      <c r="B2462">
        <v>0.17292522061964774</v>
      </c>
      <c r="C2462">
        <v>0.2228757698358422</v>
      </c>
      <c r="D2462">
        <v>0.31475219765835794</v>
      </c>
      <c r="E2462">
        <v>0.60308979209147617</v>
      </c>
      <c r="F2462">
        <v>0.87209585539246759</v>
      </c>
      <c r="G2462">
        <v>1.3186433796419939</v>
      </c>
      <c r="H2462">
        <v>2.065299543460696</v>
      </c>
      <c r="I2462">
        <v>2.1810640500308889</v>
      </c>
    </row>
    <row r="2463" spans="1:9" x14ac:dyDescent="0.3">
      <c r="A2463" s="2">
        <v>40064</v>
      </c>
      <c r="B2463">
        <v>0.17392435387156033</v>
      </c>
      <c r="C2463">
        <v>0.23286438281914096</v>
      </c>
      <c r="D2463">
        <v>0.32872969389507362</v>
      </c>
      <c r="E2463">
        <v>0.62502234949950497</v>
      </c>
      <c r="F2463">
        <v>0.89200784441749514</v>
      </c>
      <c r="G2463">
        <v>1.3216236428489367</v>
      </c>
      <c r="H2463">
        <v>2.065299543460696</v>
      </c>
      <c r="I2463">
        <v>2.1790857323922239</v>
      </c>
    </row>
    <row r="2464" spans="1:9" x14ac:dyDescent="0.3">
      <c r="A2464" s="2">
        <v>40063</v>
      </c>
      <c r="B2464">
        <v>0.16792947948871353</v>
      </c>
      <c r="C2464">
        <v>0.23685968833527432</v>
      </c>
      <c r="D2464">
        <v>0.33471975040176033</v>
      </c>
      <c r="E2464">
        <v>0.65891338988602233</v>
      </c>
      <c r="F2464">
        <v>0.92983516282228429</v>
      </c>
      <c r="G2464">
        <v>1.3484440134572493</v>
      </c>
      <c r="H2464">
        <v>2.0781655759023767</v>
      </c>
      <c r="I2464">
        <v>2.1899662372503159</v>
      </c>
    </row>
    <row r="2465" spans="1:9" x14ac:dyDescent="0.3">
      <c r="A2465" s="2">
        <v>40060</v>
      </c>
      <c r="B2465">
        <v>0.17292522061964774</v>
      </c>
      <c r="C2465">
        <v>0.23086670013102942</v>
      </c>
      <c r="D2465">
        <v>0.32673296852469569</v>
      </c>
      <c r="E2465">
        <v>0.63100353866003711</v>
      </c>
      <c r="F2465">
        <v>0.88404328669828036</v>
      </c>
      <c r="G2465">
        <v>1.3146696262827737</v>
      </c>
      <c r="H2465">
        <v>2.0425345352332736</v>
      </c>
      <c r="I2465">
        <v>2.1513872305401245</v>
      </c>
    </row>
    <row r="2466" spans="1:9" x14ac:dyDescent="0.3">
      <c r="A2466" s="2">
        <v>40059</v>
      </c>
      <c r="B2466">
        <v>0.1709269391417334</v>
      </c>
      <c r="C2466">
        <v>0.2298678513042936</v>
      </c>
      <c r="D2466">
        <v>0.32074267280332092</v>
      </c>
      <c r="E2466">
        <v>0.61704715236153596</v>
      </c>
      <c r="F2466">
        <v>0.85516910589081063</v>
      </c>
      <c r="G2466">
        <v>1.2957932195418147</v>
      </c>
      <c r="H2466">
        <v>2.0336257831252378</v>
      </c>
      <c r="I2466">
        <v>2.1513872305401245</v>
      </c>
    </row>
    <row r="2467" spans="1:9" x14ac:dyDescent="0.3">
      <c r="A2467" s="2">
        <v>40058</v>
      </c>
      <c r="B2467">
        <v>0.17192608237641829</v>
      </c>
      <c r="C2467">
        <v>0.23486204555372681</v>
      </c>
      <c r="D2467">
        <v>0.31674904264326709</v>
      </c>
      <c r="E2467">
        <v>0.60907163719203816</v>
      </c>
      <c r="F2467">
        <v>0.84620730556318657</v>
      </c>
      <c r="G2467">
        <v>1.2987738232631729</v>
      </c>
      <c r="H2467">
        <v>2.0554020321878639</v>
      </c>
      <c r="I2467">
        <v>2.1771073951846178</v>
      </c>
    </row>
    <row r="2468" spans="1:9" x14ac:dyDescent="0.3">
      <c r="A2468" s="2">
        <v>40057</v>
      </c>
      <c r="B2468">
        <v>0.17292522061964774</v>
      </c>
      <c r="C2468">
        <v>0.23985611509643739</v>
      </c>
      <c r="D2468">
        <v>0.32074267280332092</v>
      </c>
      <c r="E2468">
        <v>0.62701609909450984</v>
      </c>
      <c r="F2468">
        <v>0.86910888604620973</v>
      </c>
      <c r="G2468">
        <v>1.3186433796419939</v>
      </c>
      <c r="H2468">
        <v>2.0692584108288536</v>
      </c>
      <c r="I2468">
        <v>2.1889771249044547</v>
      </c>
    </row>
    <row r="2469" spans="1:9" x14ac:dyDescent="0.3">
      <c r="A2469" s="2">
        <v>40056</v>
      </c>
      <c r="B2469">
        <v>0.16992779091558757</v>
      </c>
      <c r="C2469">
        <v>0.23985611509643739</v>
      </c>
      <c r="D2469">
        <v>0.32074267280332092</v>
      </c>
      <c r="E2469">
        <v>0.63000668622160283</v>
      </c>
      <c r="F2469">
        <v>0.87906527705563042</v>
      </c>
      <c r="G2469">
        <v>1.3255972580441979</v>
      </c>
      <c r="H2469">
        <v>2.0781655759023767</v>
      </c>
      <c r="I2469">
        <v>2.1899662372503159</v>
      </c>
    </row>
    <row r="2470" spans="1:9" x14ac:dyDescent="0.3">
      <c r="A2470" s="2">
        <v>40053</v>
      </c>
      <c r="B2470">
        <v>0.1689286376979309</v>
      </c>
      <c r="C2470">
        <v>0.24185370799697758</v>
      </c>
      <c r="D2470">
        <v>0.32872969389507362</v>
      </c>
      <c r="E2470">
        <v>0.63698454895279966</v>
      </c>
      <c r="F2470">
        <v>0.88802560520427221</v>
      </c>
      <c r="G2470">
        <v>1.3275840360366875</v>
      </c>
      <c r="H2470">
        <v>2.0672789869401469</v>
      </c>
      <c r="I2470">
        <v>2.1850206266031651</v>
      </c>
    </row>
    <row r="2471" spans="1:9" x14ac:dyDescent="0.3">
      <c r="A2471" s="2">
        <v>40052</v>
      </c>
      <c r="B2471">
        <v>0.16992779091558757</v>
      </c>
      <c r="C2471">
        <v>0.24085491404067116</v>
      </c>
      <c r="D2471">
        <v>0.33871302173967066</v>
      </c>
      <c r="E2471">
        <v>0.63997498702708833</v>
      </c>
      <c r="F2471">
        <v>0.8850388737586441</v>
      </c>
      <c r="G2471">
        <v>1.3176499487040625</v>
      </c>
      <c r="H2471">
        <v>2.0563918053566068</v>
      </c>
      <c r="I2471">
        <v>2.1850206266031651</v>
      </c>
    </row>
    <row r="2472" spans="1:9" x14ac:dyDescent="0.3">
      <c r="A2472" s="2">
        <v>40051</v>
      </c>
      <c r="B2472">
        <v>0.17192608237641829</v>
      </c>
      <c r="C2472">
        <v>0.24085491404067116</v>
      </c>
      <c r="D2472">
        <v>0.34270621334809293</v>
      </c>
      <c r="E2472">
        <v>0.64794926996567914</v>
      </c>
      <c r="F2472">
        <v>0.8989765722520473</v>
      </c>
      <c r="G2472">
        <v>1.3265906495074971</v>
      </c>
      <c r="H2472">
        <v>2.0662892676493163</v>
      </c>
      <c r="I2472">
        <v>2.2028242526200699</v>
      </c>
    </row>
    <row r="2473" spans="1:9" x14ac:dyDescent="0.3">
      <c r="A2473" s="2">
        <v>40050</v>
      </c>
      <c r="B2473">
        <v>0.17292522061964774</v>
      </c>
      <c r="C2473">
        <v>0.24085491404067116</v>
      </c>
      <c r="D2473">
        <v>0.35069235738925247</v>
      </c>
      <c r="E2473">
        <v>0.64994279102227481</v>
      </c>
      <c r="F2473">
        <v>0.89399893429034372</v>
      </c>
      <c r="G2473">
        <v>1.3404976119345042</v>
      </c>
      <c r="H2473">
        <v>2.0841034655768178</v>
      </c>
      <c r="I2473">
        <v>2.2235931467693</v>
      </c>
    </row>
    <row r="2474" spans="1:9" x14ac:dyDescent="0.3">
      <c r="A2474" s="2">
        <v>40049</v>
      </c>
      <c r="B2474">
        <v>0.17492348213216158</v>
      </c>
      <c r="C2474">
        <v>0.24584883394348206</v>
      </c>
      <c r="D2474">
        <v>0.36167278478021886</v>
      </c>
      <c r="E2474">
        <v>0.65991009825659275</v>
      </c>
      <c r="F2474">
        <v>0.8989765722520473</v>
      </c>
      <c r="G2474">
        <v>1.3395042895442639</v>
      </c>
      <c r="H2474">
        <v>2.0959787160738612</v>
      </c>
      <c r="I2474">
        <v>2.2354601180250335</v>
      </c>
    </row>
    <row r="2475" spans="1:9" x14ac:dyDescent="0.3">
      <c r="A2475" s="2">
        <v>40046</v>
      </c>
      <c r="B2475">
        <v>0.1709269391417334</v>
      </c>
      <c r="C2475">
        <v>0.24485005993856446</v>
      </c>
      <c r="D2475">
        <v>0.35767997184334616</v>
      </c>
      <c r="E2475">
        <v>0.64994279102227481</v>
      </c>
      <c r="F2475">
        <v>0.86910888604620973</v>
      </c>
      <c r="G2475">
        <v>1.3265906495074971</v>
      </c>
      <c r="H2475">
        <v>2.0821241886066657</v>
      </c>
      <c r="I2475">
        <v>2.2186483675905357</v>
      </c>
    </row>
    <row r="2476" spans="1:9" x14ac:dyDescent="0.3">
      <c r="A2476" s="2">
        <v>40045</v>
      </c>
      <c r="B2476">
        <v>0.1709269391417334</v>
      </c>
      <c r="C2476">
        <v>0.24584883394348206</v>
      </c>
      <c r="D2476">
        <v>0.36267097555939576</v>
      </c>
      <c r="E2476">
        <v>0.6748601277898717</v>
      </c>
      <c r="F2476">
        <v>0.9119178512033379</v>
      </c>
      <c r="G2476">
        <v>1.3603630237856534</v>
      </c>
      <c r="H2476">
        <v>2.1147797541029023</v>
      </c>
      <c r="I2476">
        <v>2.2473263851975536</v>
      </c>
    </row>
    <row r="2477" spans="1:9" x14ac:dyDescent="0.3">
      <c r="A2477" s="2">
        <v>40044</v>
      </c>
      <c r="B2477">
        <v>0.17392435387156033</v>
      </c>
      <c r="C2477">
        <v>0.25483757554610986</v>
      </c>
      <c r="D2477">
        <v>0.36466734217219021</v>
      </c>
      <c r="E2477">
        <v>0.66987690877964168</v>
      </c>
      <c r="F2477">
        <v>0.90196309556566989</v>
      </c>
      <c r="G2477">
        <v>1.3593698000545502</v>
      </c>
      <c r="H2477">
        <v>2.1098322838678794</v>
      </c>
      <c r="I2477">
        <v>2.2354601180250335</v>
      </c>
    </row>
    <row r="2478" spans="1:9" x14ac:dyDescent="0.3">
      <c r="A2478" s="2">
        <v>40043</v>
      </c>
      <c r="B2478">
        <v>0.17492348213216158</v>
      </c>
      <c r="C2478">
        <v>0.25983114632402576</v>
      </c>
      <c r="D2478">
        <v>0.36466734217219021</v>
      </c>
      <c r="E2478">
        <v>0.67784999959919312</v>
      </c>
      <c r="F2478">
        <v>0.91291329951593714</v>
      </c>
      <c r="G2478">
        <v>1.3573833377948208</v>
      </c>
      <c r="H2478">
        <v>2.0969682884549048</v>
      </c>
      <c r="I2478">
        <v>2.2206262939325878</v>
      </c>
    </row>
    <row r="2479" spans="1:9" x14ac:dyDescent="0.3">
      <c r="A2479" s="2">
        <v>40042</v>
      </c>
      <c r="B2479">
        <v>0.1759226054015014</v>
      </c>
      <c r="C2479">
        <v>0.25983114632402576</v>
      </c>
      <c r="D2479">
        <v>0.36466734217219021</v>
      </c>
      <c r="E2479">
        <v>0.69180214375043492</v>
      </c>
      <c r="F2479">
        <v>0.92784442968500869</v>
      </c>
      <c r="G2479">
        <v>1.3593698000545502</v>
      </c>
      <c r="H2479">
        <v>2.0850930967165593</v>
      </c>
      <c r="I2479">
        <v>2.2137034661545432</v>
      </c>
    </row>
    <row r="2480" spans="1:9" x14ac:dyDescent="0.3">
      <c r="A2480" s="2">
        <v>40039</v>
      </c>
      <c r="B2480">
        <v>0.17392435387156033</v>
      </c>
      <c r="C2480">
        <v>0.26482459242626466</v>
      </c>
      <c r="D2480">
        <v>0.37664512339160466</v>
      </c>
      <c r="E2480">
        <v>0.71372497540504953</v>
      </c>
      <c r="F2480">
        <v>0.98656272906750486</v>
      </c>
      <c r="G2480">
        <v>1.3871782002225084</v>
      </c>
      <c r="H2480">
        <v>2.1048846912425203</v>
      </c>
      <c r="I2480">
        <v>2.2354601180250335</v>
      </c>
    </row>
    <row r="2481" spans="1:9" x14ac:dyDescent="0.3">
      <c r="A2481" s="2">
        <v>40038</v>
      </c>
      <c r="B2481">
        <v>0.17492348213216158</v>
      </c>
      <c r="C2481">
        <v>0.26482459242626466</v>
      </c>
      <c r="D2481">
        <v>0.3916163412323197</v>
      </c>
      <c r="E2481">
        <v>0.7376380514023706</v>
      </c>
      <c r="F2481">
        <v>1.0333259902717795</v>
      </c>
      <c r="G2481">
        <v>1.4139897818728955</v>
      </c>
      <c r="H2481">
        <v>2.1217060068277158</v>
      </c>
      <c r="I2481">
        <v>2.2522704554035911</v>
      </c>
    </row>
    <row r="2482" spans="1:9" x14ac:dyDescent="0.3">
      <c r="A2482" s="2">
        <v>40037</v>
      </c>
      <c r="B2482">
        <v>0.17692172367962955</v>
      </c>
      <c r="C2482">
        <v>0.26981791385909631</v>
      </c>
      <c r="D2482">
        <v>0.39461045032275993</v>
      </c>
      <c r="E2482">
        <v>0.74062698487625911</v>
      </c>
      <c r="F2482">
        <v>1.0373053374600307</v>
      </c>
      <c r="G2482">
        <v>1.4249119884592016</v>
      </c>
      <c r="H2482">
        <v>2.1424833259291374</v>
      </c>
      <c r="I2482">
        <v>2.2760002912506074</v>
      </c>
    </row>
    <row r="2483" spans="1:9" x14ac:dyDescent="0.3">
      <c r="A2483" s="2">
        <v>40036</v>
      </c>
      <c r="B2483">
        <v>0.17891994526245059</v>
      </c>
      <c r="C2483">
        <v>0.26981791385909631</v>
      </c>
      <c r="D2483">
        <v>0.40758440511307348</v>
      </c>
      <c r="E2483">
        <v>0.76154826856548763</v>
      </c>
      <c r="F2483">
        <v>1.066153236960163</v>
      </c>
      <c r="G2483">
        <v>1.451718512412985</v>
      </c>
      <c r="H2483">
        <v>2.1622692423299896</v>
      </c>
      <c r="I2483">
        <v>2.2967615882571368</v>
      </c>
    </row>
    <row r="2484" spans="1:9" x14ac:dyDescent="0.3">
      <c r="A2484" s="2">
        <v>40035</v>
      </c>
      <c r="B2484">
        <v>0.17991904856719879</v>
      </c>
      <c r="C2484">
        <v>0.27481111062874575</v>
      </c>
      <c r="D2484">
        <v>0.40758440511307348</v>
      </c>
      <c r="E2484">
        <v>0.75855964773925244</v>
      </c>
      <c r="F2484">
        <v>1.0641638602319068</v>
      </c>
      <c r="G2484">
        <v>1.4606532220240138</v>
      </c>
      <c r="H2484">
        <v>2.1632584867698266</v>
      </c>
      <c r="I2484">
        <v>2.2967615882571368</v>
      </c>
    </row>
    <row r="2485" spans="1:9" x14ac:dyDescent="0.3">
      <c r="A2485" s="2">
        <v>40032</v>
      </c>
      <c r="B2485">
        <v>0.1819172402037974</v>
      </c>
      <c r="C2485">
        <v>0.26482459242626466</v>
      </c>
      <c r="D2485">
        <v>0.39560847672555699</v>
      </c>
      <c r="E2485">
        <v>0.73564540427025849</v>
      </c>
      <c r="F2485">
        <v>1.0213874736289372</v>
      </c>
      <c r="G2485">
        <v>1.4368264426814248</v>
      </c>
      <c r="H2485">
        <v>2.1316002375038487</v>
      </c>
      <c r="I2485">
        <v>2.262158229173318</v>
      </c>
    </row>
    <row r="2486" spans="1:9" x14ac:dyDescent="0.3">
      <c r="A2486" s="2">
        <v>40031</v>
      </c>
      <c r="B2486">
        <v>0.18691263195515506</v>
      </c>
      <c r="C2486">
        <v>0.26482459242626466</v>
      </c>
      <c r="D2486">
        <v>0.39960053253461159</v>
      </c>
      <c r="E2486">
        <v>0.73464907325919804</v>
      </c>
      <c r="F2486">
        <v>1.0253670583593837</v>
      </c>
      <c r="G2486">
        <v>1.4417905891339609</v>
      </c>
      <c r="H2486">
        <v>2.1276426039706644</v>
      </c>
      <c r="I2486">
        <v>2.2532592547786781</v>
      </c>
    </row>
    <row r="2487" spans="1:9" x14ac:dyDescent="0.3">
      <c r="A2487" s="2">
        <v>40030</v>
      </c>
      <c r="B2487">
        <v>0.19490499924546545</v>
      </c>
      <c r="C2487">
        <v>0.26482459242626466</v>
      </c>
      <c r="D2487">
        <v>0.39461045032275993</v>
      </c>
      <c r="E2487">
        <v>0.72368910454220092</v>
      </c>
      <c r="F2487">
        <v>1.0114381653525222</v>
      </c>
      <c r="G2487">
        <v>1.4358335986050963</v>
      </c>
      <c r="H2487">
        <v>2.1296214305265462</v>
      </c>
      <c r="I2487">
        <v>2.2601807135262404</v>
      </c>
    </row>
    <row r="2488" spans="1:9" x14ac:dyDescent="0.3">
      <c r="A2488" s="2">
        <v>40029</v>
      </c>
      <c r="B2488">
        <v>0.19690304116441465</v>
      </c>
      <c r="C2488">
        <v>0.26981791385909631</v>
      </c>
      <c r="D2488">
        <v>0.40359250866270868</v>
      </c>
      <c r="E2488">
        <v>0.73365273728477975</v>
      </c>
      <c r="F2488">
        <v>1.0184027331147407</v>
      </c>
      <c r="G2488">
        <v>1.4546967932996939</v>
      </c>
      <c r="H2488">
        <v>2.1474299885397814</v>
      </c>
      <c r="I2488">
        <v>2.2839096109018566</v>
      </c>
    </row>
    <row r="2489" spans="1:9" x14ac:dyDescent="0.3">
      <c r="A2489" s="2">
        <v>40028</v>
      </c>
      <c r="B2489">
        <v>0.19790205463861749</v>
      </c>
      <c r="C2489">
        <v>0.27481111062874575</v>
      </c>
      <c r="D2489">
        <v>0.41357210039970244</v>
      </c>
      <c r="E2489">
        <v>0.73464907325919804</v>
      </c>
      <c r="F2489">
        <v>1.0054683428050593</v>
      </c>
      <c r="G2489">
        <v>1.4388121160481135</v>
      </c>
      <c r="H2489">
        <v>2.1276426039706644</v>
      </c>
      <c r="I2489">
        <v>2.2710568076268927</v>
      </c>
    </row>
    <row r="2490" spans="1:9" x14ac:dyDescent="0.3">
      <c r="A2490" s="2">
        <v>40025</v>
      </c>
      <c r="B2490">
        <v>0.19690304116441465</v>
      </c>
      <c r="C2490">
        <v>0.27481111062874575</v>
      </c>
      <c r="D2490">
        <v>0.40558846684741434</v>
      </c>
      <c r="E2490">
        <v>0.7187071020260436</v>
      </c>
      <c r="F2490">
        <v>0.97163598207141588</v>
      </c>
      <c r="G2490">
        <v>1.4159756819821052</v>
      </c>
      <c r="H2490">
        <v>2.1256637578358606</v>
      </c>
      <c r="I2490">
        <v>2.2700680962391537</v>
      </c>
    </row>
    <row r="2491" spans="1:9" x14ac:dyDescent="0.3">
      <c r="A2491" s="2">
        <v>40024</v>
      </c>
      <c r="B2491">
        <v>0.19390597080061944</v>
      </c>
      <c r="C2491">
        <v>0.27181520752620708</v>
      </c>
      <c r="D2491">
        <v>0.38962024360315495</v>
      </c>
      <c r="E2491">
        <v>0.69678481650617385</v>
      </c>
      <c r="F2491">
        <v>0.93282122537534873</v>
      </c>
      <c r="G2491">
        <v>1.3931366401047685</v>
      </c>
      <c r="H2491">
        <v>2.1088427751342191</v>
      </c>
      <c r="I2491">
        <v>2.2512816511398586</v>
      </c>
    </row>
    <row r="2492" spans="1:9" x14ac:dyDescent="0.3">
      <c r="A2492" s="2">
        <v>40023</v>
      </c>
      <c r="B2492">
        <v>0.18891075372072516</v>
      </c>
      <c r="C2492">
        <v>0.27081656318589048</v>
      </c>
      <c r="D2492">
        <v>0.38163565386033244</v>
      </c>
      <c r="E2492">
        <v>0.69080559430288835</v>
      </c>
      <c r="F2492">
        <v>0.93182587614462076</v>
      </c>
      <c r="G2492">
        <v>1.3772470725905601</v>
      </c>
      <c r="H2492">
        <v>2.0890515723077208</v>
      </c>
      <c r="I2492">
        <v>2.2285378036968808</v>
      </c>
    </row>
    <row r="2493" spans="1:9" x14ac:dyDescent="0.3">
      <c r="A2493" s="2">
        <v>40022</v>
      </c>
      <c r="B2493">
        <v>0.19090885552404177</v>
      </c>
      <c r="C2493">
        <v>0.26582326668619322</v>
      </c>
      <c r="D2493">
        <v>0.37065632244892427</v>
      </c>
      <c r="E2493">
        <v>0.68482619333876804</v>
      </c>
      <c r="F2493">
        <v>0.94277444524405085</v>
      </c>
      <c r="G2493">
        <v>1.392143579118402</v>
      </c>
      <c r="H2493">
        <v>2.1098322838678794</v>
      </c>
      <c r="I2493">
        <v>2.2502928419874322</v>
      </c>
    </row>
    <row r="2494" spans="1:9" x14ac:dyDescent="0.3">
      <c r="A2494" s="2">
        <v>40021</v>
      </c>
      <c r="B2494">
        <v>0.18791169533324673</v>
      </c>
      <c r="C2494">
        <v>0.26682193595939535</v>
      </c>
      <c r="D2494">
        <v>0.37165446839284205</v>
      </c>
      <c r="E2494">
        <v>0.68382960913113111</v>
      </c>
      <c r="F2494">
        <v>0.94177914554686226</v>
      </c>
      <c r="G2494">
        <v>1.3931366401047685</v>
      </c>
      <c r="H2494">
        <v>2.1256637578358606</v>
      </c>
      <c r="I2494">
        <v>2.263146979664612</v>
      </c>
    </row>
    <row r="2495" spans="1:9" x14ac:dyDescent="0.3">
      <c r="A2495" s="2">
        <v>40018</v>
      </c>
      <c r="B2495">
        <v>0.18591356358644467</v>
      </c>
      <c r="C2495">
        <v>0.27081656318589048</v>
      </c>
      <c r="D2495">
        <v>0.38163565386033244</v>
      </c>
      <c r="E2495">
        <v>0.68881248051100974</v>
      </c>
      <c r="F2495">
        <v>0.93779789722629392</v>
      </c>
      <c r="G2495">
        <v>1.3782402075451949</v>
      </c>
      <c r="H2495">
        <v>2.1296214305265462</v>
      </c>
      <c r="I2495">
        <v>2.263146979664612</v>
      </c>
    </row>
    <row r="2496" spans="1:9" x14ac:dyDescent="0.3">
      <c r="A2496" s="2">
        <v>40017</v>
      </c>
      <c r="B2496">
        <v>0.18691263195515506</v>
      </c>
      <c r="C2496">
        <v>0.27580973502365042</v>
      </c>
      <c r="D2496">
        <v>0.39461045032275993</v>
      </c>
      <c r="E2496">
        <v>0.70276385995931223</v>
      </c>
      <c r="F2496">
        <v>0.95372241502041866</v>
      </c>
      <c r="G2496">
        <v>1.3871782002225084</v>
      </c>
      <c r="H2496">
        <v>2.1197271019536879</v>
      </c>
      <c r="I2496">
        <v>2.2433710410330145</v>
      </c>
    </row>
    <row r="2497" spans="1:9" x14ac:dyDescent="0.3">
      <c r="A2497" s="2">
        <v>40016</v>
      </c>
      <c r="B2497">
        <v>0.18891075372072516</v>
      </c>
      <c r="C2497">
        <v>0.28080278220574179</v>
      </c>
      <c r="D2497">
        <v>0.4095803234600835</v>
      </c>
      <c r="E2497">
        <v>0.71671426627055501</v>
      </c>
      <c r="F2497">
        <v>0.965664971328134</v>
      </c>
      <c r="G2497">
        <v>1.386185109650157</v>
      </c>
      <c r="H2497">
        <v>2.0959787160738612</v>
      </c>
      <c r="I2497">
        <v>2.2117254713467505</v>
      </c>
    </row>
    <row r="2498" spans="1:9" x14ac:dyDescent="0.3">
      <c r="A2498" s="2">
        <v>40015</v>
      </c>
      <c r="B2498">
        <v>0.17991904856719879</v>
      </c>
      <c r="C2498">
        <v>0.27580973502365042</v>
      </c>
      <c r="D2498">
        <v>0.40359250866270868</v>
      </c>
      <c r="E2498">
        <v>0.70176736512986615</v>
      </c>
      <c r="F2498">
        <v>0.94974140444076971</v>
      </c>
      <c r="G2498">
        <v>1.368308636070579</v>
      </c>
      <c r="H2498">
        <v>2.0821241886066657</v>
      </c>
      <c r="I2498">
        <v>2.1949117256051682</v>
      </c>
    </row>
    <row r="2499" spans="1:9" x14ac:dyDescent="0.3">
      <c r="A2499" s="2">
        <v>40011</v>
      </c>
      <c r="B2499">
        <v>0.1759226054015014</v>
      </c>
      <c r="C2499">
        <v>0.26482459242626466</v>
      </c>
      <c r="D2499">
        <v>0.3866260598051513</v>
      </c>
      <c r="E2499">
        <v>0.6758567566926168</v>
      </c>
      <c r="F2499">
        <v>0.91291329951593714</v>
      </c>
      <c r="G2499">
        <v>1.3246038616467413</v>
      </c>
      <c r="H2499">
        <v>2.0425345352332736</v>
      </c>
      <c r="I2499">
        <v>2.1523765288061405</v>
      </c>
    </row>
    <row r="2500" spans="1:9" x14ac:dyDescent="0.3">
      <c r="A2500" s="2">
        <v>40010</v>
      </c>
      <c r="B2500">
        <v>0.17692172367962955</v>
      </c>
      <c r="C2500">
        <v>0.26482459242626466</v>
      </c>
      <c r="D2500">
        <v>0.3866260598051513</v>
      </c>
      <c r="E2500">
        <v>0.68582277258052926</v>
      </c>
      <c r="F2500">
        <v>0.9119178512033379</v>
      </c>
      <c r="G2500">
        <v>1.3424842419147223</v>
      </c>
      <c r="H2500">
        <v>2.0583713369994494</v>
      </c>
      <c r="I2500">
        <v>2.1721614665491815</v>
      </c>
    </row>
    <row r="2501" spans="1:9" x14ac:dyDescent="0.3">
      <c r="A2501" s="2">
        <v>40009</v>
      </c>
      <c r="B2501">
        <v>0.17891994526245059</v>
      </c>
      <c r="C2501">
        <v>0.25983114632402576</v>
      </c>
      <c r="D2501">
        <v>0.38163565386033244</v>
      </c>
      <c r="E2501">
        <v>0.68283301995756884</v>
      </c>
      <c r="F2501">
        <v>0.90793600840637823</v>
      </c>
      <c r="G2501">
        <v>1.3375176299633205</v>
      </c>
      <c r="H2501">
        <v>2.0385751388431421</v>
      </c>
      <c r="I2501">
        <v>2.1543551106575838</v>
      </c>
    </row>
    <row r="2502" spans="1:9" x14ac:dyDescent="0.3">
      <c r="A2502" s="2">
        <v>40008</v>
      </c>
      <c r="B2502">
        <v>0.17492348213216158</v>
      </c>
      <c r="C2502">
        <v>0.24984388008637962</v>
      </c>
      <c r="D2502">
        <v>0.37664512339160466</v>
      </c>
      <c r="E2502">
        <v>0.69080559430288835</v>
      </c>
      <c r="F2502">
        <v>0.91689504322116266</v>
      </c>
      <c r="G2502">
        <v>1.3414909293912778</v>
      </c>
      <c r="H2502">
        <v>2.0346156640673159</v>
      </c>
      <c r="I2502">
        <v>2.1464406658054278</v>
      </c>
    </row>
    <row r="2503" spans="1:9" x14ac:dyDescent="0.3">
      <c r="A2503" s="2">
        <v>40007</v>
      </c>
      <c r="B2503">
        <v>0.1659311480954416</v>
      </c>
      <c r="C2503">
        <v>0.24485005993856446</v>
      </c>
      <c r="D2503">
        <v>0.36366916135671778</v>
      </c>
      <c r="E2503">
        <v>0.67386349392075606</v>
      </c>
      <c r="F2503">
        <v>0.88105649578108081</v>
      </c>
      <c r="G2503">
        <v>1.3067218826958416</v>
      </c>
      <c r="H2503">
        <v>2.0029370436050158</v>
      </c>
      <c r="I2503">
        <v>2.1167587079289913</v>
      </c>
    </row>
    <row r="2504" spans="1:9" x14ac:dyDescent="0.3">
      <c r="A2504" s="2">
        <v>40004</v>
      </c>
      <c r="B2504">
        <v>0.16393279673528396</v>
      </c>
      <c r="C2504">
        <v>0.23985611509643739</v>
      </c>
      <c r="D2504">
        <v>0.36167278478021886</v>
      </c>
      <c r="E2504">
        <v>0.67087356251473462</v>
      </c>
      <c r="F2504">
        <v>0.88205209770957027</v>
      </c>
      <c r="G2504">
        <v>1.3027478924617657</v>
      </c>
      <c r="H2504">
        <v>2.0088771671600174</v>
      </c>
      <c r="I2504">
        <v>2.1197271019536879</v>
      </c>
    </row>
    <row r="2505" spans="1:9" x14ac:dyDescent="0.3">
      <c r="A2505" s="2">
        <v>40003</v>
      </c>
      <c r="B2505">
        <v>0.16393279673528396</v>
      </c>
      <c r="C2505">
        <v>0.23985611509643739</v>
      </c>
      <c r="D2505">
        <v>0.36566551800586283</v>
      </c>
      <c r="E2505">
        <v>0.67286685508526445</v>
      </c>
      <c r="F2505">
        <v>0.89200784441749514</v>
      </c>
      <c r="G2505">
        <v>1.2977802936249334</v>
      </c>
      <c r="H2505">
        <v>1.9930364456068981</v>
      </c>
      <c r="I2505">
        <v>2.1048846912425203</v>
      </c>
    </row>
    <row r="2506" spans="1:9" x14ac:dyDescent="0.3">
      <c r="A2506" s="2">
        <v>40002</v>
      </c>
      <c r="B2506">
        <v>0.1659311480954416</v>
      </c>
      <c r="C2506">
        <v>0.25383884642894722</v>
      </c>
      <c r="D2506">
        <v>0.3866260598051513</v>
      </c>
      <c r="E2506">
        <v>0.67685338062904066</v>
      </c>
      <c r="F2506">
        <v>0.88703003301159045</v>
      </c>
      <c r="G2506">
        <v>1.2918190121476891</v>
      </c>
      <c r="H2506">
        <v>1.9752141340412672</v>
      </c>
      <c r="I2506">
        <v>2.0900411789638236</v>
      </c>
    </row>
    <row r="2507" spans="1:9" x14ac:dyDescent="0.3">
      <c r="A2507" s="2">
        <v>40001</v>
      </c>
      <c r="B2507">
        <v>0.1669303162878856</v>
      </c>
      <c r="C2507">
        <v>0.25883244214269241</v>
      </c>
      <c r="D2507">
        <v>0.39361241893965443</v>
      </c>
      <c r="E2507">
        <v>0.69080559430288835</v>
      </c>
      <c r="F2507">
        <v>0.91490418127749884</v>
      </c>
      <c r="G2507">
        <v>1.3106957939684503</v>
      </c>
      <c r="H2507">
        <v>1.9821452217028932</v>
      </c>
      <c r="I2507">
        <v>2.0999369762207691</v>
      </c>
    </row>
    <row r="2508" spans="1:9" x14ac:dyDescent="0.3">
      <c r="A2508" s="2">
        <v>40000</v>
      </c>
      <c r="B2508">
        <v>0.1689286376979309</v>
      </c>
      <c r="C2508">
        <v>0.25383884642894722</v>
      </c>
      <c r="D2508">
        <v>0.38363183118074912</v>
      </c>
      <c r="E2508">
        <v>0.6748601277898717</v>
      </c>
      <c r="F2508">
        <v>0.90295859342655826</v>
      </c>
      <c r="G2508">
        <v>1.3067218826958416</v>
      </c>
      <c r="H2508">
        <v>1.9999669156666808</v>
      </c>
      <c r="I2508">
        <v>2.1217060068277158</v>
      </c>
    </row>
    <row r="2509" spans="1:9" x14ac:dyDescent="0.3">
      <c r="A2509" s="2">
        <v>39997</v>
      </c>
      <c r="B2509">
        <v>0.16493197491124287</v>
      </c>
      <c r="C2509">
        <v>0.25483757554610986</v>
      </c>
      <c r="D2509">
        <v>0.38163565386033244</v>
      </c>
      <c r="E2509">
        <v>0.67784999959919312</v>
      </c>
      <c r="F2509">
        <v>0.91490418127749884</v>
      </c>
      <c r="G2509">
        <v>1.3246038616467413</v>
      </c>
      <c r="H2509">
        <v>2.0167970574705794</v>
      </c>
      <c r="I2509">
        <v>2.132589633650654</v>
      </c>
    </row>
    <row r="2510" spans="1:9" x14ac:dyDescent="0.3">
      <c r="A2510" s="2">
        <v>39996</v>
      </c>
      <c r="B2510">
        <v>0.17192608237641829</v>
      </c>
      <c r="C2510">
        <v>0.26981791385909631</v>
      </c>
      <c r="D2510">
        <v>0.39560847672555699</v>
      </c>
      <c r="E2510">
        <v>0.69678481650617385</v>
      </c>
      <c r="F2510">
        <v>0.93879321673630656</v>
      </c>
      <c r="G2510">
        <v>1.3573833377948208</v>
      </c>
      <c r="H2510">
        <v>2.0415446934842145</v>
      </c>
      <c r="I2510">
        <v>2.1523765288061405</v>
      </c>
    </row>
    <row r="2511" spans="1:9" x14ac:dyDescent="0.3">
      <c r="A2511" s="2">
        <v>39995</v>
      </c>
      <c r="B2511">
        <v>0.177920836966596</v>
      </c>
      <c r="C2511">
        <v>0.28679427428742937</v>
      </c>
      <c r="D2511">
        <v>0.41257416363395699</v>
      </c>
      <c r="E2511">
        <v>0.70575331465793834</v>
      </c>
      <c r="F2511">
        <v>0.9397885312930393</v>
      </c>
      <c r="G2511">
        <v>1.3474507305330599</v>
      </c>
      <c r="H2511">
        <v>2.019766935482914</v>
      </c>
      <c r="I2511">
        <v>2.1236848921216587</v>
      </c>
    </row>
    <row r="2512" spans="1:9" x14ac:dyDescent="0.3">
      <c r="A2512" s="2">
        <v>39994</v>
      </c>
      <c r="B2512">
        <v>0.19090885552404177</v>
      </c>
      <c r="C2512">
        <v>0.30676461834312174</v>
      </c>
      <c r="D2512">
        <v>0.4365232718077896</v>
      </c>
      <c r="E2512">
        <v>0.72169631842790505</v>
      </c>
      <c r="F2512">
        <v>0.94576031461727306</v>
      </c>
      <c r="G2512">
        <v>1.3573833377948208</v>
      </c>
      <c r="H2512">
        <v>2.0365954112536291</v>
      </c>
      <c r="I2512">
        <v>2.1464406658054278</v>
      </c>
    </row>
    <row r="2513" spans="1:9" x14ac:dyDescent="0.3">
      <c r="A2513" s="2">
        <v>39993</v>
      </c>
      <c r="B2513">
        <v>0.18291632853570319</v>
      </c>
      <c r="C2513">
        <v>0.29378412153501621</v>
      </c>
      <c r="D2513">
        <v>0.41656588082090867</v>
      </c>
      <c r="E2513">
        <v>0.71173209000589488</v>
      </c>
      <c r="F2513">
        <v>0.965664971328134</v>
      </c>
      <c r="G2513">
        <v>1.3891643665738564</v>
      </c>
      <c r="H2513">
        <v>2.0603508490497138</v>
      </c>
      <c r="I2513">
        <v>2.1741398526807241</v>
      </c>
    </row>
    <row r="2514" spans="1:9" x14ac:dyDescent="0.3">
      <c r="A2514" s="2">
        <v>39990</v>
      </c>
      <c r="B2514">
        <v>0.18791169533324673</v>
      </c>
      <c r="C2514">
        <v>0.30277070905462761</v>
      </c>
      <c r="D2514">
        <v>0.42854055438992916</v>
      </c>
      <c r="E2514">
        <v>0.72468549015340489</v>
      </c>
      <c r="F2514">
        <v>0.9855676472593331</v>
      </c>
      <c r="G2514">
        <v>1.3981018710751434</v>
      </c>
      <c r="H2514">
        <v>2.0771759104835046</v>
      </c>
      <c r="I2514">
        <v>2.1909553447044856</v>
      </c>
    </row>
    <row r="2515" spans="1:9" x14ac:dyDescent="0.3">
      <c r="A2515" s="2">
        <v>39989</v>
      </c>
      <c r="B2515">
        <v>0.18990980711764024</v>
      </c>
      <c r="C2515">
        <v>0.31375376768947533</v>
      </c>
      <c r="D2515">
        <v>0.43851890137901395</v>
      </c>
      <c r="E2515">
        <v>0.72468549015340489</v>
      </c>
      <c r="F2515">
        <v>0.98656272906750486</v>
      </c>
      <c r="G2515">
        <v>1.3851920141466367</v>
      </c>
      <c r="H2515">
        <v>2.0850930967165593</v>
      </c>
      <c r="I2515">
        <v>2.1909553447044856</v>
      </c>
    </row>
    <row r="2516" spans="1:9" x14ac:dyDescent="0.3">
      <c r="A2516" s="2">
        <v>39988</v>
      </c>
      <c r="B2516">
        <v>0.20189805863473623</v>
      </c>
      <c r="C2516">
        <v>0.3327230848332301</v>
      </c>
      <c r="D2516">
        <v>0.45248775085038695</v>
      </c>
      <c r="E2516">
        <v>0.72867098295970412</v>
      </c>
      <c r="F2516">
        <v>0.97860193597243372</v>
      </c>
      <c r="G2516">
        <v>1.3812195828199307</v>
      </c>
      <c r="H2516">
        <v>2.0672789869401469</v>
      </c>
      <c r="I2516">
        <v>2.1761182192423574</v>
      </c>
    </row>
    <row r="2517" spans="1:9" x14ac:dyDescent="0.3">
      <c r="A2517" s="2">
        <v>39987</v>
      </c>
      <c r="B2517">
        <v>0.20589398279225482</v>
      </c>
      <c r="C2517">
        <v>0.34669932523025526</v>
      </c>
      <c r="D2517">
        <v>0.47244155780387714</v>
      </c>
      <c r="E2517">
        <v>0.75258227210558437</v>
      </c>
      <c r="F2517">
        <v>0.99949834205837096</v>
      </c>
      <c r="G2517">
        <v>1.4080319632284595</v>
      </c>
      <c r="H2517">
        <v>2.0939995566228511</v>
      </c>
      <c r="I2517">
        <v>2.2038132964866461</v>
      </c>
    </row>
    <row r="2518" spans="1:9" x14ac:dyDescent="0.3">
      <c r="A2518" s="2">
        <v>39986</v>
      </c>
      <c r="B2518">
        <v>0.20789191493247502</v>
      </c>
      <c r="C2518">
        <v>0.35668175615388242</v>
      </c>
      <c r="D2518">
        <v>0.4864080382564831</v>
      </c>
      <c r="E2518">
        <v>0.7764907028444149</v>
      </c>
      <c r="F2518">
        <v>1.0422794101066066</v>
      </c>
      <c r="G2518">
        <v>1.4537040379319812</v>
      </c>
      <c r="H2518">
        <v>2.1266531833506797</v>
      </c>
      <c r="I2518">
        <v>2.2334823383793676</v>
      </c>
    </row>
    <row r="2519" spans="1:9" x14ac:dyDescent="0.3">
      <c r="A2519" s="2">
        <v>39983</v>
      </c>
      <c r="B2519">
        <v>0.20189805863473623</v>
      </c>
      <c r="C2519">
        <v>0.35568353548222104</v>
      </c>
      <c r="D2519">
        <v>0.48840317013472995</v>
      </c>
      <c r="E2519">
        <v>0.78147126619618135</v>
      </c>
      <c r="F2519">
        <v>1.0472533590492654</v>
      </c>
      <c r="G2519">
        <v>1.439804945338572</v>
      </c>
      <c r="H2519">
        <v>2.097957855939705</v>
      </c>
      <c r="I2519">
        <v>2.2057913695468039</v>
      </c>
    </row>
    <row r="2520" spans="1:9" x14ac:dyDescent="0.3">
      <c r="A2520" s="2">
        <v>39982</v>
      </c>
      <c r="B2520">
        <v>0.2038960306931267</v>
      </c>
      <c r="C2520">
        <v>0.36566551800586283</v>
      </c>
      <c r="D2520">
        <v>0.50236853603299347</v>
      </c>
      <c r="E2520">
        <v>0.80637222267411557</v>
      </c>
      <c r="F2520">
        <v>1.0611797580362787</v>
      </c>
      <c r="G2520">
        <v>1.4487401871748748</v>
      </c>
      <c r="H2520">
        <v>2.097957855939705</v>
      </c>
      <c r="I2520">
        <v>2.2137034661545432</v>
      </c>
    </row>
    <row r="2521" spans="1:9" x14ac:dyDescent="0.3">
      <c r="A2521" s="2">
        <v>39981</v>
      </c>
      <c r="B2521">
        <v>0.20589398279225482</v>
      </c>
      <c r="C2521">
        <v>0.37065632244892427</v>
      </c>
      <c r="D2521">
        <v>0.51334063946276542</v>
      </c>
      <c r="E2521">
        <v>0.8203154042150097</v>
      </c>
      <c r="F2521">
        <v>1.0751051873678668</v>
      </c>
      <c r="G2521">
        <v>1.4576750298362338</v>
      </c>
      <c r="H2521">
        <v>2.1157692334636082</v>
      </c>
      <c r="I2521">
        <v>2.2305156322389537</v>
      </c>
    </row>
    <row r="2522" spans="1:9" x14ac:dyDescent="0.3">
      <c r="A2522" s="2">
        <v>39980</v>
      </c>
      <c r="B2522">
        <v>0.20689295135717578</v>
      </c>
      <c r="C2522">
        <v>0.36965817152350494</v>
      </c>
      <c r="D2522">
        <v>0.51034830731386582</v>
      </c>
      <c r="E2522">
        <v>0.81931949491246137</v>
      </c>
      <c r="F2522">
        <v>1.0751051873678668</v>
      </c>
      <c r="G2522">
        <v>1.4566822892517493</v>
      </c>
      <c r="H2522">
        <v>2.1276426039706644</v>
      </c>
      <c r="I2522">
        <v>2.2463375564898702</v>
      </c>
    </row>
    <row r="2523" spans="1:9" x14ac:dyDescent="0.3">
      <c r="A2523" s="2">
        <v>39979</v>
      </c>
      <c r="B2523">
        <v>0.20889087351815805</v>
      </c>
      <c r="C2523">
        <v>0.37464887633608379</v>
      </c>
      <c r="D2523">
        <v>0.52032257370861656</v>
      </c>
      <c r="E2523">
        <v>0.84720308098596409</v>
      </c>
      <c r="F2523">
        <v>1.1148867865203964</v>
      </c>
      <c r="G2523">
        <v>1.4983731516590937</v>
      </c>
      <c r="H2523">
        <v>2.1553443942431514</v>
      </c>
      <c r="I2523">
        <v>2.2760002912506074</v>
      </c>
    </row>
    <row r="2524" spans="1:9" x14ac:dyDescent="0.3">
      <c r="A2524" s="2">
        <v>39976</v>
      </c>
      <c r="B2524">
        <v>0.2038960306931267</v>
      </c>
      <c r="C2524">
        <v>0.37365074533637205</v>
      </c>
      <c r="D2524">
        <v>0.52530952037596235</v>
      </c>
      <c r="E2524">
        <v>0.85616483669495191</v>
      </c>
      <c r="F2524">
        <v>1.1278141026897566</v>
      </c>
      <c r="G2524">
        <v>1.5033357707311781</v>
      </c>
      <c r="H2524">
        <v>2.1494086193273056</v>
      </c>
      <c r="I2524">
        <v>2.263146979664612</v>
      </c>
    </row>
    <row r="2525" spans="1:9" x14ac:dyDescent="0.3">
      <c r="A2525" s="2">
        <v>39975</v>
      </c>
      <c r="B2525">
        <v>0.20489500923757364</v>
      </c>
      <c r="C2525">
        <v>0.37365074533637205</v>
      </c>
      <c r="D2525">
        <v>0.52929898818111554</v>
      </c>
      <c r="E2525">
        <v>0.87607841179553614</v>
      </c>
      <c r="F2525">
        <v>1.1675852200412065</v>
      </c>
      <c r="G2525">
        <v>1.5430322909653016</v>
      </c>
      <c r="H2525">
        <v>2.1691938506575243</v>
      </c>
      <c r="I2525">
        <v>2.2799549901745895</v>
      </c>
    </row>
    <row r="2526" spans="1:9" x14ac:dyDescent="0.3">
      <c r="A2526" s="2">
        <v>39974</v>
      </c>
      <c r="B2526">
        <v>0.20689295135717578</v>
      </c>
      <c r="C2526">
        <v>0.37265260935530808</v>
      </c>
      <c r="D2526">
        <v>0.52929898818111554</v>
      </c>
      <c r="E2526">
        <v>0.87110020390035092</v>
      </c>
      <c r="F2526">
        <v>1.1566489511454721</v>
      </c>
      <c r="G2526">
        <v>1.5251698318882452</v>
      </c>
      <c r="H2526">
        <v>2.1494086193273056</v>
      </c>
      <c r="I2526">
        <v>2.263146979664612</v>
      </c>
    </row>
    <row r="2527" spans="1:9" x14ac:dyDescent="0.3">
      <c r="A2527" s="2">
        <v>39973</v>
      </c>
      <c r="B2527">
        <v>0.19990006661668464</v>
      </c>
      <c r="C2527">
        <v>0.37764323944755768</v>
      </c>
      <c r="D2527">
        <v>0.53229103681191037</v>
      </c>
      <c r="E2527">
        <v>0.86711754836509303</v>
      </c>
      <c r="F2527">
        <v>1.1268197234185782</v>
      </c>
      <c r="G2527">
        <v>1.5152455541255461</v>
      </c>
      <c r="H2527">
        <v>2.1424833259291374</v>
      </c>
      <c r="I2527">
        <v>2.2582031783260845</v>
      </c>
    </row>
    <row r="2528" spans="1:9" x14ac:dyDescent="0.3">
      <c r="A2528" s="2">
        <v>39972</v>
      </c>
      <c r="B2528">
        <v>0.19890106312270567</v>
      </c>
      <c r="C2528">
        <v>0.36766185472800739</v>
      </c>
      <c r="D2528">
        <v>0.52231736729737965</v>
      </c>
      <c r="E2528">
        <v>0.8571605625417632</v>
      </c>
      <c r="F2528">
        <v>1.1447177939191195</v>
      </c>
      <c r="G2528">
        <v>1.5023432567677828</v>
      </c>
      <c r="H2528">
        <v>2.1345684112607706</v>
      </c>
      <c r="I2528">
        <v>2.2542480492651684</v>
      </c>
    </row>
    <row r="2529" spans="1:9" x14ac:dyDescent="0.3">
      <c r="A2529" s="2">
        <v>39969</v>
      </c>
      <c r="B2529">
        <v>0.18591356358644467</v>
      </c>
      <c r="C2529">
        <v>0.33671639603707831</v>
      </c>
      <c r="D2529">
        <v>0.482417714790773</v>
      </c>
      <c r="E2529">
        <v>0.81135204195671962</v>
      </c>
      <c r="F2529">
        <v>1.0979805737257737</v>
      </c>
      <c r="G2529">
        <v>1.4814993256827695</v>
      </c>
      <c r="H2529">
        <v>2.1266531833506797</v>
      </c>
      <c r="I2529">
        <v>2.2463375564898702</v>
      </c>
    </row>
    <row r="2530" spans="1:9" x14ac:dyDescent="0.3">
      <c r="A2530" s="2">
        <v>39968</v>
      </c>
      <c r="B2530">
        <v>0.18091814688097924</v>
      </c>
      <c r="C2530">
        <v>0.34570105473388163</v>
      </c>
      <c r="D2530">
        <v>0.47942491994429026</v>
      </c>
      <c r="E2530">
        <v>0.80537624393825313</v>
      </c>
      <c r="F2530">
        <v>1.0880350750564001</v>
      </c>
      <c r="G2530">
        <v>1.4904327050079187</v>
      </c>
      <c r="H2530">
        <v>2.1395152696349733</v>
      </c>
      <c r="I2530">
        <v>2.2611694737939061</v>
      </c>
    </row>
    <row r="2531" spans="1:9" x14ac:dyDescent="0.3">
      <c r="A2531" s="2">
        <v>39967</v>
      </c>
      <c r="B2531">
        <v>0.18291632853570319</v>
      </c>
      <c r="C2531">
        <v>0.35568353548222104</v>
      </c>
      <c r="D2531">
        <v>0.50137104223614948</v>
      </c>
      <c r="E2531">
        <v>0.84222415429290143</v>
      </c>
      <c r="F2531">
        <v>1.1506834615026162</v>
      </c>
      <c r="G2531">
        <v>1.5321165333221984</v>
      </c>
      <c r="H2531">
        <v>2.1612799929971063</v>
      </c>
      <c r="I2531">
        <v>2.2839096109018566</v>
      </c>
    </row>
    <row r="2532" spans="1:9" x14ac:dyDescent="0.3">
      <c r="A2532" s="2">
        <v>39966</v>
      </c>
      <c r="B2532">
        <v>0.1839154118767464</v>
      </c>
      <c r="C2532">
        <v>0.35368707919215059</v>
      </c>
      <c r="D2532">
        <v>0.50735593039399363</v>
      </c>
      <c r="E2532">
        <v>0.85317762941011821</v>
      </c>
      <c r="F2532">
        <v>1.155654715228194</v>
      </c>
      <c r="G2532">
        <v>1.5231850157318123</v>
      </c>
      <c r="H2532">
        <v>2.1662261907315377</v>
      </c>
      <c r="I2532">
        <v>2.2799549901745895</v>
      </c>
    </row>
    <row r="2533" spans="1:9" x14ac:dyDescent="0.3">
      <c r="A2533" s="2">
        <v>39965</v>
      </c>
      <c r="B2533">
        <v>0.18591356358644467</v>
      </c>
      <c r="C2533">
        <v>0.34470277925476317</v>
      </c>
      <c r="D2533">
        <v>0.49837853099545371</v>
      </c>
      <c r="E2533">
        <v>0.83525344868256335</v>
      </c>
      <c r="F2533">
        <v>1.1307972108399316</v>
      </c>
      <c r="G2533">
        <v>1.4934104094460134</v>
      </c>
      <c r="H2533">
        <v>2.1405046266271386</v>
      </c>
      <c r="I2533">
        <v>2.2502928419874322</v>
      </c>
    </row>
    <row r="2534" spans="1:9" x14ac:dyDescent="0.3">
      <c r="A2534" s="2">
        <v>39962</v>
      </c>
      <c r="B2534">
        <v>0.18091814688097924</v>
      </c>
      <c r="C2534">
        <v>0.3437044987928502</v>
      </c>
      <c r="D2534">
        <v>0.49638349862606818</v>
      </c>
      <c r="E2534">
        <v>0.83624927864456167</v>
      </c>
      <c r="F2534">
        <v>1.1377576234936713</v>
      </c>
      <c r="G2534">
        <v>1.4904327050079187</v>
      </c>
      <c r="H2534">
        <v>2.1286320196959521</v>
      </c>
      <c r="I2534">
        <v>2.2324934412221911</v>
      </c>
    </row>
    <row r="2535" spans="1:9" x14ac:dyDescent="0.3">
      <c r="A2535" s="2">
        <v>39961</v>
      </c>
      <c r="B2535">
        <v>0.18591356358644467</v>
      </c>
      <c r="C2535">
        <v>0.3437044987928502</v>
      </c>
      <c r="D2535">
        <v>0.49638349862606818</v>
      </c>
      <c r="E2535">
        <v>0.83525344868256335</v>
      </c>
      <c r="F2535">
        <v>1.1427291985137398</v>
      </c>
      <c r="G2535">
        <v>1.4864623634591745</v>
      </c>
      <c r="H2535">
        <v>2.1108217877059259</v>
      </c>
      <c r="I2535">
        <v>2.2117254713467505</v>
      </c>
    </row>
    <row r="2536" spans="1:9" x14ac:dyDescent="0.3">
      <c r="A2536" s="2">
        <v>39960</v>
      </c>
      <c r="B2536">
        <v>0.19690304116441465</v>
      </c>
      <c r="C2536">
        <v>0.36267097555939576</v>
      </c>
      <c r="D2536">
        <v>0.50935085331518881</v>
      </c>
      <c r="E2536">
        <v>0.84720308098596409</v>
      </c>
      <c r="F2536">
        <v>1.1437234986879996</v>
      </c>
      <c r="G2536">
        <v>1.4785214438996386</v>
      </c>
      <c r="H2536">
        <v>2.102905619921708</v>
      </c>
      <c r="I2536">
        <v>2.2028242526200699</v>
      </c>
    </row>
    <row r="2537" spans="1:9" x14ac:dyDescent="0.3">
      <c r="A2537" s="2">
        <v>39959</v>
      </c>
      <c r="B2537">
        <v>0.19790205463861749</v>
      </c>
      <c r="C2537">
        <v>0.36267097555939576</v>
      </c>
      <c r="D2537">
        <v>0.49638349862606818</v>
      </c>
      <c r="E2537">
        <v>0.82230720794265566</v>
      </c>
      <c r="F2537">
        <v>1.094002433605576</v>
      </c>
      <c r="G2537">
        <v>1.4537040379319812</v>
      </c>
      <c r="H2537">
        <v>2.0939995566228511</v>
      </c>
      <c r="I2537">
        <v>2.1949117256051682</v>
      </c>
    </row>
    <row r="2538" spans="1:9" x14ac:dyDescent="0.3">
      <c r="A2538" s="2">
        <v>39958</v>
      </c>
      <c r="B2538">
        <v>0.19890106312270567</v>
      </c>
      <c r="C2538">
        <v>0.36167278478021886</v>
      </c>
      <c r="D2538">
        <v>0.48740560668345101</v>
      </c>
      <c r="E2538">
        <v>0.82230720794265566</v>
      </c>
      <c r="F2538">
        <v>1.1019586347195069</v>
      </c>
      <c r="G2538">
        <v>1.4576750298362338</v>
      </c>
      <c r="H2538">
        <v>2.1108217877059259</v>
      </c>
      <c r="I2538">
        <v>2.2137034661545432</v>
      </c>
    </row>
    <row r="2539" spans="1:9" x14ac:dyDescent="0.3">
      <c r="A2539" s="2">
        <v>39955</v>
      </c>
      <c r="B2539">
        <v>0.200899065120693</v>
      </c>
      <c r="C2539">
        <v>0.35169060297264831</v>
      </c>
      <c r="D2539">
        <v>0.47742969849962053</v>
      </c>
      <c r="E2539">
        <v>0.80637222267411557</v>
      </c>
      <c r="F2539">
        <v>1.0800783200189652</v>
      </c>
      <c r="G2539">
        <v>1.4427834036389451</v>
      </c>
      <c r="H2539">
        <v>2.0969682884549048</v>
      </c>
      <c r="I2539">
        <v>2.2077694230432896</v>
      </c>
    </row>
    <row r="2540" spans="1:9" x14ac:dyDescent="0.3">
      <c r="A2540" s="2">
        <v>39954</v>
      </c>
      <c r="B2540">
        <v>0.21388559160403048</v>
      </c>
      <c r="C2540">
        <v>0.36067458901904853</v>
      </c>
      <c r="D2540">
        <v>0.48541046485377659</v>
      </c>
      <c r="E2540">
        <v>0.80936012912279554</v>
      </c>
      <c r="F2540">
        <v>1.0671479179038255</v>
      </c>
      <c r="G2540">
        <v>1.439804945338572</v>
      </c>
      <c r="H2540">
        <v>2.0939995566228511</v>
      </c>
      <c r="I2540">
        <v>2.2077694230432896</v>
      </c>
    </row>
    <row r="2541" spans="1:9" x14ac:dyDescent="0.3">
      <c r="A2541" s="2">
        <v>39953</v>
      </c>
      <c r="B2541">
        <v>0.22487353234186522</v>
      </c>
      <c r="C2541">
        <v>0.37065632244892427</v>
      </c>
      <c r="D2541">
        <v>0.49538597497851461</v>
      </c>
      <c r="E2541">
        <v>0.81035608801958059</v>
      </c>
      <c r="F2541">
        <v>1.0502376690395667</v>
      </c>
      <c r="G2541">
        <v>1.4358335986050963</v>
      </c>
      <c r="H2541">
        <v>2.0850930967165593</v>
      </c>
      <c r="I2541">
        <v>2.1939226377173262</v>
      </c>
    </row>
    <row r="2542" spans="1:9" x14ac:dyDescent="0.3">
      <c r="A2542" s="2">
        <v>39952</v>
      </c>
      <c r="B2542">
        <v>0.23486204555372681</v>
      </c>
      <c r="C2542">
        <v>0.3806375577286949</v>
      </c>
      <c r="D2542">
        <v>0.50236853603299347</v>
      </c>
      <c r="E2542">
        <v>0.81732766142971103</v>
      </c>
      <c r="F2542">
        <v>1.0502376690395667</v>
      </c>
      <c r="G2542">
        <v>1.4318621730121244</v>
      </c>
      <c r="H2542">
        <v>2.0751965649540747</v>
      </c>
      <c r="I2542">
        <v>2.1810640500308889</v>
      </c>
    </row>
    <row r="2543" spans="1:9" x14ac:dyDescent="0.3">
      <c r="A2543" s="2">
        <v>39951</v>
      </c>
      <c r="B2543">
        <v>0.23685968833527432</v>
      </c>
      <c r="C2543">
        <v>0.36965817152350494</v>
      </c>
      <c r="D2543">
        <v>0.48042252320247109</v>
      </c>
      <c r="E2543">
        <v>0.80736819645013458</v>
      </c>
      <c r="F2543">
        <v>1.0363105080856951</v>
      </c>
      <c r="G2543">
        <v>1.4159756819821052</v>
      </c>
      <c r="H2543">
        <v>2.0445142040347122</v>
      </c>
      <c r="I2543">
        <v>2.1513872305401245</v>
      </c>
    </row>
    <row r="2544" spans="1:9" x14ac:dyDescent="0.3">
      <c r="A2544" s="2">
        <v>39948</v>
      </c>
      <c r="B2544">
        <v>0.23885731116413769</v>
      </c>
      <c r="C2544">
        <v>0.36965817152350494</v>
      </c>
      <c r="D2544">
        <v>0.482417714790773</v>
      </c>
      <c r="E2544">
        <v>0.8203154042150097</v>
      </c>
      <c r="F2544">
        <v>1.0641638602319068</v>
      </c>
      <c r="G2544">
        <v>1.4378192818290807</v>
      </c>
      <c r="H2544">
        <v>2.0751965649540747</v>
      </c>
      <c r="I2544">
        <v>2.1810640500308889</v>
      </c>
    </row>
    <row r="2545" spans="1:9" x14ac:dyDescent="0.3">
      <c r="A2545" s="2">
        <v>39947</v>
      </c>
      <c r="B2545">
        <v>0.24385128094587438</v>
      </c>
      <c r="C2545">
        <v>0.37065632244892427</v>
      </c>
      <c r="D2545">
        <v>0.49538597497851461</v>
      </c>
      <c r="E2545">
        <v>0.83624927864456167</v>
      </c>
      <c r="F2545">
        <v>1.0751051873678668</v>
      </c>
      <c r="G2545">
        <v>1.4388121160481135</v>
      </c>
      <c r="H2545">
        <v>2.0633200803900249</v>
      </c>
      <c r="I2545">
        <v>2.1780965662345571</v>
      </c>
    </row>
    <row r="2546" spans="1:9" x14ac:dyDescent="0.3">
      <c r="A2546" s="2">
        <v>39946</v>
      </c>
      <c r="B2546">
        <v>0.25383884642894722</v>
      </c>
      <c r="C2546">
        <v>0.37963945661605308</v>
      </c>
      <c r="D2546">
        <v>0.51034830731386582</v>
      </c>
      <c r="E2546">
        <v>0.85915199936345954</v>
      </c>
      <c r="F2546">
        <v>1.1188645112619573</v>
      </c>
      <c r="G2546">
        <v>1.4596604962223172</v>
      </c>
      <c r="H2546">
        <v>2.0821241886066657</v>
      </c>
      <c r="I2546">
        <v>2.2077694230432896</v>
      </c>
    </row>
    <row r="2547" spans="1:9" x14ac:dyDescent="0.3">
      <c r="A2547" s="2">
        <v>39945</v>
      </c>
      <c r="B2547">
        <v>0.25483757554610986</v>
      </c>
      <c r="C2547">
        <v>0.38962024360315495</v>
      </c>
      <c r="D2547">
        <v>0.52032257370861656</v>
      </c>
      <c r="E2547">
        <v>0.85616483669495191</v>
      </c>
      <c r="F2547">
        <v>1.0920133338720859</v>
      </c>
      <c r="G2547">
        <v>1.4447690178639148</v>
      </c>
      <c r="H2547">
        <v>2.065299543460696</v>
      </c>
      <c r="I2547">
        <v>2.1929335449379423</v>
      </c>
    </row>
    <row r="2548" spans="1:9" x14ac:dyDescent="0.3">
      <c r="A2548" s="2">
        <v>39944</v>
      </c>
      <c r="B2548">
        <v>0.26582326668619322</v>
      </c>
      <c r="C2548">
        <v>0.39860252605255081</v>
      </c>
      <c r="D2548">
        <v>0.53029634269826742</v>
      </c>
      <c r="E2548">
        <v>0.85516910589081063</v>
      </c>
      <c r="F2548">
        <v>1.0930078862116546</v>
      </c>
      <c r="G2548">
        <v>1.450725742261604</v>
      </c>
      <c r="H2548">
        <v>2.0504530928690428</v>
      </c>
      <c r="I2548">
        <v>2.1771073951846178</v>
      </c>
    </row>
    <row r="2549" spans="1:9" x14ac:dyDescent="0.3">
      <c r="A2549" s="2">
        <v>39941</v>
      </c>
      <c r="B2549">
        <v>0.26981791385909631</v>
      </c>
      <c r="C2549">
        <v>0.39361241893965443</v>
      </c>
      <c r="D2549">
        <v>0.53129369224186385</v>
      </c>
      <c r="E2549">
        <v>0.85317762941011821</v>
      </c>
      <c r="F2549">
        <v>1.0850513290129409</v>
      </c>
      <c r="G2549">
        <v>1.4407977697005045</v>
      </c>
      <c r="H2549">
        <v>2.0346156640673159</v>
      </c>
      <c r="I2549">
        <v>2.1583122156397336</v>
      </c>
    </row>
    <row r="2550" spans="1:9" x14ac:dyDescent="0.3">
      <c r="A2550" s="2">
        <v>39940</v>
      </c>
      <c r="B2550">
        <v>0.27081656318589048</v>
      </c>
      <c r="C2550">
        <v>0.39261438257619091</v>
      </c>
      <c r="D2550">
        <v>0.5173303460200066</v>
      </c>
      <c r="E2550">
        <v>0.82728663047931406</v>
      </c>
      <c r="F2550">
        <v>1.0333259902717795</v>
      </c>
      <c r="G2550">
        <v>1.4090249453274393</v>
      </c>
      <c r="H2550">
        <v>2.019766935482914</v>
      </c>
      <c r="I2550">
        <v>2.1474299885397814</v>
      </c>
    </row>
    <row r="2551" spans="1:9" x14ac:dyDescent="0.3">
      <c r="A2551" s="2">
        <v>39934</v>
      </c>
      <c r="B2551">
        <v>0.26682193595939535</v>
      </c>
      <c r="C2551">
        <v>0.37065632244892427</v>
      </c>
      <c r="D2551">
        <v>0.49638349862606818</v>
      </c>
      <c r="E2551">
        <v>0.80537624393825313</v>
      </c>
      <c r="F2551">
        <v>1.0124331184529289</v>
      </c>
      <c r="G2551">
        <v>1.3931366401047685</v>
      </c>
      <c r="H2551">
        <v>1.9950166044156199</v>
      </c>
      <c r="I2551">
        <v>2.1187376421739827</v>
      </c>
    </row>
    <row r="2552" spans="1:9" x14ac:dyDescent="0.3">
      <c r="A2552" s="2">
        <v>39933</v>
      </c>
      <c r="B2552">
        <v>0.26782060024587639</v>
      </c>
      <c r="C2552">
        <v>0.37464887633608379</v>
      </c>
      <c r="D2552">
        <v>0.50436350870189761</v>
      </c>
      <c r="E2552">
        <v>0.82330310236789628</v>
      </c>
      <c r="F2552">
        <v>1.059190331836501</v>
      </c>
      <c r="G2552">
        <v>1.4169686246421576</v>
      </c>
      <c r="H2552">
        <v>2.0118471627793477</v>
      </c>
      <c r="I2552">
        <v>2.1395152696349733</v>
      </c>
    </row>
    <row r="2553" spans="1:9" x14ac:dyDescent="0.3">
      <c r="A2553" s="2">
        <v>39931</v>
      </c>
      <c r="B2553">
        <v>0.25883244214269241</v>
      </c>
      <c r="C2553">
        <v>0.38962024360315495</v>
      </c>
      <c r="D2553">
        <v>0.51334063946276542</v>
      </c>
      <c r="E2553">
        <v>0.81732766142971103</v>
      </c>
      <c r="F2553">
        <v>1.0263619421693995</v>
      </c>
      <c r="G2553">
        <v>1.4050529873506421</v>
      </c>
      <c r="H2553">
        <v>2.0167970574705794</v>
      </c>
      <c r="I2553">
        <v>2.1474299885397814</v>
      </c>
    </row>
    <row r="2554" spans="1:9" x14ac:dyDescent="0.3">
      <c r="A2554" s="2">
        <v>39930</v>
      </c>
      <c r="B2554">
        <v>0.25983114632402576</v>
      </c>
      <c r="C2554">
        <v>0.40558846684741434</v>
      </c>
      <c r="D2554">
        <v>0.54425878373756065</v>
      </c>
      <c r="E2554">
        <v>0.86213911741692928</v>
      </c>
      <c r="F2554">
        <v>1.0870404979878576</v>
      </c>
      <c r="G2554">
        <v>1.4457618175839537</v>
      </c>
      <c r="H2554">
        <v>2.0603508490497138</v>
      </c>
      <c r="I2554">
        <v>2.1968898867066371</v>
      </c>
    </row>
    <row r="2555" spans="1:9" x14ac:dyDescent="0.3">
      <c r="A2555" s="2">
        <v>39927</v>
      </c>
      <c r="B2555">
        <v>0.26282722894602889</v>
      </c>
      <c r="C2555">
        <v>0.40558846684741434</v>
      </c>
      <c r="D2555">
        <v>0.540269614332337</v>
      </c>
      <c r="E2555">
        <v>0.84023254890960675</v>
      </c>
      <c r="F2555">
        <v>1.0412846054737928</v>
      </c>
      <c r="G2555">
        <v>1.4209403459863446</v>
      </c>
      <c r="H2555">
        <v>2.057381573627119</v>
      </c>
      <c r="I2555">
        <v>2.2067803987404813</v>
      </c>
    </row>
    <row r="2556" spans="1:9" x14ac:dyDescent="0.3">
      <c r="A2556" s="2">
        <v>39926</v>
      </c>
      <c r="B2556">
        <v>0.26082984551828947</v>
      </c>
      <c r="C2556">
        <v>0.4025945221006334</v>
      </c>
      <c r="D2556">
        <v>0.53029634269826742</v>
      </c>
      <c r="E2556">
        <v>0.82429899183413291</v>
      </c>
      <c r="F2556">
        <v>1.0263619421693995</v>
      </c>
      <c r="G2556">
        <v>1.4209403459863446</v>
      </c>
      <c r="H2556">
        <v>2.0554020321878639</v>
      </c>
      <c r="I2556">
        <v>2.2067803987404813</v>
      </c>
    </row>
    <row r="2557" spans="1:9" x14ac:dyDescent="0.3">
      <c r="A2557" s="2">
        <v>39925</v>
      </c>
      <c r="B2557">
        <v>0.26182853972562203</v>
      </c>
      <c r="C2557">
        <v>0.4025945221006334</v>
      </c>
      <c r="D2557">
        <v>0.52431214099033374</v>
      </c>
      <c r="E2557">
        <v>0.8203154042150097</v>
      </c>
      <c r="F2557">
        <v>1.0313362869862528</v>
      </c>
      <c r="G2557">
        <v>1.4249119884592016</v>
      </c>
      <c r="H2557">
        <v>2.057381573627119</v>
      </c>
      <c r="I2557">
        <v>2.1929335449379423</v>
      </c>
    </row>
    <row r="2558" spans="1:9" x14ac:dyDescent="0.3">
      <c r="A2558" s="2">
        <v>39924</v>
      </c>
      <c r="B2558">
        <v>0.26282722894602889</v>
      </c>
      <c r="C2558">
        <v>0.40758440511307348</v>
      </c>
      <c r="D2558">
        <v>0.53927230954850658</v>
      </c>
      <c r="E2558">
        <v>0.83923673878071559</v>
      </c>
      <c r="F2558">
        <v>1.0522271842941602</v>
      </c>
      <c r="G2558">
        <v>1.4457618175839537</v>
      </c>
      <c r="H2558">
        <v>2.0870723443055739</v>
      </c>
      <c r="I2558">
        <v>2.2216152497682571</v>
      </c>
    </row>
    <row r="2559" spans="1:9" x14ac:dyDescent="0.3">
      <c r="A2559" s="2">
        <v>39923</v>
      </c>
      <c r="B2559">
        <v>0.26382591317955978</v>
      </c>
      <c r="C2559">
        <v>0.40159653055860323</v>
      </c>
      <c r="D2559">
        <v>0.5472506085762201</v>
      </c>
      <c r="E2559">
        <v>0.86014771033844339</v>
      </c>
      <c r="F2559">
        <v>1.0910187765868651</v>
      </c>
      <c r="G2559">
        <v>1.4576750298362338</v>
      </c>
      <c r="H2559">
        <v>2.0999369762207691</v>
      </c>
      <c r="I2559">
        <v>2.2235931467693</v>
      </c>
    </row>
    <row r="2560" spans="1:9" x14ac:dyDescent="0.3">
      <c r="A2560" s="2">
        <v>39920</v>
      </c>
      <c r="B2560">
        <v>0.26682193595939535</v>
      </c>
      <c r="C2560">
        <v>0.40059853403661244</v>
      </c>
      <c r="D2560">
        <v>0.540269614332337</v>
      </c>
      <c r="E2560">
        <v>0.8442157398439778</v>
      </c>
      <c r="F2560">
        <v>1.0731158996820256</v>
      </c>
      <c r="G2560">
        <v>1.4368264426814248</v>
      </c>
      <c r="H2560">
        <v>2.0811345427761587</v>
      </c>
      <c r="I2560">
        <v>2.20183520386243</v>
      </c>
    </row>
    <row r="2561" spans="1:9" x14ac:dyDescent="0.3">
      <c r="A2561" s="2">
        <v>39919</v>
      </c>
      <c r="B2561">
        <v>0.28779283885087809</v>
      </c>
      <c r="C2561">
        <v>0.4155679589931508</v>
      </c>
      <c r="D2561">
        <v>0.55722303481974977</v>
      </c>
      <c r="E2561">
        <v>0.85019037750753723</v>
      </c>
      <c r="F2561">
        <v>1.0810729317101369</v>
      </c>
      <c r="G2561">
        <v>1.4427834036389451</v>
      </c>
      <c r="H2561">
        <v>2.0850930967165593</v>
      </c>
      <c r="I2561">
        <v>2.2048023354622082</v>
      </c>
    </row>
    <row r="2562" spans="1:9" x14ac:dyDescent="0.3">
      <c r="A2562" s="2">
        <v>39918</v>
      </c>
      <c r="B2562">
        <v>0.28879139842865137</v>
      </c>
      <c r="C2562">
        <v>0.41955961642922396</v>
      </c>
      <c r="D2562">
        <v>0.55423135915720523</v>
      </c>
      <c r="E2562">
        <v>0.83425761376210938</v>
      </c>
      <c r="F2562">
        <v>1.059190331836501</v>
      </c>
      <c r="G2562">
        <v>1.4239190852349881</v>
      </c>
      <c r="H2562">
        <v>2.0692584108288536</v>
      </c>
      <c r="I2562">
        <v>2.1840314897981177</v>
      </c>
    </row>
    <row r="2563" spans="1:9" x14ac:dyDescent="0.3">
      <c r="A2563" s="2">
        <v>39917</v>
      </c>
      <c r="B2563">
        <v>0.31075844787660722</v>
      </c>
      <c r="C2563">
        <v>0.44450567061943547</v>
      </c>
      <c r="D2563">
        <v>0.58215192519231529</v>
      </c>
      <c r="E2563">
        <v>0.86910888604620973</v>
      </c>
      <c r="F2563">
        <v>1.095991513556674</v>
      </c>
      <c r="G2563">
        <v>1.450725742261604</v>
      </c>
      <c r="H2563">
        <v>2.0890515723077208</v>
      </c>
      <c r="I2563">
        <v>2.2057913695468039</v>
      </c>
    </row>
    <row r="2564" spans="1:9" x14ac:dyDescent="0.3">
      <c r="A2564" s="2">
        <v>39916</v>
      </c>
      <c r="B2564">
        <v>0.30077372450131779</v>
      </c>
      <c r="C2564">
        <v>0.44949450809587399</v>
      </c>
      <c r="D2564">
        <v>0.57517214909285164</v>
      </c>
      <c r="E2564">
        <v>0.85815628343124917</v>
      </c>
      <c r="F2564">
        <v>1.0850513290129409</v>
      </c>
      <c r="G2564">
        <v>1.4417905891339609</v>
      </c>
      <c r="H2564">
        <v>2.0821241886066657</v>
      </c>
      <c r="I2564">
        <v>2.2048023354622082</v>
      </c>
    </row>
    <row r="2565" spans="1:9" x14ac:dyDescent="0.3">
      <c r="A2565" s="2">
        <v>39913</v>
      </c>
      <c r="B2565">
        <v>0.30277070905462761</v>
      </c>
      <c r="C2565">
        <v>0.45348548848031967</v>
      </c>
      <c r="D2565">
        <v>0.58215192519231529</v>
      </c>
      <c r="E2565">
        <v>0.87110020390035092</v>
      </c>
      <c r="F2565">
        <v>1.0890296471790493</v>
      </c>
      <c r="G2565">
        <v>1.4407977697005045</v>
      </c>
      <c r="H2565">
        <v>2.0712378151271591</v>
      </c>
      <c r="I2565">
        <v>2.1840314897981177</v>
      </c>
    </row>
    <row r="2566" spans="1:9" x14ac:dyDescent="0.3">
      <c r="A2566" s="2">
        <v>39912</v>
      </c>
      <c r="B2566">
        <v>0.30376919385395323</v>
      </c>
      <c r="C2566">
        <v>0.45747638922673234</v>
      </c>
      <c r="D2566">
        <v>0.58514318324074444</v>
      </c>
      <c r="E2566">
        <v>0.89997208497844172</v>
      </c>
      <c r="F2566">
        <v>1.1069310996949513</v>
      </c>
      <c r="G2566">
        <v>1.4616459428982125</v>
      </c>
      <c r="H2566">
        <v>2.0662892676493163</v>
      </c>
      <c r="I2566">
        <v>2.1632584867698266</v>
      </c>
    </row>
    <row r="2567" spans="1:9" x14ac:dyDescent="0.3">
      <c r="A2567" s="2">
        <v>39911</v>
      </c>
      <c r="B2567">
        <v>0.30376919385395323</v>
      </c>
      <c r="C2567">
        <v>0.43153411075987419</v>
      </c>
      <c r="D2567">
        <v>0.55423135915720523</v>
      </c>
      <c r="E2567">
        <v>0.87209585539246759</v>
      </c>
      <c r="F2567">
        <v>1.0731158996820256</v>
      </c>
      <c r="G2567">
        <v>1.4427834036389451</v>
      </c>
      <c r="H2567">
        <v>2.0494632903098999</v>
      </c>
      <c r="I2567">
        <v>2.1414939787251481</v>
      </c>
    </row>
    <row r="2568" spans="1:9" x14ac:dyDescent="0.3">
      <c r="A2568" s="2">
        <v>39910</v>
      </c>
      <c r="B2568">
        <v>0.29777821028378282</v>
      </c>
      <c r="C2568">
        <v>0.42055751834046418</v>
      </c>
      <c r="D2568">
        <v>0.53727768506151385</v>
      </c>
      <c r="E2568">
        <v>0.85417337012920103</v>
      </c>
      <c r="F2568">
        <v>1.0482481339938776</v>
      </c>
      <c r="G2568">
        <v>1.4209403459863446</v>
      </c>
      <c r="H2568">
        <v>2.0296662103630272</v>
      </c>
      <c r="I2568">
        <v>2.1197271019536879</v>
      </c>
    </row>
    <row r="2569" spans="1:9" x14ac:dyDescent="0.3">
      <c r="A2569" s="2">
        <v>39909</v>
      </c>
      <c r="B2569">
        <v>0.29877672000802796</v>
      </c>
      <c r="C2569">
        <v>0.4155679589931508</v>
      </c>
      <c r="D2569">
        <v>0.53428571103177303</v>
      </c>
      <c r="E2569">
        <v>0.85317762941011821</v>
      </c>
      <c r="F2569">
        <v>1.0581956113156568</v>
      </c>
      <c r="G2569">
        <v>1.4427834036389451</v>
      </c>
      <c r="H2569">
        <v>2.0583713369994494</v>
      </c>
      <c r="I2569">
        <v>2.1464406658054278</v>
      </c>
    </row>
    <row r="2570" spans="1:9" x14ac:dyDescent="0.3">
      <c r="A2570" s="2">
        <v>39906</v>
      </c>
      <c r="B2570">
        <v>0.30077372450131779</v>
      </c>
      <c r="C2570">
        <v>0.39560847672555699</v>
      </c>
      <c r="D2570">
        <v>0.51134575633795087</v>
      </c>
      <c r="E2570">
        <v>0.81931949491246137</v>
      </c>
      <c r="F2570">
        <v>1.0134280666037021</v>
      </c>
      <c r="G2570">
        <v>1.4060459842400879</v>
      </c>
      <c r="H2570">
        <v>2.0029370436050158</v>
      </c>
      <c r="I2570">
        <v>2.0900411789638236</v>
      </c>
    </row>
    <row r="2571" spans="1:9" x14ac:dyDescent="0.3">
      <c r="A2571" s="2">
        <v>39905</v>
      </c>
      <c r="B2571">
        <v>0.30776308320340773</v>
      </c>
      <c r="C2571">
        <v>0.39760451459038054</v>
      </c>
      <c r="D2571">
        <v>0.5183277602236479</v>
      </c>
      <c r="E2571">
        <v>0.79442015048005277</v>
      </c>
      <c r="F2571">
        <v>0.97263113319756234</v>
      </c>
      <c r="G2571">
        <v>1.3623494564505374</v>
      </c>
      <c r="H2571">
        <v>1.9702632100748403</v>
      </c>
      <c r="I2571">
        <v>2.0514428905296644</v>
      </c>
    </row>
    <row r="2572" spans="1:9" x14ac:dyDescent="0.3">
      <c r="A2572" s="2">
        <v>39904</v>
      </c>
      <c r="B2572">
        <v>0.30277070905462761</v>
      </c>
      <c r="C2572">
        <v>0.39760451459038054</v>
      </c>
      <c r="D2572">
        <v>0.51433807356354977</v>
      </c>
      <c r="E2572">
        <v>0.76951770577485623</v>
      </c>
      <c r="F2572">
        <v>0.94277444524405085</v>
      </c>
      <c r="G2572">
        <v>1.3355309506480995</v>
      </c>
      <c r="H2572">
        <v>1.9385743941799947</v>
      </c>
      <c r="I2572">
        <v>2.0336257831252378</v>
      </c>
    </row>
    <row r="2573" spans="1:9" x14ac:dyDescent="0.3">
      <c r="A2573" s="2">
        <v>39903</v>
      </c>
      <c r="B2573">
        <v>0.30376919385395323</v>
      </c>
      <c r="C2573">
        <v>0.40758440511307348</v>
      </c>
      <c r="D2573">
        <v>0.53029634269826742</v>
      </c>
      <c r="E2573">
        <v>0.78047516344821855</v>
      </c>
      <c r="F2573">
        <v>0.95073666451463212</v>
      </c>
      <c r="G2573">
        <v>1.3375176299633205</v>
      </c>
      <c r="H2573">
        <v>1.9306514056276691</v>
      </c>
      <c r="I2573">
        <v>2.0286763049237355</v>
      </c>
    </row>
    <row r="2574" spans="1:9" x14ac:dyDescent="0.3">
      <c r="A2574" s="2">
        <v>39902</v>
      </c>
      <c r="B2574">
        <v>0.30476767366844432</v>
      </c>
      <c r="C2574">
        <v>0.4065864384700999</v>
      </c>
      <c r="D2574">
        <v>0.53029634269826742</v>
      </c>
      <c r="E2574">
        <v>0.7764907028444149</v>
      </c>
      <c r="F2574">
        <v>0.93680257276295176</v>
      </c>
      <c r="G2574">
        <v>1.3246038616467413</v>
      </c>
      <c r="H2574">
        <v>1.9138140127394243</v>
      </c>
      <c r="I2574">
        <v>2.0148171142949192</v>
      </c>
    </row>
    <row r="2575" spans="1:9" x14ac:dyDescent="0.3">
      <c r="A2575" s="2">
        <v>39899</v>
      </c>
      <c r="B2575">
        <v>0.30776308320340773</v>
      </c>
      <c r="C2575">
        <v>0.40858236677638476</v>
      </c>
      <c r="D2575">
        <v>0.53229103681191037</v>
      </c>
      <c r="E2575">
        <v>0.77947905573908338</v>
      </c>
      <c r="F2575">
        <v>0.94476502977918486</v>
      </c>
      <c r="G2575">
        <v>1.3186433796419939</v>
      </c>
      <c r="H2575">
        <v>1.9138140127394243</v>
      </c>
      <c r="I2575">
        <v>2.0207568850202007</v>
      </c>
    </row>
    <row r="2576" spans="1:9" x14ac:dyDescent="0.3">
      <c r="A2576" s="2">
        <v>39898</v>
      </c>
      <c r="B2576">
        <v>0.30876154307901382</v>
      </c>
      <c r="C2576">
        <v>0.40858236677638476</v>
      </c>
      <c r="D2576">
        <v>0.52830162869035868</v>
      </c>
      <c r="E2576">
        <v>0.76752537624356654</v>
      </c>
      <c r="F2576">
        <v>0.92087670765659579</v>
      </c>
      <c r="G2576">
        <v>1.3106957939684503</v>
      </c>
      <c r="H2576">
        <v>1.9256993783912779</v>
      </c>
      <c r="I2576">
        <v>2.0425345352332736</v>
      </c>
    </row>
    <row r="2577" spans="1:9" x14ac:dyDescent="0.3">
      <c r="A2577" s="2">
        <v>39897</v>
      </c>
      <c r="B2577">
        <v>0.30975999797007847</v>
      </c>
      <c r="C2577">
        <v>0.4025945221006334</v>
      </c>
      <c r="D2577">
        <v>0.5183277602236479</v>
      </c>
      <c r="E2577">
        <v>0.74261958237653081</v>
      </c>
      <c r="F2577">
        <v>0.87010454745159982</v>
      </c>
      <c r="G2577">
        <v>1.2818831481477311</v>
      </c>
      <c r="H2577">
        <v>1.8969752022428823</v>
      </c>
      <c r="I2577">
        <v>2.0158070883328589</v>
      </c>
    </row>
    <row r="2578" spans="1:9" x14ac:dyDescent="0.3">
      <c r="A2578" s="2">
        <v>39896</v>
      </c>
      <c r="B2578">
        <v>0.31075844787660722</v>
      </c>
      <c r="C2578">
        <v>0.4025945221006334</v>
      </c>
      <c r="D2578">
        <v>0.50236853603299347</v>
      </c>
      <c r="E2578">
        <v>0.71970351245747299</v>
      </c>
      <c r="F2578">
        <v>0.83226592904577057</v>
      </c>
      <c r="G2578">
        <v>1.2600225096959912</v>
      </c>
      <c r="H2578">
        <v>1.8880599638702054</v>
      </c>
      <c r="I2578">
        <v>2.0029370436050158</v>
      </c>
    </row>
    <row r="2579" spans="1:9" x14ac:dyDescent="0.3">
      <c r="A2579" s="2">
        <v>39895</v>
      </c>
      <c r="B2579">
        <v>0.31175689279864977</v>
      </c>
      <c r="C2579">
        <v>0.4025945221006334</v>
      </c>
      <c r="D2579">
        <v>0.50236853603299347</v>
      </c>
      <c r="E2579">
        <v>0.71173209000589488</v>
      </c>
      <c r="F2579">
        <v>0.83425761376210938</v>
      </c>
      <c r="G2579">
        <v>1.25902878753573</v>
      </c>
      <c r="H2579">
        <v>1.8999468600565153</v>
      </c>
      <c r="I2579">
        <v>2.0167970574705794</v>
      </c>
    </row>
    <row r="2580" spans="1:9" x14ac:dyDescent="0.3">
      <c r="A2580" s="2">
        <v>39891</v>
      </c>
      <c r="B2580">
        <v>0.31575062264290904</v>
      </c>
      <c r="C2580">
        <v>0.39560847672555699</v>
      </c>
      <c r="D2580">
        <v>0.50137104223614948</v>
      </c>
      <c r="E2580">
        <v>0.71173209000589488</v>
      </c>
      <c r="F2580">
        <v>0.82131130855840617</v>
      </c>
      <c r="G2580">
        <v>1.25902878753573</v>
      </c>
      <c r="H2580">
        <v>1.9009374028492103</v>
      </c>
      <c r="I2580">
        <v>2.0167970574705794</v>
      </c>
    </row>
    <row r="2581" spans="1:9" x14ac:dyDescent="0.3">
      <c r="A2581" s="2">
        <v>39890</v>
      </c>
      <c r="B2581">
        <v>0.32673296852469569</v>
      </c>
      <c r="C2581">
        <v>0.40558846684741434</v>
      </c>
      <c r="D2581">
        <v>0.53528304068164412</v>
      </c>
      <c r="E2581">
        <v>0.75656720904407104</v>
      </c>
      <c r="F2581">
        <v>0.88404328669828036</v>
      </c>
      <c r="G2581">
        <v>1.2957932195418147</v>
      </c>
      <c r="H2581">
        <v>1.9227281031941712</v>
      </c>
      <c r="I2581">
        <v>2.037585277497961</v>
      </c>
    </row>
    <row r="2582" spans="1:9" x14ac:dyDescent="0.3">
      <c r="A2582" s="2">
        <v>39889</v>
      </c>
      <c r="B2582">
        <v>0.32673296852469569</v>
      </c>
      <c r="C2582">
        <v>0.40558846684741434</v>
      </c>
      <c r="D2582">
        <v>0.54525606365654578</v>
      </c>
      <c r="E2582">
        <v>0.77051386309799086</v>
      </c>
      <c r="F2582">
        <v>0.90594505727922148</v>
      </c>
      <c r="G2582">
        <v>1.2957932195418147</v>
      </c>
      <c r="H2582">
        <v>1.9138140127394243</v>
      </c>
      <c r="I2582">
        <v>2.0167970574705794</v>
      </c>
    </row>
    <row r="2583" spans="1:9" x14ac:dyDescent="0.3">
      <c r="A2583" s="2">
        <v>39888</v>
      </c>
      <c r="B2583">
        <v>0.32872969389507362</v>
      </c>
      <c r="C2583">
        <v>0.40459049024496718</v>
      </c>
      <c r="D2583">
        <v>0.54525606365654578</v>
      </c>
      <c r="E2583">
        <v>0.74959351729548196</v>
      </c>
      <c r="F2583">
        <v>0.87309150192799967</v>
      </c>
      <c r="G2583">
        <v>1.2908254479597081</v>
      </c>
      <c r="H2583">
        <v>1.892022341098579</v>
      </c>
      <c r="I2583">
        <v>1.9910562671927936</v>
      </c>
    </row>
    <row r="2584" spans="1:9" x14ac:dyDescent="0.3">
      <c r="A2584" s="2">
        <v>39885</v>
      </c>
      <c r="B2584">
        <v>0.32273945797917308</v>
      </c>
      <c r="C2584">
        <v>0.4095803234600835</v>
      </c>
      <c r="D2584">
        <v>0.55223688385376613</v>
      </c>
      <c r="E2584">
        <v>0.75955585964349526</v>
      </c>
      <c r="F2584">
        <v>0.89698553193345121</v>
      </c>
      <c r="G2584">
        <v>1.3077153679164712</v>
      </c>
      <c r="H2584">
        <v>1.892022341098579</v>
      </c>
      <c r="I2584">
        <v>1.9950166044156199</v>
      </c>
    </row>
    <row r="2585" spans="1:9" x14ac:dyDescent="0.3">
      <c r="A2585" s="2">
        <v>39884</v>
      </c>
      <c r="B2585">
        <v>0.32273945797917308</v>
      </c>
      <c r="C2585">
        <v>0.4095803234600835</v>
      </c>
      <c r="D2585">
        <v>0.55622581457118403</v>
      </c>
      <c r="E2585">
        <v>0.74959351729548196</v>
      </c>
      <c r="F2585">
        <v>0.87309150192799967</v>
      </c>
      <c r="G2585">
        <v>1.3037413974230896</v>
      </c>
      <c r="H2585">
        <v>1.8930129231397868</v>
      </c>
      <c r="I2585">
        <v>1.9989768632186877</v>
      </c>
    </row>
    <row r="2586" spans="1:9" x14ac:dyDescent="0.3">
      <c r="A2586" s="2">
        <v>39883</v>
      </c>
      <c r="B2586">
        <v>0.32373784309126291</v>
      </c>
      <c r="C2586">
        <v>0.4095803234600835</v>
      </c>
      <c r="D2586">
        <v>0.56220906148028094</v>
      </c>
      <c r="E2586">
        <v>0.76852154349004975</v>
      </c>
      <c r="F2586">
        <v>0.90992693971425598</v>
      </c>
      <c r="G2586">
        <v>1.3037413974230896</v>
      </c>
      <c r="H2586">
        <v>1.8910317541510395</v>
      </c>
      <c r="I2586">
        <v>2.0039270764493642</v>
      </c>
    </row>
    <row r="2587" spans="1:9" x14ac:dyDescent="0.3">
      <c r="A2587" s="2">
        <v>39882</v>
      </c>
      <c r="B2587">
        <v>0.33172474457390255</v>
      </c>
      <c r="C2587">
        <v>0.4095803234600835</v>
      </c>
      <c r="D2587">
        <v>0.55622581457118403</v>
      </c>
      <c r="E2587">
        <v>0.7625444655833804</v>
      </c>
      <c r="F2587">
        <v>0.90594505727922148</v>
      </c>
      <c r="G2587">
        <v>1.2947996750968371</v>
      </c>
      <c r="H2587">
        <v>1.8900411622971631</v>
      </c>
      <c r="I2587">
        <v>2.0039270764493642</v>
      </c>
    </row>
    <row r="2588" spans="1:9" x14ac:dyDescent="0.3">
      <c r="A2588" s="2">
        <v>39881</v>
      </c>
      <c r="B2588">
        <v>0.32473622321951345</v>
      </c>
      <c r="C2588">
        <v>0.39860252605255081</v>
      </c>
      <c r="D2588">
        <v>0.53328837640854498</v>
      </c>
      <c r="E2588">
        <v>0.74560844140457927</v>
      </c>
      <c r="F2588">
        <v>0.90096759274963278</v>
      </c>
      <c r="G2588">
        <v>1.2898318788358538</v>
      </c>
      <c r="H2588">
        <v>1.8999468600565153</v>
      </c>
      <c r="I2588">
        <v>2.0138271353567125</v>
      </c>
    </row>
    <row r="2589" spans="1:9" x14ac:dyDescent="0.3">
      <c r="A2589" s="2">
        <v>39878</v>
      </c>
      <c r="B2589">
        <v>0.3257345983639745</v>
      </c>
      <c r="C2589">
        <v>0.39860252605255081</v>
      </c>
      <c r="D2589">
        <v>0.52830162869035868</v>
      </c>
      <c r="E2589">
        <v>0.75058977386144399</v>
      </c>
      <c r="F2589">
        <v>0.9119178512033379</v>
      </c>
      <c r="G2589">
        <v>1.2848639591768065</v>
      </c>
      <c r="H2589">
        <v>1.8801349738992261</v>
      </c>
      <c r="I2589">
        <v>1.9851156143146107</v>
      </c>
    </row>
    <row r="2590" spans="1:9" x14ac:dyDescent="0.3">
      <c r="A2590" s="2">
        <v>39877</v>
      </c>
      <c r="B2590">
        <v>0.3257345983639745</v>
      </c>
      <c r="C2590">
        <v>0.39860252605255081</v>
      </c>
      <c r="D2590">
        <v>0.53129369224186385</v>
      </c>
      <c r="E2590">
        <v>0.75855964773925244</v>
      </c>
      <c r="F2590">
        <v>0.91589961472656001</v>
      </c>
      <c r="G2590">
        <v>1.3017543825651567</v>
      </c>
      <c r="H2590">
        <v>1.8959846398262976</v>
      </c>
      <c r="I2590">
        <v>1.9900661706336185</v>
      </c>
    </row>
    <row r="2591" spans="1:9" x14ac:dyDescent="0.3">
      <c r="A2591" s="2">
        <v>39876</v>
      </c>
      <c r="B2591">
        <v>0.3257345983639745</v>
      </c>
      <c r="C2591">
        <v>0.39261438257619091</v>
      </c>
      <c r="D2591">
        <v>0.51533550268998507</v>
      </c>
      <c r="E2591">
        <v>0.74560844140457927</v>
      </c>
      <c r="F2591">
        <v>0.87110020390035092</v>
      </c>
      <c r="G2591">
        <v>1.2888383047760767</v>
      </c>
      <c r="H2591">
        <v>1.8959846398262976</v>
      </c>
      <c r="I2591">
        <v>1.9900661706336185</v>
      </c>
    </row>
    <row r="2592" spans="1:9" x14ac:dyDescent="0.3">
      <c r="A2592" s="2">
        <v>39875</v>
      </c>
      <c r="B2592">
        <v>0.33671639603707831</v>
      </c>
      <c r="C2592">
        <v>0.39261438257619091</v>
      </c>
      <c r="D2592">
        <v>0.51533550268998507</v>
      </c>
      <c r="E2592">
        <v>0.73963067868146759</v>
      </c>
      <c r="F2592">
        <v>0.84720308098596409</v>
      </c>
      <c r="G2592">
        <v>1.2888383047760767</v>
      </c>
      <c r="H2592">
        <v>1.9108425609623423</v>
      </c>
      <c r="I2592">
        <v>2.0068971455777529</v>
      </c>
    </row>
    <row r="2593" spans="1:9" x14ac:dyDescent="0.3">
      <c r="A2593" s="2">
        <v>39874</v>
      </c>
      <c r="B2593">
        <v>0.34669932523025526</v>
      </c>
      <c r="C2593">
        <v>0.39261438257619091</v>
      </c>
      <c r="D2593">
        <v>0.50236853603299347</v>
      </c>
      <c r="E2593">
        <v>0.73166005044545046</v>
      </c>
      <c r="F2593">
        <v>0.85118613309933566</v>
      </c>
      <c r="G2593">
        <v>1.3156630720245013</v>
      </c>
      <c r="H2593">
        <v>1.9108425609623423</v>
      </c>
      <c r="I2593">
        <v>2.0059071274357061</v>
      </c>
    </row>
    <row r="2594" spans="1:9" x14ac:dyDescent="0.3">
      <c r="A2594" s="2">
        <v>39871</v>
      </c>
      <c r="B2594">
        <v>0.35169060297264831</v>
      </c>
      <c r="C2594">
        <v>0.3916163412323197</v>
      </c>
      <c r="D2594">
        <v>0.49239337418390366</v>
      </c>
      <c r="E2594">
        <v>0.70973918474858122</v>
      </c>
      <c r="F2594">
        <v>0.81633173724941033</v>
      </c>
      <c r="G2594">
        <v>1.2908254479597081</v>
      </c>
      <c r="H2594">
        <v>1.8940035002747984</v>
      </c>
      <c r="I2594">
        <v>1.9890760691729625</v>
      </c>
    </row>
    <row r="2595" spans="1:9" x14ac:dyDescent="0.3">
      <c r="A2595" s="2">
        <v>39870</v>
      </c>
      <c r="B2595">
        <v>0.35169060297264831</v>
      </c>
      <c r="C2595">
        <v>0.3916163412323197</v>
      </c>
      <c r="D2595">
        <v>0.49339091275748198</v>
      </c>
      <c r="E2595">
        <v>0.71272853518771728</v>
      </c>
      <c r="F2595">
        <v>0.80039627585960282</v>
      </c>
      <c r="G2595">
        <v>1.2957932195418147</v>
      </c>
      <c r="H2595">
        <v>1.9048995249619696</v>
      </c>
      <c r="I2595">
        <v>1.9969967436194349</v>
      </c>
    </row>
    <row r="2596" spans="1:9" x14ac:dyDescent="0.3">
      <c r="A2596" s="2">
        <v>39869</v>
      </c>
      <c r="B2596">
        <v>0.35169060297264831</v>
      </c>
      <c r="C2596">
        <v>0.4095803234600835</v>
      </c>
      <c r="D2596">
        <v>0.51134575633795087</v>
      </c>
      <c r="E2596">
        <v>0.75158602546479492</v>
      </c>
      <c r="F2596">
        <v>0.85417337012920103</v>
      </c>
      <c r="G2596">
        <v>1.3196368056454248</v>
      </c>
      <c r="H2596">
        <v>1.9118330497933509</v>
      </c>
      <c r="I2596">
        <v>1.9851156143146107</v>
      </c>
    </row>
    <row r="2597" spans="1:9" x14ac:dyDescent="0.3">
      <c r="A2597" s="2">
        <v>39868</v>
      </c>
      <c r="B2597">
        <v>0.34070962750989098</v>
      </c>
      <c r="C2597">
        <v>0.40459049024496718</v>
      </c>
      <c r="D2597">
        <v>0.50137104223614948</v>
      </c>
      <c r="E2597">
        <v>0.73166005044545046</v>
      </c>
      <c r="F2597">
        <v>0.80438026024249754</v>
      </c>
      <c r="G2597">
        <v>1.2868511418486031</v>
      </c>
      <c r="H2597">
        <v>1.887069357297027</v>
      </c>
      <c r="I2597">
        <v>1.9623414767985563</v>
      </c>
    </row>
    <row r="2598" spans="1:9" x14ac:dyDescent="0.3">
      <c r="A2598" s="2">
        <v>39867</v>
      </c>
      <c r="B2598">
        <v>0.33871302173967066</v>
      </c>
      <c r="C2598">
        <v>0.38462991236967203</v>
      </c>
      <c r="D2598">
        <v>0.49438844635566903</v>
      </c>
      <c r="E2598">
        <v>0.72867098295970412</v>
      </c>
      <c r="F2598">
        <v>0.80338427158679981</v>
      </c>
      <c r="G2598">
        <v>1.2918190121476891</v>
      </c>
      <c r="H2598">
        <v>1.8860787458173174</v>
      </c>
      <c r="I2598">
        <v>1.9563999709234603</v>
      </c>
    </row>
    <row r="2599" spans="1:9" x14ac:dyDescent="0.3">
      <c r="A2599" s="2">
        <v>39864</v>
      </c>
      <c r="B2599">
        <v>0.33671639603707831</v>
      </c>
      <c r="C2599">
        <v>0.3806375577286949</v>
      </c>
      <c r="D2599">
        <v>0.49139583063488451</v>
      </c>
      <c r="E2599">
        <v>0.72169631842790505</v>
      </c>
      <c r="F2599">
        <v>0.81533580810976003</v>
      </c>
      <c r="G2599">
        <v>1.2967867590511637</v>
      </c>
      <c r="H2599">
        <v>1.8999468600565153</v>
      </c>
      <c r="I2599">
        <v>1.9672925968659347</v>
      </c>
    </row>
    <row r="2600" spans="1:9" x14ac:dyDescent="0.3">
      <c r="A2600" s="2">
        <v>39863</v>
      </c>
      <c r="B2600">
        <v>0.3377147113799458</v>
      </c>
      <c r="C2600">
        <v>0.37963945661605308</v>
      </c>
      <c r="D2600">
        <v>0.49139583063488451</v>
      </c>
      <c r="E2600">
        <v>0.71472141065789674</v>
      </c>
      <c r="F2600">
        <v>0.8013922793954239</v>
      </c>
      <c r="G2600">
        <v>1.2808895345988081</v>
      </c>
      <c r="H2600">
        <v>1.8890505655369014</v>
      </c>
      <c r="I2600">
        <v>1.9494679909759929</v>
      </c>
    </row>
    <row r="2601" spans="1:9" x14ac:dyDescent="0.3">
      <c r="A2601" s="2">
        <v>39862</v>
      </c>
      <c r="B2601">
        <v>0.33871302173967066</v>
      </c>
      <c r="C2601">
        <v>0.36965817152350494</v>
      </c>
      <c r="D2601">
        <v>0.49738101729837941</v>
      </c>
      <c r="E2601">
        <v>0.72169631842790505</v>
      </c>
      <c r="F2601">
        <v>0.8013922793954239</v>
      </c>
      <c r="G2601">
        <v>1.2729404484942908</v>
      </c>
      <c r="H2601">
        <v>1.8732003500647232</v>
      </c>
      <c r="I2601">
        <v>1.9395647456804659</v>
      </c>
    </row>
    <row r="2602" spans="1:9" x14ac:dyDescent="0.3">
      <c r="A2602" s="2">
        <v>39861</v>
      </c>
      <c r="B2602">
        <v>0.33871302173967066</v>
      </c>
      <c r="C2602">
        <v>0.38462991236967203</v>
      </c>
      <c r="D2602">
        <v>0.5123432003875823</v>
      </c>
      <c r="E2602">
        <v>0.7366417303179662</v>
      </c>
      <c r="F2602">
        <v>0.82828250011002924</v>
      </c>
      <c r="G2602">
        <v>1.2987738232631729</v>
      </c>
      <c r="H2602">
        <v>1.8850881294310722</v>
      </c>
      <c r="I2602">
        <v>1.9573902341601939</v>
      </c>
    </row>
    <row r="2603" spans="1:9" x14ac:dyDescent="0.3">
      <c r="A2603" s="2">
        <v>39860</v>
      </c>
      <c r="B2603">
        <v>0.33971132711630242</v>
      </c>
      <c r="C2603">
        <v>0.39461045032275993</v>
      </c>
      <c r="D2603">
        <v>0.52530952037596235</v>
      </c>
      <c r="E2603">
        <v>0.75158602546479492</v>
      </c>
      <c r="F2603">
        <v>0.86512619085664999</v>
      </c>
      <c r="G2603">
        <v>1.3057283925400784</v>
      </c>
      <c r="H2603">
        <v>1.8811256148191438</v>
      </c>
      <c r="I2603">
        <v>1.954419429740553</v>
      </c>
    </row>
    <row r="2604" spans="1:9" x14ac:dyDescent="0.3">
      <c r="A2604" s="2">
        <v>39857</v>
      </c>
      <c r="B2604">
        <v>0.33671639603707831</v>
      </c>
      <c r="C2604">
        <v>0.38862218731780646</v>
      </c>
      <c r="D2604">
        <v>0.51533550268998507</v>
      </c>
      <c r="E2604">
        <v>0.72568187080071211</v>
      </c>
      <c r="F2604">
        <v>0.82828250011002924</v>
      </c>
      <c r="G2604">
        <v>1.2719467905163266</v>
      </c>
      <c r="H2604">
        <v>1.856358119648126</v>
      </c>
      <c r="I2604">
        <v>1.9356033102542276</v>
      </c>
    </row>
    <row r="2605" spans="1:9" x14ac:dyDescent="0.3">
      <c r="A2605" s="2">
        <v>39856</v>
      </c>
      <c r="B2605">
        <v>0.33671639603707831</v>
      </c>
      <c r="C2605">
        <v>0.39860252605255081</v>
      </c>
      <c r="D2605">
        <v>0.53129369224186385</v>
      </c>
      <c r="E2605">
        <v>0.72966734375191922</v>
      </c>
      <c r="F2605">
        <v>0.83425761376210938</v>
      </c>
      <c r="G2605">
        <v>1.2699594597499329</v>
      </c>
      <c r="H2605">
        <v>1.8523950357742542</v>
      </c>
      <c r="I2605">
        <v>1.9365936764669023</v>
      </c>
    </row>
    <row r="2606" spans="1:9" x14ac:dyDescent="0.3">
      <c r="A2606" s="2">
        <v>39854</v>
      </c>
      <c r="B2606">
        <v>0.33671639603707831</v>
      </c>
      <c r="C2606">
        <v>0.40858236677638476</v>
      </c>
      <c r="D2606">
        <v>0.55323412399169292</v>
      </c>
      <c r="E2606">
        <v>0.76852154349004975</v>
      </c>
      <c r="F2606">
        <v>0.92485829282530441</v>
      </c>
      <c r="G2606">
        <v>1.3146696262827737</v>
      </c>
      <c r="H2606">
        <v>1.8959846398262976</v>
      </c>
      <c r="I2606">
        <v>1.9870958515470165</v>
      </c>
    </row>
    <row r="2607" spans="1:9" x14ac:dyDescent="0.3">
      <c r="A2607" s="2">
        <v>39853</v>
      </c>
      <c r="B2607">
        <v>0.33471975040176033</v>
      </c>
      <c r="C2607">
        <v>0.39261438257619091</v>
      </c>
      <c r="D2607">
        <v>0.53029634269826742</v>
      </c>
      <c r="E2607">
        <v>0.75457475049963207</v>
      </c>
      <c r="F2607">
        <v>0.90594505727922148</v>
      </c>
      <c r="G2607">
        <v>1.3176499487040625</v>
      </c>
      <c r="H2607">
        <v>1.9138140127394243</v>
      </c>
      <c r="I2607">
        <v>2.0088771671600174</v>
      </c>
    </row>
    <row r="2608" spans="1:9" x14ac:dyDescent="0.3">
      <c r="A2608" s="2">
        <v>39850</v>
      </c>
      <c r="B2608">
        <v>0.33372142010916606</v>
      </c>
      <c r="C2608">
        <v>0.4095803234600835</v>
      </c>
      <c r="D2608">
        <v>0.55722303481974977</v>
      </c>
      <c r="E2608">
        <v>0.78147126619618135</v>
      </c>
      <c r="F2608">
        <v>0.93182587614462076</v>
      </c>
      <c r="G2608">
        <v>1.3404976119345042</v>
      </c>
      <c r="H2608">
        <v>1.9148044868546301</v>
      </c>
      <c r="I2608">
        <v>2.0078871588191887</v>
      </c>
    </row>
    <row r="2609" spans="1:9" x14ac:dyDescent="0.3">
      <c r="A2609" s="2">
        <v>39849</v>
      </c>
      <c r="B2609">
        <v>0.33372142010916606</v>
      </c>
      <c r="C2609">
        <v>0.42255330722594553</v>
      </c>
      <c r="D2609">
        <v>0.56619779331296793</v>
      </c>
      <c r="E2609">
        <v>0.79043596768558821</v>
      </c>
      <c r="F2609">
        <v>0.92286751014911006</v>
      </c>
      <c r="G2609">
        <v>1.3404976119345042</v>
      </c>
      <c r="H2609">
        <v>1.8959846398262976</v>
      </c>
      <c r="I2609">
        <v>1.9841254883458261</v>
      </c>
    </row>
    <row r="2610" spans="1:9" x14ac:dyDescent="0.3">
      <c r="A2610" s="2">
        <v>39848</v>
      </c>
      <c r="B2610">
        <v>0.32773133370172697</v>
      </c>
      <c r="C2610">
        <v>0.42454907619571486</v>
      </c>
      <c r="D2610">
        <v>0.56719496384160162</v>
      </c>
      <c r="E2610">
        <v>0.79541618377741008</v>
      </c>
      <c r="F2610">
        <v>0.93879321673630656</v>
      </c>
      <c r="G2610">
        <v>1.3544036074107277</v>
      </c>
      <c r="H2610">
        <v>1.9098520672259687</v>
      </c>
      <c r="I2610">
        <v>1.9969967436194349</v>
      </c>
    </row>
    <row r="2611" spans="1:9" x14ac:dyDescent="0.3">
      <c r="A2611" s="2">
        <v>39847</v>
      </c>
      <c r="B2611">
        <v>0.32373784309126291</v>
      </c>
      <c r="C2611">
        <v>0.40858236677638476</v>
      </c>
      <c r="D2611">
        <v>0.53827499979156734</v>
      </c>
      <c r="E2611">
        <v>0.75955585964349526</v>
      </c>
      <c r="F2611">
        <v>0.88802560520427221</v>
      </c>
      <c r="G2611">
        <v>1.3047348974491775</v>
      </c>
      <c r="H2611">
        <v>1.8632933274697554</v>
      </c>
      <c r="I2611">
        <v>1.9484776885128545</v>
      </c>
    </row>
    <row r="2612" spans="1:9" x14ac:dyDescent="0.3">
      <c r="A2612" s="2">
        <v>39846</v>
      </c>
      <c r="B2612">
        <v>0.31774745765943757</v>
      </c>
      <c r="C2612">
        <v>0.39560847672555699</v>
      </c>
      <c r="D2612">
        <v>0.51932516945318286</v>
      </c>
      <c r="E2612">
        <v>0.74162328610790074</v>
      </c>
      <c r="F2612">
        <v>0.86413050466705776</v>
      </c>
      <c r="G2612">
        <v>1.2997673479659315</v>
      </c>
      <c r="H2612">
        <v>1.8741910253337619</v>
      </c>
      <c r="I2612">
        <v>1.9623414767985563</v>
      </c>
    </row>
    <row r="2613" spans="1:9" x14ac:dyDescent="0.3">
      <c r="A2613" s="2">
        <v>39843</v>
      </c>
      <c r="B2613">
        <v>0.31874586769147017</v>
      </c>
      <c r="C2613">
        <v>0.4025945221006334</v>
      </c>
      <c r="D2613">
        <v>0.51932516945318286</v>
      </c>
      <c r="E2613">
        <v>0.74461216002482056</v>
      </c>
      <c r="F2613">
        <v>0.87309150192799967</v>
      </c>
      <c r="G2613">
        <v>1.2987738232631729</v>
      </c>
      <c r="H2613">
        <v>1.8900411622971631</v>
      </c>
      <c r="I2613">
        <v>1.9781846295942616</v>
      </c>
    </row>
    <row r="2614" spans="1:9" x14ac:dyDescent="0.3">
      <c r="A2614" s="2">
        <v>39842</v>
      </c>
      <c r="B2614">
        <v>0.29977522474718976</v>
      </c>
      <c r="C2614">
        <v>0.4025945221006334</v>
      </c>
      <c r="D2614">
        <v>0.50635846147137598</v>
      </c>
      <c r="E2614">
        <v>0.72767461720379023</v>
      </c>
      <c r="F2614">
        <v>0.85616483669495191</v>
      </c>
      <c r="G2614">
        <v>1.2769150310390307</v>
      </c>
      <c r="H2614">
        <v>1.8900411622971631</v>
      </c>
      <c r="I2614">
        <v>1.9781846295942616</v>
      </c>
    </row>
    <row r="2615" spans="1:9" x14ac:dyDescent="0.3">
      <c r="A2615" s="2">
        <v>39841</v>
      </c>
      <c r="B2615">
        <v>0.29977522474718976</v>
      </c>
      <c r="C2615">
        <v>0.41057827516417511</v>
      </c>
      <c r="D2615">
        <v>0.50336602485489301</v>
      </c>
      <c r="E2615">
        <v>0.72966734375191922</v>
      </c>
      <c r="F2615">
        <v>0.85616483669495191</v>
      </c>
      <c r="G2615">
        <v>1.2669784265734871</v>
      </c>
      <c r="H2615">
        <v>1.8900411622971631</v>
      </c>
      <c r="I2615">
        <v>1.9781846295942616</v>
      </c>
    </row>
    <row r="2616" spans="1:9" x14ac:dyDescent="0.3">
      <c r="A2616" s="2">
        <v>39840</v>
      </c>
      <c r="B2616">
        <v>0.28679427428742937</v>
      </c>
      <c r="C2616">
        <v>0.40159653055860323</v>
      </c>
      <c r="D2616">
        <v>0.48740560668345101</v>
      </c>
      <c r="E2616">
        <v>0.71970351245747299</v>
      </c>
      <c r="F2616">
        <v>0.85118613309933566</v>
      </c>
      <c r="G2616">
        <v>1.2769150310390307</v>
      </c>
      <c r="H2616">
        <v>1.9029184737170972</v>
      </c>
      <c r="I2616">
        <v>1.9900661706336185</v>
      </c>
    </row>
    <row r="2617" spans="1:9" x14ac:dyDescent="0.3">
      <c r="A2617" s="2">
        <v>39839</v>
      </c>
      <c r="B2617">
        <v>0.27081656318589048</v>
      </c>
      <c r="C2617">
        <v>0.38462991236967203</v>
      </c>
      <c r="D2617">
        <v>0.45548094880810364</v>
      </c>
      <c r="E2617">
        <v>0.68183642581803217</v>
      </c>
      <c r="F2617">
        <v>0.78744777850330017</v>
      </c>
      <c r="G2617">
        <v>1.2361718150162198</v>
      </c>
      <c r="H2617">
        <v>1.883106881938559</v>
      </c>
      <c r="I2617">
        <v>1.9722435943684418</v>
      </c>
    </row>
    <row r="2618" spans="1:9" x14ac:dyDescent="0.3">
      <c r="A2618" s="2">
        <v>39836</v>
      </c>
      <c r="B2618">
        <v>0.26182853972562203</v>
      </c>
      <c r="C2618">
        <v>0.36366916135671778</v>
      </c>
      <c r="D2618">
        <v>0.43552544955484801</v>
      </c>
      <c r="E2618">
        <v>0.66987690877964168</v>
      </c>
      <c r="F2618">
        <v>0.78047516344821855</v>
      </c>
      <c r="G2618">
        <v>1.2431285614459999</v>
      </c>
      <c r="H2618">
        <v>1.887069357297027</v>
      </c>
      <c r="I2618">
        <v>1.9732337791616434</v>
      </c>
    </row>
    <row r="2619" spans="1:9" x14ac:dyDescent="0.3">
      <c r="A2619" s="2">
        <v>39835</v>
      </c>
      <c r="B2619">
        <v>0.26082984551828947</v>
      </c>
      <c r="C2619">
        <v>0.35967638827587944</v>
      </c>
      <c r="D2619">
        <v>0.44350788819091869</v>
      </c>
      <c r="E2619">
        <v>0.6868193468564644</v>
      </c>
      <c r="F2619">
        <v>0.8013922793954239</v>
      </c>
      <c r="G2619">
        <v>1.2421347553425313</v>
      </c>
      <c r="H2619">
        <v>1.865274771248794</v>
      </c>
      <c r="I2619">
        <v>1.9563999709234603</v>
      </c>
    </row>
    <row r="2620" spans="1:9" x14ac:dyDescent="0.3">
      <c r="A2620" s="2">
        <v>39834</v>
      </c>
      <c r="B2620">
        <v>0.26382591317955978</v>
      </c>
      <c r="C2620">
        <v>0.36466734217219021</v>
      </c>
      <c r="D2620">
        <v>0.46246490317366157</v>
      </c>
      <c r="E2620">
        <v>0.70475683472329886</v>
      </c>
      <c r="F2620">
        <v>0.80637222267411557</v>
      </c>
      <c r="G2620">
        <v>1.2351779743437787</v>
      </c>
      <c r="H2620">
        <v>1.8385236237580735</v>
      </c>
      <c r="I2620">
        <v>1.9336225631163779</v>
      </c>
    </row>
    <row r="2621" spans="1:9" x14ac:dyDescent="0.3">
      <c r="A2621" s="2">
        <v>39833</v>
      </c>
      <c r="B2621">
        <v>0.26382591317955978</v>
      </c>
      <c r="C2621">
        <v>0.34969410682336061</v>
      </c>
      <c r="D2621">
        <v>0.45548094880810364</v>
      </c>
      <c r="E2621">
        <v>0.69578829188577884</v>
      </c>
      <c r="F2621">
        <v>0.78645170552102428</v>
      </c>
      <c r="G2621">
        <v>1.2262331860480635</v>
      </c>
      <c r="H2621">
        <v>1.8296057793977374</v>
      </c>
      <c r="I2621">
        <v>1.9217376683189697</v>
      </c>
    </row>
    <row r="2622" spans="1:9" x14ac:dyDescent="0.3">
      <c r="A2622" s="2">
        <v>39832</v>
      </c>
      <c r="B2622">
        <v>0.26482459242626466</v>
      </c>
      <c r="C2622">
        <v>0.35468530982835655</v>
      </c>
      <c r="D2622">
        <v>0.46146721033833465</v>
      </c>
      <c r="E2622">
        <v>0.71173209000589488</v>
      </c>
      <c r="F2622">
        <v>0.81732766142971103</v>
      </c>
      <c r="G2622">
        <v>1.255053849519763</v>
      </c>
      <c r="H2622">
        <v>1.857348878346377</v>
      </c>
      <c r="I2622">
        <v>1.9672925968659347</v>
      </c>
    </row>
    <row r="2623" spans="1:9" x14ac:dyDescent="0.3">
      <c r="A2623" s="2">
        <v>39829</v>
      </c>
      <c r="B2623">
        <v>0.26782060024587639</v>
      </c>
      <c r="C2623">
        <v>0.36366916135671778</v>
      </c>
      <c r="D2623">
        <v>0.46545795181821575</v>
      </c>
      <c r="E2623">
        <v>0.69678481650617385</v>
      </c>
      <c r="F2623">
        <v>0.79940026736364178</v>
      </c>
      <c r="G2623">
        <v>1.2282209513525992</v>
      </c>
      <c r="H2623">
        <v>1.8276239822049241</v>
      </c>
      <c r="I2623">
        <v>1.9455067517021745</v>
      </c>
    </row>
    <row r="2624" spans="1:9" x14ac:dyDescent="0.3">
      <c r="A2624" s="2">
        <v>39828</v>
      </c>
      <c r="B2624">
        <v>0.27880557829119246</v>
      </c>
      <c r="C2624">
        <v>0.37365074533637205</v>
      </c>
      <c r="D2624">
        <v>0.46246490317366157</v>
      </c>
      <c r="E2624">
        <v>0.68183642581803217</v>
      </c>
      <c r="F2624">
        <v>0.76852154349004975</v>
      </c>
      <c r="G2624">
        <v>1.2172879976882238</v>
      </c>
      <c r="H2624">
        <v>1.8266330762443681</v>
      </c>
      <c r="I2624">
        <v>1.9425357707584672</v>
      </c>
    </row>
    <row r="2625" spans="1:9" x14ac:dyDescent="0.3">
      <c r="A2625" s="2">
        <v>39827</v>
      </c>
      <c r="B2625">
        <v>0.26782060024587639</v>
      </c>
      <c r="C2625">
        <v>0.37365074533637205</v>
      </c>
      <c r="D2625">
        <v>0.48042252320247109</v>
      </c>
      <c r="E2625">
        <v>0.70376034982377333</v>
      </c>
      <c r="F2625">
        <v>0.80438026024249754</v>
      </c>
      <c r="G2625">
        <v>1.2669784265734871</v>
      </c>
      <c r="H2625">
        <v>1.85338581410495</v>
      </c>
      <c r="I2625">
        <v>1.9613512380767479</v>
      </c>
    </row>
    <row r="2626" spans="1:9" x14ac:dyDescent="0.3">
      <c r="A2626" s="2">
        <v>39826</v>
      </c>
      <c r="B2626">
        <v>0.26782060024587639</v>
      </c>
      <c r="C2626">
        <v>0.36766185472800739</v>
      </c>
      <c r="D2626">
        <v>0.46346259103205834</v>
      </c>
      <c r="E2626">
        <v>0.70774625963271298</v>
      </c>
      <c r="F2626">
        <v>0.80238827797111023</v>
      </c>
      <c r="G2626">
        <v>1.2480975178908562</v>
      </c>
      <c r="H2626">
        <v>1.8206875373799298</v>
      </c>
      <c r="I2626">
        <v>1.9237185331645905</v>
      </c>
    </row>
    <row r="2627" spans="1:9" x14ac:dyDescent="0.3">
      <c r="A2627" s="2">
        <v>39822</v>
      </c>
      <c r="B2627">
        <v>0.27081656318589048</v>
      </c>
      <c r="C2627">
        <v>0.3686600156165788</v>
      </c>
      <c r="D2627">
        <v>0.47244155780387714</v>
      </c>
      <c r="E2627">
        <v>0.74261958237653081</v>
      </c>
      <c r="F2627">
        <v>0.87806966025857081</v>
      </c>
      <c r="G2627">
        <v>1.2888383047760767</v>
      </c>
      <c r="H2627">
        <v>1.8741910253337619</v>
      </c>
      <c r="I2627">
        <v>1.9653121635471393</v>
      </c>
    </row>
    <row r="2628" spans="1:9" x14ac:dyDescent="0.3">
      <c r="A2628" s="2">
        <v>39821</v>
      </c>
      <c r="B2628">
        <v>0.28180137668397787</v>
      </c>
      <c r="C2628">
        <v>0.3686600156165788</v>
      </c>
      <c r="D2628">
        <v>0.482417714790773</v>
      </c>
      <c r="E2628">
        <v>0.75656720904407104</v>
      </c>
      <c r="F2628">
        <v>0.90196309556566989</v>
      </c>
      <c r="G2628">
        <v>1.3017543825651567</v>
      </c>
      <c r="H2628">
        <v>1.9058900432258528</v>
      </c>
      <c r="I2628">
        <v>1.9960066764681219</v>
      </c>
    </row>
    <row r="2629" spans="1:9" x14ac:dyDescent="0.3">
      <c r="A2629" s="2">
        <v>39820</v>
      </c>
      <c r="B2629">
        <v>0.29278558688460704</v>
      </c>
      <c r="C2629">
        <v>0.36366916135671778</v>
      </c>
      <c r="D2629">
        <v>0.47643208031307677</v>
      </c>
      <c r="E2629">
        <v>0.72368910454220092</v>
      </c>
      <c r="F2629">
        <v>0.85516910589081063</v>
      </c>
      <c r="G2629">
        <v>1.25902878753573</v>
      </c>
      <c r="H2629">
        <v>1.8553673560418371</v>
      </c>
      <c r="I2629">
        <v>1.9494679909759929</v>
      </c>
    </row>
    <row r="2630" spans="1:9" x14ac:dyDescent="0.3">
      <c r="A2630" s="2">
        <v>39819</v>
      </c>
      <c r="B2630">
        <v>0.31375376768947533</v>
      </c>
      <c r="C2630">
        <v>0.37365074533637205</v>
      </c>
      <c r="D2630">
        <v>0.482417714790773</v>
      </c>
      <c r="E2630">
        <v>0.72568187080071211</v>
      </c>
      <c r="F2630">
        <v>0.86711754836509303</v>
      </c>
      <c r="G2630">
        <v>1.2600225096959912</v>
      </c>
      <c r="H2630">
        <v>1.8484318733687011</v>
      </c>
      <c r="I2630">
        <v>1.919756783854027</v>
      </c>
    </row>
    <row r="2631" spans="1:9" x14ac:dyDescent="0.3">
      <c r="A2631" s="2">
        <v>39818</v>
      </c>
      <c r="B2631">
        <v>0.30776308320340773</v>
      </c>
      <c r="C2631">
        <v>0.35767997184334616</v>
      </c>
      <c r="D2631">
        <v>0.46246490317366157</v>
      </c>
      <c r="E2631">
        <v>0.67685338062904066</v>
      </c>
      <c r="F2631">
        <v>0.80537624393825313</v>
      </c>
      <c r="G2631">
        <v>1.2083424092285149</v>
      </c>
      <c r="H2631">
        <v>1.7889750113612559</v>
      </c>
      <c r="I2631">
        <v>1.8593303810189137</v>
      </c>
    </row>
    <row r="2632" spans="1:9" x14ac:dyDescent="0.3">
      <c r="A2632" s="2">
        <v>39812</v>
      </c>
      <c r="B2632">
        <v>0.33072639933113379</v>
      </c>
      <c r="C2632">
        <v>0.36965817152350494</v>
      </c>
      <c r="D2632">
        <v>0.47543445715025351</v>
      </c>
      <c r="E2632">
        <v>0.68382960913113111</v>
      </c>
      <c r="F2632">
        <v>0.80039627585960282</v>
      </c>
      <c r="G2632">
        <v>1.1735502055765534</v>
      </c>
      <c r="H2632">
        <v>1.7324746157305175</v>
      </c>
      <c r="I2632">
        <v>1.8048319029233058</v>
      </c>
    </row>
    <row r="2633" spans="1:9" x14ac:dyDescent="0.3">
      <c r="A2633" s="2">
        <v>39811</v>
      </c>
      <c r="B2633">
        <v>0.34170792292048602</v>
      </c>
      <c r="C2633">
        <v>0.38762412605180702</v>
      </c>
      <c r="D2633">
        <v>0.50536098757401249</v>
      </c>
      <c r="E2633">
        <v>0.7187071020260436</v>
      </c>
      <c r="F2633">
        <v>0.84521152518254095</v>
      </c>
      <c r="G2633">
        <v>1.2083424092285149</v>
      </c>
      <c r="H2633">
        <v>1.7552749418990241</v>
      </c>
      <c r="I2633">
        <v>1.8266330762443681</v>
      </c>
    </row>
    <row r="2634" spans="1:9" x14ac:dyDescent="0.3">
      <c r="A2634" s="2">
        <v>39808</v>
      </c>
      <c r="B2634">
        <v>0.35468530982835655</v>
      </c>
      <c r="C2634">
        <v>0.4025945221006334</v>
      </c>
      <c r="D2634">
        <v>0.52331475663080795</v>
      </c>
      <c r="E2634">
        <v>0.7366417303179662</v>
      </c>
      <c r="F2634">
        <v>0.84023254890960675</v>
      </c>
      <c r="G2634">
        <v>1.2093363832609518</v>
      </c>
      <c r="H2634">
        <v>1.7869928115158382</v>
      </c>
      <c r="I2634">
        <v>1.8632933274697554</v>
      </c>
    </row>
    <row r="2635" spans="1:9" x14ac:dyDescent="0.3">
      <c r="A2635" s="2">
        <v>39807</v>
      </c>
      <c r="B2635">
        <v>0.34869585127496722</v>
      </c>
      <c r="C2635">
        <v>0.39860252605255081</v>
      </c>
      <c r="D2635">
        <v>0.52730426422594723</v>
      </c>
      <c r="E2635">
        <v>0.7376380514023706</v>
      </c>
      <c r="F2635">
        <v>0.83027422449519406</v>
      </c>
      <c r="G2635">
        <v>1.2182819272633523</v>
      </c>
      <c r="H2635">
        <v>1.8444686324283106</v>
      </c>
      <c r="I2635">
        <v>1.9217376683189697</v>
      </c>
    </row>
    <row r="2636" spans="1:9" x14ac:dyDescent="0.3">
      <c r="A2636" s="2">
        <v>39806</v>
      </c>
      <c r="B2636">
        <v>0.34969410682336061</v>
      </c>
      <c r="C2636">
        <v>0.39261438257619091</v>
      </c>
      <c r="D2636">
        <v>0.52131997298999899</v>
      </c>
      <c r="E2636">
        <v>0.72368910454220092</v>
      </c>
      <c r="F2636">
        <v>0.8203154042150097</v>
      </c>
      <c r="G2636">
        <v>1.2123182757190751</v>
      </c>
      <c r="H2636">
        <v>1.85338581410495</v>
      </c>
      <c r="I2636">
        <v>1.9306514056276691</v>
      </c>
    </row>
    <row r="2637" spans="1:9" x14ac:dyDescent="0.3">
      <c r="A2637" s="2">
        <v>39804</v>
      </c>
      <c r="B2637">
        <v>0.35169060297264831</v>
      </c>
      <c r="C2637">
        <v>0.39361241893965443</v>
      </c>
      <c r="D2637">
        <v>0.53827499979156734</v>
      </c>
      <c r="E2637">
        <v>0.7376380514023706</v>
      </c>
      <c r="F2637">
        <v>0.83127007924978669</v>
      </c>
      <c r="G2637">
        <v>1.2192758518990254</v>
      </c>
      <c r="H2637">
        <v>1.8791443280724369</v>
      </c>
      <c r="I2637">
        <v>1.9771944693120576</v>
      </c>
    </row>
    <row r="2638" spans="1:9" x14ac:dyDescent="0.3">
      <c r="A2638" s="2">
        <v>39801</v>
      </c>
      <c r="B2638">
        <v>0.37464887633608379</v>
      </c>
      <c r="C2638">
        <v>0.41357210039970244</v>
      </c>
      <c r="D2638">
        <v>0.56220906148028094</v>
      </c>
      <c r="E2638">
        <v>0.75557098225303343</v>
      </c>
      <c r="F2638">
        <v>0.85118613309933566</v>
      </c>
      <c r="G2638">
        <v>1.2312025622673579</v>
      </c>
      <c r="H2638">
        <v>1.929661009989363</v>
      </c>
      <c r="I2638">
        <v>2.0544122541208427</v>
      </c>
    </row>
    <row r="2639" spans="1:9" x14ac:dyDescent="0.3">
      <c r="A2639" s="2">
        <v>39800</v>
      </c>
      <c r="B2639">
        <v>0.42454907619571486</v>
      </c>
      <c r="C2639">
        <v>0.45348548848031967</v>
      </c>
      <c r="D2639">
        <v>0.59511372030576504</v>
      </c>
      <c r="E2639">
        <v>0.78147126619618135</v>
      </c>
      <c r="F2639">
        <v>0.87408714350699612</v>
      </c>
      <c r="G2639">
        <v>1.263003646552562</v>
      </c>
      <c r="H2639">
        <v>1.9623414767985563</v>
      </c>
      <c r="I2639">
        <v>2.1058742195591185</v>
      </c>
    </row>
    <row r="2640" spans="1:9" x14ac:dyDescent="0.3">
      <c r="A2640" s="2">
        <v>39799</v>
      </c>
      <c r="B2640">
        <v>0.42554695321237057</v>
      </c>
      <c r="C2640">
        <v>0.45947180973669166</v>
      </c>
      <c r="D2640">
        <v>0.60907163719203816</v>
      </c>
      <c r="E2640">
        <v>0.78545562757791654</v>
      </c>
      <c r="F2640">
        <v>0.86612187208931191</v>
      </c>
      <c r="G2640">
        <v>1.2928125713998457</v>
      </c>
      <c r="H2640">
        <v>1.9979868058696073</v>
      </c>
      <c r="I2640">
        <v>2.1513872305401245</v>
      </c>
    </row>
    <row r="2641" spans="1:9" x14ac:dyDescent="0.3">
      <c r="A2641" s="2">
        <v>39798</v>
      </c>
      <c r="B2641">
        <v>0.47742969849962053</v>
      </c>
      <c r="C2641">
        <v>0.50935085331518881</v>
      </c>
      <c r="D2641">
        <v>0.65891338988602233</v>
      </c>
      <c r="E2641">
        <v>0.83027422449519406</v>
      </c>
      <c r="F2641">
        <v>0.90395408633243557</v>
      </c>
      <c r="G2641">
        <v>1.3633426653844605</v>
      </c>
      <c r="H2641">
        <v>2.0593610954736463</v>
      </c>
      <c r="I2641">
        <v>2.2008461502137227</v>
      </c>
    </row>
    <row r="2642" spans="1:9" x14ac:dyDescent="0.3">
      <c r="A2642" s="2">
        <v>39797</v>
      </c>
      <c r="B2642">
        <v>0.50835339434191462</v>
      </c>
      <c r="C2642">
        <v>0.53428571103177303</v>
      </c>
      <c r="D2642">
        <v>0.68881248051100974</v>
      </c>
      <c r="E2642">
        <v>0.85417337012920103</v>
      </c>
      <c r="F2642">
        <v>0.89599000434119525</v>
      </c>
      <c r="G2642">
        <v>1.3712881592972788</v>
      </c>
      <c r="H2642">
        <v>2.0870723443055739</v>
      </c>
      <c r="I2642">
        <v>2.2127144711959366</v>
      </c>
    </row>
    <row r="2643" spans="1:9" x14ac:dyDescent="0.3">
      <c r="A2643" s="2">
        <v>39794</v>
      </c>
      <c r="B2643">
        <v>0.50037354346431118</v>
      </c>
      <c r="C2643">
        <v>0.53328837640854498</v>
      </c>
      <c r="D2643">
        <v>0.68980903988976316</v>
      </c>
      <c r="E2643">
        <v>0.8442157398439778</v>
      </c>
      <c r="F2643">
        <v>0.8750827801295068</v>
      </c>
      <c r="G2643">
        <v>1.3812195828199307</v>
      </c>
      <c r="H2643">
        <v>2.0999369762207691</v>
      </c>
      <c r="I2643">
        <v>2.2196373332066819</v>
      </c>
    </row>
    <row r="2644" spans="1:9" x14ac:dyDescent="0.3">
      <c r="A2644" s="2">
        <v>39793</v>
      </c>
      <c r="B2644">
        <v>0.52131997298999899</v>
      </c>
      <c r="C2644">
        <v>0.57816351153387879</v>
      </c>
      <c r="D2644">
        <v>0.73365273728477975</v>
      </c>
      <c r="E2644">
        <v>0.89698553193345121</v>
      </c>
      <c r="F2644">
        <v>0.93680257276295176</v>
      </c>
      <c r="G2644">
        <v>1.4090249453274393</v>
      </c>
      <c r="H2644">
        <v>2.1177481774991</v>
      </c>
      <c r="I2644">
        <v>2.2324934412221911</v>
      </c>
    </row>
    <row r="2645" spans="1:9" x14ac:dyDescent="0.3">
      <c r="A2645" s="2">
        <v>39792</v>
      </c>
      <c r="B2645">
        <v>0.53029634269826742</v>
      </c>
      <c r="C2645">
        <v>0.58314901617936921</v>
      </c>
      <c r="D2645">
        <v>0.73365273728477975</v>
      </c>
      <c r="E2645">
        <v>0.90694053532022878</v>
      </c>
      <c r="F2645">
        <v>0.9636745947986245</v>
      </c>
      <c r="G2645">
        <v>1.4050529873506421</v>
      </c>
      <c r="H2645">
        <v>2.1088427751342191</v>
      </c>
      <c r="I2645">
        <v>2.2216152497682571</v>
      </c>
    </row>
    <row r="2646" spans="1:9" x14ac:dyDescent="0.3">
      <c r="A2646" s="2">
        <v>39791</v>
      </c>
      <c r="B2646">
        <v>0.53129369224186385</v>
      </c>
      <c r="C2646">
        <v>0.58215192519231529</v>
      </c>
      <c r="D2646">
        <v>0.7177106866304207</v>
      </c>
      <c r="E2646">
        <v>0.89300339183169386</v>
      </c>
      <c r="F2646">
        <v>0.93879321673630656</v>
      </c>
      <c r="G2646">
        <v>1.3881712858637401</v>
      </c>
      <c r="H2646">
        <v>2.0999369762207691</v>
      </c>
      <c r="I2646">
        <v>2.2127144711959366</v>
      </c>
    </row>
    <row r="2647" spans="1:9" x14ac:dyDescent="0.3">
      <c r="A2647" s="2">
        <v>39790</v>
      </c>
      <c r="B2647">
        <v>0.53229103681191037</v>
      </c>
      <c r="C2647">
        <v>0.57716639569144434</v>
      </c>
      <c r="D2647">
        <v>0.70874272467299115</v>
      </c>
      <c r="E2647">
        <v>0.90395408633243557</v>
      </c>
      <c r="F2647">
        <v>0.90494957428330691</v>
      </c>
      <c r="G2647">
        <v>1.386185109650157</v>
      </c>
      <c r="H2647">
        <v>2.0771759104835046</v>
      </c>
      <c r="I2647">
        <v>2.1919444472670118</v>
      </c>
    </row>
    <row r="2648" spans="1:9" x14ac:dyDescent="0.3">
      <c r="A2648" s="2">
        <v>39787</v>
      </c>
      <c r="B2648">
        <v>0.52730426422594723</v>
      </c>
      <c r="C2648">
        <v>0.56320625189629248</v>
      </c>
      <c r="D2648">
        <v>0.69379522774894531</v>
      </c>
      <c r="E2648">
        <v>0.88802560520427221</v>
      </c>
      <c r="F2648">
        <v>0.93182587614462076</v>
      </c>
      <c r="G2648">
        <v>1.3623494564505374</v>
      </c>
      <c r="H2648">
        <v>2.0455040310871886</v>
      </c>
      <c r="I2648">
        <v>2.1622692423299896</v>
      </c>
    </row>
    <row r="2649" spans="1:9" x14ac:dyDescent="0.3">
      <c r="A2649" s="2">
        <v>39786</v>
      </c>
      <c r="B2649">
        <v>0.52830162869035868</v>
      </c>
      <c r="C2649">
        <v>0.54824787357696425</v>
      </c>
      <c r="D2649">
        <v>0.68382960913113111</v>
      </c>
      <c r="E2649">
        <v>0.87707403850522248</v>
      </c>
      <c r="F2649">
        <v>0.89997208497844172</v>
      </c>
      <c r="G2649">
        <v>1.3653290684554689</v>
      </c>
      <c r="H2649">
        <v>2.0583713369994494</v>
      </c>
      <c r="I2649">
        <v>2.1771073951846178</v>
      </c>
    </row>
    <row r="2650" spans="1:9" x14ac:dyDescent="0.3">
      <c r="A2650" s="2">
        <v>39785</v>
      </c>
      <c r="B2650">
        <v>0.52530952037596235</v>
      </c>
      <c r="C2650">
        <v>0.54326149884567021</v>
      </c>
      <c r="D2650">
        <v>0.68183642581803217</v>
      </c>
      <c r="E2650">
        <v>0.87209585539246759</v>
      </c>
      <c r="F2650">
        <v>0.88603445586306429</v>
      </c>
      <c r="G2650">
        <v>1.3742676381368462</v>
      </c>
      <c r="H2650">
        <v>2.053422471155538</v>
      </c>
      <c r="I2650">
        <v>2.1711722661445902</v>
      </c>
    </row>
    <row r="2651" spans="1:9" x14ac:dyDescent="0.3">
      <c r="A2651" s="2">
        <v>39784</v>
      </c>
      <c r="B2651">
        <v>0.52630689478783166</v>
      </c>
      <c r="C2651">
        <v>0.54326149884567021</v>
      </c>
      <c r="D2651">
        <v>0.67784999959919312</v>
      </c>
      <c r="E2651">
        <v>0.84023254890960675</v>
      </c>
      <c r="F2651">
        <v>0.86711754836509303</v>
      </c>
      <c r="G2651">
        <v>1.3643358693860879</v>
      </c>
      <c r="H2651">
        <v>2.0455040310871886</v>
      </c>
      <c r="I2651">
        <v>2.1375365409681124</v>
      </c>
    </row>
    <row r="2652" spans="1:9" x14ac:dyDescent="0.3">
      <c r="A2652" s="2">
        <v>39783</v>
      </c>
      <c r="B2652">
        <v>0.55223688385376613</v>
      </c>
      <c r="C2652">
        <v>0.57816351153387879</v>
      </c>
      <c r="D2652">
        <v>0.7107356398595327</v>
      </c>
      <c r="E2652">
        <v>0.86910888604620973</v>
      </c>
      <c r="F2652">
        <v>0.89798105457040023</v>
      </c>
      <c r="G2652">
        <v>1.4229261770814661</v>
      </c>
      <c r="H2652">
        <v>2.0900411789638236</v>
      </c>
      <c r="I2652">
        <v>2.1919444472670118</v>
      </c>
    </row>
    <row r="2653" spans="1:9" x14ac:dyDescent="0.3">
      <c r="A2653" s="2">
        <v>39780</v>
      </c>
      <c r="B2653">
        <v>0.55323412399169292</v>
      </c>
      <c r="C2653">
        <v>0.58514318324074444</v>
      </c>
      <c r="D2653">
        <v>0.72468549015340489</v>
      </c>
      <c r="E2653">
        <v>0.87806966025857081</v>
      </c>
      <c r="F2653">
        <v>0.8989765722520473</v>
      </c>
      <c r="G2653">
        <v>1.4139897818728955</v>
      </c>
      <c r="H2653">
        <v>2.0811345427761587</v>
      </c>
      <c r="I2653">
        <v>2.1830423481010888</v>
      </c>
    </row>
    <row r="2654" spans="1:9" x14ac:dyDescent="0.3">
      <c r="A2654" s="2">
        <v>39779</v>
      </c>
      <c r="B2654">
        <v>0.5472506085762201</v>
      </c>
      <c r="C2654">
        <v>0.59810478450155569</v>
      </c>
      <c r="D2654">
        <v>0.74062698487625911</v>
      </c>
      <c r="E2654">
        <v>0.89101229204769861</v>
      </c>
      <c r="F2654">
        <v>0.91390874287397439</v>
      </c>
      <c r="G2654">
        <v>1.3931366401047685</v>
      </c>
      <c r="H2654">
        <v>2.0554020321878639</v>
      </c>
      <c r="I2654">
        <v>2.1612799929971063</v>
      </c>
    </row>
    <row r="2655" spans="1:9" x14ac:dyDescent="0.3">
      <c r="A2655" s="2">
        <v>39778</v>
      </c>
      <c r="B2655">
        <v>0.52331475663080795</v>
      </c>
      <c r="C2655">
        <v>0.60209280051355396</v>
      </c>
      <c r="D2655">
        <v>0.72966734375191922</v>
      </c>
      <c r="E2655">
        <v>0.8850388737586441</v>
      </c>
      <c r="F2655">
        <v>0.91490418127749884</v>
      </c>
      <c r="G2655">
        <v>1.3990949024772876</v>
      </c>
      <c r="H2655">
        <v>2.0583713369994494</v>
      </c>
      <c r="I2655">
        <v>2.1830423481010888</v>
      </c>
    </row>
    <row r="2656" spans="1:9" x14ac:dyDescent="0.3">
      <c r="A2656" s="2">
        <v>39777</v>
      </c>
      <c r="B2656">
        <v>0.50436350870189761</v>
      </c>
      <c r="C2656">
        <v>0.58614025931512048</v>
      </c>
      <c r="D2656">
        <v>0.71671426627055501</v>
      </c>
      <c r="E2656">
        <v>0.89399893429034372</v>
      </c>
      <c r="F2656">
        <v>0.94476502977918486</v>
      </c>
      <c r="G2656">
        <v>1.4219332639985864</v>
      </c>
      <c r="H2656">
        <v>2.0860827229594769</v>
      </c>
      <c r="I2656">
        <v>2.209747456976447</v>
      </c>
    </row>
    <row r="2657" spans="1:9" x14ac:dyDescent="0.3">
      <c r="A2657" s="2">
        <v>39773</v>
      </c>
      <c r="B2657">
        <v>0.48541046485377659</v>
      </c>
      <c r="C2657">
        <v>0.55522858935035235</v>
      </c>
      <c r="D2657">
        <v>0.6868193468564644</v>
      </c>
      <c r="E2657">
        <v>0.87309150192799967</v>
      </c>
      <c r="F2657">
        <v>0.92286751014911006</v>
      </c>
      <c r="G2657">
        <v>1.4060459842400879</v>
      </c>
      <c r="H2657">
        <v>2.0791552364240848</v>
      </c>
      <c r="I2657">
        <v>2.216670421687327</v>
      </c>
    </row>
    <row r="2658" spans="1:9" x14ac:dyDescent="0.3">
      <c r="A2658" s="2">
        <v>39772</v>
      </c>
      <c r="B2658">
        <v>0.47443682901114564</v>
      </c>
      <c r="C2658">
        <v>0.53528304068164412</v>
      </c>
      <c r="D2658">
        <v>0.6748601277898717</v>
      </c>
      <c r="E2658">
        <v>0.87408714350699612</v>
      </c>
      <c r="F2658">
        <v>0.92585367673244379</v>
      </c>
      <c r="G2658">
        <v>1.4487401871748748</v>
      </c>
      <c r="H2658">
        <v>2.1068637429799093</v>
      </c>
      <c r="I2658">
        <v>2.2473263851975536</v>
      </c>
    </row>
    <row r="2659" spans="1:9" x14ac:dyDescent="0.3">
      <c r="A2659" s="2">
        <v>39771</v>
      </c>
      <c r="B2659">
        <v>0.48541046485377659</v>
      </c>
      <c r="C2659">
        <v>0.54525606365654578</v>
      </c>
      <c r="D2659">
        <v>0.69180214375043492</v>
      </c>
      <c r="E2659">
        <v>0.8989765722520473</v>
      </c>
      <c r="F2659">
        <v>0.96765532804984689</v>
      </c>
      <c r="G2659">
        <v>1.4765361647445441</v>
      </c>
      <c r="H2659">
        <v>2.1385259077486474</v>
      </c>
      <c r="I2659">
        <v>2.2740229124639417</v>
      </c>
    </row>
    <row r="2660" spans="1:9" x14ac:dyDescent="0.3">
      <c r="A2660" s="2">
        <v>39770</v>
      </c>
      <c r="B2660">
        <v>0.47643208031307677</v>
      </c>
      <c r="C2660">
        <v>0.53428571103177303</v>
      </c>
      <c r="D2660">
        <v>0.67685338062904066</v>
      </c>
      <c r="E2660">
        <v>0.90494957428330691</v>
      </c>
      <c r="F2660">
        <v>0.99054300679154039</v>
      </c>
      <c r="G2660">
        <v>1.4904327050079187</v>
      </c>
      <c r="H2660">
        <v>2.1612799929971063</v>
      </c>
      <c r="I2660">
        <v>2.2918186177787878</v>
      </c>
    </row>
    <row r="2661" spans="1:9" x14ac:dyDescent="0.3">
      <c r="A2661" s="2">
        <v>39769</v>
      </c>
      <c r="B2661">
        <v>0.47643208031307677</v>
      </c>
      <c r="C2661">
        <v>0.52431214099033374</v>
      </c>
      <c r="D2661">
        <v>0.65691995824325555</v>
      </c>
      <c r="E2661">
        <v>0.8850388737586441</v>
      </c>
      <c r="F2661">
        <v>0.99352816310181846</v>
      </c>
      <c r="G2661">
        <v>1.4864623634591745</v>
      </c>
      <c r="H2661">
        <v>2.1454513381772089</v>
      </c>
      <c r="I2661">
        <v>2.2641357252677921</v>
      </c>
    </row>
    <row r="2662" spans="1:9" x14ac:dyDescent="0.3">
      <c r="A2662" s="2">
        <v>39766</v>
      </c>
      <c r="B2662">
        <v>0.4864080382564831</v>
      </c>
      <c r="C2662">
        <v>0.54824787357696425</v>
      </c>
      <c r="D2662">
        <v>0.6748601277898717</v>
      </c>
      <c r="E2662">
        <v>0.89698553193345121</v>
      </c>
      <c r="F2662">
        <v>1.0144230098048905</v>
      </c>
      <c r="G2662">
        <v>1.4944029677402113</v>
      </c>
      <c r="H2662">
        <v>2.1296214305265462</v>
      </c>
      <c r="I2662">
        <v>2.2364490005136637</v>
      </c>
    </row>
    <row r="2663" spans="1:9" x14ac:dyDescent="0.3">
      <c r="A2663" s="2">
        <v>39765</v>
      </c>
      <c r="B2663">
        <v>0.49738101729837941</v>
      </c>
      <c r="C2663">
        <v>0.57218074190990897</v>
      </c>
      <c r="D2663">
        <v>0.70376034982377333</v>
      </c>
      <c r="E2663">
        <v>0.91689504322116266</v>
      </c>
      <c r="F2663">
        <v>1.0323311411033407</v>
      </c>
      <c r="G2663">
        <v>1.4983731516590937</v>
      </c>
      <c r="H2663">
        <v>2.1217060068277158</v>
      </c>
      <c r="I2663">
        <v>2.2344712306469803</v>
      </c>
    </row>
    <row r="2664" spans="1:9" x14ac:dyDescent="0.3">
      <c r="A2664" s="2">
        <v>39764</v>
      </c>
      <c r="B2664">
        <v>0.50835339434191462</v>
      </c>
      <c r="C2664">
        <v>0.59212261137702449</v>
      </c>
      <c r="D2664">
        <v>0.72269271396705081</v>
      </c>
      <c r="E2664">
        <v>0.93083052196026761</v>
      </c>
      <c r="F2664">
        <v>1.0472533590492654</v>
      </c>
      <c r="G2664">
        <v>1.5063132830693193</v>
      </c>
      <c r="H2664">
        <v>2.1494086193273056</v>
      </c>
      <c r="I2664">
        <v>2.263146979664612</v>
      </c>
    </row>
    <row r="2665" spans="1:9" x14ac:dyDescent="0.3">
      <c r="A2665" s="2">
        <v>39763</v>
      </c>
      <c r="B2665">
        <v>0.50835339434191462</v>
      </c>
      <c r="C2665">
        <v>0.59212261137702449</v>
      </c>
      <c r="D2665">
        <v>0.72069991792471422</v>
      </c>
      <c r="E2665">
        <v>0.93381656965250104</v>
      </c>
      <c r="F2665">
        <v>1.0462585791567427</v>
      </c>
      <c r="G2665">
        <v>1.491425278079916</v>
      </c>
      <c r="H2665">
        <v>2.1335790249029598</v>
      </c>
      <c r="I2665">
        <v>2.2552368388630666</v>
      </c>
    </row>
    <row r="2666" spans="1:9" x14ac:dyDescent="0.3">
      <c r="A2666" s="2">
        <v>39762</v>
      </c>
      <c r="B2666">
        <v>0.50935085331518881</v>
      </c>
      <c r="C2666">
        <v>0.59611074667462849</v>
      </c>
      <c r="D2666">
        <v>0.74461216002482056</v>
      </c>
      <c r="E2666">
        <v>0.97263113319756234</v>
      </c>
      <c r="F2666">
        <v>1.1228421568936653</v>
      </c>
      <c r="G2666">
        <v>1.5261622325799571</v>
      </c>
      <c r="H2666">
        <v>2.1503979273805292</v>
      </c>
      <c r="I2666">
        <v>2.2750116043010191</v>
      </c>
    </row>
    <row r="2667" spans="1:9" x14ac:dyDescent="0.3">
      <c r="A2667" s="2">
        <v>39759</v>
      </c>
      <c r="B2667">
        <v>0.50236853603299347</v>
      </c>
      <c r="C2667">
        <v>0.56719496384160162</v>
      </c>
      <c r="D2667">
        <v>0.70674978962774138</v>
      </c>
      <c r="E2667">
        <v>0.93680257276295176</v>
      </c>
      <c r="F2667">
        <v>1.095991513556674</v>
      </c>
      <c r="G2667">
        <v>1.5092907510802218</v>
      </c>
      <c r="H2667">
        <v>2.1474299885397814</v>
      </c>
      <c r="I2667">
        <v>2.285886891942726</v>
      </c>
    </row>
    <row r="2668" spans="1:9" x14ac:dyDescent="0.3">
      <c r="A2668" s="2">
        <v>39758</v>
      </c>
      <c r="B2668">
        <v>0.49638349862606818</v>
      </c>
      <c r="C2668">
        <v>0.54326149884567021</v>
      </c>
      <c r="D2668">
        <v>0.67884661360312337</v>
      </c>
      <c r="E2668">
        <v>0.90494957428330691</v>
      </c>
      <c r="F2668">
        <v>1.0412846054737928</v>
      </c>
      <c r="G2668">
        <v>1.4944029677402113</v>
      </c>
      <c r="H2668">
        <v>2.1533658221786252</v>
      </c>
      <c r="I2668">
        <v>2.2997273119061381</v>
      </c>
    </row>
    <row r="2669" spans="1:9" x14ac:dyDescent="0.3">
      <c r="A2669" s="2">
        <v>39757</v>
      </c>
      <c r="B2669">
        <v>0.49738101729837941</v>
      </c>
      <c r="C2669">
        <v>0.54425878373756065</v>
      </c>
      <c r="D2669">
        <v>0.69479176230005246</v>
      </c>
      <c r="E2669">
        <v>0.94177914554686226</v>
      </c>
      <c r="F2669">
        <v>1.1109089826657914</v>
      </c>
      <c r="G2669">
        <v>1.5261622325799571</v>
      </c>
      <c r="H2669">
        <v>2.1652369609705522</v>
      </c>
      <c r="I2669">
        <v>2.3086242189966808</v>
      </c>
    </row>
    <row r="2670" spans="1:9" x14ac:dyDescent="0.3">
      <c r="A2670" s="2">
        <v>39756</v>
      </c>
      <c r="B2670">
        <v>0.49538597497851461</v>
      </c>
      <c r="C2670">
        <v>0.53727768506151385</v>
      </c>
      <c r="D2670">
        <v>0.65991009825659275</v>
      </c>
      <c r="E2670">
        <v>0.89101229204769861</v>
      </c>
      <c r="F2670">
        <v>1.0482481339938776</v>
      </c>
      <c r="G2670">
        <v>1.5063132830693193</v>
      </c>
      <c r="H2670">
        <v>2.1474299885397814</v>
      </c>
      <c r="I2670">
        <v>2.2957730039345927</v>
      </c>
    </row>
    <row r="2671" spans="1:9" x14ac:dyDescent="0.3">
      <c r="A2671" s="2">
        <v>39752</v>
      </c>
      <c r="B2671">
        <v>0.49937603971742917</v>
      </c>
      <c r="C2671">
        <v>0.53827499979156734</v>
      </c>
      <c r="D2671">
        <v>0.64894603297780584</v>
      </c>
      <c r="E2671">
        <v>0.87707403850522248</v>
      </c>
      <c r="F2671">
        <v>1.0383001618859193</v>
      </c>
      <c r="G2671">
        <v>1.4676021646686381</v>
      </c>
      <c r="H2671">
        <v>2.1088427751342191</v>
      </c>
      <c r="I2671">
        <v>2.262158229173318</v>
      </c>
    </row>
    <row r="2672" spans="1:9" x14ac:dyDescent="0.3">
      <c r="A2672" s="2">
        <v>39751</v>
      </c>
      <c r="B2672">
        <v>0.55622581457118403</v>
      </c>
      <c r="C2672">
        <v>0.58314901617936921</v>
      </c>
      <c r="D2672">
        <v>0.67685338062904066</v>
      </c>
      <c r="E2672">
        <v>0.90096759274963278</v>
      </c>
      <c r="F2672">
        <v>1.0452637943162604</v>
      </c>
      <c r="G2672">
        <v>1.4874549562355892</v>
      </c>
      <c r="H2672">
        <v>2.132589633650654</v>
      </c>
      <c r="I2672">
        <v>2.2888527768515923</v>
      </c>
    </row>
    <row r="2673" spans="1:9" x14ac:dyDescent="0.3">
      <c r="A2673" s="2">
        <v>39750</v>
      </c>
      <c r="B2673">
        <v>0.55123963874341919</v>
      </c>
      <c r="C2673">
        <v>0.60807467543299021</v>
      </c>
      <c r="D2673">
        <v>0.6977813361612869</v>
      </c>
      <c r="E2673">
        <v>0.93381656965250104</v>
      </c>
      <c r="F2673">
        <v>1.0462585791567427</v>
      </c>
      <c r="G2673">
        <v>1.4963880695511058</v>
      </c>
      <c r="H2673">
        <v>2.1494086193273056</v>
      </c>
      <c r="I2673">
        <v>2.3026929915781635</v>
      </c>
    </row>
    <row r="2674" spans="1:9" x14ac:dyDescent="0.3">
      <c r="A2674" s="2">
        <v>39749</v>
      </c>
      <c r="B2674">
        <v>0.65592323497100447</v>
      </c>
      <c r="C2674">
        <v>0.70475683472329886</v>
      </c>
      <c r="D2674">
        <v>0.79740823549110229</v>
      </c>
      <c r="E2674">
        <v>1.0412846054737928</v>
      </c>
      <c r="F2674">
        <v>1.1307972108399316</v>
      </c>
      <c r="G2674">
        <v>1.5192153243255857</v>
      </c>
      <c r="H2674">
        <v>2.1612799929971063</v>
      </c>
      <c r="I2674">
        <v>2.3056586272746058</v>
      </c>
    </row>
    <row r="2675" spans="1:9" x14ac:dyDescent="0.3">
      <c r="A2675" s="2">
        <v>39748</v>
      </c>
      <c r="B2675">
        <v>0.65392977352451931</v>
      </c>
      <c r="C2675">
        <v>0.69479176230005246</v>
      </c>
      <c r="D2675">
        <v>0.76652920403526825</v>
      </c>
      <c r="E2675">
        <v>0.9965132748570148</v>
      </c>
      <c r="F2675">
        <v>1.0452637943162604</v>
      </c>
      <c r="G2675">
        <v>1.4785214438996386</v>
      </c>
      <c r="H2675">
        <v>2.1583122156397336</v>
      </c>
      <c r="I2675">
        <v>2.3026929915781635</v>
      </c>
    </row>
    <row r="2676" spans="1:9" x14ac:dyDescent="0.3">
      <c r="A2676" s="2">
        <v>39745</v>
      </c>
      <c r="B2676">
        <v>0.65691995824325555</v>
      </c>
      <c r="C2676">
        <v>0.71571784094639668</v>
      </c>
      <c r="D2676">
        <v>0.80438026024249754</v>
      </c>
      <c r="E2676">
        <v>1.0392949813634984</v>
      </c>
      <c r="F2676">
        <v>1.0949969760538996</v>
      </c>
      <c r="G2676">
        <v>1.4904327050079187</v>
      </c>
      <c r="H2676">
        <v>2.1563336729353337</v>
      </c>
      <c r="I2676">
        <v>2.2740229124639417</v>
      </c>
    </row>
    <row r="2677" spans="1:9" x14ac:dyDescent="0.3">
      <c r="A2677" s="2">
        <v>39744</v>
      </c>
      <c r="B2677">
        <v>0.65891338988602233</v>
      </c>
      <c r="C2677">
        <v>0.71571784094639668</v>
      </c>
      <c r="D2677">
        <v>0.81533580810976003</v>
      </c>
      <c r="E2677">
        <v>1.0532219344999578</v>
      </c>
      <c r="F2677">
        <v>1.1397462683316317</v>
      </c>
      <c r="G2677">
        <v>1.4993656853246036</v>
      </c>
      <c r="H2677">
        <v>2.1593014796520484</v>
      </c>
      <c r="I2677">
        <v>2.2918186177787878</v>
      </c>
    </row>
    <row r="2678" spans="1:9" x14ac:dyDescent="0.3">
      <c r="A2678" s="2">
        <v>39743</v>
      </c>
      <c r="B2678">
        <v>0.6619035000965322</v>
      </c>
      <c r="C2678">
        <v>0.73066369958048483</v>
      </c>
      <c r="D2678">
        <v>0.86313481352048604</v>
      </c>
      <c r="E2678">
        <v>1.095991513556674</v>
      </c>
      <c r="F2678">
        <v>1.1914440948253444</v>
      </c>
      <c r="G2678">
        <v>1.5341012608439479</v>
      </c>
      <c r="H2678">
        <v>2.1642477263166642</v>
      </c>
      <c r="I2678">
        <v>2.3244399655576</v>
      </c>
    </row>
    <row r="2679" spans="1:9" x14ac:dyDescent="0.3">
      <c r="A2679" s="2">
        <v>39742</v>
      </c>
      <c r="B2679">
        <v>0.67386349392075606</v>
      </c>
      <c r="C2679">
        <v>0.76055206658557184</v>
      </c>
      <c r="D2679">
        <v>0.90793600840637823</v>
      </c>
      <c r="E2679">
        <v>1.1477006499540894</v>
      </c>
      <c r="F2679">
        <v>1.2838703604366812</v>
      </c>
      <c r="G2679">
        <v>1.5757759897369157</v>
      </c>
      <c r="H2679">
        <v>2.1751290384077278</v>
      </c>
      <c r="I2679">
        <v>2.3363009547675659</v>
      </c>
    </row>
    <row r="2680" spans="1:9" x14ac:dyDescent="0.3">
      <c r="A2680" s="2">
        <v>39741</v>
      </c>
      <c r="B2680">
        <v>0.68482619333876804</v>
      </c>
      <c r="C2680">
        <v>0.77549457529027299</v>
      </c>
      <c r="D2680">
        <v>0.91092239793612739</v>
      </c>
      <c r="E2680">
        <v>1.1377576234936713</v>
      </c>
      <c r="F2680">
        <v>1.2669784265734871</v>
      </c>
      <c r="G2680">
        <v>1.5628775968225963</v>
      </c>
      <c r="H2680">
        <v>2.1424833259291374</v>
      </c>
      <c r="I2680">
        <v>2.3283937067853913</v>
      </c>
    </row>
    <row r="2681" spans="1:9" x14ac:dyDescent="0.3">
      <c r="A2681" s="2">
        <v>39738</v>
      </c>
      <c r="B2681">
        <v>0.69678481650617385</v>
      </c>
      <c r="C2681">
        <v>0.78445954467392787</v>
      </c>
      <c r="D2681">
        <v>0.91490418127749884</v>
      </c>
      <c r="E2681">
        <v>1.1477006499540894</v>
      </c>
      <c r="F2681">
        <v>1.2649910464373222</v>
      </c>
      <c r="G2681">
        <v>1.5698229886798236</v>
      </c>
      <c r="H2681">
        <v>2.1286320196959521</v>
      </c>
      <c r="I2681">
        <v>2.3066471627346168</v>
      </c>
    </row>
    <row r="2682" spans="1:9" x14ac:dyDescent="0.3">
      <c r="A2682" s="2">
        <v>39737</v>
      </c>
      <c r="B2682">
        <v>0.71671426627055501</v>
      </c>
      <c r="C2682">
        <v>0.79342411222221476</v>
      </c>
      <c r="D2682">
        <v>0.92087670765659579</v>
      </c>
      <c r="E2682">
        <v>1.1516777221331354</v>
      </c>
      <c r="F2682">
        <v>1.263997348963541</v>
      </c>
      <c r="G2682">
        <v>1.5747838351989163</v>
      </c>
      <c r="H2682">
        <v>2.0999369762207691</v>
      </c>
      <c r="I2682">
        <v>2.2710568076268927</v>
      </c>
    </row>
    <row r="2683" spans="1:9" x14ac:dyDescent="0.3">
      <c r="A2683" s="2">
        <v>39736</v>
      </c>
      <c r="B2683">
        <v>0.72767461720379023</v>
      </c>
      <c r="C2683">
        <v>0.79840425390749137</v>
      </c>
      <c r="D2683">
        <v>0.93282122537534873</v>
      </c>
      <c r="E2683">
        <v>1.1725560536751494</v>
      </c>
      <c r="F2683">
        <v>1.2868511418486031</v>
      </c>
      <c r="G2683">
        <v>1.5698229886798236</v>
      </c>
      <c r="H2683">
        <v>2.0732171998354514</v>
      </c>
      <c r="I2683">
        <v>2.2394156186432355</v>
      </c>
    </row>
    <row r="2684" spans="1:9" x14ac:dyDescent="0.3">
      <c r="A2684" s="2">
        <v>39735</v>
      </c>
      <c r="B2684">
        <v>0.76652920403526825</v>
      </c>
      <c r="C2684">
        <v>0.83824092369361047</v>
      </c>
      <c r="D2684">
        <v>0.9706408259936159</v>
      </c>
      <c r="E2684">
        <v>1.1715618968319863</v>
      </c>
      <c r="F2684">
        <v>1.263997348963541</v>
      </c>
      <c r="G2684">
        <v>1.5668464217032714</v>
      </c>
      <c r="H2684">
        <v>2.1266531833506797</v>
      </c>
      <c r="I2684">
        <v>2.259191948370316</v>
      </c>
    </row>
    <row r="2685" spans="1:9" x14ac:dyDescent="0.3">
      <c r="A2685" s="2">
        <v>39731</v>
      </c>
      <c r="B2685">
        <v>0.76652920403526825</v>
      </c>
      <c r="C2685">
        <v>0.8412283540803337</v>
      </c>
      <c r="D2685">
        <v>0.94476502977918486</v>
      </c>
      <c r="E2685">
        <v>1.1009641268889923</v>
      </c>
      <c r="F2685">
        <v>1.1675852200412065</v>
      </c>
      <c r="G2685">
        <v>1.5122681747651614</v>
      </c>
      <c r="H2685">
        <v>1.9940265274618798</v>
      </c>
      <c r="I2685">
        <v>2.1286320196959521</v>
      </c>
    </row>
    <row r="2686" spans="1:9" x14ac:dyDescent="0.3">
      <c r="A2686" s="2">
        <v>39730</v>
      </c>
      <c r="B2686">
        <v>0.7187071020260436</v>
      </c>
      <c r="C2686">
        <v>0.79541618377741008</v>
      </c>
      <c r="D2686">
        <v>0.89300339183169386</v>
      </c>
      <c r="E2686">
        <v>1.0233772758923667</v>
      </c>
      <c r="F2686">
        <v>1.0641638602319068</v>
      </c>
      <c r="G2686">
        <v>1.4556895437395709</v>
      </c>
      <c r="H2686">
        <v>2.0544122541208427</v>
      </c>
      <c r="I2686">
        <v>2.1978789599203177</v>
      </c>
    </row>
    <row r="2687" spans="1:9" x14ac:dyDescent="0.3">
      <c r="A2687" s="2">
        <v>39729</v>
      </c>
      <c r="B2687">
        <v>0.67884661360312337</v>
      </c>
      <c r="C2687">
        <v>0.74461216002482056</v>
      </c>
      <c r="D2687">
        <v>0.84222415429290143</v>
      </c>
      <c r="E2687">
        <v>0.96865049898290279</v>
      </c>
      <c r="F2687">
        <v>0.97860193597243372</v>
      </c>
      <c r="G2687">
        <v>1.3822126980485723</v>
      </c>
      <c r="H2687">
        <v>1.9950166044156199</v>
      </c>
      <c r="I2687">
        <v>2.1701830608473869</v>
      </c>
    </row>
    <row r="2688" spans="1:9" x14ac:dyDescent="0.3">
      <c r="A2688" s="2">
        <v>39728</v>
      </c>
      <c r="B2688">
        <v>0.65293303535023051</v>
      </c>
      <c r="C2688">
        <v>0.70575331465793834</v>
      </c>
      <c r="D2688">
        <v>0.80836416526635957</v>
      </c>
      <c r="E2688">
        <v>0.95471765528386732</v>
      </c>
      <c r="F2688">
        <v>1.0452637943162604</v>
      </c>
      <c r="G2688">
        <v>1.4348407496000906</v>
      </c>
      <c r="H2688">
        <v>2.0603508490497138</v>
      </c>
      <c r="I2688">
        <v>2.2473263851975536</v>
      </c>
    </row>
    <row r="2689" spans="1:9" x14ac:dyDescent="0.3">
      <c r="A2689" s="2">
        <v>39727</v>
      </c>
      <c r="B2689">
        <v>0.63299722863126351</v>
      </c>
      <c r="C2689">
        <v>0.68083982671247134</v>
      </c>
      <c r="D2689">
        <v>0.75357851378386165</v>
      </c>
      <c r="E2689">
        <v>0.90594505727922148</v>
      </c>
      <c r="F2689">
        <v>1.0054683428050593</v>
      </c>
      <c r="G2689">
        <v>1.3772470725905601</v>
      </c>
      <c r="H2689">
        <v>2.0009569632137225</v>
      </c>
      <c r="I2689">
        <v>2.2067803987404813</v>
      </c>
    </row>
    <row r="2690" spans="1:9" x14ac:dyDescent="0.3">
      <c r="A2690" s="2">
        <v>39724</v>
      </c>
      <c r="B2690">
        <v>0.66589024417263776</v>
      </c>
      <c r="C2690">
        <v>0.72468549015340489</v>
      </c>
      <c r="D2690">
        <v>0.83824092369361047</v>
      </c>
      <c r="E2690">
        <v>0.98357746879009356</v>
      </c>
      <c r="F2690">
        <v>1.099969614113224</v>
      </c>
      <c r="G2690">
        <v>1.4447690178639148</v>
      </c>
      <c r="H2690">
        <v>2.07618624016742</v>
      </c>
      <c r="I2690">
        <v>2.2760002912506074</v>
      </c>
    </row>
    <row r="2691" spans="1:9" x14ac:dyDescent="0.3">
      <c r="A2691" s="2">
        <v>39723</v>
      </c>
      <c r="B2691">
        <v>0.68183642581803217</v>
      </c>
      <c r="C2691">
        <v>0.7625444655833804</v>
      </c>
      <c r="D2691">
        <v>0.89698553193345121</v>
      </c>
      <c r="E2691">
        <v>1.0472533590492654</v>
      </c>
      <c r="F2691">
        <v>1.1576431821202497</v>
      </c>
      <c r="G2691">
        <v>1.5053207838819196</v>
      </c>
      <c r="H2691">
        <v>2.1236848921216587</v>
      </c>
      <c r="I2691">
        <v>2.2997273119061381</v>
      </c>
    </row>
    <row r="2692" spans="1:9" x14ac:dyDescent="0.3">
      <c r="A2692" s="2">
        <v>39722</v>
      </c>
      <c r="B2692">
        <v>0.68183642581803217</v>
      </c>
      <c r="C2692">
        <v>0.7625444655833804</v>
      </c>
      <c r="D2692">
        <v>0.90694053532022878</v>
      </c>
      <c r="E2692">
        <v>1.066153236960163</v>
      </c>
      <c r="F2692">
        <v>1.1815032428922665</v>
      </c>
      <c r="G2692">
        <v>1.4963880695511058</v>
      </c>
      <c r="H2692">
        <v>2.1236848921216587</v>
      </c>
      <c r="I2692">
        <v>2.2878641534355877</v>
      </c>
    </row>
    <row r="2693" spans="1:9" x14ac:dyDescent="0.3">
      <c r="A2693" s="2">
        <v>39721</v>
      </c>
      <c r="B2693">
        <v>0.6678835864095517</v>
      </c>
      <c r="C2693">
        <v>0.74660471782147964</v>
      </c>
      <c r="D2693">
        <v>0.88703003301159045</v>
      </c>
      <c r="E2693">
        <v>1.0442690045278133</v>
      </c>
      <c r="F2693">
        <v>1.1447177939191195</v>
      </c>
      <c r="G2693">
        <v>1.4596604962223172</v>
      </c>
      <c r="H2693">
        <v>2.1157692334636082</v>
      </c>
      <c r="I2693">
        <v>2.2680906588003453</v>
      </c>
    </row>
    <row r="2694" spans="1:9" x14ac:dyDescent="0.3">
      <c r="A2694" s="2">
        <v>39720</v>
      </c>
      <c r="B2694">
        <v>0.66290019356595598</v>
      </c>
      <c r="C2694">
        <v>0.80936012912279554</v>
      </c>
      <c r="D2694">
        <v>0.94078384089654155</v>
      </c>
      <c r="E2694">
        <v>1.0979805737257737</v>
      </c>
      <c r="F2694">
        <v>1.1964143355094938</v>
      </c>
      <c r="G2694">
        <v>1.4814993256827695</v>
      </c>
      <c r="H2694">
        <v>2.1157692334636082</v>
      </c>
      <c r="I2694">
        <v>2.2552368388630666</v>
      </c>
    </row>
    <row r="2695" spans="1:9" x14ac:dyDescent="0.3">
      <c r="A2695" s="2">
        <v>39717</v>
      </c>
      <c r="B2695">
        <v>0.65293303535023051</v>
      </c>
      <c r="C2695">
        <v>0.80537624393825313</v>
      </c>
      <c r="D2695">
        <v>0.93779789722629392</v>
      </c>
      <c r="E2695">
        <v>1.0910187765868651</v>
      </c>
      <c r="F2695">
        <v>1.1824973503204943</v>
      </c>
      <c r="G2695">
        <v>1.4586677654930735</v>
      </c>
      <c r="H2695">
        <v>2.0811345427761587</v>
      </c>
      <c r="I2695">
        <v>2.2226042007138265</v>
      </c>
    </row>
    <row r="2696" spans="1:9" x14ac:dyDescent="0.3">
      <c r="A2696" s="2">
        <v>39716</v>
      </c>
      <c r="B2696">
        <v>0.64396216823964847</v>
      </c>
      <c r="C2696">
        <v>0.8013922793954239</v>
      </c>
      <c r="D2696">
        <v>0.92684905568566212</v>
      </c>
      <c r="E2696">
        <v>1.0751051873678668</v>
      </c>
      <c r="F2696">
        <v>1.1675852200412065</v>
      </c>
      <c r="G2696">
        <v>1.4725655473134214</v>
      </c>
      <c r="H2696">
        <v>2.0939995566228511</v>
      </c>
      <c r="I2696">
        <v>2.2344712306469803</v>
      </c>
    </row>
    <row r="2697" spans="1:9" x14ac:dyDescent="0.3">
      <c r="A2697" s="2">
        <v>39715</v>
      </c>
      <c r="B2697">
        <v>0.64396216823964847</v>
      </c>
      <c r="C2697">
        <v>0.79940026736364178</v>
      </c>
      <c r="D2697">
        <v>0.93083052196026761</v>
      </c>
      <c r="E2697">
        <v>1.0751051873678668</v>
      </c>
      <c r="F2697">
        <v>1.1944262540577673</v>
      </c>
      <c r="G2697">
        <v>1.4765361647445441</v>
      </c>
      <c r="H2697">
        <v>2.0949891387965267</v>
      </c>
      <c r="I2697">
        <v>2.238426750822716</v>
      </c>
    </row>
    <row r="2698" spans="1:9" x14ac:dyDescent="0.3">
      <c r="A2698" s="2">
        <v>39713</v>
      </c>
      <c r="B2698">
        <v>0.63299722863126351</v>
      </c>
      <c r="C2698">
        <v>0.78445954467392787</v>
      </c>
      <c r="D2698">
        <v>0.92983516282228429</v>
      </c>
      <c r="E2698">
        <v>1.0790837033815071</v>
      </c>
      <c r="F2698">
        <v>1.2103303523534914</v>
      </c>
      <c r="G2698">
        <v>1.4805067033482622</v>
      </c>
      <c r="H2698">
        <v>2.1236848921216587</v>
      </c>
      <c r="I2698">
        <v>2.2641357252677921</v>
      </c>
    </row>
    <row r="2699" spans="1:9" x14ac:dyDescent="0.3">
      <c r="A2699" s="2">
        <v>39710</v>
      </c>
      <c r="B2699">
        <v>0.6349908987287336</v>
      </c>
      <c r="C2699">
        <v>0.78744777850330017</v>
      </c>
      <c r="D2699">
        <v>0.95571289059482489</v>
      </c>
      <c r="E2699">
        <v>1.1109089826657914</v>
      </c>
      <c r="F2699">
        <v>1.2560475914300913</v>
      </c>
      <c r="G2699">
        <v>1.4765361647445441</v>
      </c>
      <c r="H2699">
        <v>2.1266531833506797</v>
      </c>
      <c r="I2699">
        <v>2.2651244659829075</v>
      </c>
    </row>
    <row r="2700" spans="1:9" x14ac:dyDescent="0.3">
      <c r="A2700" s="2">
        <v>39709</v>
      </c>
      <c r="B2700">
        <v>0.6359877263249174</v>
      </c>
      <c r="C2700">
        <v>0.79641221211442492</v>
      </c>
      <c r="D2700">
        <v>0.96168419846096842</v>
      </c>
      <c r="E2700">
        <v>1.1158812251225225</v>
      </c>
      <c r="F2700">
        <v>1.1964143355094938</v>
      </c>
      <c r="G2700">
        <v>1.4795140760872347</v>
      </c>
      <c r="H2700">
        <v>2.1306108364624956</v>
      </c>
      <c r="I2700">
        <v>2.2661132018100059</v>
      </c>
    </row>
    <row r="2701" spans="1:9" x14ac:dyDescent="0.3">
      <c r="A2701" s="2">
        <v>39708</v>
      </c>
      <c r="B2701">
        <v>0.60608073700577936</v>
      </c>
      <c r="C2701">
        <v>0.73564540427025849</v>
      </c>
      <c r="D2701">
        <v>0.89798105457040023</v>
      </c>
      <c r="E2701">
        <v>1.0671479179038255</v>
      </c>
      <c r="F2701">
        <v>1.1128978944823988</v>
      </c>
      <c r="G2701">
        <v>1.4795140760872347</v>
      </c>
      <c r="H2701">
        <v>2.0841034655768178</v>
      </c>
      <c r="I2701">
        <v>2.2473263851975536</v>
      </c>
    </row>
    <row r="2702" spans="1:9" x14ac:dyDescent="0.3">
      <c r="A2702" s="2">
        <v>39707</v>
      </c>
      <c r="B2702">
        <v>0.58713733041876215</v>
      </c>
      <c r="C2702">
        <v>0.70475683472329886</v>
      </c>
      <c r="D2702">
        <v>0.86114341635625014</v>
      </c>
      <c r="E2702">
        <v>1.0363105080856951</v>
      </c>
      <c r="F2702">
        <v>1.0323311411033407</v>
      </c>
      <c r="G2702">
        <v>1.4606532220240138</v>
      </c>
      <c r="H2702">
        <v>2.0841034655768178</v>
      </c>
      <c r="I2702">
        <v>2.2493040279462644</v>
      </c>
    </row>
    <row r="2703" spans="1:9" x14ac:dyDescent="0.3">
      <c r="A2703" s="2">
        <v>39703</v>
      </c>
      <c r="B2703">
        <v>0.60508376033756139</v>
      </c>
      <c r="C2703">
        <v>0.7366417303179662</v>
      </c>
      <c r="D2703">
        <v>0.89798105457040023</v>
      </c>
      <c r="E2703">
        <v>1.0989750963921527</v>
      </c>
      <c r="F2703">
        <v>1.1675852200412065</v>
      </c>
      <c r="G2703">
        <v>1.516238004062614</v>
      </c>
      <c r="H2703">
        <v>2.1167587079289913</v>
      </c>
      <c r="I2703">
        <v>2.2730342157392385</v>
      </c>
    </row>
    <row r="2704" spans="1:9" x14ac:dyDescent="0.3">
      <c r="A2704" s="2">
        <v>39702</v>
      </c>
      <c r="B2704">
        <v>0.60608073700577936</v>
      </c>
      <c r="C2704">
        <v>0.73066369958048483</v>
      </c>
      <c r="D2704">
        <v>0.88105649578108081</v>
      </c>
      <c r="E2704">
        <v>1.0860459159733729</v>
      </c>
      <c r="F2704">
        <v>1.1646026605577551</v>
      </c>
      <c r="G2704">
        <v>1.4934104094460134</v>
      </c>
      <c r="H2704">
        <v>2.0850930967165593</v>
      </c>
      <c r="I2704">
        <v>2.2423821927693002</v>
      </c>
    </row>
    <row r="2705" spans="1:9" x14ac:dyDescent="0.3">
      <c r="A2705" s="2">
        <v>39701</v>
      </c>
      <c r="B2705">
        <v>0.60608073700577936</v>
      </c>
      <c r="C2705">
        <v>0.73066369958048483</v>
      </c>
      <c r="D2705">
        <v>0.87806966025857081</v>
      </c>
      <c r="E2705">
        <v>1.0880350750564001</v>
      </c>
      <c r="F2705">
        <v>1.1765326316311024</v>
      </c>
      <c r="G2705">
        <v>1.4983731516590937</v>
      </c>
      <c r="H2705">
        <v>2.0890515723077208</v>
      </c>
      <c r="I2705">
        <v>2.2453487228932514</v>
      </c>
    </row>
    <row r="2706" spans="1:9" x14ac:dyDescent="0.3">
      <c r="A2706" s="2">
        <v>39700</v>
      </c>
      <c r="B2706">
        <v>0.61505330338559705</v>
      </c>
      <c r="C2706">
        <v>0.73464907325919804</v>
      </c>
      <c r="D2706">
        <v>0.87806966025857081</v>
      </c>
      <c r="E2706">
        <v>1.0900242143558547</v>
      </c>
      <c r="F2706">
        <v>1.1854796429580341</v>
      </c>
      <c r="G2706">
        <v>1.4924178462259314</v>
      </c>
      <c r="H2706">
        <v>2.0860827229594769</v>
      </c>
      <c r="I2706">
        <v>2.2433710410330145</v>
      </c>
    </row>
    <row r="2707" spans="1:9" x14ac:dyDescent="0.3">
      <c r="A2707" s="2">
        <v>39699</v>
      </c>
      <c r="B2707">
        <v>0.62302858002907036</v>
      </c>
      <c r="C2707">
        <v>0.74461216002482056</v>
      </c>
      <c r="D2707">
        <v>0.89798105457040023</v>
      </c>
      <c r="E2707">
        <v>1.1208533439663517</v>
      </c>
      <c r="F2707">
        <v>1.1467063695520934</v>
      </c>
      <c r="G2707">
        <v>1.516238004062614</v>
      </c>
      <c r="H2707">
        <v>2.1048846912425203</v>
      </c>
      <c r="I2707">
        <v>2.2710568076268927</v>
      </c>
    </row>
    <row r="2708" spans="1:9" x14ac:dyDescent="0.3">
      <c r="A2708" s="2">
        <v>39696</v>
      </c>
      <c r="B2708">
        <v>0.60608073700577936</v>
      </c>
      <c r="C2708">
        <v>0.7187071020260436</v>
      </c>
      <c r="D2708">
        <v>0.85118613309933566</v>
      </c>
      <c r="E2708">
        <v>1.0412846054737928</v>
      </c>
      <c r="F2708">
        <v>1.0064633256043027</v>
      </c>
      <c r="G2708">
        <v>1.4546967932996939</v>
      </c>
      <c r="H2708">
        <v>2.0712378151271591</v>
      </c>
      <c r="I2708">
        <v>2.2463375564898702</v>
      </c>
    </row>
    <row r="2709" spans="1:9" x14ac:dyDescent="0.3">
      <c r="A2709" s="2">
        <v>39695</v>
      </c>
      <c r="B2709">
        <v>0.61206249265154622</v>
      </c>
      <c r="C2709">
        <v>0.7376380514023706</v>
      </c>
      <c r="D2709">
        <v>0.88105649578108081</v>
      </c>
      <c r="E2709">
        <v>1.0910187765868651</v>
      </c>
      <c r="F2709">
        <v>1.1278141026897566</v>
      </c>
      <c r="G2709">
        <v>1.5013507378788993</v>
      </c>
      <c r="H2709">
        <v>2.1058742195591185</v>
      </c>
      <c r="I2709">
        <v>2.2799549901745895</v>
      </c>
    </row>
    <row r="2710" spans="1:9" x14ac:dyDescent="0.3">
      <c r="A2710" s="2">
        <v>39694</v>
      </c>
      <c r="B2710">
        <v>0.60608073700577936</v>
      </c>
      <c r="C2710">
        <v>0.71571784094639668</v>
      </c>
      <c r="D2710">
        <v>0.83226592904577057</v>
      </c>
      <c r="E2710">
        <v>1.0124331184529289</v>
      </c>
      <c r="F2710">
        <v>1.0303414279205108</v>
      </c>
      <c r="G2710">
        <v>1.4497329671822354</v>
      </c>
      <c r="H2710">
        <v>2.07618624016742</v>
      </c>
      <c r="I2710">
        <v>2.2582031783260845</v>
      </c>
    </row>
    <row r="2711" spans="1:9" x14ac:dyDescent="0.3">
      <c r="A2711" s="2">
        <v>39693</v>
      </c>
      <c r="B2711">
        <v>0.6070777087042537</v>
      </c>
      <c r="C2711">
        <v>0.71970351245747299</v>
      </c>
      <c r="D2711">
        <v>0.83525344868256335</v>
      </c>
      <c r="E2711">
        <v>1.0233772758923667</v>
      </c>
      <c r="F2711">
        <v>1.0532219344999578</v>
      </c>
      <c r="G2711">
        <v>1.4824919430907617</v>
      </c>
      <c r="H2711">
        <v>2.1019160769173975</v>
      </c>
      <c r="I2711">
        <v>2.2829209630507976</v>
      </c>
    </row>
    <row r="2712" spans="1:9" x14ac:dyDescent="0.3">
      <c r="A2712" s="2">
        <v>39692</v>
      </c>
      <c r="B2712">
        <v>0.6070777087042537</v>
      </c>
      <c r="C2712">
        <v>0.72966734375191922</v>
      </c>
      <c r="D2712">
        <v>0.84521152518254095</v>
      </c>
      <c r="E2712">
        <v>1.0432742097912637</v>
      </c>
      <c r="F2712">
        <v>1.1019586347195069</v>
      </c>
      <c r="G2712">
        <v>1.4785214438996386</v>
      </c>
      <c r="H2712">
        <v>2.1177481774991</v>
      </c>
      <c r="I2712">
        <v>2.2987387422428611</v>
      </c>
    </row>
    <row r="2713" spans="1:9" x14ac:dyDescent="0.3">
      <c r="A2713" s="2">
        <v>39689</v>
      </c>
      <c r="B2713">
        <v>0.59810478450155569</v>
      </c>
      <c r="C2713">
        <v>0.70774625963271298</v>
      </c>
      <c r="D2713">
        <v>0.80936012912279554</v>
      </c>
      <c r="E2713">
        <v>0.98357746879009356</v>
      </c>
      <c r="F2713">
        <v>1.0243721696003747</v>
      </c>
      <c r="G2713">
        <v>1.4159756819821052</v>
      </c>
      <c r="H2713">
        <v>2.0771759104835046</v>
      </c>
      <c r="I2713">
        <v>2.267101932749136</v>
      </c>
    </row>
    <row r="2714" spans="1:9" x14ac:dyDescent="0.3">
      <c r="A2714" s="2">
        <v>39688</v>
      </c>
      <c r="B2714">
        <v>0.59910179595967417</v>
      </c>
      <c r="C2714">
        <v>0.71472141065789674</v>
      </c>
      <c r="D2714">
        <v>0.81931949491246137</v>
      </c>
      <c r="E2714">
        <v>1.0024833647073053</v>
      </c>
      <c r="F2714">
        <v>1.0402897958927733</v>
      </c>
      <c r="G2714">
        <v>1.4378192818290807</v>
      </c>
      <c r="H2714">
        <v>2.1108217877059259</v>
      </c>
      <c r="I2714">
        <v>2.2997273119061381</v>
      </c>
    </row>
    <row r="2715" spans="1:9" x14ac:dyDescent="0.3">
      <c r="A2715" s="2">
        <v>39687</v>
      </c>
      <c r="B2715">
        <v>0.59910179595967417</v>
      </c>
      <c r="C2715">
        <v>0.71472141065789674</v>
      </c>
      <c r="D2715">
        <v>0.8252948763414153</v>
      </c>
      <c r="E2715">
        <v>1.0164128813587114</v>
      </c>
      <c r="F2715">
        <v>1.0581956113156568</v>
      </c>
      <c r="G2715">
        <v>1.4537040379319812</v>
      </c>
      <c r="H2715">
        <v>2.1365471692933204</v>
      </c>
      <c r="I2715">
        <v>2.3224630656331873</v>
      </c>
    </row>
    <row r="2716" spans="1:9" x14ac:dyDescent="0.3">
      <c r="A2716" s="2">
        <v>39686</v>
      </c>
      <c r="B2716">
        <v>0.59012851390551047</v>
      </c>
      <c r="C2716">
        <v>0.69379522774894531</v>
      </c>
      <c r="D2716">
        <v>0.80637222267411557</v>
      </c>
      <c r="E2716">
        <v>0.98656272906750486</v>
      </c>
      <c r="F2716">
        <v>1.0144230098048905</v>
      </c>
      <c r="G2716">
        <v>1.4308693042917002</v>
      </c>
      <c r="H2716">
        <v>2.1256637578358606</v>
      </c>
      <c r="I2716">
        <v>2.3145552705231642</v>
      </c>
    </row>
    <row r="2717" spans="1:9" x14ac:dyDescent="0.3">
      <c r="A2717" s="2">
        <v>39685</v>
      </c>
      <c r="B2717">
        <v>0.58813439655167477</v>
      </c>
      <c r="C2717">
        <v>0.68980903988976316</v>
      </c>
      <c r="D2717">
        <v>0.81931949491246137</v>
      </c>
      <c r="E2717">
        <v>1.0064633256043027</v>
      </c>
      <c r="F2717">
        <v>1.05421667975814</v>
      </c>
      <c r="G2717">
        <v>1.439804945338572</v>
      </c>
      <c r="H2717">
        <v>2.1286320196959521</v>
      </c>
      <c r="I2717">
        <v>2.3145552705231642</v>
      </c>
    </row>
    <row r="2718" spans="1:9" x14ac:dyDescent="0.3">
      <c r="A2718" s="2">
        <v>39682</v>
      </c>
      <c r="B2718">
        <v>0.59012851390551047</v>
      </c>
      <c r="C2718">
        <v>0.68980903988976316</v>
      </c>
      <c r="D2718">
        <v>0.83127007924978669</v>
      </c>
      <c r="E2718">
        <v>1.0263619421693995</v>
      </c>
      <c r="F2718">
        <v>1.094002433605576</v>
      </c>
      <c r="G2718">
        <v>1.451718512412985</v>
      </c>
      <c r="H2718">
        <v>2.1276426039706644</v>
      </c>
      <c r="I2718">
        <v>2.3145552705231642</v>
      </c>
    </row>
    <row r="2719" spans="1:9" x14ac:dyDescent="0.3">
      <c r="A2719" s="2">
        <v>39681</v>
      </c>
      <c r="B2719">
        <v>0.58314901617936921</v>
      </c>
      <c r="C2719">
        <v>0.67884661360312337</v>
      </c>
      <c r="D2719">
        <v>0.81832358065071154</v>
      </c>
      <c r="E2719">
        <v>0.99850332460824387</v>
      </c>
      <c r="F2719">
        <v>1.0581956113156568</v>
      </c>
      <c r="G2719">
        <v>1.4229261770814661</v>
      </c>
      <c r="H2719">
        <v>2.0890515723077208</v>
      </c>
      <c r="I2719">
        <v>2.2740229124639417</v>
      </c>
    </row>
    <row r="2720" spans="1:9" x14ac:dyDescent="0.3">
      <c r="A2720" s="2">
        <v>39680</v>
      </c>
      <c r="B2720">
        <v>0.59212261137702449</v>
      </c>
      <c r="C2720">
        <v>0.68881248051100974</v>
      </c>
      <c r="D2720">
        <v>0.84620730556318657</v>
      </c>
      <c r="E2720">
        <v>1.0283516949426468</v>
      </c>
      <c r="F2720">
        <v>1.0840567371064238</v>
      </c>
      <c r="G2720">
        <v>1.450725742261604</v>
      </c>
      <c r="H2720">
        <v>2.1048846912425203</v>
      </c>
      <c r="I2720">
        <v>2.285886891942726</v>
      </c>
    </row>
    <row r="2721" spans="1:9" x14ac:dyDescent="0.3">
      <c r="A2721" s="2">
        <v>39679</v>
      </c>
      <c r="B2721">
        <v>0.5931196526569904</v>
      </c>
      <c r="C2721">
        <v>0.67386349392075606</v>
      </c>
      <c r="D2721">
        <v>0.83624927864456167</v>
      </c>
      <c r="E2721">
        <v>1.0184027331147407</v>
      </c>
      <c r="F2721">
        <v>1.066153236960163</v>
      </c>
      <c r="G2721">
        <v>1.4407977697005045</v>
      </c>
      <c r="H2721">
        <v>2.0999369762207691</v>
      </c>
      <c r="I2721">
        <v>2.267101932749136</v>
      </c>
    </row>
    <row r="2722" spans="1:9" x14ac:dyDescent="0.3">
      <c r="A2722" s="2">
        <v>39678</v>
      </c>
      <c r="B2722">
        <v>0.59411668896656888</v>
      </c>
      <c r="C2722">
        <v>0.67386349392075606</v>
      </c>
      <c r="D2722">
        <v>0.83624927864456167</v>
      </c>
      <c r="E2722">
        <v>1.0174078097114418</v>
      </c>
      <c r="F2722">
        <v>1.0800783200189652</v>
      </c>
      <c r="G2722">
        <v>1.4497329671822354</v>
      </c>
      <c r="H2722">
        <v>2.103895158030066</v>
      </c>
      <c r="I2722">
        <v>2.262158229173318</v>
      </c>
    </row>
    <row r="2723" spans="1:9" x14ac:dyDescent="0.3">
      <c r="A2723" s="2">
        <v>39675</v>
      </c>
      <c r="B2723">
        <v>0.6070777087042537</v>
      </c>
      <c r="C2723">
        <v>0.68781591616657844</v>
      </c>
      <c r="D2723">
        <v>0.84819885145092278</v>
      </c>
      <c r="E2723">
        <v>1.0343208344916188</v>
      </c>
      <c r="F2723">
        <v>1.0949969760538996</v>
      </c>
      <c r="G2723">
        <v>1.4626386588449176</v>
      </c>
      <c r="H2723">
        <v>2.1009265290170864</v>
      </c>
      <c r="I2723">
        <v>2.2552368388630666</v>
      </c>
    </row>
    <row r="2724" spans="1:9" x14ac:dyDescent="0.3">
      <c r="A2724" s="2">
        <v>39674</v>
      </c>
      <c r="B2724">
        <v>0.61904098146050435</v>
      </c>
      <c r="C2724">
        <v>0.69279868823245216</v>
      </c>
      <c r="D2724">
        <v>0.84023254890960675</v>
      </c>
      <c r="E2724">
        <v>1.0084532763530512</v>
      </c>
      <c r="F2724">
        <v>1.074110545998237</v>
      </c>
      <c r="G2724">
        <v>1.4378192818290807</v>
      </c>
      <c r="H2724">
        <v>2.0662892676493163</v>
      </c>
      <c r="I2724">
        <v>2.2235931467693</v>
      </c>
    </row>
    <row r="2725" spans="1:9" x14ac:dyDescent="0.3">
      <c r="A2725" s="2">
        <v>39673</v>
      </c>
      <c r="B2725">
        <v>0.62003788855620412</v>
      </c>
      <c r="C2725">
        <v>0.6977813361612869</v>
      </c>
      <c r="D2725">
        <v>0.8442157398439778</v>
      </c>
      <c r="E2725">
        <v>1.015417948056544</v>
      </c>
      <c r="F2725">
        <v>1.0890296471790493</v>
      </c>
      <c r="G2725">
        <v>1.451718512412985</v>
      </c>
      <c r="H2725">
        <v>2.0791552364240848</v>
      </c>
      <c r="I2725">
        <v>2.238426750822716</v>
      </c>
    </row>
    <row r="2726" spans="1:9" x14ac:dyDescent="0.3">
      <c r="A2726" s="2">
        <v>39672</v>
      </c>
      <c r="B2726">
        <v>0.62103479068285417</v>
      </c>
      <c r="C2726">
        <v>0.70176736512986615</v>
      </c>
      <c r="D2726">
        <v>0.84919461695806797</v>
      </c>
      <c r="E2726">
        <v>1.0193976515687455</v>
      </c>
      <c r="F2726">
        <v>1.0910187765868651</v>
      </c>
      <c r="G2726">
        <v>1.4546967932996939</v>
      </c>
      <c r="H2726">
        <v>2.0751965649540747</v>
      </c>
      <c r="I2726">
        <v>2.238426750822716</v>
      </c>
    </row>
    <row r="2727" spans="1:9" x14ac:dyDescent="0.3">
      <c r="A2727" s="2">
        <v>39671</v>
      </c>
      <c r="B2727">
        <v>0.6220316878404597</v>
      </c>
      <c r="C2727">
        <v>0.70176736512986615</v>
      </c>
      <c r="D2727">
        <v>0.85118613309933566</v>
      </c>
      <c r="E2727">
        <v>1.0333259902717795</v>
      </c>
      <c r="F2727">
        <v>1.0949969760538996</v>
      </c>
      <c r="G2727">
        <v>1.4616459428982125</v>
      </c>
      <c r="H2727">
        <v>2.0860827229594769</v>
      </c>
      <c r="I2727">
        <v>2.2552368388630666</v>
      </c>
    </row>
    <row r="2728" spans="1:9" x14ac:dyDescent="0.3">
      <c r="A2728" s="2">
        <v>39668</v>
      </c>
      <c r="B2728">
        <v>0.62302858002907036</v>
      </c>
      <c r="C2728">
        <v>0.69479176230005246</v>
      </c>
      <c r="D2728">
        <v>0.83624927864456167</v>
      </c>
      <c r="E2728">
        <v>1.0233772758923667</v>
      </c>
      <c r="F2728">
        <v>1.095991513556674</v>
      </c>
      <c r="G2728">
        <v>1.4745508658826314</v>
      </c>
      <c r="H2728">
        <v>2.1128007806953724</v>
      </c>
      <c r="I2728">
        <v>2.2829209630507976</v>
      </c>
    </row>
    <row r="2729" spans="1:9" x14ac:dyDescent="0.3">
      <c r="A2729" s="2">
        <v>39667</v>
      </c>
      <c r="B2729">
        <v>0.63299722863126351</v>
      </c>
      <c r="C2729">
        <v>0.71671426627055501</v>
      </c>
      <c r="D2729">
        <v>0.86413050466705776</v>
      </c>
      <c r="E2729">
        <v>1.0681425939005615</v>
      </c>
      <c r="F2729">
        <v>1.1536662285659389</v>
      </c>
      <c r="G2729">
        <v>1.5152455541255461</v>
      </c>
      <c r="H2729">
        <v>2.1424833259291374</v>
      </c>
      <c r="I2729">
        <v>2.3066471627346168</v>
      </c>
    </row>
    <row r="2730" spans="1:9" x14ac:dyDescent="0.3">
      <c r="A2730" s="2">
        <v>39666</v>
      </c>
      <c r="B2730">
        <v>0.64396216823964847</v>
      </c>
      <c r="C2730">
        <v>0.73166005044545046</v>
      </c>
      <c r="D2730">
        <v>0.86811321968404231</v>
      </c>
      <c r="E2730">
        <v>1.066153236960163</v>
      </c>
      <c r="F2730">
        <v>1.1486949254131427</v>
      </c>
      <c r="G2730">
        <v>1.5202077545639514</v>
      </c>
      <c r="H2730">
        <v>2.1385259077486474</v>
      </c>
      <c r="I2730">
        <v>2.3066471627346168</v>
      </c>
    </row>
    <row r="2731" spans="1:9" x14ac:dyDescent="0.3">
      <c r="A2731" s="2">
        <v>39665</v>
      </c>
      <c r="B2731">
        <v>0.65492650673144215</v>
      </c>
      <c r="C2731">
        <v>0.74560844140457927</v>
      </c>
      <c r="D2731">
        <v>0.88703003301159045</v>
      </c>
      <c r="E2731">
        <v>1.0979805737257737</v>
      </c>
      <c r="F2731">
        <v>1.1924381528435493</v>
      </c>
      <c r="G2731">
        <v>1.5430322909653016</v>
      </c>
      <c r="H2731">
        <v>2.1652369609705522</v>
      </c>
      <c r="I2731">
        <v>2.3343241720802435</v>
      </c>
    </row>
    <row r="2732" spans="1:9" x14ac:dyDescent="0.3">
      <c r="A2732" s="2">
        <v>39664</v>
      </c>
      <c r="B2732">
        <v>0.65492650673144215</v>
      </c>
      <c r="C2732">
        <v>0.73166005044545046</v>
      </c>
      <c r="D2732">
        <v>0.84819885145092278</v>
      </c>
      <c r="E2732">
        <v>1.059190331836501</v>
      </c>
      <c r="F2732">
        <v>1.1616200565952908</v>
      </c>
      <c r="G2732">
        <v>1.5073057773314704</v>
      </c>
      <c r="H2732">
        <v>2.1523765288061405</v>
      </c>
      <c r="I2732">
        <v>2.3343241720802435</v>
      </c>
    </row>
    <row r="2733" spans="1:9" x14ac:dyDescent="0.3">
      <c r="A2733" s="2">
        <v>39661</v>
      </c>
      <c r="B2733">
        <v>0.65691995824325555</v>
      </c>
      <c r="C2733">
        <v>0.74959351729548196</v>
      </c>
      <c r="D2733">
        <v>0.8750827801295068</v>
      </c>
      <c r="E2733">
        <v>1.0880350750564001</v>
      </c>
      <c r="F2733">
        <v>1.1914440948253444</v>
      </c>
      <c r="G2733">
        <v>1.5221926002670378</v>
      </c>
      <c r="H2733">
        <v>2.1780965662345571</v>
      </c>
      <c r="I2733">
        <v>2.3610090899525207</v>
      </c>
    </row>
    <row r="2734" spans="1:9" x14ac:dyDescent="0.3">
      <c r="A2734" s="2">
        <v>39660</v>
      </c>
      <c r="B2734">
        <v>0.6619035000965322</v>
      </c>
      <c r="C2734">
        <v>0.76951770577485623</v>
      </c>
      <c r="D2734">
        <v>0.90096759274963278</v>
      </c>
      <c r="E2734">
        <v>1.1168756587801327</v>
      </c>
      <c r="F2734">
        <v>1.2232515010481009</v>
      </c>
      <c r="G2734">
        <v>1.5390629934812279</v>
      </c>
      <c r="H2734">
        <v>2.1909553447044856</v>
      </c>
      <c r="I2734">
        <v>2.3679268208386568</v>
      </c>
    </row>
    <row r="2735" spans="1:9" x14ac:dyDescent="0.3">
      <c r="A2735" s="2">
        <v>39659</v>
      </c>
      <c r="B2735">
        <v>0.66290019356595598</v>
      </c>
      <c r="C2735">
        <v>0.77151001545950315</v>
      </c>
      <c r="D2735">
        <v>0.89300339183169386</v>
      </c>
      <c r="E2735">
        <v>1.1119034410464737</v>
      </c>
      <c r="F2735">
        <v>1.2182819272633523</v>
      </c>
      <c r="G2735">
        <v>1.5360859686701767</v>
      </c>
      <c r="H2735">
        <v>2.186998885537506</v>
      </c>
      <c r="I2735">
        <v>2.3610090899525207</v>
      </c>
    </row>
    <row r="2736" spans="1:9" x14ac:dyDescent="0.3">
      <c r="A2736" s="2">
        <v>39658</v>
      </c>
      <c r="B2736">
        <v>0.66290019356595598</v>
      </c>
      <c r="C2736">
        <v>0.78346345680900875</v>
      </c>
      <c r="D2736">
        <v>0.90395408633243557</v>
      </c>
      <c r="E2736">
        <v>1.1268197234185782</v>
      </c>
      <c r="F2736">
        <v>1.2401471283207124</v>
      </c>
      <c r="G2736">
        <v>1.5499783720118827</v>
      </c>
      <c r="H2736">
        <v>2.1899662372503159</v>
      </c>
      <c r="I2736">
        <v>2.3610090899525207</v>
      </c>
    </row>
    <row r="2737" spans="1:9" x14ac:dyDescent="0.3">
      <c r="A2737" s="2">
        <v>39657</v>
      </c>
      <c r="B2737">
        <v>0.66290019356595598</v>
      </c>
      <c r="C2737">
        <v>0.79442015048005277</v>
      </c>
      <c r="D2737">
        <v>0.92784442968500869</v>
      </c>
      <c r="E2737">
        <v>1.1566489511454721</v>
      </c>
      <c r="F2737">
        <v>1.2759213928077975</v>
      </c>
      <c r="G2737">
        <v>1.5737916757390396</v>
      </c>
      <c r="H2737">
        <v>2.2067803987404813</v>
      </c>
      <c r="I2737">
        <v>2.3768206946903745</v>
      </c>
    </row>
    <row r="2738" spans="1:9" x14ac:dyDescent="0.3">
      <c r="A2738" s="2">
        <v>39654</v>
      </c>
      <c r="B2738">
        <v>0.65392977352451931</v>
      </c>
      <c r="C2738">
        <v>0.77848294306877064</v>
      </c>
      <c r="D2738">
        <v>0.91789046676144481</v>
      </c>
      <c r="E2738">
        <v>1.1496891959293019</v>
      </c>
      <c r="F2738">
        <v>1.2719467905163266</v>
      </c>
      <c r="G2738">
        <v>1.5817288136081737</v>
      </c>
      <c r="H2738">
        <v>2.2117254713467505</v>
      </c>
      <c r="I2738">
        <v>2.3797852314198229</v>
      </c>
    </row>
    <row r="2739" spans="1:9" x14ac:dyDescent="0.3">
      <c r="A2739" s="2">
        <v>39653</v>
      </c>
      <c r="B2739">
        <v>0.66389688206841524</v>
      </c>
      <c r="C2739">
        <v>0.80438026024249754</v>
      </c>
      <c r="D2739">
        <v>0.97661168818659916</v>
      </c>
      <c r="E2739">
        <v>1.2272270711698163</v>
      </c>
      <c r="F2739">
        <v>1.3573833377948208</v>
      </c>
      <c r="G2739">
        <v>1.6561241662444177</v>
      </c>
      <c r="H2739">
        <v>2.259191948370316</v>
      </c>
      <c r="I2739">
        <v>2.411404222642231</v>
      </c>
    </row>
    <row r="2740" spans="1:9" x14ac:dyDescent="0.3">
      <c r="A2740" s="2">
        <v>39652</v>
      </c>
      <c r="B2740">
        <v>0.66489356560395918</v>
      </c>
      <c r="C2740">
        <v>0.79342411222221476</v>
      </c>
      <c r="D2740">
        <v>0.94376973998811253</v>
      </c>
      <c r="E2740">
        <v>1.1934322059209779</v>
      </c>
      <c r="F2740">
        <v>1.3186433796419939</v>
      </c>
      <c r="G2740">
        <v>1.6442227693144074</v>
      </c>
      <c r="H2740">
        <v>2.263146979664612</v>
      </c>
      <c r="I2740">
        <v>2.4232600557155632</v>
      </c>
    </row>
    <row r="2741" spans="1:9" x14ac:dyDescent="0.3">
      <c r="A2741" s="2">
        <v>39651</v>
      </c>
      <c r="B2741">
        <v>0.65691995824325555</v>
      </c>
      <c r="C2741">
        <v>0.78246736398310968</v>
      </c>
      <c r="D2741">
        <v>0.92585367673244379</v>
      </c>
      <c r="E2741">
        <v>1.1725560536751494</v>
      </c>
      <c r="F2741">
        <v>1.2977802936249334</v>
      </c>
      <c r="G2741">
        <v>1.6174420365237883</v>
      </c>
      <c r="H2741">
        <v>2.2463375564898702</v>
      </c>
      <c r="I2741">
        <v>2.407452122100683</v>
      </c>
    </row>
    <row r="2742" spans="1:9" x14ac:dyDescent="0.3">
      <c r="A2742" s="2">
        <v>39647</v>
      </c>
      <c r="B2742">
        <v>0.65592323497100447</v>
      </c>
      <c r="C2742">
        <v>0.75756343087279421</v>
      </c>
      <c r="D2742">
        <v>0.89001673472225484</v>
      </c>
      <c r="E2742">
        <v>1.1148867865203964</v>
      </c>
      <c r="F2742">
        <v>1.2113243165061829</v>
      </c>
      <c r="G2742">
        <v>1.5747838351989163</v>
      </c>
      <c r="H2742">
        <v>2.2196373332066819</v>
      </c>
      <c r="I2742">
        <v>2.3837378787054528</v>
      </c>
    </row>
    <row r="2743" spans="1:9" x14ac:dyDescent="0.3">
      <c r="A2743" s="2">
        <v>39646</v>
      </c>
      <c r="B2743">
        <v>0.65691995824325555</v>
      </c>
      <c r="C2743">
        <v>0.75756343087279421</v>
      </c>
      <c r="D2743">
        <v>0.89997208497844172</v>
      </c>
      <c r="E2743">
        <v>1.1377576234936713</v>
      </c>
      <c r="F2743">
        <v>1.2292148265964178</v>
      </c>
      <c r="G2743">
        <v>1.5936339298353763</v>
      </c>
      <c r="H2743">
        <v>2.2364490005136637</v>
      </c>
      <c r="I2743">
        <v>2.3946072559669478</v>
      </c>
    </row>
    <row r="2744" spans="1:9" x14ac:dyDescent="0.3">
      <c r="A2744" s="2">
        <v>39645</v>
      </c>
      <c r="B2744">
        <v>0.65691995824325555</v>
      </c>
      <c r="C2744">
        <v>0.74760098927557139</v>
      </c>
      <c r="D2744">
        <v>0.89300339183169386</v>
      </c>
      <c r="E2744">
        <v>1.1228421568936653</v>
      </c>
      <c r="F2744">
        <v>1.2252392959872043</v>
      </c>
      <c r="G2744">
        <v>1.5727995113572362</v>
      </c>
      <c r="H2744">
        <v>2.2008461502137227</v>
      </c>
      <c r="I2744">
        <v>2.3610090899525207</v>
      </c>
    </row>
    <row r="2745" spans="1:9" x14ac:dyDescent="0.3">
      <c r="A2745" s="2">
        <v>39644</v>
      </c>
      <c r="B2745">
        <v>0.66688691777445597</v>
      </c>
      <c r="C2745">
        <v>0.75756343087279421</v>
      </c>
      <c r="D2745">
        <v>0.89001673472225484</v>
      </c>
      <c r="E2745">
        <v>1.1079255778549761</v>
      </c>
      <c r="F2745">
        <v>1.2202697715952477</v>
      </c>
      <c r="G2745">
        <v>1.5539474528721386</v>
      </c>
      <c r="H2745">
        <v>2.1810640500308889</v>
      </c>
      <c r="I2745">
        <v>2.3412428260073948</v>
      </c>
    </row>
    <row r="2746" spans="1:9" x14ac:dyDescent="0.3">
      <c r="A2746" s="2">
        <v>39643</v>
      </c>
      <c r="B2746">
        <v>0.67884661360312337</v>
      </c>
      <c r="C2746">
        <v>0.76752537624356654</v>
      </c>
      <c r="D2746">
        <v>0.90096759274963278</v>
      </c>
      <c r="E2746">
        <v>1.1278141026897566</v>
      </c>
      <c r="F2746">
        <v>1.255053849519763</v>
      </c>
      <c r="G2746">
        <v>1.5866893648248677</v>
      </c>
      <c r="H2746">
        <v>2.1988680282426931</v>
      </c>
      <c r="I2746">
        <v>2.3570559934424562</v>
      </c>
    </row>
    <row r="2747" spans="1:9" x14ac:dyDescent="0.3">
      <c r="A2747" s="2">
        <v>39640</v>
      </c>
      <c r="B2747">
        <v>0.67984322264088104</v>
      </c>
      <c r="C2747">
        <v>0.77151001545950315</v>
      </c>
      <c r="D2747">
        <v>0.90992693971425598</v>
      </c>
      <c r="E2747">
        <v>1.1477006499540894</v>
      </c>
      <c r="F2747">
        <v>1.2659847389739547</v>
      </c>
      <c r="G2747">
        <v>1.599586222212412</v>
      </c>
      <c r="H2747">
        <v>2.2028242526200699</v>
      </c>
      <c r="I2747">
        <v>2.3590325514643458</v>
      </c>
    </row>
    <row r="2748" spans="1:9" x14ac:dyDescent="0.3">
      <c r="A2748" s="2">
        <v>39639</v>
      </c>
      <c r="B2748">
        <v>0.67984322264088104</v>
      </c>
      <c r="C2748">
        <v>0.77051386309799086</v>
      </c>
      <c r="D2748">
        <v>0.90992693971425598</v>
      </c>
      <c r="E2748">
        <v>1.1457120842071491</v>
      </c>
      <c r="F2748">
        <v>1.255053849519763</v>
      </c>
      <c r="G2748">
        <v>1.5797445586710701</v>
      </c>
      <c r="H2748">
        <v>2.1672154155996699</v>
      </c>
      <c r="I2748">
        <v>2.3244399655576</v>
      </c>
    </row>
    <row r="2749" spans="1:9" x14ac:dyDescent="0.3">
      <c r="A2749" s="2">
        <v>39638</v>
      </c>
      <c r="B2749">
        <v>0.69080559430288835</v>
      </c>
      <c r="C2749">
        <v>0.80438026024249754</v>
      </c>
      <c r="D2749">
        <v>0.947750869434694</v>
      </c>
      <c r="E2749">
        <v>1.1904500318663584</v>
      </c>
      <c r="F2749">
        <v>1.2938061257162268</v>
      </c>
      <c r="G2749">
        <v>1.6134742155517585</v>
      </c>
      <c r="H2749">
        <v>2.1761182192423574</v>
      </c>
      <c r="I2749">
        <v>2.3204861461679589</v>
      </c>
    </row>
    <row r="2750" spans="1:9" x14ac:dyDescent="0.3">
      <c r="A2750" s="2">
        <v>39637</v>
      </c>
      <c r="B2750">
        <v>0.7107356398595327</v>
      </c>
      <c r="C2750">
        <v>0.82330310236789628</v>
      </c>
      <c r="D2750">
        <v>0.97163598207141588</v>
      </c>
      <c r="E2750">
        <v>1.2083424092285149</v>
      </c>
      <c r="F2750">
        <v>1.3097023235527487</v>
      </c>
      <c r="G2750">
        <v>1.6174420365237883</v>
      </c>
      <c r="H2750">
        <v>2.1889771249044547</v>
      </c>
      <c r="I2750">
        <v>2.3303705480894985</v>
      </c>
    </row>
    <row r="2751" spans="1:9" x14ac:dyDescent="0.3">
      <c r="A2751" s="2">
        <v>39636</v>
      </c>
      <c r="B2751">
        <v>0.72069991792471422</v>
      </c>
      <c r="C2751">
        <v>0.85118613309933566</v>
      </c>
      <c r="D2751">
        <v>1.0164128813587114</v>
      </c>
      <c r="E2751">
        <v>1.2908254479597081</v>
      </c>
      <c r="F2751">
        <v>1.4159756819821052</v>
      </c>
      <c r="G2751">
        <v>1.6908325293115933</v>
      </c>
      <c r="H2751">
        <v>2.2463375564898702</v>
      </c>
      <c r="I2751">
        <v>2.3807734005647436</v>
      </c>
    </row>
    <row r="2752" spans="1:9" x14ac:dyDescent="0.3">
      <c r="A2752" s="2">
        <v>39633</v>
      </c>
      <c r="B2752">
        <v>0.71173209000589488</v>
      </c>
      <c r="C2752">
        <v>0.82131130855840617</v>
      </c>
      <c r="D2752">
        <v>0.96466978553937843</v>
      </c>
      <c r="E2752">
        <v>1.237165650750089</v>
      </c>
      <c r="F2752">
        <v>1.3504305645066741</v>
      </c>
      <c r="G2752">
        <v>1.6402554796178426</v>
      </c>
      <c r="H2752">
        <v>2.2146924562225752</v>
      </c>
      <c r="I2752">
        <v>2.3570559934424562</v>
      </c>
    </row>
    <row r="2753" spans="1:9" x14ac:dyDescent="0.3">
      <c r="A2753" s="2">
        <v>39632</v>
      </c>
      <c r="B2753">
        <v>0.71173209000589488</v>
      </c>
      <c r="C2753">
        <v>0.82330310236789628</v>
      </c>
      <c r="D2753">
        <v>0.96466978553937843</v>
      </c>
      <c r="E2753">
        <v>1.2580350604380257</v>
      </c>
      <c r="F2753">
        <v>1.3822126980485723</v>
      </c>
      <c r="G2753">
        <v>1.6680248550002803</v>
      </c>
      <c r="H2753">
        <v>2.2324934412221911</v>
      </c>
      <c r="I2753">
        <v>2.3728679106950858</v>
      </c>
    </row>
    <row r="2754" spans="1:9" x14ac:dyDescent="0.3">
      <c r="A2754" s="2">
        <v>39631</v>
      </c>
      <c r="B2754">
        <v>0.70276385995931223</v>
      </c>
      <c r="C2754">
        <v>0.80736819645013458</v>
      </c>
      <c r="D2754">
        <v>0.94277444524405085</v>
      </c>
      <c r="E2754">
        <v>1.2570413284028292</v>
      </c>
      <c r="F2754">
        <v>1.4010809504900275</v>
      </c>
      <c r="G2754">
        <v>1.6600911411782067</v>
      </c>
      <c r="H2754">
        <v>2.2196373332066819</v>
      </c>
      <c r="I2754">
        <v>2.3610090899525207</v>
      </c>
    </row>
    <row r="2755" spans="1:9" x14ac:dyDescent="0.3">
      <c r="A2755" s="2">
        <v>39630</v>
      </c>
      <c r="B2755">
        <v>0.70276385995931223</v>
      </c>
      <c r="C2755">
        <v>0.80637222267411557</v>
      </c>
      <c r="D2755">
        <v>0.94177914554686226</v>
      </c>
      <c r="E2755">
        <v>1.25902878753573</v>
      </c>
      <c r="F2755">
        <v>1.3990949024772876</v>
      </c>
      <c r="G2755">
        <v>1.6739749338392587</v>
      </c>
      <c r="H2755">
        <v>2.2413933396164571</v>
      </c>
      <c r="I2755">
        <v>2.3936191551707777</v>
      </c>
    </row>
    <row r="2756" spans="1:9" x14ac:dyDescent="0.3">
      <c r="A2756" s="2">
        <v>39629</v>
      </c>
      <c r="B2756">
        <v>0.69279868823245216</v>
      </c>
      <c r="C2756">
        <v>0.77947905573908338</v>
      </c>
      <c r="D2756">
        <v>0.89798105457040023</v>
      </c>
      <c r="E2756">
        <v>1.1775267637661837</v>
      </c>
      <c r="F2756">
        <v>1.3156630720245013</v>
      </c>
      <c r="G2756">
        <v>1.599586222212412</v>
      </c>
      <c r="H2756">
        <v>2.1850206266031651</v>
      </c>
      <c r="I2756">
        <v>2.3491495660100687</v>
      </c>
    </row>
    <row r="2757" spans="1:9" x14ac:dyDescent="0.3">
      <c r="A2757" s="2">
        <v>39626</v>
      </c>
      <c r="B2757">
        <v>0.69379522774894531</v>
      </c>
      <c r="C2757">
        <v>0.77947905573908338</v>
      </c>
      <c r="D2757">
        <v>0.90494957428330691</v>
      </c>
      <c r="E2757">
        <v>1.1874678133442214</v>
      </c>
      <c r="F2757">
        <v>1.3355309506480995</v>
      </c>
      <c r="G2757">
        <v>1.6174420365237883</v>
      </c>
      <c r="H2757">
        <v>2.1939226377173262</v>
      </c>
      <c r="I2757">
        <v>2.3590325514643458</v>
      </c>
    </row>
    <row r="2758" spans="1:9" x14ac:dyDescent="0.3">
      <c r="A2758" s="2">
        <v>39625</v>
      </c>
      <c r="B2758">
        <v>0.70376034982377333</v>
      </c>
      <c r="C2758">
        <v>0.8013922793954239</v>
      </c>
      <c r="D2758">
        <v>0.92883979873053302</v>
      </c>
      <c r="E2758">
        <v>1.2182819272633523</v>
      </c>
      <c r="F2758">
        <v>1.368308636070579</v>
      </c>
      <c r="G2758">
        <v>1.650173556306465</v>
      </c>
      <c r="H2758">
        <v>2.2196373332066819</v>
      </c>
      <c r="I2758">
        <v>2.3817615648272978</v>
      </c>
    </row>
    <row r="2759" spans="1:9" x14ac:dyDescent="0.3">
      <c r="A2759" s="2">
        <v>39624</v>
      </c>
      <c r="B2759">
        <v>0.7177106866304207</v>
      </c>
      <c r="C2759">
        <v>0.83027422449519406</v>
      </c>
      <c r="D2759">
        <v>0.96865049898290279</v>
      </c>
      <c r="E2759">
        <v>1.25902878753573</v>
      </c>
      <c r="F2759">
        <v>1.4100179224964202</v>
      </c>
      <c r="G2759">
        <v>1.6759582541157627</v>
      </c>
      <c r="H2759">
        <v>2.2275488820912042</v>
      </c>
      <c r="I2759">
        <v>2.3847260283211948</v>
      </c>
    </row>
    <row r="2760" spans="1:9" x14ac:dyDescent="0.3">
      <c r="A2760" s="2">
        <v>39623</v>
      </c>
      <c r="B2760">
        <v>0.72767461720379023</v>
      </c>
      <c r="C2760">
        <v>0.85616483669495191</v>
      </c>
      <c r="D2760">
        <v>1.0054683428050593</v>
      </c>
      <c r="E2760">
        <v>1.2928125713998457</v>
      </c>
      <c r="F2760">
        <v>1.4427834036389451</v>
      </c>
      <c r="G2760">
        <v>1.6957903752269423</v>
      </c>
      <c r="H2760">
        <v>2.2334823383793676</v>
      </c>
      <c r="I2760">
        <v>2.3896667031682117</v>
      </c>
    </row>
    <row r="2761" spans="1:9" x14ac:dyDescent="0.3">
      <c r="A2761" s="2">
        <v>39622</v>
      </c>
      <c r="B2761">
        <v>0.72468549015340489</v>
      </c>
      <c r="C2761">
        <v>0.85019037750753723</v>
      </c>
      <c r="D2761">
        <v>1.0193976515687455</v>
      </c>
      <c r="E2761">
        <v>1.2967867590511637</v>
      </c>
      <c r="F2761">
        <v>1.4576750298362338</v>
      </c>
      <c r="G2761">
        <v>1.7136376029693965</v>
      </c>
      <c r="H2761">
        <v>2.2760002912506074</v>
      </c>
      <c r="I2761">
        <v>2.4232600557155632</v>
      </c>
    </row>
    <row r="2762" spans="1:9" x14ac:dyDescent="0.3">
      <c r="A2762" s="2">
        <v>39619</v>
      </c>
      <c r="B2762">
        <v>0.72867098295970412</v>
      </c>
      <c r="C2762">
        <v>0.87906527705563042</v>
      </c>
      <c r="D2762">
        <v>1.0760998237909638</v>
      </c>
      <c r="E2762">
        <v>1.3524170958243698</v>
      </c>
      <c r="F2762">
        <v>1.5102832305668759</v>
      </c>
      <c r="G2762">
        <v>1.7513098544935168</v>
      </c>
      <c r="H2762">
        <v>2.3096127397988737</v>
      </c>
      <c r="I2762">
        <v>2.4509209333997926</v>
      </c>
    </row>
    <row r="2763" spans="1:9" x14ac:dyDescent="0.3">
      <c r="A2763" s="2">
        <v>39618</v>
      </c>
      <c r="B2763">
        <v>0.7386343675235213</v>
      </c>
      <c r="C2763">
        <v>0.8989765722520473</v>
      </c>
      <c r="D2763">
        <v>1.1089200510700921</v>
      </c>
      <c r="E2763">
        <v>1.3931366401047685</v>
      </c>
      <c r="F2763">
        <v>1.546009212382093</v>
      </c>
      <c r="G2763">
        <v>1.7830283528873301</v>
      </c>
      <c r="H2763">
        <v>2.3471729103138559</v>
      </c>
      <c r="I2763">
        <v>2.4805533434085332</v>
      </c>
    </row>
    <row r="2764" spans="1:9" x14ac:dyDescent="0.3">
      <c r="A2764" s="2">
        <v>39617</v>
      </c>
      <c r="B2764">
        <v>0.7376380514023706</v>
      </c>
      <c r="C2764">
        <v>0.87309150192799967</v>
      </c>
      <c r="D2764">
        <v>1.0751051873678668</v>
      </c>
      <c r="E2764">
        <v>1.3454641498853059</v>
      </c>
      <c r="F2764">
        <v>1.5053207838819196</v>
      </c>
      <c r="G2764">
        <v>1.7681609330963985</v>
      </c>
      <c r="H2764">
        <v>2.3471729103138559</v>
      </c>
      <c r="I2764">
        <v>2.4805533434085332</v>
      </c>
    </row>
    <row r="2765" spans="1:9" x14ac:dyDescent="0.3">
      <c r="A2765" s="2">
        <v>39616</v>
      </c>
      <c r="B2765">
        <v>0.74859725576685943</v>
      </c>
      <c r="C2765">
        <v>0.91390874287397439</v>
      </c>
      <c r="D2765">
        <v>1.1347746191607826</v>
      </c>
      <c r="E2765">
        <v>1.4209403459863446</v>
      </c>
      <c r="F2765">
        <v>1.5608931548476501</v>
      </c>
      <c r="G2765">
        <v>1.822669403306729</v>
      </c>
      <c r="H2765">
        <v>2.3896667031682117</v>
      </c>
      <c r="I2765">
        <v>2.5101813636690009</v>
      </c>
    </row>
    <row r="2766" spans="1:9" x14ac:dyDescent="0.3">
      <c r="A2766" s="2">
        <v>39615</v>
      </c>
      <c r="B2766">
        <v>0.76752537624356654</v>
      </c>
      <c r="C2766">
        <v>0.95869856681319809</v>
      </c>
      <c r="D2766">
        <v>1.1914440948253444</v>
      </c>
      <c r="E2766">
        <v>1.4894401270098903</v>
      </c>
      <c r="F2766">
        <v>1.6263693459086312</v>
      </c>
      <c r="G2766">
        <v>1.8603211249933411</v>
      </c>
      <c r="H2766">
        <v>2.3886785779629025</v>
      </c>
      <c r="I2766">
        <v>2.5042561107343384</v>
      </c>
    </row>
    <row r="2767" spans="1:9" x14ac:dyDescent="0.3">
      <c r="A2767" s="2">
        <v>39612</v>
      </c>
      <c r="B2767">
        <v>0.79541618377741008</v>
      </c>
      <c r="C2767">
        <v>1.0064633256043027</v>
      </c>
      <c r="D2767">
        <v>1.2302086969013211</v>
      </c>
      <c r="E2767">
        <v>1.5251698318882452</v>
      </c>
      <c r="F2767">
        <v>1.6442227693144074</v>
      </c>
      <c r="G2767">
        <v>1.8494226713326198</v>
      </c>
      <c r="H2767">
        <v>2.3669385882185718</v>
      </c>
      <c r="I2767">
        <v>2.4805533434085332</v>
      </c>
    </row>
    <row r="2768" spans="1:9" x14ac:dyDescent="0.3">
      <c r="A2768" s="2">
        <v>39611</v>
      </c>
      <c r="B2768">
        <v>0.7764907028444149</v>
      </c>
      <c r="C2768">
        <v>0.98059216395307847</v>
      </c>
      <c r="D2768">
        <v>1.1834914528074987</v>
      </c>
      <c r="E2768">
        <v>1.4636313698642667</v>
      </c>
      <c r="F2768">
        <v>1.5608931548476501</v>
      </c>
      <c r="G2768">
        <v>1.7850105920246446</v>
      </c>
      <c r="H2768">
        <v>2.3204861461679589</v>
      </c>
      <c r="I2768">
        <v>2.4430182158517599</v>
      </c>
    </row>
    <row r="2769" spans="1:9" x14ac:dyDescent="0.3">
      <c r="A2769" s="2">
        <v>39610</v>
      </c>
      <c r="B2769">
        <v>0.77549457529027299</v>
      </c>
      <c r="C2769">
        <v>0.99054300679154039</v>
      </c>
      <c r="D2769">
        <v>1.1934322059209779</v>
      </c>
      <c r="E2769">
        <v>1.4953955211085739</v>
      </c>
      <c r="F2769">
        <v>1.6025623019714239</v>
      </c>
      <c r="G2769">
        <v>1.8266330762443681</v>
      </c>
      <c r="H2769">
        <v>2.3412428260073948</v>
      </c>
      <c r="I2769">
        <v>2.4578355551089377</v>
      </c>
    </row>
    <row r="2770" spans="1:9" x14ac:dyDescent="0.3">
      <c r="A2770" s="2">
        <v>39609</v>
      </c>
      <c r="B2770">
        <v>0.7386343675235213</v>
      </c>
      <c r="C2770">
        <v>0.9397885312930393</v>
      </c>
      <c r="D2770">
        <v>1.129802846400384</v>
      </c>
      <c r="E2770">
        <v>1.439804945338572</v>
      </c>
      <c r="F2770">
        <v>1.5489860894892384</v>
      </c>
      <c r="G2770">
        <v>1.7889750113612559</v>
      </c>
      <c r="H2770">
        <v>2.3244399655576</v>
      </c>
      <c r="I2770">
        <v>2.4390667399754093</v>
      </c>
    </row>
    <row r="2771" spans="1:9" x14ac:dyDescent="0.3">
      <c r="A2771" s="2">
        <v>39608</v>
      </c>
      <c r="B2771">
        <v>0.69977436057586562</v>
      </c>
      <c r="C2771">
        <v>0.8442157398439778</v>
      </c>
      <c r="D2771">
        <v>1.0164128813587114</v>
      </c>
      <c r="E2771">
        <v>1.3176499487040625</v>
      </c>
      <c r="F2771">
        <v>1.4149827343923969</v>
      </c>
      <c r="G2771">
        <v>1.7106631756086004</v>
      </c>
      <c r="H2771">
        <v>2.2789663227746528</v>
      </c>
      <c r="I2771">
        <v>2.4173322270293833</v>
      </c>
    </row>
    <row r="2772" spans="1:9" x14ac:dyDescent="0.3">
      <c r="A2772" s="2">
        <v>39605</v>
      </c>
      <c r="B2772">
        <v>0.71173209000589488</v>
      </c>
      <c r="C2772">
        <v>0.87209585539246759</v>
      </c>
      <c r="D2772">
        <v>1.0552114200687561</v>
      </c>
      <c r="E2772">
        <v>1.3742676381368462</v>
      </c>
      <c r="F2772">
        <v>1.4894401270098903</v>
      </c>
      <c r="G2772">
        <v>1.7741080336375226</v>
      </c>
      <c r="H2772">
        <v>2.3303705480894985</v>
      </c>
      <c r="I2772">
        <v>2.4667254317633773</v>
      </c>
    </row>
    <row r="2773" spans="1:9" x14ac:dyDescent="0.3">
      <c r="A2773" s="2">
        <v>39604</v>
      </c>
      <c r="B2773">
        <v>0.70176736512986615</v>
      </c>
      <c r="C2773">
        <v>0.82629075588979239</v>
      </c>
      <c r="D2773">
        <v>0.98656272906750486</v>
      </c>
      <c r="E2773">
        <v>1.2918190121476891</v>
      </c>
      <c r="F2773">
        <v>1.3941296961603087</v>
      </c>
      <c r="G2773">
        <v>1.7176034373067375</v>
      </c>
      <c r="H2773">
        <v>2.3086242189966808</v>
      </c>
      <c r="I2773">
        <v>2.4578355551089377</v>
      </c>
    </row>
    <row r="2774" spans="1:9" x14ac:dyDescent="0.3">
      <c r="A2774" s="2">
        <v>39603</v>
      </c>
      <c r="B2774">
        <v>0.71571784094639668</v>
      </c>
      <c r="C2774">
        <v>0.86114341635625014</v>
      </c>
      <c r="D2774">
        <v>1.0283516949426468</v>
      </c>
      <c r="E2774">
        <v>1.3325508946726841</v>
      </c>
      <c r="F2774">
        <v>1.4527112776364279</v>
      </c>
      <c r="G2774">
        <v>1.7582487058664518</v>
      </c>
      <c r="H2774">
        <v>2.3135667741497019</v>
      </c>
      <c r="I2774">
        <v>2.4647499377663804</v>
      </c>
    </row>
    <row r="2775" spans="1:9" x14ac:dyDescent="0.3">
      <c r="A2775" s="2">
        <v>39602</v>
      </c>
      <c r="B2775">
        <v>0.71671426627055501</v>
      </c>
      <c r="C2775">
        <v>0.85516910589081063</v>
      </c>
      <c r="D2775">
        <v>1.0094482443026547</v>
      </c>
      <c r="E2775">
        <v>1.2669784265734871</v>
      </c>
      <c r="F2775">
        <v>1.3802264626598311</v>
      </c>
      <c r="G2775">
        <v>1.7304918558278859</v>
      </c>
      <c r="H2775">
        <v>2.2769889733127098</v>
      </c>
      <c r="I2775">
        <v>2.4321514693283146</v>
      </c>
    </row>
    <row r="2776" spans="1:9" x14ac:dyDescent="0.3">
      <c r="A2776" s="2">
        <v>39601</v>
      </c>
      <c r="B2776">
        <v>0.7436158736821542</v>
      </c>
      <c r="C2776">
        <v>0.91689504322116266</v>
      </c>
      <c r="D2776">
        <v>1.099969614113224</v>
      </c>
      <c r="E2776">
        <v>1.3802264626598311</v>
      </c>
      <c r="F2776">
        <v>1.5311241621753811</v>
      </c>
      <c r="G2776">
        <v>1.7760903611874446</v>
      </c>
      <c r="H2776">
        <v>2.3125782728905899</v>
      </c>
      <c r="I2776">
        <v>2.4578355551089377</v>
      </c>
    </row>
    <row r="2777" spans="1:9" x14ac:dyDescent="0.3">
      <c r="A2777" s="2">
        <v>39598</v>
      </c>
      <c r="B2777">
        <v>0.7386343675235213</v>
      </c>
      <c r="C2777">
        <v>0.89798105457040023</v>
      </c>
      <c r="D2777">
        <v>1.0631691644471701</v>
      </c>
      <c r="E2777">
        <v>1.3355309506480995</v>
      </c>
      <c r="F2777">
        <v>1.475543517776992</v>
      </c>
      <c r="G2777">
        <v>1.7503185703592585</v>
      </c>
      <c r="H2777">
        <v>2.2779776504873759</v>
      </c>
      <c r="I2777">
        <v>2.4281997787455762</v>
      </c>
    </row>
    <row r="2778" spans="1:9" x14ac:dyDescent="0.3">
      <c r="A2778" s="2">
        <v>39597</v>
      </c>
      <c r="B2778">
        <v>0.72468549015340489</v>
      </c>
      <c r="C2778">
        <v>0.89698553193345121</v>
      </c>
      <c r="D2778">
        <v>1.0780890817977569</v>
      </c>
      <c r="E2778">
        <v>1.3653290684554689</v>
      </c>
      <c r="F2778">
        <v>1.5132606394768466</v>
      </c>
      <c r="G2778">
        <v>1.7850105920246446</v>
      </c>
      <c r="H2778">
        <v>2.3036815416964274</v>
      </c>
      <c r="I2778">
        <v>2.4479574509127096</v>
      </c>
    </row>
    <row r="2779" spans="1:9" x14ac:dyDescent="0.3">
      <c r="A2779" s="2">
        <v>39596</v>
      </c>
      <c r="B2779">
        <v>0.7107356398595327</v>
      </c>
      <c r="C2779">
        <v>0.85417337012920103</v>
      </c>
      <c r="D2779">
        <v>1.0303414279205108</v>
      </c>
      <c r="E2779">
        <v>1.3077153679164712</v>
      </c>
      <c r="F2779">
        <v>1.451718512412985</v>
      </c>
      <c r="G2779">
        <v>1.7404054587801809</v>
      </c>
      <c r="H2779">
        <v>2.2839096109018566</v>
      </c>
      <c r="I2779">
        <v>2.4361030818333029</v>
      </c>
    </row>
    <row r="2780" spans="1:9" x14ac:dyDescent="0.3">
      <c r="A2780" s="2">
        <v>39595</v>
      </c>
      <c r="B2780">
        <v>0.71173209000589488</v>
      </c>
      <c r="C2780">
        <v>0.85915199936345954</v>
      </c>
      <c r="D2780">
        <v>1.0601850474100252</v>
      </c>
      <c r="E2780">
        <v>1.346457442675747</v>
      </c>
      <c r="F2780">
        <v>1.4854697657565334</v>
      </c>
      <c r="G2780">
        <v>1.7632048808891028</v>
      </c>
      <c r="H2780">
        <v>2.3125782728905899</v>
      </c>
      <c r="I2780">
        <v>2.4637621834505028</v>
      </c>
    </row>
    <row r="2781" spans="1:9" x14ac:dyDescent="0.3">
      <c r="A2781" s="2">
        <v>39594</v>
      </c>
      <c r="B2781">
        <v>0.70176736512986615</v>
      </c>
      <c r="C2781">
        <v>0.83724510364824223</v>
      </c>
      <c r="D2781">
        <v>1.0323311411033407</v>
      </c>
      <c r="E2781">
        <v>1.3146696262827737</v>
      </c>
      <c r="F2781">
        <v>1.4705802090365663</v>
      </c>
      <c r="G2781">
        <v>1.7443707623738931</v>
      </c>
      <c r="H2781">
        <v>2.3244399655576</v>
      </c>
      <c r="I2781">
        <v>2.4726517966797252</v>
      </c>
    </row>
    <row r="2782" spans="1:9" x14ac:dyDescent="0.3">
      <c r="A2782" s="2">
        <v>39591</v>
      </c>
      <c r="B2782">
        <v>0.70376034982377333</v>
      </c>
      <c r="C2782">
        <v>0.83525344868256335</v>
      </c>
      <c r="D2782">
        <v>1.0303414279205108</v>
      </c>
      <c r="E2782">
        <v>1.3116892594492588</v>
      </c>
      <c r="F2782">
        <v>1.4814993256827695</v>
      </c>
      <c r="G2782">
        <v>1.7384227775011238</v>
      </c>
      <c r="H2782">
        <v>2.3244399655576</v>
      </c>
      <c r="I2782">
        <v>2.4667254317633773</v>
      </c>
    </row>
    <row r="2783" spans="1:9" x14ac:dyDescent="0.3">
      <c r="A2783" s="2">
        <v>39590</v>
      </c>
      <c r="B2783">
        <v>0.69479176230005246</v>
      </c>
      <c r="C2783">
        <v>0.79342411222221476</v>
      </c>
      <c r="D2783">
        <v>0.97959705243838568</v>
      </c>
      <c r="E2783">
        <v>1.2192758518990254</v>
      </c>
      <c r="F2783">
        <v>1.3663222625926523</v>
      </c>
      <c r="G2783">
        <v>1.6640580374291059</v>
      </c>
      <c r="H2783">
        <v>2.267101932749136</v>
      </c>
      <c r="I2783">
        <v>2.4321514693283146</v>
      </c>
    </row>
    <row r="2784" spans="1:9" x14ac:dyDescent="0.3">
      <c r="A2784" s="2">
        <v>39589</v>
      </c>
      <c r="B2784">
        <v>0.69578829188577884</v>
      </c>
      <c r="C2784">
        <v>0.78246736398310968</v>
      </c>
      <c r="D2784">
        <v>0.95372241502041866</v>
      </c>
      <c r="E2784">
        <v>1.1815032428922665</v>
      </c>
      <c r="F2784">
        <v>1.3206302267144041</v>
      </c>
      <c r="G2784">
        <v>1.6164500886606037</v>
      </c>
      <c r="H2784">
        <v>2.2206262939325878</v>
      </c>
      <c r="I2784">
        <v>2.3916429389331677</v>
      </c>
    </row>
    <row r="2785" spans="1:9" x14ac:dyDescent="0.3">
      <c r="A2785" s="2">
        <v>39588</v>
      </c>
      <c r="B2785">
        <v>0.70575331465793834</v>
      </c>
      <c r="C2785">
        <v>0.81234799093426202</v>
      </c>
      <c r="D2785">
        <v>0.98258237212888311</v>
      </c>
      <c r="E2785">
        <v>1.2212636863521573</v>
      </c>
      <c r="F2785">
        <v>1.3623494564505374</v>
      </c>
      <c r="G2785">
        <v>1.6481899803156397</v>
      </c>
      <c r="H2785">
        <v>2.2285378036968808</v>
      </c>
      <c r="I2785">
        <v>2.3946072559669478</v>
      </c>
    </row>
    <row r="2786" spans="1:9" x14ac:dyDescent="0.3">
      <c r="A2786" s="2">
        <v>39587</v>
      </c>
      <c r="B2786">
        <v>0.70774625963271298</v>
      </c>
      <c r="C2786">
        <v>0.82728663047931406</v>
      </c>
      <c r="D2786">
        <v>1.0034783623566319</v>
      </c>
      <c r="E2786">
        <v>1.25902878753573</v>
      </c>
      <c r="F2786">
        <v>1.3990949024772876</v>
      </c>
      <c r="G2786">
        <v>1.6739749338392587</v>
      </c>
      <c r="H2786">
        <v>2.2344712306469803</v>
      </c>
      <c r="I2786">
        <v>2.3975715290654587</v>
      </c>
    </row>
    <row r="2787" spans="1:9" x14ac:dyDescent="0.3">
      <c r="A2787" s="2">
        <v>39584</v>
      </c>
      <c r="B2787">
        <v>0.70774625963271298</v>
      </c>
      <c r="C2787">
        <v>0.83525344868256335</v>
      </c>
      <c r="D2787">
        <v>1.0193976515687455</v>
      </c>
      <c r="E2787">
        <v>1.2928125713998457</v>
      </c>
      <c r="F2787">
        <v>1.4417905891339609</v>
      </c>
      <c r="G2787">
        <v>1.6957903752269423</v>
      </c>
      <c r="H2787">
        <v>2.2443598844076487</v>
      </c>
      <c r="I2787">
        <v>2.4025118865993731</v>
      </c>
    </row>
    <row r="2788" spans="1:9" x14ac:dyDescent="0.3">
      <c r="A2788" s="2">
        <v>39583</v>
      </c>
      <c r="B2788">
        <v>0.70774625963271298</v>
      </c>
      <c r="C2788">
        <v>0.83923673878071559</v>
      </c>
      <c r="D2788">
        <v>1.0193976515687455</v>
      </c>
      <c r="E2788">
        <v>1.2719467905163266</v>
      </c>
      <c r="F2788">
        <v>1.3961157934790625</v>
      </c>
      <c r="G2788">
        <v>1.6729832663255344</v>
      </c>
      <c r="H2788">
        <v>2.2186483675905357</v>
      </c>
      <c r="I2788">
        <v>2.3797852314198229</v>
      </c>
    </row>
    <row r="2789" spans="1:9" x14ac:dyDescent="0.3">
      <c r="A2789" s="2">
        <v>39582</v>
      </c>
      <c r="B2789">
        <v>0.67884661360312337</v>
      </c>
      <c r="C2789">
        <v>0.80936012912279554</v>
      </c>
      <c r="D2789">
        <v>0.99750830220779363</v>
      </c>
      <c r="E2789">
        <v>1.2789022926918656</v>
      </c>
      <c r="F2789">
        <v>1.4120038620444497</v>
      </c>
      <c r="G2789">
        <v>1.6749665964359852</v>
      </c>
      <c r="H2789">
        <v>2.2107364666069369</v>
      </c>
      <c r="I2789">
        <v>2.3728679106950858</v>
      </c>
    </row>
    <row r="2790" spans="1:9" x14ac:dyDescent="0.3">
      <c r="A2790" s="2">
        <v>39581</v>
      </c>
      <c r="B2790">
        <v>0.6389781793038577</v>
      </c>
      <c r="C2790">
        <v>0.75457475049963207</v>
      </c>
      <c r="D2790">
        <v>0.90594505727922148</v>
      </c>
      <c r="E2790">
        <v>1.1824973503204943</v>
      </c>
      <c r="F2790">
        <v>1.2898318788358538</v>
      </c>
      <c r="G2790">
        <v>1.5916497930092712</v>
      </c>
      <c r="H2790">
        <v>2.1741398526807241</v>
      </c>
      <c r="I2790">
        <v>2.3432195403128615</v>
      </c>
    </row>
    <row r="2791" spans="1:9" x14ac:dyDescent="0.3">
      <c r="A2791" s="2">
        <v>39580</v>
      </c>
      <c r="B2791">
        <v>0.63997498702708833</v>
      </c>
      <c r="C2791">
        <v>0.7386343675235213</v>
      </c>
      <c r="D2791">
        <v>0.87707403850522248</v>
      </c>
      <c r="E2791">
        <v>1.1496891959293019</v>
      </c>
      <c r="F2791">
        <v>1.2729404484942908</v>
      </c>
      <c r="G2791">
        <v>1.5966100981675315</v>
      </c>
      <c r="H2791">
        <v>2.1909553447044856</v>
      </c>
      <c r="I2791">
        <v>2.3649621083292254</v>
      </c>
    </row>
    <row r="2792" spans="1:9" x14ac:dyDescent="0.3">
      <c r="A2792" s="2">
        <v>39577</v>
      </c>
      <c r="B2792">
        <v>0.63200038612992226</v>
      </c>
      <c r="C2792">
        <v>0.72269271396705081</v>
      </c>
      <c r="D2792">
        <v>0.85118613309933566</v>
      </c>
      <c r="E2792">
        <v>1.1208533439663517</v>
      </c>
      <c r="F2792">
        <v>1.2381594815454355</v>
      </c>
      <c r="G2792">
        <v>1.5688308046098263</v>
      </c>
      <c r="H2792">
        <v>2.1790857323922239</v>
      </c>
      <c r="I2792">
        <v>2.3580442748951396</v>
      </c>
    </row>
    <row r="2793" spans="1:9" x14ac:dyDescent="0.3">
      <c r="A2793" s="2">
        <v>39576</v>
      </c>
      <c r="B2793">
        <v>0.63997498702708833</v>
      </c>
      <c r="C2793">
        <v>0.7366417303179662</v>
      </c>
      <c r="D2793">
        <v>0.89001673472225484</v>
      </c>
      <c r="E2793">
        <v>1.1755384945545031</v>
      </c>
      <c r="F2793">
        <v>1.3216236428489367</v>
      </c>
      <c r="G2793">
        <v>1.6471981849428525</v>
      </c>
      <c r="H2793">
        <v>2.2305156322389537</v>
      </c>
      <c r="I2793">
        <v>2.4025118865993731</v>
      </c>
    </row>
    <row r="2794" spans="1:9" x14ac:dyDescent="0.3">
      <c r="A2794" s="2">
        <v>39575</v>
      </c>
      <c r="B2794">
        <v>0.64994279102227481</v>
      </c>
      <c r="C2794">
        <v>0.75158602546479492</v>
      </c>
      <c r="D2794">
        <v>0.90893147653771877</v>
      </c>
      <c r="E2794">
        <v>1.1914440948253444</v>
      </c>
      <c r="F2794">
        <v>1.3514238326319636</v>
      </c>
      <c r="G2794">
        <v>1.641247309419857</v>
      </c>
      <c r="H2794">
        <v>2.229526720412796</v>
      </c>
      <c r="I2794">
        <v>2.405476042543691</v>
      </c>
    </row>
    <row r="2795" spans="1:9" x14ac:dyDescent="0.3">
      <c r="A2795" s="2">
        <v>39570</v>
      </c>
      <c r="B2795">
        <v>0.64994279102227481</v>
      </c>
      <c r="C2795">
        <v>0.75158602546479492</v>
      </c>
      <c r="D2795">
        <v>0.90395408633243557</v>
      </c>
      <c r="E2795">
        <v>1.1576431821202497</v>
      </c>
      <c r="F2795">
        <v>1.3216236428489367</v>
      </c>
      <c r="G2795">
        <v>1.6174420365237883</v>
      </c>
      <c r="H2795">
        <v>2.2206262939325878</v>
      </c>
      <c r="I2795">
        <v>2.4034999434620539</v>
      </c>
    </row>
    <row r="2796" spans="1:9" x14ac:dyDescent="0.3">
      <c r="A2796" s="2">
        <v>39569</v>
      </c>
      <c r="B2796">
        <v>0.64495895112290147</v>
      </c>
      <c r="C2796">
        <v>0.73365273728477975</v>
      </c>
      <c r="D2796">
        <v>0.89001673472225484</v>
      </c>
      <c r="E2796">
        <v>1.1079255778549761</v>
      </c>
      <c r="F2796">
        <v>1.2570413284028292</v>
      </c>
      <c r="G2796">
        <v>1.5599009264763597</v>
      </c>
      <c r="H2796">
        <v>2.1909553447044856</v>
      </c>
      <c r="I2796">
        <v>2.3817615648272978</v>
      </c>
    </row>
    <row r="2797" spans="1:9" x14ac:dyDescent="0.3">
      <c r="A2797" s="2">
        <v>39568</v>
      </c>
      <c r="B2797">
        <v>0.66987690877964168</v>
      </c>
      <c r="C2797">
        <v>0.77350230529785835</v>
      </c>
      <c r="D2797">
        <v>0.93879321673630656</v>
      </c>
      <c r="E2797">
        <v>1.1457120842071491</v>
      </c>
      <c r="F2797">
        <v>1.2828767567603392</v>
      </c>
      <c r="G2797">
        <v>1.5579164549658995</v>
      </c>
      <c r="H2797">
        <v>2.1860097585162785</v>
      </c>
      <c r="I2797">
        <v>2.3728679106950858</v>
      </c>
    </row>
    <row r="2798" spans="1:9" x14ac:dyDescent="0.3">
      <c r="A2798" s="2">
        <v>39566</v>
      </c>
      <c r="B2798">
        <v>0.66589024417263776</v>
      </c>
      <c r="C2798">
        <v>0.82230720794265566</v>
      </c>
      <c r="D2798">
        <v>1.0074583034536169</v>
      </c>
      <c r="E2798">
        <v>1.2232515010481009</v>
      </c>
      <c r="F2798">
        <v>1.3434775495048425</v>
      </c>
      <c r="G2798">
        <v>1.5966100981675315</v>
      </c>
      <c r="H2798">
        <v>2.2117254713467505</v>
      </c>
      <c r="I2798">
        <v>2.3827497242074887</v>
      </c>
    </row>
    <row r="2799" spans="1:9" x14ac:dyDescent="0.3">
      <c r="A2799" s="2">
        <v>39563</v>
      </c>
      <c r="B2799">
        <v>0.65991009825659275</v>
      </c>
      <c r="C2799">
        <v>0.81633173724941033</v>
      </c>
      <c r="D2799">
        <v>1.0024833647073053</v>
      </c>
      <c r="E2799">
        <v>1.2113243165061829</v>
      </c>
      <c r="F2799">
        <v>1.3414909293912778</v>
      </c>
      <c r="G2799">
        <v>1.578752423820093</v>
      </c>
      <c r="H2799">
        <v>2.2324934412221911</v>
      </c>
      <c r="I2799">
        <v>2.3985596103351514</v>
      </c>
    </row>
    <row r="2800" spans="1:9" x14ac:dyDescent="0.3">
      <c r="A2800" s="2">
        <v>39562</v>
      </c>
      <c r="B2800">
        <v>0.59910179595967417</v>
      </c>
      <c r="C2800">
        <v>0.7187071020260436</v>
      </c>
      <c r="D2800">
        <v>0.86014771033844339</v>
      </c>
      <c r="E2800">
        <v>1.0492429039906281</v>
      </c>
      <c r="F2800">
        <v>1.1815032428922665</v>
      </c>
      <c r="G2800">
        <v>1.4775288067854246</v>
      </c>
      <c r="H2800">
        <v>2.1632584867698266</v>
      </c>
      <c r="I2800">
        <v>2.3521145129252385</v>
      </c>
    </row>
    <row r="2801" spans="1:9" x14ac:dyDescent="0.3">
      <c r="A2801" s="2">
        <v>39561</v>
      </c>
      <c r="B2801">
        <v>0.58713733041876215</v>
      </c>
      <c r="C2801">
        <v>0.68781591616657844</v>
      </c>
      <c r="D2801">
        <v>0.81135204195671962</v>
      </c>
      <c r="E2801">
        <v>0.97462142059509205</v>
      </c>
      <c r="F2801">
        <v>1.1019586347195069</v>
      </c>
      <c r="G2801">
        <v>1.4487401871748748</v>
      </c>
      <c r="H2801">
        <v>2.1434726682391121</v>
      </c>
      <c r="I2801">
        <v>2.3382777179167764</v>
      </c>
    </row>
    <row r="2802" spans="1:9" x14ac:dyDescent="0.3">
      <c r="A2802" s="2">
        <v>39560</v>
      </c>
      <c r="B2802">
        <v>0.57716639569144434</v>
      </c>
      <c r="C2802">
        <v>0.68183642581803217</v>
      </c>
      <c r="D2802">
        <v>0.81633173724941033</v>
      </c>
      <c r="E2802">
        <v>0.99352816310181846</v>
      </c>
      <c r="F2802">
        <v>1.1158812251225225</v>
      </c>
      <c r="G2802">
        <v>1.4646240759562643</v>
      </c>
      <c r="H2802">
        <v>2.1652369609705522</v>
      </c>
      <c r="I2802">
        <v>2.3501378865323055</v>
      </c>
    </row>
    <row r="2803" spans="1:9" x14ac:dyDescent="0.3">
      <c r="A2803" s="2">
        <v>39559</v>
      </c>
      <c r="B2803">
        <v>0.56719496384160162</v>
      </c>
      <c r="C2803">
        <v>0.6609068016600943</v>
      </c>
      <c r="D2803">
        <v>0.79242806900389084</v>
      </c>
      <c r="E2803">
        <v>0.965664971328134</v>
      </c>
      <c r="F2803">
        <v>1.0870404979878576</v>
      </c>
      <c r="G2803">
        <v>1.4417905891339609</v>
      </c>
      <c r="H2803">
        <v>2.1691938506575243</v>
      </c>
      <c r="I2803">
        <v>2.3600208231501236</v>
      </c>
    </row>
    <row r="2804" spans="1:9" x14ac:dyDescent="0.3">
      <c r="A2804" s="2">
        <v>39556</v>
      </c>
      <c r="B2804">
        <v>0.55722303481974977</v>
      </c>
      <c r="C2804">
        <v>0.64495895112290147</v>
      </c>
      <c r="D2804">
        <v>0.75756343087279421</v>
      </c>
      <c r="E2804">
        <v>0.92087670765659579</v>
      </c>
      <c r="F2804">
        <v>1.0323311411033407</v>
      </c>
      <c r="G2804">
        <v>1.3951227472850276</v>
      </c>
      <c r="H2804">
        <v>2.1513872305401245</v>
      </c>
      <c r="I2804">
        <v>2.3451962350815676</v>
      </c>
    </row>
    <row r="2805" spans="1:9" x14ac:dyDescent="0.3">
      <c r="A2805" s="2">
        <v>39555</v>
      </c>
      <c r="B2805">
        <v>0.55822025009609921</v>
      </c>
      <c r="C2805">
        <v>0.64495895112290147</v>
      </c>
      <c r="D2805">
        <v>0.74760098927557139</v>
      </c>
      <c r="E2805">
        <v>0.90694053532022878</v>
      </c>
      <c r="F2805">
        <v>1.0024833647073053</v>
      </c>
      <c r="G2805">
        <v>1.376253932704316</v>
      </c>
      <c r="H2805">
        <v>2.1395152696349733</v>
      </c>
      <c r="I2805">
        <v>2.3461845751397399</v>
      </c>
    </row>
    <row r="2806" spans="1:9" x14ac:dyDescent="0.3">
      <c r="A2806" s="2">
        <v>39554</v>
      </c>
      <c r="B2806">
        <v>0.55822025009609921</v>
      </c>
      <c r="C2806">
        <v>0.61904098146050435</v>
      </c>
      <c r="D2806">
        <v>0.70774625963271298</v>
      </c>
      <c r="E2806">
        <v>0.86313481352048604</v>
      </c>
      <c r="F2806">
        <v>0.947750869434694</v>
      </c>
      <c r="G2806">
        <v>1.3504305645066741</v>
      </c>
      <c r="H2806">
        <v>2.1167587079289913</v>
      </c>
      <c r="I2806">
        <v>2.3313589614143071</v>
      </c>
    </row>
    <row r="2807" spans="1:9" x14ac:dyDescent="0.3">
      <c r="A2807" s="2">
        <v>39553</v>
      </c>
      <c r="B2807">
        <v>0.54824787357696425</v>
      </c>
      <c r="C2807">
        <v>0.59910179595967417</v>
      </c>
      <c r="D2807">
        <v>0.68183642581803217</v>
      </c>
      <c r="E2807">
        <v>0.84222415429290143</v>
      </c>
      <c r="F2807">
        <v>0.93182587614462076</v>
      </c>
      <c r="G2807">
        <v>1.3454641498853059</v>
      </c>
      <c r="H2807">
        <v>2.103895158030066</v>
      </c>
      <c r="I2807">
        <v>2.3313589614143071</v>
      </c>
    </row>
    <row r="2808" spans="1:9" x14ac:dyDescent="0.3">
      <c r="A2808" s="2">
        <v>39552</v>
      </c>
      <c r="B2808">
        <v>0.54824787357696425</v>
      </c>
      <c r="C2808">
        <v>0.59910179595967417</v>
      </c>
      <c r="D2808">
        <v>0.67087356251473462</v>
      </c>
      <c r="E2808">
        <v>0.82230720794265566</v>
      </c>
      <c r="F2808">
        <v>0.89997208497844172</v>
      </c>
      <c r="G2808">
        <v>1.3375176299633205</v>
      </c>
      <c r="H2808">
        <v>2.1048846912425203</v>
      </c>
      <c r="I2808">
        <v>2.3372893387844167</v>
      </c>
    </row>
    <row r="2809" spans="1:9" x14ac:dyDescent="0.3">
      <c r="A2809" s="2">
        <v>39549</v>
      </c>
      <c r="B2809">
        <v>0.55921746040023756</v>
      </c>
      <c r="C2809">
        <v>0.60408677869946215</v>
      </c>
      <c r="D2809">
        <v>0.68283301995756884</v>
      </c>
      <c r="E2809">
        <v>0.85118613309933566</v>
      </c>
      <c r="F2809">
        <v>0.95471765528386732</v>
      </c>
      <c r="G2809">
        <v>1.3732744834554789</v>
      </c>
      <c r="H2809">
        <v>2.1128007806953724</v>
      </c>
      <c r="I2809">
        <v>2.3422311856022304</v>
      </c>
    </row>
    <row r="2810" spans="1:9" x14ac:dyDescent="0.3">
      <c r="A2810" s="2">
        <v>39548</v>
      </c>
      <c r="B2810">
        <v>0.54924513360504568</v>
      </c>
      <c r="C2810">
        <v>0.59810478450155569</v>
      </c>
      <c r="D2810">
        <v>0.6619035000965322</v>
      </c>
      <c r="E2810">
        <v>0.80736819645013458</v>
      </c>
      <c r="F2810">
        <v>0.88205209770957027</v>
      </c>
      <c r="G2810">
        <v>1.3315575328133009</v>
      </c>
      <c r="H2810">
        <v>2.0831138295402023</v>
      </c>
      <c r="I2810">
        <v>2.3185092071614406</v>
      </c>
    </row>
    <row r="2811" spans="1:9" x14ac:dyDescent="0.3">
      <c r="A2811" s="2">
        <v>39547</v>
      </c>
      <c r="B2811">
        <v>0.54924513360504568</v>
      </c>
      <c r="C2811">
        <v>0.58813439655167477</v>
      </c>
      <c r="D2811">
        <v>0.64994279102227481</v>
      </c>
      <c r="E2811">
        <v>0.81732766142971103</v>
      </c>
      <c r="F2811">
        <v>0.9119178512033379</v>
      </c>
      <c r="G2811">
        <v>1.3395042895442639</v>
      </c>
      <c r="H2811">
        <v>2.0751965649540747</v>
      </c>
      <c r="I2811">
        <v>2.3066471627346168</v>
      </c>
    </row>
    <row r="2812" spans="1:9" x14ac:dyDescent="0.3">
      <c r="A2812" s="2">
        <v>39546</v>
      </c>
      <c r="B2812">
        <v>0.540269614332337</v>
      </c>
      <c r="C2812">
        <v>0.56819212939851471</v>
      </c>
      <c r="D2812">
        <v>0.62701609909450984</v>
      </c>
      <c r="E2812">
        <v>0.80039627585960282</v>
      </c>
      <c r="F2812">
        <v>0.90594505727922148</v>
      </c>
      <c r="G2812">
        <v>1.3255972580441979</v>
      </c>
      <c r="H2812">
        <v>2.0603508490497138</v>
      </c>
      <c r="I2812">
        <v>2.2928072216476978</v>
      </c>
    </row>
    <row r="2813" spans="1:9" x14ac:dyDescent="0.3">
      <c r="A2813" s="2">
        <v>39545</v>
      </c>
      <c r="B2813">
        <v>0.540269614332337</v>
      </c>
      <c r="C2813">
        <v>0.56320625189629248</v>
      </c>
      <c r="D2813">
        <v>0.63100353866003711</v>
      </c>
      <c r="E2813">
        <v>0.81832358065071154</v>
      </c>
      <c r="F2813">
        <v>0.93779789722629392</v>
      </c>
      <c r="G2813">
        <v>1.3395042895442639</v>
      </c>
      <c r="H2813">
        <v>2.065299543460696</v>
      </c>
      <c r="I2813">
        <v>2.2928072216476978</v>
      </c>
    </row>
    <row r="2814" spans="1:9" x14ac:dyDescent="0.3">
      <c r="A2814" s="2">
        <v>39542</v>
      </c>
      <c r="B2814">
        <v>0.54226420898086913</v>
      </c>
      <c r="C2814">
        <v>0.55822025009609921</v>
      </c>
      <c r="D2814">
        <v>0.62601922678142785</v>
      </c>
      <c r="E2814">
        <v>0.80438026024249754</v>
      </c>
      <c r="F2814">
        <v>0.91390874287397439</v>
      </c>
      <c r="G2814">
        <v>1.3295707942928952</v>
      </c>
      <c r="H2814">
        <v>2.0702481154267818</v>
      </c>
      <c r="I2814">
        <v>2.2967615882571368</v>
      </c>
    </row>
    <row r="2815" spans="1:9" x14ac:dyDescent="0.3">
      <c r="A2815" s="2">
        <v>39541</v>
      </c>
      <c r="B2815">
        <v>0.55323412399169292</v>
      </c>
      <c r="C2815">
        <v>0.57317788260896319</v>
      </c>
      <c r="D2815">
        <v>0.65592323497100447</v>
      </c>
      <c r="E2815">
        <v>0.82230720794265566</v>
      </c>
      <c r="F2815">
        <v>0.93381656965250104</v>
      </c>
      <c r="G2815">
        <v>1.3563900992660967</v>
      </c>
      <c r="H2815">
        <v>2.097957855939705</v>
      </c>
      <c r="I2815">
        <v>2.3214746083432267</v>
      </c>
    </row>
    <row r="2816" spans="1:9" x14ac:dyDescent="0.3">
      <c r="A2816" s="2">
        <v>39540</v>
      </c>
      <c r="B2816">
        <v>0.55423135915720523</v>
      </c>
      <c r="C2816">
        <v>0.58414610219549568</v>
      </c>
      <c r="D2816">
        <v>0.66987690877964168</v>
      </c>
      <c r="E2816">
        <v>0.82429899183413291</v>
      </c>
      <c r="F2816">
        <v>0.93381656965250104</v>
      </c>
      <c r="G2816">
        <v>1.3702949898203476</v>
      </c>
      <c r="H2816">
        <v>2.1246743274262032</v>
      </c>
      <c r="I2816">
        <v>2.3422311856022304</v>
      </c>
    </row>
    <row r="2817" spans="1:9" x14ac:dyDescent="0.3">
      <c r="A2817" s="2">
        <v>39539</v>
      </c>
      <c r="B2817">
        <v>0.55423135915720523</v>
      </c>
      <c r="C2817">
        <v>0.57816351153387879</v>
      </c>
      <c r="D2817">
        <v>0.65691995824325555</v>
      </c>
      <c r="E2817">
        <v>0.80338427158679981</v>
      </c>
      <c r="F2817">
        <v>0.91789046676144481</v>
      </c>
      <c r="G2817">
        <v>1.3534103540839415</v>
      </c>
      <c r="H2817">
        <v>2.1306108364624956</v>
      </c>
      <c r="I2817">
        <v>2.3461845751397399</v>
      </c>
    </row>
    <row r="2818" spans="1:9" x14ac:dyDescent="0.3">
      <c r="A2818" s="2">
        <v>39538</v>
      </c>
      <c r="B2818">
        <v>0.54425878373756065</v>
      </c>
      <c r="C2818">
        <v>0.56320625189629248</v>
      </c>
      <c r="D2818">
        <v>0.61904098146050435</v>
      </c>
      <c r="E2818">
        <v>0.74162328610790074</v>
      </c>
      <c r="F2818">
        <v>0.85118613309933566</v>
      </c>
      <c r="G2818">
        <v>1.2808895345988081</v>
      </c>
      <c r="H2818">
        <v>2.0771759104835046</v>
      </c>
      <c r="I2818">
        <v>2.2977501676932102</v>
      </c>
    </row>
    <row r="2819" spans="1:9" x14ac:dyDescent="0.3">
      <c r="A2819" s="2">
        <v>39535</v>
      </c>
      <c r="B2819">
        <v>0.54625333860276393</v>
      </c>
      <c r="C2819">
        <v>0.57118359623942661</v>
      </c>
      <c r="D2819">
        <v>0.62402546724873553</v>
      </c>
      <c r="E2819">
        <v>0.74560844140457927</v>
      </c>
      <c r="F2819">
        <v>0.84222415429290143</v>
      </c>
      <c r="G2819">
        <v>1.2739341015354546</v>
      </c>
      <c r="H2819">
        <v>2.0603508490497138</v>
      </c>
      <c r="I2819">
        <v>2.2799549901745895</v>
      </c>
    </row>
    <row r="2820" spans="1:9" x14ac:dyDescent="0.3">
      <c r="A2820" s="2">
        <v>39534</v>
      </c>
      <c r="B2820">
        <v>0.5472506085762201</v>
      </c>
      <c r="C2820">
        <v>0.57417501833659412</v>
      </c>
      <c r="D2820">
        <v>0.62801296643888871</v>
      </c>
      <c r="E2820">
        <v>0.74560844140457927</v>
      </c>
      <c r="F2820">
        <v>0.83824092369361047</v>
      </c>
      <c r="G2820">
        <v>1.2739341015354546</v>
      </c>
      <c r="H2820">
        <v>2.0464938532409023</v>
      </c>
      <c r="I2820">
        <v>2.2661132018100059</v>
      </c>
    </row>
    <row r="2821" spans="1:9" x14ac:dyDescent="0.3">
      <c r="A2821" s="2">
        <v>39533</v>
      </c>
      <c r="B2821">
        <v>0.54824787357696425</v>
      </c>
      <c r="C2821">
        <v>0.57018644559737763</v>
      </c>
      <c r="D2821">
        <v>0.6359877263249174</v>
      </c>
      <c r="E2821">
        <v>0.75557098225303343</v>
      </c>
      <c r="F2821">
        <v>0.86910888604620973</v>
      </c>
      <c r="G2821">
        <v>1.2798959161135655</v>
      </c>
      <c r="H2821">
        <v>2.0336257831252378</v>
      </c>
      <c r="I2821">
        <v>2.2502928419874322</v>
      </c>
    </row>
    <row r="2822" spans="1:9" x14ac:dyDescent="0.3">
      <c r="A2822" s="2">
        <v>39532</v>
      </c>
      <c r="B2822">
        <v>0.53927230954850658</v>
      </c>
      <c r="C2822">
        <v>0.56520061781260855</v>
      </c>
      <c r="D2822">
        <v>0.63299722863126351</v>
      </c>
      <c r="E2822">
        <v>0.75158602546479492</v>
      </c>
      <c r="F2822">
        <v>0.87309150192799967</v>
      </c>
      <c r="G2822">
        <v>1.2560475914300913</v>
      </c>
      <c r="H2822">
        <v>2.0098671706002875</v>
      </c>
      <c r="I2822">
        <v>2.2265599555956297</v>
      </c>
    </row>
    <row r="2823" spans="1:9" x14ac:dyDescent="0.3">
      <c r="A2823" s="2">
        <v>39531</v>
      </c>
      <c r="B2823">
        <v>0.540269614332337</v>
      </c>
      <c r="C2823">
        <v>0.57018644559737763</v>
      </c>
      <c r="D2823">
        <v>0.64695250198584509</v>
      </c>
      <c r="E2823">
        <v>0.77051386309799086</v>
      </c>
      <c r="F2823">
        <v>0.86811321968404231</v>
      </c>
      <c r="G2823">
        <v>1.2600225096959912</v>
      </c>
      <c r="H2823">
        <v>2.0128371515182342</v>
      </c>
      <c r="I2823">
        <v>2.2394156186432355</v>
      </c>
    </row>
    <row r="2824" spans="1:9" x14ac:dyDescent="0.3">
      <c r="A2824" s="2">
        <v>39528</v>
      </c>
      <c r="B2824">
        <v>0.54226420898086913</v>
      </c>
      <c r="C2824">
        <v>0.56918928998375684</v>
      </c>
      <c r="D2824">
        <v>0.64894603297780584</v>
      </c>
      <c r="E2824">
        <v>0.77449844277480007</v>
      </c>
      <c r="F2824">
        <v>0.85815628343124917</v>
      </c>
      <c r="G2824">
        <v>1.2729404484942908</v>
      </c>
      <c r="H2824">
        <v>2.0415446934842145</v>
      </c>
      <c r="I2824">
        <v>2.2700680962391537</v>
      </c>
    </row>
    <row r="2825" spans="1:9" x14ac:dyDescent="0.3">
      <c r="A2825" s="2">
        <v>39526</v>
      </c>
      <c r="B2825">
        <v>0.53428571103177303</v>
      </c>
      <c r="C2825">
        <v>0.56420343734038514</v>
      </c>
      <c r="D2825">
        <v>0.63698454895279966</v>
      </c>
      <c r="E2825">
        <v>0.75357851378386165</v>
      </c>
      <c r="F2825">
        <v>0.81035608801958059</v>
      </c>
      <c r="G2825">
        <v>1.2719467905163266</v>
      </c>
      <c r="H2825">
        <v>2.0850930967165593</v>
      </c>
      <c r="I2825">
        <v>2.3214746083432267</v>
      </c>
    </row>
    <row r="2826" spans="1:9" x14ac:dyDescent="0.3">
      <c r="A2826" s="2">
        <v>39525</v>
      </c>
      <c r="B2826">
        <v>0.53528304068164412</v>
      </c>
      <c r="C2826">
        <v>0.57417501833659412</v>
      </c>
      <c r="D2826">
        <v>0.64794926996567914</v>
      </c>
      <c r="E2826">
        <v>0.77449844277480007</v>
      </c>
      <c r="F2826">
        <v>0.83127007924978669</v>
      </c>
      <c r="G2826">
        <v>1.3097023235527487</v>
      </c>
      <c r="H2826">
        <v>2.132589633650654</v>
      </c>
      <c r="I2826">
        <v>2.3619973518715418</v>
      </c>
    </row>
    <row r="2827" spans="1:9" x14ac:dyDescent="0.3">
      <c r="A2827" s="2">
        <v>39524</v>
      </c>
      <c r="B2827">
        <v>0.53628036535820789</v>
      </c>
      <c r="C2827">
        <v>0.55921746040023756</v>
      </c>
      <c r="D2827">
        <v>0.60209280051355396</v>
      </c>
      <c r="E2827">
        <v>0.72568187080071211</v>
      </c>
      <c r="F2827">
        <v>0.75357851378386165</v>
      </c>
      <c r="G2827">
        <v>1.2679721092359248</v>
      </c>
      <c r="H2827">
        <v>2.1701830608473869</v>
      </c>
      <c r="I2827">
        <v>2.4143682467991017</v>
      </c>
    </row>
    <row r="2828" spans="1:9" x14ac:dyDescent="0.3">
      <c r="A2828" s="2">
        <v>39521</v>
      </c>
      <c r="B2828">
        <v>0.540269614332337</v>
      </c>
      <c r="C2828">
        <v>0.56420343734038514</v>
      </c>
      <c r="D2828">
        <v>0.6070777087042537</v>
      </c>
      <c r="E2828">
        <v>0.73963067868146759</v>
      </c>
      <c r="F2828">
        <v>0.8442157398439778</v>
      </c>
      <c r="G2828">
        <v>1.2669784265734871</v>
      </c>
      <c r="H2828">
        <v>2.0771759104835046</v>
      </c>
      <c r="I2828">
        <v>2.3283937067853913</v>
      </c>
    </row>
    <row r="2829" spans="1:9" x14ac:dyDescent="0.3">
      <c r="A2829" s="2">
        <v>39520</v>
      </c>
      <c r="B2829">
        <v>0.53129369224186385</v>
      </c>
      <c r="C2829">
        <v>0.55921746040023756</v>
      </c>
      <c r="D2829">
        <v>0.59810478450155569</v>
      </c>
      <c r="E2829">
        <v>0.7376380514023706</v>
      </c>
      <c r="F2829">
        <v>0.86612187208931191</v>
      </c>
      <c r="G2829">
        <v>1.2918190121476891</v>
      </c>
      <c r="H2829">
        <v>2.0474836704958559</v>
      </c>
      <c r="I2829">
        <v>2.2977501676932102</v>
      </c>
    </row>
    <row r="2830" spans="1:9" x14ac:dyDescent="0.3">
      <c r="A2830" s="2">
        <v>39519</v>
      </c>
      <c r="B2830">
        <v>0.540269614332337</v>
      </c>
      <c r="C2830">
        <v>0.57816351153387879</v>
      </c>
      <c r="D2830">
        <v>0.6220316878404597</v>
      </c>
      <c r="E2830">
        <v>0.77848294306877064</v>
      </c>
      <c r="F2830">
        <v>0.91291329951593714</v>
      </c>
      <c r="G2830">
        <v>1.3285774176317744</v>
      </c>
      <c r="H2830">
        <v>2.0504530928690428</v>
      </c>
      <c r="I2830">
        <v>2.2977501676932102</v>
      </c>
    </row>
    <row r="2831" spans="1:9" x14ac:dyDescent="0.3">
      <c r="A2831" s="2">
        <v>39518</v>
      </c>
      <c r="B2831">
        <v>0.53129369224186385</v>
      </c>
      <c r="C2831">
        <v>0.54924513360504568</v>
      </c>
      <c r="D2831">
        <v>0.5931196526569904</v>
      </c>
      <c r="E2831">
        <v>0.76453684473316219</v>
      </c>
      <c r="F2831">
        <v>0.90494957428330691</v>
      </c>
      <c r="G2831">
        <v>1.3226170540491597</v>
      </c>
      <c r="H2831">
        <v>2.0365954112536291</v>
      </c>
      <c r="I2831">
        <v>2.286875525132634</v>
      </c>
    </row>
    <row r="2832" spans="1:9" x14ac:dyDescent="0.3">
      <c r="A2832" s="2">
        <v>39517</v>
      </c>
      <c r="B2832">
        <v>0.51334063946276542</v>
      </c>
      <c r="C2832">
        <v>0.5183277602236479</v>
      </c>
      <c r="D2832">
        <v>0.55722303481974977</v>
      </c>
      <c r="E2832">
        <v>0.7376380514023706</v>
      </c>
      <c r="F2832">
        <v>0.8989765722520473</v>
      </c>
      <c r="G2832">
        <v>1.3285774176317744</v>
      </c>
      <c r="H2832">
        <v>2.0504530928690428</v>
      </c>
      <c r="I2832">
        <v>2.3007158766830895</v>
      </c>
    </row>
    <row r="2833" spans="1:9" x14ac:dyDescent="0.3">
      <c r="A2833" s="2">
        <v>39514</v>
      </c>
      <c r="B2833">
        <v>0.51533550268998507</v>
      </c>
      <c r="C2833">
        <v>0.50835339434191462</v>
      </c>
      <c r="D2833">
        <v>0.55822025009609921</v>
      </c>
      <c r="E2833">
        <v>0.75955585964349526</v>
      </c>
      <c r="F2833">
        <v>0.9467555945024263</v>
      </c>
      <c r="G2833">
        <v>1.346457442675747</v>
      </c>
      <c r="H2833">
        <v>2.0544122541208427</v>
      </c>
      <c r="I2833">
        <v>2.2918186177787878</v>
      </c>
    </row>
    <row r="2834" spans="1:9" x14ac:dyDescent="0.3">
      <c r="A2834" s="2">
        <v>39513</v>
      </c>
      <c r="B2834">
        <v>0.52630689478783166</v>
      </c>
      <c r="C2834">
        <v>0.52331475663080795</v>
      </c>
      <c r="D2834">
        <v>0.57916062240509358</v>
      </c>
      <c r="E2834">
        <v>0.78844384652474975</v>
      </c>
      <c r="F2834">
        <v>0.965664971328134</v>
      </c>
      <c r="G2834">
        <v>1.3514238326319636</v>
      </c>
      <c r="H2834">
        <v>2.0326358972838579</v>
      </c>
      <c r="I2834">
        <v>2.267101932749136</v>
      </c>
    </row>
    <row r="2835" spans="1:9" x14ac:dyDescent="0.3">
      <c r="A2835" s="2">
        <v>39512</v>
      </c>
      <c r="B2835">
        <v>0.53328837640854498</v>
      </c>
      <c r="C2835">
        <v>0.53328837640854498</v>
      </c>
      <c r="D2835">
        <v>0.59910179595967417</v>
      </c>
      <c r="E2835">
        <v>0.81433987401075492</v>
      </c>
      <c r="F2835">
        <v>0.98059216395307847</v>
      </c>
      <c r="G2835">
        <v>1.3643358693860879</v>
      </c>
      <c r="H2835">
        <v>2.0316460065430397</v>
      </c>
      <c r="I2835">
        <v>2.256225623572508</v>
      </c>
    </row>
    <row r="2836" spans="1:9" x14ac:dyDescent="0.3">
      <c r="A2836" s="2">
        <v>39511</v>
      </c>
      <c r="B2836">
        <v>0.53827499979156734</v>
      </c>
      <c r="C2836">
        <v>0.54824787357696425</v>
      </c>
      <c r="D2836">
        <v>0.62402546724873553</v>
      </c>
      <c r="E2836">
        <v>0.84620730556318657</v>
      </c>
      <c r="F2836">
        <v>1.0094482443026547</v>
      </c>
      <c r="G2836">
        <v>1.3881712858637401</v>
      </c>
      <c r="H2836">
        <v>2.0247166341702476</v>
      </c>
      <c r="I2836">
        <v>2.2473263851975536</v>
      </c>
    </row>
    <row r="2837" spans="1:9" x14ac:dyDescent="0.3">
      <c r="A2837" s="2">
        <v>39510</v>
      </c>
      <c r="B2837">
        <v>0.53428571103177303</v>
      </c>
      <c r="C2837">
        <v>0.52231736729737965</v>
      </c>
      <c r="D2837">
        <v>0.59810478450155569</v>
      </c>
      <c r="E2837">
        <v>0.8203154042150097</v>
      </c>
      <c r="F2837">
        <v>0.98158727051656114</v>
      </c>
      <c r="G2837">
        <v>1.3534103540839415</v>
      </c>
      <c r="H2837">
        <v>2.0039270764493642</v>
      </c>
      <c r="I2837">
        <v>2.2285378036968808</v>
      </c>
    </row>
    <row r="2838" spans="1:9" x14ac:dyDescent="0.3">
      <c r="A2838" s="2">
        <v>39507</v>
      </c>
      <c r="B2838">
        <v>0.54525606365654578</v>
      </c>
      <c r="C2838">
        <v>0.55223688385376613</v>
      </c>
      <c r="D2838">
        <v>0.62601922678142785</v>
      </c>
      <c r="E2838">
        <v>0.84521152518254095</v>
      </c>
      <c r="F2838">
        <v>1.0074583034536169</v>
      </c>
      <c r="G2838">
        <v>1.368308636070579</v>
      </c>
      <c r="H2838">
        <v>2.0078871588191887</v>
      </c>
      <c r="I2838">
        <v>2.2275488820912042</v>
      </c>
    </row>
    <row r="2839" spans="1:9" x14ac:dyDescent="0.3">
      <c r="A2839" s="2">
        <v>39506</v>
      </c>
      <c r="B2839">
        <v>0.56021466573230305</v>
      </c>
      <c r="C2839">
        <v>0.5931196526569904</v>
      </c>
      <c r="D2839">
        <v>0.68183642581803217</v>
      </c>
      <c r="E2839">
        <v>0.91789046676144481</v>
      </c>
      <c r="F2839">
        <v>1.0890296471790493</v>
      </c>
      <c r="G2839">
        <v>1.4348407496000906</v>
      </c>
      <c r="H2839">
        <v>2.0554020321878639</v>
      </c>
      <c r="I2839">
        <v>2.267101932749136</v>
      </c>
    </row>
    <row r="2840" spans="1:9" x14ac:dyDescent="0.3">
      <c r="A2840" s="2">
        <v>39505</v>
      </c>
      <c r="B2840">
        <v>0.57018644559737763</v>
      </c>
      <c r="C2840">
        <v>0.6220316878404597</v>
      </c>
      <c r="D2840">
        <v>0.71173209000589488</v>
      </c>
      <c r="E2840">
        <v>0.965664971328134</v>
      </c>
      <c r="F2840">
        <v>1.1417348933962914</v>
      </c>
      <c r="G2840">
        <v>1.4775288067854246</v>
      </c>
      <c r="H2840">
        <v>2.0870723443055739</v>
      </c>
      <c r="I2840">
        <v>2.2888527768515923</v>
      </c>
    </row>
    <row r="2841" spans="1:9" x14ac:dyDescent="0.3">
      <c r="A2841" s="2">
        <v>39504</v>
      </c>
      <c r="B2841">
        <v>0.56918928998375684</v>
      </c>
      <c r="C2841">
        <v>0.6220316878404597</v>
      </c>
      <c r="D2841">
        <v>0.71173209000589488</v>
      </c>
      <c r="E2841">
        <v>0.96865049898290279</v>
      </c>
      <c r="F2841">
        <v>1.1367632936595418</v>
      </c>
      <c r="G2841">
        <v>1.4814993256827695</v>
      </c>
      <c r="H2841">
        <v>2.097957855939705</v>
      </c>
      <c r="I2841">
        <v>2.2997273119061381</v>
      </c>
    </row>
    <row r="2842" spans="1:9" x14ac:dyDescent="0.3">
      <c r="A2842" s="2">
        <v>39503</v>
      </c>
      <c r="B2842">
        <v>0.55921746040023756</v>
      </c>
      <c r="C2842">
        <v>0.6070777087042537</v>
      </c>
      <c r="D2842">
        <v>0.69977436057586562</v>
      </c>
      <c r="E2842">
        <v>0.97362627937210466</v>
      </c>
      <c r="F2842">
        <v>1.1467063695520934</v>
      </c>
      <c r="G2842">
        <v>1.491425278079916</v>
      </c>
      <c r="H2842">
        <v>2.1128007806953724</v>
      </c>
      <c r="I2842">
        <v>2.3125782728905899</v>
      </c>
    </row>
    <row r="2843" spans="1:9" x14ac:dyDescent="0.3">
      <c r="A2843" s="2">
        <v>39500</v>
      </c>
      <c r="B2843">
        <v>0.54625333860276393</v>
      </c>
      <c r="C2843">
        <v>0.58115482923428452</v>
      </c>
      <c r="D2843">
        <v>0.67087356251473462</v>
      </c>
      <c r="E2843">
        <v>0.94177914554686226</v>
      </c>
      <c r="F2843">
        <v>1.1109089826657914</v>
      </c>
      <c r="G2843">
        <v>1.4586677654930735</v>
      </c>
      <c r="H2843">
        <v>2.0850930967165593</v>
      </c>
      <c r="I2843">
        <v>2.2898413953807832</v>
      </c>
    </row>
    <row r="2844" spans="1:9" x14ac:dyDescent="0.3">
      <c r="A2844" s="2">
        <v>39499</v>
      </c>
      <c r="B2844">
        <v>0.54625333860276393</v>
      </c>
      <c r="C2844">
        <v>0.59611074667462849</v>
      </c>
      <c r="D2844">
        <v>0.69977436057586562</v>
      </c>
      <c r="E2844">
        <v>0.97760681455517329</v>
      </c>
      <c r="F2844">
        <v>1.1546604743683657</v>
      </c>
      <c r="G2844">
        <v>1.491425278079916</v>
      </c>
      <c r="H2844">
        <v>2.1019160769173975</v>
      </c>
      <c r="I2844">
        <v>2.3007158766830895</v>
      </c>
    </row>
    <row r="2845" spans="1:9" x14ac:dyDescent="0.3">
      <c r="A2845" s="2">
        <v>39498</v>
      </c>
      <c r="B2845">
        <v>0.52630689478783166</v>
      </c>
      <c r="C2845">
        <v>0.57018644559737763</v>
      </c>
      <c r="D2845">
        <v>0.6619035000965322</v>
      </c>
      <c r="E2845">
        <v>0.91789046676144481</v>
      </c>
      <c r="F2845">
        <v>1.0820675384550713</v>
      </c>
      <c r="G2845">
        <v>1.4348407496000906</v>
      </c>
      <c r="H2845">
        <v>2.0662892676493163</v>
      </c>
      <c r="I2845">
        <v>2.2760002912506074</v>
      </c>
    </row>
    <row r="2846" spans="1:9" x14ac:dyDescent="0.3">
      <c r="A2846" s="2">
        <v>39497</v>
      </c>
      <c r="B2846">
        <v>0.52730426422594723</v>
      </c>
      <c r="C2846">
        <v>0.58514318324074444</v>
      </c>
      <c r="D2846">
        <v>0.69479176230005246</v>
      </c>
      <c r="E2846">
        <v>0.95272716980442951</v>
      </c>
      <c r="F2846">
        <v>1.1228421568936653</v>
      </c>
      <c r="G2846">
        <v>1.4705802090365663</v>
      </c>
      <c r="H2846">
        <v>2.0939995566228511</v>
      </c>
      <c r="I2846">
        <v>2.3007158766830895</v>
      </c>
    </row>
    <row r="2847" spans="1:9" x14ac:dyDescent="0.3">
      <c r="A2847" s="2">
        <v>39496</v>
      </c>
      <c r="B2847">
        <v>0.52630689478783166</v>
      </c>
      <c r="C2847">
        <v>0.58015772830522705</v>
      </c>
      <c r="D2847">
        <v>0.68781591616657844</v>
      </c>
      <c r="E2847">
        <v>0.9397885312930393</v>
      </c>
      <c r="F2847">
        <v>1.1109089826657914</v>
      </c>
      <c r="G2847">
        <v>1.4566822892517493</v>
      </c>
      <c r="H2847">
        <v>2.0791552364240848</v>
      </c>
      <c r="I2847">
        <v>2.2898413953807832</v>
      </c>
    </row>
    <row r="2848" spans="1:9" x14ac:dyDescent="0.3">
      <c r="A2848" s="2">
        <v>39493</v>
      </c>
      <c r="B2848">
        <v>0.52830162869035868</v>
      </c>
      <c r="C2848">
        <v>0.58015772830522705</v>
      </c>
      <c r="D2848">
        <v>0.6868193468564644</v>
      </c>
      <c r="E2848">
        <v>0.93680257276295176</v>
      </c>
      <c r="F2848">
        <v>1.1109089826657914</v>
      </c>
      <c r="G2848">
        <v>1.4566822892517493</v>
      </c>
      <c r="H2848">
        <v>2.0841034655768178</v>
      </c>
      <c r="I2848">
        <v>2.2908300090231659</v>
      </c>
    </row>
    <row r="2849" spans="1:9" x14ac:dyDescent="0.3">
      <c r="A2849" s="2">
        <v>39492</v>
      </c>
      <c r="B2849">
        <v>0.52630689478783166</v>
      </c>
      <c r="C2849">
        <v>0.58414610219549568</v>
      </c>
      <c r="D2849">
        <v>0.69578829188577884</v>
      </c>
      <c r="E2849">
        <v>0.94078384089654155</v>
      </c>
      <c r="F2849">
        <v>1.1128978944823988</v>
      </c>
      <c r="G2849">
        <v>1.4666094733584012</v>
      </c>
      <c r="H2849">
        <v>2.0920203775863304</v>
      </c>
      <c r="I2849">
        <v>2.2997273119061381</v>
      </c>
    </row>
    <row r="2850" spans="1:9" x14ac:dyDescent="0.3">
      <c r="A2850" s="2">
        <v>39491</v>
      </c>
      <c r="B2850">
        <v>0.50635846147137598</v>
      </c>
      <c r="C2850">
        <v>0.55822025009609921</v>
      </c>
      <c r="D2850">
        <v>0.65791667654824504</v>
      </c>
      <c r="E2850">
        <v>0.8989765722520473</v>
      </c>
      <c r="F2850">
        <v>1.0572008858474875</v>
      </c>
      <c r="G2850">
        <v>1.4288835520639052</v>
      </c>
      <c r="H2850">
        <v>2.0742068848434201</v>
      </c>
      <c r="I2850">
        <v>2.2918186177787878</v>
      </c>
    </row>
    <row r="2851" spans="1:9" x14ac:dyDescent="0.3">
      <c r="A2851" s="2">
        <v>39490</v>
      </c>
      <c r="B2851">
        <v>0.49837853099545371</v>
      </c>
      <c r="C2851">
        <v>0.54824787357696425</v>
      </c>
      <c r="D2851">
        <v>0.64695250198584509</v>
      </c>
      <c r="E2851">
        <v>0.88304769468192434</v>
      </c>
      <c r="F2851">
        <v>1.0383001618859193</v>
      </c>
      <c r="G2851">
        <v>1.407038976199344</v>
      </c>
      <c r="H2851">
        <v>2.0583713369994494</v>
      </c>
      <c r="I2851">
        <v>2.2809436526872342</v>
      </c>
    </row>
    <row r="2852" spans="1:9" x14ac:dyDescent="0.3">
      <c r="A2852" s="2">
        <v>39486</v>
      </c>
      <c r="B2852">
        <v>0.50236853603299347</v>
      </c>
      <c r="C2852">
        <v>0.54824787357696425</v>
      </c>
      <c r="D2852">
        <v>0.64994279102227481</v>
      </c>
      <c r="E2852">
        <v>0.89200784441749514</v>
      </c>
      <c r="F2852">
        <v>1.0581956113156568</v>
      </c>
      <c r="G2852">
        <v>1.4259048867541555</v>
      </c>
      <c r="H2852">
        <v>2.0751965649540747</v>
      </c>
      <c r="I2852">
        <v>2.2918186177787878</v>
      </c>
    </row>
    <row r="2853" spans="1:9" x14ac:dyDescent="0.3">
      <c r="A2853" s="2">
        <v>39485</v>
      </c>
      <c r="B2853">
        <v>0.51034830731386582</v>
      </c>
      <c r="C2853">
        <v>0.57317788260896319</v>
      </c>
      <c r="D2853">
        <v>0.66987690877964168</v>
      </c>
      <c r="E2853">
        <v>0.90196309556566989</v>
      </c>
      <c r="F2853">
        <v>1.066153236960163</v>
      </c>
      <c r="G2853">
        <v>1.4278906685564805</v>
      </c>
      <c r="H2853">
        <v>2.0623303415078769</v>
      </c>
      <c r="I2853">
        <v>2.2779776504873759</v>
      </c>
    </row>
    <row r="2854" spans="1:9" x14ac:dyDescent="0.3">
      <c r="A2854" s="2">
        <v>39484</v>
      </c>
      <c r="B2854">
        <v>0.51134575633795087</v>
      </c>
      <c r="C2854">
        <v>0.57218074190990897</v>
      </c>
      <c r="D2854">
        <v>0.66290019356595598</v>
      </c>
      <c r="E2854">
        <v>0.88006088889645062</v>
      </c>
      <c r="F2854">
        <v>1.0422794101066066</v>
      </c>
      <c r="G2854">
        <v>1.4100179224964202</v>
      </c>
      <c r="H2854">
        <v>2.0464938532409023</v>
      </c>
      <c r="I2854">
        <v>2.2641357252677921</v>
      </c>
    </row>
    <row r="2855" spans="1:9" x14ac:dyDescent="0.3">
      <c r="A2855" s="2">
        <v>39483</v>
      </c>
      <c r="B2855">
        <v>0.53628036535820789</v>
      </c>
      <c r="C2855">
        <v>0.61006859398144708</v>
      </c>
      <c r="D2855">
        <v>0.72468549015340489</v>
      </c>
      <c r="E2855">
        <v>0.95969378231468339</v>
      </c>
      <c r="F2855">
        <v>1.1307972108399316</v>
      </c>
      <c r="G2855">
        <v>1.475543517776992</v>
      </c>
      <c r="H2855">
        <v>2.0850930967165593</v>
      </c>
      <c r="I2855">
        <v>2.2908300090231659</v>
      </c>
    </row>
    <row r="2856" spans="1:9" x14ac:dyDescent="0.3">
      <c r="A2856" s="2">
        <v>39482</v>
      </c>
      <c r="B2856">
        <v>0.51334063946276542</v>
      </c>
      <c r="C2856">
        <v>0.58314901617936921</v>
      </c>
      <c r="D2856">
        <v>0.70475683472329886</v>
      </c>
      <c r="E2856">
        <v>0.93879321673630656</v>
      </c>
      <c r="F2856">
        <v>1.1158812251225225</v>
      </c>
      <c r="G2856">
        <v>1.4695875325076497</v>
      </c>
      <c r="H2856">
        <v>2.0821241886066657</v>
      </c>
      <c r="I2856">
        <v>2.2937958206299434</v>
      </c>
    </row>
    <row r="2857" spans="1:9" x14ac:dyDescent="0.3">
      <c r="A2857" s="2">
        <v>39479</v>
      </c>
      <c r="B2857">
        <v>0.49039828211041908</v>
      </c>
      <c r="C2857">
        <v>0.54924513360504568</v>
      </c>
      <c r="D2857">
        <v>0.6609068016600943</v>
      </c>
      <c r="E2857">
        <v>0.88802560520427221</v>
      </c>
      <c r="F2857">
        <v>1.0611797580362787</v>
      </c>
      <c r="G2857">
        <v>1.4308693042917002</v>
      </c>
      <c r="H2857">
        <v>2.0672789869401469</v>
      </c>
      <c r="I2857">
        <v>2.2809436526872342</v>
      </c>
    </row>
    <row r="2858" spans="1:9" x14ac:dyDescent="0.3">
      <c r="A2858" s="2">
        <v>39478</v>
      </c>
      <c r="B2858">
        <v>0.48541046485377659</v>
      </c>
      <c r="C2858">
        <v>0.54824787357696425</v>
      </c>
      <c r="D2858">
        <v>0.6609068016600943</v>
      </c>
      <c r="E2858">
        <v>0.89001673472225484</v>
      </c>
      <c r="F2858">
        <v>1.071126592209704</v>
      </c>
      <c r="G2858">
        <v>1.4378192818290807</v>
      </c>
      <c r="H2858">
        <v>2.0841034655768178</v>
      </c>
      <c r="I2858">
        <v>2.2928072216476978</v>
      </c>
    </row>
    <row r="2859" spans="1:9" x14ac:dyDescent="0.3">
      <c r="A2859" s="2">
        <v>39477</v>
      </c>
      <c r="B2859">
        <v>0.4864080382564831</v>
      </c>
      <c r="C2859">
        <v>0.54824787357696425</v>
      </c>
      <c r="D2859">
        <v>0.65891338988602233</v>
      </c>
      <c r="E2859">
        <v>0.88902117244115852</v>
      </c>
      <c r="F2859">
        <v>1.066153236960163</v>
      </c>
      <c r="G2859">
        <v>1.4328550368036315</v>
      </c>
      <c r="H2859">
        <v>2.0702481154267818</v>
      </c>
      <c r="I2859">
        <v>2.2769889733127098</v>
      </c>
    </row>
    <row r="2860" spans="1:9" x14ac:dyDescent="0.3">
      <c r="A2860" s="2">
        <v>39476</v>
      </c>
      <c r="B2860">
        <v>0.48341530312099329</v>
      </c>
      <c r="C2860">
        <v>0.54924513360504568</v>
      </c>
      <c r="D2860">
        <v>0.6619035000965322</v>
      </c>
      <c r="E2860">
        <v>0.90793600840637823</v>
      </c>
      <c r="F2860">
        <v>1.0969860461139491</v>
      </c>
      <c r="G2860">
        <v>1.4705802090365663</v>
      </c>
      <c r="H2860">
        <v>2.1078532615048973</v>
      </c>
      <c r="I2860">
        <v>2.3125782728905899</v>
      </c>
    </row>
    <row r="2861" spans="1:9" x14ac:dyDescent="0.3">
      <c r="A2861" s="2">
        <v>39475</v>
      </c>
      <c r="B2861">
        <v>0.48441288647528175</v>
      </c>
      <c r="C2861">
        <v>0.52331475663080795</v>
      </c>
      <c r="D2861">
        <v>0.61305943453229128</v>
      </c>
      <c r="E2861">
        <v>0.85118613309933566</v>
      </c>
      <c r="F2861">
        <v>1.0343208344916188</v>
      </c>
      <c r="G2861">
        <v>1.4159756819821052</v>
      </c>
      <c r="H2861">
        <v>2.0751965649540747</v>
      </c>
      <c r="I2861">
        <v>2.286875525132634</v>
      </c>
    </row>
    <row r="2862" spans="1:9" x14ac:dyDescent="0.3">
      <c r="A2862" s="2">
        <v>39472</v>
      </c>
      <c r="B2862">
        <v>0.50935085331518881</v>
      </c>
      <c r="C2862">
        <v>0.56320625189629248</v>
      </c>
      <c r="D2862">
        <v>0.65592323497100447</v>
      </c>
      <c r="E2862">
        <v>0.91689504322116266</v>
      </c>
      <c r="F2862">
        <v>1.1079255778549761</v>
      </c>
      <c r="G2862">
        <v>1.4814993256827695</v>
      </c>
      <c r="H2862">
        <v>2.1306108364624956</v>
      </c>
      <c r="I2862">
        <v>2.3313589614143071</v>
      </c>
    </row>
    <row r="2863" spans="1:9" x14ac:dyDescent="0.3">
      <c r="A2863" s="2">
        <v>39471</v>
      </c>
      <c r="B2863">
        <v>0.48042252320247109</v>
      </c>
      <c r="C2863">
        <v>0.50635846147137598</v>
      </c>
      <c r="D2863">
        <v>0.57517214909285164</v>
      </c>
      <c r="E2863">
        <v>0.82330310236789628</v>
      </c>
      <c r="F2863">
        <v>1.0144230098048905</v>
      </c>
      <c r="G2863">
        <v>1.3961157934790625</v>
      </c>
      <c r="H2863">
        <v>2.0751965649540747</v>
      </c>
      <c r="I2863">
        <v>2.2947844147255738</v>
      </c>
    </row>
    <row r="2864" spans="1:9" x14ac:dyDescent="0.3">
      <c r="A2864" s="2">
        <v>39470</v>
      </c>
      <c r="B2864">
        <v>0.48142012148461544</v>
      </c>
      <c r="C2864">
        <v>0.49638349862606818</v>
      </c>
      <c r="D2864">
        <v>0.55123963874341919</v>
      </c>
      <c r="E2864">
        <v>0.79043596768558821</v>
      </c>
      <c r="F2864">
        <v>0.96765532804984689</v>
      </c>
      <c r="G2864">
        <v>1.3484440134572493</v>
      </c>
      <c r="H2864">
        <v>2.0385751388431421</v>
      </c>
      <c r="I2864">
        <v>2.2542480492651684</v>
      </c>
    </row>
    <row r="2865" spans="1:9" x14ac:dyDescent="0.3">
      <c r="A2865" s="2">
        <v>39469</v>
      </c>
      <c r="B2865">
        <v>0.5123432003875823</v>
      </c>
      <c r="C2865">
        <v>0.52630689478783166</v>
      </c>
      <c r="D2865">
        <v>0.57816351153387879</v>
      </c>
      <c r="E2865">
        <v>0.78844384652474975</v>
      </c>
      <c r="F2865">
        <v>0.95770334635941878</v>
      </c>
      <c r="G2865">
        <v>1.3285774176317744</v>
      </c>
      <c r="H2865">
        <v>2.0128371515182342</v>
      </c>
      <c r="I2865">
        <v>2.2315045391754027</v>
      </c>
    </row>
    <row r="2866" spans="1:9" x14ac:dyDescent="0.3">
      <c r="A2866" s="2">
        <v>39468</v>
      </c>
      <c r="B2866">
        <v>0.54126691414310801</v>
      </c>
      <c r="C2866">
        <v>0.56819212939851471</v>
      </c>
      <c r="D2866">
        <v>0.61904098146050435</v>
      </c>
      <c r="E2866">
        <v>0.82828250011002924</v>
      </c>
      <c r="F2866">
        <v>0.99750830220779363</v>
      </c>
      <c r="G2866">
        <v>1.3732744834554789</v>
      </c>
      <c r="H2866">
        <v>2.0395649952892194</v>
      </c>
      <c r="I2866">
        <v>2.2542480492651684</v>
      </c>
    </row>
    <row r="2867" spans="1:9" x14ac:dyDescent="0.3">
      <c r="A2867" s="2">
        <v>39465</v>
      </c>
      <c r="B2867">
        <v>0.54425878373756065</v>
      </c>
      <c r="C2867">
        <v>0.57816351153387879</v>
      </c>
      <c r="D2867">
        <v>0.64196858756937714</v>
      </c>
      <c r="E2867">
        <v>0.86114341635625014</v>
      </c>
      <c r="F2867">
        <v>1.0313362869862528</v>
      </c>
      <c r="G2867">
        <v>1.3990949024772876</v>
      </c>
      <c r="H2867">
        <v>2.0455040310871886</v>
      </c>
      <c r="I2867">
        <v>2.2611694737939061</v>
      </c>
    </row>
    <row r="2868" spans="1:9" x14ac:dyDescent="0.3">
      <c r="A2868" s="2">
        <v>39464</v>
      </c>
      <c r="B2868">
        <v>0.54525606365654578</v>
      </c>
      <c r="C2868">
        <v>0.58314901617936921</v>
      </c>
      <c r="D2868">
        <v>0.64695250198584509</v>
      </c>
      <c r="E2868">
        <v>0.86711754836509303</v>
      </c>
      <c r="F2868">
        <v>1.0343208344916188</v>
      </c>
      <c r="G2868">
        <v>1.4060459842400879</v>
      </c>
      <c r="H2868">
        <v>2.0494632903098999</v>
      </c>
      <c r="I2868">
        <v>2.2680906588003453</v>
      </c>
    </row>
    <row r="2869" spans="1:9" x14ac:dyDescent="0.3">
      <c r="A2869" s="2">
        <v>39463</v>
      </c>
      <c r="B2869">
        <v>0.54625333860276393</v>
      </c>
      <c r="C2869">
        <v>0.58813439655167477</v>
      </c>
      <c r="D2869">
        <v>0.64495895112290147</v>
      </c>
      <c r="E2869">
        <v>0.86711754836509303</v>
      </c>
      <c r="F2869">
        <v>1.0193976515687455</v>
      </c>
      <c r="G2869">
        <v>1.3881712858637401</v>
      </c>
      <c r="H2869">
        <v>2.0356055401100965</v>
      </c>
      <c r="I2869">
        <v>2.256225623572508</v>
      </c>
    </row>
    <row r="2870" spans="1:9" x14ac:dyDescent="0.3">
      <c r="A2870" s="2">
        <v>39462</v>
      </c>
      <c r="B2870">
        <v>0.55822025009609921</v>
      </c>
      <c r="C2870">
        <v>0.60807467543299021</v>
      </c>
      <c r="D2870">
        <v>0.6678835864095517</v>
      </c>
      <c r="E2870">
        <v>0.89599000434119525</v>
      </c>
      <c r="F2870">
        <v>1.0492429039906281</v>
      </c>
      <c r="G2870">
        <v>1.4249119884592016</v>
      </c>
      <c r="H2870">
        <v>2.0662892676493163</v>
      </c>
      <c r="I2870">
        <v>2.2819323103125915</v>
      </c>
    </row>
    <row r="2871" spans="1:9" x14ac:dyDescent="0.3">
      <c r="A2871" s="2">
        <v>39458</v>
      </c>
      <c r="B2871">
        <v>0.54824787357696425</v>
      </c>
      <c r="C2871">
        <v>0.60608073700577936</v>
      </c>
      <c r="D2871">
        <v>0.66589024417263776</v>
      </c>
      <c r="E2871">
        <v>0.89300339183169386</v>
      </c>
      <c r="F2871">
        <v>1.0432742097912637</v>
      </c>
      <c r="G2871">
        <v>1.4249119884592016</v>
      </c>
      <c r="H2871">
        <v>2.0732171998354514</v>
      </c>
      <c r="I2871">
        <v>2.286875525132634</v>
      </c>
    </row>
    <row r="2872" spans="1:9" x14ac:dyDescent="0.3">
      <c r="A2872" s="2">
        <v>39457</v>
      </c>
      <c r="B2872">
        <v>0.56819212939851471</v>
      </c>
      <c r="C2872">
        <v>0.63698454895279966</v>
      </c>
      <c r="D2872">
        <v>0.69578829188577884</v>
      </c>
      <c r="E2872">
        <v>0.92187211137991198</v>
      </c>
      <c r="F2872">
        <v>1.0721212484191829</v>
      </c>
      <c r="G2872">
        <v>1.4388121160481135</v>
      </c>
      <c r="H2872">
        <v>2.0771759104835046</v>
      </c>
      <c r="I2872">
        <v>2.2848982538658165</v>
      </c>
    </row>
    <row r="2873" spans="1:9" x14ac:dyDescent="0.3">
      <c r="A2873" s="2">
        <v>39456</v>
      </c>
      <c r="B2873">
        <v>0.58713733041876215</v>
      </c>
      <c r="C2873">
        <v>0.6619035000965322</v>
      </c>
      <c r="D2873">
        <v>0.72069991792471422</v>
      </c>
      <c r="E2873">
        <v>0.95272716980442951</v>
      </c>
      <c r="F2873">
        <v>1.1059366165899676</v>
      </c>
      <c r="G2873">
        <v>1.4656167771209596</v>
      </c>
      <c r="H2873">
        <v>2.0900411789638236</v>
      </c>
      <c r="I2873">
        <v>2.286875525132634</v>
      </c>
    </row>
    <row r="2874" spans="1:9" x14ac:dyDescent="0.3">
      <c r="A2874" s="2">
        <v>39455</v>
      </c>
      <c r="B2874">
        <v>0.58813439655167477</v>
      </c>
      <c r="C2874">
        <v>0.67187021128325908</v>
      </c>
      <c r="D2874">
        <v>0.72667824648417223</v>
      </c>
      <c r="E2874">
        <v>0.96168419846096842</v>
      </c>
      <c r="F2874">
        <v>1.1128978944823988</v>
      </c>
      <c r="G2874">
        <v>1.4616459428982125</v>
      </c>
      <c r="H2874">
        <v>2.07618624016742</v>
      </c>
      <c r="I2874">
        <v>2.2730342157392385</v>
      </c>
    </row>
    <row r="2875" spans="1:9" x14ac:dyDescent="0.3">
      <c r="A2875" s="2">
        <v>39454</v>
      </c>
      <c r="B2875">
        <v>0.59810478450155569</v>
      </c>
      <c r="C2875">
        <v>0.67685338062904066</v>
      </c>
      <c r="D2875">
        <v>0.72767461720379023</v>
      </c>
      <c r="E2875">
        <v>0.965664971328134</v>
      </c>
      <c r="F2875">
        <v>1.1128978944823988</v>
      </c>
      <c r="G2875">
        <v>1.4616459428982125</v>
      </c>
      <c r="H2875">
        <v>2.064309814374282</v>
      </c>
      <c r="I2875">
        <v>2.2641357252677921</v>
      </c>
    </row>
    <row r="2876" spans="1:9" x14ac:dyDescent="0.3">
      <c r="A2876" s="2">
        <v>39451</v>
      </c>
      <c r="B2876">
        <v>0.60009880244770253</v>
      </c>
      <c r="C2876">
        <v>0.68382960913113111</v>
      </c>
      <c r="D2876">
        <v>0.7376380514023706</v>
      </c>
      <c r="E2876">
        <v>0.9706408259936159</v>
      </c>
      <c r="F2876">
        <v>1.1138923429737049</v>
      </c>
      <c r="G2876">
        <v>1.4646240759562643</v>
      </c>
      <c r="H2876">
        <v>2.0554020321878639</v>
      </c>
      <c r="I2876">
        <v>2.2572144033934984</v>
      </c>
    </row>
    <row r="2877" spans="1:9" x14ac:dyDescent="0.3">
      <c r="A2877" s="2">
        <v>39444</v>
      </c>
      <c r="B2877">
        <v>0.60209280051355396</v>
      </c>
      <c r="C2877">
        <v>0.70376034982377333</v>
      </c>
      <c r="D2877">
        <v>0.75955585964349526</v>
      </c>
      <c r="E2877">
        <v>1.0064633256043027</v>
      </c>
      <c r="F2877">
        <v>1.1655968519942956</v>
      </c>
      <c r="G2877">
        <v>1.4963880695511058</v>
      </c>
      <c r="H2877">
        <v>2.0821241886066657</v>
      </c>
      <c r="I2877">
        <v>2.2740229124639417</v>
      </c>
    </row>
    <row r="2878" spans="1:9" x14ac:dyDescent="0.3">
      <c r="A2878" s="2">
        <v>39443</v>
      </c>
      <c r="B2878">
        <v>0.6160502303582126</v>
      </c>
      <c r="C2878">
        <v>0.72867098295970412</v>
      </c>
      <c r="D2878">
        <v>0.79641221211442492</v>
      </c>
      <c r="E2878">
        <v>1.0512324291407424</v>
      </c>
      <c r="F2878">
        <v>1.2182819272633523</v>
      </c>
      <c r="G2878">
        <v>1.5430322909653016</v>
      </c>
      <c r="H2878">
        <v>2.1276426039706644</v>
      </c>
      <c r="I2878">
        <v>2.3115897667457799</v>
      </c>
    </row>
    <row r="2879" spans="1:9" x14ac:dyDescent="0.3">
      <c r="A2879" s="2">
        <v>39442</v>
      </c>
      <c r="B2879">
        <v>0.6160502303582126</v>
      </c>
      <c r="C2879">
        <v>0.73365273728477975</v>
      </c>
      <c r="D2879">
        <v>0.79940026736364178</v>
      </c>
      <c r="E2879">
        <v>1.0552114200687561</v>
      </c>
      <c r="F2879">
        <v>1.2182819272633523</v>
      </c>
      <c r="G2879">
        <v>1.5470015096743703</v>
      </c>
      <c r="H2879">
        <v>2.1276426039706644</v>
      </c>
      <c r="I2879">
        <v>2.3145552705231642</v>
      </c>
    </row>
    <row r="2880" spans="1:9" x14ac:dyDescent="0.3">
      <c r="A2880" s="2">
        <v>39441</v>
      </c>
      <c r="B2880">
        <v>0.61904098146050435</v>
      </c>
      <c r="C2880">
        <v>0.73464907325919804</v>
      </c>
      <c r="D2880">
        <v>0.80637222267411557</v>
      </c>
      <c r="E2880">
        <v>1.0760998237909638</v>
      </c>
      <c r="F2880">
        <v>1.2421347553425313</v>
      </c>
      <c r="G2880">
        <v>1.570815167827655</v>
      </c>
      <c r="H2880">
        <v>2.1454513381772089</v>
      </c>
      <c r="I2880">
        <v>2.3293821298798614</v>
      </c>
    </row>
    <row r="2881" spans="1:9" x14ac:dyDescent="0.3">
      <c r="A2881" s="2">
        <v>39437</v>
      </c>
      <c r="B2881">
        <v>0.60608073700577936</v>
      </c>
      <c r="C2881">
        <v>0.71372497540504953</v>
      </c>
      <c r="D2881">
        <v>0.78246736398310968</v>
      </c>
      <c r="E2881">
        <v>1.0442690045278133</v>
      </c>
      <c r="F2881">
        <v>1.1964143355094938</v>
      </c>
      <c r="G2881">
        <v>1.5420399739795994</v>
      </c>
      <c r="H2881">
        <v>2.1197271019536879</v>
      </c>
      <c r="I2881">
        <v>2.3066471627346168</v>
      </c>
    </row>
    <row r="2882" spans="1:9" x14ac:dyDescent="0.3">
      <c r="A2882" s="2">
        <v>39436</v>
      </c>
      <c r="B2882">
        <v>0.60608073700577936</v>
      </c>
      <c r="C2882">
        <v>0.71372497540504953</v>
      </c>
      <c r="D2882">
        <v>0.77250616285944251</v>
      </c>
      <c r="E2882">
        <v>1.015417948056544</v>
      </c>
      <c r="F2882">
        <v>1.1596316292424547</v>
      </c>
      <c r="G2882">
        <v>1.5092907510802218</v>
      </c>
      <c r="H2882">
        <v>2.097957855939705</v>
      </c>
      <c r="I2882">
        <v>2.286875525132634</v>
      </c>
    </row>
    <row r="2883" spans="1:9" x14ac:dyDescent="0.3">
      <c r="A2883" s="2">
        <v>39435</v>
      </c>
      <c r="B2883">
        <v>0.60608073700577936</v>
      </c>
      <c r="C2883">
        <v>0.71272853518771728</v>
      </c>
      <c r="D2883">
        <v>0.76852154349004975</v>
      </c>
      <c r="E2883">
        <v>1.0004933545582242</v>
      </c>
      <c r="F2883">
        <v>1.1486949254131427</v>
      </c>
      <c r="G2883">
        <v>1.4854697657565334</v>
      </c>
      <c r="H2883">
        <v>2.0860827229594769</v>
      </c>
      <c r="I2883">
        <v>2.2769889733127098</v>
      </c>
    </row>
    <row r="2884" spans="1:9" x14ac:dyDescent="0.3">
      <c r="A2884" s="2">
        <v>39434</v>
      </c>
      <c r="B2884">
        <v>0.60608073700577936</v>
      </c>
      <c r="C2884">
        <v>0.71272853518771728</v>
      </c>
      <c r="D2884">
        <v>0.78147126619618135</v>
      </c>
      <c r="E2884">
        <v>1.0283516949426468</v>
      </c>
      <c r="F2884">
        <v>1.178520890959796</v>
      </c>
      <c r="G2884">
        <v>1.5261622325799571</v>
      </c>
      <c r="H2884">
        <v>2.1236848921216587</v>
      </c>
      <c r="I2884">
        <v>2.3086242189966808</v>
      </c>
    </row>
    <row r="2885" spans="1:9" x14ac:dyDescent="0.3">
      <c r="A2885" s="2">
        <v>39433</v>
      </c>
      <c r="B2885">
        <v>0.60608073700577936</v>
      </c>
      <c r="C2885">
        <v>0.7187071020260436</v>
      </c>
      <c r="D2885">
        <v>0.79840425390749137</v>
      </c>
      <c r="E2885">
        <v>1.0532219344999578</v>
      </c>
      <c r="F2885">
        <v>1.1974083688245289</v>
      </c>
      <c r="G2885">
        <v>1.5390629934812279</v>
      </c>
      <c r="H2885">
        <v>2.1355577927242226</v>
      </c>
      <c r="I2885">
        <v>2.3086242189966808</v>
      </c>
    </row>
    <row r="2886" spans="1:9" x14ac:dyDescent="0.3">
      <c r="A2886" s="2">
        <v>39430</v>
      </c>
      <c r="B2886">
        <v>0.6070777087042537</v>
      </c>
      <c r="C2886">
        <v>0.73265639634686563</v>
      </c>
      <c r="D2886">
        <v>0.81135204195671962</v>
      </c>
      <c r="E2886">
        <v>1.0562061554318558</v>
      </c>
      <c r="F2886">
        <v>1.1964143355094938</v>
      </c>
      <c r="G2886">
        <v>1.535093617218978</v>
      </c>
      <c r="H2886">
        <v>2.1345684112607706</v>
      </c>
      <c r="I2886">
        <v>2.3066471627346168</v>
      </c>
    </row>
    <row r="2887" spans="1:9" x14ac:dyDescent="0.3">
      <c r="A2887" s="2">
        <v>39429</v>
      </c>
      <c r="B2887">
        <v>0.6070777087042537</v>
      </c>
      <c r="C2887">
        <v>0.7376380514023706</v>
      </c>
      <c r="D2887">
        <v>0.81433987401075492</v>
      </c>
      <c r="E2887">
        <v>1.0422794101066066</v>
      </c>
      <c r="F2887">
        <v>1.1675852200412065</v>
      </c>
      <c r="G2887">
        <v>1.5013507378788993</v>
      </c>
      <c r="H2887">
        <v>2.103895158030066</v>
      </c>
      <c r="I2887">
        <v>2.2799549901745895</v>
      </c>
    </row>
    <row r="2888" spans="1:9" x14ac:dyDescent="0.3">
      <c r="A2888" s="2">
        <v>39428</v>
      </c>
      <c r="B2888">
        <v>0.59810478450155569</v>
      </c>
      <c r="C2888">
        <v>0.71272853518771728</v>
      </c>
      <c r="D2888">
        <v>0.80438026024249754</v>
      </c>
      <c r="E2888">
        <v>1.0412846054737928</v>
      </c>
      <c r="F2888">
        <v>1.1765326316311024</v>
      </c>
      <c r="G2888">
        <v>1.5023432567677828</v>
      </c>
      <c r="H2888">
        <v>2.0920203775863304</v>
      </c>
      <c r="I2888">
        <v>2.2710568076268927</v>
      </c>
    </row>
    <row r="2889" spans="1:9" x14ac:dyDescent="0.3">
      <c r="A2889" s="2">
        <v>39427</v>
      </c>
      <c r="B2889">
        <v>0.61704715236153596</v>
      </c>
      <c r="C2889">
        <v>0.7366417303179662</v>
      </c>
      <c r="D2889">
        <v>0.83624927864456167</v>
      </c>
      <c r="E2889">
        <v>1.0949969760538996</v>
      </c>
      <c r="F2889">
        <v>1.2490912943656911</v>
      </c>
      <c r="G2889">
        <v>1.5678386156176585</v>
      </c>
      <c r="H2889">
        <v>2.1405046266271386</v>
      </c>
      <c r="I2889">
        <v>2.3165322486132895</v>
      </c>
    </row>
    <row r="2890" spans="1:9" x14ac:dyDescent="0.3">
      <c r="A2890" s="2">
        <v>39426</v>
      </c>
      <c r="B2890">
        <v>0.6070777087042537</v>
      </c>
      <c r="C2890">
        <v>0.73166005044545046</v>
      </c>
      <c r="D2890">
        <v>0.82629075588979239</v>
      </c>
      <c r="E2890">
        <v>1.0800783200189652</v>
      </c>
      <c r="F2890">
        <v>1.2292148265964178</v>
      </c>
      <c r="G2890">
        <v>1.5489860894892384</v>
      </c>
      <c r="H2890">
        <v>2.1256637578358606</v>
      </c>
      <c r="I2890">
        <v>2.3046700869285588</v>
      </c>
    </row>
    <row r="2891" spans="1:9" x14ac:dyDescent="0.3">
      <c r="A2891" s="2">
        <v>39423</v>
      </c>
      <c r="B2891">
        <v>0.60608073700577936</v>
      </c>
      <c r="C2891">
        <v>0.7366417303179662</v>
      </c>
      <c r="D2891">
        <v>0.83127007924978669</v>
      </c>
      <c r="E2891">
        <v>1.0880350750564001</v>
      </c>
      <c r="F2891">
        <v>1.2312025622673579</v>
      </c>
      <c r="G2891">
        <v>1.5529551900415515</v>
      </c>
      <c r="H2891">
        <v>2.1226954519221795</v>
      </c>
      <c r="I2891">
        <v>2.3017044365737189</v>
      </c>
    </row>
    <row r="2892" spans="1:9" x14ac:dyDescent="0.3">
      <c r="A2892" s="2">
        <v>39422</v>
      </c>
      <c r="B2892">
        <v>0.60608073700577936</v>
      </c>
      <c r="C2892">
        <v>0.73963067868146759</v>
      </c>
      <c r="D2892">
        <v>0.83127007924978669</v>
      </c>
      <c r="E2892">
        <v>1.0800783200189652</v>
      </c>
      <c r="F2892">
        <v>1.2282209513525992</v>
      </c>
      <c r="G2892">
        <v>1.5430322909653016</v>
      </c>
      <c r="H2892">
        <v>2.1098322838678794</v>
      </c>
      <c r="I2892">
        <v>2.2898413953807832</v>
      </c>
    </row>
    <row r="2893" spans="1:9" x14ac:dyDescent="0.3">
      <c r="A2893" s="2">
        <v>39421</v>
      </c>
      <c r="B2893">
        <v>0.60009880244770253</v>
      </c>
      <c r="C2893">
        <v>0.70973918474858122</v>
      </c>
      <c r="D2893">
        <v>0.8013922793954239</v>
      </c>
      <c r="E2893">
        <v>1.0144230098048905</v>
      </c>
      <c r="F2893">
        <v>1.1506834615026162</v>
      </c>
      <c r="G2893">
        <v>1.4805067033482622</v>
      </c>
      <c r="H2893">
        <v>2.0563918053566068</v>
      </c>
      <c r="I2893">
        <v>2.2433710410330145</v>
      </c>
    </row>
    <row r="2894" spans="1:9" x14ac:dyDescent="0.3">
      <c r="A2894" s="2">
        <v>39420</v>
      </c>
      <c r="B2894">
        <v>0.60109580396564588</v>
      </c>
      <c r="C2894">
        <v>0.70575331465793834</v>
      </c>
      <c r="D2894">
        <v>0.78943990958551069</v>
      </c>
      <c r="E2894">
        <v>0.97661168818659916</v>
      </c>
      <c r="F2894">
        <v>1.0979805737257737</v>
      </c>
      <c r="G2894">
        <v>1.4348407496000906</v>
      </c>
      <c r="H2894">
        <v>2.0177870217081297</v>
      </c>
      <c r="I2894">
        <v>2.2117254713467505</v>
      </c>
    </row>
    <row r="2895" spans="1:9" x14ac:dyDescent="0.3">
      <c r="A2895" s="2">
        <v>39419</v>
      </c>
      <c r="B2895">
        <v>0.61704715236153596</v>
      </c>
      <c r="C2895">
        <v>0.73564540427025849</v>
      </c>
      <c r="D2895">
        <v>0.81832358065071154</v>
      </c>
      <c r="E2895">
        <v>1.0074583034536169</v>
      </c>
      <c r="F2895">
        <v>1.1327859248876957</v>
      </c>
      <c r="G2895">
        <v>1.4715728806384738</v>
      </c>
      <c r="H2895">
        <v>2.0385751388431421</v>
      </c>
      <c r="I2895">
        <v>2.2265599555956297</v>
      </c>
    </row>
    <row r="2896" spans="1:9" x14ac:dyDescent="0.3">
      <c r="A2896" s="2">
        <v>39416</v>
      </c>
      <c r="B2896">
        <v>0.62701609909450984</v>
      </c>
      <c r="C2896">
        <v>0.75557098225303343</v>
      </c>
      <c r="D2896">
        <v>0.8442157398439778</v>
      </c>
      <c r="E2896">
        <v>1.0353156737629079</v>
      </c>
      <c r="F2896">
        <v>1.1606258453900249</v>
      </c>
      <c r="G2896">
        <v>1.4934104094460134</v>
      </c>
      <c r="H2896">
        <v>2.0514428905296644</v>
      </c>
      <c r="I2896">
        <v>2.2364490005136637</v>
      </c>
    </row>
    <row r="2897" spans="1:9" x14ac:dyDescent="0.3">
      <c r="A2897" s="2">
        <v>39415</v>
      </c>
      <c r="B2897">
        <v>0.6359877263249174</v>
      </c>
      <c r="C2897">
        <v>0.76553302686515001</v>
      </c>
      <c r="D2897">
        <v>0.85417337012920103</v>
      </c>
      <c r="E2897">
        <v>1.0462585791567427</v>
      </c>
      <c r="F2897">
        <v>1.1715618968319863</v>
      </c>
      <c r="G2897">
        <v>1.5073057773314704</v>
      </c>
      <c r="H2897">
        <v>2.0732171998354514</v>
      </c>
      <c r="I2897">
        <v>2.259191948370316</v>
      </c>
    </row>
    <row r="2898" spans="1:9" x14ac:dyDescent="0.3">
      <c r="A2898" s="2">
        <v>39414</v>
      </c>
      <c r="B2898">
        <v>0.6359877263249174</v>
      </c>
      <c r="C2898">
        <v>0.76553302686515001</v>
      </c>
      <c r="D2898">
        <v>0.8442157398439778</v>
      </c>
      <c r="E2898">
        <v>1.0313362869862528</v>
      </c>
      <c r="F2898">
        <v>1.1566489511454721</v>
      </c>
      <c r="G2898">
        <v>1.5033357707311781</v>
      </c>
      <c r="H2898">
        <v>2.0771759104835046</v>
      </c>
      <c r="I2898">
        <v>2.2641357252677921</v>
      </c>
    </row>
    <row r="2899" spans="1:9" x14ac:dyDescent="0.3">
      <c r="A2899" s="2">
        <v>39413</v>
      </c>
      <c r="B2899">
        <v>0.63698454895279966</v>
      </c>
      <c r="C2899">
        <v>0.76553302686515001</v>
      </c>
      <c r="D2899">
        <v>0.85417337012920103</v>
      </c>
      <c r="E2899">
        <v>1.0502376690395667</v>
      </c>
      <c r="F2899">
        <v>1.178520890959796</v>
      </c>
      <c r="G2899">
        <v>1.5122681747651614</v>
      </c>
      <c r="H2899">
        <v>2.07618624016742</v>
      </c>
      <c r="I2899">
        <v>2.2463375564898702</v>
      </c>
    </row>
    <row r="2900" spans="1:9" x14ac:dyDescent="0.3">
      <c r="A2900" s="2">
        <v>39412</v>
      </c>
      <c r="B2900">
        <v>0.63698454895279966</v>
      </c>
      <c r="C2900">
        <v>0.75058977386144399</v>
      </c>
      <c r="D2900">
        <v>0.84819885145092278</v>
      </c>
      <c r="E2900">
        <v>1.059190331836501</v>
      </c>
      <c r="F2900">
        <v>1.188461891125846</v>
      </c>
      <c r="G2900">
        <v>1.5013507378788993</v>
      </c>
      <c r="H2900">
        <v>2.0504530928690428</v>
      </c>
      <c r="I2900">
        <v>2.2137034661545432</v>
      </c>
    </row>
    <row r="2901" spans="1:9" x14ac:dyDescent="0.3">
      <c r="A2901" s="2">
        <v>39408</v>
      </c>
      <c r="B2901">
        <v>0.62601922678142785</v>
      </c>
      <c r="C2901">
        <v>0.72867098295970412</v>
      </c>
      <c r="D2901">
        <v>0.80936012912279554</v>
      </c>
      <c r="E2901">
        <v>1.0144230098048905</v>
      </c>
      <c r="F2901">
        <v>1.1317915703357002</v>
      </c>
      <c r="G2901">
        <v>1.439804945338572</v>
      </c>
      <c r="H2901">
        <v>2.0019470058598183</v>
      </c>
      <c r="I2901">
        <v>2.1642477263166642</v>
      </c>
    </row>
    <row r="2902" spans="1:9" x14ac:dyDescent="0.3">
      <c r="A2902" s="2">
        <v>39407</v>
      </c>
      <c r="B2902">
        <v>0.62601922678142785</v>
      </c>
      <c r="C2902">
        <v>0.72867098295970412</v>
      </c>
      <c r="D2902">
        <v>0.80338427158679981</v>
      </c>
      <c r="E2902">
        <v>1.0213874736289372</v>
      </c>
      <c r="F2902">
        <v>1.1317915703357002</v>
      </c>
      <c r="G2902">
        <v>1.4546967932996939</v>
      </c>
      <c r="H2902">
        <v>2.0187769810455585</v>
      </c>
      <c r="I2902">
        <v>2.1820532015120282</v>
      </c>
    </row>
    <row r="2903" spans="1:9" x14ac:dyDescent="0.3">
      <c r="A2903" s="2">
        <v>39406</v>
      </c>
      <c r="B2903">
        <v>0.6359877263249174</v>
      </c>
      <c r="C2903">
        <v>0.7386343675235213</v>
      </c>
      <c r="D2903">
        <v>0.81732766142971103</v>
      </c>
      <c r="E2903">
        <v>1.0512324291407424</v>
      </c>
      <c r="F2903">
        <v>1.1636084641791067</v>
      </c>
      <c r="G2903">
        <v>1.4864623634591745</v>
      </c>
      <c r="H2903">
        <v>2.0395649952892194</v>
      </c>
      <c r="I2903">
        <v>2.2028242526200699</v>
      </c>
    </row>
    <row r="2904" spans="1:9" x14ac:dyDescent="0.3">
      <c r="A2904" s="2">
        <v>39405</v>
      </c>
      <c r="B2904">
        <v>0.6359877263249174</v>
      </c>
      <c r="C2904">
        <v>0.73365273728477975</v>
      </c>
      <c r="D2904">
        <v>0.80936012912279554</v>
      </c>
      <c r="E2904">
        <v>1.0462585791567427</v>
      </c>
      <c r="F2904">
        <v>1.1596316292424547</v>
      </c>
      <c r="G2904">
        <v>1.4814993256827695</v>
      </c>
      <c r="H2904">
        <v>2.0395649952892194</v>
      </c>
      <c r="I2904">
        <v>2.2067803987404813</v>
      </c>
    </row>
    <row r="2905" spans="1:9" x14ac:dyDescent="0.3">
      <c r="A2905" s="2">
        <v>39402</v>
      </c>
      <c r="B2905">
        <v>0.6359877263249174</v>
      </c>
      <c r="C2905">
        <v>0.7376380514023706</v>
      </c>
      <c r="D2905">
        <v>0.80338427158679981</v>
      </c>
      <c r="E2905">
        <v>1.0412846054737928</v>
      </c>
      <c r="F2905">
        <v>1.1576431821202497</v>
      </c>
      <c r="G2905">
        <v>1.4854697657565334</v>
      </c>
      <c r="H2905">
        <v>2.0484734828521871</v>
      </c>
      <c r="I2905">
        <v>2.2117254713467505</v>
      </c>
    </row>
    <row r="2906" spans="1:9" x14ac:dyDescent="0.3">
      <c r="A2906" s="2">
        <v>39401</v>
      </c>
      <c r="B2906">
        <v>0.63798136661242988</v>
      </c>
      <c r="C2906">
        <v>0.74859725576685943</v>
      </c>
      <c r="D2906">
        <v>0.81433987401075492</v>
      </c>
      <c r="E2906">
        <v>1.0552114200687561</v>
      </c>
      <c r="F2906">
        <v>1.1775267637661837</v>
      </c>
      <c r="G2906">
        <v>1.5132606394768466</v>
      </c>
      <c r="H2906">
        <v>2.0692584108288536</v>
      </c>
      <c r="I2906">
        <v>2.2285378036968808</v>
      </c>
    </row>
    <row r="2907" spans="1:9" x14ac:dyDescent="0.3">
      <c r="A2907" s="2">
        <v>39400</v>
      </c>
      <c r="B2907">
        <v>0.65592323497100447</v>
      </c>
      <c r="C2907">
        <v>0.76154826856548763</v>
      </c>
      <c r="D2907">
        <v>0.83724510364824223</v>
      </c>
      <c r="E2907">
        <v>1.0850513290129409</v>
      </c>
      <c r="F2907">
        <v>1.2103303523534914</v>
      </c>
      <c r="G2907">
        <v>1.5321165333221984</v>
      </c>
      <c r="H2907">
        <v>2.0791552364240848</v>
      </c>
      <c r="I2907">
        <v>2.2374378781128752</v>
      </c>
    </row>
    <row r="2908" spans="1:9" x14ac:dyDescent="0.3">
      <c r="A2908" s="2">
        <v>39399</v>
      </c>
      <c r="B2908">
        <v>0.64495895112290147</v>
      </c>
      <c r="C2908">
        <v>0.75158602546479492</v>
      </c>
      <c r="D2908">
        <v>0.81633173724941033</v>
      </c>
      <c r="E2908">
        <v>1.0462585791567427</v>
      </c>
      <c r="F2908">
        <v>1.1685793966517188</v>
      </c>
      <c r="G2908">
        <v>1.4993656853246036</v>
      </c>
      <c r="H2908">
        <v>2.057381573627119</v>
      </c>
      <c r="I2908">
        <v>2.2196373332066819</v>
      </c>
    </row>
    <row r="2909" spans="1:9" x14ac:dyDescent="0.3">
      <c r="A2909" s="2">
        <v>39398</v>
      </c>
      <c r="B2909">
        <v>0.65492650673144215</v>
      </c>
      <c r="C2909">
        <v>0.76553302686515001</v>
      </c>
      <c r="D2909">
        <v>0.82828250011002924</v>
      </c>
      <c r="E2909">
        <v>1.0651585510695252</v>
      </c>
      <c r="F2909">
        <v>1.1914440948253444</v>
      </c>
      <c r="G2909">
        <v>1.5281470191906159</v>
      </c>
      <c r="H2909">
        <v>2.0831138295402023</v>
      </c>
      <c r="I2909">
        <v>2.2443598844076487</v>
      </c>
    </row>
    <row r="2910" spans="1:9" x14ac:dyDescent="0.3">
      <c r="A2910" s="2">
        <v>39395</v>
      </c>
      <c r="B2910">
        <v>0.65193629220843763</v>
      </c>
      <c r="C2910">
        <v>0.76453684473316219</v>
      </c>
      <c r="D2910">
        <v>0.83127007924978669</v>
      </c>
      <c r="E2910">
        <v>1.0681425939005615</v>
      </c>
      <c r="F2910">
        <v>1.1914440948253444</v>
      </c>
      <c r="G2910">
        <v>1.5410476520703633</v>
      </c>
      <c r="H2910">
        <v>2.1009265290170864</v>
      </c>
      <c r="I2910">
        <v>2.2582031783260845</v>
      </c>
    </row>
    <row r="2911" spans="1:9" x14ac:dyDescent="0.3">
      <c r="A2911" s="2">
        <v>39394</v>
      </c>
      <c r="B2911">
        <v>0.65193629220843763</v>
      </c>
      <c r="C2911">
        <v>0.76453684473316219</v>
      </c>
      <c r="D2911">
        <v>0.83624927864456167</v>
      </c>
      <c r="E2911">
        <v>1.0721212484191829</v>
      </c>
      <c r="F2911">
        <v>1.2033724649661957</v>
      </c>
      <c r="G2911">
        <v>1.5499783720118827</v>
      </c>
      <c r="H2911">
        <v>2.1088427751342191</v>
      </c>
      <c r="I2911">
        <v>2.2641357252677921</v>
      </c>
    </row>
    <row r="2912" spans="1:9" x14ac:dyDescent="0.3">
      <c r="A2912" s="2">
        <v>39393</v>
      </c>
      <c r="B2912">
        <v>0.65392977352451931</v>
      </c>
      <c r="C2912">
        <v>0.76951770577485623</v>
      </c>
      <c r="D2912">
        <v>0.84321994954744783</v>
      </c>
      <c r="E2912">
        <v>1.0880350750564001</v>
      </c>
      <c r="F2912">
        <v>1.2302086969013211</v>
      </c>
      <c r="G2912">
        <v>1.5737916757390396</v>
      </c>
      <c r="H2912">
        <v>2.1217060068277158</v>
      </c>
      <c r="I2912">
        <v>2.2720455141269049</v>
      </c>
    </row>
    <row r="2913" spans="1:9" x14ac:dyDescent="0.3">
      <c r="A2913" s="2">
        <v>39392</v>
      </c>
      <c r="B2913">
        <v>0.65392977352451931</v>
      </c>
      <c r="C2913">
        <v>0.76951770577485623</v>
      </c>
      <c r="D2913">
        <v>0.84720308098596409</v>
      </c>
      <c r="E2913">
        <v>1.0989750963921527</v>
      </c>
      <c r="F2913">
        <v>1.2451161588383015</v>
      </c>
      <c r="G2913">
        <v>1.5767681393530422</v>
      </c>
      <c r="H2913">
        <v>2.1217060068277158</v>
      </c>
      <c r="I2913">
        <v>2.2680906588003453</v>
      </c>
    </row>
    <row r="2914" spans="1:9" x14ac:dyDescent="0.3">
      <c r="A2914" s="2">
        <v>39391</v>
      </c>
      <c r="B2914">
        <v>0.65991009825659275</v>
      </c>
      <c r="C2914">
        <v>0.77947905573908338</v>
      </c>
      <c r="D2914">
        <v>0.86213911741692928</v>
      </c>
      <c r="E2914">
        <v>1.1168756587801327</v>
      </c>
      <c r="F2914">
        <v>1.263997348963541</v>
      </c>
      <c r="G2914">
        <v>1.5866893648248677</v>
      </c>
      <c r="H2914">
        <v>2.1217060068277158</v>
      </c>
      <c r="I2914">
        <v>2.2680906588003453</v>
      </c>
    </row>
    <row r="2915" spans="1:9" x14ac:dyDescent="0.3">
      <c r="A2915" s="2">
        <v>39388</v>
      </c>
      <c r="B2915">
        <v>0.65891338988602233</v>
      </c>
      <c r="C2915">
        <v>0.77051386309799086</v>
      </c>
      <c r="D2915">
        <v>0.85019037750753723</v>
      </c>
      <c r="E2915">
        <v>1.0989750963921527</v>
      </c>
      <c r="F2915">
        <v>1.2490912943656911</v>
      </c>
      <c r="G2915">
        <v>1.5906577172146723</v>
      </c>
      <c r="H2915">
        <v>2.1345684112607706</v>
      </c>
      <c r="I2915">
        <v>2.2908300090231659</v>
      </c>
    </row>
    <row r="2916" spans="1:9" x14ac:dyDescent="0.3">
      <c r="A2916" s="2">
        <v>39387</v>
      </c>
      <c r="B2916">
        <v>0.67784999959919312</v>
      </c>
      <c r="C2916">
        <v>0.81334393495225732</v>
      </c>
      <c r="D2916">
        <v>0.90694053532022878</v>
      </c>
      <c r="E2916">
        <v>1.1725560536751494</v>
      </c>
      <c r="F2916">
        <v>1.3404976119345042</v>
      </c>
      <c r="G2916">
        <v>1.6650497491980059</v>
      </c>
      <c r="H2916">
        <v>2.1988680282426931</v>
      </c>
      <c r="I2916">
        <v>2.3540911197831051</v>
      </c>
    </row>
    <row r="2917" spans="1:9" x14ac:dyDescent="0.3">
      <c r="A2917" s="2">
        <v>39386</v>
      </c>
      <c r="B2917">
        <v>0.65691995824325555</v>
      </c>
      <c r="C2917">
        <v>0.77350230529785835</v>
      </c>
      <c r="D2917">
        <v>0.852181883733513</v>
      </c>
      <c r="E2917">
        <v>1.0989750963921527</v>
      </c>
      <c r="F2917">
        <v>1.2580350604380257</v>
      </c>
      <c r="G2917">
        <v>1.6085143286369377</v>
      </c>
      <c r="H2917">
        <v>2.1691938506575243</v>
      </c>
      <c r="I2917">
        <v>2.3343241720802435</v>
      </c>
    </row>
    <row r="2918" spans="1:9" x14ac:dyDescent="0.3">
      <c r="A2918" s="2">
        <v>39385</v>
      </c>
      <c r="B2918">
        <v>0.65592323497100447</v>
      </c>
      <c r="C2918">
        <v>0.76852154349004975</v>
      </c>
      <c r="D2918">
        <v>0.84521152518254095</v>
      </c>
      <c r="E2918">
        <v>1.0910187765868651</v>
      </c>
      <c r="F2918">
        <v>1.2530663508861828</v>
      </c>
      <c r="G2918">
        <v>1.6184339794672389</v>
      </c>
      <c r="H2918">
        <v>2.186998885537506</v>
      </c>
      <c r="I2918">
        <v>2.3570559934424562</v>
      </c>
    </row>
    <row r="2919" spans="1:9" x14ac:dyDescent="0.3">
      <c r="A2919" s="2">
        <v>39384</v>
      </c>
      <c r="B2919">
        <v>0.66589024417263776</v>
      </c>
      <c r="C2919">
        <v>0.77051386309799086</v>
      </c>
      <c r="D2919">
        <v>0.85317762941011821</v>
      </c>
      <c r="E2919">
        <v>1.0989750963921527</v>
      </c>
      <c r="F2919">
        <v>1.2580350604380257</v>
      </c>
      <c r="G2919">
        <v>1.6134742155517585</v>
      </c>
      <c r="H2919">
        <v>2.1741398526807241</v>
      </c>
      <c r="I2919">
        <v>2.3422311856022304</v>
      </c>
    </row>
    <row r="2920" spans="1:9" x14ac:dyDescent="0.3">
      <c r="A2920" s="2">
        <v>39381</v>
      </c>
      <c r="B2920">
        <v>0.67386349392075606</v>
      </c>
      <c r="C2920">
        <v>0.78147126619618135</v>
      </c>
      <c r="D2920">
        <v>0.86711754836509303</v>
      </c>
      <c r="E2920">
        <v>1.1178700874932759</v>
      </c>
      <c r="F2920">
        <v>1.2798959161135655</v>
      </c>
      <c r="G2920">
        <v>1.6204178505949998</v>
      </c>
      <c r="H2920">
        <v>2.1761182192423574</v>
      </c>
      <c r="I2920">
        <v>2.3412428260073948</v>
      </c>
    </row>
    <row r="2921" spans="1:9" x14ac:dyDescent="0.3">
      <c r="A2921" s="2">
        <v>39380</v>
      </c>
      <c r="B2921">
        <v>0.67286685508526445</v>
      </c>
      <c r="C2921">
        <v>0.76553302686515001</v>
      </c>
      <c r="D2921">
        <v>0.84321994954744783</v>
      </c>
      <c r="E2921">
        <v>1.0840567371064238</v>
      </c>
      <c r="F2921">
        <v>1.237165650750089</v>
      </c>
      <c r="G2921">
        <v>1.5896656364990207</v>
      </c>
      <c r="H2921">
        <v>2.1503979273805292</v>
      </c>
      <c r="I2921">
        <v>2.3185092071614406</v>
      </c>
    </row>
    <row r="2922" spans="1:9" x14ac:dyDescent="0.3">
      <c r="A2922" s="2">
        <v>39379</v>
      </c>
      <c r="B2922">
        <v>0.6748601277898717</v>
      </c>
      <c r="C2922">
        <v>0.78047516344821855</v>
      </c>
      <c r="D2922">
        <v>0.85815628343124917</v>
      </c>
      <c r="E2922">
        <v>1.095991513556674</v>
      </c>
      <c r="F2922">
        <v>1.241140944300785</v>
      </c>
      <c r="G2922">
        <v>1.5747838351989163</v>
      </c>
      <c r="H2922">
        <v>2.1256637578358606</v>
      </c>
      <c r="I2922">
        <v>2.2898413953807832</v>
      </c>
    </row>
    <row r="2923" spans="1:9" x14ac:dyDescent="0.3">
      <c r="A2923" s="2">
        <v>39378</v>
      </c>
      <c r="B2923">
        <v>0.68183642581803217</v>
      </c>
      <c r="C2923">
        <v>0.79143202082503183</v>
      </c>
      <c r="D2923">
        <v>0.87110020390035092</v>
      </c>
      <c r="E2923">
        <v>1.1168756587801327</v>
      </c>
      <c r="F2923">
        <v>1.263997348963541</v>
      </c>
      <c r="G2923">
        <v>1.5886735508621801</v>
      </c>
      <c r="H2923">
        <v>2.1385259077486474</v>
      </c>
      <c r="I2923">
        <v>2.2997273119061381</v>
      </c>
    </row>
    <row r="2924" spans="1:9" x14ac:dyDescent="0.3">
      <c r="A2924" s="2">
        <v>39377</v>
      </c>
      <c r="B2924">
        <v>0.68083982671247134</v>
      </c>
      <c r="C2924">
        <v>0.78645170552102428</v>
      </c>
      <c r="D2924">
        <v>0.86711754836509303</v>
      </c>
      <c r="E2924">
        <v>1.1109089826657914</v>
      </c>
      <c r="F2924">
        <v>1.25902878753573</v>
      </c>
      <c r="G2924">
        <v>1.5837130488590905</v>
      </c>
      <c r="H2924">
        <v>2.1385259077486474</v>
      </c>
      <c r="I2924">
        <v>2.2967615882571368</v>
      </c>
    </row>
    <row r="2925" spans="1:9" x14ac:dyDescent="0.3">
      <c r="A2925" s="2">
        <v>39374</v>
      </c>
      <c r="B2925">
        <v>0.67884661360312337</v>
      </c>
      <c r="C2925">
        <v>0.79740823549110229</v>
      </c>
      <c r="D2925">
        <v>0.88205209770957027</v>
      </c>
      <c r="E2925">
        <v>1.1307972108399316</v>
      </c>
      <c r="F2925">
        <v>1.2848639591768065</v>
      </c>
      <c r="G2925">
        <v>1.6075223364935067</v>
      </c>
      <c r="H2925">
        <v>2.1602907387711716</v>
      </c>
      <c r="I2925">
        <v>2.3155437620109813</v>
      </c>
    </row>
    <row r="2926" spans="1:9" x14ac:dyDescent="0.3">
      <c r="A2926" s="2">
        <v>39373</v>
      </c>
      <c r="B2926">
        <v>0.68881248051100974</v>
      </c>
      <c r="C2926">
        <v>0.83724510364824223</v>
      </c>
      <c r="D2926">
        <v>0.92187211137991198</v>
      </c>
      <c r="E2926">
        <v>1.1636084641791067</v>
      </c>
      <c r="F2926">
        <v>1.3176499487040625</v>
      </c>
      <c r="G2926">
        <v>1.6382718052577965</v>
      </c>
      <c r="H2926">
        <v>2.1771073951846178</v>
      </c>
      <c r="I2926">
        <v>2.3283937067853913</v>
      </c>
    </row>
    <row r="2927" spans="1:9" x14ac:dyDescent="0.3">
      <c r="A2927" s="2">
        <v>39372</v>
      </c>
      <c r="B2927">
        <v>0.6977813361612869</v>
      </c>
      <c r="C2927">
        <v>0.85317762941011821</v>
      </c>
      <c r="D2927">
        <v>0.93381656965250104</v>
      </c>
      <c r="E2927">
        <v>1.1735502055765534</v>
      </c>
      <c r="F2927">
        <v>1.3236104603150782</v>
      </c>
      <c r="G2927">
        <v>1.6481899803156397</v>
      </c>
      <c r="H2927">
        <v>2.1771073951846178</v>
      </c>
      <c r="I2927">
        <v>2.3283937067853913</v>
      </c>
    </row>
    <row r="2928" spans="1:9" x14ac:dyDescent="0.3">
      <c r="A2928" s="2">
        <v>39371</v>
      </c>
      <c r="B2928">
        <v>0.70674978962774138</v>
      </c>
      <c r="C2928">
        <v>0.87806966025857081</v>
      </c>
      <c r="D2928">
        <v>0.97561655686657389</v>
      </c>
      <c r="E2928">
        <v>1.2351779743437787</v>
      </c>
      <c r="F2928">
        <v>1.390157442352995</v>
      </c>
      <c r="G2928">
        <v>1.6938072516089024</v>
      </c>
      <c r="H2928">
        <v>2.1939226377173262</v>
      </c>
      <c r="I2928">
        <v>2.3402544615282173</v>
      </c>
    </row>
    <row r="2929" spans="1:9" x14ac:dyDescent="0.3">
      <c r="A2929" s="2">
        <v>39370</v>
      </c>
      <c r="B2929">
        <v>0.70874272467299115</v>
      </c>
      <c r="C2929">
        <v>0.88802560520427221</v>
      </c>
      <c r="D2929">
        <v>0.98855287783115431</v>
      </c>
      <c r="E2929">
        <v>1.2600225096959912</v>
      </c>
      <c r="F2929">
        <v>1.4199474230446032</v>
      </c>
      <c r="G2929">
        <v>1.7255348700714983</v>
      </c>
      <c r="H2929">
        <v>2.2324934412221911</v>
      </c>
      <c r="I2929">
        <v>2.3778088784826861</v>
      </c>
    </row>
    <row r="2930" spans="1:9" x14ac:dyDescent="0.3">
      <c r="A2930" s="2">
        <v>39367</v>
      </c>
      <c r="B2930">
        <v>0.69180214375043492</v>
      </c>
      <c r="C2930">
        <v>0.87110020390035092</v>
      </c>
      <c r="D2930">
        <v>0.96964566496415761</v>
      </c>
      <c r="E2930">
        <v>1.2341841287327164</v>
      </c>
      <c r="F2930">
        <v>1.3891643665738564</v>
      </c>
      <c r="G2930">
        <v>1.6967819296620501</v>
      </c>
      <c r="H2930">
        <v>2.2057913695468039</v>
      </c>
      <c r="I2930">
        <v>2.3471729103138559</v>
      </c>
    </row>
    <row r="2931" spans="1:9" x14ac:dyDescent="0.3">
      <c r="A2931" s="2">
        <v>39366</v>
      </c>
      <c r="B2931">
        <v>0.70874272467299115</v>
      </c>
      <c r="C2931">
        <v>0.89599000434119525</v>
      </c>
      <c r="D2931">
        <v>1.0044733550558373</v>
      </c>
      <c r="E2931">
        <v>1.2769150310390307</v>
      </c>
      <c r="F2931">
        <v>1.4348407496000906</v>
      </c>
      <c r="G2931">
        <v>1.7285090762683313</v>
      </c>
      <c r="H2931">
        <v>2.2235931467693</v>
      </c>
      <c r="I2931">
        <v>2.3619973518715418</v>
      </c>
    </row>
    <row r="2932" spans="1:9" x14ac:dyDescent="0.3">
      <c r="A2932" s="2">
        <v>39365</v>
      </c>
      <c r="B2932">
        <v>0.70575331465793834</v>
      </c>
      <c r="C2932">
        <v>0.89499447179349456</v>
      </c>
      <c r="D2932">
        <v>1.0044733550558373</v>
      </c>
      <c r="E2932">
        <v>1.2759213928077975</v>
      </c>
      <c r="F2932">
        <v>1.4298764306423102</v>
      </c>
      <c r="G2932">
        <v>1.7205777614535704</v>
      </c>
      <c r="H2932">
        <v>2.2067803987404813</v>
      </c>
      <c r="I2932">
        <v>2.3471729103138559</v>
      </c>
    </row>
    <row r="2933" spans="1:9" x14ac:dyDescent="0.3">
      <c r="A2933" s="2">
        <v>39364</v>
      </c>
      <c r="B2933">
        <v>0.70376034982377333</v>
      </c>
      <c r="C2933">
        <v>0.88006088889645062</v>
      </c>
      <c r="D2933">
        <v>0.98855287783115431</v>
      </c>
      <c r="E2933">
        <v>1.2570413284028292</v>
      </c>
      <c r="F2933">
        <v>1.4060459842400879</v>
      </c>
      <c r="G2933">
        <v>1.7047141881753589</v>
      </c>
      <c r="H2933">
        <v>2.1949117256051682</v>
      </c>
      <c r="I2933">
        <v>2.3353125658661762</v>
      </c>
    </row>
    <row r="2934" spans="1:9" x14ac:dyDescent="0.3">
      <c r="A2934" s="2">
        <v>39360</v>
      </c>
      <c r="B2934">
        <v>0.68881248051100974</v>
      </c>
      <c r="C2934">
        <v>0.85915199936345954</v>
      </c>
      <c r="D2934">
        <v>0.9666601521649405</v>
      </c>
      <c r="E2934">
        <v>1.2331902781830284</v>
      </c>
      <c r="F2934">
        <v>1.3832058083458931</v>
      </c>
      <c r="G2934">
        <v>1.6898409453802024</v>
      </c>
      <c r="H2934">
        <v>2.1850206266031651</v>
      </c>
      <c r="I2934">
        <v>2.3264168459415391</v>
      </c>
    </row>
    <row r="2935" spans="1:9" x14ac:dyDescent="0.3">
      <c r="A2935" s="2">
        <v>39359</v>
      </c>
      <c r="B2935">
        <v>0.69678481650617385</v>
      </c>
      <c r="C2935">
        <v>0.87309150192799967</v>
      </c>
      <c r="D2935">
        <v>0.97263113319756234</v>
      </c>
      <c r="E2935">
        <v>1.2471037364780382</v>
      </c>
      <c r="F2935">
        <v>1.3971088347424181</v>
      </c>
      <c r="G2935">
        <v>1.7057056983693315</v>
      </c>
      <c r="H2935">
        <v>2.1978789599203177</v>
      </c>
      <c r="I2935">
        <v>2.3382777179167764</v>
      </c>
    </row>
    <row r="2936" spans="1:9" x14ac:dyDescent="0.3">
      <c r="A2936" s="2">
        <v>39358</v>
      </c>
      <c r="B2936">
        <v>0.69479176230005246</v>
      </c>
      <c r="C2936">
        <v>0.85317762941011821</v>
      </c>
      <c r="D2936">
        <v>0.94177914554686226</v>
      </c>
      <c r="E2936">
        <v>1.2073484302561315</v>
      </c>
      <c r="F2936">
        <v>1.3583765713909557</v>
      </c>
      <c r="G2936">
        <v>1.6828997202036806</v>
      </c>
      <c r="H2936">
        <v>2.1850206266031651</v>
      </c>
      <c r="I2936">
        <v>2.3274052788059518</v>
      </c>
    </row>
    <row r="2937" spans="1:9" x14ac:dyDescent="0.3">
      <c r="A2937" s="2">
        <v>39357</v>
      </c>
      <c r="B2937">
        <v>0.69279868823245216</v>
      </c>
      <c r="C2937">
        <v>0.84521152518254095</v>
      </c>
      <c r="D2937">
        <v>0.93381656965250104</v>
      </c>
      <c r="E2937">
        <v>1.2033724649661957</v>
      </c>
      <c r="F2937">
        <v>1.3583765713909557</v>
      </c>
      <c r="G2937">
        <v>1.67694990687864</v>
      </c>
      <c r="H2937">
        <v>2.1879880076668528</v>
      </c>
      <c r="I2937">
        <v>2.3303705480894985</v>
      </c>
    </row>
    <row r="2938" spans="1:9" x14ac:dyDescent="0.3">
      <c r="A2938" s="2">
        <v>39356</v>
      </c>
      <c r="B2938">
        <v>0.69080559430288835</v>
      </c>
      <c r="C2938">
        <v>0.83425761376210938</v>
      </c>
      <c r="D2938">
        <v>0.91988129897911208</v>
      </c>
      <c r="E2938">
        <v>1.178520890959796</v>
      </c>
      <c r="F2938">
        <v>1.3385109622205522</v>
      </c>
      <c r="G2938">
        <v>1.6581076635468464</v>
      </c>
      <c r="H2938">
        <v>2.1642477263166642</v>
      </c>
      <c r="I2938">
        <v>2.3135667741497019</v>
      </c>
    </row>
    <row r="2939" spans="1:9" x14ac:dyDescent="0.3">
      <c r="A2939" s="2">
        <v>39353</v>
      </c>
      <c r="B2939">
        <v>0.69578829188577884</v>
      </c>
      <c r="C2939">
        <v>0.85417337012920103</v>
      </c>
      <c r="D2939">
        <v>0.93580724334627541</v>
      </c>
      <c r="E2939">
        <v>1.1914440948253444</v>
      </c>
      <c r="F2939">
        <v>1.3563900992660967</v>
      </c>
      <c r="G2939">
        <v>1.6719915938947629</v>
      </c>
      <c r="H2939">
        <v>2.1682046355749538</v>
      </c>
      <c r="I2939">
        <v>2.3165322486132895</v>
      </c>
    </row>
    <row r="2940" spans="1:9" x14ac:dyDescent="0.3">
      <c r="A2940" s="2">
        <v>39352</v>
      </c>
      <c r="B2940">
        <v>0.70376034982377333</v>
      </c>
      <c r="C2940">
        <v>0.87906527705563042</v>
      </c>
      <c r="D2940">
        <v>0.96964566496415761</v>
      </c>
      <c r="E2940">
        <v>1.2451161588383015</v>
      </c>
      <c r="F2940">
        <v>1.4110108947354074</v>
      </c>
      <c r="G2940">
        <v>1.7136376029693965</v>
      </c>
      <c r="H2940">
        <v>2.20183520386243</v>
      </c>
      <c r="I2940">
        <v>2.348161240603964</v>
      </c>
    </row>
    <row r="2941" spans="1:9" x14ac:dyDescent="0.3">
      <c r="A2941" s="2">
        <v>39351</v>
      </c>
      <c r="B2941">
        <v>0.70276385995931223</v>
      </c>
      <c r="C2941">
        <v>0.86114341635625014</v>
      </c>
      <c r="D2941">
        <v>0.94177914554686226</v>
      </c>
      <c r="E2941">
        <v>1.2123182757190751</v>
      </c>
      <c r="F2941">
        <v>1.3663222625926523</v>
      </c>
      <c r="G2941">
        <v>1.6640580374291059</v>
      </c>
      <c r="H2941">
        <v>2.1632584867698266</v>
      </c>
      <c r="I2941">
        <v>2.3125782728905899</v>
      </c>
    </row>
    <row r="2942" spans="1:9" x14ac:dyDescent="0.3">
      <c r="A2942" s="2">
        <v>39350</v>
      </c>
      <c r="B2942">
        <v>0.6977813361612869</v>
      </c>
      <c r="C2942">
        <v>0.86213911741692928</v>
      </c>
      <c r="D2942">
        <v>0.94177914554686226</v>
      </c>
      <c r="E2942">
        <v>1.2262331860480635</v>
      </c>
      <c r="F2942">
        <v>1.3911505132011606</v>
      </c>
      <c r="G2942">
        <v>1.6819080969411819</v>
      </c>
      <c r="H2942">
        <v>2.1889771249044547</v>
      </c>
      <c r="I2942">
        <v>2.3363009547675659</v>
      </c>
    </row>
    <row r="2943" spans="1:9" x14ac:dyDescent="0.3">
      <c r="A2943" s="2">
        <v>39346</v>
      </c>
      <c r="B2943">
        <v>0.68382960913113111</v>
      </c>
      <c r="C2943">
        <v>0.8412283540803337</v>
      </c>
      <c r="D2943">
        <v>0.91988129897911208</v>
      </c>
      <c r="E2943">
        <v>1.2043664636988558</v>
      </c>
      <c r="F2943">
        <v>1.376253932704316</v>
      </c>
      <c r="G2943">
        <v>1.6719915938947629</v>
      </c>
      <c r="H2943">
        <v>2.1909553447044856</v>
      </c>
      <c r="I2943">
        <v>2.3343241720802435</v>
      </c>
    </row>
    <row r="2944" spans="1:9" x14ac:dyDescent="0.3">
      <c r="A2944" s="2">
        <v>39345</v>
      </c>
      <c r="B2944">
        <v>0.67087356251473462</v>
      </c>
      <c r="C2944">
        <v>0.8013922793954239</v>
      </c>
      <c r="D2944">
        <v>0.88603445586306429</v>
      </c>
      <c r="E2944">
        <v>1.1467063695520934</v>
      </c>
      <c r="F2944">
        <v>1.3126827199952236</v>
      </c>
      <c r="G2944">
        <v>1.6233936203895227</v>
      </c>
      <c r="H2944">
        <v>2.1543551106575838</v>
      </c>
      <c r="I2944">
        <v>2.2997273119061381</v>
      </c>
    </row>
    <row r="2945" spans="1:9" x14ac:dyDescent="0.3">
      <c r="A2945" s="2">
        <v>39344</v>
      </c>
      <c r="B2945">
        <v>0.67884661360312337</v>
      </c>
      <c r="C2945">
        <v>0.79641221211442492</v>
      </c>
      <c r="D2945">
        <v>0.8750827801295068</v>
      </c>
      <c r="E2945">
        <v>1.1208533439663517</v>
      </c>
      <c r="F2945">
        <v>1.2818831481477311</v>
      </c>
      <c r="G2945">
        <v>1.5856972644242986</v>
      </c>
      <c r="H2945">
        <v>2.1217060068277158</v>
      </c>
      <c r="I2945">
        <v>2.2760002912506074</v>
      </c>
    </row>
    <row r="2946" spans="1:9" x14ac:dyDescent="0.3">
      <c r="A2946" s="2">
        <v>39343</v>
      </c>
      <c r="B2946">
        <v>0.6678835864095517</v>
      </c>
      <c r="C2946">
        <v>0.7764907028444149</v>
      </c>
      <c r="D2946">
        <v>0.84720308098596409</v>
      </c>
      <c r="E2946">
        <v>1.0770944552675776</v>
      </c>
      <c r="F2946">
        <v>1.2242454009872328</v>
      </c>
      <c r="G2946">
        <v>1.5301317861045367</v>
      </c>
      <c r="H2946">
        <v>2.0791552364240848</v>
      </c>
      <c r="I2946">
        <v>2.2394156186432355</v>
      </c>
    </row>
    <row r="2947" spans="1:9" x14ac:dyDescent="0.3">
      <c r="A2947" s="2">
        <v>39339</v>
      </c>
      <c r="B2947">
        <v>0.67685338062904066</v>
      </c>
      <c r="C2947">
        <v>0.79143202082503183</v>
      </c>
      <c r="D2947">
        <v>0.86313481352048604</v>
      </c>
      <c r="E2947">
        <v>1.0989750963921527</v>
      </c>
      <c r="F2947">
        <v>1.2431285614459999</v>
      </c>
      <c r="G2947">
        <v>1.5430322909653016</v>
      </c>
      <c r="H2947">
        <v>2.0831138295402023</v>
      </c>
      <c r="I2947">
        <v>2.2423821927693002</v>
      </c>
    </row>
    <row r="2948" spans="1:9" x14ac:dyDescent="0.3">
      <c r="A2948" s="2">
        <v>39338</v>
      </c>
      <c r="B2948">
        <v>0.6748601277898717</v>
      </c>
      <c r="C2948">
        <v>0.78545562757791654</v>
      </c>
      <c r="D2948">
        <v>0.85317762941011821</v>
      </c>
      <c r="E2948">
        <v>1.0760998237909638</v>
      </c>
      <c r="F2948">
        <v>1.2182819272633523</v>
      </c>
      <c r="G2948">
        <v>1.5281470191906159</v>
      </c>
      <c r="H2948">
        <v>2.0880619607549868</v>
      </c>
      <c r="I2948">
        <v>2.2453487228932514</v>
      </c>
    </row>
    <row r="2949" spans="1:9" x14ac:dyDescent="0.3">
      <c r="A2949" s="2">
        <v>39337</v>
      </c>
      <c r="B2949">
        <v>0.6748601277898717</v>
      </c>
      <c r="C2949">
        <v>0.78545562757791654</v>
      </c>
      <c r="D2949">
        <v>0.84222415429290143</v>
      </c>
      <c r="E2949">
        <v>1.0621744637153108</v>
      </c>
      <c r="F2949">
        <v>1.2063544463437967</v>
      </c>
      <c r="G2949">
        <v>1.5102832305668759</v>
      </c>
      <c r="H2949">
        <v>2.0831138295402023</v>
      </c>
      <c r="I2949">
        <v>2.2374378781128752</v>
      </c>
    </row>
    <row r="2950" spans="1:9" x14ac:dyDescent="0.3">
      <c r="A2950" s="2">
        <v>39336</v>
      </c>
      <c r="B2950">
        <v>0.6748601277898717</v>
      </c>
      <c r="C2950">
        <v>0.78545562757791654</v>
      </c>
      <c r="D2950">
        <v>0.84620730556318657</v>
      </c>
      <c r="E2950">
        <v>1.0800783200189652</v>
      </c>
      <c r="F2950">
        <v>1.2282209513525992</v>
      </c>
      <c r="G2950">
        <v>1.5331088995450377</v>
      </c>
      <c r="H2950">
        <v>2.0821241886066657</v>
      </c>
      <c r="I2950">
        <v>2.2334823383793676</v>
      </c>
    </row>
    <row r="2951" spans="1:9" x14ac:dyDescent="0.3">
      <c r="A2951" s="2">
        <v>39335</v>
      </c>
      <c r="B2951">
        <v>0.6748601277898717</v>
      </c>
      <c r="C2951">
        <v>0.77549457529027299</v>
      </c>
      <c r="D2951">
        <v>0.83525344868256335</v>
      </c>
      <c r="E2951">
        <v>1.0731158996820256</v>
      </c>
      <c r="F2951">
        <v>1.2143061793256145</v>
      </c>
      <c r="G2951">
        <v>1.5142530992636252</v>
      </c>
      <c r="H2951">
        <v>2.053422471155538</v>
      </c>
      <c r="I2951">
        <v>2.2067803987404813</v>
      </c>
    </row>
    <row r="2952" spans="1:9" x14ac:dyDescent="0.3">
      <c r="A2952" s="2">
        <v>39332</v>
      </c>
      <c r="B2952">
        <v>0.69379522774894531</v>
      </c>
      <c r="C2952">
        <v>0.81533580810976003</v>
      </c>
      <c r="D2952">
        <v>0.8850388737586441</v>
      </c>
      <c r="E2952">
        <v>1.1427291985137398</v>
      </c>
      <c r="F2952">
        <v>1.2898318788358538</v>
      </c>
      <c r="G2952">
        <v>1.5837130488590905</v>
      </c>
      <c r="H2952">
        <v>2.0811345427761587</v>
      </c>
      <c r="I2952">
        <v>2.2305156322389537</v>
      </c>
    </row>
    <row r="2953" spans="1:9" x14ac:dyDescent="0.3">
      <c r="A2953" s="2">
        <v>39331</v>
      </c>
      <c r="B2953">
        <v>0.7007708653353858</v>
      </c>
      <c r="C2953">
        <v>0.8252948763414153</v>
      </c>
      <c r="D2953">
        <v>0.89798105457040023</v>
      </c>
      <c r="E2953">
        <v>1.1546604743683657</v>
      </c>
      <c r="F2953">
        <v>1.3007608677332134</v>
      </c>
      <c r="G2953">
        <v>1.6065303394298098</v>
      </c>
      <c r="H2953">
        <v>2.097957855939705</v>
      </c>
      <c r="I2953">
        <v>2.2483152090163063</v>
      </c>
    </row>
    <row r="2954" spans="1:9" x14ac:dyDescent="0.3">
      <c r="A2954" s="2">
        <v>39330</v>
      </c>
      <c r="B2954">
        <v>0.70674978962774138</v>
      </c>
      <c r="C2954">
        <v>0.83127007924978669</v>
      </c>
      <c r="D2954">
        <v>0.91390874287397439</v>
      </c>
      <c r="E2954">
        <v>1.1596316292424547</v>
      </c>
      <c r="F2954">
        <v>1.3047348974491775</v>
      </c>
      <c r="G2954">
        <v>1.6154581358775475</v>
      </c>
      <c r="H2954">
        <v>2.1009265290170864</v>
      </c>
      <c r="I2954">
        <v>2.2483152090163063</v>
      </c>
    </row>
    <row r="2955" spans="1:9" x14ac:dyDescent="0.3">
      <c r="A2955" s="2">
        <v>39329</v>
      </c>
      <c r="B2955">
        <v>0.71571784094639668</v>
      </c>
      <c r="C2955">
        <v>0.852181883733513</v>
      </c>
      <c r="D2955">
        <v>0.93680257276295176</v>
      </c>
      <c r="E2955">
        <v>1.1874678133442214</v>
      </c>
      <c r="F2955">
        <v>1.3414909293912778</v>
      </c>
      <c r="G2955">
        <v>1.639263644897172</v>
      </c>
      <c r="H2955">
        <v>2.1147797541029023</v>
      </c>
      <c r="I2955">
        <v>2.259191948370316</v>
      </c>
    </row>
    <row r="2956" spans="1:9" x14ac:dyDescent="0.3">
      <c r="A2956" s="2">
        <v>39328</v>
      </c>
      <c r="B2956">
        <v>0.72568187080071211</v>
      </c>
      <c r="C2956">
        <v>0.86711754836509303</v>
      </c>
      <c r="D2956">
        <v>0.9467555945024263</v>
      </c>
      <c r="E2956">
        <v>1.1914440948253444</v>
      </c>
      <c r="F2956">
        <v>1.3504305645066741</v>
      </c>
      <c r="G2956">
        <v>1.6382718052577965</v>
      </c>
      <c r="H2956">
        <v>2.1365471692933204</v>
      </c>
      <c r="I2956">
        <v>2.2750116043010191</v>
      </c>
    </row>
    <row r="2957" spans="1:9" x14ac:dyDescent="0.3">
      <c r="A2957" s="2">
        <v>39325</v>
      </c>
      <c r="B2957">
        <v>0.72867098295970412</v>
      </c>
      <c r="C2957">
        <v>0.86811321968404231</v>
      </c>
      <c r="D2957">
        <v>0.94576031461727306</v>
      </c>
      <c r="E2957">
        <v>1.1795150132119443</v>
      </c>
      <c r="F2957">
        <v>1.3325508946726841</v>
      </c>
      <c r="G2957">
        <v>1.6095063158601506</v>
      </c>
      <c r="H2957">
        <v>2.1098322838678794</v>
      </c>
      <c r="I2957">
        <v>2.2423821927693002</v>
      </c>
    </row>
    <row r="2958" spans="1:9" x14ac:dyDescent="0.3">
      <c r="A2958" s="2">
        <v>39324</v>
      </c>
      <c r="B2958">
        <v>0.7187071020260436</v>
      </c>
      <c r="C2958">
        <v>0.84521152518254095</v>
      </c>
      <c r="D2958">
        <v>0.91988129897911208</v>
      </c>
      <c r="E2958">
        <v>1.1407405833356052</v>
      </c>
      <c r="F2958">
        <v>1.2808895345988081</v>
      </c>
      <c r="G2958">
        <v>1.5737916757390396</v>
      </c>
      <c r="H2958">
        <v>2.0930099695528313</v>
      </c>
      <c r="I2958">
        <v>2.2315045391754027</v>
      </c>
    </row>
    <row r="2959" spans="1:9" x14ac:dyDescent="0.3">
      <c r="A2959" s="2">
        <v>39323</v>
      </c>
      <c r="B2959">
        <v>0.72169631842790505</v>
      </c>
      <c r="C2959">
        <v>0.87209585539246759</v>
      </c>
      <c r="D2959">
        <v>0.94476502977918486</v>
      </c>
      <c r="E2959">
        <v>1.1626142628583018</v>
      </c>
      <c r="F2959">
        <v>1.2967867590511637</v>
      </c>
      <c r="G2959">
        <v>1.5866893648248677</v>
      </c>
      <c r="H2959">
        <v>2.1009265290170864</v>
      </c>
      <c r="I2959">
        <v>2.2354601180250335</v>
      </c>
    </row>
    <row r="2960" spans="1:9" x14ac:dyDescent="0.3">
      <c r="A2960" s="2">
        <v>39322</v>
      </c>
      <c r="B2960">
        <v>0.72169631842790505</v>
      </c>
      <c r="C2960">
        <v>0.87707403850522248</v>
      </c>
      <c r="D2960">
        <v>0.95173191963585035</v>
      </c>
      <c r="E2960">
        <v>1.1824973503204943</v>
      </c>
      <c r="F2960">
        <v>1.3226170540491597</v>
      </c>
      <c r="G2960">
        <v>1.6194259174909595</v>
      </c>
      <c r="H2960">
        <v>2.1236848921216587</v>
      </c>
      <c r="I2960">
        <v>2.2552368388630666</v>
      </c>
    </row>
    <row r="2961" spans="1:9" x14ac:dyDescent="0.3">
      <c r="A2961" s="2">
        <v>39321</v>
      </c>
      <c r="B2961">
        <v>0.73066369958048483</v>
      </c>
      <c r="C2961">
        <v>0.88205209770957027</v>
      </c>
      <c r="D2961">
        <v>0.96068899286392373</v>
      </c>
      <c r="E2961">
        <v>1.1874678133442214</v>
      </c>
      <c r="F2961">
        <v>1.3236104603150782</v>
      </c>
      <c r="G2961">
        <v>1.6164500886606037</v>
      </c>
      <c r="H2961">
        <v>2.1009265290170864</v>
      </c>
      <c r="I2961">
        <v>2.2374378781128752</v>
      </c>
    </row>
    <row r="2962" spans="1:9" x14ac:dyDescent="0.3">
      <c r="A2962" s="2">
        <v>39318</v>
      </c>
      <c r="B2962">
        <v>0.72966734375191922</v>
      </c>
      <c r="C2962">
        <v>0.88205209770957027</v>
      </c>
      <c r="D2962">
        <v>0.95272716980442951</v>
      </c>
      <c r="E2962">
        <v>1.1775267637661837</v>
      </c>
      <c r="F2962">
        <v>1.3126827199952236</v>
      </c>
      <c r="G2962">
        <v>1.5966100981675315</v>
      </c>
      <c r="H2962">
        <v>2.0841034655768178</v>
      </c>
      <c r="I2962">
        <v>2.2206262939325878</v>
      </c>
    </row>
    <row r="2963" spans="1:9" x14ac:dyDescent="0.3">
      <c r="A2963" s="2">
        <v>39317</v>
      </c>
      <c r="B2963">
        <v>0.73066369958048483</v>
      </c>
      <c r="C2963">
        <v>0.90196309556566989</v>
      </c>
      <c r="D2963">
        <v>0.97561655686657389</v>
      </c>
      <c r="E2963">
        <v>1.2013844526802504</v>
      </c>
      <c r="F2963">
        <v>1.3275840360366875</v>
      </c>
      <c r="G2963">
        <v>1.603554318716631</v>
      </c>
      <c r="H2963">
        <v>2.0880619607549868</v>
      </c>
      <c r="I2963">
        <v>2.2255710242101534</v>
      </c>
    </row>
    <row r="2964" spans="1:9" x14ac:dyDescent="0.3">
      <c r="A2964" s="2">
        <v>39316</v>
      </c>
      <c r="B2964">
        <v>0.70774625963271298</v>
      </c>
      <c r="C2964">
        <v>0.87209585539246759</v>
      </c>
      <c r="D2964">
        <v>0.92983516282228429</v>
      </c>
      <c r="E2964">
        <v>1.1417348933962914</v>
      </c>
      <c r="F2964">
        <v>1.2789022926918656</v>
      </c>
      <c r="G2964">
        <v>1.5807366886004144</v>
      </c>
      <c r="H2964">
        <v>2.0850930967165593</v>
      </c>
      <c r="I2964">
        <v>2.2334823383793676</v>
      </c>
    </row>
    <row r="2965" spans="1:9" x14ac:dyDescent="0.3">
      <c r="A2965" s="2">
        <v>39315</v>
      </c>
      <c r="B2965">
        <v>0.6868193468564644</v>
      </c>
      <c r="C2965">
        <v>0.84222415429290143</v>
      </c>
      <c r="D2965">
        <v>0.90694053532022878</v>
      </c>
      <c r="E2965">
        <v>1.1218477529021189</v>
      </c>
      <c r="F2965">
        <v>1.2500850659025922</v>
      </c>
      <c r="G2965">
        <v>1.5698229886798236</v>
      </c>
      <c r="H2965">
        <v>2.0623303415078769</v>
      </c>
      <c r="I2965">
        <v>2.2226042007138265</v>
      </c>
    </row>
    <row r="2966" spans="1:9" x14ac:dyDescent="0.3">
      <c r="A2966" s="2">
        <v>39314</v>
      </c>
      <c r="B2966">
        <v>0.66589024417263776</v>
      </c>
      <c r="C2966">
        <v>0.83226592904577057</v>
      </c>
      <c r="D2966">
        <v>0.91490418127749884</v>
      </c>
      <c r="E2966">
        <v>1.1477006499540894</v>
      </c>
      <c r="F2966">
        <v>1.2749277496399551</v>
      </c>
      <c r="G2966">
        <v>1.592641863882823</v>
      </c>
      <c r="H2966">
        <v>2.0672789869401469</v>
      </c>
      <c r="I2966">
        <v>2.2305156322389537</v>
      </c>
    </row>
    <row r="2967" spans="1:9" x14ac:dyDescent="0.3">
      <c r="A2967" s="2">
        <v>39311</v>
      </c>
      <c r="B2967">
        <v>0.66589024417263776</v>
      </c>
      <c r="C2967">
        <v>0.81633173724941033</v>
      </c>
      <c r="D2967">
        <v>0.89101229204769861</v>
      </c>
      <c r="E2967">
        <v>1.1089200510700921</v>
      </c>
      <c r="F2967">
        <v>1.2302086969013211</v>
      </c>
      <c r="G2967">
        <v>1.5827209336943975</v>
      </c>
      <c r="H2967">
        <v>2.0771759104835046</v>
      </c>
      <c r="I2967">
        <v>2.2413933396164571</v>
      </c>
    </row>
    <row r="2968" spans="1:9" x14ac:dyDescent="0.3">
      <c r="A2968" s="2">
        <v>39310</v>
      </c>
      <c r="B2968">
        <v>0.70575331465793834</v>
      </c>
      <c r="C2968">
        <v>0.86711754836509303</v>
      </c>
      <c r="D2968">
        <v>0.95770334635941878</v>
      </c>
      <c r="E2968">
        <v>1.2033724649661957</v>
      </c>
      <c r="F2968">
        <v>1.3593698000545502</v>
      </c>
      <c r="G2968">
        <v>1.6571159173545675</v>
      </c>
      <c r="H2968">
        <v>2.1197271019536879</v>
      </c>
      <c r="I2968">
        <v>2.2750116043010191</v>
      </c>
    </row>
    <row r="2969" spans="1:9" x14ac:dyDescent="0.3">
      <c r="A2969" s="2">
        <v>39309</v>
      </c>
      <c r="B2969">
        <v>0.72867098295970412</v>
      </c>
      <c r="C2969">
        <v>0.90196309556566989</v>
      </c>
      <c r="D2969">
        <v>0.98059216395307847</v>
      </c>
      <c r="E2969">
        <v>1.2182819272633523</v>
      </c>
      <c r="F2969">
        <v>1.36135624258427</v>
      </c>
      <c r="G2969">
        <v>1.6422391343032643</v>
      </c>
      <c r="H2969">
        <v>2.1068637429799093</v>
      </c>
      <c r="I2969">
        <v>2.2552368388630666</v>
      </c>
    </row>
    <row r="2970" spans="1:9" x14ac:dyDescent="0.3">
      <c r="A2970" s="2">
        <v>39308</v>
      </c>
      <c r="B2970">
        <v>0.76154826856548763</v>
      </c>
      <c r="C2970">
        <v>0.94874613941412533</v>
      </c>
      <c r="D2970">
        <v>1.0392949813634984</v>
      </c>
      <c r="E2970">
        <v>1.2908254479597081</v>
      </c>
      <c r="F2970">
        <v>1.4338478956662708</v>
      </c>
      <c r="G2970">
        <v>1.7047141881753589</v>
      </c>
      <c r="H2970">
        <v>2.1622692423299896</v>
      </c>
      <c r="I2970">
        <v>2.3046700869285588</v>
      </c>
    </row>
    <row r="2971" spans="1:9" x14ac:dyDescent="0.3">
      <c r="A2971" s="2">
        <v>39307</v>
      </c>
      <c r="B2971">
        <v>0.75058977386144399</v>
      </c>
      <c r="C2971">
        <v>0.92784442968500869</v>
      </c>
      <c r="D2971">
        <v>1.0213874736289372</v>
      </c>
      <c r="E2971">
        <v>1.2769150310390307</v>
      </c>
      <c r="F2971">
        <v>1.4239190852349881</v>
      </c>
      <c r="G2971">
        <v>1.7106631756086004</v>
      </c>
      <c r="H2971">
        <v>2.1790857323922239</v>
      </c>
      <c r="I2971">
        <v>2.3125782728905899</v>
      </c>
    </row>
    <row r="2972" spans="1:9" x14ac:dyDescent="0.3">
      <c r="A2972" s="2">
        <v>39304</v>
      </c>
      <c r="B2972">
        <v>0.75955585964349526</v>
      </c>
      <c r="C2972">
        <v>0.94177914554686226</v>
      </c>
      <c r="D2972">
        <v>1.0422794101066066</v>
      </c>
      <c r="E2972">
        <v>1.2977802936249334</v>
      </c>
      <c r="F2972">
        <v>1.4388121160481135</v>
      </c>
      <c r="G2972">
        <v>1.7146290689261818</v>
      </c>
      <c r="H2972">
        <v>2.1474299885397814</v>
      </c>
      <c r="I2972">
        <v>2.2799549901745895</v>
      </c>
    </row>
    <row r="2973" spans="1:9" x14ac:dyDescent="0.3">
      <c r="A2973" s="2">
        <v>39303</v>
      </c>
      <c r="B2973">
        <v>0.81732766142971103</v>
      </c>
      <c r="C2973">
        <v>1.0203925650734613</v>
      </c>
      <c r="D2973">
        <v>1.1278141026897566</v>
      </c>
      <c r="E2973">
        <v>1.4010809504900275</v>
      </c>
      <c r="F2973">
        <v>1.535093617218978</v>
      </c>
      <c r="G2973">
        <v>1.7741080336375226</v>
      </c>
      <c r="H2973">
        <v>2.1820532015120282</v>
      </c>
      <c r="I2973">
        <v>2.3125782728905899</v>
      </c>
    </row>
    <row r="2974" spans="1:9" x14ac:dyDescent="0.3">
      <c r="A2974" s="2">
        <v>39302</v>
      </c>
      <c r="B2974">
        <v>0.80637222267411557</v>
      </c>
      <c r="C2974">
        <v>1.0004933545582242</v>
      </c>
      <c r="D2974">
        <v>1.1059366165899676</v>
      </c>
      <c r="E2974">
        <v>1.3702949898203476</v>
      </c>
      <c r="F2974">
        <v>1.5172304490749662</v>
      </c>
      <c r="G2974">
        <v>1.7552749418990241</v>
      </c>
      <c r="H2974">
        <v>2.1632584867698266</v>
      </c>
      <c r="I2974">
        <v>2.2967615882571368</v>
      </c>
    </row>
    <row r="2975" spans="1:9" x14ac:dyDescent="0.3">
      <c r="A2975" s="2">
        <v>39301</v>
      </c>
      <c r="B2975">
        <v>0.78545562757791654</v>
      </c>
      <c r="C2975">
        <v>0.9636745947986245</v>
      </c>
      <c r="D2975">
        <v>1.0601850474100252</v>
      </c>
      <c r="E2975">
        <v>1.3216236428489367</v>
      </c>
      <c r="F2975">
        <v>1.4795140760872347</v>
      </c>
      <c r="G2975">
        <v>1.7275176791171025</v>
      </c>
      <c r="H2975">
        <v>2.1434726682391121</v>
      </c>
      <c r="I2975">
        <v>2.2760002912506074</v>
      </c>
    </row>
    <row r="2976" spans="1:9" x14ac:dyDescent="0.3">
      <c r="A2976" s="2">
        <v>39300</v>
      </c>
      <c r="B2976">
        <v>0.78545562757791654</v>
      </c>
      <c r="C2976">
        <v>0.95272716980442951</v>
      </c>
      <c r="D2976">
        <v>1.0512324291407424</v>
      </c>
      <c r="E2976">
        <v>1.3176499487040625</v>
      </c>
      <c r="F2976">
        <v>1.4884475440858262</v>
      </c>
      <c r="G2976">
        <v>1.7404054587801809</v>
      </c>
      <c r="H2976">
        <v>2.1652369609705522</v>
      </c>
      <c r="I2976">
        <v>2.2967615882571368</v>
      </c>
    </row>
    <row r="2977" spans="1:9" x14ac:dyDescent="0.3">
      <c r="A2977" s="2">
        <v>39297</v>
      </c>
      <c r="B2977">
        <v>0.79342411222221476</v>
      </c>
      <c r="C2977">
        <v>0.97561655686657389</v>
      </c>
      <c r="D2977">
        <v>1.0850513290129409</v>
      </c>
      <c r="E2977">
        <v>1.3544036074107277</v>
      </c>
      <c r="F2977">
        <v>1.5251698318882452</v>
      </c>
      <c r="G2977">
        <v>1.7721256864392934</v>
      </c>
      <c r="H2977">
        <v>2.1909553447044856</v>
      </c>
      <c r="I2977">
        <v>2.3204861461679589</v>
      </c>
    </row>
    <row r="2978" spans="1:9" x14ac:dyDescent="0.3">
      <c r="A2978" s="2">
        <v>39296</v>
      </c>
      <c r="B2978">
        <v>0.79242806900389084</v>
      </c>
      <c r="C2978">
        <v>0.97760681455517329</v>
      </c>
      <c r="D2978">
        <v>1.0949969760538996</v>
      </c>
      <c r="E2978">
        <v>1.3742676381368462</v>
      </c>
      <c r="F2978">
        <v>1.5509706496114724</v>
      </c>
      <c r="G2978">
        <v>1.8018588315174893</v>
      </c>
      <c r="H2978">
        <v>2.216670421687327</v>
      </c>
      <c r="I2978">
        <v>2.3442078901392907</v>
      </c>
    </row>
    <row r="2979" spans="1:9" x14ac:dyDescent="0.3">
      <c r="A2979" s="2">
        <v>39295</v>
      </c>
      <c r="B2979">
        <v>0.79242806900389084</v>
      </c>
      <c r="C2979">
        <v>0.9666601521649405</v>
      </c>
      <c r="D2979">
        <v>1.0790837033815071</v>
      </c>
      <c r="E2979">
        <v>1.3504305645066741</v>
      </c>
      <c r="F2979">
        <v>1.5122681747651614</v>
      </c>
      <c r="G2979">
        <v>1.7592399506964993</v>
      </c>
      <c r="H2979">
        <v>2.1741398526807241</v>
      </c>
      <c r="I2979">
        <v>2.3036815416964274</v>
      </c>
    </row>
    <row r="2980" spans="1:9" x14ac:dyDescent="0.3">
      <c r="A2980" s="2">
        <v>39294</v>
      </c>
      <c r="B2980">
        <v>0.81135204195671962</v>
      </c>
      <c r="C2980">
        <v>0.99352816310181846</v>
      </c>
      <c r="D2980">
        <v>1.1069310996949513</v>
      </c>
      <c r="E2980">
        <v>1.3832058083458931</v>
      </c>
      <c r="F2980">
        <v>1.5470015096743703</v>
      </c>
      <c r="G2980">
        <v>1.7929393521162771</v>
      </c>
      <c r="H2980">
        <v>2.2038132964866461</v>
      </c>
      <c r="I2980">
        <v>2.3363009547675659</v>
      </c>
    </row>
    <row r="2981" spans="1:9" x14ac:dyDescent="0.3">
      <c r="A2981" s="2">
        <v>39293</v>
      </c>
      <c r="B2981">
        <v>0.80537624393825313</v>
      </c>
      <c r="C2981">
        <v>0.98656272906750486</v>
      </c>
      <c r="D2981">
        <v>1.1128978944823988</v>
      </c>
      <c r="E2981">
        <v>1.3971088347424181</v>
      </c>
      <c r="F2981">
        <v>1.5608931548476501</v>
      </c>
      <c r="G2981">
        <v>1.8058229169039999</v>
      </c>
      <c r="H2981">
        <v>2.2127144711959366</v>
      </c>
      <c r="I2981">
        <v>2.3432195403128615</v>
      </c>
    </row>
    <row r="2982" spans="1:9" x14ac:dyDescent="0.3">
      <c r="A2982" s="2">
        <v>39290</v>
      </c>
      <c r="B2982">
        <v>0.80238827797111023</v>
      </c>
      <c r="C2982">
        <v>0.97561655686657389</v>
      </c>
      <c r="D2982">
        <v>1.1009641268889923</v>
      </c>
      <c r="E2982">
        <v>1.3782402075451949</v>
      </c>
      <c r="F2982">
        <v>1.5400553252375893</v>
      </c>
      <c r="G2982">
        <v>1.7830283528873301</v>
      </c>
      <c r="H2982">
        <v>2.1820532015120282</v>
      </c>
      <c r="I2982">
        <v>2.3125782728905899</v>
      </c>
    </row>
    <row r="2983" spans="1:9" x14ac:dyDescent="0.3">
      <c r="A2983" s="2">
        <v>39289</v>
      </c>
      <c r="B2983">
        <v>0.83226592904577057</v>
      </c>
      <c r="C2983">
        <v>1.0164128813587114</v>
      </c>
      <c r="D2983">
        <v>1.1506834615026162</v>
      </c>
      <c r="E2983">
        <v>1.4497329671822354</v>
      </c>
      <c r="F2983">
        <v>1.6214097787794077</v>
      </c>
      <c r="G2983">
        <v>1.8523950357742542</v>
      </c>
      <c r="H2983">
        <v>2.2552368388630666</v>
      </c>
      <c r="I2983">
        <v>2.3797852314198229</v>
      </c>
    </row>
    <row r="2984" spans="1:9" x14ac:dyDescent="0.3">
      <c r="A2984" s="2">
        <v>39288</v>
      </c>
      <c r="B2984">
        <v>0.83127007924978669</v>
      </c>
      <c r="C2984">
        <v>1.0104432073024767</v>
      </c>
      <c r="D2984">
        <v>1.1467063695520934</v>
      </c>
      <c r="E2984">
        <v>1.4497329671822354</v>
      </c>
      <c r="F2984">
        <v>1.6214097787794077</v>
      </c>
      <c r="G2984">
        <v>1.8523950357742542</v>
      </c>
      <c r="H2984">
        <v>2.267101932749136</v>
      </c>
      <c r="I2984">
        <v>2.3926310494928669</v>
      </c>
    </row>
    <row r="2985" spans="1:9" x14ac:dyDescent="0.3">
      <c r="A2985" s="2">
        <v>39287</v>
      </c>
      <c r="B2985">
        <v>0.83027422449519406</v>
      </c>
      <c r="C2985">
        <v>1.0104432073024767</v>
      </c>
      <c r="D2985">
        <v>1.155654715228194</v>
      </c>
      <c r="E2985">
        <v>1.4596604962223172</v>
      </c>
      <c r="F2985">
        <v>1.6333125332786802</v>
      </c>
      <c r="G2985">
        <v>1.857348878346377</v>
      </c>
      <c r="H2985">
        <v>2.2799549901745895</v>
      </c>
      <c r="I2985">
        <v>2.4034999434620539</v>
      </c>
    </row>
    <row r="2986" spans="1:9" x14ac:dyDescent="0.3">
      <c r="A2986" s="2">
        <v>39286</v>
      </c>
      <c r="B2986">
        <v>0.83027422449519406</v>
      </c>
      <c r="C2986">
        <v>1.0104432073024767</v>
      </c>
      <c r="D2986">
        <v>1.155654715228194</v>
      </c>
      <c r="E2986">
        <v>1.4527112776364279</v>
      </c>
      <c r="F2986">
        <v>1.6253774423216512</v>
      </c>
      <c r="G2986">
        <v>1.8474410704963549</v>
      </c>
      <c r="H2986">
        <v>2.263146979664612</v>
      </c>
      <c r="I2986">
        <v>2.3876904478755683</v>
      </c>
    </row>
    <row r="2987" spans="1:9" x14ac:dyDescent="0.3">
      <c r="A2987" s="2">
        <v>39283</v>
      </c>
      <c r="B2987">
        <v>0.83824092369361047</v>
      </c>
      <c r="C2987">
        <v>1.0303414279205108</v>
      </c>
      <c r="D2987">
        <v>1.1735502055765534</v>
      </c>
      <c r="E2987">
        <v>1.4854697657565334</v>
      </c>
      <c r="F2987">
        <v>1.6620745991388446</v>
      </c>
      <c r="G2987">
        <v>1.8741910253337619</v>
      </c>
      <c r="H2987">
        <v>2.2799549901745895</v>
      </c>
      <c r="I2987">
        <v>2.4025118865993731</v>
      </c>
    </row>
    <row r="2988" spans="1:9" x14ac:dyDescent="0.3">
      <c r="A2988" s="2">
        <v>39282</v>
      </c>
      <c r="B2988">
        <v>0.83824092369361047</v>
      </c>
      <c r="C2988">
        <v>1.0343208344916188</v>
      </c>
      <c r="D2988">
        <v>1.1824973503204943</v>
      </c>
      <c r="E2988">
        <v>1.5043282797692221</v>
      </c>
      <c r="F2988">
        <v>1.6858745604919729</v>
      </c>
      <c r="G2988">
        <v>1.8930129231397868</v>
      </c>
      <c r="H2988">
        <v>2.2928072216476978</v>
      </c>
      <c r="I2988">
        <v>2.4193081894466073</v>
      </c>
    </row>
    <row r="2989" spans="1:9" x14ac:dyDescent="0.3">
      <c r="A2989" s="2">
        <v>39281</v>
      </c>
      <c r="B2989">
        <v>0.83624927864456167</v>
      </c>
      <c r="C2989">
        <v>1.0243721696003747</v>
      </c>
      <c r="D2989">
        <v>1.1715618968319863</v>
      </c>
      <c r="E2989">
        <v>1.4953955211085739</v>
      </c>
      <c r="F2989">
        <v>1.6819080969411819</v>
      </c>
      <c r="G2989">
        <v>1.8940035002747984</v>
      </c>
      <c r="H2989">
        <v>2.3007158766830895</v>
      </c>
      <c r="I2989">
        <v>2.4272118438998711</v>
      </c>
    </row>
    <row r="2990" spans="1:9" x14ac:dyDescent="0.3">
      <c r="A2990" s="2">
        <v>39280</v>
      </c>
      <c r="B2990">
        <v>0.83624927864456167</v>
      </c>
      <c r="C2990">
        <v>1.0383001618859193</v>
      </c>
      <c r="D2990">
        <v>1.1964143355094938</v>
      </c>
      <c r="E2990">
        <v>1.5182228891626071</v>
      </c>
      <c r="F2990">
        <v>1.7057056983693315</v>
      </c>
      <c r="G2990">
        <v>1.9118330497933509</v>
      </c>
      <c r="H2990">
        <v>2.3185092071614406</v>
      </c>
      <c r="I2990">
        <v>2.4420303542018194</v>
      </c>
    </row>
    <row r="2991" spans="1:9" x14ac:dyDescent="0.3">
      <c r="A2991" s="2">
        <v>39276</v>
      </c>
      <c r="B2991">
        <v>0.85019037750753723</v>
      </c>
      <c r="C2991">
        <v>1.0482481339938776</v>
      </c>
      <c r="D2991">
        <v>1.2083424092285149</v>
      </c>
      <c r="E2991">
        <v>1.5271546283473978</v>
      </c>
      <c r="F2991">
        <v>1.7185948836037741</v>
      </c>
      <c r="G2991">
        <v>1.9217376683189697</v>
      </c>
      <c r="H2991">
        <v>2.3145552705231642</v>
      </c>
      <c r="I2991">
        <v>2.4400546162636703</v>
      </c>
    </row>
    <row r="2992" spans="1:9" x14ac:dyDescent="0.3">
      <c r="A2992" s="2">
        <v>39275</v>
      </c>
      <c r="B2992">
        <v>0.83923673878071559</v>
      </c>
      <c r="C2992">
        <v>1.0263619421693995</v>
      </c>
      <c r="D2992">
        <v>1.1834914528074987</v>
      </c>
      <c r="E2992">
        <v>1.4874549562355892</v>
      </c>
      <c r="F2992">
        <v>1.6858745604919729</v>
      </c>
      <c r="G2992">
        <v>1.8930129231397868</v>
      </c>
      <c r="H2992">
        <v>2.2878641534355877</v>
      </c>
      <c r="I2992">
        <v>2.4133802436276031</v>
      </c>
    </row>
    <row r="2993" spans="1:9" x14ac:dyDescent="0.3">
      <c r="A2993" s="2">
        <v>39274</v>
      </c>
      <c r="B2993">
        <v>0.83824092369361047</v>
      </c>
      <c r="C2993">
        <v>1.0253670583593837</v>
      </c>
      <c r="D2993">
        <v>1.1795150132119443</v>
      </c>
      <c r="E2993">
        <v>1.4745508658826314</v>
      </c>
      <c r="F2993">
        <v>1.6620745991388446</v>
      </c>
      <c r="G2993">
        <v>1.8702282948141857</v>
      </c>
      <c r="H2993">
        <v>2.2582031783260845</v>
      </c>
      <c r="I2993">
        <v>2.3857141730547626</v>
      </c>
    </row>
    <row r="2994" spans="1:9" x14ac:dyDescent="0.3">
      <c r="A2994" s="2">
        <v>39273</v>
      </c>
      <c r="B2994">
        <v>0.8571605625417632</v>
      </c>
      <c r="C2994">
        <v>1.0641638602319068</v>
      </c>
      <c r="D2994">
        <v>1.2341841287327164</v>
      </c>
      <c r="E2994">
        <v>1.5549397107798226</v>
      </c>
      <c r="F2994">
        <v>1.741396792049086</v>
      </c>
      <c r="G2994">
        <v>1.947487381146197</v>
      </c>
      <c r="H2994">
        <v>2.3214746083432267</v>
      </c>
      <c r="I2994">
        <v>2.4449939245137897</v>
      </c>
    </row>
    <row r="2995" spans="1:9" x14ac:dyDescent="0.3">
      <c r="A2995" s="2">
        <v>39272</v>
      </c>
      <c r="B2995">
        <v>0.85616483669495191</v>
      </c>
      <c r="C2995">
        <v>1.0681425939005615</v>
      </c>
      <c r="D2995">
        <v>1.2331902781830284</v>
      </c>
      <c r="E2995">
        <v>1.5489860894892384</v>
      </c>
      <c r="F2995">
        <v>1.7354487187287355</v>
      </c>
      <c r="G2995">
        <v>1.9336225631163779</v>
      </c>
      <c r="H2995">
        <v>2.3096127397988737</v>
      </c>
      <c r="I2995">
        <v>2.4321514693283146</v>
      </c>
    </row>
    <row r="2996" spans="1:9" x14ac:dyDescent="0.3">
      <c r="A2996" s="2">
        <v>39269</v>
      </c>
      <c r="B2996">
        <v>0.85019037750753723</v>
      </c>
      <c r="C2996">
        <v>1.0552114200687561</v>
      </c>
      <c r="D2996">
        <v>1.2202697715952477</v>
      </c>
      <c r="E2996">
        <v>1.5331088995450377</v>
      </c>
      <c r="F2996">
        <v>1.7185948836037741</v>
      </c>
      <c r="G2996">
        <v>1.919756783854027</v>
      </c>
      <c r="H2996">
        <v>2.2918186177787878</v>
      </c>
      <c r="I2996">
        <v>2.4123922355753291</v>
      </c>
    </row>
    <row r="2997" spans="1:9" x14ac:dyDescent="0.3">
      <c r="A2997" s="2">
        <v>39268</v>
      </c>
      <c r="B2997">
        <v>0.84919461695806797</v>
      </c>
      <c r="C2997">
        <v>1.0492429039906281</v>
      </c>
      <c r="D2997">
        <v>1.2053604574913732</v>
      </c>
      <c r="E2997">
        <v>1.5142530992636252</v>
      </c>
      <c r="F2997">
        <v>1.7007480982441574</v>
      </c>
      <c r="G2997">
        <v>1.9108425609623423</v>
      </c>
      <c r="H2997">
        <v>2.286875525132634</v>
      </c>
      <c r="I2997">
        <v>2.4094281821333716</v>
      </c>
    </row>
    <row r="2998" spans="1:9" x14ac:dyDescent="0.3">
      <c r="A2998" s="2">
        <v>39267</v>
      </c>
      <c r="B2998">
        <v>0.84222415429290143</v>
      </c>
      <c r="C2998">
        <v>1.0293465639059771</v>
      </c>
      <c r="D2998">
        <v>1.1815032428922665</v>
      </c>
      <c r="E2998">
        <v>1.4884475440858262</v>
      </c>
      <c r="F2998">
        <v>1.6680248550002803</v>
      </c>
      <c r="G2998">
        <v>1.887069357297027</v>
      </c>
      <c r="H2998">
        <v>2.2700680962391537</v>
      </c>
      <c r="I2998">
        <v>2.3965834429142188</v>
      </c>
    </row>
    <row r="2999" spans="1:9" x14ac:dyDescent="0.3">
      <c r="A2999" s="2">
        <v>39266</v>
      </c>
      <c r="B2999">
        <v>0.8412283540803337</v>
      </c>
      <c r="C2999">
        <v>1.0233772758923667</v>
      </c>
      <c r="D2999">
        <v>1.1735502055765534</v>
      </c>
      <c r="E2999">
        <v>1.4864623634591745</v>
      </c>
      <c r="F2999">
        <v>1.6630663207427645</v>
      </c>
      <c r="G2999">
        <v>1.8741910253337619</v>
      </c>
      <c r="H2999">
        <v>2.2493040279462644</v>
      </c>
      <c r="I2999">
        <v>2.3718797024894909</v>
      </c>
    </row>
    <row r="3000" spans="1:9" x14ac:dyDescent="0.3">
      <c r="A3000" s="2">
        <v>39265</v>
      </c>
      <c r="B3000">
        <v>0.84023254890960675</v>
      </c>
      <c r="C3000">
        <v>1.0174078097114418</v>
      </c>
      <c r="D3000">
        <v>1.1665910384887335</v>
      </c>
      <c r="E3000">
        <v>1.4864623634591745</v>
      </c>
      <c r="F3000">
        <v>1.6660414560494692</v>
      </c>
      <c r="G3000">
        <v>1.8702282948141857</v>
      </c>
      <c r="H3000">
        <v>2.2413933396164571</v>
      </c>
      <c r="I3000">
        <v>2.3649621083292254</v>
      </c>
    </row>
    <row r="3001" spans="1:9" x14ac:dyDescent="0.3">
      <c r="A3001" s="2">
        <v>39262</v>
      </c>
      <c r="B3001">
        <v>0.82629075588979239</v>
      </c>
      <c r="C3001">
        <v>1.0074583034536169</v>
      </c>
      <c r="D3001">
        <v>1.1566489511454721</v>
      </c>
      <c r="E3001">
        <v>1.4685948510517193</v>
      </c>
      <c r="F3001">
        <v>1.6531488834065184</v>
      </c>
      <c r="G3001">
        <v>1.857348878346377</v>
      </c>
      <c r="H3001">
        <v>2.2324934412221911</v>
      </c>
      <c r="I3001">
        <v>2.365950350715444</v>
      </c>
    </row>
    <row r="3002" spans="1:9" x14ac:dyDescent="0.3">
      <c r="A3002" s="2">
        <v>39261</v>
      </c>
      <c r="B3002">
        <v>0.83624927864456167</v>
      </c>
      <c r="C3002">
        <v>1.0193976515687455</v>
      </c>
      <c r="D3002">
        <v>1.1834914528074987</v>
      </c>
      <c r="E3002">
        <v>1.5092907510802218</v>
      </c>
      <c r="F3002">
        <v>1.6987650237846403</v>
      </c>
      <c r="G3002">
        <v>1.8989563123579645</v>
      </c>
      <c r="H3002">
        <v>2.2750116043010191</v>
      </c>
      <c r="I3002">
        <v>2.4084401545575576</v>
      </c>
    </row>
    <row r="3003" spans="1:9" x14ac:dyDescent="0.3">
      <c r="A3003" s="2">
        <v>39260</v>
      </c>
      <c r="B3003">
        <v>0.82230720794265566</v>
      </c>
      <c r="C3003">
        <v>0.99750830220779363</v>
      </c>
      <c r="D3003">
        <v>1.1546604743683657</v>
      </c>
      <c r="E3003">
        <v>1.4715728806384738</v>
      </c>
      <c r="F3003">
        <v>1.6571159173545675</v>
      </c>
      <c r="G3003">
        <v>1.8523950357742542</v>
      </c>
      <c r="H3003">
        <v>2.2404044815744806</v>
      </c>
      <c r="I3003">
        <v>2.3797852314198229</v>
      </c>
    </row>
    <row r="3004" spans="1:9" x14ac:dyDescent="0.3">
      <c r="A3004" s="2">
        <v>39259</v>
      </c>
      <c r="B3004">
        <v>0.82429899183413291</v>
      </c>
      <c r="C3004">
        <v>1.0074583034536169</v>
      </c>
      <c r="D3004">
        <v>1.1646026605577551</v>
      </c>
      <c r="E3004">
        <v>1.4834845555723759</v>
      </c>
      <c r="F3004">
        <v>1.6759582541157627</v>
      </c>
      <c r="G3004">
        <v>1.8662654857768444</v>
      </c>
      <c r="H3004">
        <v>2.2532592547786781</v>
      </c>
      <c r="I3004">
        <v>2.3926310494928669</v>
      </c>
    </row>
    <row r="3005" spans="1:9" x14ac:dyDescent="0.3">
      <c r="A3005" s="2">
        <v>39258</v>
      </c>
      <c r="B3005">
        <v>0.83027422449519406</v>
      </c>
      <c r="C3005">
        <v>1.0064633256043027</v>
      </c>
      <c r="D3005">
        <v>1.1745443525363364</v>
      </c>
      <c r="E3005">
        <v>1.491425278079916</v>
      </c>
      <c r="F3005">
        <v>1.6809164687620752</v>
      </c>
      <c r="G3005">
        <v>1.8751816956956375</v>
      </c>
      <c r="H3005">
        <v>2.2532592547786781</v>
      </c>
      <c r="I3005">
        <v>2.3926310494928669</v>
      </c>
    </row>
    <row r="3006" spans="1:9" x14ac:dyDescent="0.3">
      <c r="A3006" s="2">
        <v>39255</v>
      </c>
      <c r="B3006">
        <v>0.82927836478194328</v>
      </c>
      <c r="C3006">
        <v>1.0104432073024767</v>
      </c>
      <c r="D3006">
        <v>1.178520890959796</v>
      </c>
      <c r="E3006">
        <v>1.4904327050079187</v>
      </c>
      <c r="F3006">
        <v>1.6848829519790054</v>
      </c>
      <c r="G3006">
        <v>1.8791443280724369</v>
      </c>
      <c r="H3006">
        <v>2.2651244659829075</v>
      </c>
      <c r="I3006">
        <v>2.400535758230089</v>
      </c>
    </row>
    <row r="3007" spans="1:9" x14ac:dyDescent="0.3">
      <c r="A3007" s="2">
        <v>39254</v>
      </c>
      <c r="B3007">
        <v>0.82927836478194328</v>
      </c>
      <c r="C3007">
        <v>1.0193976515687455</v>
      </c>
      <c r="D3007">
        <v>1.1904500318663584</v>
      </c>
      <c r="E3007">
        <v>1.5092907510802218</v>
      </c>
      <c r="F3007">
        <v>1.7027311530409484</v>
      </c>
      <c r="G3007">
        <v>1.9029184737170972</v>
      </c>
      <c r="H3007">
        <v>2.2829209630507976</v>
      </c>
      <c r="I3007">
        <v>2.4143682467991017</v>
      </c>
    </row>
    <row r="3008" spans="1:9" x14ac:dyDescent="0.3">
      <c r="A3008" s="2">
        <v>39253</v>
      </c>
      <c r="B3008">
        <v>0.82728663047931406</v>
      </c>
      <c r="C3008">
        <v>1.015417948056544</v>
      </c>
      <c r="D3008">
        <v>1.1765326316311024</v>
      </c>
      <c r="E3008">
        <v>1.4904327050079187</v>
      </c>
      <c r="F3008">
        <v>1.6799248356663121</v>
      </c>
      <c r="G3008">
        <v>1.8761723611503986</v>
      </c>
      <c r="H3008">
        <v>2.2532592547786781</v>
      </c>
      <c r="I3008">
        <v>2.3867023129062042</v>
      </c>
    </row>
    <row r="3009" spans="1:9" x14ac:dyDescent="0.3">
      <c r="A3009" s="2">
        <v>39252</v>
      </c>
      <c r="B3009">
        <v>0.83724510364824223</v>
      </c>
      <c r="C3009">
        <v>1.0303414279205108</v>
      </c>
      <c r="D3009">
        <v>1.1964143355094938</v>
      </c>
      <c r="E3009">
        <v>1.5152455541255461</v>
      </c>
      <c r="F3009">
        <v>1.7176034373067375</v>
      </c>
      <c r="G3009">
        <v>1.9068805565841718</v>
      </c>
      <c r="H3009">
        <v>2.2779776504873759</v>
      </c>
      <c r="I3009">
        <v>2.4025118865993731</v>
      </c>
    </row>
    <row r="3010" spans="1:9" x14ac:dyDescent="0.3">
      <c r="A3010" s="2">
        <v>39251</v>
      </c>
      <c r="B3010">
        <v>0.82629075588979239</v>
      </c>
      <c r="C3010">
        <v>1.0094482443026547</v>
      </c>
      <c r="D3010">
        <v>1.1646026605577551</v>
      </c>
      <c r="E3010">
        <v>1.4814993256827695</v>
      </c>
      <c r="F3010">
        <v>1.6848829519790054</v>
      </c>
      <c r="G3010">
        <v>1.8741910253337619</v>
      </c>
      <c r="H3010">
        <v>2.262158229173318</v>
      </c>
      <c r="I3010">
        <v>2.3867023129062042</v>
      </c>
    </row>
    <row r="3011" spans="1:9" x14ac:dyDescent="0.3">
      <c r="A3011" s="2">
        <v>39248</v>
      </c>
      <c r="B3011">
        <v>0.83824092369361047</v>
      </c>
      <c r="C3011">
        <v>1.0273568210304707</v>
      </c>
      <c r="D3011">
        <v>1.1964143355094938</v>
      </c>
      <c r="E3011">
        <v>1.5092907510802218</v>
      </c>
      <c r="F3011">
        <v>1.7265262770515075</v>
      </c>
      <c r="G3011">
        <v>1.9177758797694178</v>
      </c>
      <c r="H3011">
        <v>2.3036815416964274</v>
      </c>
      <c r="I3011">
        <v>2.4212841323418868</v>
      </c>
    </row>
    <row r="3012" spans="1:9" x14ac:dyDescent="0.3">
      <c r="A3012" s="2">
        <v>39247</v>
      </c>
      <c r="B3012">
        <v>0.85815628343124917</v>
      </c>
      <c r="C3012">
        <v>1.0581956113156568</v>
      </c>
      <c r="D3012">
        <v>1.2292148265964178</v>
      </c>
      <c r="E3012">
        <v>1.5420399739795994</v>
      </c>
      <c r="F3012">
        <v>1.7433794438458934</v>
      </c>
      <c r="G3012">
        <v>1.9336225631163779</v>
      </c>
      <c r="H3012">
        <v>2.2908300090231659</v>
      </c>
      <c r="I3012">
        <v>2.4015238248554298</v>
      </c>
    </row>
    <row r="3013" spans="1:9" x14ac:dyDescent="0.3">
      <c r="A3013" s="2">
        <v>39246</v>
      </c>
      <c r="B3013">
        <v>0.86711754836509303</v>
      </c>
      <c r="C3013">
        <v>1.0770944552675776</v>
      </c>
      <c r="D3013">
        <v>1.255053849519763</v>
      </c>
      <c r="E3013">
        <v>1.5648620191076434</v>
      </c>
      <c r="F3013">
        <v>1.7503185703592585</v>
      </c>
      <c r="G3013">
        <v>1.9435261026434489</v>
      </c>
      <c r="H3013">
        <v>2.2740229124639417</v>
      </c>
      <c r="I3013">
        <v>2.3857141730547626</v>
      </c>
    </row>
    <row r="3014" spans="1:9" x14ac:dyDescent="0.3">
      <c r="A3014" s="2">
        <v>39245</v>
      </c>
      <c r="B3014">
        <v>0.85616483669495191</v>
      </c>
      <c r="C3014">
        <v>1.0621744637153108</v>
      </c>
      <c r="D3014">
        <v>1.2381594815454355</v>
      </c>
      <c r="E3014">
        <v>1.535093617218978</v>
      </c>
      <c r="F3014">
        <v>1.706697203647866</v>
      </c>
      <c r="G3014">
        <v>1.9068805565841718</v>
      </c>
      <c r="H3014">
        <v>2.2404044815744806</v>
      </c>
      <c r="I3014">
        <v>2.3491495660100687</v>
      </c>
    </row>
    <row r="3015" spans="1:9" x14ac:dyDescent="0.3">
      <c r="A3015" s="2">
        <v>39244</v>
      </c>
      <c r="B3015">
        <v>0.83624927864456167</v>
      </c>
      <c r="C3015">
        <v>1.0412846054737928</v>
      </c>
      <c r="D3015">
        <v>1.2192758518990254</v>
      </c>
      <c r="E3015">
        <v>1.5221926002670378</v>
      </c>
      <c r="F3015">
        <v>1.6967819296620501</v>
      </c>
      <c r="G3015">
        <v>1.8880599638702054</v>
      </c>
      <c r="H3015">
        <v>2.2235931467693</v>
      </c>
      <c r="I3015">
        <v>2.3333357734096314</v>
      </c>
    </row>
    <row r="3016" spans="1:9" x14ac:dyDescent="0.3">
      <c r="A3016" s="2">
        <v>39241</v>
      </c>
      <c r="B3016">
        <v>0.82728663047931406</v>
      </c>
      <c r="C3016">
        <v>1.0343208344916188</v>
      </c>
      <c r="D3016">
        <v>1.213312229992173</v>
      </c>
      <c r="E3016">
        <v>1.5092907510802218</v>
      </c>
      <c r="F3016">
        <v>1.6858745604919729</v>
      </c>
      <c r="G3016">
        <v>1.8741910253337619</v>
      </c>
      <c r="H3016">
        <v>2.2008461502137227</v>
      </c>
      <c r="I3016">
        <v>2.3125782728905899</v>
      </c>
    </row>
    <row r="3017" spans="1:9" x14ac:dyDescent="0.3">
      <c r="A3017" s="2">
        <v>39240</v>
      </c>
      <c r="B3017">
        <v>0.81633173724941033</v>
      </c>
      <c r="C3017">
        <v>1.0144230098048905</v>
      </c>
      <c r="D3017">
        <v>1.1854796429580341</v>
      </c>
      <c r="E3017">
        <v>1.4715728806384738</v>
      </c>
      <c r="F3017">
        <v>1.6432309542681129</v>
      </c>
      <c r="G3017">
        <v>1.8454594500261865</v>
      </c>
      <c r="H3017">
        <v>2.1909553447044856</v>
      </c>
      <c r="I3017">
        <v>2.3036815416964274</v>
      </c>
    </row>
    <row r="3018" spans="1:9" x14ac:dyDescent="0.3">
      <c r="A3018" s="2">
        <v>39239</v>
      </c>
      <c r="B3018">
        <v>0.80238827797111023</v>
      </c>
      <c r="C3018">
        <v>0.99452320530405447</v>
      </c>
      <c r="D3018">
        <v>1.1646026605577551</v>
      </c>
      <c r="E3018">
        <v>1.4467546123757609</v>
      </c>
      <c r="F3018">
        <v>1.6144661781746155</v>
      </c>
      <c r="G3018">
        <v>1.822669403306729</v>
      </c>
      <c r="H3018">
        <v>2.1711722661445902</v>
      </c>
      <c r="I3018">
        <v>2.2839096109018566</v>
      </c>
    </row>
    <row r="3019" spans="1:9" x14ac:dyDescent="0.3">
      <c r="A3019" s="2">
        <v>39238</v>
      </c>
      <c r="B3019">
        <v>0.78545562757791654</v>
      </c>
      <c r="C3019">
        <v>0.98755780592476217</v>
      </c>
      <c r="D3019">
        <v>1.1566489511454721</v>
      </c>
      <c r="E3019">
        <v>1.4427834036389451</v>
      </c>
      <c r="F3019">
        <v>1.6194259174909595</v>
      </c>
      <c r="G3019">
        <v>1.8266330762443681</v>
      </c>
      <c r="H3019">
        <v>2.1830423481010888</v>
      </c>
      <c r="I3019">
        <v>2.2937958206299434</v>
      </c>
    </row>
    <row r="3020" spans="1:9" x14ac:dyDescent="0.3">
      <c r="A3020" s="2">
        <v>39237</v>
      </c>
      <c r="B3020">
        <v>0.78445954467392787</v>
      </c>
      <c r="C3020">
        <v>0.98158727051656114</v>
      </c>
      <c r="D3020">
        <v>1.1367632936595418</v>
      </c>
      <c r="E3020">
        <v>1.4030669787809857</v>
      </c>
      <c r="F3020">
        <v>1.5797445586710701</v>
      </c>
      <c r="G3020">
        <v>1.790957191561287</v>
      </c>
      <c r="H3020">
        <v>2.1612799929971063</v>
      </c>
      <c r="I3020">
        <v>2.2720455141269049</v>
      </c>
    </row>
    <row r="3021" spans="1:9" x14ac:dyDescent="0.3">
      <c r="A3021" s="2">
        <v>39234</v>
      </c>
      <c r="B3021">
        <v>0.77748682543723091</v>
      </c>
      <c r="C3021">
        <v>0.97462142059509205</v>
      </c>
      <c r="D3021">
        <v>1.1178700874932759</v>
      </c>
      <c r="E3021">
        <v>1.3822126980485723</v>
      </c>
      <c r="F3021">
        <v>1.5648620191076434</v>
      </c>
      <c r="G3021">
        <v>1.7721256864392934</v>
      </c>
      <c r="H3021">
        <v>2.1405046266271386</v>
      </c>
      <c r="I3021">
        <v>2.2502928419874322</v>
      </c>
    </row>
    <row r="3022" spans="1:9" x14ac:dyDescent="0.3">
      <c r="A3022" s="2">
        <v>39233</v>
      </c>
      <c r="B3022">
        <v>0.76652920403526825</v>
      </c>
      <c r="C3022">
        <v>0.96964566496415761</v>
      </c>
      <c r="D3022">
        <v>1.1069310996949513</v>
      </c>
      <c r="E3022">
        <v>1.3544036074107277</v>
      </c>
      <c r="F3022">
        <v>1.5321165333221984</v>
      </c>
      <c r="G3022">
        <v>1.7433794438458934</v>
      </c>
      <c r="H3022">
        <v>2.1236848921216587</v>
      </c>
      <c r="I3022">
        <v>2.2413933396164571</v>
      </c>
    </row>
    <row r="3023" spans="1:9" x14ac:dyDescent="0.3">
      <c r="A3023" s="2">
        <v>39232</v>
      </c>
      <c r="B3023">
        <v>0.76055206658557184</v>
      </c>
      <c r="C3023">
        <v>0.95869856681319809</v>
      </c>
      <c r="D3023">
        <v>1.099969614113224</v>
      </c>
      <c r="E3023">
        <v>1.3474507305330599</v>
      </c>
      <c r="F3023">
        <v>1.5231850157318123</v>
      </c>
      <c r="G3023">
        <v>1.7354487187287355</v>
      </c>
      <c r="H3023">
        <v>2.1118112866484076</v>
      </c>
      <c r="I3023">
        <v>2.2334823383793676</v>
      </c>
    </row>
    <row r="3024" spans="1:9" x14ac:dyDescent="0.3">
      <c r="A3024" s="2">
        <v>39231</v>
      </c>
      <c r="B3024">
        <v>0.74959351729548196</v>
      </c>
      <c r="C3024">
        <v>0.95770334635941878</v>
      </c>
      <c r="D3024">
        <v>1.0949969760538996</v>
      </c>
      <c r="E3024">
        <v>1.346457442675747</v>
      </c>
      <c r="F3024">
        <v>1.5271546283473978</v>
      </c>
      <c r="G3024">
        <v>1.7493272813117549</v>
      </c>
      <c r="H3024">
        <v>2.1434726682391121</v>
      </c>
      <c r="I3024">
        <v>2.267101932749136</v>
      </c>
    </row>
    <row r="3025" spans="1:9" x14ac:dyDescent="0.3">
      <c r="A3025" s="2">
        <v>39230</v>
      </c>
      <c r="B3025">
        <v>0.72867098295970412</v>
      </c>
      <c r="C3025">
        <v>0.93381656965250104</v>
      </c>
      <c r="D3025">
        <v>1.066153236960163</v>
      </c>
      <c r="E3025">
        <v>1.3186433796419939</v>
      </c>
      <c r="F3025">
        <v>1.4973806130679441</v>
      </c>
      <c r="G3025">
        <v>1.7265262770515075</v>
      </c>
      <c r="H3025">
        <v>2.1286320196959521</v>
      </c>
      <c r="I3025">
        <v>2.2542480492651684</v>
      </c>
    </row>
    <row r="3026" spans="1:9" x14ac:dyDescent="0.3">
      <c r="A3026" s="2">
        <v>39227</v>
      </c>
      <c r="B3026">
        <v>0.71571784094639668</v>
      </c>
      <c r="C3026">
        <v>0.91589961472656001</v>
      </c>
      <c r="D3026">
        <v>1.0552114200687561</v>
      </c>
      <c r="E3026">
        <v>1.3126827199952236</v>
      </c>
      <c r="F3026">
        <v>1.4973806130679441</v>
      </c>
      <c r="G3026">
        <v>1.7205777614535704</v>
      </c>
      <c r="H3026">
        <v>2.1246743274262032</v>
      </c>
      <c r="I3026">
        <v>2.2502928419874322</v>
      </c>
    </row>
    <row r="3027" spans="1:9" x14ac:dyDescent="0.3">
      <c r="A3027" s="2">
        <v>39226</v>
      </c>
      <c r="B3027">
        <v>0.70475683472329886</v>
      </c>
      <c r="C3027">
        <v>0.90096759274963278</v>
      </c>
      <c r="D3027">
        <v>1.0293465639059771</v>
      </c>
      <c r="E3027">
        <v>1.2848639591768065</v>
      </c>
      <c r="F3027">
        <v>1.4685948510517193</v>
      </c>
      <c r="G3027">
        <v>1.7027311530409484</v>
      </c>
      <c r="H3027">
        <v>2.1157692334636082</v>
      </c>
      <c r="I3027">
        <v>2.2413933396164571</v>
      </c>
    </row>
    <row r="3028" spans="1:9" x14ac:dyDescent="0.3">
      <c r="A3028" s="2">
        <v>39225</v>
      </c>
      <c r="B3028">
        <v>0.70376034982377333</v>
      </c>
      <c r="C3028">
        <v>0.89499447179349456</v>
      </c>
      <c r="D3028">
        <v>1.0184027331147407</v>
      </c>
      <c r="E3028">
        <v>1.2719467905163266</v>
      </c>
      <c r="F3028">
        <v>1.4497329671822354</v>
      </c>
      <c r="G3028">
        <v>1.6838913385496201</v>
      </c>
      <c r="H3028">
        <v>2.1019160769173975</v>
      </c>
      <c r="I3028">
        <v>2.224582087934726</v>
      </c>
    </row>
    <row r="3029" spans="1:9" x14ac:dyDescent="0.3">
      <c r="A3029" s="2">
        <v>39224</v>
      </c>
      <c r="B3029">
        <v>0.69279868823245216</v>
      </c>
      <c r="C3029">
        <v>0.87408714350699612</v>
      </c>
      <c r="D3029">
        <v>0.98954794478673058</v>
      </c>
      <c r="E3029">
        <v>1.2312025622673579</v>
      </c>
      <c r="F3029">
        <v>1.3971088347424181</v>
      </c>
      <c r="G3029">
        <v>1.6432309542681129</v>
      </c>
      <c r="H3029">
        <v>2.0682687013333245</v>
      </c>
      <c r="I3029">
        <v>2.1919444472670118</v>
      </c>
    </row>
    <row r="3030" spans="1:9" x14ac:dyDescent="0.3">
      <c r="A3030" s="2">
        <v>39223</v>
      </c>
      <c r="B3030">
        <v>0.69180214375043492</v>
      </c>
      <c r="C3030">
        <v>0.87906527705563042</v>
      </c>
      <c r="D3030">
        <v>0.99551824255577015</v>
      </c>
      <c r="E3030">
        <v>1.2421347553425313</v>
      </c>
      <c r="F3030">
        <v>1.4100179224964202</v>
      </c>
      <c r="G3030">
        <v>1.6521571126245731</v>
      </c>
      <c r="H3030">
        <v>2.0811345427761587</v>
      </c>
      <c r="I3030">
        <v>2.2038132964866461</v>
      </c>
    </row>
    <row r="3031" spans="1:9" x14ac:dyDescent="0.3">
      <c r="A3031" s="2">
        <v>39220</v>
      </c>
      <c r="B3031">
        <v>0.67884661360312337</v>
      </c>
      <c r="C3031">
        <v>0.87309150192799967</v>
      </c>
      <c r="D3031">
        <v>0.98954794478673058</v>
      </c>
      <c r="E3031">
        <v>1.2302086969013211</v>
      </c>
      <c r="F3031">
        <v>1.3961157934790625</v>
      </c>
      <c r="G3031">
        <v>1.6422391343032643</v>
      </c>
      <c r="H3031">
        <v>2.0682687013333245</v>
      </c>
      <c r="I3031">
        <v>2.1959008086016034</v>
      </c>
    </row>
    <row r="3032" spans="1:9" x14ac:dyDescent="0.3">
      <c r="A3032" s="2">
        <v>39219</v>
      </c>
      <c r="B3032">
        <v>0.6678835864095517</v>
      </c>
      <c r="C3032">
        <v>0.85815628343124917</v>
      </c>
      <c r="D3032">
        <v>0.97362627937210466</v>
      </c>
      <c r="E3032">
        <v>1.2143061793256145</v>
      </c>
      <c r="F3032">
        <v>1.3812195828199307</v>
      </c>
      <c r="G3032">
        <v>1.6283531383246219</v>
      </c>
      <c r="H3032">
        <v>2.0593610954736463</v>
      </c>
      <c r="I3032">
        <v>2.186998885537506</v>
      </c>
    </row>
    <row r="3033" spans="1:9" x14ac:dyDescent="0.3">
      <c r="A3033" s="2">
        <v>39218</v>
      </c>
      <c r="B3033">
        <v>0.67685338062904066</v>
      </c>
      <c r="C3033">
        <v>0.86811321968404231</v>
      </c>
      <c r="D3033">
        <v>0.98954794478673058</v>
      </c>
      <c r="E3033">
        <v>1.2401471283207124</v>
      </c>
      <c r="F3033">
        <v>1.4189544951733575</v>
      </c>
      <c r="G3033">
        <v>1.6660414560494692</v>
      </c>
      <c r="H3033">
        <v>2.0890515723077208</v>
      </c>
      <c r="I3033">
        <v>2.2206262939325878</v>
      </c>
    </row>
    <row r="3034" spans="1:9" x14ac:dyDescent="0.3">
      <c r="A3034" s="2">
        <v>39217</v>
      </c>
      <c r="B3034">
        <v>0.68881248051100974</v>
      </c>
      <c r="C3034">
        <v>0.88304769468192434</v>
      </c>
      <c r="D3034">
        <v>1.0064633256043027</v>
      </c>
      <c r="E3034">
        <v>1.2610162269188141</v>
      </c>
      <c r="F3034">
        <v>1.4338478956662708</v>
      </c>
      <c r="G3034">
        <v>1.6789331976538437</v>
      </c>
      <c r="H3034">
        <v>2.097957855939705</v>
      </c>
      <c r="I3034">
        <v>2.2285378036968808</v>
      </c>
    </row>
    <row r="3035" spans="1:9" x14ac:dyDescent="0.3">
      <c r="A3035" s="2">
        <v>39216</v>
      </c>
      <c r="B3035">
        <v>0.68980903988976316</v>
      </c>
      <c r="C3035">
        <v>0.87906527705563042</v>
      </c>
      <c r="D3035">
        <v>0.99850332460824387</v>
      </c>
      <c r="E3035">
        <v>1.254060102671795</v>
      </c>
      <c r="F3035">
        <v>1.4189544951733575</v>
      </c>
      <c r="G3035">
        <v>1.6650497491980059</v>
      </c>
      <c r="H3035">
        <v>2.0900411789638236</v>
      </c>
      <c r="I3035">
        <v>2.224582087934726</v>
      </c>
    </row>
    <row r="3036" spans="1:9" x14ac:dyDescent="0.3">
      <c r="A3036" s="2">
        <v>39213</v>
      </c>
      <c r="B3036">
        <v>0.67784999959919312</v>
      </c>
      <c r="C3036">
        <v>0.86313481352048604</v>
      </c>
      <c r="D3036">
        <v>0.98656272906750486</v>
      </c>
      <c r="E3036">
        <v>1.2381594815454355</v>
      </c>
      <c r="F3036">
        <v>1.4000879289488992</v>
      </c>
      <c r="G3036">
        <v>1.6471981849428525</v>
      </c>
      <c r="H3036">
        <v>2.0801448920486769</v>
      </c>
      <c r="I3036">
        <v>2.215681441400168</v>
      </c>
    </row>
    <row r="3037" spans="1:9" x14ac:dyDescent="0.3">
      <c r="A3037" s="2">
        <v>39212</v>
      </c>
      <c r="B3037">
        <v>0.6868193468564644</v>
      </c>
      <c r="C3037">
        <v>0.87209585539246759</v>
      </c>
      <c r="D3037">
        <v>0.99949834205837096</v>
      </c>
      <c r="E3037">
        <v>1.2560475914300913</v>
      </c>
      <c r="F3037">
        <v>1.426897780119899</v>
      </c>
      <c r="G3037">
        <v>1.6709999165468965</v>
      </c>
      <c r="H3037">
        <v>2.097957855939705</v>
      </c>
      <c r="I3037">
        <v>2.2315045391754027</v>
      </c>
    </row>
    <row r="3038" spans="1:9" x14ac:dyDescent="0.3">
      <c r="A3038" s="2">
        <v>39211</v>
      </c>
      <c r="B3038">
        <v>0.68482619333876804</v>
      </c>
      <c r="C3038">
        <v>0.86213911741692928</v>
      </c>
      <c r="D3038">
        <v>0.98855287783115431</v>
      </c>
      <c r="E3038">
        <v>1.2471037364780382</v>
      </c>
      <c r="F3038">
        <v>1.4159756819821052</v>
      </c>
      <c r="G3038">
        <v>1.6680248550002803</v>
      </c>
      <c r="H3038">
        <v>2.0930099695528313</v>
      </c>
      <c r="I3038">
        <v>2.2315045391754027</v>
      </c>
    </row>
    <row r="3039" spans="1:9" x14ac:dyDescent="0.3">
      <c r="A3039" s="2">
        <v>39210</v>
      </c>
      <c r="B3039">
        <v>0.68382960913113111</v>
      </c>
      <c r="C3039">
        <v>0.85118613309933566</v>
      </c>
      <c r="D3039">
        <v>0.9706408259936159</v>
      </c>
      <c r="E3039">
        <v>1.2252392959872043</v>
      </c>
      <c r="F3039">
        <v>1.3951227472850276</v>
      </c>
      <c r="G3039">
        <v>1.6511653369245569</v>
      </c>
      <c r="H3039">
        <v>2.0801448920486769</v>
      </c>
      <c r="I3039">
        <v>2.2146924562225752</v>
      </c>
    </row>
    <row r="3040" spans="1:9" x14ac:dyDescent="0.3">
      <c r="A3040" s="2">
        <v>39209</v>
      </c>
      <c r="B3040">
        <v>0.68283301995756884</v>
      </c>
      <c r="C3040">
        <v>0.84720308098596409</v>
      </c>
      <c r="D3040">
        <v>0.965664971328134</v>
      </c>
      <c r="E3040">
        <v>1.2103303523534914</v>
      </c>
      <c r="F3040">
        <v>1.3851920141466367</v>
      </c>
      <c r="G3040">
        <v>1.6491817707701608</v>
      </c>
      <c r="H3040">
        <v>2.0751965649540747</v>
      </c>
      <c r="I3040">
        <v>2.209747456976447</v>
      </c>
    </row>
    <row r="3041" spans="1:9" x14ac:dyDescent="0.3">
      <c r="A3041" s="2">
        <v>39204</v>
      </c>
      <c r="B3041">
        <v>0.67685338062904066</v>
      </c>
      <c r="C3041">
        <v>0.84023254890960675</v>
      </c>
      <c r="D3041">
        <v>0.95471765528386732</v>
      </c>
      <c r="E3041">
        <v>1.1964143355094938</v>
      </c>
      <c r="F3041">
        <v>1.368308636070579</v>
      </c>
      <c r="G3041">
        <v>1.6303369110636463</v>
      </c>
      <c r="H3041">
        <v>2.0583713369994494</v>
      </c>
      <c r="I3041">
        <v>2.1929335449379423</v>
      </c>
    </row>
    <row r="3042" spans="1:9" x14ac:dyDescent="0.3">
      <c r="A3042" s="2">
        <v>39203</v>
      </c>
      <c r="B3042">
        <v>0.6758567566926168</v>
      </c>
      <c r="C3042">
        <v>0.83525344868256335</v>
      </c>
      <c r="D3042">
        <v>0.94874613941412533</v>
      </c>
      <c r="E3042">
        <v>1.1864737306216191</v>
      </c>
      <c r="F3042">
        <v>1.3544036074107277</v>
      </c>
      <c r="G3042">
        <v>1.6114902755460749</v>
      </c>
      <c r="H3042">
        <v>2.0455040310871886</v>
      </c>
      <c r="I3042">
        <v>2.1800748936576664</v>
      </c>
    </row>
    <row r="3043" spans="1:9" x14ac:dyDescent="0.3">
      <c r="A3043" s="2">
        <v>39199</v>
      </c>
      <c r="B3043">
        <v>0.67087356251473462</v>
      </c>
      <c r="C3043">
        <v>0.84521152518254095</v>
      </c>
      <c r="D3043">
        <v>0.96267939910586708</v>
      </c>
      <c r="E3043">
        <v>1.2113243165061829</v>
      </c>
      <c r="F3043">
        <v>1.3772470725905601</v>
      </c>
      <c r="G3043">
        <v>1.6243855338152833</v>
      </c>
      <c r="H3043">
        <v>2.053422471155538</v>
      </c>
      <c r="I3043">
        <v>2.1879880076668528</v>
      </c>
    </row>
    <row r="3044" spans="1:9" x14ac:dyDescent="0.3">
      <c r="A3044" s="2">
        <v>39198</v>
      </c>
      <c r="B3044">
        <v>0.66987690877964168</v>
      </c>
      <c r="C3044">
        <v>0.85516910589081063</v>
      </c>
      <c r="D3044">
        <v>0.97362627937210466</v>
      </c>
      <c r="E3044">
        <v>1.2341841287327164</v>
      </c>
      <c r="F3044">
        <v>1.407038976199344</v>
      </c>
      <c r="G3044">
        <v>1.6531488834065184</v>
      </c>
      <c r="H3044">
        <v>2.0791552364240848</v>
      </c>
      <c r="I3044">
        <v>2.2137034661545432</v>
      </c>
    </row>
    <row r="3045" spans="1:9" x14ac:dyDescent="0.3">
      <c r="A3045" s="2">
        <v>39197</v>
      </c>
      <c r="B3045">
        <v>0.65891338988602233</v>
      </c>
      <c r="C3045">
        <v>0.8412283540803337</v>
      </c>
      <c r="D3045">
        <v>0.95869856681319809</v>
      </c>
      <c r="E3045">
        <v>1.2232515010481009</v>
      </c>
      <c r="F3045">
        <v>1.3961157934790625</v>
      </c>
      <c r="G3045">
        <v>1.6481899803156397</v>
      </c>
      <c r="H3045">
        <v>2.0791552364240848</v>
      </c>
      <c r="I3045">
        <v>2.2127144711959366</v>
      </c>
    </row>
    <row r="3046" spans="1:9" x14ac:dyDescent="0.3">
      <c r="A3046" s="2">
        <v>39196</v>
      </c>
      <c r="B3046">
        <v>0.65691995824325555</v>
      </c>
      <c r="C3046">
        <v>0.8412283540803337</v>
      </c>
      <c r="D3046">
        <v>0.95969378231468339</v>
      </c>
      <c r="E3046">
        <v>1.2331902781830284</v>
      </c>
      <c r="F3046">
        <v>1.4149827343923969</v>
      </c>
      <c r="G3046">
        <v>1.6709999165468965</v>
      </c>
      <c r="H3046">
        <v>2.1009265290170864</v>
      </c>
      <c r="I3046">
        <v>2.229526720412796</v>
      </c>
    </row>
    <row r="3047" spans="1:9" x14ac:dyDescent="0.3">
      <c r="A3047" s="2">
        <v>39195</v>
      </c>
      <c r="B3047">
        <v>0.65592323497100447</v>
      </c>
      <c r="C3047">
        <v>0.85118613309933566</v>
      </c>
      <c r="D3047">
        <v>0.97462142059509205</v>
      </c>
      <c r="E3047">
        <v>1.2560475914300913</v>
      </c>
      <c r="F3047">
        <v>1.4368264426814248</v>
      </c>
      <c r="G3047">
        <v>1.6809164687620752</v>
      </c>
      <c r="H3047">
        <v>2.0989474185283101</v>
      </c>
      <c r="I3047">
        <v>2.229526720412796</v>
      </c>
    </row>
    <row r="3048" spans="1:9" x14ac:dyDescent="0.3">
      <c r="A3048" s="2">
        <v>39192</v>
      </c>
      <c r="B3048">
        <v>0.65293303535023051</v>
      </c>
      <c r="C3048">
        <v>0.85019037750753723</v>
      </c>
      <c r="D3048">
        <v>0.97462142059509205</v>
      </c>
      <c r="E3048">
        <v>1.255053849519763</v>
      </c>
      <c r="F3048">
        <v>1.4407977697005045</v>
      </c>
      <c r="G3048">
        <v>1.6848829519790054</v>
      </c>
      <c r="H3048">
        <v>2.1068637429799093</v>
      </c>
      <c r="I3048">
        <v>2.2374378781128752</v>
      </c>
    </row>
    <row r="3049" spans="1:9" x14ac:dyDescent="0.3">
      <c r="A3049" s="2">
        <v>39191</v>
      </c>
      <c r="B3049">
        <v>0.65093954409913557</v>
      </c>
      <c r="C3049">
        <v>0.83525344868256335</v>
      </c>
      <c r="D3049">
        <v>0.95272716980442951</v>
      </c>
      <c r="E3049">
        <v>1.2321964226945772</v>
      </c>
      <c r="F3049">
        <v>1.4209403459863446</v>
      </c>
      <c r="G3049">
        <v>1.6749665964359852</v>
      </c>
      <c r="H3049">
        <v>2.0989474185283101</v>
      </c>
      <c r="I3049">
        <v>2.229526720412796</v>
      </c>
    </row>
    <row r="3050" spans="1:9" x14ac:dyDescent="0.3">
      <c r="A3050" s="2">
        <v>39190</v>
      </c>
      <c r="B3050">
        <v>0.64994279102227481</v>
      </c>
      <c r="C3050">
        <v>0.85019037750753723</v>
      </c>
      <c r="D3050">
        <v>0.97362627937210466</v>
      </c>
      <c r="E3050">
        <v>1.2600225096959912</v>
      </c>
      <c r="F3050">
        <v>1.4537040379319812</v>
      </c>
      <c r="G3050">
        <v>1.7037226730659434</v>
      </c>
      <c r="H3050">
        <v>2.1207165568382202</v>
      </c>
      <c r="I3050">
        <v>2.2532592547786781</v>
      </c>
    </row>
    <row r="3051" spans="1:9" x14ac:dyDescent="0.3">
      <c r="A3051" s="2">
        <v>39189</v>
      </c>
      <c r="B3051">
        <v>0.64794926996567914</v>
      </c>
      <c r="C3051">
        <v>0.82927836478194328</v>
      </c>
      <c r="D3051">
        <v>0.95272716980442951</v>
      </c>
      <c r="E3051">
        <v>1.241140944300785</v>
      </c>
      <c r="F3051">
        <v>1.4348407496000906</v>
      </c>
      <c r="G3051">
        <v>1.6868661640885276</v>
      </c>
      <c r="H3051">
        <v>2.1118112866484076</v>
      </c>
      <c r="I3051">
        <v>2.2453487228932514</v>
      </c>
    </row>
    <row r="3052" spans="1:9" x14ac:dyDescent="0.3">
      <c r="A3052" s="2">
        <v>39188</v>
      </c>
      <c r="B3052">
        <v>0.63798136661242988</v>
      </c>
      <c r="C3052">
        <v>0.82429899183413291</v>
      </c>
      <c r="D3052">
        <v>0.94874613941412533</v>
      </c>
      <c r="E3052">
        <v>1.2381594815454355</v>
      </c>
      <c r="F3052">
        <v>1.439804945338572</v>
      </c>
      <c r="G3052">
        <v>1.6928156824258727</v>
      </c>
      <c r="H3052">
        <v>2.132589633650654</v>
      </c>
      <c r="I3052">
        <v>2.2710568076268927</v>
      </c>
    </row>
    <row r="3053" spans="1:9" x14ac:dyDescent="0.3">
      <c r="A3053" s="2">
        <v>39185</v>
      </c>
      <c r="B3053">
        <v>0.6389781793038577</v>
      </c>
      <c r="C3053">
        <v>0.80836416526635957</v>
      </c>
      <c r="D3053">
        <v>0.92187211137991198</v>
      </c>
      <c r="E3053">
        <v>1.2003904391268669</v>
      </c>
      <c r="F3053">
        <v>1.3931366401047685</v>
      </c>
      <c r="G3053">
        <v>1.6600911411782067</v>
      </c>
      <c r="H3053">
        <v>2.1058742195591185</v>
      </c>
      <c r="I3053">
        <v>2.2483152090163063</v>
      </c>
    </row>
    <row r="3054" spans="1:9" x14ac:dyDescent="0.3">
      <c r="A3054" s="2">
        <v>39184</v>
      </c>
      <c r="B3054">
        <v>0.63698454895279966</v>
      </c>
      <c r="C3054">
        <v>0.80836416526635957</v>
      </c>
      <c r="D3054">
        <v>0.92585367673244379</v>
      </c>
      <c r="E3054">
        <v>1.2033724649661957</v>
      </c>
      <c r="F3054">
        <v>1.3981018710751434</v>
      </c>
      <c r="G3054">
        <v>1.6650497491980059</v>
      </c>
      <c r="H3054">
        <v>2.102905619921708</v>
      </c>
      <c r="I3054">
        <v>2.2443598844076487</v>
      </c>
    </row>
    <row r="3055" spans="1:9" x14ac:dyDescent="0.3">
      <c r="A3055" s="2">
        <v>39183</v>
      </c>
      <c r="B3055">
        <v>0.62801296643888871</v>
      </c>
      <c r="C3055">
        <v>0.79840425390749137</v>
      </c>
      <c r="D3055">
        <v>0.91689504322116266</v>
      </c>
      <c r="E3055">
        <v>1.1914440948253444</v>
      </c>
      <c r="F3055">
        <v>1.3792333375682688</v>
      </c>
      <c r="G3055">
        <v>1.641247309419857</v>
      </c>
      <c r="H3055">
        <v>2.0732171998354514</v>
      </c>
      <c r="I3055">
        <v>2.2146924562225752</v>
      </c>
    </row>
    <row r="3056" spans="1:9" x14ac:dyDescent="0.3">
      <c r="A3056" s="2">
        <v>39182</v>
      </c>
      <c r="B3056">
        <v>0.6349908987287336</v>
      </c>
      <c r="C3056">
        <v>0.81234799093426202</v>
      </c>
      <c r="D3056">
        <v>0.94376973998811253</v>
      </c>
      <c r="E3056">
        <v>1.2282209513525992</v>
      </c>
      <c r="F3056">
        <v>1.4239190852349881</v>
      </c>
      <c r="G3056">
        <v>1.6779415547246213</v>
      </c>
      <c r="H3056">
        <v>2.0989474185283101</v>
      </c>
      <c r="I3056">
        <v>2.2394156186432355</v>
      </c>
    </row>
    <row r="3057" spans="1:9" x14ac:dyDescent="0.3">
      <c r="A3057" s="2">
        <v>39181</v>
      </c>
      <c r="B3057">
        <v>0.63399406616419884</v>
      </c>
      <c r="C3057">
        <v>0.80238827797111023</v>
      </c>
      <c r="D3057">
        <v>0.93381656965250104</v>
      </c>
      <c r="E3057">
        <v>1.2222575961697586</v>
      </c>
      <c r="F3057">
        <v>1.4219332639985864</v>
      </c>
      <c r="G3057">
        <v>1.6779415547246213</v>
      </c>
      <c r="H3057">
        <v>2.1019160769173975</v>
      </c>
      <c r="I3057">
        <v>2.2463375564898702</v>
      </c>
    </row>
    <row r="3058" spans="1:9" x14ac:dyDescent="0.3">
      <c r="A3058" s="2">
        <v>39178</v>
      </c>
      <c r="B3058">
        <v>0.63100353866003711</v>
      </c>
      <c r="C3058">
        <v>0.79740823549110229</v>
      </c>
      <c r="D3058">
        <v>0.92684905568566212</v>
      </c>
      <c r="E3058">
        <v>1.2083424092285149</v>
      </c>
      <c r="F3058">
        <v>1.407038976199344</v>
      </c>
      <c r="G3058">
        <v>1.6640580374291059</v>
      </c>
      <c r="H3058">
        <v>2.0939995566228511</v>
      </c>
      <c r="I3058">
        <v>2.2423821927693002</v>
      </c>
    </row>
    <row r="3059" spans="1:9" x14ac:dyDescent="0.3">
      <c r="A3059" s="2">
        <v>39177</v>
      </c>
      <c r="B3059">
        <v>0.63000668622160283</v>
      </c>
      <c r="C3059">
        <v>0.80238827797111023</v>
      </c>
      <c r="D3059">
        <v>0.92983516282228429</v>
      </c>
      <c r="E3059">
        <v>1.2123182757190751</v>
      </c>
      <c r="F3059">
        <v>1.4120038620444497</v>
      </c>
      <c r="G3059">
        <v>1.6700082342819296</v>
      </c>
      <c r="H3059">
        <v>2.0989474185283101</v>
      </c>
      <c r="I3059">
        <v>2.2473263851975536</v>
      </c>
    </row>
    <row r="3060" spans="1:9" x14ac:dyDescent="0.3">
      <c r="A3060" s="2">
        <v>39176</v>
      </c>
      <c r="B3060">
        <v>0.6349908987287336</v>
      </c>
      <c r="C3060">
        <v>0.81334393495225732</v>
      </c>
      <c r="D3060">
        <v>0.9397885312930393</v>
      </c>
      <c r="E3060">
        <v>1.2262331860480635</v>
      </c>
      <c r="F3060">
        <v>1.426897780119899</v>
      </c>
      <c r="G3060">
        <v>1.6828997202036806</v>
      </c>
      <c r="H3060">
        <v>2.1118112866484076</v>
      </c>
      <c r="I3060">
        <v>2.259191948370316</v>
      </c>
    </row>
    <row r="3061" spans="1:9" x14ac:dyDescent="0.3">
      <c r="A3061" s="2">
        <v>39175</v>
      </c>
      <c r="B3061">
        <v>0.63399406616419884</v>
      </c>
      <c r="C3061">
        <v>0.79641221211442492</v>
      </c>
      <c r="D3061">
        <v>0.91490418127749884</v>
      </c>
      <c r="E3061">
        <v>1.1824973503204943</v>
      </c>
      <c r="F3061">
        <v>1.3832058083458931</v>
      </c>
      <c r="G3061">
        <v>1.6491817707701608</v>
      </c>
      <c r="H3061">
        <v>2.0900411789638236</v>
      </c>
      <c r="I3061">
        <v>2.238426750822716</v>
      </c>
    </row>
    <row r="3062" spans="1:9" x14ac:dyDescent="0.3">
      <c r="A3062" s="2">
        <v>39174</v>
      </c>
      <c r="B3062">
        <v>0.63200038612992226</v>
      </c>
      <c r="C3062">
        <v>0.79641221211442492</v>
      </c>
      <c r="D3062">
        <v>0.91390874287397439</v>
      </c>
      <c r="E3062">
        <v>1.1775267637661837</v>
      </c>
      <c r="F3062">
        <v>1.3722813238423062</v>
      </c>
      <c r="G3062">
        <v>1.6442227693144074</v>
      </c>
      <c r="H3062">
        <v>2.0811345427761587</v>
      </c>
      <c r="I3062">
        <v>2.2334823383793676</v>
      </c>
    </row>
    <row r="3063" spans="1:9" x14ac:dyDescent="0.3">
      <c r="A3063" s="2">
        <v>39171</v>
      </c>
      <c r="B3063">
        <v>0.62801296643888871</v>
      </c>
      <c r="C3063">
        <v>0.80537624393825313</v>
      </c>
      <c r="D3063">
        <v>0.92585367673244379</v>
      </c>
      <c r="E3063">
        <v>1.1854796429580341</v>
      </c>
      <c r="F3063">
        <v>1.3812195828199307</v>
      </c>
      <c r="G3063">
        <v>1.6481899803156397</v>
      </c>
      <c r="H3063">
        <v>2.0771759104835046</v>
      </c>
      <c r="I3063">
        <v>2.229526720412796</v>
      </c>
    </row>
    <row r="3064" spans="1:9" x14ac:dyDescent="0.3">
      <c r="A3064" s="2">
        <v>39170</v>
      </c>
      <c r="B3064">
        <v>0.62701609909450984</v>
      </c>
      <c r="C3064">
        <v>0.80537624393825313</v>
      </c>
      <c r="D3064">
        <v>0.92286751014911006</v>
      </c>
      <c r="E3064">
        <v>1.1824973503204943</v>
      </c>
      <c r="F3064">
        <v>1.376253932704316</v>
      </c>
      <c r="G3064">
        <v>1.6432309542681129</v>
      </c>
      <c r="H3064">
        <v>2.0801448920486769</v>
      </c>
      <c r="I3064">
        <v>2.229526720412796</v>
      </c>
    </row>
    <row r="3065" spans="1:9" x14ac:dyDescent="0.3">
      <c r="A3065" s="2">
        <v>39169</v>
      </c>
      <c r="B3065">
        <v>0.62502234949950497</v>
      </c>
      <c r="C3065">
        <v>0.81433987401075492</v>
      </c>
      <c r="D3065">
        <v>0.9397885312930393</v>
      </c>
      <c r="E3065">
        <v>1.2033724649661957</v>
      </c>
      <c r="F3065">
        <v>1.4000879289488992</v>
      </c>
      <c r="G3065">
        <v>1.6670331579835445</v>
      </c>
      <c r="H3065">
        <v>2.1058742195591185</v>
      </c>
      <c r="I3065">
        <v>2.2542480492651684</v>
      </c>
    </row>
    <row r="3066" spans="1:9" x14ac:dyDescent="0.3">
      <c r="A3066" s="2">
        <v>39168</v>
      </c>
      <c r="B3066">
        <v>0.62402546724873553</v>
      </c>
      <c r="C3066">
        <v>0.80438026024249754</v>
      </c>
      <c r="D3066">
        <v>0.92187211137991198</v>
      </c>
      <c r="E3066">
        <v>1.1755384945545031</v>
      </c>
      <c r="F3066">
        <v>1.3673154517976875</v>
      </c>
      <c r="G3066">
        <v>1.6352962568269958</v>
      </c>
      <c r="H3066">
        <v>2.0821241886066657</v>
      </c>
      <c r="I3066">
        <v>2.2354601180250335</v>
      </c>
    </row>
    <row r="3067" spans="1:9" x14ac:dyDescent="0.3">
      <c r="A3067" s="2">
        <v>39167</v>
      </c>
      <c r="B3067">
        <v>0.63200038612992226</v>
      </c>
      <c r="C3067">
        <v>0.81832358065071154</v>
      </c>
      <c r="D3067">
        <v>0.93879321673630656</v>
      </c>
      <c r="E3067">
        <v>1.1944262540577673</v>
      </c>
      <c r="F3067">
        <v>1.3822126980485723</v>
      </c>
      <c r="G3067">
        <v>1.6432309542681129</v>
      </c>
      <c r="H3067">
        <v>2.0801448920486769</v>
      </c>
      <c r="I3067">
        <v>2.224582087934726</v>
      </c>
    </row>
    <row r="3068" spans="1:9" x14ac:dyDescent="0.3">
      <c r="A3068" s="2">
        <v>39164</v>
      </c>
      <c r="B3068">
        <v>0.62801296643888871</v>
      </c>
      <c r="C3068">
        <v>0.80238827797111023</v>
      </c>
      <c r="D3068">
        <v>0.91988129897911208</v>
      </c>
      <c r="E3068">
        <v>1.1685793966517188</v>
      </c>
      <c r="F3068">
        <v>1.3474507305330599</v>
      </c>
      <c r="G3068">
        <v>1.6045463305414205</v>
      </c>
      <c r="H3068">
        <v>2.0365954112536291</v>
      </c>
      <c r="I3068">
        <v>2.1771073951846178</v>
      </c>
    </row>
    <row r="3069" spans="1:9" x14ac:dyDescent="0.3">
      <c r="A3069" s="2">
        <v>39163</v>
      </c>
      <c r="B3069">
        <v>0.62601922678142785</v>
      </c>
      <c r="C3069">
        <v>0.78943990958551069</v>
      </c>
      <c r="D3069">
        <v>0.89200784441749514</v>
      </c>
      <c r="E3069">
        <v>1.124830950044291</v>
      </c>
      <c r="F3069">
        <v>1.2947996750968371</v>
      </c>
      <c r="G3069">
        <v>1.5489860894892384</v>
      </c>
      <c r="H3069">
        <v>1.9940265274618798</v>
      </c>
      <c r="I3069">
        <v>2.1474299885397814</v>
      </c>
    </row>
    <row r="3070" spans="1:9" x14ac:dyDescent="0.3">
      <c r="A3070" s="2">
        <v>39161</v>
      </c>
      <c r="B3070">
        <v>0.62402546724873553</v>
      </c>
      <c r="C3070">
        <v>0.78943990958551069</v>
      </c>
      <c r="D3070">
        <v>0.89101229204769861</v>
      </c>
      <c r="E3070">
        <v>1.1347746191607826</v>
      </c>
      <c r="F3070">
        <v>1.3037413974230896</v>
      </c>
      <c r="G3070">
        <v>1.5628775968225963</v>
      </c>
      <c r="H3070">
        <v>2.0118471627793477</v>
      </c>
      <c r="I3070">
        <v>2.1682046355749538</v>
      </c>
    </row>
    <row r="3071" spans="1:9" x14ac:dyDescent="0.3">
      <c r="A3071" s="2">
        <v>39160</v>
      </c>
      <c r="B3071">
        <v>0.62302858002907036</v>
      </c>
      <c r="C3071">
        <v>0.78346345680900875</v>
      </c>
      <c r="D3071">
        <v>0.88802560520427221</v>
      </c>
      <c r="E3071">
        <v>1.1397462683316317</v>
      </c>
      <c r="F3071">
        <v>1.3146696262827737</v>
      </c>
      <c r="G3071">
        <v>1.5767681393530422</v>
      </c>
      <c r="H3071">
        <v>2.0326358972838579</v>
      </c>
      <c r="I3071">
        <v>2.1850206266031651</v>
      </c>
    </row>
    <row r="3072" spans="1:9" x14ac:dyDescent="0.3">
      <c r="A3072" s="2">
        <v>39157</v>
      </c>
      <c r="B3072">
        <v>0.61804406939561662</v>
      </c>
      <c r="C3072">
        <v>0.77350230529785835</v>
      </c>
      <c r="D3072">
        <v>0.87607841179553614</v>
      </c>
      <c r="E3072">
        <v>1.1288084770170088</v>
      </c>
      <c r="F3072">
        <v>1.3087088482021054</v>
      </c>
      <c r="G3072">
        <v>1.5777602840474332</v>
      </c>
      <c r="H3072">
        <v>2.0385751388431421</v>
      </c>
      <c r="I3072">
        <v>2.1919444472670118</v>
      </c>
    </row>
    <row r="3073" spans="1:9" x14ac:dyDescent="0.3">
      <c r="A3073" s="2">
        <v>39156</v>
      </c>
      <c r="B3073">
        <v>0.62003788855620412</v>
      </c>
      <c r="C3073">
        <v>0.77848294306877064</v>
      </c>
      <c r="D3073">
        <v>0.88205209770957027</v>
      </c>
      <c r="E3073">
        <v>1.1367632936595418</v>
      </c>
      <c r="F3073">
        <v>1.3126827199952236</v>
      </c>
      <c r="G3073">
        <v>1.5856972644242986</v>
      </c>
      <c r="H3073">
        <v>2.0425345352332736</v>
      </c>
      <c r="I3073">
        <v>2.1879880076668528</v>
      </c>
    </row>
    <row r="3074" spans="1:9" x14ac:dyDescent="0.3">
      <c r="A3074" s="2">
        <v>39155</v>
      </c>
      <c r="B3074">
        <v>0.62103479068285417</v>
      </c>
      <c r="C3074">
        <v>0.76951770577485623</v>
      </c>
      <c r="D3074">
        <v>0.87209585539246759</v>
      </c>
      <c r="E3074">
        <v>1.1238365559410395</v>
      </c>
      <c r="F3074">
        <v>1.2987738232631729</v>
      </c>
      <c r="G3074">
        <v>1.5678386156176585</v>
      </c>
      <c r="H3074">
        <v>2.0118471627793477</v>
      </c>
      <c r="I3074">
        <v>2.1553443942431514</v>
      </c>
    </row>
    <row r="3075" spans="1:9" x14ac:dyDescent="0.3">
      <c r="A3075" s="2">
        <v>39154</v>
      </c>
      <c r="B3075">
        <v>0.64994279102227481</v>
      </c>
      <c r="C3075">
        <v>0.78445954467392787</v>
      </c>
      <c r="D3075">
        <v>0.90096759274963278</v>
      </c>
      <c r="E3075">
        <v>1.1626142628583018</v>
      </c>
      <c r="F3075">
        <v>1.3414909293912778</v>
      </c>
      <c r="G3075">
        <v>1.6045463305414205</v>
      </c>
      <c r="H3075">
        <v>2.0385751388431421</v>
      </c>
      <c r="I3075">
        <v>2.1810640500308889</v>
      </c>
    </row>
    <row r="3076" spans="1:9" x14ac:dyDescent="0.3">
      <c r="A3076" s="2">
        <v>39153</v>
      </c>
      <c r="B3076">
        <v>0.65891338988602233</v>
      </c>
      <c r="C3076">
        <v>0.79342411222221476</v>
      </c>
      <c r="D3076">
        <v>0.90793600840637823</v>
      </c>
      <c r="E3076">
        <v>1.1725560536751494</v>
      </c>
      <c r="F3076">
        <v>1.3504305645066741</v>
      </c>
      <c r="G3076">
        <v>1.6095063158601506</v>
      </c>
      <c r="H3076">
        <v>2.0356055401100965</v>
      </c>
      <c r="I3076">
        <v>2.1800748936576664</v>
      </c>
    </row>
    <row r="3077" spans="1:9" x14ac:dyDescent="0.3">
      <c r="A3077" s="2">
        <v>39150</v>
      </c>
      <c r="B3077">
        <v>0.65592323497100447</v>
      </c>
      <c r="C3077">
        <v>0.78645170552102428</v>
      </c>
      <c r="D3077">
        <v>0.90196309556566989</v>
      </c>
      <c r="E3077">
        <v>1.1655968519942956</v>
      </c>
      <c r="F3077">
        <v>1.3434775495048425</v>
      </c>
      <c r="G3077">
        <v>1.603554318716631</v>
      </c>
      <c r="H3077">
        <v>2.0247166341702476</v>
      </c>
      <c r="I3077">
        <v>2.1682046355749538</v>
      </c>
    </row>
    <row r="3078" spans="1:9" x14ac:dyDescent="0.3">
      <c r="A3078" s="2">
        <v>39149</v>
      </c>
      <c r="B3078">
        <v>0.66489356560395918</v>
      </c>
      <c r="C3078">
        <v>0.79043596768558821</v>
      </c>
      <c r="D3078">
        <v>0.9119178512033379</v>
      </c>
      <c r="E3078">
        <v>1.1745443525363364</v>
      </c>
      <c r="F3078">
        <v>1.3544036074107277</v>
      </c>
      <c r="G3078">
        <v>1.612482248008928</v>
      </c>
      <c r="H3078">
        <v>2.0247166341702476</v>
      </c>
      <c r="I3078">
        <v>2.1682046355749538</v>
      </c>
    </row>
    <row r="3079" spans="1:9" x14ac:dyDescent="0.3">
      <c r="A3079" s="2">
        <v>39148</v>
      </c>
      <c r="B3079">
        <v>0.66688691777445597</v>
      </c>
      <c r="C3079">
        <v>0.79043596768558821</v>
      </c>
      <c r="D3079">
        <v>0.91789046676144481</v>
      </c>
      <c r="E3079">
        <v>1.1715618968319863</v>
      </c>
      <c r="F3079">
        <v>1.3593698000545502</v>
      </c>
      <c r="G3079">
        <v>1.6164500886606037</v>
      </c>
      <c r="H3079">
        <v>2.0336257831252378</v>
      </c>
      <c r="I3079">
        <v>2.1751290384077278</v>
      </c>
    </row>
    <row r="3080" spans="1:9" x14ac:dyDescent="0.3">
      <c r="A3080" s="2">
        <v>39147</v>
      </c>
      <c r="B3080">
        <v>0.66589024417263776</v>
      </c>
      <c r="C3080">
        <v>0.78943990958551069</v>
      </c>
      <c r="D3080">
        <v>0.92087670765659579</v>
      </c>
      <c r="E3080">
        <v>1.1824973503204943</v>
      </c>
      <c r="F3080">
        <v>1.368308636070579</v>
      </c>
      <c r="G3080">
        <v>1.6224017020442325</v>
      </c>
      <c r="H3080">
        <v>2.0296662103630272</v>
      </c>
      <c r="I3080">
        <v>2.1672154155996699</v>
      </c>
    </row>
    <row r="3081" spans="1:9" x14ac:dyDescent="0.3">
      <c r="A3081" s="2">
        <v>39146</v>
      </c>
      <c r="B3081">
        <v>0.6688802500779305</v>
      </c>
      <c r="C3081">
        <v>0.78445954467392787</v>
      </c>
      <c r="D3081">
        <v>0.90992693971425598</v>
      </c>
      <c r="E3081">
        <v>1.1695735683203203</v>
      </c>
      <c r="F3081">
        <v>1.3593698000545502</v>
      </c>
      <c r="G3081">
        <v>1.6154581358775475</v>
      </c>
      <c r="H3081">
        <v>2.0247166341702476</v>
      </c>
      <c r="I3081">
        <v>2.1533658221786252</v>
      </c>
    </row>
    <row r="3082" spans="1:9" x14ac:dyDescent="0.3">
      <c r="A3082" s="2">
        <v>39143</v>
      </c>
      <c r="B3082">
        <v>0.68183642581803217</v>
      </c>
      <c r="C3082">
        <v>0.81234799093426202</v>
      </c>
      <c r="D3082">
        <v>0.94476502977918486</v>
      </c>
      <c r="E3082">
        <v>1.2123182757190751</v>
      </c>
      <c r="F3082">
        <v>1.4010809504900275</v>
      </c>
      <c r="G3082">
        <v>1.6581076635468464</v>
      </c>
      <c r="H3082">
        <v>2.07618624016742</v>
      </c>
      <c r="I3082">
        <v>2.2067803987404813</v>
      </c>
    </row>
    <row r="3083" spans="1:9" x14ac:dyDescent="0.3">
      <c r="A3083" s="2">
        <v>39142</v>
      </c>
      <c r="B3083">
        <v>0.69080559430288835</v>
      </c>
      <c r="C3083">
        <v>0.82927836478194328</v>
      </c>
      <c r="D3083">
        <v>0.95770334635941878</v>
      </c>
      <c r="E3083">
        <v>1.2222575961697586</v>
      </c>
      <c r="F3083">
        <v>1.4010809504900275</v>
      </c>
      <c r="G3083">
        <v>1.6581076635468464</v>
      </c>
      <c r="H3083">
        <v>2.0722275099300327</v>
      </c>
      <c r="I3083">
        <v>2.20183520386243</v>
      </c>
    </row>
    <row r="3084" spans="1:9" x14ac:dyDescent="0.3">
      <c r="A3084" s="2">
        <v>39141</v>
      </c>
      <c r="B3084">
        <v>0.67984322264088104</v>
      </c>
      <c r="C3084">
        <v>0.81633173724941033</v>
      </c>
      <c r="D3084">
        <v>0.93779789722629392</v>
      </c>
      <c r="E3084">
        <v>1.1993964206331884</v>
      </c>
      <c r="F3084">
        <v>1.3812195828199307</v>
      </c>
      <c r="G3084">
        <v>1.6372799606996669</v>
      </c>
      <c r="H3084">
        <v>2.0494632903098999</v>
      </c>
      <c r="I3084">
        <v>2.1810640500308889</v>
      </c>
    </row>
    <row r="3085" spans="1:9" x14ac:dyDescent="0.3">
      <c r="A3085" s="2">
        <v>39140</v>
      </c>
      <c r="B3085">
        <v>0.67884661360312337</v>
      </c>
      <c r="C3085">
        <v>0.81234799093426202</v>
      </c>
      <c r="D3085">
        <v>0.93381656965250104</v>
      </c>
      <c r="E3085">
        <v>1.2053604574913732</v>
      </c>
      <c r="F3085">
        <v>1.3891643665738564</v>
      </c>
      <c r="G3085">
        <v>1.6452145794422852</v>
      </c>
      <c r="H3085">
        <v>2.0544122541208427</v>
      </c>
      <c r="I3085">
        <v>2.1899662372503159</v>
      </c>
    </row>
    <row r="3086" spans="1:9" x14ac:dyDescent="0.3">
      <c r="A3086" s="2">
        <v>39139</v>
      </c>
      <c r="B3086">
        <v>0.67685338062904066</v>
      </c>
      <c r="C3086">
        <v>0.83326177388319511</v>
      </c>
      <c r="D3086">
        <v>0.95372241502041866</v>
      </c>
      <c r="E3086">
        <v>1.2331902781830284</v>
      </c>
      <c r="F3086">
        <v>1.4139897818728955</v>
      </c>
      <c r="G3086">
        <v>1.6650497491980059</v>
      </c>
      <c r="H3086">
        <v>2.0623303415078769</v>
      </c>
      <c r="I3086">
        <v>2.20183520386243</v>
      </c>
    </row>
    <row r="3087" spans="1:9" x14ac:dyDescent="0.3">
      <c r="A3087" s="2">
        <v>39136</v>
      </c>
      <c r="B3087">
        <v>0.67386349392075606</v>
      </c>
      <c r="C3087">
        <v>0.83724510364824223</v>
      </c>
      <c r="D3087">
        <v>0.96168419846096842</v>
      </c>
      <c r="E3087">
        <v>1.241140944300785</v>
      </c>
      <c r="F3087">
        <v>1.4229261770814661</v>
      </c>
      <c r="G3087">
        <v>1.67694990687864</v>
      </c>
      <c r="H3087">
        <v>2.0751965649540747</v>
      </c>
      <c r="I3087">
        <v>2.2196373332066819</v>
      </c>
    </row>
    <row r="3088" spans="1:9" x14ac:dyDescent="0.3">
      <c r="A3088" s="2">
        <v>39135</v>
      </c>
      <c r="B3088">
        <v>0.65193629220843763</v>
      </c>
      <c r="C3088">
        <v>0.81633173724941033</v>
      </c>
      <c r="D3088">
        <v>0.94177914554686226</v>
      </c>
      <c r="E3088">
        <v>1.2182819272633523</v>
      </c>
      <c r="F3088">
        <v>1.407038976199344</v>
      </c>
      <c r="G3088">
        <v>1.6640580374291059</v>
      </c>
      <c r="H3088">
        <v>2.0841034655768178</v>
      </c>
      <c r="I3088">
        <v>2.2324934412221911</v>
      </c>
    </row>
    <row r="3089" spans="1:9" x14ac:dyDescent="0.3">
      <c r="A3089" s="2">
        <v>39134</v>
      </c>
      <c r="B3089">
        <v>0.63000668622160283</v>
      </c>
      <c r="C3089">
        <v>0.8013922793954239</v>
      </c>
      <c r="D3089">
        <v>0.94177914554686226</v>
      </c>
      <c r="E3089">
        <v>1.2272270711698163</v>
      </c>
      <c r="F3089">
        <v>1.4358335986050963</v>
      </c>
      <c r="G3089">
        <v>1.6967819296620501</v>
      </c>
      <c r="H3089">
        <v>2.1286320196959521</v>
      </c>
      <c r="I3089">
        <v>2.2730342157392385</v>
      </c>
    </row>
    <row r="3090" spans="1:9" x14ac:dyDescent="0.3">
      <c r="A3090" s="2">
        <v>39133</v>
      </c>
      <c r="B3090">
        <v>0.60807467543299021</v>
      </c>
      <c r="C3090">
        <v>0.77549457529027299</v>
      </c>
      <c r="D3090">
        <v>0.92983516282228429</v>
      </c>
      <c r="E3090">
        <v>1.2282209513525992</v>
      </c>
      <c r="F3090">
        <v>1.4457618175839537</v>
      </c>
      <c r="G3090">
        <v>1.706697203647866</v>
      </c>
      <c r="H3090">
        <v>2.1395152696349733</v>
      </c>
      <c r="I3090">
        <v>2.285886891942726</v>
      </c>
    </row>
    <row r="3091" spans="1:9" x14ac:dyDescent="0.3">
      <c r="A3091" s="2">
        <v>39132</v>
      </c>
      <c r="B3091">
        <v>0.6070777087042537</v>
      </c>
      <c r="C3091">
        <v>0.77947905573908338</v>
      </c>
      <c r="D3091">
        <v>0.94078384089654155</v>
      </c>
      <c r="E3091">
        <v>1.2421347553425313</v>
      </c>
      <c r="F3091">
        <v>1.4546967932996939</v>
      </c>
      <c r="G3091">
        <v>1.7156205299679681</v>
      </c>
      <c r="H3091">
        <v>2.1434726682391121</v>
      </c>
      <c r="I3091">
        <v>2.2888527768515923</v>
      </c>
    </row>
    <row r="3092" spans="1:9" x14ac:dyDescent="0.3">
      <c r="A3092" s="2">
        <v>39129</v>
      </c>
      <c r="B3092">
        <v>0.60209280051355396</v>
      </c>
      <c r="C3092">
        <v>0.77350230529785835</v>
      </c>
      <c r="D3092">
        <v>0.93182587614462076</v>
      </c>
      <c r="E3092">
        <v>1.237165650750089</v>
      </c>
      <c r="F3092">
        <v>1.447747402239385</v>
      </c>
      <c r="G3092">
        <v>1.706697203647866</v>
      </c>
      <c r="H3092">
        <v>2.1395152696349733</v>
      </c>
      <c r="I3092">
        <v>2.2848982538658165</v>
      </c>
    </row>
    <row r="3093" spans="1:9" x14ac:dyDescent="0.3">
      <c r="A3093" s="2">
        <v>39128</v>
      </c>
      <c r="B3093">
        <v>0.60009880244770253</v>
      </c>
      <c r="C3093">
        <v>0.78844384652474975</v>
      </c>
      <c r="D3093">
        <v>0.95670812095334024</v>
      </c>
      <c r="E3093">
        <v>1.2729404484942908</v>
      </c>
      <c r="F3093">
        <v>1.491425278079916</v>
      </c>
      <c r="G3093">
        <v>1.7443707623738931</v>
      </c>
      <c r="H3093">
        <v>2.1642477263166642</v>
      </c>
      <c r="I3093">
        <v>2.3096127397988737</v>
      </c>
    </row>
    <row r="3094" spans="1:9" x14ac:dyDescent="0.3">
      <c r="A3094" s="2">
        <v>39127</v>
      </c>
      <c r="B3094">
        <v>0.56819212939851471</v>
      </c>
      <c r="C3094">
        <v>0.76154826856548763</v>
      </c>
      <c r="D3094">
        <v>0.93182587614462076</v>
      </c>
      <c r="E3094">
        <v>1.2471037364780382</v>
      </c>
      <c r="F3094">
        <v>1.4685948510517193</v>
      </c>
      <c r="G3094">
        <v>1.7285090762683313</v>
      </c>
      <c r="H3094">
        <v>2.148419306380406</v>
      </c>
      <c r="I3094">
        <v>2.2928072216476978</v>
      </c>
    </row>
    <row r="3095" spans="1:9" x14ac:dyDescent="0.3">
      <c r="A3095" s="2">
        <v>39126</v>
      </c>
      <c r="B3095">
        <v>0.56619779331296793</v>
      </c>
      <c r="C3095">
        <v>0.76055206658557184</v>
      </c>
      <c r="D3095">
        <v>0.93282122537534873</v>
      </c>
      <c r="E3095">
        <v>1.2530663508861828</v>
      </c>
      <c r="F3095">
        <v>1.4725655473134214</v>
      </c>
      <c r="G3095">
        <v>1.7364400765667909</v>
      </c>
      <c r="H3095">
        <v>2.1563336729353337</v>
      </c>
      <c r="I3095">
        <v>2.3017044365737189</v>
      </c>
    </row>
    <row r="3096" spans="1:9" x14ac:dyDescent="0.3">
      <c r="A3096" s="2">
        <v>39122</v>
      </c>
      <c r="B3096">
        <v>0.55223688385376613</v>
      </c>
      <c r="C3096">
        <v>0.73365273728477975</v>
      </c>
      <c r="D3096">
        <v>0.89001673472225484</v>
      </c>
      <c r="E3096">
        <v>1.2033724649661957</v>
      </c>
      <c r="F3096">
        <v>1.4149827343923969</v>
      </c>
      <c r="G3096">
        <v>1.6947988158759097</v>
      </c>
      <c r="H3096">
        <v>2.1266531833506797</v>
      </c>
      <c r="I3096">
        <v>2.2720455141269049</v>
      </c>
    </row>
    <row r="3097" spans="1:9" x14ac:dyDescent="0.3">
      <c r="A3097" s="2">
        <v>39121</v>
      </c>
      <c r="B3097">
        <v>0.561211866092301</v>
      </c>
      <c r="C3097">
        <v>0.75855964773925244</v>
      </c>
      <c r="D3097">
        <v>0.91689504322116266</v>
      </c>
      <c r="E3097">
        <v>1.241140944300785</v>
      </c>
      <c r="F3097">
        <v>1.4566822892517493</v>
      </c>
      <c r="G3097">
        <v>1.731483238236265</v>
      </c>
      <c r="H3097">
        <v>2.1573229467341783</v>
      </c>
      <c r="I3097">
        <v>2.3017044365737189</v>
      </c>
    </row>
    <row r="3098" spans="1:9" x14ac:dyDescent="0.3">
      <c r="A3098" s="2">
        <v>39120</v>
      </c>
      <c r="B3098">
        <v>0.56719496384160162</v>
      </c>
      <c r="C3098">
        <v>0.76752537624356654</v>
      </c>
      <c r="D3098">
        <v>0.92983516282228429</v>
      </c>
      <c r="E3098">
        <v>1.25902878753573</v>
      </c>
      <c r="F3098">
        <v>1.4695875325076497</v>
      </c>
      <c r="G3098">
        <v>1.7364400765667909</v>
      </c>
      <c r="H3098">
        <v>2.1573229467341783</v>
      </c>
      <c r="I3098">
        <v>2.3017044365737189</v>
      </c>
    </row>
    <row r="3099" spans="1:9" x14ac:dyDescent="0.3">
      <c r="A3099" s="2">
        <v>39119</v>
      </c>
      <c r="B3099">
        <v>0.55522858935035235</v>
      </c>
      <c r="C3099">
        <v>0.75557098225303343</v>
      </c>
      <c r="D3099">
        <v>0.91888588534741156</v>
      </c>
      <c r="E3099">
        <v>1.2490912943656911</v>
      </c>
      <c r="F3099">
        <v>1.4656167771209596</v>
      </c>
      <c r="G3099">
        <v>1.7354487187287355</v>
      </c>
      <c r="H3099">
        <v>2.1563336729353337</v>
      </c>
      <c r="I3099">
        <v>2.3017044365737189</v>
      </c>
    </row>
    <row r="3100" spans="1:9" x14ac:dyDescent="0.3">
      <c r="A3100" s="2">
        <v>39118</v>
      </c>
      <c r="B3100">
        <v>0.55423135915720523</v>
      </c>
      <c r="C3100">
        <v>0.7436158736821542</v>
      </c>
      <c r="D3100">
        <v>0.90893147653771877</v>
      </c>
      <c r="E3100">
        <v>1.2292148265964178</v>
      </c>
      <c r="F3100">
        <v>1.4467546123757609</v>
      </c>
      <c r="G3100">
        <v>1.7166119860948039</v>
      </c>
      <c r="H3100">
        <v>2.1345684112607706</v>
      </c>
      <c r="I3100">
        <v>2.2799549901745895</v>
      </c>
    </row>
    <row r="3101" spans="1:9" x14ac:dyDescent="0.3">
      <c r="A3101" s="2">
        <v>39115</v>
      </c>
      <c r="B3101">
        <v>0.54924513360504568</v>
      </c>
      <c r="C3101">
        <v>0.7386343675235213</v>
      </c>
      <c r="D3101">
        <v>0.91092239793612739</v>
      </c>
      <c r="E3101">
        <v>1.2341841287327164</v>
      </c>
      <c r="F3101">
        <v>1.4546967932996939</v>
      </c>
      <c r="G3101">
        <v>1.7205777614535704</v>
      </c>
      <c r="H3101">
        <v>2.1345684112607706</v>
      </c>
      <c r="I3101">
        <v>2.2839096109018566</v>
      </c>
    </row>
    <row r="3102" spans="1:9" x14ac:dyDescent="0.3">
      <c r="A3102" s="2">
        <v>39114</v>
      </c>
      <c r="B3102">
        <v>0.53727768506151385</v>
      </c>
      <c r="C3102">
        <v>0.7177106866304207</v>
      </c>
      <c r="D3102">
        <v>0.8850388737586441</v>
      </c>
      <c r="E3102">
        <v>1.2053604574913732</v>
      </c>
      <c r="F3102">
        <v>1.4249119884592016</v>
      </c>
      <c r="G3102">
        <v>1.706697203647866</v>
      </c>
      <c r="H3102">
        <v>2.1335790249029598</v>
      </c>
      <c r="I3102">
        <v>2.2888527768515923</v>
      </c>
    </row>
    <row r="3103" spans="1:9" x14ac:dyDescent="0.3">
      <c r="A3103" s="2">
        <v>39113</v>
      </c>
      <c r="B3103">
        <v>0.54126691414310801</v>
      </c>
      <c r="C3103">
        <v>0.70674978962774138</v>
      </c>
      <c r="D3103">
        <v>0.87010454745159982</v>
      </c>
      <c r="E3103">
        <v>1.1904500318663584</v>
      </c>
      <c r="F3103">
        <v>1.4169686246421576</v>
      </c>
      <c r="G3103">
        <v>1.6967819296620501</v>
      </c>
      <c r="H3103">
        <v>2.1385259077486474</v>
      </c>
      <c r="I3103">
        <v>2.3007158766830895</v>
      </c>
    </row>
    <row r="3104" spans="1:9" x14ac:dyDescent="0.3">
      <c r="A3104" s="2">
        <v>39112</v>
      </c>
      <c r="B3104">
        <v>0.540269614332337</v>
      </c>
      <c r="C3104">
        <v>0.72468549015340489</v>
      </c>
      <c r="D3104">
        <v>0.88404328669828036</v>
      </c>
      <c r="E3104">
        <v>1.1984023971990774</v>
      </c>
      <c r="F3104">
        <v>1.4249119884592016</v>
      </c>
      <c r="G3104">
        <v>1.7076887040110116</v>
      </c>
      <c r="H3104">
        <v>2.1563336729353337</v>
      </c>
      <c r="I3104">
        <v>2.3204861461679589</v>
      </c>
    </row>
    <row r="3105" spans="1:9" x14ac:dyDescent="0.3">
      <c r="A3105" s="2">
        <v>39111</v>
      </c>
      <c r="B3105">
        <v>0.55323412399169292</v>
      </c>
      <c r="C3105">
        <v>0.7366417303179662</v>
      </c>
      <c r="D3105">
        <v>0.89499447179349456</v>
      </c>
      <c r="E3105">
        <v>1.2043664636988558</v>
      </c>
      <c r="F3105">
        <v>1.4298764306423102</v>
      </c>
      <c r="G3105">
        <v>1.7185948836037741</v>
      </c>
      <c r="H3105">
        <v>2.1682046355749538</v>
      </c>
      <c r="I3105">
        <v>2.3283937067853913</v>
      </c>
    </row>
    <row r="3106" spans="1:9" x14ac:dyDescent="0.3">
      <c r="A3106" s="2">
        <v>39108</v>
      </c>
      <c r="B3106">
        <v>0.54525606365654578</v>
      </c>
      <c r="C3106">
        <v>0.72169631842790505</v>
      </c>
      <c r="D3106">
        <v>0.87806966025857081</v>
      </c>
      <c r="E3106">
        <v>1.178520890959796</v>
      </c>
      <c r="F3106">
        <v>1.4000879289488992</v>
      </c>
      <c r="G3106">
        <v>1.6838913385496201</v>
      </c>
      <c r="H3106">
        <v>2.1276426039706644</v>
      </c>
      <c r="I3106">
        <v>2.2878641534355877</v>
      </c>
    </row>
    <row r="3107" spans="1:9" x14ac:dyDescent="0.3">
      <c r="A3107" s="2">
        <v>39107</v>
      </c>
      <c r="B3107">
        <v>0.56420343734038514</v>
      </c>
      <c r="C3107">
        <v>0.74162328610790074</v>
      </c>
      <c r="D3107">
        <v>0.89399893429034372</v>
      </c>
      <c r="E3107">
        <v>1.188461891125846</v>
      </c>
      <c r="F3107">
        <v>1.3911505132011606</v>
      </c>
      <c r="G3107">
        <v>1.6630663207427645</v>
      </c>
      <c r="H3107">
        <v>2.1088427751342191</v>
      </c>
      <c r="I3107">
        <v>2.2720455141269049</v>
      </c>
    </row>
    <row r="3108" spans="1:9" x14ac:dyDescent="0.3">
      <c r="A3108" s="2">
        <v>39106</v>
      </c>
      <c r="B3108">
        <v>0.56320625189629248</v>
      </c>
      <c r="C3108">
        <v>0.7366417303179662</v>
      </c>
      <c r="D3108">
        <v>0.88304769468192434</v>
      </c>
      <c r="E3108">
        <v>1.1815032428922665</v>
      </c>
      <c r="F3108">
        <v>1.386185109650157</v>
      </c>
      <c r="G3108">
        <v>1.6590994048213914</v>
      </c>
      <c r="H3108">
        <v>2.1187376421739827</v>
      </c>
      <c r="I3108">
        <v>2.2789663227746528</v>
      </c>
    </row>
    <row r="3109" spans="1:9" x14ac:dyDescent="0.3">
      <c r="A3109" s="2">
        <v>39105</v>
      </c>
      <c r="B3109">
        <v>0.55921746040023756</v>
      </c>
      <c r="C3109">
        <v>0.72667824648417223</v>
      </c>
      <c r="D3109">
        <v>0.87209585539246759</v>
      </c>
      <c r="E3109">
        <v>1.1735502055765534</v>
      </c>
      <c r="F3109">
        <v>1.3851920141466367</v>
      </c>
      <c r="G3109">
        <v>1.6551324102163918</v>
      </c>
      <c r="H3109">
        <v>2.1167587079289913</v>
      </c>
      <c r="I3109">
        <v>2.2750116043010191</v>
      </c>
    </row>
    <row r="3110" spans="1:9" x14ac:dyDescent="0.3">
      <c r="A3110" s="2">
        <v>39104</v>
      </c>
      <c r="B3110">
        <v>0.56819212939851471</v>
      </c>
      <c r="C3110">
        <v>0.73066369958048483</v>
      </c>
      <c r="D3110">
        <v>0.87110020390035092</v>
      </c>
      <c r="E3110">
        <v>1.1695735683203203</v>
      </c>
      <c r="F3110">
        <v>1.3851920141466367</v>
      </c>
      <c r="G3110">
        <v>1.6511653369245569</v>
      </c>
      <c r="H3110">
        <v>2.1118112866484076</v>
      </c>
      <c r="I3110">
        <v>2.2651244659829075</v>
      </c>
    </row>
    <row r="3111" spans="1:9" x14ac:dyDescent="0.3">
      <c r="A3111" s="2">
        <v>39101</v>
      </c>
      <c r="B3111">
        <v>0.58514318324074444</v>
      </c>
      <c r="C3111">
        <v>0.75557098225303343</v>
      </c>
      <c r="D3111">
        <v>0.89599000434119525</v>
      </c>
      <c r="E3111">
        <v>1.1914440948253444</v>
      </c>
      <c r="F3111">
        <v>1.3981018710751434</v>
      </c>
      <c r="G3111">
        <v>1.6590994048213914</v>
      </c>
      <c r="H3111">
        <v>2.1058742195591185</v>
      </c>
      <c r="I3111">
        <v>2.2532592547786781</v>
      </c>
    </row>
    <row r="3112" spans="1:9" x14ac:dyDescent="0.3">
      <c r="A3112" s="2">
        <v>39100</v>
      </c>
      <c r="B3112">
        <v>0.61405637144363978</v>
      </c>
      <c r="C3112">
        <v>0.78943990958551069</v>
      </c>
      <c r="D3112">
        <v>0.94078384089654155</v>
      </c>
      <c r="E3112">
        <v>1.2421347553425313</v>
      </c>
      <c r="F3112">
        <v>1.4497329671822354</v>
      </c>
      <c r="G3112">
        <v>1.7096716899913302</v>
      </c>
      <c r="H3112">
        <v>2.1375365409681124</v>
      </c>
      <c r="I3112">
        <v>2.2839096109018566</v>
      </c>
    </row>
    <row r="3113" spans="1:9" x14ac:dyDescent="0.3">
      <c r="A3113" s="2">
        <v>39099</v>
      </c>
      <c r="B3113">
        <v>0.61305943453229128</v>
      </c>
      <c r="C3113">
        <v>0.77449844277480007</v>
      </c>
      <c r="D3113">
        <v>0.91888588534741156</v>
      </c>
      <c r="E3113">
        <v>1.2192758518990254</v>
      </c>
      <c r="F3113">
        <v>1.4179615623725585</v>
      </c>
      <c r="G3113">
        <v>1.6819080969411819</v>
      </c>
      <c r="H3113">
        <v>2.1118112866484076</v>
      </c>
      <c r="I3113">
        <v>2.263146979664612</v>
      </c>
    </row>
    <row r="3114" spans="1:9" x14ac:dyDescent="0.3">
      <c r="A3114" s="2">
        <v>39098</v>
      </c>
      <c r="B3114">
        <v>0.6619035000965322</v>
      </c>
      <c r="C3114">
        <v>0.82927836478194328</v>
      </c>
      <c r="D3114">
        <v>0.98158727051656114</v>
      </c>
      <c r="E3114">
        <v>1.2898318788358538</v>
      </c>
      <c r="F3114">
        <v>1.4884475440858262</v>
      </c>
      <c r="G3114">
        <v>1.731483238236265</v>
      </c>
      <c r="H3114">
        <v>2.1414939787251481</v>
      </c>
      <c r="I3114">
        <v>2.2928072216476978</v>
      </c>
    </row>
    <row r="3115" spans="1:9" x14ac:dyDescent="0.3">
      <c r="A3115" s="2">
        <v>39097</v>
      </c>
      <c r="B3115">
        <v>0.65093954409913557</v>
      </c>
      <c r="C3115">
        <v>0.82330310236789628</v>
      </c>
      <c r="D3115">
        <v>0.98059216395307847</v>
      </c>
      <c r="E3115">
        <v>1.2967867590511637</v>
      </c>
      <c r="F3115">
        <v>1.4973806130679441</v>
      </c>
      <c r="G3115">
        <v>1.7324746157305175</v>
      </c>
      <c r="H3115">
        <v>2.1385259077486474</v>
      </c>
      <c r="I3115">
        <v>2.2928072216476978</v>
      </c>
    </row>
    <row r="3116" spans="1:9" x14ac:dyDescent="0.3">
      <c r="A3116" s="2">
        <v>39094</v>
      </c>
      <c r="B3116">
        <v>0.64495895112290147</v>
      </c>
      <c r="C3116">
        <v>0.81035608801958059</v>
      </c>
      <c r="D3116">
        <v>0.96964566496415761</v>
      </c>
      <c r="E3116">
        <v>1.2957932195418147</v>
      </c>
      <c r="F3116">
        <v>1.5013507378788993</v>
      </c>
      <c r="G3116">
        <v>1.7304918558278859</v>
      </c>
      <c r="H3116">
        <v>2.1375365409681124</v>
      </c>
      <c r="I3116">
        <v>2.2918186177787878</v>
      </c>
    </row>
    <row r="3117" spans="1:9" x14ac:dyDescent="0.3">
      <c r="A3117" s="2">
        <v>39093</v>
      </c>
      <c r="B3117">
        <v>0.64296538038849027</v>
      </c>
      <c r="C3117">
        <v>0.80936012912279554</v>
      </c>
      <c r="D3117">
        <v>0.96068899286392373</v>
      </c>
      <c r="E3117">
        <v>1.2868511418486031</v>
      </c>
      <c r="F3117">
        <v>1.491425278079916</v>
      </c>
      <c r="G3117">
        <v>1.7255348700714983</v>
      </c>
      <c r="H3117">
        <v>2.1236848921216587</v>
      </c>
      <c r="I3117">
        <v>2.2779776504873759</v>
      </c>
    </row>
    <row r="3118" spans="1:9" x14ac:dyDescent="0.3">
      <c r="A3118" s="2">
        <v>39092</v>
      </c>
      <c r="B3118">
        <v>0.65093954409913557</v>
      </c>
      <c r="C3118">
        <v>0.82828250011002924</v>
      </c>
      <c r="D3118">
        <v>0.97760681455517329</v>
      </c>
      <c r="E3118">
        <v>1.3027478924617657</v>
      </c>
      <c r="F3118">
        <v>1.5092907510802218</v>
      </c>
      <c r="G3118">
        <v>1.7443707623738931</v>
      </c>
      <c r="H3118">
        <v>2.1375365409681124</v>
      </c>
      <c r="I3118">
        <v>2.2918186177787878</v>
      </c>
    </row>
    <row r="3119" spans="1:9" x14ac:dyDescent="0.3">
      <c r="A3119" s="2">
        <v>39091</v>
      </c>
      <c r="B3119">
        <v>0.64994279102227481</v>
      </c>
      <c r="C3119">
        <v>0.82728663047931406</v>
      </c>
      <c r="D3119">
        <v>0.97959705243838568</v>
      </c>
      <c r="E3119">
        <v>1.2957932195418147</v>
      </c>
      <c r="F3119">
        <v>1.4953955211085739</v>
      </c>
      <c r="G3119">
        <v>1.7245434581770254</v>
      </c>
      <c r="H3119">
        <v>2.1118112866484076</v>
      </c>
      <c r="I3119">
        <v>2.2661132018100059</v>
      </c>
    </row>
    <row r="3120" spans="1:9" x14ac:dyDescent="0.3">
      <c r="A3120" s="2">
        <v>39087</v>
      </c>
      <c r="B3120">
        <v>0.64296538038849027</v>
      </c>
      <c r="C3120">
        <v>0.81433987401075492</v>
      </c>
      <c r="D3120">
        <v>0.9666601521649405</v>
      </c>
      <c r="E3120">
        <v>1.2798959161135655</v>
      </c>
      <c r="F3120">
        <v>1.4805067033482622</v>
      </c>
      <c r="G3120">
        <v>1.7047141881753589</v>
      </c>
      <c r="H3120">
        <v>2.0811345427761587</v>
      </c>
      <c r="I3120">
        <v>2.2413933396164571</v>
      </c>
    </row>
    <row r="3121" spans="1:9" x14ac:dyDescent="0.3">
      <c r="A3121" s="2">
        <v>39086</v>
      </c>
      <c r="B3121">
        <v>0.64097178978225966</v>
      </c>
      <c r="C3121">
        <v>0.81633173724941033</v>
      </c>
      <c r="D3121">
        <v>0.96865049898290279</v>
      </c>
      <c r="E3121">
        <v>1.2838703604366812</v>
      </c>
      <c r="F3121">
        <v>1.4864623634591745</v>
      </c>
      <c r="G3121">
        <v>1.7086801994588168</v>
      </c>
      <c r="H3121">
        <v>2.0900411789638236</v>
      </c>
      <c r="I3121">
        <v>2.2483152090163063</v>
      </c>
    </row>
    <row r="3122" spans="1:9" x14ac:dyDescent="0.3">
      <c r="A3122" s="2">
        <v>39080</v>
      </c>
      <c r="B3122">
        <v>0.60907163719203816</v>
      </c>
      <c r="C3122">
        <v>0.77848294306877064</v>
      </c>
      <c r="D3122">
        <v>0.92585367673244379</v>
      </c>
      <c r="E3122">
        <v>1.2381594815454355</v>
      </c>
      <c r="F3122">
        <v>1.4457618175839537</v>
      </c>
      <c r="G3122">
        <v>1.6709999165468965</v>
      </c>
      <c r="H3122">
        <v>2.0563918053566068</v>
      </c>
      <c r="I3122">
        <v>2.2146924562225752</v>
      </c>
    </row>
    <row r="3123" spans="1:9" x14ac:dyDescent="0.3">
      <c r="A3123" s="2">
        <v>39079</v>
      </c>
      <c r="B3123">
        <v>0.60408677869946215</v>
      </c>
      <c r="C3123">
        <v>0.77748682543723091</v>
      </c>
      <c r="D3123">
        <v>0.92187211137991198</v>
      </c>
      <c r="E3123">
        <v>1.2341841287327164</v>
      </c>
      <c r="F3123">
        <v>1.4298764306423102</v>
      </c>
      <c r="G3123">
        <v>1.6571159173545675</v>
      </c>
      <c r="H3123">
        <v>2.0554020321878639</v>
      </c>
      <c r="I3123">
        <v>2.2067803987404813</v>
      </c>
    </row>
    <row r="3124" spans="1:9" x14ac:dyDescent="0.3">
      <c r="A3124" s="2">
        <v>39078</v>
      </c>
      <c r="B3124">
        <v>0.60209280051355396</v>
      </c>
      <c r="C3124">
        <v>0.78246736398310968</v>
      </c>
      <c r="D3124">
        <v>0.92485829282530441</v>
      </c>
      <c r="E3124">
        <v>1.2292148265964178</v>
      </c>
      <c r="F3124">
        <v>1.4159756819821052</v>
      </c>
      <c r="G3124">
        <v>1.6352962568269958</v>
      </c>
      <c r="H3124">
        <v>2.0257065592081824</v>
      </c>
      <c r="I3124">
        <v>2.1780965662345571</v>
      </c>
    </row>
    <row r="3125" spans="1:9" x14ac:dyDescent="0.3">
      <c r="A3125" s="2">
        <v>39077</v>
      </c>
      <c r="B3125">
        <v>0.57716639569144434</v>
      </c>
      <c r="C3125">
        <v>0.73066369958048483</v>
      </c>
      <c r="D3125">
        <v>0.85915199936345954</v>
      </c>
      <c r="E3125">
        <v>1.1546604743683657</v>
      </c>
      <c r="F3125">
        <v>1.3395042895442639</v>
      </c>
      <c r="G3125">
        <v>1.5698229886798236</v>
      </c>
      <c r="H3125">
        <v>1.9880859628107781</v>
      </c>
      <c r="I3125">
        <v>2.1414939787251481</v>
      </c>
    </row>
    <row r="3126" spans="1:9" x14ac:dyDescent="0.3">
      <c r="A3126" s="2">
        <v>39076</v>
      </c>
      <c r="B3126">
        <v>0.58913145771390762</v>
      </c>
      <c r="C3126">
        <v>0.74560844140457927</v>
      </c>
      <c r="D3126">
        <v>0.87209585539246759</v>
      </c>
      <c r="E3126">
        <v>1.1646026605577551</v>
      </c>
      <c r="F3126">
        <v>1.3494372914484525</v>
      </c>
      <c r="G3126">
        <v>1.5866893648248677</v>
      </c>
      <c r="H3126">
        <v>2.0039270764493642</v>
      </c>
      <c r="I3126">
        <v>2.1553443942431514</v>
      </c>
    </row>
    <row r="3127" spans="1:9" x14ac:dyDescent="0.3">
      <c r="A3127" s="2">
        <v>39073</v>
      </c>
      <c r="B3127">
        <v>0.59212261137702449</v>
      </c>
      <c r="C3127">
        <v>0.74859725576685943</v>
      </c>
      <c r="D3127">
        <v>0.87707403850522248</v>
      </c>
      <c r="E3127">
        <v>1.1685793966517188</v>
      </c>
      <c r="F3127">
        <v>1.3524170958243698</v>
      </c>
      <c r="G3127">
        <v>1.5916497930092712</v>
      </c>
      <c r="H3127">
        <v>2.0039270764493642</v>
      </c>
      <c r="I3127">
        <v>2.1553443942431514</v>
      </c>
    </row>
    <row r="3128" spans="1:9" x14ac:dyDescent="0.3">
      <c r="A3128" s="2">
        <v>39072</v>
      </c>
      <c r="B3128">
        <v>0.6110655458012666</v>
      </c>
      <c r="C3128">
        <v>0.76752537624356654</v>
      </c>
      <c r="D3128">
        <v>0.90295859342655826</v>
      </c>
      <c r="E3128">
        <v>1.1844855503533289</v>
      </c>
      <c r="F3128">
        <v>1.3673154517976875</v>
      </c>
      <c r="G3128">
        <v>1.6025623019714239</v>
      </c>
      <c r="H3128">
        <v>2.0068971455777529</v>
      </c>
      <c r="I3128">
        <v>2.1583122156397336</v>
      </c>
    </row>
    <row r="3129" spans="1:9" x14ac:dyDescent="0.3">
      <c r="A3129" s="2">
        <v>39071</v>
      </c>
      <c r="B3129">
        <v>0.61904098146050435</v>
      </c>
      <c r="C3129">
        <v>0.78047516344821855</v>
      </c>
      <c r="D3129">
        <v>0.90992693971425598</v>
      </c>
      <c r="E3129">
        <v>1.1944262540577673</v>
      </c>
      <c r="F3129">
        <v>1.3663222625926523</v>
      </c>
      <c r="G3129">
        <v>1.612482248008928</v>
      </c>
      <c r="H3129">
        <v>2.0029370436050158</v>
      </c>
      <c r="I3129">
        <v>2.1533658221786252</v>
      </c>
    </row>
    <row r="3130" spans="1:9" x14ac:dyDescent="0.3">
      <c r="A3130" s="2">
        <v>39070</v>
      </c>
      <c r="B3130">
        <v>0.62801296643888871</v>
      </c>
      <c r="C3130">
        <v>0.80039627585960282</v>
      </c>
      <c r="D3130">
        <v>0.93879321673630656</v>
      </c>
      <c r="E3130">
        <v>1.2262331860480635</v>
      </c>
      <c r="F3130">
        <v>1.3941296961603087</v>
      </c>
      <c r="G3130">
        <v>1.641247309419857</v>
      </c>
      <c r="H3130">
        <v>2.037585277497961</v>
      </c>
      <c r="I3130">
        <v>2.1879880076668528</v>
      </c>
    </row>
    <row r="3131" spans="1:9" x14ac:dyDescent="0.3">
      <c r="A3131" s="2">
        <v>39069</v>
      </c>
      <c r="B3131">
        <v>0.64695250198584509</v>
      </c>
      <c r="C3131">
        <v>0.8203154042150097</v>
      </c>
      <c r="D3131">
        <v>0.97263113319756234</v>
      </c>
      <c r="E3131">
        <v>1.263003646552562</v>
      </c>
      <c r="F3131">
        <v>1.4378192818290807</v>
      </c>
      <c r="G3131">
        <v>1.6739749338392587</v>
      </c>
      <c r="H3131">
        <v>2.0781655759023767</v>
      </c>
      <c r="I3131">
        <v>2.2255710242101534</v>
      </c>
    </row>
    <row r="3132" spans="1:9" x14ac:dyDescent="0.3">
      <c r="A3132" s="2">
        <v>39066</v>
      </c>
      <c r="B3132">
        <v>0.64097178978225966</v>
      </c>
      <c r="C3132">
        <v>0.81334393495225732</v>
      </c>
      <c r="D3132">
        <v>0.95670812095334024</v>
      </c>
      <c r="E3132">
        <v>1.2401471283207124</v>
      </c>
      <c r="F3132">
        <v>1.4129968244235962</v>
      </c>
      <c r="G3132">
        <v>1.6551324102163918</v>
      </c>
      <c r="H3132">
        <v>2.0692584108288536</v>
      </c>
      <c r="I3132">
        <v>2.215681441400168</v>
      </c>
    </row>
    <row r="3133" spans="1:9" x14ac:dyDescent="0.3">
      <c r="A3133" s="2">
        <v>39065</v>
      </c>
      <c r="B3133">
        <v>0.62801296643888871</v>
      </c>
      <c r="C3133">
        <v>0.77748682543723091</v>
      </c>
      <c r="D3133">
        <v>0.91888588534741156</v>
      </c>
      <c r="E3133">
        <v>1.1944262540577673</v>
      </c>
      <c r="F3133">
        <v>1.3603630237856534</v>
      </c>
      <c r="G3133">
        <v>1.6184339794672389</v>
      </c>
      <c r="H3133">
        <v>2.0336257831252378</v>
      </c>
      <c r="I3133">
        <v>2.1810640500308889</v>
      </c>
    </row>
    <row r="3134" spans="1:9" x14ac:dyDescent="0.3">
      <c r="A3134" s="2">
        <v>39064</v>
      </c>
      <c r="B3134">
        <v>0.62601922678142785</v>
      </c>
      <c r="C3134">
        <v>0.78147126619618135</v>
      </c>
      <c r="D3134">
        <v>0.91789046676144481</v>
      </c>
      <c r="E3134">
        <v>1.1854796429580341</v>
      </c>
      <c r="F3134">
        <v>1.3514238326319636</v>
      </c>
      <c r="G3134">
        <v>1.603554318716631</v>
      </c>
      <c r="H3134">
        <v>2.0257065592081824</v>
      </c>
      <c r="I3134">
        <v>2.1701830608473869</v>
      </c>
    </row>
    <row r="3135" spans="1:9" x14ac:dyDescent="0.3">
      <c r="A3135" s="2">
        <v>39063</v>
      </c>
      <c r="B3135">
        <v>0.63399406616419884</v>
      </c>
      <c r="C3135">
        <v>0.79541618377741008</v>
      </c>
      <c r="D3135">
        <v>0.93083052196026761</v>
      </c>
      <c r="E3135">
        <v>1.2103303523534914</v>
      </c>
      <c r="F3135">
        <v>1.3792333375682688</v>
      </c>
      <c r="G3135">
        <v>1.631328790054374</v>
      </c>
      <c r="H3135">
        <v>2.057381573627119</v>
      </c>
      <c r="I3135">
        <v>2.1968898867066371</v>
      </c>
    </row>
    <row r="3136" spans="1:9" x14ac:dyDescent="0.3">
      <c r="A3136" s="2">
        <v>39062</v>
      </c>
      <c r="B3136">
        <v>0.64994279102227481</v>
      </c>
      <c r="C3136">
        <v>0.81035608801958059</v>
      </c>
      <c r="D3136">
        <v>0.95770334635941878</v>
      </c>
      <c r="E3136">
        <v>1.2272270711698163</v>
      </c>
      <c r="F3136">
        <v>1.4030669787809857</v>
      </c>
      <c r="G3136">
        <v>1.6442227693144074</v>
      </c>
      <c r="H3136">
        <v>2.057381573627119</v>
      </c>
      <c r="I3136">
        <v>2.1939226377173262</v>
      </c>
    </row>
    <row r="3137" spans="1:9" x14ac:dyDescent="0.3">
      <c r="A3137" s="2">
        <v>39059</v>
      </c>
      <c r="B3137">
        <v>0.66290019356595598</v>
      </c>
      <c r="C3137">
        <v>0.83724510364824223</v>
      </c>
      <c r="D3137">
        <v>0.99551824255577015</v>
      </c>
      <c r="E3137">
        <v>1.2689657869614051</v>
      </c>
      <c r="F3137">
        <v>1.4427834036389451</v>
      </c>
      <c r="G3137">
        <v>1.6819080969411819</v>
      </c>
      <c r="H3137">
        <v>2.0742068848434201</v>
      </c>
      <c r="I3137">
        <v>2.2117254713467505</v>
      </c>
    </row>
    <row r="3138" spans="1:9" x14ac:dyDescent="0.3">
      <c r="A3138" s="2">
        <v>39058</v>
      </c>
      <c r="B3138">
        <v>0.65991009825659275</v>
      </c>
      <c r="C3138">
        <v>0.83624927864456167</v>
      </c>
      <c r="D3138">
        <v>0.99452320530405447</v>
      </c>
      <c r="E3138">
        <v>1.2600225096959912</v>
      </c>
      <c r="F3138">
        <v>1.4219332639985864</v>
      </c>
      <c r="G3138">
        <v>1.6630663207427645</v>
      </c>
      <c r="H3138">
        <v>2.0524326832918134</v>
      </c>
      <c r="I3138">
        <v>2.1909553447044856</v>
      </c>
    </row>
    <row r="3139" spans="1:9" x14ac:dyDescent="0.3">
      <c r="A3139" s="2">
        <v>39057</v>
      </c>
      <c r="B3139">
        <v>0.64097178978225966</v>
      </c>
      <c r="C3139">
        <v>0.81533580810976003</v>
      </c>
      <c r="D3139">
        <v>0.9636745947986245</v>
      </c>
      <c r="E3139">
        <v>1.2202697715952477</v>
      </c>
      <c r="F3139">
        <v>1.3782402075451949</v>
      </c>
      <c r="G3139">
        <v>1.6343043975123126</v>
      </c>
      <c r="H3139">
        <v>2.0316460065430397</v>
      </c>
      <c r="I3139">
        <v>2.1790857323922239</v>
      </c>
    </row>
    <row r="3140" spans="1:9" x14ac:dyDescent="0.3">
      <c r="A3140" s="2">
        <v>39056</v>
      </c>
      <c r="B3140">
        <v>0.61804406939561662</v>
      </c>
      <c r="C3140">
        <v>0.79442015048005277</v>
      </c>
      <c r="D3140">
        <v>0.93282122537534873</v>
      </c>
      <c r="E3140">
        <v>1.1914440948253444</v>
      </c>
      <c r="F3140">
        <v>1.3583765713909557</v>
      </c>
      <c r="G3140">
        <v>1.6343043975123126</v>
      </c>
      <c r="H3140">
        <v>2.0514428905296644</v>
      </c>
      <c r="I3140">
        <v>2.2067803987404813</v>
      </c>
    </row>
    <row r="3141" spans="1:9" x14ac:dyDescent="0.3">
      <c r="A3141" s="2">
        <v>39055</v>
      </c>
      <c r="B3141">
        <v>0.6220316878404597</v>
      </c>
      <c r="C3141">
        <v>0.79541618377741008</v>
      </c>
      <c r="D3141">
        <v>0.93182587614462076</v>
      </c>
      <c r="E3141">
        <v>1.1914440948253444</v>
      </c>
      <c r="F3141">
        <v>1.3623494564505374</v>
      </c>
      <c r="G3141">
        <v>1.6333125332786802</v>
      </c>
      <c r="H3141">
        <v>2.0524326832918134</v>
      </c>
      <c r="I3141">
        <v>2.216670421687327</v>
      </c>
    </row>
    <row r="3142" spans="1:9" x14ac:dyDescent="0.3">
      <c r="A3142" s="2">
        <v>39052</v>
      </c>
      <c r="B3142">
        <v>0.62003788855620412</v>
      </c>
      <c r="C3142">
        <v>0.78844384652474975</v>
      </c>
      <c r="D3142">
        <v>0.91689504322116266</v>
      </c>
      <c r="E3142">
        <v>1.1765326316311024</v>
      </c>
      <c r="F3142">
        <v>1.3474507305330599</v>
      </c>
      <c r="G3142">
        <v>1.6204178505949998</v>
      </c>
      <c r="H3142">
        <v>2.0494632903098999</v>
      </c>
      <c r="I3142">
        <v>2.2196373332066819</v>
      </c>
    </row>
    <row r="3143" spans="1:9" x14ac:dyDescent="0.3">
      <c r="A3143" s="2">
        <v>39051</v>
      </c>
      <c r="B3143">
        <v>0.61804406939561662</v>
      </c>
      <c r="C3143">
        <v>0.80039627585960282</v>
      </c>
      <c r="D3143">
        <v>0.92883979873053302</v>
      </c>
      <c r="E3143">
        <v>1.2083424092285149</v>
      </c>
      <c r="F3143">
        <v>1.3851920141466367</v>
      </c>
      <c r="G3143">
        <v>1.6630663207427645</v>
      </c>
      <c r="H3143">
        <v>2.1078532615048973</v>
      </c>
      <c r="I3143">
        <v>2.2750116043010191</v>
      </c>
    </row>
    <row r="3144" spans="1:9" x14ac:dyDescent="0.3">
      <c r="A3144" s="2">
        <v>39050</v>
      </c>
      <c r="B3144">
        <v>0.6160502303582126</v>
      </c>
      <c r="C3144">
        <v>0.81234799093426202</v>
      </c>
      <c r="D3144">
        <v>0.96466978553937843</v>
      </c>
      <c r="E3144">
        <v>1.2461099501272326</v>
      </c>
      <c r="F3144">
        <v>1.4229261770814661</v>
      </c>
      <c r="G3144">
        <v>1.6957903752269423</v>
      </c>
      <c r="H3144">
        <v>2.1405046266271386</v>
      </c>
      <c r="I3144">
        <v>2.3096127397988737</v>
      </c>
    </row>
    <row r="3145" spans="1:9" x14ac:dyDescent="0.3">
      <c r="A3145" s="2">
        <v>39049</v>
      </c>
      <c r="B3145">
        <v>0.59810478450155569</v>
      </c>
      <c r="C3145">
        <v>0.79342411222221476</v>
      </c>
      <c r="D3145">
        <v>0.93481190897612676</v>
      </c>
      <c r="E3145">
        <v>1.2053604574913732</v>
      </c>
      <c r="F3145">
        <v>1.3792333375682688</v>
      </c>
      <c r="G3145">
        <v>1.6640580374291059</v>
      </c>
      <c r="H3145">
        <v>2.1236848921216587</v>
      </c>
      <c r="I3145">
        <v>2.2937958206299434</v>
      </c>
    </row>
    <row r="3146" spans="1:9" x14ac:dyDescent="0.3">
      <c r="A3146" s="2">
        <v>39048</v>
      </c>
      <c r="B3146">
        <v>0.61206249265154622</v>
      </c>
      <c r="C3146">
        <v>0.80238827797111023</v>
      </c>
      <c r="D3146">
        <v>0.95372241502041866</v>
      </c>
      <c r="E3146">
        <v>1.2262331860480635</v>
      </c>
      <c r="F3146">
        <v>1.4000879289488992</v>
      </c>
      <c r="G3146">
        <v>1.67694990687864</v>
      </c>
      <c r="H3146">
        <v>2.1266531833506797</v>
      </c>
      <c r="I3146">
        <v>2.2957730039345927</v>
      </c>
    </row>
    <row r="3147" spans="1:9" x14ac:dyDescent="0.3">
      <c r="A3147" s="2">
        <v>39045</v>
      </c>
      <c r="B3147">
        <v>0.61704715236153596</v>
      </c>
      <c r="C3147">
        <v>0.8013922793954239</v>
      </c>
      <c r="D3147">
        <v>0.94974140444076971</v>
      </c>
      <c r="E3147">
        <v>1.2153001237194039</v>
      </c>
      <c r="F3147">
        <v>1.3931366401047685</v>
      </c>
      <c r="G3147">
        <v>1.6729832663255344</v>
      </c>
      <c r="H3147">
        <v>2.1256637578358606</v>
      </c>
      <c r="I3147">
        <v>2.2997273119061381</v>
      </c>
    </row>
    <row r="3148" spans="1:9" x14ac:dyDescent="0.3">
      <c r="A3148" s="2">
        <v>39043</v>
      </c>
      <c r="B3148">
        <v>0.61206249265154622</v>
      </c>
      <c r="C3148">
        <v>0.8013922793954239</v>
      </c>
      <c r="D3148">
        <v>0.94476502977918486</v>
      </c>
      <c r="E3148">
        <v>1.2153001237194039</v>
      </c>
      <c r="F3148">
        <v>1.3971088347424181</v>
      </c>
      <c r="G3148">
        <v>1.6789331976538437</v>
      </c>
      <c r="H3148">
        <v>2.1424833259291374</v>
      </c>
      <c r="I3148">
        <v>2.3165322486132895</v>
      </c>
    </row>
    <row r="3149" spans="1:9" x14ac:dyDescent="0.3">
      <c r="A3149" s="2">
        <v>39042</v>
      </c>
      <c r="B3149">
        <v>0.6110655458012666</v>
      </c>
      <c r="C3149">
        <v>0.78047516344821855</v>
      </c>
      <c r="D3149">
        <v>0.93083052196026761</v>
      </c>
      <c r="E3149">
        <v>1.2113243165061829</v>
      </c>
      <c r="F3149">
        <v>1.4010809504900275</v>
      </c>
      <c r="G3149">
        <v>1.6918241083267713</v>
      </c>
      <c r="H3149">
        <v>2.1642477263166642</v>
      </c>
      <c r="I3149">
        <v>2.3392660921646939</v>
      </c>
    </row>
    <row r="3150" spans="1:9" x14ac:dyDescent="0.3">
      <c r="A3150" s="2">
        <v>39041</v>
      </c>
      <c r="B3150">
        <v>0.60907163719203816</v>
      </c>
      <c r="C3150">
        <v>0.76453684473316219</v>
      </c>
      <c r="D3150">
        <v>0.91888588534741156</v>
      </c>
      <c r="E3150">
        <v>1.2073484302561315</v>
      </c>
      <c r="F3150">
        <v>1.4010809504900275</v>
      </c>
      <c r="G3150">
        <v>1.6918241083267713</v>
      </c>
      <c r="H3150">
        <v>2.1642477263166642</v>
      </c>
      <c r="I3150">
        <v>2.3432195403128615</v>
      </c>
    </row>
    <row r="3151" spans="1:9" x14ac:dyDescent="0.3">
      <c r="A3151" s="2">
        <v>39038</v>
      </c>
      <c r="B3151">
        <v>0.63399406616419884</v>
      </c>
      <c r="C3151">
        <v>0.80438026024249754</v>
      </c>
      <c r="D3151">
        <v>0.965664971328134</v>
      </c>
      <c r="E3151">
        <v>1.255053849519763</v>
      </c>
      <c r="F3151">
        <v>1.4427834036389451</v>
      </c>
      <c r="G3151">
        <v>1.7225606196445393</v>
      </c>
      <c r="H3151">
        <v>2.1761182192423574</v>
      </c>
      <c r="I3151">
        <v>2.3570559934424562</v>
      </c>
    </row>
    <row r="3152" spans="1:9" x14ac:dyDescent="0.3">
      <c r="A3152" s="2">
        <v>39037</v>
      </c>
      <c r="B3152">
        <v>0.63299722863126351</v>
      </c>
      <c r="C3152">
        <v>0.81334393495225732</v>
      </c>
      <c r="D3152">
        <v>0.96466978553937843</v>
      </c>
      <c r="E3152">
        <v>1.254060102671795</v>
      </c>
      <c r="F3152">
        <v>1.4338478956662708</v>
      </c>
      <c r="G3152">
        <v>1.7096716899913302</v>
      </c>
      <c r="H3152">
        <v>2.1642477263166642</v>
      </c>
      <c r="I3152">
        <v>2.3471729103138559</v>
      </c>
    </row>
    <row r="3153" spans="1:9" x14ac:dyDescent="0.3">
      <c r="A3153" s="2">
        <v>39036</v>
      </c>
      <c r="B3153">
        <v>0.63100353866003711</v>
      </c>
      <c r="C3153">
        <v>0.80338427158679981</v>
      </c>
      <c r="D3153">
        <v>0.95372241502041866</v>
      </c>
      <c r="E3153">
        <v>1.2471037364780382</v>
      </c>
      <c r="F3153">
        <v>1.4278906685564805</v>
      </c>
      <c r="G3153">
        <v>1.7047141881753589</v>
      </c>
      <c r="H3153">
        <v>2.1642477263166642</v>
      </c>
      <c r="I3153">
        <v>2.348161240603964</v>
      </c>
    </row>
    <row r="3154" spans="1:9" x14ac:dyDescent="0.3">
      <c r="A3154" s="2">
        <v>39035</v>
      </c>
      <c r="B3154">
        <v>0.62801296643888871</v>
      </c>
      <c r="C3154">
        <v>0.8013922793954239</v>
      </c>
      <c r="D3154">
        <v>0.95272716980442951</v>
      </c>
      <c r="E3154">
        <v>1.2490912943656911</v>
      </c>
      <c r="F3154">
        <v>1.4417905891339609</v>
      </c>
      <c r="G3154">
        <v>1.7324746157305175</v>
      </c>
      <c r="H3154">
        <v>2.1850206266031651</v>
      </c>
      <c r="I3154">
        <v>2.3718797024894909</v>
      </c>
    </row>
    <row r="3155" spans="1:9" x14ac:dyDescent="0.3">
      <c r="A3155" s="2">
        <v>39034</v>
      </c>
      <c r="B3155">
        <v>0.57616927487778524</v>
      </c>
      <c r="C3155">
        <v>0.72966734375191922</v>
      </c>
      <c r="D3155">
        <v>0.87209585539246759</v>
      </c>
      <c r="E3155">
        <v>1.1705677350470598</v>
      </c>
      <c r="F3155">
        <v>1.3732744834554789</v>
      </c>
      <c r="G3155">
        <v>1.6719915938947629</v>
      </c>
      <c r="H3155">
        <v>2.1395152696349733</v>
      </c>
      <c r="I3155">
        <v>2.3313589614143071</v>
      </c>
    </row>
    <row r="3156" spans="1:9" x14ac:dyDescent="0.3">
      <c r="A3156" s="2">
        <v>39031</v>
      </c>
      <c r="B3156">
        <v>0.58115482923428452</v>
      </c>
      <c r="C3156">
        <v>0.75357851378386165</v>
      </c>
      <c r="D3156">
        <v>0.89599000434119525</v>
      </c>
      <c r="E3156">
        <v>1.2013844526802504</v>
      </c>
      <c r="F3156">
        <v>1.4010809504900275</v>
      </c>
      <c r="G3156">
        <v>1.6947988158759097</v>
      </c>
      <c r="H3156">
        <v>2.1494086193273056</v>
      </c>
      <c r="I3156">
        <v>2.3432195403128615</v>
      </c>
    </row>
    <row r="3157" spans="1:9" x14ac:dyDescent="0.3">
      <c r="A3157" s="2">
        <v>39030</v>
      </c>
      <c r="B3157">
        <v>0.57916062240509358</v>
      </c>
      <c r="C3157">
        <v>0.75756343087279421</v>
      </c>
      <c r="D3157">
        <v>0.90395408633243557</v>
      </c>
      <c r="E3157">
        <v>1.2113243165061829</v>
      </c>
      <c r="F3157">
        <v>1.4249119884592016</v>
      </c>
      <c r="G3157">
        <v>1.7126461320975628</v>
      </c>
      <c r="H3157">
        <v>2.1632584867698266</v>
      </c>
      <c r="I3157">
        <v>2.3560677071062472</v>
      </c>
    </row>
    <row r="3158" spans="1:9" x14ac:dyDescent="0.3">
      <c r="A3158" s="2">
        <v>39029</v>
      </c>
      <c r="B3158">
        <v>0.58713733041876215</v>
      </c>
      <c r="C3158">
        <v>0.77250616285944251</v>
      </c>
      <c r="D3158">
        <v>0.92187211137991198</v>
      </c>
      <c r="E3158">
        <v>1.2351779743437787</v>
      </c>
      <c r="F3158">
        <v>1.4487401871748748</v>
      </c>
      <c r="G3158">
        <v>1.731483238236265</v>
      </c>
      <c r="H3158">
        <v>2.1790857323922239</v>
      </c>
      <c r="I3158">
        <v>2.3689150485757033</v>
      </c>
    </row>
    <row r="3159" spans="1:9" x14ac:dyDescent="0.3">
      <c r="A3159" s="2">
        <v>39028</v>
      </c>
      <c r="B3159">
        <v>0.58813439655167477</v>
      </c>
      <c r="C3159">
        <v>0.78147126619618135</v>
      </c>
      <c r="D3159">
        <v>0.93481190897612676</v>
      </c>
      <c r="E3159">
        <v>1.2570413284028292</v>
      </c>
      <c r="F3159">
        <v>1.4854697657565334</v>
      </c>
      <c r="G3159">
        <v>1.7582487058664518</v>
      </c>
      <c r="H3159">
        <v>2.1978789599203177</v>
      </c>
      <c r="I3159">
        <v>2.3847260283211948</v>
      </c>
    </row>
    <row r="3160" spans="1:9" x14ac:dyDescent="0.3">
      <c r="A3160" s="2">
        <v>39027</v>
      </c>
      <c r="B3160">
        <v>0.58414610219549568</v>
      </c>
      <c r="C3160">
        <v>0.77549457529027299</v>
      </c>
      <c r="D3160">
        <v>0.92883979873053302</v>
      </c>
      <c r="E3160">
        <v>1.252072594162789</v>
      </c>
      <c r="F3160">
        <v>1.4844771631276168</v>
      </c>
      <c r="G3160">
        <v>1.7562662014677852</v>
      </c>
      <c r="H3160">
        <v>2.1959008086016034</v>
      </c>
      <c r="I3160">
        <v>2.3837378787054528</v>
      </c>
    </row>
    <row r="3161" spans="1:9" x14ac:dyDescent="0.3">
      <c r="A3161" s="2">
        <v>39023</v>
      </c>
      <c r="B3161">
        <v>0.55622581457118403</v>
      </c>
      <c r="C3161">
        <v>0.72966734375191922</v>
      </c>
      <c r="D3161">
        <v>0.88006088889645062</v>
      </c>
      <c r="E3161">
        <v>1.2023784612933435</v>
      </c>
      <c r="F3161">
        <v>1.4219332639985864</v>
      </c>
      <c r="G3161">
        <v>1.7086801994588168</v>
      </c>
      <c r="H3161">
        <v>2.1543551106575838</v>
      </c>
      <c r="I3161">
        <v>2.3511262021706796</v>
      </c>
    </row>
    <row r="3162" spans="1:9" x14ac:dyDescent="0.3">
      <c r="A3162" s="2">
        <v>39022</v>
      </c>
      <c r="B3162">
        <v>0.55921746040023756</v>
      </c>
      <c r="C3162">
        <v>0.72966734375191922</v>
      </c>
      <c r="D3162">
        <v>0.87906527705563042</v>
      </c>
      <c r="E3162">
        <v>1.2023784612933435</v>
      </c>
      <c r="F3162">
        <v>1.4249119884592016</v>
      </c>
      <c r="G3162">
        <v>1.7126461320975628</v>
      </c>
      <c r="H3162">
        <v>2.1612799929971063</v>
      </c>
      <c r="I3162">
        <v>2.3580442748951396</v>
      </c>
    </row>
    <row r="3163" spans="1:9" x14ac:dyDescent="0.3">
      <c r="A3163" s="2">
        <v>39021</v>
      </c>
      <c r="B3163">
        <v>0.5472506085762201</v>
      </c>
      <c r="C3163">
        <v>0.71571784094639668</v>
      </c>
      <c r="D3163">
        <v>0.87010454745159982</v>
      </c>
      <c r="E3163">
        <v>1.1914440948253444</v>
      </c>
      <c r="F3163">
        <v>1.4239190852349881</v>
      </c>
      <c r="G3163">
        <v>1.7146290689261818</v>
      </c>
      <c r="H3163">
        <v>2.1682046355749538</v>
      </c>
      <c r="I3163">
        <v>2.3679268208386568</v>
      </c>
    </row>
    <row r="3164" spans="1:9" x14ac:dyDescent="0.3">
      <c r="A3164" s="2">
        <v>39020</v>
      </c>
      <c r="B3164">
        <v>0.56021466573230305</v>
      </c>
      <c r="C3164">
        <v>0.72269271396705081</v>
      </c>
      <c r="D3164">
        <v>0.88603445586306429</v>
      </c>
      <c r="E3164">
        <v>1.2103303523534914</v>
      </c>
      <c r="F3164">
        <v>1.4427834036389451</v>
      </c>
      <c r="G3164">
        <v>1.7215691930063841</v>
      </c>
      <c r="H3164">
        <v>2.1701830608473869</v>
      </c>
      <c r="I3164">
        <v>2.3689150485757033</v>
      </c>
    </row>
    <row r="3165" spans="1:9" x14ac:dyDescent="0.3">
      <c r="A3165" s="2">
        <v>39017</v>
      </c>
      <c r="B3165">
        <v>0.56520061781260855</v>
      </c>
      <c r="C3165">
        <v>0.74062698487625911</v>
      </c>
      <c r="D3165">
        <v>0.90395408633243557</v>
      </c>
      <c r="E3165">
        <v>1.2302086969013211</v>
      </c>
      <c r="F3165">
        <v>1.4606532220240138</v>
      </c>
      <c r="G3165">
        <v>1.7324746157305175</v>
      </c>
      <c r="H3165">
        <v>2.1820532015120282</v>
      </c>
      <c r="I3165">
        <v>2.3827497242074887</v>
      </c>
    </row>
    <row r="3166" spans="1:9" x14ac:dyDescent="0.3">
      <c r="A3166" s="2">
        <v>39016</v>
      </c>
      <c r="B3166">
        <v>0.57317788260896319</v>
      </c>
      <c r="C3166">
        <v>0.74959351729548196</v>
      </c>
      <c r="D3166">
        <v>0.90694053532022878</v>
      </c>
      <c r="E3166">
        <v>1.2302086969013211</v>
      </c>
      <c r="F3166">
        <v>1.4626386588449176</v>
      </c>
      <c r="G3166">
        <v>1.7394141205975429</v>
      </c>
      <c r="H3166">
        <v>2.1998570916738123</v>
      </c>
      <c r="I3166">
        <v>2.3955953518813833</v>
      </c>
    </row>
    <row r="3167" spans="1:9" x14ac:dyDescent="0.3">
      <c r="A3167" s="2">
        <v>39015</v>
      </c>
      <c r="B3167">
        <v>0.58414610219549568</v>
      </c>
      <c r="C3167">
        <v>0.76752537624356654</v>
      </c>
      <c r="D3167">
        <v>0.94277444524405085</v>
      </c>
      <c r="E3167">
        <v>1.2699594597499329</v>
      </c>
      <c r="F3167">
        <v>1.5092907510802218</v>
      </c>
      <c r="G3167">
        <v>1.7850105920246446</v>
      </c>
      <c r="H3167">
        <v>2.238426750822716</v>
      </c>
      <c r="I3167">
        <v>2.4281997787455762</v>
      </c>
    </row>
    <row r="3168" spans="1:9" x14ac:dyDescent="0.3">
      <c r="A3168" s="2">
        <v>39014</v>
      </c>
      <c r="B3168">
        <v>0.59112556512653291</v>
      </c>
      <c r="C3168">
        <v>0.77250616285944251</v>
      </c>
      <c r="D3168">
        <v>0.96765532804984689</v>
      </c>
      <c r="E3168">
        <v>1.2928125713998457</v>
      </c>
      <c r="F3168">
        <v>1.5281470191906159</v>
      </c>
      <c r="G3168">
        <v>1.8078049301339674</v>
      </c>
      <c r="H3168">
        <v>2.259191948370316</v>
      </c>
      <c r="I3168">
        <v>2.4430182158517599</v>
      </c>
    </row>
    <row r="3169" spans="1:9" x14ac:dyDescent="0.3">
      <c r="A3169" s="2">
        <v>39013</v>
      </c>
      <c r="B3169">
        <v>0.59910179595967417</v>
      </c>
      <c r="C3169">
        <v>0.79840425390749137</v>
      </c>
      <c r="D3169">
        <v>0.99452320530405447</v>
      </c>
      <c r="E3169">
        <v>1.3255972580441979</v>
      </c>
      <c r="F3169">
        <v>1.5519629222880125</v>
      </c>
      <c r="G3169">
        <v>1.822669403306729</v>
      </c>
      <c r="H3169">
        <v>2.267101932749136</v>
      </c>
      <c r="I3169">
        <v>2.4479574509127096</v>
      </c>
    </row>
    <row r="3170" spans="1:9" x14ac:dyDescent="0.3">
      <c r="A3170" s="2">
        <v>39010</v>
      </c>
      <c r="B3170">
        <v>0.59112556512653291</v>
      </c>
      <c r="C3170">
        <v>0.78147126619618135</v>
      </c>
      <c r="D3170">
        <v>0.97362627937210466</v>
      </c>
      <c r="E3170">
        <v>1.2957932195418147</v>
      </c>
      <c r="F3170">
        <v>1.5192153243255857</v>
      </c>
      <c r="G3170">
        <v>1.7899661039169203</v>
      </c>
      <c r="H3170">
        <v>2.2413933396164571</v>
      </c>
      <c r="I3170">
        <v>2.4242480100819597</v>
      </c>
    </row>
    <row r="3171" spans="1:9" x14ac:dyDescent="0.3">
      <c r="A3171" s="2">
        <v>39009</v>
      </c>
      <c r="B3171">
        <v>0.59012851390551047</v>
      </c>
      <c r="C3171">
        <v>0.8013922793954239</v>
      </c>
      <c r="D3171">
        <v>0.98656272906750486</v>
      </c>
      <c r="E3171">
        <v>1.3097023235527487</v>
      </c>
      <c r="F3171">
        <v>1.5251698318882452</v>
      </c>
      <c r="G3171">
        <v>1.790957191561287</v>
      </c>
      <c r="H3171">
        <v>2.2453487228932514</v>
      </c>
      <c r="I3171">
        <v>2.4272118438998711</v>
      </c>
    </row>
    <row r="3172" spans="1:9" x14ac:dyDescent="0.3">
      <c r="A3172" s="2">
        <v>39008</v>
      </c>
      <c r="B3172">
        <v>0.56719496384160162</v>
      </c>
      <c r="C3172">
        <v>0.77051386309799086</v>
      </c>
      <c r="D3172">
        <v>0.95770334635941878</v>
      </c>
      <c r="E3172">
        <v>1.2918190121476891</v>
      </c>
      <c r="F3172">
        <v>1.5202077545639514</v>
      </c>
      <c r="G3172">
        <v>1.7899661039169203</v>
      </c>
      <c r="H3172">
        <v>2.2502928419874322</v>
      </c>
      <c r="I3172">
        <v>2.4311635540025285</v>
      </c>
    </row>
    <row r="3173" spans="1:9" x14ac:dyDescent="0.3">
      <c r="A3173" s="2">
        <v>39007</v>
      </c>
      <c r="B3173">
        <v>0.55423135915720523</v>
      </c>
      <c r="C3173">
        <v>0.74461216002482056</v>
      </c>
      <c r="D3173">
        <v>0.93282122537534873</v>
      </c>
      <c r="E3173">
        <v>1.2719467905163266</v>
      </c>
      <c r="F3173">
        <v>1.5063132830693193</v>
      </c>
      <c r="G3173">
        <v>1.7850105920246446</v>
      </c>
      <c r="H3173">
        <v>2.2502928419874322</v>
      </c>
      <c r="I3173">
        <v>2.4311635540025285</v>
      </c>
    </row>
    <row r="3174" spans="1:9" x14ac:dyDescent="0.3">
      <c r="A3174" s="2">
        <v>39006</v>
      </c>
      <c r="B3174">
        <v>0.55223688385376613</v>
      </c>
      <c r="C3174">
        <v>0.74461216002482056</v>
      </c>
      <c r="D3174">
        <v>0.93580724334627541</v>
      </c>
      <c r="E3174">
        <v>1.2798959161135655</v>
      </c>
      <c r="F3174">
        <v>1.5172304490749662</v>
      </c>
      <c r="G3174">
        <v>1.7840194749118046</v>
      </c>
      <c r="H3174">
        <v>2.2374378781128752</v>
      </c>
      <c r="I3174">
        <v>2.4242480100819597</v>
      </c>
    </row>
    <row r="3175" spans="1:9" x14ac:dyDescent="0.3">
      <c r="A3175" s="2">
        <v>39003</v>
      </c>
      <c r="B3175">
        <v>0.5123432003875823</v>
      </c>
      <c r="C3175">
        <v>0.70176736512986615</v>
      </c>
      <c r="D3175">
        <v>0.88205209770957027</v>
      </c>
      <c r="E3175">
        <v>1.2312025622673579</v>
      </c>
      <c r="F3175">
        <v>1.4735582090614576</v>
      </c>
      <c r="G3175">
        <v>1.7552749418990241</v>
      </c>
      <c r="H3175">
        <v>2.2255710242101534</v>
      </c>
      <c r="I3175">
        <v>2.4193081894466073</v>
      </c>
    </row>
    <row r="3176" spans="1:9" x14ac:dyDescent="0.3">
      <c r="A3176" s="2">
        <v>39002</v>
      </c>
      <c r="B3176">
        <v>0.48840317013472995</v>
      </c>
      <c r="C3176">
        <v>0.6868193468564644</v>
      </c>
      <c r="D3176">
        <v>0.86014771033844339</v>
      </c>
      <c r="E3176">
        <v>1.2013844526802504</v>
      </c>
      <c r="F3176">
        <v>1.4407977697005045</v>
      </c>
      <c r="G3176">
        <v>1.7384227775011238</v>
      </c>
      <c r="H3176">
        <v>2.2206262939325878</v>
      </c>
      <c r="I3176">
        <v>2.4193081894466073</v>
      </c>
    </row>
    <row r="3177" spans="1:9" x14ac:dyDescent="0.3">
      <c r="A3177" s="2">
        <v>39001</v>
      </c>
      <c r="B3177">
        <v>0.48541046485377659</v>
      </c>
      <c r="C3177">
        <v>0.69080559430288835</v>
      </c>
      <c r="D3177">
        <v>0.86612187208931191</v>
      </c>
      <c r="E3177">
        <v>1.2043664636988558</v>
      </c>
      <c r="F3177">
        <v>1.4388121160481135</v>
      </c>
      <c r="G3177">
        <v>1.731483238236265</v>
      </c>
      <c r="H3177">
        <v>2.2117254713467505</v>
      </c>
      <c r="I3177">
        <v>2.4143682467991017</v>
      </c>
    </row>
    <row r="3178" spans="1:9" x14ac:dyDescent="0.3">
      <c r="A3178" s="2">
        <v>39000</v>
      </c>
      <c r="B3178">
        <v>0.46146721033833465</v>
      </c>
      <c r="C3178">
        <v>0.66987690877964168</v>
      </c>
      <c r="D3178">
        <v>0.84521152518254095</v>
      </c>
      <c r="E3178">
        <v>1.1705677350470598</v>
      </c>
      <c r="F3178">
        <v>1.4060459842400879</v>
      </c>
      <c r="G3178">
        <v>1.7126461320975628</v>
      </c>
      <c r="H3178">
        <v>2.2087584424552329</v>
      </c>
      <c r="I3178">
        <v>2.4143682467991017</v>
      </c>
    </row>
    <row r="3179" spans="1:9" x14ac:dyDescent="0.3">
      <c r="A3179" s="2">
        <v>38996</v>
      </c>
      <c r="B3179">
        <v>0.43951670869744025</v>
      </c>
      <c r="C3179">
        <v>0.65691995824325555</v>
      </c>
      <c r="D3179">
        <v>0.82927836478194328</v>
      </c>
      <c r="E3179">
        <v>1.1546604743683657</v>
      </c>
      <c r="F3179">
        <v>1.3891643665738564</v>
      </c>
      <c r="G3179">
        <v>1.6938072516089024</v>
      </c>
      <c r="H3179">
        <v>2.2028242526200699</v>
      </c>
      <c r="I3179">
        <v>2.4064640847627432</v>
      </c>
    </row>
    <row r="3180" spans="1:9" x14ac:dyDescent="0.3">
      <c r="A3180" s="2">
        <v>38995</v>
      </c>
      <c r="B3180">
        <v>0.43253195292619806</v>
      </c>
      <c r="C3180">
        <v>0.64196858756937714</v>
      </c>
      <c r="D3180">
        <v>0.82927836478194328</v>
      </c>
      <c r="E3180">
        <v>1.1695735683203203</v>
      </c>
      <c r="F3180">
        <v>1.4080319632284595</v>
      </c>
      <c r="G3180">
        <v>1.7116546563106323</v>
      </c>
      <c r="H3180">
        <v>2.2077694230432896</v>
      </c>
      <c r="I3180">
        <v>2.411404222642231</v>
      </c>
    </row>
    <row r="3181" spans="1:9" x14ac:dyDescent="0.3">
      <c r="A3181" s="2">
        <v>38994</v>
      </c>
      <c r="B3181">
        <v>0.42854055438992916</v>
      </c>
      <c r="C3181">
        <v>0.63698454895279966</v>
      </c>
      <c r="D3181">
        <v>0.81135204195671962</v>
      </c>
      <c r="E3181">
        <v>1.1477006499540894</v>
      </c>
      <c r="F3181">
        <v>1.3961157934790625</v>
      </c>
      <c r="G3181">
        <v>1.7076887040110116</v>
      </c>
      <c r="H3181">
        <v>2.2067803987404813</v>
      </c>
      <c r="I3181">
        <v>2.4104162048282616</v>
      </c>
    </row>
    <row r="3182" spans="1:9" x14ac:dyDescent="0.3">
      <c r="A3182" s="2">
        <v>38993</v>
      </c>
      <c r="B3182">
        <v>0.42454907619571486</v>
      </c>
      <c r="C3182">
        <v>0.6389781793038577</v>
      </c>
      <c r="D3182">
        <v>0.81433987401075492</v>
      </c>
      <c r="E3182">
        <v>1.1496891959293019</v>
      </c>
      <c r="F3182">
        <v>1.392143579118402</v>
      </c>
      <c r="G3182">
        <v>1.6828997202036806</v>
      </c>
      <c r="H3182">
        <v>2.1820532015120282</v>
      </c>
      <c r="I3182">
        <v>2.3847260283211948</v>
      </c>
    </row>
    <row r="3183" spans="1:9" x14ac:dyDescent="0.3">
      <c r="A3183" s="2">
        <v>38992</v>
      </c>
      <c r="B3183">
        <v>0.44151230840012556</v>
      </c>
      <c r="C3183">
        <v>0.67187021128325908</v>
      </c>
      <c r="D3183">
        <v>0.84819885145092278</v>
      </c>
      <c r="E3183">
        <v>1.1864737306216191</v>
      </c>
      <c r="F3183">
        <v>1.4298764306423102</v>
      </c>
      <c r="G3183">
        <v>1.7195863249860504</v>
      </c>
      <c r="H3183">
        <v>2.1978789599203177</v>
      </c>
      <c r="I3183">
        <v>2.3975715290654587</v>
      </c>
    </row>
    <row r="3184" spans="1:9" x14ac:dyDescent="0.3">
      <c r="A3184" s="2">
        <v>38989</v>
      </c>
      <c r="B3184">
        <v>0.40758440511307348</v>
      </c>
      <c r="C3184">
        <v>0.63399406616419884</v>
      </c>
      <c r="D3184">
        <v>0.80238827797111023</v>
      </c>
      <c r="E3184">
        <v>1.129802846400384</v>
      </c>
      <c r="F3184">
        <v>1.3673154517976875</v>
      </c>
      <c r="G3184">
        <v>1.6640580374291059</v>
      </c>
      <c r="H3184">
        <v>2.1602907387711716</v>
      </c>
      <c r="I3184">
        <v>2.3560677071062472</v>
      </c>
    </row>
    <row r="3185" spans="1:9" x14ac:dyDescent="0.3">
      <c r="A3185" s="2">
        <v>38988</v>
      </c>
      <c r="B3185">
        <v>0.40359250866270868</v>
      </c>
      <c r="C3185">
        <v>0.63299722863126351</v>
      </c>
      <c r="D3185">
        <v>0.78744777850330017</v>
      </c>
      <c r="E3185">
        <v>1.1089200510700921</v>
      </c>
      <c r="F3185">
        <v>1.3434775495048425</v>
      </c>
      <c r="G3185">
        <v>1.6452145794422852</v>
      </c>
      <c r="H3185">
        <v>2.1513872305401245</v>
      </c>
      <c r="I3185">
        <v>2.3363009547675659</v>
      </c>
    </row>
    <row r="3186" spans="1:9" x14ac:dyDescent="0.3">
      <c r="A3186" s="2">
        <v>38987</v>
      </c>
      <c r="B3186">
        <v>0.40059853403661244</v>
      </c>
      <c r="C3186">
        <v>0.62103479068285417</v>
      </c>
      <c r="D3186">
        <v>0.77449844277480007</v>
      </c>
      <c r="E3186">
        <v>1.0979805737257737</v>
      </c>
      <c r="F3186">
        <v>1.3434775495048425</v>
      </c>
      <c r="G3186">
        <v>1.6442227693144074</v>
      </c>
      <c r="H3186">
        <v>2.1553443942431514</v>
      </c>
      <c r="I3186">
        <v>2.3442078901392907</v>
      </c>
    </row>
    <row r="3187" spans="1:9" x14ac:dyDescent="0.3">
      <c r="A3187" s="2">
        <v>38986</v>
      </c>
      <c r="B3187">
        <v>0.38562798857778957</v>
      </c>
      <c r="C3187">
        <v>0.58614025931512048</v>
      </c>
      <c r="D3187">
        <v>0.73066369958048483</v>
      </c>
      <c r="E3187">
        <v>1.0572008858474875</v>
      </c>
      <c r="F3187">
        <v>1.3067218826958416</v>
      </c>
      <c r="G3187">
        <v>1.6085143286369377</v>
      </c>
      <c r="H3187">
        <v>2.1296214305265462</v>
      </c>
      <c r="I3187">
        <v>2.3194976791073794</v>
      </c>
    </row>
    <row r="3188" spans="1:9" x14ac:dyDescent="0.3">
      <c r="A3188" s="2">
        <v>38985</v>
      </c>
      <c r="B3188">
        <v>0.39461045032275993</v>
      </c>
      <c r="C3188">
        <v>0.60608073700577936</v>
      </c>
      <c r="D3188">
        <v>0.75357851378386165</v>
      </c>
      <c r="E3188">
        <v>1.0900242143558547</v>
      </c>
      <c r="F3188">
        <v>1.3375176299633205</v>
      </c>
      <c r="G3188">
        <v>1.6253774423216512</v>
      </c>
      <c r="H3188">
        <v>2.1286320196959521</v>
      </c>
      <c r="I3188">
        <v>2.3106012557152242</v>
      </c>
    </row>
    <row r="3189" spans="1:9" x14ac:dyDescent="0.3">
      <c r="A3189" s="2">
        <v>38982</v>
      </c>
      <c r="B3189">
        <v>0.3866260598051513</v>
      </c>
      <c r="C3189">
        <v>0.6160502303582126</v>
      </c>
      <c r="D3189">
        <v>0.75557098225303343</v>
      </c>
      <c r="E3189">
        <v>1.0910187765868651</v>
      </c>
      <c r="F3189">
        <v>1.3345376035900125</v>
      </c>
      <c r="G3189">
        <v>1.6214097787794077</v>
      </c>
      <c r="H3189">
        <v>2.1167587079289913</v>
      </c>
      <c r="I3189">
        <v>2.2957730039345927</v>
      </c>
    </row>
    <row r="3190" spans="1:9" x14ac:dyDescent="0.3">
      <c r="A3190" s="2">
        <v>38981</v>
      </c>
      <c r="B3190">
        <v>0.40359250866270868</v>
      </c>
      <c r="C3190">
        <v>0.65193629220843763</v>
      </c>
      <c r="D3190">
        <v>0.79940026736364178</v>
      </c>
      <c r="E3190">
        <v>1.1457120842071491</v>
      </c>
      <c r="F3190">
        <v>1.3891643665738564</v>
      </c>
      <c r="G3190">
        <v>1.6838913385496201</v>
      </c>
      <c r="H3190">
        <v>2.1800748936576664</v>
      </c>
      <c r="I3190">
        <v>2.3521145129252385</v>
      </c>
    </row>
    <row r="3191" spans="1:9" x14ac:dyDescent="0.3">
      <c r="A3191" s="2">
        <v>38980</v>
      </c>
      <c r="B3191">
        <v>0.40059853403661244</v>
      </c>
      <c r="C3191">
        <v>0.63997498702708833</v>
      </c>
      <c r="D3191">
        <v>0.79143202082503183</v>
      </c>
      <c r="E3191">
        <v>1.1327859248876957</v>
      </c>
      <c r="F3191">
        <v>1.376253932704316</v>
      </c>
      <c r="G3191">
        <v>1.6680248550002803</v>
      </c>
      <c r="H3191">
        <v>2.1533658221786252</v>
      </c>
      <c r="I3191">
        <v>2.3264168459415391</v>
      </c>
    </row>
    <row r="3192" spans="1:9" x14ac:dyDescent="0.3">
      <c r="A3192" s="2">
        <v>38979</v>
      </c>
      <c r="B3192">
        <v>0.41756379766949586</v>
      </c>
      <c r="C3192">
        <v>0.66489356560395918</v>
      </c>
      <c r="D3192">
        <v>0.82429899183413291</v>
      </c>
      <c r="E3192">
        <v>1.1705677350470598</v>
      </c>
      <c r="F3192">
        <v>1.4120038620444497</v>
      </c>
      <c r="G3192">
        <v>1.6878577627687181</v>
      </c>
      <c r="H3192">
        <v>2.1612799929971063</v>
      </c>
      <c r="I3192">
        <v>2.3313589614143071</v>
      </c>
    </row>
    <row r="3193" spans="1:9" x14ac:dyDescent="0.3">
      <c r="A3193" s="2">
        <v>38975</v>
      </c>
      <c r="B3193">
        <v>0.4095803234600835</v>
      </c>
      <c r="C3193">
        <v>0.6389781793038577</v>
      </c>
      <c r="D3193">
        <v>0.79143202082503183</v>
      </c>
      <c r="E3193">
        <v>1.1317915703357002</v>
      </c>
      <c r="F3193">
        <v>1.3742676381368462</v>
      </c>
      <c r="G3193">
        <v>1.6511653369245569</v>
      </c>
      <c r="H3193">
        <v>2.1286320196959521</v>
      </c>
      <c r="I3193">
        <v>2.2977501676932102</v>
      </c>
    </row>
    <row r="3194" spans="1:9" x14ac:dyDescent="0.3">
      <c r="A3194" s="2">
        <v>38974</v>
      </c>
      <c r="B3194">
        <v>0.4095803234600835</v>
      </c>
      <c r="C3194">
        <v>0.63200038612992226</v>
      </c>
      <c r="D3194">
        <v>0.80039627585960282</v>
      </c>
      <c r="E3194">
        <v>1.1437234986879996</v>
      </c>
      <c r="F3194">
        <v>1.3832058083458931</v>
      </c>
      <c r="G3194">
        <v>1.6630663207427645</v>
      </c>
      <c r="H3194">
        <v>2.1316002375038487</v>
      </c>
      <c r="I3194">
        <v>2.3017044365737189</v>
      </c>
    </row>
    <row r="3195" spans="1:9" x14ac:dyDescent="0.3">
      <c r="A3195" s="2">
        <v>38973</v>
      </c>
      <c r="B3195">
        <v>0.40758440511307348</v>
      </c>
      <c r="C3195">
        <v>0.62103479068285417</v>
      </c>
      <c r="D3195">
        <v>0.79342411222221476</v>
      </c>
      <c r="E3195">
        <v>1.1377576234936713</v>
      </c>
      <c r="F3195">
        <v>1.3722813238423062</v>
      </c>
      <c r="G3195">
        <v>1.6581076635468464</v>
      </c>
      <c r="H3195">
        <v>2.1276426039706644</v>
      </c>
      <c r="I3195">
        <v>2.2967615882571368</v>
      </c>
    </row>
    <row r="3196" spans="1:9" x14ac:dyDescent="0.3">
      <c r="A3196" s="2">
        <v>38972</v>
      </c>
      <c r="B3196">
        <v>0.4155679589931508</v>
      </c>
      <c r="C3196">
        <v>0.64097178978225966</v>
      </c>
      <c r="D3196">
        <v>0.81633173724941033</v>
      </c>
      <c r="E3196">
        <v>1.1636084641791067</v>
      </c>
      <c r="F3196">
        <v>1.3931366401047685</v>
      </c>
      <c r="G3196">
        <v>1.6779415547246213</v>
      </c>
      <c r="H3196">
        <v>2.1424833259291374</v>
      </c>
      <c r="I3196">
        <v>2.3096127397988737</v>
      </c>
    </row>
    <row r="3197" spans="1:9" x14ac:dyDescent="0.3">
      <c r="A3197" s="2">
        <v>38971</v>
      </c>
      <c r="B3197">
        <v>0.41357210039970244</v>
      </c>
      <c r="C3197">
        <v>0.62103479068285417</v>
      </c>
      <c r="D3197">
        <v>0.79242806900389084</v>
      </c>
      <c r="E3197">
        <v>1.1367632936595418</v>
      </c>
      <c r="F3197">
        <v>1.376253932704316</v>
      </c>
      <c r="G3197">
        <v>1.6561241662444177</v>
      </c>
      <c r="H3197">
        <v>2.1207165568382202</v>
      </c>
      <c r="I3197">
        <v>2.285886891942726</v>
      </c>
    </row>
    <row r="3198" spans="1:9" x14ac:dyDescent="0.3">
      <c r="A3198" s="2">
        <v>38968</v>
      </c>
      <c r="B3198">
        <v>0.46446027391353034</v>
      </c>
      <c r="C3198">
        <v>0.68781591616657844</v>
      </c>
      <c r="D3198">
        <v>0.86014771033844339</v>
      </c>
      <c r="E3198">
        <v>1.2053604574913732</v>
      </c>
      <c r="F3198">
        <v>1.4467546123757609</v>
      </c>
      <c r="G3198">
        <v>1.7086801994588168</v>
      </c>
      <c r="H3198">
        <v>2.1444620056551194</v>
      </c>
      <c r="I3198">
        <v>2.3096127397988737</v>
      </c>
    </row>
    <row r="3199" spans="1:9" x14ac:dyDescent="0.3">
      <c r="A3199" s="2">
        <v>38967</v>
      </c>
      <c r="B3199">
        <v>0.46246490317366157</v>
      </c>
      <c r="C3199">
        <v>0.6678835864095517</v>
      </c>
      <c r="D3199">
        <v>0.83326177388319511</v>
      </c>
      <c r="E3199">
        <v>1.1705677350470598</v>
      </c>
      <c r="F3199">
        <v>1.4139897818728955</v>
      </c>
      <c r="G3199">
        <v>1.6868661640885276</v>
      </c>
      <c r="H3199">
        <v>2.1276426039706644</v>
      </c>
      <c r="I3199">
        <v>2.2967615882571368</v>
      </c>
    </row>
    <row r="3200" spans="1:9" x14ac:dyDescent="0.3">
      <c r="A3200" s="2">
        <v>38966</v>
      </c>
      <c r="B3200">
        <v>0.46545795181821575</v>
      </c>
      <c r="C3200">
        <v>0.67685338062904066</v>
      </c>
      <c r="D3200">
        <v>0.84321994954744783</v>
      </c>
      <c r="E3200">
        <v>1.1755384945545031</v>
      </c>
      <c r="F3200">
        <v>1.4120038620444497</v>
      </c>
      <c r="G3200">
        <v>1.6888493565325937</v>
      </c>
      <c r="H3200">
        <v>2.1207165568382202</v>
      </c>
      <c r="I3200">
        <v>2.2937958206299434</v>
      </c>
    </row>
    <row r="3201" spans="1:9" x14ac:dyDescent="0.3">
      <c r="A3201" s="2">
        <v>38965</v>
      </c>
      <c r="B3201">
        <v>0.46346259103205834</v>
      </c>
      <c r="C3201">
        <v>0.68183642581803217</v>
      </c>
      <c r="D3201">
        <v>0.852181883733513</v>
      </c>
      <c r="E3201">
        <v>1.1834914528074987</v>
      </c>
      <c r="F3201">
        <v>1.4199474230446032</v>
      </c>
      <c r="G3201">
        <v>1.7076887040110116</v>
      </c>
      <c r="H3201">
        <v>2.1405046266271386</v>
      </c>
      <c r="I3201">
        <v>2.3135667741497019</v>
      </c>
    </row>
    <row r="3202" spans="1:9" x14ac:dyDescent="0.3">
      <c r="A3202" s="2">
        <v>38964</v>
      </c>
      <c r="B3202">
        <v>0.45548094880810364</v>
      </c>
      <c r="C3202">
        <v>0.6609068016600943</v>
      </c>
      <c r="D3202">
        <v>0.82429899183413291</v>
      </c>
      <c r="E3202">
        <v>1.1616200565952908</v>
      </c>
      <c r="F3202">
        <v>1.4090249453274393</v>
      </c>
      <c r="G3202">
        <v>1.6858745604919729</v>
      </c>
      <c r="H3202">
        <v>2.148419306380406</v>
      </c>
      <c r="I3202">
        <v>2.3254284081921046</v>
      </c>
    </row>
    <row r="3203" spans="1:9" x14ac:dyDescent="0.3">
      <c r="A3203" s="2">
        <v>38961</v>
      </c>
      <c r="B3203">
        <v>0.43552544955484801</v>
      </c>
      <c r="C3203">
        <v>0.62701609909450984</v>
      </c>
      <c r="D3203">
        <v>0.78645170552102428</v>
      </c>
      <c r="E3203">
        <v>1.1188645112619573</v>
      </c>
      <c r="F3203">
        <v>1.3792333375682688</v>
      </c>
      <c r="G3203">
        <v>1.6561241662444177</v>
      </c>
      <c r="H3203">
        <v>2.1306108364624956</v>
      </c>
      <c r="I3203">
        <v>2.3145552705231642</v>
      </c>
    </row>
    <row r="3204" spans="1:9" x14ac:dyDescent="0.3">
      <c r="A3204" s="2">
        <v>38960</v>
      </c>
      <c r="B3204">
        <v>0.42554695321237057</v>
      </c>
      <c r="C3204">
        <v>0.62402546724873553</v>
      </c>
      <c r="D3204">
        <v>0.78047516344821855</v>
      </c>
      <c r="E3204">
        <v>1.1049421285400203</v>
      </c>
      <c r="F3204">
        <v>1.369301815411464</v>
      </c>
      <c r="G3204">
        <v>1.6372799606996669</v>
      </c>
      <c r="H3204">
        <v>2.1207165568382202</v>
      </c>
      <c r="I3204">
        <v>2.3115897667457799</v>
      </c>
    </row>
    <row r="3205" spans="1:9" x14ac:dyDescent="0.3">
      <c r="A3205" s="2">
        <v>38959</v>
      </c>
      <c r="B3205">
        <v>0.43452762232363534</v>
      </c>
      <c r="C3205">
        <v>0.65791667654824504</v>
      </c>
      <c r="D3205">
        <v>0.82230720794265566</v>
      </c>
      <c r="E3205">
        <v>1.1496891959293019</v>
      </c>
      <c r="F3205">
        <v>1.407038976199344</v>
      </c>
      <c r="G3205">
        <v>1.6700082342819296</v>
      </c>
      <c r="H3205">
        <v>2.1335790249029598</v>
      </c>
      <c r="I3205">
        <v>2.3115897667457799</v>
      </c>
    </row>
    <row r="3206" spans="1:9" x14ac:dyDescent="0.3">
      <c r="A3206" s="2">
        <v>38958</v>
      </c>
      <c r="B3206">
        <v>0.44151230840012556</v>
      </c>
      <c r="C3206">
        <v>0.6748601277898717</v>
      </c>
      <c r="D3206">
        <v>0.84521152518254095</v>
      </c>
      <c r="E3206">
        <v>1.188461891125846</v>
      </c>
      <c r="F3206">
        <v>1.439804945338572</v>
      </c>
      <c r="G3206">
        <v>1.7096716899913302</v>
      </c>
      <c r="H3206">
        <v>2.1414939787251481</v>
      </c>
      <c r="I3206">
        <v>2.3214746083432267</v>
      </c>
    </row>
    <row r="3207" spans="1:9" x14ac:dyDescent="0.3">
      <c r="A3207" s="2">
        <v>38957</v>
      </c>
      <c r="B3207">
        <v>0.42454907619571486</v>
      </c>
      <c r="C3207">
        <v>0.63997498702708833</v>
      </c>
      <c r="D3207">
        <v>0.81433987401075492</v>
      </c>
      <c r="E3207">
        <v>1.1566489511454721</v>
      </c>
      <c r="F3207">
        <v>1.4209403459863446</v>
      </c>
      <c r="G3207">
        <v>1.6878577627687181</v>
      </c>
      <c r="H3207">
        <v>2.1246743274262032</v>
      </c>
      <c r="I3207">
        <v>2.3046700869285588</v>
      </c>
    </row>
    <row r="3208" spans="1:9" x14ac:dyDescent="0.3">
      <c r="A3208" s="2">
        <v>38954</v>
      </c>
      <c r="B3208">
        <v>0.43053626361508041</v>
      </c>
      <c r="C3208">
        <v>0.65492650673144215</v>
      </c>
      <c r="D3208">
        <v>0.83824092369361047</v>
      </c>
      <c r="E3208">
        <v>1.1944262540577673</v>
      </c>
      <c r="F3208">
        <v>1.4527112776364279</v>
      </c>
      <c r="G3208">
        <v>1.7096716899913302</v>
      </c>
      <c r="H3208">
        <v>2.1226954519221795</v>
      </c>
      <c r="I3208">
        <v>2.2997273119061381</v>
      </c>
    </row>
    <row r="3209" spans="1:9" x14ac:dyDescent="0.3">
      <c r="A3209" s="2">
        <v>38953</v>
      </c>
      <c r="B3209">
        <v>0.52929898818111554</v>
      </c>
      <c r="C3209">
        <v>0.76652920403526825</v>
      </c>
      <c r="D3209">
        <v>0.95571289059482489</v>
      </c>
      <c r="E3209">
        <v>1.3146696262827737</v>
      </c>
      <c r="F3209">
        <v>1.5618853782963793</v>
      </c>
      <c r="G3209">
        <v>1.796903614292912</v>
      </c>
      <c r="H3209">
        <v>2.1929335449379423</v>
      </c>
      <c r="I3209">
        <v>2.3649621083292254</v>
      </c>
    </row>
    <row r="3210" spans="1:9" x14ac:dyDescent="0.3">
      <c r="A3210" s="2">
        <v>38952</v>
      </c>
      <c r="B3210">
        <v>0.52730426422594723</v>
      </c>
      <c r="C3210">
        <v>0.75656720904407104</v>
      </c>
      <c r="D3210">
        <v>0.94874613941412533</v>
      </c>
      <c r="E3210">
        <v>1.3186433796419939</v>
      </c>
      <c r="F3210">
        <v>1.5658542228666159</v>
      </c>
      <c r="G3210">
        <v>1.7988857159152474</v>
      </c>
      <c r="H3210">
        <v>2.20183520386243</v>
      </c>
      <c r="I3210">
        <v>2.3738561140179284</v>
      </c>
    </row>
    <row r="3211" spans="1:9" x14ac:dyDescent="0.3">
      <c r="A3211" s="2">
        <v>38951</v>
      </c>
      <c r="B3211">
        <v>0.52530952037596235</v>
      </c>
      <c r="C3211">
        <v>0.75058977386144399</v>
      </c>
      <c r="D3211">
        <v>0.94376973998811253</v>
      </c>
      <c r="E3211">
        <v>1.3077153679164712</v>
      </c>
      <c r="F3211">
        <v>1.556924211826632</v>
      </c>
      <c r="G3211">
        <v>1.799876759360123</v>
      </c>
      <c r="H3211">
        <v>2.2087584424552329</v>
      </c>
      <c r="I3211">
        <v>2.3758325060155019</v>
      </c>
    </row>
    <row r="3212" spans="1:9" x14ac:dyDescent="0.3">
      <c r="A3212" s="2">
        <v>38950</v>
      </c>
      <c r="B3212">
        <v>0.54326149884567021</v>
      </c>
      <c r="C3212">
        <v>0.77051386309799086</v>
      </c>
      <c r="D3212">
        <v>0.9666601521649405</v>
      </c>
      <c r="E3212">
        <v>1.3305641660200542</v>
      </c>
      <c r="F3212">
        <v>1.5737916757390396</v>
      </c>
      <c r="G3212">
        <v>1.8117688976692292</v>
      </c>
      <c r="H3212">
        <v>2.2196373332066819</v>
      </c>
      <c r="I3212">
        <v>2.3817615648272978</v>
      </c>
    </row>
    <row r="3213" spans="1:9" x14ac:dyDescent="0.3">
      <c r="A3213" s="2">
        <v>38947</v>
      </c>
      <c r="B3213">
        <v>0.55722303481974977</v>
      </c>
      <c r="C3213">
        <v>0.79442015048005277</v>
      </c>
      <c r="D3213">
        <v>0.99949834205837096</v>
      </c>
      <c r="E3213">
        <v>1.3742676381368462</v>
      </c>
      <c r="F3213">
        <v>1.6224017020442325</v>
      </c>
      <c r="G3213">
        <v>1.8484318733687011</v>
      </c>
      <c r="H3213">
        <v>2.2493040279462644</v>
      </c>
      <c r="I3213">
        <v>2.4104162048282616</v>
      </c>
    </row>
    <row r="3214" spans="1:9" x14ac:dyDescent="0.3">
      <c r="A3214" s="2">
        <v>38946</v>
      </c>
      <c r="B3214">
        <v>0.55423135915720523</v>
      </c>
      <c r="C3214">
        <v>0.78445954467392787</v>
      </c>
      <c r="D3214">
        <v>0.98357746879009356</v>
      </c>
      <c r="E3214">
        <v>1.3504305645066741</v>
      </c>
      <c r="F3214">
        <v>1.5916497930092712</v>
      </c>
      <c r="G3214">
        <v>1.8206875373799298</v>
      </c>
      <c r="H3214">
        <v>2.2196373332066819</v>
      </c>
      <c r="I3214">
        <v>2.3837378787054528</v>
      </c>
    </row>
    <row r="3215" spans="1:9" x14ac:dyDescent="0.3">
      <c r="A3215" s="2">
        <v>38945</v>
      </c>
      <c r="B3215">
        <v>0.56220906148028094</v>
      </c>
      <c r="C3215">
        <v>0.78844384652474975</v>
      </c>
      <c r="D3215">
        <v>0.9965132748570148</v>
      </c>
      <c r="E3215">
        <v>1.3643358693860879</v>
      </c>
      <c r="F3215">
        <v>1.6055383374457972</v>
      </c>
      <c r="G3215">
        <v>1.8305966706300927</v>
      </c>
      <c r="H3215">
        <v>2.2235931467693</v>
      </c>
      <c r="I3215">
        <v>2.3896667031682117</v>
      </c>
    </row>
    <row r="3216" spans="1:9" x14ac:dyDescent="0.3">
      <c r="A3216" s="2">
        <v>38944</v>
      </c>
      <c r="B3216">
        <v>0.57218074190990897</v>
      </c>
      <c r="C3216">
        <v>0.80338427158679981</v>
      </c>
      <c r="D3216">
        <v>1.0174078097114418</v>
      </c>
      <c r="E3216">
        <v>1.3941296961603087</v>
      </c>
      <c r="F3216">
        <v>1.6382718052577965</v>
      </c>
      <c r="G3216">
        <v>1.857348878346377</v>
      </c>
      <c r="H3216">
        <v>2.2453487228932514</v>
      </c>
      <c r="I3216">
        <v>2.4094281821333716</v>
      </c>
    </row>
    <row r="3217" spans="1:9" x14ac:dyDescent="0.3">
      <c r="A3217" s="2">
        <v>38943</v>
      </c>
      <c r="B3217">
        <v>0.57018644559737763</v>
      </c>
      <c r="C3217">
        <v>0.80438026024249754</v>
      </c>
      <c r="D3217">
        <v>1.0223823772352227</v>
      </c>
      <c r="E3217">
        <v>1.4030669787809857</v>
      </c>
      <c r="F3217">
        <v>1.650173556306465</v>
      </c>
      <c r="G3217">
        <v>1.8821162508322387</v>
      </c>
      <c r="H3217">
        <v>2.2700680962391537</v>
      </c>
      <c r="I3217">
        <v>2.4321514693283146</v>
      </c>
    </row>
    <row r="3218" spans="1:9" x14ac:dyDescent="0.3">
      <c r="A3218" s="2">
        <v>38940</v>
      </c>
      <c r="B3218">
        <v>0.561211866092301</v>
      </c>
      <c r="C3218">
        <v>0.78744777850330017</v>
      </c>
      <c r="D3218">
        <v>0.99551824255577015</v>
      </c>
      <c r="E3218">
        <v>1.369301815411464</v>
      </c>
      <c r="F3218">
        <v>1.6085143286369377</v>
      </c>
      <c r="G3218">
        <v>1.8424869825065564</v>
      </c>
      <c r="H3218">
        <v>2.2364490005136637</v>
      </c>
      <c r="I3218">
        <v>2.404487995443477</v>
      </c>
    </row>
    <row r="3219" spans="1:9" x14ac:dyDescent="0.3">
      <c r="A3219" s="2">
        <v>38939</v>
      </c>
      <c r="B3219">
        <v>0.57218074190990897</v>
      </c>
      <c r="C3219">
        <v>0.81533580810976003</v>
      </c>
      <c r="D3219">
        <v>1.0392949813634984</v>
      </c>
      <c r="E3219">
        <v>1.4249119884592016</v>
      </c>
      <c r="F3219">
        <v>1.6719915938947629</v>
      </c>
      <c r="G3219">
        <v>1.8949940725036192</v>
      </c>
      <c r="H3219">
        <v>2.2730342157392385</v>
      </c>
      <c r="I3219">
        <v>2.4400546162636703</v>
      </c>
    </row>
    <row r="3220" spans="1:9" x14ac:dyDescent="0.3">
      <c r="A3220" s="2">
        <v>38938</v>
      </c>
      <c r="B3220">
        <v>0.56021466573230305</v>
      </c>
      <c r="C3220">
        <v>0.79442015048005277</v>
      </c>
      <c r="D3220">
        <v>0.99850332460824387</v>
      </c>
      <c r="E3220">
        <v>1.3772470725905601</v>
      </c>
      <c r="F3220">
        <v>1.6184339794672389</v>
      </c>
      <c r="G3220">
        <v>1.8375327717987791</v>
      </c>
      <c r="H3220">
        <v>2.2146924562225752</v>
      </c>
      <c r="I3220">
        <v>2.3837378787054528</v>
      </c>
    </row>
    <row r="3221" spans="1:9" x14ac:dyDescent="0.3">
      <c r="A3221" s="2">
        <v>38937</v>
      </c>
      <c r="B3221">
        <v>0.55822025009609921</v>
      </c>
      <c r="C3221">
        <v>0.79442015048005277</v>
      </c>
      <c r="D3221">
        <v>0.99253311594901306</v>
      </c>
      <c r="E3221">
        <v>1.3663222625926523</v>
      </c>
      <c r="F3221">
        <v>1.6045463305414205</v>
      </c>
      <c r="G3221">
        <v>1.8345601864669274</v>
      </c>
      <c r="H3221">
        <v>2.2127144711959366</v>
      </c>
      <c r="I3221">
        <v>2.3886785779629025</v>
      </c>
    </row>
    <row r="3222" spans="1:9" x14ac:dyDescent="0.3">
      <c r="A3222" s="2">
        <v>38936</v>
      </c>
      <c r="B3222">
        <v>0.55622581457118403</v>
      </c>
      <c r="C3222">
        <v>0.77947905573908338</v>
      </c>
      <c r="D3222">
        <v>0.97661168818659916</v>
      </c>
      <c r="E3222">
        <v>1.3375176299633205</v>
      </c>
      <c r="F3222">
        <v>1.5906577172146723</v>
      </c>
      <c r="G3222">
        <v>1.8355510531532546</v>
      </c>
      <c r="H3222">
        <v>2.2117254713467505</v>
      </c>
      <c r="I3222">
        <v>2.3916429389331677</v>
      </c>
    </row>
    <row r="3223" spans="1:9" x14ac:dyDescent="0.3">
      <c r="A3223" s="2">
        <v>38933</v>
      </c>
      <c r="B3223">
        <v>0.57018644559737763</v>
      </c>
      <c r="C3223">
        <v>0.80238827797111023</v>
      </c>
      <c r="D3223">
        <v>1.0074583034536169</v>
      </c>
      <c r="E3223">
        <v>1.3792333375682688</v>
      </c>
      <c r="F3223">
        <v>1.6402554796178426</v>
      </c>
      <c r="G3223">
        <v>1.8732003500647232</v>
      </c>
      <c r="H3223">
        <v>2.2532592547786781</v>
      </c>
      <c r="I3223">
        <v>2.4321514693283146</v>
      </c>
    </row>
    <row r="3224" spans="1:9" x14ac:dyDescent="0.3">
      <c r="A3224" s="2">
        <v>38932</v>
      </c>
      <c r="B3224">
        <v>0.56819212939851471</v>
      </c>
      <c r="C3224">
        <v>0.80039627585960282</v>
      </c>
      <c r="D3224">
        <v>1.0024833647073053</v>
      </c>
      <c r="E3224">
        <v>1.3702949898203476</v>
      </c>
      <c r="F3224">
        <v>1.6303369110636463</v>
      </c>
      <c r="G3224">
        <v>1.8682469001104249</v>
      </c>
      <c r="H3224">
        <v>2.2532592547786781</v>
      </c>
      <c r="I3224">
        <v>2.4361030818333029</v>
      </c>
    </row>
    <row r="3225" spans="1:9" x14ac:dyDescent="0.3">
      <c r="A3225" s="2">
        <v>38931</v>
      </c>
      <c r="B3225">
        <v>0.57716639569144434</v>
      </c>
      <c r="C3225">
        <v>0.81135204195671962</v>
      </c>
      <c r="D3225">
        <v>1.0164128813587114</v>
      </c>
      <c r="E3225">
        <v>1.3851920141466367</v>
      </c>
      <c r="F3225">
        <v>1.6422391343032643</v>
      </c>
      <c r="G3225">
        <v>1.8860787458173174</v>
      </c>
      <c r="H3225">
        <v>2.2760002912506074</v>
      </c>
      <c r="I3225">
        <v>2.459811117403385</v>
      </c>
    </row>
    <row r="3226" spans="1:9" x14ac:dyDescent="0.3">
      <c r="A3226" s="2">
        <v>38930</v>
      </c>
      <c r="B3226">
        <v>0.57517214909285164</v>
      </c>
      <c r="C3226">
        <v>0.82330310236789628</v>
      </c>
      <c r="D3226">
        <v>1.0313362869862528</v>
      </c>
      <c r="E3226">
        <v>1.4110108947354074</v>
      </c>
      <c r="F3226">
        <v>1.67694990687864</v>
      </c>
      <c r="G3226">
        <v>1.9207472285389378</v>
      </c>
      <c r="H3226">
        <v>2.3165322486132895</v>
      </c>
      <c r="I3226">
        <v>2.5012934184370614</v>
      </c>
    </row>
    <row r="3227" spans="1:9" x14ac:dyDescent="0.3">
      <c r="A3227" s="2">
        <v>38929</v>
      </c>
      <c r="B3227">
        <v>0.57317788260896319</v>
      </c>
      <c r="C3227">
        <v>0.81533580810976003</v>
      </c>
      <c r="D3227">
        <v>1.0233772758923667</v>
      </c>
      <c r="E3227">
        <v>1.407038976199344</v>
      </c>
      <c r="F3227">
        <v>1.6749665964359852</v>
      </c>
      <c r="G3227">
        <v>1.9227281031941712</v>
      </c>
      <c r="H3227">
        <v>2.3224630656331873</v>
      </c>
      <c r="I3227">
        <v>2.5072187591445805</v>
      </c>
    </row>
    <row r="3228" spans="1:9" x14ac:dyDescent="0.3">
      <c r="A3228" s="2">
        <v>38926</v>
      </c>
      <c r="B3228">
        <v>0.56918928998375684</v>
      </c>
      <c r="C3228">
        <v>0.80537624393825313</v>
      </c>
      <c r="D3228">
        <v>1.015417948056544</v>
      </c>
      <c r="E3228">
        <v>1.4000879289488992</v>
      </c>
      <c r="F3228">
        <v>1.6779415547246213</v>
      </c>
      <c r="G3228">
        <v>1.9227281031941712</v>
      </c>
      <c r="H3228">
        <v>2.3194976791073794</v>
      </c>
      <c r="I3228">
        <v>2.5032685515116375</v>
      </c>
    </row>
    <row r="3229" spans="1:9" x14ac:dyDescent="0.3">
      <c r="A3229" s="2">
        <v>38925</v>
      </c>
      <c r="B3229">
        <v>0.56619779331296793</v>
      </c>
      <c r="C3229">
        <v>0.79143202082503183</v>
      </c>
      <c r="D3229">
        <v>0.99750830220779363</v>
      </c>
      <c r="E3229">
        <v>1.3653290684554689</v>
      </c>
      <c r="F3229">
        <v>1.6343043975123126</v>
      </c>
      <c r="G3229">
        <v>1.8771630216980937</v>
      </c>
      <c r="H3229">
        <v>2.2769889733127098</v>
      </c>
      <c r="I3229">
        <v>2.4657376872039896</v>
      </c>
    </row>
    <row r="3230" spans="1:9" x14ac:dyDescent="0.3">
      <c r="A3230" s="2">
        <v>38924</v>
      </c>
      <c r="B3230">
        <v>0.57417501833659412</v>
      </c>
      <c r="C3230">
        <v>0.8013922793954239</v>
      </c>
      <c r="D3230">
        <v>0.99750830220779363</v>
      </c>
      <c r="E3230">
        <v>1.3633426653844605</v>
      </c>
      <c r="F3230">
        <v>1.6323206641260504</v>
      </c>
      <c r="G3230">
        <v>1.8642840518130994</v>
      </c>
      <c r="H3230">
        <v>2.2641357252677921</v>
      </c>
      <c r="I3230">
        <v>2.4558599733000661</v>
      </c>
    </row>
    <row r="3231" spans="1:9" x14ac:dyDescent="0.3">
      <c r="A3231" s="2">
        <v>38923</v>
      </c>
      <c r="B3231">
        <v>0.58115482923428452</v>
      </c>
      <c r="C3231">
        <v>0.81234799093426202</v>
      </c>
      <c r="D3231">
        <v>1.0074583034536169</v>
      </c>
      <c r="E3231">
        <v>1.376253932704316</v>
      </c>
      <c r="F3231">
        <v>1.6442227693144074</v>
      </c>
      <c r="G3231">
        <v>1.8751816956956375</v>
      </c>
      <c r="H3231">
        <v>2.2750116043010191</v>
      </c>
      <c r="I3231">
        <v>2.4766026090656328</v>
      </c>
    </row>
    <row r="3232" spans="1:9" x14ac:dyDescent="0.3">
      <c r="A3232" s="2">
        <v>38922</v>
      </c>
      <c r="B3232">
        <v>0.57916062240509358</v>
      </c>
      <c r="C3232">
        <v>0.78545562757791654</v>
      </c>
      <c r="D3232">
        <v>0.98258237212888311</v>
      </c>
      <c r="E3232">
        <v>1.3563900992660967</v>
      </c>
      <c r="F3232">
        <v>1.6343043975123126</v>
      </c>
      <c r="G3232">
        <v>1.856358119648126</v>
      </c>
      <c r="H3232">
        <v>2.2690793799636393</v>
      </c>
      <c r="I3232">
        <v>2.4696886361726551</v>
      </c>
    </row>
    <row r="3233" spans="1:9" x14ac:dyDescent="0.3">
      <c r="A3233" s="2">
        <v>38919</v>
      </c>
      <c r="B3233">
        <v>0.57317788260896319</v>
      </c>
      <c r="C3233">
        <v>0.74859725576685943</v>
      </c>
      <c r="D3233">
        <v>0.95073666451463212</v>
      </c>
      <c r="E3233">
        <v>1.3236104603150782</v>
      </c>
      <c r="F3233">
        <v>1.599586222212412</v>
      </c>
      <c r="G3233">
        <v>1.8206875373799298</v>
      </c>
      <c r="H3233">
        <v>2.2423821927693002</v>
      </c>
      <c r="I3233">
        <v>2.4430182158517599</v>
      </c>
    </row>
    <row r="3234" spans="1:9" x14ac:dyDescent="0.3">
      <c r="A3234" s="2">
        <v>38918</v>
      </c>
      <c r="B3234">
        <v>0.57118359623942661</v>
      </c>
      <c r="C3234">
        <v>0.74261958237653081</v>
      </c>
      <c r="D3234">
        <v>0.95073666451463212</v>
      </c>
      <c r="E3234">
        <v>1.3295707942928952</v>
      </c>
      <c r="F3234">
        <v>1.6005782537193411</v>
      </c>
      <c r="G3234">
        <v>1.8147418217630749</v>
      </c>
      <c r="H3234">
        <v>2.2275488820912042</v>
      </c>
      <c r="I3234">
        <v>2.4341272853403564</v>
      </c>
    </row>
    <row r="3235" spans="1:9" x14ac:dyDescent="0.3">
      <c r="A3235" s="2">
        <v>38917</v>
      </c>
      <c r="B3235">
        <v>0.57916062240509358</v>
      </c>
      <c r="C3235">
        <v>0.75258227210558437</v>
      </c>
      <c r="D3235">
        <v>0.9636745947986245</v>
      </c>
      <c r="E3235">
        <v>1.3484440134572493</v>
      </c>
      <c r="F3235">
        <v>1.6233936203895227</v>
      </c>
      <c r="G3235">
        <v>1.8464502627155333</v>
      </c>
      <c r="H3235">
        <v>2.2502928419874322</v>
      </c>
      <c r="I3235">
        <v>2.4528965639964126</v>
      </c>
    </row>
    <row r="3236" spans="1:9" x14ac:dyDescent="0.3">
      <c r="A3236" s="2">
        <v>38916</v>
      </c>
      <c r="B3236">
        <v>0.57716639569144434</v>
      </c>
      <c r="C3236">
        <v>0.74261958237653081</v>
      </c>
      <c r="D3236">
        <v>0.93481190897612676</v>
      </c>
      <c r="E3236">
        <v>1.3186433796419939</v>
      </c>
      <c r="F3236">
        <v>1.5946259908669793</v>
      </c>
      <c r="G3236">
        <v>1.8286148832560307</v>
      </c>
      <c r="H3236">
        <v>2.2374378781128752</v>
      </c>
      <c r="I3236">
        <v>2.4370909727602741</v>
      </c>
    </row>
    <row r="3237" spans="1:9" x14ac:dyDescent="0.3">
      <c r="A3237" s="2">
        <v>38912</v>
      </c>
      <c r="B3237">
        <v>0.59710776807320887</v>
      </c>
      <c r="C3237">
        <v>0.77848294306877064</v>
      </c>
      <c r="D3237">
        <v>0.97263113319756234</v>
      </c>
      <c r="E3237">
        <v>1.3484440134572493</v>
      </c>
      <c r="F3237">
        <v>1.6174420365237883</v>
      </c>
      <c r="G3237">
        <v>1.8424869825065564</v>
      </c>
      <c r="H3237">
        <v>2.238426750822716</v>
      </c>
      <c r="I3237">
        <v>2.4331393797742411</v>
      </c>
    </row>
    <row r="3238" spans="1:9" x14ac:dyDescent="0.3">
      <c r="A3238" s="2">
        <v>38911</v>
      </c>
      <c r="B3238">
        <v>0.63200038612992226</v>
      </c>
      <c r="C3238">
        <v>0.83326177388319511</v>
      </c>
      <c r="D3238">
        <v>1.0383001618859193</v>
      </c>
      <c r="E3238">
        <v>1.4229261770814661</v>
      </c>
      <c r="F3238">
        <v>1.6918241083267713</v>
      </c>
      <c r="G3238">
        <v>1.9078710650369319</v>
      </c>
      <c r="H3238">
        <v>2.2839096109018566</v>
      </c>
      <c r="I3238">
        <v>2.4696886361726551</v>
      </c>
    </row>
    <row r="3239" spans="1:9" x14ac:dyDescent="0.3">
      <c r="A3239" s="2">
        <v>38910</v>
      </c>
      <c r="B3239">
        <v>0.63997498702708833</v>
      </c>
      <c r="C3239">
        <v>0.84222415429290143</v>
      </c>
      <c r="D3239">
        <v>1.0442690045278133</v>
      </c>
      <c r="E3239">
        <v>1.4378192818290807</v>
      </c>
      <c r="F3239">
        <v>1.706697203647866</v>
      </c>
      <c r="G3239">
        <v>1.929661009989363</v>
      </c>
      <c r="H3239">
        <v>2.3017044365737189</v>
      </c>
      <c r="I3239">
        <v>2.4993182658564956</v>
      </c>
    </row>
    <row r="3240" spans="1:9" x14ac:dyDescent="0.3">
      <c r="A3240" s="2">
        <v>38909</v>
      </c>
      <c r="B3240">
        <v>0.65791667654824504</v>
      </c>
      <c r="C3240">
        <v>0.87707403850522248</v>
      </c>
      <c r="D3240">
        <v>1.0890296471790493</v>
      </c>
      <c r="E3240">
        <v>1.4814993256827695</v>
      </c>
      <c r="F3240">
        <v>1.7503185703592585</v>
      </c>
      <c r="G3240">
        <v>1.9583804924938453</v>
      </c>
      <c r="H3240">
        <v>2.3086242189966808</v>
      </c>
      <c r="I3240">
        <v>2.5072187591445805</v>
      </c>
    </row>
    <row r="3241" spans="1:9" x14ac:dyDescent="0.3">
      <c r="A3241" s="2">
        <v>38908</v>
      </c>
      <c r="B3241">
        <v>0.6609068016600943</v>
      </c>
      <c r="C3241">
        <v>0.89599000434119525</v>
      </c>
      <c r="D3241">
        <v>1.1089200510700921</v>
      </c>
      <c r="E3241">
        <v>1.4963880695511058</v>
      </c>
      <c r="F3241">
        <v>1.7681609330963985</v>
      </c>
      <c r="G3241">
        <v>1.9653121635471393</v>
      </c>
      <c r="H3241">
        <v>2.3066471627346168</v>
      </c>
      <c r="I3241">
        <v>2.5042561107343384</v>
      </c>
    </row>
    <row r="3242" spans="1:9" x14ac:dyDescent="0.3">
      <c r="A3242" s="2">
        <v>38905</v>
      </c>
      <c r="B3242">
        <v>0.65592323497100447</v>
      </c>
      <c r="C3242">
        <v>0.89200784441749514</v>
      </c>
      <c r="D3242">
        <v>1.1029531376048169</v>
      </c>
      <c r="E3242">
        <v>1.4884475440858262</v>
      </c>
      <c r="F3242">
        <v>1.753292408022447</v>
      </c>
      <c r="G3242">
        <v>1.9484776885128545</v>
      </c>
      <c r="H3242">
        <v>2.3017044365737189</v>
      </c>
      <c r="I3242">
        <v>2.5012934184370614</v>
      </c>
    </row>
    <row r="3243" spans="1:9" x14ac:dyDescent="0.3">
      <c r="A3243" s="2">
        <v>38904</v>
      </c>
      <c r="B3243">
        <v>0.64794926996567914</v>
      </c>
      <c r="C3243">
        <v>0.89101229204769861</v>
      </c>
      <c r="D3243">
        <v>1.1158812251225225</v>
      </c>
      <c r="E3243">
        <v>1.5112757051285211</v>
      </c>
      <c r="F3243">
        <v>1.7780726690894484</v>
      </c>
      <c r="G3243">
        <v>1.9702632100748403</v>
      </c>
      <c r="H3243">
        <v>2.3224630656331873</v>
      </c>
      <c r="I3243">
        <v>2.5200563951476909</v>
      </c>
    </row>
    <row r="3244" spans="1:9" x14ac:dyDescent="0.3">
      <c r="A3244" s="2">
        <v>38903</v>
      </c>
      <c r="B3244">
        <v>0.63100353866003711</v>
      </c>
      <c r="C3244">
        <v>0.88404328669828036</v>
      </c>
      <c r="D3244">
        <v>1.1029531376048169</v>
      </c>
      <c r="E3244">
        <v>1.5023432567677828</v>
      </c>
      <c r="F3244">
        <v>1.7681609330963985</v>
      </c>
      <c r="G3244">
        <v>1.9702632100748403</v>
      </c>
      <c r="H3244">
        <v>2.3303705480894985</v>
      </c>
      <c r="I3244">
        <v>2.525981180004369</v>
      </c>
    </row>
    <row r="3245" spans="1:9" x14ac:dyDescent="0.3">
      <c r="A3245" s="2">
        <v>38902</v>
      </c>
      <c r="B3245">
        <v>0.61405637144363978</v>
      </c>
      <c r="C3245">
        <v>0.8571605625417632</v>
      </c>
      <c r="D3245">
        <v>1.0751051873678668</v>
      </c>
      <c r="E3245">
        <v>1.4725655473134214</v>
      </c>
      <c r="F3245">
        <v>1.741396792049086</v>
      </c>
      <c r="G3245">
        <v>1.9613512380767479</v>
      </c>
      <c r="H3245">
        <v>2.3323473698543351</v>
      </c>
      <c r="I3245">
        <v>2.5170939368997636</v>
      </c>
    </row>
    <row r="3246" spans="1:9" x14ac:dyDescent="0.3">
      <c r="A3246" s="2">
        <v>38901</v>
      </c>
      <c r="B3246">
        <v>0.6110655458012666</v>
      </c>
      <c r="C3246">
        <v>0.85915199936345954</v>
      </c>
      <c r="D3246">
        <v>1.0751051873678668</v>
      </c>
      <c r="E3246">
        <v>1.4695875325076497</v>
      </c>
      <c r="F3246">
        <v>1.7503185703592585</v>
      </c>
      <c r="G3246">
        <v>1.9524388689447785</v>
      </c>
      <c r="H3246">
        <v>2.3086242189966808</v>
      </c>
      <c r="I3246">
        <v>2.4874669407267471</v>
      </c>
    </row>
    <row r="3247" spans="1:9" x14ac:dyDescent="0.3">
      <c r="A3247" s="2">
        <v>38898</v>
      </c>
      <c r="B3247">
        <v>0.58115482923428452</v>
      </c>
      <c r="C3247">
        <v>0.82330310236789628</v>
      </c>
      <c r="D3247">
        <v>1.0323311411033407</v>
      </c>
      <c r="E3247">
        <v>1.4060459842400879</v>
      </c>
      <c r="F3247">
        <v>1.6848829519790054</v>
      </c>
      <c r="G3247">
        <v>1.9048995249619696</v>
      </c>
      <c r="H3247">
        <v>2.2779776504873759</v>
      </c>
      <c r="I3247">
        <v>2.4548721750776443</v>
      </c>
    </row>
    <row r="3248" spans="1:9" x14ac:dyDescent="0.3">
      <c r="A3248" s="2">
        <v>38897</v>
      </c>
      <c r="B3248">
        <v>0.56918928998375684</v>
      </c>
      <c r="C3248">
        <v>0.82728663047931406</v>
      </c>
      <c r="D3248">
        <v>1.0343208344916188</v>
      </c>
      <c r="E3248">
        <v>1.4090249453274393</v>
      </c>
      <c r="F3248">
        <v>1.6888493565325937</v>
      </c>
      <c r="G3248">
        <v>1.9058900432258528</v>
      </c>
      <c r="H3248">
        <v>2.2750116043010191</v>
      </c>
      <c r="I3248">
        <v>2.4519087511375504</v>
      </c>
    </row>
    <row r="3249" spans="1:9" x14ac:dyDescent="0.3">
      <c r="A3249" s="2">
        <v>38896</v>
      </c>
      <c r="B3249">
        <v>0.55921746040023756</v>
      </c>
      <c r="C3249">
        <v>0.81533580810976003</v>
      </c>
      <c r="D3249">
        <v>1.0203925650734613</v>
      </c>
      <c r="E3249">
        <v>1.3881712858637401</v>
      </c>
      <c r="F3249">
        <v>1.6700082342819296</v>
      </c>
      <c r="G3249">
        <v>1.8969752022428823</v>
      </c>
      <c r="H3249">
        <v>2.2710568076268927</v>
      </c>
      <c r="I3249">
        <v>2.4489452832874425</v>
      </c>
    </row>
    <row r="3250" spans="1:9" x14ac:dyDescent="0.3">
      <c r="A3250" s="2">
        <v>38895</v>
      </c>
      <c r="B3250">
        <v>0.55722303481974977</v>
      </c>
      <c r="C3250">
        <v>0.81931949491246137</v>
      </c>
      <c r="D3250">
        <v>1.0233772758923667</v>
      </c>
      <c r="E3250">
        <v>1.3832058083458931</v>
      </c>
      <c r="F3250">
        <v>1.6650497491980059</v>
      </c>
      <c r="G3250">
        <v>1.892022341098579</v>
      </c>
      <c r="H3250">
        <v>2.2661132018100059</v>
      </c>
      <c r="I3250">
        <v>2.4479574509127096</v>
      </c>
    </row>
    <row r="3251" spans="1:9" x14ac:dyDescent="0.3">
      <c r="A3251" s="2">
        <v>38894</v>
      </c>
      <c r="B3251">
        <v>0.55423135915720523</v>
      </c>
      <c r="C3251">
        <v>0.81135204195671962</v>
      </c>
      <c r="D3251">
        <v>1.0164128813587114</v>
      </c>
      <c r="E3251">
        <v>1.3722813238423062</v>
      </c>
      <c r="F3251">
        <v>1.6551324102163918</v>
      </c>
      <c r="G3251">
        <v>1.883106881938559</v>
      </c>
      <c r="H3251">
        <v>2.2582031783260845</v>
      </c>
      <c r="I3251">
        <v>2.4400546162636703</v>
      </c>
    </row>
    <row r="3252" spans="1:9" x14ac:dyDescent="0.3">
      <c r="A3252" s="2">
        <v>38891</v>
      </c>
      <c r="B3252">
        <v>0.53727768506151385</v>
      </c>
      <c r="C3252">
        <v>0.79541618377741008</v>
      </c>
      <c r="D3252">
        <v>0.99452320530405447</v>
      </c>
      <c r="E3252">
        <v>1.3534103540839415</v>
      </c>
      <c r="F3252">
        <v>1.6263693459086312</v>
      </c>
      <c r="G3252">
        <v>1.8642840518130994</v>
      </c>
      <c r="H3252">
        <v>2.2483152090163063</v>
      </c>
      <c r="I3252">
        <v>2.4311635540025285</v>
      </c>
    </row>
    <row r="3253" spans="1:9" x14ac:dyDescent="0.3">
      <c r="A3253" s="2">
        <v>38890</v>
      </c>
      <c r="B3253">
        <v>0.55522858935035235</v>
      </c>
      <c r="C3253">
        <v>0.81035608801958059</v>
      </c>
      <c r="D3253">
        <v>1.0004933545582242</v>
      </c>
      <c r="E3253">
        <v>1.3484440134572493</v>
      </c>
      <c r="F3253">
        <v>1.6085143286369377</v>
      </c>
      <c r="G3253">
        <v>1.8464502627155333</v>
      </c>
      <c r="H3253">
        <v>2.2364490005136637</v>
      </c>
      <c r="I3253">
        <v>2.4193081894466073</v>
      </c>
    </row>
    <row r="3254" spans="1:9" x14ac:dyDescent="0.3">
      <c r="A3254" s="2">
        <v>38889</v>
      </c>
      <c r="B3254">
        <v>0.55323412399169292</v>
      </c>
      <c r="C3254">
        <v>0.8203154042150097</v>
      </c>
      <c r="D3254">
        <v>1.0034783623566319</v>
      </c>
      <c r="E3254">
        <v>1.3484440134572493</v>
      </c>
      <c r="F3254">
        <v>1.5946259908669793</v>
      </c>
      <c r="G3254">
        <v>1.8365419149305224</v>
      </c>
      <c r="H3254">
        <v>2.2275488820912042</v>
      </c>
      <c r="I3254">
        <v>2.4153562450898733</v>
      </c>
    </row>
    <row r="3255" spans="1:9" x14ac:dyDescent="0.3">
      <c r="A3255" s="2">
        <v>38888</v>
      </c>
      <c r="B3255">
        <v>0.54126691414310801</v>
      </c>
      <c r="C3255">
        <v>0.80438026024249754</v>
      </c>
      <c r="D3255">
        <v>0.9855676472593331</v>
      </c>
      <c r="E3255">
        <v>1.3375176299633205</v>
      </c>
      <c r="F3255">
        <v>1.5936339298353763</v>
      </c>
      <c r="G3255">
        <v>1.8464502627155333</v>
      </c>
      <c r="H3255">
        <v>2.2483152090163063</v>
      </c>
      <c r="I3255">
        <v>2.4361030818333029</v>
      </c>
    </row>
    <row r="3256" spans="1:9" x14ac:dyDescent="0.3">
      <c r="A3256" s="2">
        <v>38887</v>
      </c>
      <c r="B3256">
        <v>0.50935085331518881</v>
      </c>
      <c r="C3256">
        <v>0.75855964773925244</v>
      </c>
      <c r="D3256">
        <v>0.93879321673630656</v>
      </c>
      <c r="E3256">
        <v>1.2938061257162268</v>
      </c>
      <c r="F3256">
        <v>1.556924211826632</v>
      </c>
      <c r="G3256">
        <v>1.8137508519752579</v>
      </c>
      <c r="H3256">
        <v>2.2275488820912042</v>
      </c>
      <c r="I3256">
        <v>2.4183202106782624</v>
      </c>
    </row>
    <row r="3257" spans="1:9" x14ac:dyDescent="0.3">
      <c r="A3257" s="2">
        <v>38884</v>
      </c>
      <c r="B3257">
        <v>0.50137104223614948</v>
      </c>
      <c r="C3257">
        <v>0.75258227210558437</v>
      </c>
      <c r="D3257">
        <v>0.92684905568566212</v>
      </c>
      <c r="E3257">
        <v>1.2808895345988081</v>
      </c>
      <c r="F3257">
        <v>1.5519629222880125</v>
      </c>
      <c r="G3257">
        <v>1.8038408840319997</v>
      </c>
      <c r="H3257">
        <v>2.2275488820912042</v>
      </c>
      <c r="I3257">
        <v>2.4183202106782624</v>
      </c>
    </row>
    <row r="3258" spans="1:9" x14ac:dyDescent="0.3">
      <c r="A3258" s="2">
        <v>38883</v>
      </c>
      <c r="B3258">
        <v>0.47942491994429026</v>
      </c>
      <c r="C3258">
        <v>0.72169631842790505</v>
      </c>
      <c r="D3258">
        <v>0.88603445586306429</v>
      </c>
      <c r="E3258">
        <v>1.2351779743437787</v>
      </c>
      <c r="F3258">
        <v>1.4993656853246036</v>
      </c>
      <c r="G3258">
        <v>1.7711345054719856</v>
      </c>
      <c r="H3258">
        <v>2.2107364666069369</v>
      </c>
      <c r="I3258">
        <v>2.4015238248554298</v>
      </c>
    </row>
    <row r="3259" spans="1:9" x14ac:dyDescent="0.3">
      <c r="A3259" s="2">
        <v>38882</v>
      </c>
      <c r="B3259">
        <v>0.45847410197027644</v>
      </c>
      <c r="C3259">
        <v>0.70674978962774138</v>
      </c>
      <c r="D3259">
        <v>0.87209585539246759</v>
      </c>
      <c r="E3259">
        <v>1.2391533074023084</v>
      </c>
      <c r="F3259">
        <v>1.5023432567677828</v>
      </c>
      <c r="G3259">
        <v>1.7701433195924112</v>
      </c>
      <c r="H3259">
        <v>2.186998885537506</v>
      </c>
      <c r="I3259">
        <v>2.3689150485757033</v>
      </c>
    </row>
    <row r="3260" spans="1:9" x14ac:dyDescent="0.3">
      <c r="A3260" s="2">
        <v>38881</v>
      </c>
      <c r="B3260">
        <v>0.46645562474612012</v>
      </c>
      <c r="C3260">
        <v>0.72667824648417223</v>
      </c>
      <c r="D3260">
        <v>0.89499447179349456</v>
      </c>
      <c r="E3260">
        <v>1.263003646552562</v>
      </c>
      <c r="F3260">
        <v>1.5142530992636252</v>
      </c>
      <c r="G3260">
        <v>1.7750991998684975</v>
      </c>
      <c r="H3260">
        <v>2.1583122156397336</v>
      </c>
      <c r="I3260">
        <v>2.3402544615282173</v>
      </c>
    </row>
    <row r="3261" spans="1:9" x14ac:dyDescent="0.3">
      <c r="A3261" s="2">
        <v>38880</v>
      </c>
      <c r="B3261">
        <v>0.47543445715025351</v>
      </c>
      <c r="C3261">
        <v>0.73564540427025849</v>
      </c>
      <c r="D3261">
        <v>0.92087670765659579</v>
      </c>
      <c r="E3261">
        <v>1.3017543825651567</v>
      </c>
      <c r="F3261">
        <v>1.5589086931824592</v>
      </c>
      <c r="G3261">
        <v>1.8206875373799298</v>
      </c>
      <c r="H3261">
        <v>2.2038132964866461</v>
      </c>
      <c r="I3261">
        <v>2.3827497242074887</v>
      </c>
    </row>
    <row r="3262" spans="1:9" x14ac:dyDescent="0.3">
      <c r="A3262" s="2">
        <v>38877</v>
      </c>
      <c r="B3262">
        <v>0.45847410197027644</v>
      </c>
      <c r="C3262">
        <v>0.72867098295970412</v>
      </c>
      <c r="D3262">
        <v>0.91291329951593714</v>
      </c>
      <c r="E3262">
        <v>1.2957932195418147</v>
      </c>
      <c r="F3262">
        <v>1.5589086931824592</v>
      </c>
      <c r="G3262">
        <v>1.8286148832560307</v>
      </c>
      <c r="H3262">
        <v>2.215681441400168</v>
      </c>
      <c r="I3262">
        <v>2.3926310494928669</v>
      </c>
    </row>
    <row r="3263" spans="1:9" x14ac:dyDescent="0.3">
      <c r="A3263" s="2">
        <v>38876</v>
      </c>
      <c r="B3263">
        <v>0.46745329269729285</v>
      </c>
      <c r="C3263">
        <v>0.74261958237653081</v>
      </c>
      <c r="D3263">
        <v>0.93879321673630656</v>
      </c>
      <c r="E3263">
        <v>1.3285774176317744</v>
      </c>
      <c r="F3263">
        <v>1.5896656364990207</v>
      </c>
      <c r="G3263">
        <v>1.8385236237580735</v>
      </c>
      <c r="H3263">
        <v>2.2127144711959366</v>
      </c>
      <c r="I3263">
        <v>2.3857141730547626</v>
      </c>
    </row>
    <row r="3264" spans="1:9" x14ac:dyDescent="0.3">
      <c r="A3264" s="2">
        <v>38875</v>
      </c>
      <c r="B3264">
        <v>0.55123963874341919</v>
      </c>
      <c r="C3264">
        <v>0.81035608801958059</v>
      </c>
      <c r="D3264">
        <v>1.0114381653525222</v>
      </c>
      <c r="E3264">
        <v>1.376253932704316</v>
      </c>
      <c r="F3264">
        <v>1.6323206641260504</v>
      </c>
      <c r="G3264">
        <v>1.8613118640599249</v>
      </c>
      <c r="H3264">
        <v>2.2107364666069369</v>
      </c>
      <c r="I3264">
        <v>2.3758325060155019</v>
      </c>
    </row>
    <row r="3265" spans="1:9" x14ac:dyDescent="0.3">
      <c r="A3265" s="2">
        <v>38874</v>
      </c>
      <c r="B3265">
        <v>0.56420343734038514</v>
      </c>
      <c r="C3265">
        <v>0.83525344868256335</v>
      </c>
      <c r="D3265">
        <v>1.0532219344999578</v>
      </c>
      <c r="E3265">
        <v>1.4288835520639052</v>
      </c>
      <c r="F3265">
        <v>1.6928156824258727</v>
      </c>
      <c r="G3265">
        <v>1.9078710650369319</v>
      </c>
      <c r="H3265">
        <v>2.2512816511398586</v>
      </c>
      <c r="I3265">
        <v>2.4084401545575576</v>
      </c>
    </row>
    <row r="3266" spans="1:9" x14ac:dyDescent="0.3">
      <c r="A3266" s="2">
        <v>38873</v>
      </c>
      <c r="B3266">
        <v>0.53727768506151385</v>
      </c>
      <c r="C3266">
        <v>0.80836416526635957</v>
      </c>
      <c r="D3266">
        <v>1.0144230098048905</v>
      </c>
      <c r="E3266">
        <v>1.3663222625926523</v>
      </c>
      <c r="F3266">
        <v>1.6224017020442325</v>
      </c>
      <c r="G3266">
        <v>1.8523950357742542</v>
      </c>
      <c r="H3266">
        <v>2.1968898867066371</v>
      </c>
      <c r="I3266">
        <v>2.3619973518715418</v>
      </c>
    </row>
    <row r="3267" spans="1:9" x14ac:dyDescent="0.3">
      <c r="A3267" s="2">
        <v>38870</v>
      </c>
      <c r="B3267">
        <v>0.57018644559737763</v>
      </c>
      <c r="C3267">
        <v>0.84620730556318657</v>
      </c>
      <c r="D3267">
        <v>1.0581956113156568</v>
      </c>
      <c r="E3267">
        <v>1.4110108947354074</v>
      </c>
      <c r="F3267">
        <v>1.6709999165468965</v>
      </c>
      <c r="G3267">
        <v>1.8930129231397868</v>
      </c>
      <c r="H3267">
        <v>2.2216152497682571</v>
      </c>
      <c r="I3267">
        <v>2.3896667031682117</v>
      </c>
    </row>
    <row r="3268" spans="1:9" x14ac:dyDescent="0.3">
      <c r="A3268" s="2">
        <v>38869</v>
      </c>
      <c r="B3268">
        <v>0.57816351153387879</v>
      </c>
      <c r="C3268">
        <v>0.86014771033844339</v>
      </c>
      <c r="D3268">
        <v>1.0731158996820256</v>
      </c>
      <c r="E3268">
        <v>1.4308693042917002</v>
      </c>
      <c r="F3268">
        <v>1.7007480982441574</v>
      </c>
      <c r="G3268">
        <v>1.9286706094466151</v>
      </c>
      <c r="H3268">
        <v>2.2502928419874322</v>
      </c>
      <c r="I3268">
        <v>2.4222720964688738</v>
      </c>
    </row>
    <row r="3269" spans="1:9" x14ac:dyDescent="0.3">
      <c r="A3269" s="2">
        <v>38868</v>
      </c>
      <c r="B3269">
        <v>0.55622581457118403</v>
      </c>
      <c r="C3269">
        <v>0.81135204195671962</v>
      </c>
      <c r="D3269">
        <v>1.0094482443026547</v>
      </c>
      <c r="E3269">
        <v>1.3404976119345042</v>
      </c>
      <c r="F3269">
        <v>1.599586222212412</v>
      </c>
      <c r="G3269">
        <v>1.822669403306729</v>
      </c>
      <c r="H3269">
        <v>2.1573229467341783</v>
      </c>
      <c r="I3269">
        <v>2.3333357734096314</v>
      </c>
    </row>
    <row r="3270" spans="1:9" x14ac:dyDescent="0.3">
      <c r="A3270" s="2">
        <v>38867</v>
      </c>
      <c r="B3270">
        <v>0.53628036535820789</v>
      </c>
      <c r="C3270">
        <v>0.8203154042150097</v>
      </c>
      <c r="D3270">
        <v>1.0213874736289372</v>
      </c>
      <c r="E3270">
        <v>1.3673154517976875</v>
      </c>
      <c r="F3270">
        <v>1.6303369110636463</v>
      </c>
      <c r="G3270">
        <v>1.8444686324283106</v>
      </c>
      <c r="H3270">
        <v>2.1652369609705522</v>
      </c>
      <c r="I3270">
        <v>2.3402544615282173</v>
      </c>
    </row>
    <row r="3271" spans="1:9" x14ac:dyDescent="0.3">
      <c r="A3271" s="2">
        <v>38866</v>
      </c>
      <c r="B3271">
        <v>0.54425878373756065</v>
      </c>
      <c r="C3271">
        <v>0.84521152518254095</v>
      </c>
      <c r="D3271">
        <v>1.0452637943162604</v>
      </c>
      <c r="E3271">
        <v>1.3822126980485723</v>
      </c>
      <c r="F3271">
        <v>1.6333125332786802</v>
      </c>
      <c r="G3271">
        <v>1.8692375999160085</v>
      </c>
      <c r="H3271">
        <v>2.186998885537506</v>
      </c>
      <c r="I3271">
        <v>2.3600208231501236</v>
      </c>
    </row>
    <row r="3272" spans="1:9" x14ac:dyDescent="0.3">
      <c r="A3272" s="2">
        <v>38863</v>
      </c>
      <c r="B3272">
        <v>0.52630689478783166</v>
      </c>
      <c r="C3272">
        <v>0.84321994954744783</v>
      </c>
      <c r="D3272">
        <v>1.0422794101066066</v>
      </c>
      <c r="E3272">
        <v>1.3802264626598311</v>
      </c>
      <c r="F3272">
        <v>1.6253774423216512</v>
      </c>
      <c r="G3272">
        <v>1.8583396321366377</v>
      </c>
      <c r="H3272">
        <v>2.1642477263166642</v>
      </c>
      <c r="I3272">
        <v>2.3372893387844167</v>
      </c>
    </row>
    <row r="3273" spans="1:9" x14ac:dyDescent="0.3">
      <c r="A3273" s="2">
        <v>38862</v>
      </c>
      <c r="B3273">
        <v>0.48142012148461544</v>
      </c>
      <c r="C3273">
        <v>0.79740823549110229</v>
      </c>
      <c r="D3273">
        <v>1.0114381653525222</v>
      </c>
      <c r="E3273">
        <v>1.3722813238423062</v>
      </c>
      <c r="F3273">
        <v>1.6343043975123126</v>
      </c>
      <c r="G3273">
        <v>1.8603211249933411</v>
      </c>
      <c r="H3273">
        <v>2.1751290384077278</v>
      </c>
      <c r="I3273">
        <v>2.3372893387844167</v>
      </c>
    </row>
    <row r="3274" spans="1:9" x14ac:dyDescent="0.3">
      <c r="A3274" s="2">
        <v>38861</v>
      </c>
      <c r="B3274">
        <v>0.43752108908246545</v>
      </c>
      <c r="C3274">
        <v>0.73564540427025849</v>
      </c>
      <c r="D3274">
        <v>0.95969378231468339</v>
      </c>
      <c r="E3274">
        <v>1.3305641660200542</v>
      </c>
      <c r="F3274">
        <v>1.6055383374457972</v>
      </c>
      <c r="G3274">
        <v>1.8315875569531448</v>
      </c>
      <c r="H3274">
        <v>2.1652369609705522</v>
      </c>
      <c r="I3274">
        <v>2.3224630656331873</v>
      </c>
    </row>
    <row r="3275" spans="1:9" x14ac:dyDescent="0.3">
      <c r="A3275" s="2">
        <v>38860</v>
      </c>
      <c r="B3275">
        <v>0.4155679589931508</v>
      </c>
      <c r="C3275">
        <v>0.69977436057586562</v>
      </c>
      <c r="D3275">
        <v>0.92983516282228429</v>
      </c>
      <c r="E3275">
        <v>1.3047348974491775</v>
      </c>
      <c r="F3275">
        <v>1.5777602840474332</v>
      </c>
      <c r="G3275">
        <v>1.8018588315174893</v>
      </c>
      <c r="H3275">
        <v>2.1444620056551194</v>
      </c>
      <c r="I3275">
        <v>2.2977501676932102</v>
      </c>
    </row>
    <row r="3276" spans="1:9" x14ac:dyDescent="0.3">
      <c r="A3276" s="2">
        <v>38859</v>
      </c>
      <c r="B3276">
        <v>0.43452762232363534</v>
      </c>
      <c r="C3276">
        <v>0.73963067868146759</v>
      </c>
      <c r="D3276">
        <v>0.97860193597243372</v>
      </c>
      <c r="E3276">
        <v>1.3544036074107277</v>
      </c>
      <c r="F3276">
        <v>1.6214097787794077</v>
      </c>
      <c r="G3276">
        <v>1.8395144708084104</v>
      </c>
      <c r="H3276">
        <v>2.1622692423299896</v>
      </c>
      <c r="I3276">
        <v>2.3125782728905899</v>
      </c>
    </row>
    <row r="3277" spans="1:9" x14ac:dyDescent="0.3">
      <c r="A3277" s="2">
        <v>38856</v>
      </c>
      <c r="B3277">
        <v>0.42854055438992916</v>
      </c>
      <c r="C3277">
        <v>0.75756343087279421</v>
      </c>
      <c r="D3277">
        <v>1.0114381653525222</v>
      </c>
      <c r="E3277">
        <v>1.4090249453274393</v>
      </c>
      <c r="F3277">
        <v>1.6967819296620501</v>
      </c>
      <c r="G3277">
        <v>1.9088615685841814</v>
      </c>
      <c r="H3277">
        <v>2.224582087934726</v>
      </c>
      <c r="I3277">
        <v>2.3689150485757033</v>
      </c>
    </row>
    <row r="3278" spans="1:9" x14ac:dyDescent="0.3">
      <c r="A3278" s="2">
        <v>38855</v>
      </c>
      <c r="B3278">
        <v>0.4365232718077896</v>
      </c>
      <c r="C3278">
        <v>0.77151001545950315</v>
      </c>
      <c r="D3278">
        <v>1.0343208344916188</v>
      </c>
      <c r="E3278">
        <v>1.4457618175839537</v>
      </c>
      <c r="F3278">
        <v>1.7334659883106476</v>
      </c>
      <c r="G3278">
        <v>1.9405550922770243</v>
      </c>
      <c r="H3278">
        <v>2.2502928419874322</v>
      </c>
      <c r="I3278">
        <v>2.3817615648272978</v>
      </c>
    </row>
    <row r="3279" spans="1:9" x14ac:dyDescent="0.3">
      <c r="A3279" s="2">
        <v>38854</v>
      </c>
      <c r="B3279">
        <v>0.42454907619571486</v>
      </c>
      <c r="C3279">
        <v>0.76553302686515001</v>
      </c>
      <c r="D3279">
        <v>1.0203925650734613</v>
      </c>
      <c r="E3279">
        <v>1.4249119884592016</v>
      </c>
      <c r="F3279">
        <v>1.7037226730659434</v>
      </c>
      <c r="G3279">
        <v>1.9128235337189996</v>
      </c>
      <c r="H3279">
        <v>2.2334823383793676</v>
      </c>
      <c r="I3279">
        <v>2.3570559934424562</v>
      </c>
    </row>
    <row r="3280" spans="1:9" x14ac:dyDescent="0.3">
      <c r="A3280" s="2">
        <v>38853</v>
      </c>
      <c r="B3280">
        <v>0.42155541527268814</v>
      </c>
      <c r="C3280">
        <v>0.79043596768558821</v>
      </c>
      <c r="D3280">
        <v>1.05421667975814</v>
      </c>
      <c r="E3280">
        <v>1.4685948510517193</v>
      </c>
      <c r="F3280">
        <v>1.7493272813117549</v>
      </c>
      <c r="G3280">
        <v>1.9534291517942819</v>
      </c>
      <c r="H3280">
        <v>2.267101932749136</v>
      </c>
      <c r="I3280">
        <v>2.3886785779629025</v>
      </c>
    </row>
    <row r="3281" spans="1:9" x14ac:dyDescent="0.3">
      <c r="A3281" s="2">
        <v>38852</v>
      </c>
      <c r="B3281">
        <v>0.41057827516417511</v>
      </c>
      <c r="C3281">
        <v>0.79940026736364178</v>
      </c>
      <c r="D3281">
        <v>1.0790837033815071</v>
      </c>
      <c r="E3281">
        <v>1.4934104094460134</v>
      </c>
      <c r="F3281">
        <v>1.7860017042259879</v>
      </c>
      <c r="G3281">
        <v>1.9861057353816727</v>
      </c>
      <c r="H3281">
        <v>2.2928072216476978</v>
      </c>
      <c r="I3281">
        <v>2.4123922355753291</v>
      </c>
    </row>
    <row r="3282" spans="1:9" x14ac:dyDescent="0.3">
      <c r="A3282" s="2">
        <v>38849</v>
      </c>
      <c r="B3282">
        <v>0.40459049024496718</v>
      </c>
      <c r="C3282">
        <v>0.79242806900389084</v>
      </c>
      <c r="D3282">
        <v>1.0820675384550713</v>
      </c>
      <c r="E3282">
        <v>1.4983731516590937</v>
      </c>
      <c r="F3282">
        <v>1.7899661039169203</v>
      </c>
      <c r="G3282">
        <v>1.9781846295942616</v>
      </c>
      <c r="H3282">
        <v>2.2769889733127098</v>
      </c>
      <c r="I3282">
        <v>2.3955953518813833</v>
      </c>
    </row>
    <row r="3283" spans="1:9" x14ac:dyDescent="0.3">
      <c r="A3283" s="2">
        <v>38848</v>
      </c>
      <c r="B3283">
        <v>0.4025945221006334</v>
      </c>
      <c r="C3283">
        <v>0.79143202082503183</v>
      </c>
      <c r="D3283">
        <v>1.0810729317101369</v>
      </c>
      <c r="E3283">
        <v>1.4953955211085739</v>
      </c>
      <c r="F3283">
        <v>1.7800549573438802</v>
      </c>
      <c r="G3283">
        <v>1.9563999709234603</v>
      </c>
      <c r="H3283">
        <v>2.2423821927693002</v>
      </c>
      <c r="I3283">
        <v>2.363973861059868</v>
      </c>
    </row>
    <row r="3284" spans="1:9" x14ac:dyDescent="0.3">
      <c r="A3284" s="2">
        <v>38847</v>
      </c>
      <c r="B3284">
        <v>0.40059853403661244</v>
      </c>
      <c r="C3284">
        <v>0.78943990958551069</v>
      </c>
      <c r="D3284">
        <v>1.0760998237909638</v>
      </c>
      <c r="E3284">
        <v>1.4983731516590937</v>
      </c>
      <c r="F3284">
        <v>1.7959125561153109</v>
      </c>
      <c r="G3284">
        <v>1.9851156143146107</v>
      </c>
      <c r="H3284">
        <v>2.2680906588003453</v>
      </c>
      <c r="I3284">
        <v>2.3995476867233454</v>
      </c>
    </row>
    <row r="3285" spans="1:9" x14ac:dyDescent="0.3">
      <c r="A3285" s="2">
        <v>38846</v>
      </c>
      <c r="B3285">
        <v>0.33172474457390255</v>
      </c>
      <c r="C3285">
        <v>0.70376034982377333</v>
      </c>
      <c r="D3285">
        <v>0.99153806384558862</v>
      </c>
      <c r="E3285">
        <v>1.426897780119899</v>
      </c>
      <c r="F3285">
        <v>1.731483238236265</v>
      </c>
      <c r="G3285">
        <v>1.9484776885128545</v>
      </c>
      <c r="H3285">
        <v>2.2512816511398586</v>
      </c>
      <c r="I3285">
        <v>2.3906548234916323</v>
      </c>
    </row>
    <row r="3286" spans="1:9" x14ac:dyDescent="0.3">
      <c r="A3286" s="2">
        <v>38845</v>
      </c>
      <c r="B3286">
        <v>0.29977522474718976</v>
      </c>
      <c r="C3286">
        <v>0.66589024417263776</v>
      </c>
      <c r="D3286">
        <v>0.94576031461727306</v>
      </c>
      <c r="E3286">
        <v>1.392143579118402</v>
      </c>
      <c r="F3286">
        <v>1.7156205299679681</v>
      </c>
      <c r="G3286">
        <v>1.9514485811919062</v>
      </c>
      <c r="H3286">
        <v>2.2611694737939061</v>
      </c>
      <c r="I3286">
        <v>2.407452122100683</v>
      </c>
    </row>
    <row r="3287" spans="1:9" x14ac:dyDescent="0.3">
      <c r="A3287" s="2">
        <v>38839</v>
      </c>
      <c r="B3287">
        <v>0.28978995302088773</v>
      </c>
      <c r="C3287">
        <v>0.63997498702708833</v>
      </c>
      <c r="D3287">
        <v>0.91490418127749884</v>
      </c>
      <c r="E3287">
        <v>1.3494372914484525</v>
      </c>
      <c r="F3287">
        <v>1.6690165470997258</v>
      </c>
      <c r="G3287">
        <v>1.9029184737170972</v>
      </c>
      <c r="H3287">
        <v>2.2255710242101534</v>
      </c>
      <c r="I3287">
        <v>2.3827497242074887</v>
      </c>
    </row>
    <row r="3288" spans="1:9" x14ac:dyDescent="0.3">
      <c r="A3288" s="2">
        <v>38838</v>
      </c>
      <c r="B3288">
        <v>0.28779283885087809</v>
      </c>
      <c r="C3288">
        <v>0.62601922678142785</v>
      </c>
      <c r="D3288">
        <v>0.89300339183169386</v>
      </c>
      <c r="E3288">
        <v>1.3216236428489367</v>
      </c>
      <c r="F3288">
        <v>1.6293450271537306</v>
      </c>
      <c r="G3288">
        <v>1.8632933274697554</v>
      </c>
      <c r="H3288">
        <v>2.1968898867066371</v>
      </c>
      <c r="I3288">
        <v>2.3570559934424562</v>
      </c>
    </row>
    <row r="3289" spans="1:9" x14ac:dyDescent="0.3">
      <c r="A3289" s="2">
        <v>38835</v>
      </c>
      <c r="B3289">
        <v>0.30376919385395323</v>
      </c>
      <c r="C3289">
        <v>0.64794926996567914</v>
      </c>
      <c r="D3289">
        <v>0.93381656965250104</v>
      </c>
      <c r="E3289">
        <v>1.3702949898203476</v>
      </c>
      <c r="F3289">
        <v>1.6838913385496201</v>
      </c>
      <c r="G3289">
        <v>1.9039090017923859</v>
      </c>
      <c r="H3289">
        <v>2.224582087934726</v>
      </c>
      <c r="I3289">
        <v>2.3768206946903745</v>
      </c>
    </row>
    <row r="3290" spans="1:9" x14ac:dyDescent="0.3">
      <c r="A3290" s="2">
        <v>38834</v>
      </c>
      <c r="B3290">
        <v>0.31375376768947533</v>
      </c>
      <c r="C3290">
        <v>0.67386349392075606</v>
      </c>
      <c r="D3290">
        <v>0.96765532804984689</v>
      </c>
      <c r="E3290">
        <v>1.4189544951733575</v>
      </c>
      <c r="F3290">
        <v>1.7433794438458934</v>
      </c>
      <c r="G3290">
        <v>1.9494679909759929</v>
      </c>
      <c r="H3290">
        <v>2.256225623572508</v>
      </c>
      <c r="I3290">
        <v>2.405476042543691</v>
      </c>
    </row>
    <row r="3291" spans="1:9" x14ac:dyDescent="0.3">
      <c r="A3291" s="2">
        <v>38833</v>
      </c>
      <c r="B3291">
        <v>0.30975999797007847</v>
      </c>
      <c r="C3291">
        <v>0.64894603297780584</v>
      </c>
      <c r="D3291">
        <v>0.93381656965250104</v>
      </c>
      <c r="E3291">
        <v>1.3881712858637401</v>
      </c>
      <c r="F3291">
        <v>1.7057056983693315</v>
      </c>
      <c r="G3291">
        <v>1.9187663342642325</v>
      </c>
      <c r="H3291">
        <v>2.2473263851975536</v>
      </c>
      <c r="I3291">
        <v>2.4015238248554298</v>
      </c>
    </row>
    <row r="3292" spans="1:9" x14ac:dyDescent="0.3">
      <c r="A3292" s="2">
        <v>38832</v>
      </c>
      <c r="B3292">
        <v>0.30876154307901382</v>
      </c>
      <c r="C3292">
        <v>0.61704715236153596</v>
      </c>
      <c r="D3292">
        <v>0.88902117244115852</v>
      </c>
      <c r="E3292">
        <v>1.3434775495048425</v>
      </c>
      <c r="F3292">
        <v>1.6670331579835445</v>
      </c>
      <c r="G3292">
        <v>1.892022341098579</v>
      </c>
      <c r="H3292">
        <v>2.238426750822716</v>
      </c>
      <c r="I3292">
        <v>2.3886785779629025</v>
      </c>
    </row>
    <row r="3293" spans="1:9" x14ac:dyDescent="0.3">
      <c r="A3293" s="2">
        <v>38831</v>
      </c>
      <c r="B3293">
        <v>0.31674904264326709</v>
      </c>
      <c r="C3293">
        <v>0.62601922678142785</v>
      </c>
      <c r="D3293">
        <v>0.89399893429034372</v>
      </c>
      <c r="E3293">
        <v>1.3424842419147223</v>
      </c>
      <c r="F3293">
        <v>1.6541406492704418</v>
      </c>
      <c r="G3293">
        <v>1.8732003500647232</v>
      </c>
      <c r="H3293">
        <v>2.2364490005136637</v>
      </c>
      <c r="I3293">
        <v>2.3807734005647436</v>
      </c>
    </row>
    <row r="3294" spans="1:9" x14ac:dyDescent="0.3">
      <c r="A3294" s="2">
        <v>38828</v>
      </c>
      <c r="B3294">
        <v>0.31175689279864977</v>
      </c>
      <c r="C3294">
        <v>0.62402546724873553</v>
      </c>
      <c r="D3294">
        <v>0.90196309556566989</v>
      </c>
      <c r="E3294">
        <v>1.3593698000545502</v>
      </c>
      <c r="F3294">
        <v>1.6749665964359852</v>
      </c>
      <c r="G3294">
        <v>1.8910317541510395</v>
      </c>
      <c r="H3294">
        <v>2.2473263851975536</v>
      </c>
      <c r="I3294">
        <v>2.3906548234916323</v>
      </c>
    </row>
    <row r="3295" spans="1:9" x14ac:dyDescent="0.3">
      <c r="A3295" s="2">
        <v>38827</v>
      </c>
      <c r="B3295">
        <v>0.30975999797007847</v>
      </c>
      <c r="C3295">
        <v>0.62302858002907036</v>
      </c>
      <c r="D3295">
        <v>0.90494957428330691</v>
      </c>
      <c r="E3295">
        <v>1.3673154517976875</v>
      </c>
      <c r="F3295">
        <v>1.6868661640885276</v>
      </c>
      <c r="G3295">
        <v>1.8860787458173174</v>
      </c>
      <c r="H3295">
        <v>2.2255710242101534</v>
      </c>
      <c r="I3295">
        <v>2.3718797024894909</v>
      </c>
    </row>
    <row r="3296" spans="1:9" x14ac:dyDescent="0.3">
      <c r="A3296" s="2">
        <v>38826</v>
      </c>
      <c r="B3296">
        <v>0.30876154307901382</v>
      </c>
      <c r="C3296">
        <v>0.62701609909450984</v>
      </c>
      <c r="D3296">
        <v>0.89997208497844172</v>
      </c>
      <c r="E3296">
        <v>1.3583765713909557</v>
      </c>
      <c r="F3296">
        <v>1.6709999165468965</v>
      </c>
      <c r="G3296">
        <v>1.8682469001104249</v>
      </c>
      <c r="H3296">
        <v>2.2176593970841001</v>
      </c>
      <c r="I3296">
        <v>2.363973861059868</v>
      </c>
    </row>
    <row r="3297" spans="1:9" x14ac:dyDescent="0.3">
      <c r="A3297" s="2">
        <v>38825</v>
      </c>
      <c r="B3297">
        <v>0.31674904264326709</v>
      </c>
      <c r="C3297">
        <v>0.64196858756937714</v>
      </c>
      <c r="D3297">
        <v>0.92883979873053302</v>
      </c>
      <c r="E3297">
        <v>1.4000879289488992</v>
      </c>
      <c r="F3297">
        <v>1.7265262770515075</v>
      </c>
      <c r="G3297">
        <v>1.9415454339696756</v>
      </c>
      <c r="H3297">
        <v>2.3017044365737189</v>
      </c>
      <c r="I3297">
        <v>2.4617866601837926</v>
      </c>
    </row>
    <row r="3298" spans="1:9" x14ac:dyDescent="0.3">
      <c r="A3298" s="2">
        <v>38824</v>
      </c>
      <c r="B3298">
        <v>0.32373784309126291</v>
      </c>
      <c r="C3298">
        <v>0.64097178978225966</v>
      </c>
      <c r="D3298">
        <v>0.92883979873053302</v>
      </c>
      <c r="E3298">
        <v>1.3832058083458931</v>
      </c>
      <c r="F3298">
        <v>1.7126461320975628</v>
      </c>
      <c r="G3298">
        <v>1.9375840377754754</v>
      </c>
      <c r="H3298">
        <v>2.3224630656331873</v>
      </c>
      <c r="I3298">
        <v>2.486479298598864</v>
      </c>
    </row>
    <row r="3299" spans="1:9" x14ac:dyDescent="0.3">
      <c r="A3299" s="2">
        <v>38821</v>
      </c>
      <c r="B3299">
        <v>0.32473622321951345</v>
      </c>
      <c r="C3299">
        <v>0.6688802500779305</v>
      </c>
      <c r="D3299">
        <v>0.94974140444076971</v>
      </c>
      <c r="E3299">
        <v>1.4040599855309577</v>
      </c>
      <c r="F3299">
        <v>1.7255348700714983</v>
      </c>
      <c r="G3299">
        <v>1.9425357707584672</v>
      </c>
      <c r="H3299">
        <v>2.3046700869285588</v>
      </c>
      <c r="I3299">
        <v>2.4766026090656328</v>
      </c>
    </row>
    <row r="3300" spans="1:9" x14ac:dyDescent="0.3">
      <c r="A3300" s="2">
        <v>38820</v>
      </c>
      <c r="B3300">
        <v>0.32174106788319423</v>
      </c>
      <c r="C3300">
        <v>0.66290019356595598</v>
      </c>
      <c r="D3300">
        <v>0.94476502977918486</v>
      </c>
      <c r="E3300">
        <v>1.3841989137118984</v>
      </c>
      <c r="F3300">
        <v>1.6898409453802024</v>
      </c>
      <c r="G3300">
        <v>1.9068805565841718</v>
      </c>
      <c r="H3300">
        <v>2.2730342157392385</v>
      </c>
      <c r="I3300">
        <v>2.4479574509127096</v>
      </c>
    </row>
    <row r="3301" spans="1:9" x14ac:dyDescent="0.3">
      <c r="A3301" s="2">
        <v>38819</v>
      </c>
      <c r="B3301">
        <v>0.31874586769147017</v>
      </c>
      <c r="C3301">
        <v>0.65691995824325555</v>
      </c>
      <c r="D3301">
        <v>0.93879321673630656</v>
      </c>
      <c r="E3301">
        <v>1.3603630237856534</v>
      </c>
      <c r="F3301">
        <v>1.6630663207427645</v>
      </c>
      <c r="G3301">
        <v>1.8682469001104249</v>
      </c>
      <c r="H3301">
        <v>2.2255710242101534</v>
      </c>
      <c r="I3301">
        <v>2.3995476867233454</v>
      </c>
    </row>
    <row r="3302" spans="1:9" x14ac:dyDescent="0.3">
      <c r="A3302" s="2">
        <v>38818</v>
      </c>
      <c r="B3302">
        <v>0.31674904264326709</v>
      </c>
      <c r="C3302">
        <v>0.66589024417263776</v>
      </c>
      <c r="D3302">
        <v>0.947750869434694</v>
      </c>
      <c r="E3302">
        <v>1.3633426653844605</v>
      </c>
      <c r="F3302">
        <v>1.6610828726173414</v>
      </c>
      <c r="G3302">
        <v>1.8682469001104249</v>
      </c>
      <c r="H3302">
        <v>2.2196373332066819</v>
      </c>
      <c r="I3302">
        <v>2.3886785779629025</v>
      </c>
    </row>
    <row r="3303" spans="1:9" x14ac:dyDescent="0.3">
      <c r="A3303" s="2">
        <v>38817</v>
      </c>
      <c r="B3303">
        <v>0.32074267280332092</v>
      </c>
      <c r="C3303">
        <v>0.66987690877964168</v>
      </c>
      <c r="D3303">
        <v>0.95770334635941878</v>
      </c>
      <c r="E3303">
        <v>1.3732744834554789</v>
      </c>
      <c r="F3303">
        <v>1.6630663207427645</v>
      </c>
      <c r="G3303">
        <v>1.8632933274697554</v>
      </c>
      <c r="H3303">
        <v>2.2008461502137227</v>
      </c>
      <c r="I3303">
        <v>2.3619973518715418</v>
      </c>
    </row>
    <row r="3304" spans="1:9" x14ac:dyDescent="0.3">
      <c r="A3304" s="2">
        <v>38814</v>
      </c>
      <c r="B3304">
        <v>0.31575062264290904</v>
      </c>
      <c r="C3304">
        <v>0.66589024417263776</v>
      </c>
      <c r="D3304">
        <v>0.95869856681319809</v>
      </c>
      <c r="E3304">
        <v>1.3802264626598311</v>
      </c>
      <c r="F3304">
        <v>1.6709999165468965</v>
      </c>
      <c r="G3304">
        <v>1.8583396321366377</v>
      </c>
      <c r="H3304">
        <v>2.1889771249044547</v>
      </c>
      <c r="I3304">
        <v>2.3412428260073948</v>
      </c>
    </row>
    <row r="3305" spans="1:9" x14ac:dyDescent="0.3">
      <c r="A3305" s="2">
        <v>38813</v>
      </c>
      <c r="B3305">
        <v>0.30376919385395323</v>
      </c>
      <c r="C3305">
        <v>0.64495895112290147</v>
      </c>
      <c r="D3305">
        <v>0.92684905568566212</v>
      </c>
      <c r="E3305">
        <v>1.346457442675747</v>
      </c>
      <c r="F3305">
        <v>1.6541406492704418</v>
      </c>
      <c r="G3305">
        <v>1.8484318733687011</v>
      </c>
      <c r="H3305">
        <v>2.1919444472670118</v>
      </c>
      <c r="I3305">
        <v>2.3402544615282173</v>
      </c>
    </row>
    <row r="3306" spans="1:9" x14ac:dyDescent="0.3">
      <c r="A3306" s="2">
        <v>38812</v>
      </c>
      <c r="B3306">
        <v>0.29078850262759259</v>
      </c>
      <c r="C3306">
        <v>0.62402546724873553</v>
      </c>
      <c r="D3306">
        <v>0.89798105457040023</v>
      </c>
      <c r="E3306">
        <v>1.2977802936249334</v>
      </c>
      <c r="F3306">
        <v>1.5985941857848258</v>
      </c>
      <c r="G3306">
        <v>1.8256421653743151</v>
      </c>
      <c r="H3306">
        <v>2.1662261907315377</v>
      </c>
      <c r="I3306">
        <v>2.3046700869285588</v>
      </c>
    </row>
    <row r="3307" spans="1:9" x14ac:dyDescent="0.3">
      <c r="A3307" s="2">
        <v>38811</v>
      </c>
      <c r="B3307">
        <v>0.29777821028378282</v>
      </c>
      <c r="C3307">
        <v>0.64495895112290147</v>
      </c>
      <c r="D3307">
        <v>0.92585367673244379</v>
      </c>
      <c r="E3307">
        <v>1.3196368056454248</v>
      </c>
      <c r="F3307">
        <v>1.6095063158601506</v>
      </c>
      <c r="G3307">
        <v>1.8256421653743151</v>
      </c>
      <c r="H3307">
        <v>2.132589633650654</v>
      </c>
      <c r="I3307">
        <v>2.262158229173318</v>
      </c>
    </row>
    <row r="3308" spans="1:9" x14ac:dyDescent="0.3">
      <c r="A3308" s="2">
        <v>38810</v>
      </c>
      <c r="B3308">
        <v>0.31974427273941469</v>
      </c>
      <c r="C3308">
        <v>0.6868193468564644</v>
      </c>
      <c r="D3308">
        <v>0.96267939910586708</v>
      </c>
      <c r="E3308">
        <v>1.3583765713909557</v>
      </c>
      <c r="F3308">
        <v>1.6323206641260504</v>
      </c>
      <c r="G3308">
        <v>1.8177147016662332</v>
      </c>
      <c r="H3308">
        <v>2.1068637429799093</v>
      </c>
      <c r="I3308">
        <v>2.2324934412221911</v>
      </c>
    </row>
    <row r="3309" spans="1:9" x14ac:dyDescent="0.3">
      <c r="A3309" s="2">
        <v>38807</v>
      </c>
      <c r="B3309">
        <v>0.30077372450131779</v>
      </c>
      <c r="C3309">
        <v>0.66589024417263776</v>
      </c>
      <c r="D3309">
        <v>0.91789046676144481</v>
      </c>
      <c r="E3309">
        <v>1.2987738232631729</v>
      </c>
      <c r="F3309">
        <v>1.5688308046098263</v>
      </c>
      <c r="G3309">
        <v>1.7463533846892836</v>
      </c>
      <c r="H3309">
        <v>2.037585277497961</v>
      </c>
      <c r="I3309">
        <v>2.1662261907315377</v>
      </c>
    </row>
    <row r="3310" spans="1:9" x14ac:dyDescent="0.3">
      <c r="A3310" s="2">
        <v>38806</v>
      </c>
      <c r="B3310">
        <v>0.29777821028378282</v>
      </c>
      <c r="C3310">
        <v>0.66489356560395918</v>
      </c>
      <c r="D3310">
        <v>0.91291329951593714</v>
      </c>
      <c r="E3310">
        <v>1.3027478924617657</v>
      </c>
      <c r="F3310">
        <v>1.5827209336943975</v>
      </c>
      <c r="G3310">
        <v>1.7562662014677852</v>
      </c>
      <c r="H3310">
        <v>2.0474836704958559</v>
      </c>
      <c r="I3310">
        <v>2.1771073951846178</v>
      </c>
    </row>
    <row r="3311" spans="1:9" x14ac:dyDescent="0.3">
      <c r="A3311" s="2">
        <v>38805</v>
      </c>
      <c r="B3311">
        <v>0.27980418274148172</v>
      </c>
      <c r="C3311">
        <v>0.62601922678142785</v>
      </c>
      <c r="D3311">
        <v>0.8850388737586441</v>
      </c>
      <c r="E3311">
        <v>1.2898318788358538</v>
      </c>
      <c r="F3311">
        <v>1.5916497930092712</v>
      </c>
      <c r="G3311">
        <v>1.757257456123593</v>
      </c>
      <c r="H3311">
        <v>2.0563918053566068</v>
      </c>
      <c r="I3311">
        <v>2.1850206266031651</v>
      </c>
    </row>
    <row r="3312" spans="1:9" x14ac:dyDescent="0.3">
      <c r="A3312" s="2">
        <v>38804</v>
      </c>
      <c r="B3312">
        <v>0.25583629967604249</v>
      </c>
      <c r="C3312">
        <v>0.57517214909285164</v>
      </c>
      <c r="D3312">
        <v>0.80836416526635957</v>
      </c>
      <c r="E3312">
        <v>1.2043664636988558</v>
      </c>
      <c r="F3312">
        <v>1.5023432567677828</v>
      </c>
      <c r="G3312">
        <v>1.6858745604919729</v>
      </c>
      <c r="H3312">
        <v>2.0078871588191887</v>
      </c>
      <c r="I3312">
        <v>2.1474299885397814</v>
      </c>
    </row>
    <row r="3313" spans="1:9" x14ac:dyDescent="0.3">
      <c r="A3313" s="2">
        <v>38803</v>
      </c>
      <c r="B3313">
        <v>0.25284011232441606</v>
      </c>
      <c r="C3313">
        <v>0.56819212939851471</v>
      </c>
      <c r="D3313">
        <v>0.79740823549110229</v>
      </c>
      <c r="E3313">
        <v>1.1934322059209779</v>
      </c>
      <c r="F3313">
        <v>1.4884475440858262</v>
      </c>
      <c r="G3313">
        <v>1.6739749338392587</v>
      </c>
      <c r="H3313">
        <v>1.9950166044156199</v>
      </c>
      <c r="I3313">
        <v>2.1375365409681124</v>
      </c>
    </row>
    <row r="3314" spans="1:9" x14ac:dyDescent="0.3">
      <c r="A3314" s="2">
        <v>38800</v>
      </c>
      <c r="B3314">
        <v>0.25783373297428397</v>
      </c>
      <c r="C3314">
        <v>0.58713733041876215</v>
      </c>
      <c r="D3314">
        <v>0.81931949491246137</v>
      </c>
      <c r="E3314">
        <v>1.2262331860480635</v>
      </c>
      <c r="F3314">
        <v>1.5221926002670378</v>
      </c>
      <c r="G3314">
        <v>1.7106631756086004</v>
      </c>
      <c r="H3314">
        <v>2.0296662103630272</v>
      </c>
      <c r="I3314">
        <v>2.1721614665491815</v>
      </c>
    </row>
    <row r="3315" spans="1:9" x14ac:dyDescent="0.3">
      <c r="A3315" s="2">
        <v>38799</v>
      </c>
      <c r="B3315">
        <v>0.25583629967604249</v>
      </c>
      <c r="C3315">
        <v>0.58514318324074444</v>
      </c>
      <c r="D3315">
        <v>0.81533580810976003</v>
      </c>
      <c r="E3315">
        <v>1.2153001237194039</v>
      </c>
      <c r="F3315">
        <v>1.5073057773314704</v>
      </c>
      <c r="G3315">
        <v>1.6977734791812371</v>
      </c>
      <c r="H3315">
        <v>2.0415446934842145</v>
      </c>
      <c r="I3315">
        <v>2.1820532015120282</v>
      </c>
    </row>
    <row r="3316" spans="1:9" x14ac:dyDescent="0.3">
      <c r="A3316" s="2">
        <v>38798</v>
      </c>
      <c r="B3316">
        <v>0.25383884642894722</v>
      </c>
      <c r="C3316">
        <v>0.58015772830522705</v>
      </c>
      <c r="D3316">
        <v>0.81433987401075492</v>
      </c>
      <c r="E3316">
        <v>1.2252392959872043</v>
      </c>
      <c r="F3316">
        <v>1.5251698318882452</v>
      </c>
      <c r="G3316">
        <v>1.7106631756086004</v>
      </c>
      <c r="H3316">
        <v>2.0633200803900249</v>
      </c>
      <c r="I3316">
        <v>2.2048023354622082</v>
      </c>
    </row>
    <row r="3317" spans="1:9" x14ac:dyDescent="0.3">
      <c r="A3317" s="2">
        <v>38796</v>
      </c>
      <c r="B3317">
        <v>0.23985611509643739</v>
      </c>
      <c r="C3317">
        <v>0.55323412399169292</v>
      </c>
      <c r="D3317">
        <v>0.79342411222221476</v>
      </c>
      <c r="E3317">
        <v>1.2033724649661957</v>
      </c>
      <c r="F3317">
        <v>1.5102832305668759</v>
      </c>
      <c r="G3317">
        <v>1.7136376029693965</v>
      </c>
      <c r="H3317">
        <v>2.07618624016742</v>
      </c>
      <c r="I3317">
        <v>2.2255710242101534</v>
      </c>
    </row>
    <row r="3318" spans="1:9" x14ac:dyDescent="0.3">
      <c r="A3318" s="2">
        <v>38793</v>
      </c>
      <c r="B3318">
        <v>0.24485005993856446</v>
      </c>
      <c r="C3318">
        <v>0.54625333860276393</v>
      </c>
      <c r="D3318">
        <v>0.78246736398310968</v>
      </c>
      <c r="E3318">
        <v>1.1805091305227662</v>
      </c>
      <c r="F3318">
        <v>1.4834845555723759</v>
      </c>
      <c r="G3318">
        <v>1.6947988158759097</v>
      </c>
      <c r="H3318">
        <v>2.07618624016742</v>
      </c>
      <c r="I3318">
        <v>2.2265599555956297</v>
      </c>
    </row>
    <row r="3319" spans="1:9" x14ac:dyDescent="0.3">
      <c r="A3319" s="2">
        <v>38792</v>
      </c>
      <c r="B3319">
        <v>0.24285249696536201</v>
      </c>
      <c r="C3319">
        <v>0.55024238866051423</v>
      </c>
      <c r="D3319">
        <v>0.78844384652474975</v>
      </c>
      <c r="E3319">
        <v>1.188461891125846</v>
      </c>
      <c r="F3319">
        <v>1.4864623634591745</v>
      </c>
      <c r="G3319">
        <v>1.7007480982441574</v>
      </c>
      <c r="H3319">
        <v>2.0850930967165593</v>
      </c>
      <c r="I3319">
        <v>2.2404044815744806</v>
      </c>
    </row>
    <row r="3320" spans="1:9" x14ac:dyDescent="0.3">
      <c r="A3320" s="2">
        <v>38791</v>
      </c>
      <c r="B3320">
        <v>0.24984388008637962</v>
      </c>
      <c r="C3320">
        <v>0.55921746040023756</v>
      </c>
      <c r="D3320">
        <v>0.80736819645013458</v>
      </c>
      <c r="E3320">
        <v>1.2123182757190751</v>
      </c>
      <c r="F3320">
        <v>1.5053207838819196</v>
      </c>
      <c r="G3320">
        <v>1.6997565634722642</v>
      </c>
      <c r="H3320">
        <v>2.0771759104835046</v>
      </c>
      <c r="I3320">
        <v>2.2404044815744806</v>
      </c>
    </row>
    <row r="3321" spans="1:9" x14ac:dyDescent="0.3">
      <c r="A3321" s="2">
        <v>38790</v>
      </c>
      <c r="B3321">
        <v>0.23985611509643739</v>
      </c>
      <c r="C3321">
        <v>0.53428571103177303</v>
      </c>
      <c r="D3321">
        <v>0.7764907028444149</v>
      </c>
      <c r="E3321">
        <v>1.1745443525363364</v>
      </c>
      <c r="F3321">
        <v>1.4626386588449176</v>
      </c>
      <c r="G3321">
        <v>1.6571159173545675</v>
      </c>
      <c r="H3321">
        <v>2.0464938532409023</v>
      </c>
      <c r="I3321">
        <v>2.20183520386243</v>
      </c>
    </row>
    <row r="3322" spans="1:9" x14ac:dyDescent="0.3">
      <c r="A3322" s="2">
        <v>38789</v>
      </c>
      <c r="B3322">
        <v>0.23486204555372681</v>
      </c>
      <c r="C3322">
        <v>0.51433807356354977</v>
      </c>
      <c r="D3322">
        <v>0.75855964773925244</v>
      </c>
      <c r="E3322">
        <v>1.1725560536751494</v>
      </c>
      <c r="F3322">
        <v>1.4695875325076497</v>
      </c>
      <c r="G3322">
        <v>1.6709999165468965</v>
      </c>
      <c r="H3322">
        <v>2.0544122541208427</v>
      </c>
      <c r="I3322">
        <v>2.2117254713467505</v>
      </c>
    </row>
    <row r="3323" spans="1:9" x14ac:dyDescent="0.3">
      <c r="A3323" s="2">
        <v>38786</v>
      </c>
      <c r="B3323">
        <v>0.20189805863473623</v>
      </c>
      <c r="C3323">
        <v>0.47044626669091844</v>
      </c>
      <c r="D3323">
        <v>0.69279868823245216</v>
      </c>
      <c r="E3323">
        <v>1.1029531376048169</v>
      </c>
      <c r="F3323">
        <v>1.4100179224964202</v>
      </c>
      <c r="G3323">
        <v>1.6372799606996669</v>
      </c>
      <c r="H3323">
        <v>2.0247166341702476</v>
      </c>
      <c r="I3323">
        <v>2.1840314897981177</v>
      </c>
    </row>
    <row r="3324" spans="1:9" x14ac:dyDescent="0.3">
      <c r="A3324" s="2">
        <v>38785</v>
      </c>
      <c r="B3324">
        <v>0.19990006661668464</v>
      </c>
      <c r="C3324">
        <v>0.47044626669091844</v>
      </c>
      <c r="D3324">
        <v>0.67884661360312337</v>
      </c>
      <c r="E3324">
        <v>1.0671479179038255</v>
      </c>
      <c r="F3324">
        <v>1.3623494564505374</v>
      </c>
      <c r="G3324">
        <v>1.5886735508621801</v>
      </c>
      <c r="H3324">
        <v>1.979174784974403</v>
      </c>
      <c r="I3324">
        <v>2.1286320196959521</v>
      </c>
    </row>
    <row r="3325" spans="1:9" x14ac:dyDescent="0.3">
      <c r="A3325" s="2">
        <v>38784</v>
      </c>
      <c r="B3325">
        <v>0.20789191493247502</v>
      </c>
      <c r="C3325">
        <v>0.47543445715025351</v>
      </c>
      <c r="D3325">
        <v>0.68781591616657844</v>
      </c>
      <c r="E3325">
        <v>1.0691372649504205</v>
      </c>
      <c r="F3325">
        <v>1.3673154517976875</v>
      </c>
      <c r="G3325">
        <v>1.5896656364990207</v>
      </c>
      <c r="H3325">
        <v>1.9752141340412672</v>
      </c>
      <c r="I3325">
        <v>2.1286320196959521</v>
      </c>
    </row>
    <row r="3326" spans="1:9" x14ac:dyDescent="0.3">
      <c r="A3326" s="2">
        <v>38783</v>
      </c>
      <c r="B3326">
        <v>0.21688236258337601</v>
      </c>
      <c r="C3326">
        <v>0.50835339434191462</v>
      </c>
      <c r="D3326">
        <v>0.73066369958048483</v>
      </c>
      <c r="E3326">
        <v>1.1119034410464737</v>
      </c>
      <c r="F3326">
        <v>1.4129968244235962</v>
      </c>
      <c r="G3326">
        <v>1.6224017020442325</v>
      </c>
      <c r="H3326">
        <v>1.9999669156666808</v>
      </c>
      <c r="I3326">
        <v>2.1711722661445902</v>
      </c>
    </row>
    <row r="3327" spans="1:9" x14ac:dyDescent="0.3">
      <c r="A3327" s="2">
        <v>38782</v>
      </c>
      <c r="B3327">
        <v>0.21488452025306301</v>
      </c>
      <c r="C3327">
        <v>0.5173303460200066</v>
      </c>
      <c r="D3327">
        <v>0.73963067868146759</v>
      </c>
      <c r="E3327">
        <v>1.1148867865203964</v>
      </c>
      <c r="F3327">
        <v>1.3990949024772876</v>
      </c>
      <c r="G3327">
        <v>1.6095063158601506</v>
      </c>
      <c r="H3327">
        <v>2.0009569632137225</v>
      </c>
      <c r="I3327">
        <v>2.1741398526807241</v>
      </c>
    </row>
    <row r="3328" spans="1:9" x14ac:dyDescent="0.3">
      <c r="A3328" s="2">
        <v>38779</v>
      </c>
      <c r="B3328">
        <v>0.18891075372072516</v>
      </c>
      <c r="C3328">
        <v>0.49139583063488451</v>
      </c>
      <c r="D3328">
        <v>0.72468549015340489</v>
      </c>
      <c r="E3328">
        <v>1.0949969760538996</v>
      </c>
      <c r="F3328">
        <v>1.3742676381368462</v>
      </c>
      <c r="G3328">
        <v>1.5966100981675315</v>
      </c>
      <c r="H3328">
        <v>1.9989768632186877</v>
      </c>
      <c r="I3328">
        <v>2.1652369609705522</v>
      </c>
    </row>
    <row r="3329" spans="1:9" x14ac:dyDescent="0.3">
      <c r="A3329" s="2">
        <v>38778</v>
      </c>
      <c r="B3329">
        <v>0.1839154118767464</v>
      </c>
      <c r="C3329">
        <v>0.482417714790773</v>
      </c>
      <c r="D3329">
        <v>0.73464907325919804</v>
      </c>
      <c r="E3329">
        <v>1.1069310996949513</v>
      </c>
      <c r="F3329">
        <v>1.3971088347424181</v>
      </c>
      <c r="G3329">
        <v>1.6263693459086312</v>
      </c>
      <c r="H3329">
        <v>2.0326358972838579</v>
      </c>
      <c r="I3329">
        <v>2.1879880076668528</v>
      </c>
    </row>
    <row r="3330" spans="1:9" x14ac:dyDescent="0.3">
      <c r="A3330" s="2">
        <v>38777</v>
      </c>
      <c r="B3330">
        <v>0.18291632853570319</v>
      </c>
      <c r="C3330">
        <v>0.48441288647528175</v>
      </c>
      <c r="D3330">
        <v>0.74660471782147964</v>
      </c>
      <c r="E3330">
        <v>1.1158812251225225</v>
      </c>
      <c r="F3330">
        <v>1.3881712858637401</v>
      </c>
      <c r="G3330">
        <v>1.5956180469776815</v>
      </c>
      <c r="H3330">
        <v>1.9969967436194349</v>
      </c>
      <c r="I3330">
        <v>2.148419306380406</v>
      </c>
    </row>
    <row r="3331" spans="1:9" x14ac:dyDescent="0.3">
      <c r="A3331" s="2">
        <v>38776</v>
      </c>
      <c r="B3331">
        <v>0.18091814688097924</v>
      </c>
      <c r="C3331">
        <v>0.47842731171002328</v>
      </c>
      <c r="D3331">
        <v>0.7366417303179662</v>
      </c>
      <c r="E3331">
        <v>1.1009641268889923</v>
      </c>
      <c r="F3331">
        <v>1.3742676381368462</v>
      </c>
      <c r="G3331">
        <v>1.5797445586710701</v>
      </c>
      <c r="H3331">
        <v>1.9870958515470165</v>
      </c>
      <c r="I3331">
        <v>2.1316002375038487</v>
      </c>
    </row>
    <row r="3332" spans="1:9" x14ac:dyDescent="0.3">
      <c r="A3332" s="2">
        <v>38775</v>
      </c>
      <c r="B3332">
        <v>0.17991904856719879</v>
      </c>
      <c r="C3332">
        <v>0.48142012148461544</v>
      </c>
      <c r="D3332">
        <v>0.74062698487625911</v>
      </c>
      <c r="E3332">
        <v>1.1059366165899676</v>
      </c>
      <c r="F3332">
        <v>1.386185109650157</v>
      </c>
      <c r="G3332">
        <v>1.5946259908669793</v>
      </c>
      <c r="H3332">
        <v>2.0068971455777529</v>
      </c>
      <c r="I3332">
        <v>2.1494086193273056</v>
      </c>
    </row>
    <row r="3333" spans="1:9" x14ac:dyDescent="0.3">
      <c r="A3333" s="2">
        <v>38772</v>
      </c>
      <c r="B3333">
        <v>0.1759226054015014</v>
      </c>
      <c r="C3333">
        <v>0.47842731171002328</v>
      </c>
      <c r="D3333">
        <v>0.7386343675235213</v>
      </c>
      <c r="E3333">
        <v>1.1188645112619573</v>
      </c>
      <c r="F3333">
        <v>1.4050529873506421</v>
      </c>
      <c r="G3333">
        <v>1.5936339298353763</v>
      </c>
      <c r="H3333">
        <v>1.9989768632186877</v>
      </c>
      <c r="I3333">
        <v>2.1395152696349733</v>
      </c>
    </row>
    <row r="3334" spans="1:9" x14ac:dyDescent="0.3">
      <c r="A3334" s="2">
        <v>38771</v>
      </c>
      <c r="B3334">
        <v>0.152941507329342</v>
      </c>
      <c r="C3334">
        <v>0.40558846684741434</v>
      </c>
      <c r="D3334">
        <v>0.64396216823964847</v>
      </c>
      <c r="E3334">
        <v>1.0293465639059771</v>
      </c>
      <c r="F3334">
        <v>1.3385109622205522</v>
      </c>
      <c r="G3334">
        <v>1.556924211826632</v>
      </c>
      <c r="H3334">
        <v>1.9930364456068981</v>
      </c>
      <c r="I3334">
        <v>2.1375365409681124</v>
      </c>
    </row>
    <row r="3335" spans="1:9" x14ac:dyDescent="0.3">
      <c r="A3335" s="2">
        <v>38770</v>
      </c>
      <c r="B3335">
        <v>0.15194226924841447</v>
      </c>
      <c r="C3335">
        <v>0.39461045032275993</v>
      </c>
      <c r="D3335">
        <v>0.62701609909450984</v>
      </c>
      <c r="E3335">
        <v>1.0004933545582242</v>
      </c>
      <c r="F3335">
        <v>1.2928125713998457</v>
      </c>
      <c r="G3335">
        <v>1.5241774262722134</v>
      </c>
      <c r="H3335">
        <v>1.9682828061714353</v>
      </c>
      <c r="I3335">
        <v>2.1088427751342191</v>
      </c>
    </row>
    <row r="3336" spans="1:9" x14ac:dyDescent="0.3">
      <c r="A3336" s="2">
        <v>38769</v>
      </c>
      <c r="B3336">
        <v>0.15094302617503394</v>
      </c>
      <c r="C3336">
        <v>0.4095803234600835</v>
      </c>
      <c r="D3336">
        <v>0.63000668622160283</v>
      </c>
      <c r="E3336">
        <v>1.0014883621078523</v>
      </c>
      <c r="F3336">
        <v>1.2779086643337036</v>
      </c>
      <c r="G3336">
        <v>1.5251698318882452</v>
      </c>
      <c r="H3336">
        <v>1.9722435943684418</v>
      </c>
      <c r="I3336">
        <v>2.0910307807233441</v>
      </c>
    </row>
    <row r="3337" spans="1:9" x14ac:dyDescent="0.3">
      <c r="A3337" s="2">
        <v>38768</v>
      </c>
      <c r="B3337">
        <v>0.14994377810919485</v>
      </c>
      <c r="C3337">
        <v>0.41357210039970244</v>
      </c>
      <c r="D3337">
        <v>0.64097178978225966</v>
      </c>
      <c r="E3337">
        <v>1.0283516949426468</v>
      </c>
      <c r="F3337">
        <v>1.3007608677332134</v>
      </c>
      <c r="G3337">
        <v>1.5152455541255461</v>
      </c>
      <c r="H3337">
        <v>1.9484776885128545</v>
      </c>
      <c r="I3337">
        <v>2.0603508490497138</v>
      </c>
    </row>
    <row r="3338" spans="1:9" x14ac:dyDescent="0.3">
      <c r="A3338" s="2">
        <v>38765</v>
      </c>
      <c r="B3338">
        <v>0.15693840973014073</v>
      </c>
      <c r="C3338">
        <v>0.42155541527268814</v>
      </c>
      <c r="D3338">
        <v>0.64595572903829868</v>
      </c>
      <c r="E3338">
        <v>1.0392949813634984</v>
      </c>
      <c r="F3338">
        <v>1.3136761756063935</v>
      </c>
      <c r="G3338">
        <v>1.5241774262722134</v>
      </c>
      <c r="H3338">
        <v>1.9365936764669023</v>
      </c>
      <c r="I3338">
        <v>2.0484734828521871</v>
      </c>
    </row>
    <row r="3339" spans="1:9" x14ac:dyDescent="0.3">
      <c r="A3339" s="2">
        <v>38764</v>
      </c>
      <c r="B3339">
        <v>0.14594673592025531</v>
      </c>
      <c r="C3339">
        <v>0.40059853403661244</v>
      </c>
      <c r="D3339">
        <v>0.62302858002907036</v>
      </c>
      <c r="E3339">
        <v>1.0353156737629079</v>
      </c>
      <c r="F3339">
        <v>1.3315575328133009</v>
      </c>
      <c r="G3339">
        <v>1.5529551900415515</v>
      </c>
      <c r="H3339">
        <v>1.9712534046728423</v>
      </c>
      <c r="I3339">
        <v>2.1058742195591185</v>
      </c>
    </row>
    <row r="3340" spans="1:9" x14ac:dyDescent="0.3">
      <c r="A3340" s="2">
        <v>38763</v>
      </c>
      <c r="B3340">
        <v>0.152941507329342</v>
      </c>
      <c r="C3340">
        <v>0.40558846684741434</v>
      </c>
      <c r="D3340">
        <v>0.63798136661242988</v>
      </c>
      <c r="E3340">
        <v>1.0601850474100252</v>
      </c>
      <c r="F3340">
        <v>1.3623494564505374</v>
      </c>
      <c r="G3340">
        <v>1.5698229886798236</v>
      </c>
      <c r="H3340">
        <v>1.9851156143146107</v>
      </c>
      <c r="I3340">
        <v>2.1226954519221795</v>
      </c>
    </row>
    <row r="3341" spans="1:9" x14ac:dyDescent="0.3">
      <c r="A3341" s="2">
        <v>38762</v>
      </c>
      <c r="B3341">
        <v>0.14394818486978159</v>
      </c>
      <c r="C3341">
        <v>0.39361241893965443</v>
      </c>
      <c r="D3341">
        <v>0.6290098288145699</v>
      </c>
      <c r="E3341">
        <v>1.0512324291407424</v>
      </c>
      <c r="F3341">
        <v>1.3712881592972788</v>
      </c>
      <c r="G3341">
        <v>1.5876814603041454</v>
      </c>
      <c r="H3341">
        <v>2.0207568850202007</v>
      </c>
      <c r="I3341">
        <v>2.1751290384077278</v>
      </c>
    </row>
    <row r="3342" spans="1:9" x14ac:dyDescent="0.3">
      <c r="A3342" s="2">
        <v>38761</v>
      </c>
      <c r="B3342">
        <v>0.13295579709551852</v>
      </c>
      <c r="C3342">
        <v>0.38263374501097108</v>
      </c>
      <c r="D3342">
        <v>0.61804406939561662</v>
      </c>
      <c r="E3342">
        <v>1.0303414279205108</v>
      </c>
      <c r="F3342">
        <v>1.3345376035900125</v>
      </c>
      <c r="G3342">
        <v>1.5539474528721386</v>
      </c>
      <c r="H3342">
        <v>1.9999669156666808</v>
      </c>
      <c r="I3342">
        <v>2.1583122156397336</v>
      </c>
    </row>
    <row r="3343" spans="1:9" x14ac:dyDescent="0.3">
      <c r="A3343" s="2">
        <v>38758</v>
      </c>
      <c r="B3343">
        <v>0.1199640143935099</v>
      </c>
      <c r="C3343">
        <v>0.36067458901904853</v>
      </c>
      <c r="D3343">
        <v>0.60308979209147617</v>
      </c>
      <c r="E3343">
        <v>1.0383001618859193</v>
      </c>
      <c r="F3343">
        <v>1.3722813238423062</v>
      </c>
      <c r="G3343">
        <v>1.5906577172146723</v>
      </c>
      <c r="H3343">
        <v>2.0504530928690428</v>
      </c>
      <c r="I3343">
        <v>2.2176593970841001</v>
      </c>
    </row>
    <row r="3344" spans="1:9" x14ac:dyDescent="0.3">
      <c r="A3344" s="2">
        <v>38757</v>
      </c>
      <c r="B3344">
        <v>0.10197399884002087</v>
      </c>
      <c r="C3344">
        <v>0.32074267280332092</v>
      </c>
      <c r="D3344">
        <v>0.54126691414310801</v>
      </c>
      <c r="E3344">
        <v>0.9706408259936159</v>
      </c>
      <c r="F3344">
        <v>1.2997673479659315</v>
      </c>
      <c r="G3344">
        <v>1.5539474528721386</v>
      </c>
      <c r="H3344">
        <v>2.0385751388431421</v>
      </c>
      <c r="I3344">
        <v>2.2057913695468039</v>
      </c>
    </row>
    <row r="3345" spans="1:9" x14ac:dyDescent="0.3">
      <c r="A3345" s="2">
        <v>38756</v>
      </c>
      <c r="B3345">
        <v>0.10097450608258662</v>
      </c>
      <c r="C3345">
        <v>0.31974427273941469</v>
      </c>
      <c r="D3345">
        <v>0.54326149884567021</v>
      </c>
      <c r="E3345">
        <v>0.97959705243838568</v>
      </c>
      <c r="F3345">
        <v>1.3087088482021054</v>
      </c>
      <c r="G3345">
        <v>1.5638698104263054</v>
      </c>
      <c r="H3345">
        <v>2.037585277497961</v>
      </c>
      <c r="I3345">
        <v>2.1978789599203177</v>
      </c>
    </row>
    <row r="3346" spans="1:9" x14ac:dyDescent="0.3">
      <c r="A3346" s="2">
        <v>38755</v>
      </c>
      <c r="B3346">
        <v>9.0979303777634982E-2</v>
      </c>
      <c r="C3346">
        <v>0.30576614849815054</v>
      </c>
      <c r="D3346">
        <v>0.52830162869035868</v>
      </c>
      <c r="E3346">
        <v>0.96068899286392373</v>
      </c>
      <c r="F3346">
        <v>1.3027478924617657</v>
      </c>
      <c r="G3346">
        <v>1.5668464217032714</v>
      </c>
      <c r="H3346">
        <v>2.0257065592081824</v>
      </c>
      <c r="I3346">
        <v>2.1899662372503159</v>
      </c>
    </row>
    <row r="3347" spans="1:9" x14ac:dyDescent="0.3">
      <c r="A3347" s="2">
        <v>38754</v>
      </c>
      <c r="B3347">
        <v>8.9979756072962713E-2</v>
      </c>
      <c r="C3347">
        <v>0.29578117587984293</v>
      </c>
      <c r="D3347">
        <v>0.51932516945318286</v>
      </c>
      <c r="E3347">
        <v>0.94576031461727306</v>
      </c>
      <c r="F3347">
        <v>1.2828767567603392</v>
      </c>
      <c r="G3347">
        <v>1.5529551900415515</v>
      </c>
      <c r="H3347">
        <v>2.0167970574705794</v>
      </c>
      <c r="I3347">
        <v>2.1998570916738123</v>
      </c>
    </row>
    <row r="3348" spans="1:9" x14ac:dyDescent="0.3">
      <c r="A3348" s="2">
        <v>38751</v>
      </c>
      <c r="B3348">
        <v>9.7975997840405671E-2</v>
      </c>
      <c r="C3348">
        <v>0.30876154307901382</v>
      </c>
      <c r="D3348">
        <v>0.53428571103177303</v>
      </c>
      <c r="E3348">
        <v>0.96168419846096842</v>
      </c>
      <c r="F3348">
        <v>1.3007608677332134</v>
      </c>
      <c r="G3348">
        <v>1.5757759897369157</v>
      </c>
      <c r="H3348">
        <v>2.0544122541208427</v>
      </c>
      <c r="I3348">
        <v>2.2483152090163063</v>
      </c>
    </row>
    <row r="3349" spans="1:9" x14ac:dyDescent="0.3">
      <c r="A3349" s="2">
        <v>38750</v>
      </c>
      <c r="B3349">
        <v>9.7975997840405671E-2</v>
      </c>
      <c r="C3349">
        <v>0.30277070905462761</v>
      </c>
      <c r="D3349">
        <v>0.51932516945318286</v>
      </c>
      <c r="E3349">
        <v>0.93182587614462076</v>
      </c>
      <c r="F3349">
        <v>1.2659847389739547</v>
      </c>
      <c r="G3349">
        <v>1.5430322909653016</v>
      </c>
      <c r="H3349">
        <v>2.0247166341702476</v>
      </c>
      <c r="I3349">
        <v>2.2226042007138265</v>
      </c>
    </row>
    <row r="3350" spans="1:9" x14ac:dyDescent="0.3">
      <c r="A3350" s="2">
        <v>38749</v>
      </c>
      <c r="B3350">
        <v>8.9979756072962713E-2</v>
      </c>
      <c r="C3350">
        <v>0.29278558688460704</v>
      </c>
      <c r="D3350">
        <v>0.50336602485489301</v>
      </c>
      <c r="E3350">
        <v>0.9119178512033379</v>
      </c>
      <c r="F3350">
        <v>1.2431285614459999</v>
      </c>
      <c r="G3350">
        <v>1.5331088995450377</v>
      </c>
      <c r="H3350">
        <v>2.0207568850202007</v>
      </c>
      <c r="I3350">
        <v>2.2275488820912042</v>
      </c>
    </row>
    <row r="3351" spans="1:9" x14ac:dyDescent="0.3">
      <c r="A3351" s="2">
        <v>38748</v>
      </c>
      <c r="B3351">
        <v>9.5976967370153987E-2</v>
      </c>
      <c r="C3351">
        <v>0.30177221927041753</v>
      </c>
      <c r="D3351">
        <v>0.51334063946276542</v>
      </c>
      <c r="E3351">
        <v>0.92087670765659579</v>
      </c>
      <c r="F3351">
        <v>1.255053849519763</v>
      </c>
      <c r="G3351">
        <v>1.5489860894892384</v>
      </c>
      <c r="H3351">
        <v>2.0415446934842145</v>
      </c>
      <c r="I3351">
        <v>2.2572144033934984</v>
      </c>
    </row>
    <row r="3352" spans="1:9" x14ac:dyDescent="0.3">
      <c r="A3352" s="2">
        <v>38747</v>
      </c>
      <c r="B3352">
        <v>9.897550558280678E-2</v>
      </c>
      <c r="C3352">
        <v>0.30676461834312174</v>
      </c>
      <c r="D3352">
        <v>0.50735593039399363</v>
      </c>
      <c r="E3352">
        <v>0.91092239793612739</v>
      </c>
      <c r="F3352">
        <v>1.241140944300785</v>
      </c>
      <c r="G3352">
        <v>1.5440246030276075</v>
      </c>
      <c r="H3352">
        <v>2.0425345352332736</v>
      </c>
      <c r="I3352">
        <v>2.2552368388630666</v>
      </c>
    </row>
    <row r="3353" spans="1:9" x14ac:dyDescent="0.3">
      <c r="A3353" s="2">
        <v>38744</v>
      </c>
      <c r="B3353">
        <v>9.3977916919088494E-2</v>
      </c>
      <c r="C3353">
        <v>0.29578117587984293</v>
      </c>
      <c r="D3353">
        <v>0.49239337418390366</v>
      </c>
      <c r="E3353">
        <v>0.89499447179349456</v>
      </c>
      <c r="F3353">
        <v>1.2262331860480635</v>
      </c>
      <c r="G3353">
        <v>1.5301317861045367</v>
      </c>
      <c r="H3353">
        <v>2.0326358972838579</v>
      </c>
      <c r="I3353">
        <v>2.2423821927693002</v>
      </c>
    </row>
    <row r="3354" spans="1:9" x14ac:dyDescent="0.3">
      <c r="A3354" s="2">
        <v>38743</v>
      </c>
      <c r="B3354">
        <v>8.1983194593325204E-2</v>
      </c>
      <c r="C3354">
        <v>0.27081656318589048</v>
      </c>
      <c r="D3354">
        <v>0.46745329269729285</v>
      </c>
      <c r="E3354">
        <v>0.86910888604620973</v>
      </c>
      <c r="F3354">
        <v>1.1964143355094938</v>
      </c>
      <c r="G3354">
        <v>1.4963880695511058</v>
      </c>
      <c r="H3354">
        <v>2.0068971455777529</v>
      </c>
      <c r="I3354">
        <v>2.2196373332066819</v>
      </c>
    </row>
    <row r="3355" spans="1:9" x14ac:dyDescent="0.3">
      <c r="A3355" s="2">
        <v>38742</v>
      </c>
      <c r="B3355">
        <v>7.0987400481818813E-2</v>
      </c>
      <c r="C3355">
        <v>0.24884512603205378</v>
      </c>
      <c r="D3355">
        <v>0.4365232718077896</v>
      </c>
      <c r="E3355">
        <v>0.8252948763414153</v>
      </c>
      <c r="F3355">
        <v>1.1407405833356052</v>
      </c>
      <c r="G3355">
        <v>1.450725742261604</v>
      </c>
      <c r="H3355">
        <v>1.979174784974403</v>
      </c>
      <c r="I3355">
        <v>2.1899662372503159</v>
      </c>
    </row>
    <row r="3356" spans="1:9" x14ac:dyDescent="0.3">
      <c r="A3356" s="2">
        <v>38741</v>
      </c>
      <c r="B3356">
        <v>7.0987400481818813E-2</v>
      </c>
      <c r="C3356">
        <v>0.24385128094587438</v>
      </c>
      <c r="D3356">
        <v>0.42953841149181149</v>
      </c>
      <c r="E3356">
        <v>0.80338427158679981</v>
      </c>
      <c r="F3356">
        <v>1.1228421568936653</v>
      </c>
      <c r="G3356">
        <v>1.4338478956662708</v>
      </c>
      <c r="H3356">
        <v>1.9712534046728423</v>
      </c>
      <c r="I3356">
        <v>2.1840314897981177</v>
      </c>
    </row>
    <row r="3357" spans="1:9" x14ac:dyDescent="0.3">
      <c r="A3357" s="2">
        <v>38740</v>
      </c>
      <c r="B3357">
        <v>7.0987400481818813E-2</v>
      </c>
      <c r="C3357">
        <v>0.24285249696536201</v>
      </c>
      <c r="D3357">
        <v>0.43053626361508041</v>
      </c>
      <c r="E3357">
        <v>0.79840425390749137</v>
      </c>
      <c r="F3357">
        <v>1.1178700874932759</v>
      </c>
      <c r="G3357">
        <v>1.4328550368036315</v>
      </c>
      <c r="H3357">
        <v>1.9752141340412672</v>
      </c>
      <c r="I3357">
        <v>2.1889771249044547</v>
      </c>
    </row>
    <row r="3358" spans="1:9" x14ac:dyDescent="0.3">
      <c r="A3358" s="2">
        <v>38737</v>
      </c>
      <c r="B3358">
        <v>7.9984004265378258E-2</v>
      </c>
      <c r="C3358">
        <v>0.25184137323251093</v>
      </c>
      <c r="D3358">
        <v>0.44350788819091869</v>
      </c>
      <c r="E3358">
        <v>0.82429899183413291</v>
      </c>
      <c r="F3358">
        <v>1.1496891959293019</v>
      </c>
      <c r="G3358">
        <v>1.4656167771209596</v>
      </c>
      <c r="H3358">
        <v>2.0039270764493642</v>
      </c>
      <c r="I3358">
        <v>2.2137034661545432</v>
      </c>
    </row>
    <row r="3359" spans="1:9" x14ac:dyDescent="0.3">
      <c r="A3359" s="2">
        <v>38736</v>
      </c>
      <c r="B3359">
        <v>6.9987752857597715E-2</v>
      </c>
      <c r="C3359">
        <v>0.25184137323251093</v>
      </c>
      <c r="D3359">
        <v>0.4474989880383734</v>
      </c>
      <c r="E3359">
        <v>0.82828250011002924</v>
      </c>
      <c r="F3359">
        <v>1.1486949254131427</v>
      </c>
      <c r="G3359">
        <v>1.4685948510517193</v>
      </c>
      <c r="H3359">
        <v>1.9960066764681219</v>
      </c>
      <c r="I3359">
        <v>2.2077694230432896</v>
      </c>
    </row>
    <row r="3360" spans="1:9" x14ac:dyDescent="0.3">
      <c r="A3360" s="2">
        <v>38735</v>
      </c>
      <c r="B3360">
        <v>7.8984401607426175E-2</v>
      </c>
      <c r="C3360">
        <v>0.24085491404067116</v>
      </c>
      <c r="D3360">
        <v>0.4365232718077896</v>
      </c>
      <c r="E3360">
        <v>0.79840425390749137</v>
      </c>
      <c r="F3360">
        <v>1.1069310996949513</v>
      </c>
      <c r="G3360">
        <v>1.4259048867541555</v>
      </c>
      <c r="H3360">
        <v>1.9613512380767479</v>
      </c>
      <c r="I3360">
        <v>2.1860097585162785</v>
      </c>
    </row>
    <row r="3361" spans="1:9" x14ac:dyDescent="0.3">
      <c r="A3361" s="2">
        <v>38734</v>
      </c>
      <c r="B3361">
        <v>7.8984401607426175E-2</v>
      </c>
      <c r="C3361">
        <v>0.25084262915318212</v>
      </c>
      <c r="D3361">
        <v>0.43951670869744025</v>
      </c>
      <c r="E3361">
        <v>0.8013922793954239</v>
      </c>
      <c r="F3361">
        <v>1.1059366165899676</v>
      </c>
      <c r="G3361">
        <v>1.4179615623725585</v>
      </c>
      <c r="H3361">
        <v>1.9494679909759929</v>
      </c>
      <c r="I3361">
        <v>2.1751290384077278</v>
      </c>
    </row>
    <row r="3362" spans="1:9" x14ac:dyDescent="0.3">
      <c r="A3362" s="2">
        <v>38733</v>
      </c>
      <c r="B3362">
        <v>7.9984004265378258E-2</v>
      </c>
      <c r="C3362">
        <v>0.25983114632402576</v>
      </c>
      <c r="D3362">
        <v>0.45448322113287537</v>
      </c>
      <c r="E3362">
        <v>0.83425761376210938</v>
      </c>
      <c r="F3362">
        <v>1.1397462683316317</v>
      </c>
      <c r="G3362">
        <v>1.4457618175839537</v>
      </c>
      <c r="H3362">
        <v>1.9653121635471393</v>
      </c>
      <c r="I3362">
        <v>2.1909553447044856</v>
      </c>
    </row>
    <row r="3363" spans="1:9" x14ac:dyDescent="0.3">
      <c r="A3363" s="2">
        <v>38730</v>
      </c>
      <c r="B3363">
        <v>7.9984004265378258E-2</v>
      </c>
      <c r="C3363">
        <v>0.25783373297428397</v>
      </c>
      <c r="D3363">
        <v>0.45348548848031967</v>
      </c>
      <c r="E3363">
        <v>0.82927836478194328</v>
      </c>
      <c r="F3363">
        <v>1.1278141026897566</v>
      </c>
      <c r="G3363">
        <v>1.4358335986050963</v>
      </c>
      <c r="H3363">
        <v>1.9484776885128545</v>
      </c>
      <c r="I3363">
        <v>2.1721614665491815</v>
      </c>
    </row>
    <row r="3364" spans="1:9" x14ac:dyDescent="0.3">
      <c r="A3364" s="2">
        <v>38729</v>
      </c>
      <c r="B3364">
        <v>7.9984004265378258E-2</v>
      </c>
      <c r="C3364">
        <v>0.26182853972562203</v>
      </c>
      <c r="D3364">
        <v>0.45248775085038695</v>
      </c>
      <c r="E3364">
        <v>0.82429899183413291</v>
      </c>
      <c r="F3364">
        <v>1.1238365559410395</v>
      </c>
      <c r="G3364">
        <v>1.4308693042917002</v>
      </c>
      <c r="H3364">
        <v>1.9356033102542276</v>
      </c>
      <c r="I3364">
        <v>2.1563336729353337</v>
      </c>
    </row>
    <row r="3365" spans="1:9" x14ac:dyDescent="0.3">
      <c r="A3365" s="2">
        <v>38728</v>
      </c>
      <c r="B3365">
        <v>8.6981082985727959E-2</v>
      </c>
      <c r="C3365">
        <v>0.26682193595939535</v>
      </c>
      <c r="D3365">
        <v>0.46346259103205834</v>
      </c>
      <c r="E3365">
        <v>0.83226592904577057</v>
      </c>
      <c r="F3365">
        <v>1.1377576234936713</v>
      </c>
      <c r="G3365">
        <v>1.447747402239385</v>
      </c>
      <c r="H3365">
        <v>1.9752141340412672</v>
      </c>
      <c r="I3365">
        <v>2.1899662372503159</v>
      </c>
    </row>
    <row r="3366" spans="1:9" x14ac:dyDescent="0.3">
      <c r="A3366" s="2">
        <v>38727</v>
      </c>
      <c r="B3366">
        <v>8.5981515298743941E-2</v>
      </c>
      <c r="C3366">
        <v>0.26182853972562203</v>
      </c>
      <c r="D3366">
        <v>0.44849675055593635</v>
      </c>
      <c r="E3366">
        <v>0.79740823549110229</v>
      </c>
      <c r="F3366">
        <v>1.0979805737257737</v>
      </c>
      <c r="G3366">
        <v>1.4239190852349881</v>
      </c>
      <c r="H3366">
        <v>1.9573902341601939</v>
      </c>
      <c r="I3366">
        <v>2.1672154155996699</v>
      </c>
    </row>
    <row r="3367" spans="1:9" x14ac:dyDescent="0.3">
      <c r="A3367" s="2">
        <v>38723</v>
      </c>
      <c r="B3367">
        <v>8.9979756072962713E-2</v>
      </c>
      <c r="C3367">
        <v>0.26981791385909631</v>
      </c>
      <c r="D3367">
        <v>0.45448322113287537</v>
      </c>
      <c r="E3367">
        <v>0.80736819645013458</v>
      </c>
      <c r="F3367">
        <v>1.1119034410464737</v>
      </c>
      <c r="G3367">
        <v>1.439804945338572</v>
      </c>
      <c r="H3367">
        <v>1.9821452217028932</v>
      </c>
      <c r="I3367">
        <v>2.1840314897981177</v>
      </c>
    </row>
    <row r="3368" spans="1:9" x14ac:dyDescent="0.3">
      <c r="A3368" s="2">
        <v>38722</v>
      </c>
      <c r="B3368">
        <v>8.4981942616057154E-2</v>
      </c>
      <c r="C3368">
        <v>0.2688192595457749</v>
      </c>
      <c r="D3368">
        <v>0.45448322113287537</v>
      </c>
      <c r="E3368">
        <v>0.8013922793954239</v>
      </c>
      <c r="F3368">
        <v>1.1029531376048169</v>
      </c>
      <c r="G3368">
        <v>1.4259048867541555</v>
      </c>
      <c r="H3368">
        <v>1.9573902341601939</v>
      </c>
      <c r="I3368">
        <v>2.1523765288061405</v>
      </c>
    </row>
    <row r="3369" spans="1:9" x14ac:dyDescent="0.3">
      <c r="A3369" s="2">
        <v>38721</v>
      </c>
      <c r="B3369">
        <v>8.9979756072962713E-2</v>
      </c>
      <c r="C3369">
        <v>0.27481111062874575</v>
      </c>
      <c r="D3369">
        <v>0.46545795181821575</v>
      </c>
      <c r="E3369">
        <v>0.8252948763414153</v>
      </c>
      <c r="F3369">
        <v>1.129802846400384</v>
      </c>
      <c r="G3369">
        <v>1.4407977697005045</v>
      </c>
      <c r="H3369">
        <v>1.9573902341601939</v>
      </c>
      <c r="I3369">
        <v>2.1503979273805292</v>
      </c>
    </row>
    <row r="3370" spans="1:9" x14ac:dyDescent="0.3">
      <c r="A3370" s="2">
        <v>38716</v>
      </c>
      <c r="B3370">
        <v>8.9979756072962713E-2</v>
      </c>
      <c r="C3370">
        <v>0.28080278220574179</v>
      </c>
      <c r="D3370">
        <v>0.47643208031307677</v>
      </c>
      <c r="E3370">
        <v>0.852181883733513</v>
      </c>
      <c r="F3370">
        <v>1.1675852200412065</v>
      </c>
      <c r="G3370">
        <v>1.4676021646686381</v>
      </c>
      <c r="H3370">
        <v>1.979174784974403</v>
      </c>
      <c r="I3370">
        <v>2.1751290384077278</v>
      </c>
    </row>
    <row r="3371" spans="1:9" x14ac:dyDescent="0.3">
      <c r="A3371" s="2">
        <v>38715</v>
      </c>
      <c r="B3371">
        <v>9.2978384200625749E-2</v>
      </c>
      <c r="C3371">
        <v>0.28279996617632858</v>
      </c>
      <c r="D3371">
        <v>0.48940072861036943</v>
      </c>
      <c r="E3371">
        <v>0.88205209770957027</v>
      </c>
      <c r="F3371">
        <v>1.1984023971990774</v>
      </c>
      <c r="G3371">
        <v>1.4983731516590937</v>
      </c>
      <c r="H3371">
        <v>2.0039270764493642</v>
      </c>
      <c r="I3371">
        <v>2.2048023354622082</v>
      </c>
    </row>
    <row r="3372" spans="1:9" x14ac:dyDescent="0.3">
      <c r="A3372" s="2">
        <v>38714</v>
      </c>
      <c r="B3372">
        <v>9.1978846486809748E-2</v>
      </c>
      <c r="C3372">
        <v>0.28180137668397787</v>
      </c>
      <c r="D3372">
        <v>0.4864080382564831</v>
      </c>
      <c r="E3372">
        <v>0.88404328669828036</v>
      </c>
      <c r="F3372">
        <v>1.2083424092285149</v>
      </c>
      <c r="G3372">
        <v>1.5142530992636252</v>
      </c>
      <c r="H3372">
        <v>2.0177870217081297</v>
      </c>
      <c r="I3372">
        <v>2.2235931467693</v>
      </c>
    </row>
    <row r="3373" spans="1:9" x14ac:dyDescent="0.3">
      <c r="A3373" s="2">
        <v>38713</v>
      </c>
      <c r="B3373">
        <v>8.9979756072962713E-2</v>
      </c>
      <c r="C3373">
        <v>0.27680835443232649</v>
      </c>
      <c r="D3373">
        <v>0.47144391473561731</v>
      </c>
      <c r="E3373">
        <v>0.86711754836509303</v>
      </c>
      <c r="F3373">
        <v>1.1824973503204943</v>
      </c>
      <c r="G3373">
        <v>1.4844771631276168</v>
      </c>
      <c r="H3373">
        <v>1.9910562671927936</v>
      </c>
      <c r="I3373">
        <v>2.1968898867066371</v>
      </c>
    </row>
    <row r="3374" spans="1:9" x14ac:dyDescent="0.3">
      <c r="A3374" s="2">
        <v>38712</v>
      </c>
      <c r="B3374">
        <v>9.1978846486809748E-2</v>
      </c>
      <c r="C3374">
        <v>0.28080278220574179</v>
      </c>
      <c r="D3374">
        <v>0.48541046485377659</v>
      </c>
      <c r="E3374">
        <v>0.8989765722520473</v>
      </c>
      <c r="F3374">
        <v>1.2272270711698163</v>
      </c>
      <c r="G3374">
        <v>1.5172304490749662</v>
      </c>
      <c r="H3374">
        <v>2.0167970574705794</v>
      </c>
      <c r="I3374">
        <v>2.2275488820912042</v>
      </c>
    </row>
    <row r="3375" spans="1:9" x14ac:dyDescent="0.3">
      <c r="A3375" s="2">
        <v>38708</v>
      </c>
      <c r="B3375">
        <v>9.0979303777634982E-2</v>
      </c>
      <c r="C3375">
        <v>0.27481111062874575</v>
      </c>
      <c r="D3375">
        <v>0.47643208031307677</v>
      </c>
      <c r="E3375">
        <v>0.90395408633243557</v>
      </c>
      <c r="F3375">
        <v>1.2381594815454355</v>
      </c>
      <c r="G3375">
        <v>1.5400553252375893</v>
      </c>
      <c r="H3375">
        <v>2.0336257831252378</v>
      </c>
      <c r="I3375">
        <v>2.2512816511398586</v>
      </c>
    </row>
    <row r="3376" spans="1:9" x14ac:dyDescent="0.3">
      <c r="A3376" s="2">
        <v>38707</v>
      </c>
      <c r="B3376">
        <v>8.9979756072962713E-2</v>
      </c>
      <c r="C3376">
        <v>0.26981791385909631</v>
      </c>
      <c r="D3376">
        <v>0.46545795181821575</v>
      </c>
      <c r="E3376">
        <v>0.89698553193345121</v>
      </c>
      <c r="F3376">
        <v>1.2331902781830284</v>
      </c>
      <c r="G3376">
        <v>1.535093617218978</v>
      </c>
      <c r="H3376">
        <v>2.0326358972838579</v>
      </c>
      <c r="I3376">
        <v>2.2532592547786781</v>
      </c>
    </row>
    <row r="3377" spans="1:9" x14ac:dyDescent="0.3">
      <c r="A3377" s="2">
        <v>38706</v>
      </c>
      <c r="B3377">
        <v>8.9979756072962713E-2</v>
      </c>
      <c r="C3377">
        <v>0.25783373297428397</v>
      </c>
      <c r="D3377">
        <v>0.44849675055593635</v>
      </c>
      <c r="E3377">
        <v>0.87209585539246759</v>
      </c>
      <c r="F3377">
        <v>1.2083424092285149</v>
      </c>
      <c r="G3377">
        <v>1.5122681747651614</v>
      </c>
      <c r="H3377">
        <v>2.0217468296575554</v>
      </c>
      <c r="I3377">
        <v>2.2473263851975536</v>
      </c>
    </row>
    <row r="3378" spans="1:9" x14ac:dyDescent="0.3">
      <c r="A3378" s="2">
        <v>38705</v>
      </c>
      <c r="B3378">
        <v>7.8984401607426175E-2</v>
      </c>
      <c r="C3378">
        <v>0.25284011232441606</v>
      </c>
      <c r="D3378">
        <v>0.4474989880383734</v>
      </c>
      <c r="E3378">
        <v>0.87110020390035092</v>
      </c>
      <c r="F3378">
        <v>1.213312229992173</v>
      </c>
      <c r="G3378">
        <v>1.516238004062614</v>
      </c>
      <c r="H3378">
        <v>2.0365954112536291</v>
      </c>
      <c r="I3378">
        <v>2.2601807135262404</v>
      </c>
    </row>
    <row r="3379" spans="1:9" x14ac:dyDescent="0.3">
      <c r="A3379" s="2">
        <v>38702</v>
      </c>
      <c r="B3379">
        <v>8.6981082985727959E-2</v>
      </c>
      <c r="C3379">
        <v>0.25084262915318212</v>
      </c>
      <c r="D3379">
        <v>0.43951670869744025</v>
      </c>
      <c r="E3379">
        <v>0.85516910589081063</v>
      </c>
      <c r="F3379">
        <v>1.1974083688245289</v>
      </c>
      <c r="G3379">
        <v>1.5082982666684217</v>
      </c>
      <c r="H3379">
        <v>2.0336257831252378</v>
      </c>
      <c r="I3379">
        <v>2.259191948370316</v>
      </c>
    </row>
    <row r="3380" spans="1:9" x14ac:dyDescent="0.3">
      <c r="A3380" s="2">
        <v>38701</v>
      </c>
      <c r="B3380">
        <v>8.5981515298743941E-2</v>
      </c>
      <c r="C3380">
        <v>0.23985611509643739</v>
      </c>
      <c r="D3380">
        <v>0.42953841149181149</v>
      </c>
      <c r="E3380">
        <v>0.82629075588979239</v>
      </c>
      <c r="F3380">
        <v>1.1685793966517188</v>
      </c>
      <c r="G3380">
        <v>1.4904327050079187</v>
      </c>
      <c r="H3380">
        <v>2.0227367693949825</v>
      </c>
      <c r="I3380">
        <v>2.2542480492651684</v>
      </c>
    </row>
    <row r="3381" spans="1:9" x14ac:dyDescent="0.3">
      <c r="A3381" s="2">
        <v>38700</v>
      </c>
      <c r="B3381">
        <v>8.7980645677059127E-2</v>
      </c>
      <c r="C3381">
        <v>0.24884512603205378</v>
      </c>
      <c r="D3381">
        <v>0.44949450809587399</v>
      </c>
      <c r="E3381">
        <v>0.852181883733513</v>
      </c>
      <c r="F3381">
        <v>1.2023784612933435</v>
      </c>
      <c r="G3381">
        <v>1.5172304490749662</v>
      </c>
      <c r="H3381">
        <v>2.0464938532409023</v>
      </c>
      <c r="I3381">
        <v>2.2720455141269049</v>
      </c>
    </row>
    <row r="3382" spans="1:9" x14ac:dyDescent="0.3">
      <c r="A3382" s="2">
        <v>38699</v>
      </c>
      <c r="B3382">
        <v>9.4977444642247943E-2</v>
      </c>
      <c r="C3382">
        <v>0.26382591317955978</v>
      </c>
      <c r="D3382">
        <v>0.46845095567178374</v>
      </c>
      <c r="E3382">
        <v>0.89399893429034372</v>
      </c>
      <c r="F3382">
        <v>1.2401471283207124</v>
      </c>
      <c r="G3382">
        <v>1.5509706496114724</v>
      </c>
      <c r="H3382">
        <v>2.07618624016742</v>
      </c>
      <c r="I3382">
        <v>2.2947844147255738</v>
      </c>
    </row>
    <row r="3383" spans="1:9" x14ac:dyDescent="0.3">
      <c r="A3383" s="2">
        <v>38698</v>
      </c>
      <c r="B3383">
        <v>9.3977916919088494E-2</v>
      </c>
      <c r="C3383">
        <v>0.26382591317955978</v>
      </c>
      <c r="D3383">
        <v>0.47144391473561731</v>
      </c>
      <c r="E3383">
        <v>0.90196309556566989</v>
      </c>
      <c r="F3383">
        <v>1.2580350604380257</v>
      </c>
      <c r="G3383">
        <v>1.5698229886798236</v>
      </c>
      <c r="H3383">
        <v>2.1098322838678794</v>
      </c>
      <c r="I3383">
        <v>2.3204861461679589</v>
      </c>
    </row>
    <row r="3384" spans="1:9" x14ac:dyDescent="0.3">
      <c r="A3384" s="2">
        <v>38695</v>
      </c>
      <c r="B3384">
        <v>8.5981515298743941E-2</v>
      </c>
      <c r="C3384">
        <v>0.25084262915318212</v>
      </c>
      <c r="D3384">
        <v>0.44051451103779432</v>
      </c>
      <c r="E3384">
        <v>0.85616483669495191</v>
      </c>
      <c r="F3384">
        <v>1.2083424092285149</v>
      </c>
      <c r="G3384">
        <v>1.5321165333221984</v>
      </c>
      <c r="H3384">
        <v>2.0791552364240848</v>
      </c>
      <c r="I3384">
        <v>2.286875525132634</v>
      </c>
    </row>
    <row r="3385" spans="1:9" x14ac:dyDescent="0.3">
      <c r="A3385" s="2">
        <v>38694</v>
      </c>
      <c r="B3385">
        <v>8.4981942616057154E-2</v>
      </c>
      <c r="C3385">
        <v>0.24684760296067695</v>
      </c>
      <c r="D3385">
        <v>0.42953841149181149</v>
      </c>
      <c r="E3385">
        <v>0.83326177388319511</v>
      </c>
      <c r="F3385">
        <v>1.1735502055765534</v>
      </c>
      <c r="G3385">
        <v>1.5033357707311781</v>
      </c>
      <c r="H3385">
        <v>2.0445142040347122</v>
      </c>
      <c r="I3385">
        <v>2.2493040279462644</v>
      </c>
    </row>
    <row r="3386" spans="1:9" x14ac:dyDescent="0.3">
      <c r="A3386" s="2">
        <v>38693</v>
      </c>
      <c r="B3386">
        <v>8.4981942616057154E-2</v>
      </c>
      <c r="C3386">
        <v>0.25084262915318212</v>
      </c>
      <c r="D3386">
        <v>0.44450567061943547</v>
      </c>
      <c r="E3386">
        <v>0.86014771033844339</v>
      </c>
      <c r="F3386">
        <v>1.1944262540577673</v>
      </c>
      <c r="G3386">
        <v>1.5132606394768466</v>
      </c>
      <c r="H3386">
        <v>2.0395649952892194</v>
      </c>
      <c r="I3386">
        <v>2.2443598844076487</v>
      </c>
    </row>
    <row r="3387" spans="1:9" x14ac:dyDescent="0.3">
      <c r="A3387" s="2">
        <v>38692</v>
      </c>
      <c r="B3387">
        <v>8.4981942616057154E-2</v>
      </c>
      <c r="C3387">
        <v>0.25483757554610986</v>
      </c>
      <c r="D3387">
        <v>0.4474989880383734</v>
      </c>
      <c r="E3387">
        <v>0.87209585539246759</v>
      </c>
      <c r="F3387">
        <v>1.2073484302561315</v>
      </c>
      <c r="G3387">
        <v>1.535093617218978</v>
      </c>
      <c r="H3387">
        <v>2.0593610954736463</v>
      </c>
      <c r="I3387">
        <v>2.2779776504873759</v>
      </c>
    </row>
    <row r="3388" spans="1:9" x14ac:dyDescent="0.3">
      <c r="A3388" s="2">
        <v>38691</v>
      </c>
      <c r="B3388">
        <v>8.3982364937662063E-2</v>
      </c>
      <c r="C3388">
        <v>0.25883244214269241</v>
      </c>
      <c r="D3388">
        <v>0.45548094880810364</v>
      </c>
      <c r="E3388">
        <v>0.88703003301159045</v>
      </c>
      <c r="F3388">
        <v>1.2302086969013211</v>
      </c>
      <c r="G3388">
        <v>1.5410476520703633</v>
      </c>
      <c r="H3388">
        <v>2.053422471155538</v>
      </c>
      <c r="I3388">
        <v>2.2809436526872342</v>
      </c>
    </row>
    <row r="3389" spans="1:9" x14ac:dyDescent="0.3">
      <c r="A3389" s="2">
        <v>38688</v>
      </c>
      <c r="B3389">
        <v>8.298278226341993E-2</v>
      </c>
      <c r="C3389">
        <v>0.24185370799697758</v>
      </c>
      <c r="D3389">
        <v>0.42554695321237057</v>
      </c>
      <c r="E3389">
        <v>0.82330310236789628</v>
      </c>
      <c r="F3389">
        <v>1.1536662285659389</v>
      </c>
      <c r="G3389">
        <v>1.4854697657565334</v>
      </c>
      <c r="H3389">
        <v>2.0266964793463402</v>
      </c>
      <c r="I3389">
        <v>2.2700680962391537</v>
      </c>
    </row>
    <row r="3390" spans="1:9" x14ac:dyDescent="0.3">
      <c r="A3390" s="2">
        <v>38687</v>
      </c>
      <c r="B3390">
        <v>7.9984004265378258E-2</v>
      </c>
      <c r="C3390">
        <v>0.23186554396929529</v>
      </c>
      <c r="D3390">
        <v>0.40858236677638476</v>
      </c>
      <c r="E3390">
        <v>0.78147126619618135</v>
      </c>
      <c r="F3390">
        <v>1.099969614113224</v>
      </c>
      <c r="G3390">
        <v>1.4576750298362338</v>
      </c>
      <c r="H3390">
        <v>2.0167970574705794</v>
      </c>
      <c r="I3390">
        <v>2.2710568076268927</v>
      </c>
    </row>
    <row r="3391" spans="1:9" x14ac:dyDescent="0.3">
      <c r="A3391" s="2">
        <v>38686</v>
      </c>
      <c r="B3391">
        <v>7.9984004265378258E-2</v>
      </c>
      <c r="C3391">
        <v>0.22886899748903797</v>
      </c>
      <c r="D3391">
        <v>0.4065864384700999</v>
      </c>
      <c r="E3391">
        <v>0.76951770577485623</v>
      </c>
      <c r="F3391">
        <v>1.0850513290129409</v>
      </c>
      <c r="G3391">
        <v>1.439804945338572</v>
      </c>
      <c r="H3391">
        <v>1.9999669156666808</v>
      </c>
      <c r="I3391">
        <v>2.2601807135262404</v>
      </c>
    </row>
    <row r="3392" spans="1:9" x14ac:dyDescent="0.3">
      <c r="A3392" s="2">
        <v>38685</v>
      </c>
      <c r="B3392">
        <v>8.9979756072962713E-2</v>
      </c>
      <c r="C3392">
        <v>0.24085491404067116</v>
      </c>
      <c r="D3392">
        <v>0.41856170953891775</v>
      </c>
      <c r="E3392">
        <v>0.78943990958551069</v>
      </c>
      <c r="F3392">
        <v>1.1039476355449716</v>
      </c>
      <c r="G3392">
        <v>1.4596604962223172</v>
      </c>
      <c r="H3392">
        <v>2.019766935482914</v>
      </c>
      <c r="I3392">
        <v>2.2730342157392385</v>
      </c>
    </row>
    <row r="3393" spans="1:9" x14ac:dyDescent="0.3">
      <c r="A3393" s="2">
        <v>38684</v>
      </c>
      <c r="B3393">
        <v>8.1983194593325204E-2</v>
      </c>
      <c r="C3393">
        <v>0.23885731116413769</v>
      </c>
      <c r="D3393">
        <v>0.41756379766949586</v>
      </c>
      <c r="E3393">
        <v>0.78645170552102428</v>
      </c>
      <c r="F3393">
        <v>1.0969860461139491</v>
      </c>
      <c r="G3393">
        <v>1.4636313698642667</v>
      </c>
      <c r="H3393">
        <v>2.019766935482914</v>
      </c>
      <c r="I3393">
        <v>2.2730342157392385</v>
      </c>
    </row>
    <row r="3394" spans="1:9" x14ac:dyDescent="0.3">
      <c r="A3394" s="2">
        <v>38681</v>
      </c>
      <c r="B3394">
        <v>7.9984004265378258E-2</v>
      </c>
      <c r="C3394">
        <v>0.22886899748903797</v>
      </c>
      <c r="D3394">
        <v>0.40758440511307348</v>
      </c>
      <c r="E3394">
        <v>0.77748682543723091</v>
      </c>
      <c r="F3394">
        <v>1.0880350750564001</v>
      </c>
      <c r="G3394">
        <v>1.447747402239385</v>
      </c>
      <c r="H3394">
        <v>1.9989768632186877</v>
      </c>
      <c r="I3394">
        <v>2.2493040279462644</v>
      </c>
    </row>
    <row r="3395" spans="1:9" x14ac:dyDescent="0.3">
      <c r="A3395" s="2">
        <v>38680</v>
      </c>
      <c r="B3395">
        <v>7.9984004265378258E-2</v>
      </c>
      <c r="C3395">
        <v>0.22886899748903797</v>
      </c>
      <c r="D3395">
        <v>0.39960053253461159</v>
      </c>
      <c r="E3395">
        <v>0.76055206658557184</v>
      </c>
      <c r="F3395">
        <v>1.0810729317101369</v>
      </c>
      <c r="G3395">
        <v>1.4437762132155949</v>
      </c>
      <c r="H3395">
        <v>2.0019470058598183</v>
      </c>
      <c r="I3395">
        <v>2.2522704554035911</v>
      </c>
    </row>
    <row r="3396" spans="1:9" x14ac:dyDescent="0.3">
      <c r="A3396" s="2">
        <v>38678</v>
      </c>
      <c r="B3396">
        <v>8.9979756072962713E-2</v>
      </c>
      <c r="C3396">
        <v>0.23785850224376662</v>
      </c>
      <c r="D3396">
        <v>0.42255330722594553</v>
      </c>
      <c r="E3396">
        <v>0.79740823549110229</v>
      </c>
      <c r="F3396">
        <v>1.124830950044291</v>
      </c>
      <c r="G3396">
        <v>1.4785214438996386</v>
      </c>
      <c r="H3396">
        <v>2.0435243720834233</v>
      </c>
      <c r="I3396">
        <v>2.2888527768515923</v>
      </c>
    </row>
    <row r="3397" spans="1:9" x14ac:dyDescent="0.3">
      <c r="A3397" s="2">
        <v>38677</v>
      </c>
      <c r="B3397">
        <v>9.9975008330198567E-2</v>
      </c>
      <c r="C3397">
        <v>0.24784636699015472</v>
      </c>
      <c r="D3397">
        <v>0.43253195292619806</v>
      </c>
      <c r="E3397">
        <v>0.80537624393825313</v>
      </c>
      <c r="F3397">
        <v>1.1317915703357002</v>
      </c>
      <c r="G3397">
        <v>1.4814993256827695</v>
      </c>
      <c r="H3397">
        <v>2.0544122541208427</v>
      </c>
      <c r="I3397">
        <v>2.2967615882571368</v>
      </c>
    </row>
    <row r="3398" spans="1:9" x14ac:dyDescent="0.3">
      <c r="A3398" s="2">
        <v>38674</v>
      </c>
      <c r="B3398">
        <v>8.9979756072962713E-2</v>
      </c>
      <c r="C3398">
        <v>0.24584883394348206</v>
      </c>
      <c r="D3398">
        <v>0.42355119420024168</v>
      </c>
      <c r="E3398">
        <v>0.79143202082503183</v>
      </c>
      <c r="F3398">
        <v>1.1128978944823988</v>
      </c>
      <c r="G3398">
        <v>1.4636313698642667</v>
      </c>
      <c r="H3398">
        <v>2.0286763049237355</v>
      </c>
      <c r="I3398">
        <v>2.2522704554035911</v>
      </c>
    </row>
    <row r="3399" spans="1:9" x14ac:dyDescent="0.3">
      <c r="A3399" s="2">
        <v>38673</v>
      </c>
      <c r="B3399">
        <v>9.9975008330198567E-2</v>
      </c>
      <c r="C3399">
        <v>0.25583629967604249</v>
      </c>
      <c r="D3399">
        <v>0.43752108908246545</v>
      </c>
      <c r="E3399">
        <v>0.81533580810976003</v>
      </c>
      <c r="F3399">
        <v>1.1327859248876957</v>
      </c>
      <c r="G3399">
        <v>1.4695875325076497</v>
      </c>
      <c r="H3399">
        <v>2.0068971455777529</v>
      </c>
      <c r="I3399">
        <v>2.2206262939325878</v>
      </c>
    </row>
    <row r="3400" spans="1:9" x14ac:dyDescent="0.3">
      <c r="A3400" s="2">
        <v>38672</v>
      </c>
      <c r="B3400">
        <v>0.1079708504933473</v>
      </c>
      <c r="C3400">
        <v>0.26482459242626466</v>
      </c>
      <c r="D3400">
        <v>0.45448322113287537</v>
      </c>
      <c r="E3400">
        <v>0.8442157398439778</v>
      </c>
      <c r="F3400">
        <v>1.1675852200412065</v>
      </c>
      <c r="G3400">
        <v>1.5023432567677828</v>
      </c>
      <c r="H3400">
        <v>2.0365954112536291</v>
      </c>
      <c r="I3400">
        <v>2.2502928419874322</v>
      </c>
    </row>
    <row r="3401" spans="1:9" x14ac:dyDescent="0.3">
      <c r="A3401" s="2">
        <v>38671</v>
      </c>
      <c r="B3401">
        <v>9.9975008330198567E-2</v>
      </c>
      <c r="C3401">
        <v>0.25483757554610986</v>
      </c>
      <c r="D3401">
        <v>0.43951670869744025</v>
      </c>
      <c r="E3401">
        <v>0.81832358065071154</v>
      </c>
      <c r="F3401">
        <v>1.1357689588819286</v>
      </c>
      <c r="G3401">
        <v>1.4685948510517193</v>
      </c>
      <c r="H3401">
        <v>2.0029370436050158</v>
      </c>
      <c r="I3401">
        <v>2.2087584424552329</v>
      </c>
    </row>
    <row r="3402" spans="1:9" x14ac:dyDescent="0.3">
      <c r="A3402" s="2">
        <v>38670</v>
      </c>
      <c r="B3402">
        <v>0.11796520368589559</v>
      </c>
      <c r="C3402">
        <v>0.2688192595457749</v>
      </c>
      <c r="D3402">
        <v>0.46545795181821575</v>
      </c>
      <c r="E3402">
        <v>0.85417337012920103</v>
      </c>
      <c r="F3402">
        <v>1.1765326316311024</v>
      </c>
      <c r="G3402">
        <v>1.5152455541255461</v>
      </c>
      <c r="H3402">
        <v>2.0445142040347122</v>
      </c>
      <c r="I3402">
        <v>2.2532592547786781</v>
      </c>
    </row>
    <row r="3403" spans="1:9" x14ac:dyDescent="0.3">
      <c r="A3403" s="2">
        <v>38667</v>
      </c>
      <c r="B3403">
        <v>0.1199640143935099</v>
      </c>
      <c r="C3403">
        <v>0.28779283885087809</v>
      </c>
      <c r="D3403">
        <v>0.50536098757401249</v>
      </c>
      <c r="E3403">
        <v>0.90793600840637823</v>
      </c>
      <c r="F3403">
        <v>1.2431285614459999</v>
      </c>
      <c r="G3403">
        <v>1.5638698104263054</v>
      </c>
      <c r="H3403">
        <v>2.064309814374282</v>
      </c>
      <c r="I3403">
        <v>2.2582031783260845</v>
      </c>
    </row>
    <row r="3404" spans="1:9" x14ac:dyDescent="0.3">
      <c r="A3404" s="2">
        <v>38666</v>
      </c>
      <c r="B3404">
        <v>0.12695969456172118</v>
      </c>
      <c r="C3404">
        <v>0.29777821028378282</v>
      </c>
      <c r="D3404">
        <v>0.52530952037596235</v>
      </c>
      <c r="E3404">
        <v>0.92883979873053302</v>
      </c>
      <c r="F3404">
        <v>1.2570413284028292</v>
      </c>
      <c r="G3404">
        <v>1.5658542228666159</v>
      </c>
      <c r="H3404">
        <v>2.0484734828521871</v>
      </c>
      <c r="I3404">
        <v>2.2324934412221911</v>
      </c>
    </row>
    <row r="3405" spans="1:9" x14ac:dyDescent="0.3">
      <c r="A3405" s="2">
        <v>38665</v>
      </c>
      <c r="B3405">
        <v>0.12695969456172118</v>
      </c>
      <c r="C3405">
        <v>0.30077372450131779</v>
      </c>
      <c r="D3405">
        <v>0.52431214099033374</v>
      </c>
      <c r="E3405">
        <v>0.92087670765659579</v>
      </c>
      <c r="F3405">
        <v>1.2391533074023084</v>
      </c>
      <c r="G3405">
        <v>1.5579164549658995</v>
      </c>
      <c r="H3405">
        <v>2.0484734828521871</v>
      </c>
      <c r="I3405">
        <v>2.224582087934726</v>
      </c>
    </row>
    <row r="3406" spans="1:9" x14ac:dyDescent="0.3">
      <c r="A3406" s="2">
        <v>38664</v>
      </c>
      <c r="B3406">
        <v>0.13195645915693863</v>
      </c>
      <c r="C3406">
        <v>0.32074267280332092</v>
      </c>
      <c r="D3406">
        <v>0.54924513360504568</v>
      </c>
      <c r="E3406">
        <v>0.94974140444076971</v>
      </c>
      <c r="F3406">
        <v>1.2659847389739547</v>
      </c>
      <c r="G3406">
        <v>1.5896656364990207</v>
      </c>
      <c r="H3406">
        <v>2.0900411789638236</v>
      </c>
      <c r="I3406">
        <v>2.2641357252677921</v>
      </c>
    </row>
    <row r="3407" spans="1:9" x14ac:dyDescent="0.3">
      <c r="A3407" s="2">
        <v>38663</v>
      </c>
      <c r="B3407">
        <v>0.1309571162249078</v>
      </c>
      <c r="C3407">
        <v>0.32473622321951345</v>
      </c>
      <c r="D3407">
        <v>0.56220906148028094</v>
      </c>
      <c r="E3407">
        <v>0.97959705243838568</v>
      </c>
      <c r="F3407">
        <v>1.3057283925400784</v>
      </c>
      <c r="G3407">
        <v>1.6134742155517585</v>
      </c>
      <c r="H3407">
        <v>2.0989474185283101</v>
      </c>
      <c r="I3407">
        <v>2.2582031783260845</v>
      </c>
    </row>
    <row r="3408" spans="1:9" x14ac:dyDescent="0.3">
      <c r="A3408" s="2">
        <v>38660</v>
      </c>
      <c r="B3408">
        <v>0.12895841538042696</v>
      </c>
      <c r="C3408">
        <v>0.32273945797917308</v>
      </c>
      <c r="D3408">
        <v>0.55921746040023756</v>
      </c>
      <c r="E3408">
        <v>0.98258237212888311</v>
      </c>
      <c r="F3408">
        <v>1.3087088482021054</v>
      </c>
      <c r="G3408">
        <v>1.5985941857848258</v>
      </c>
      <c r="H3408">
        <v>2.0662892676493163</v>
      </c>
      <c r="I3408">
        <v>2.2176593970841001</v>
      </c>
    </row>
    <row r="3409" spans="1:9" x14ac:dyDescent="0.3">
      <c r="A3409" s="2">
        <v>38658</v>
      </c>
      <c r="B3409">
        <v>0.11496695016849363</v>
      </c>
      <c r="C3409">
        <v>0.28379855068279924</v>
      </c>
      <c r="D3409">
        <v>0.50236853603299347</v>
      </c>
      <c r="E3409">
        <v>0.90295859342655826</v>
      </c>
      <c r="F3409">
        <v>1.2331902781830284</v>
      </c>
      <c r="G3409">
        <v>1.5618853782963793</v>
      </c>
      <c r="H3409">
        <v>2.0544122541208427</v>
      </c>
      <c r="I3409">
        <v>2.216670421687327</v>
      </c>
    </row>
    <row r="3410" spans="1:9" x14ac:dyDescent="0.3">
      <c r="A3410" s="2">
        <v>38657</v>
      </c>
      <c r="B3410">
        <v>0.11396752234091628</v>
      </c>
      <c r="C3410">
        <v>0.28379855068279924</v>
      </c>
      <c r="D3410">
        <v>0.49638349862606818</v>
      </c>
      <c r="E3410">
        <v>0.89798105457040023</v>
      </c>
      <c r="F3410">
        <v>1.2331902781830284</v>
      </c>
      <c r="G3410">
        <v>1.570815167827655</v>
      </c>
      <c r="H3410">
        <v>2.0791552364240848</v>
      </c>
      <c r="I3410">
        <v>2.256225623572508</v>
      </c>
    </row>
    <row r="3411" spans="1:9" x14ac:dyDescent="0.3">
      <c r="A3411" s="2">
        <v>38656</v>
      </c>
      <c r="B3411">
        <v>0.10697138770458761</v>
      </c>
      <c r="C3411">
        <v>0.27281384688009608</v>
      </c>
      <c r="D3411">
        <v>0.47244155780387714</v>
      </c>
      <c r="E3411">
        <v>0.8571605625417632</v>
      </c>
      <c r="F3411">
        <v>1.1904500318663584</v>
      </c>
      <c r="G3411">
        <v>1.5430322909653016</v>
      </c>
      <c r="H3411">
        <v>2.0742068848434201</v>
      </c>
      <c r="I3411">
        <v>2.2690793799636393</v>
      </c>
    </row>
    <row r="3412" spans="1:9" x14ac:dyDescent="0.3">
      <c r="A3412" s="2">
        <v>38653</v>
      </c>
      <c r="B3412">
        <v>0.10097450608258662</v>
      </c>
      <c r="C3412">
        <v>0.26182853972562203</v>
      </c>
      <c r="D3412">
        <v>0.44849675055593635</v>
      </c>
      <c r="E3412">
        <v>0.81633173724941033</v>
      </c>
      <c r="F3412">
        <v>1.1566489511454721</v>
      </c>
      <c r="G3412">
        <v>1.5132606394768466</v>
      </c>
      <c r="H3412">
        <v>2.0613405977277894</v>
      </c>
      <c r="I3412">
        <v>2.2690793799636393</v>
      </c>
    </row>
    <row r="3413" spans="1:9" x14ac:dyDescent="0.3">
      <c r="A3413" s="2">
        <v>38652</v>
      </c>
      <c r="B3413">
        <v>0.10097450608258662</v>
      </c>
      <c r="C3413">
        <v>0.26682193595939535</v>
      </c>
      <c r="D3413">
        <v>0.45348548848031967</v>
      </c>
      <c r="E3413">
        <v>0.82629075588979239</v>
      </c>
      <c r="F3413">
        <v>1.1655968519942956</v>
      </c>
      <c r="G3413">
        <v>1.5152455541255461</v>
      </c>
      <c r="H3413">
        <v>2.0712378151271591</v>
      </c>
      <c r="I3413">
        <v>2.2819323103125915</v>
      </c>
    </row>
    <row r="3414" spans="1:9" x14ac:dyDescent="0.3">
      <c r="A3414" s="2">
        <v>38651</v>
      </c>
      <c r="B3414">
        <v>0.10097450608258662</v>
      </c>
      <c r="C3414">
        <v>0.27281384688009608</v>
      </c>
      <c r="D3414">
        <v>0.46046951252602786</v>
      </c>
      <c r="E3414">
        <v>0.84222415429290143</v>
      </c>
      <c r="F3414">
        <v>1.1854796429580341</v>
      </c>
      <c r="G3414">
        <v>1.5479938020434025</v>
      </c>
      <c r="H3414">
        <v>2.1217060068277158</v>
      </c>
      <c r="I3414">
        <v>2.3363009547675659</v>
      </c>
    </row>
    <row r="3415" spans="1:9" x14ac:dyDescent="0.3">
      <c r="A3415" s="2">
        <v>38650</v>
      </c>
      <c r="B3415">
        <v>9.1978846486809748E-2</v>
      </c>
      <c r="C3415">
        <v>0.26082984551828947</v>
      </c>
      <c r="D3415">
        <v>0.45049226065819153</v>
      </c>
      <c r="E3415">
        <v>0.8252948763414153</v>
      </c>
      <c r="F3415">
        <v>1.1576431821202497</v>
      </c>
      <c r="G3415">
        <v>1.5142530992636252</v>
      </c>
      <c r="H3415">
        <v>2.0791552364240848</v>
      </c>
      <c r="I3415">
        <v>2.2582031783260845</v>
      </c>
    </row>
    <row r="3416" spans="1:9" x14ac:dyDescent="0.3">
      <c r="A3416" s="2">
        <v>38649</v>
      </c>
      <c r="B3416">
        <v>8.0983601927327967E-2</v>
      </c>
      <c r="C3416">
        <v>0.26082984551828947</v>
      </c>
      <c r="D3416">
        <v>0.45049226065819153</v>
      </c>
      <c r="E3416">
        <v>0.8252948763414153</v>
      </c>
      <c r="F3416">
        <v>1.1526719778208636</v>
      </c>
      <c r="G3416">
        <v>1.4993656853246036</v>
      </c>
      <c r="H3416">
        <v>2.0633200803900249</v>
      </c>
      <c r="I3416">
        <v>2.2423821927693002</v>
      </c>
    </row>
    <row r="3417" spans="1:9" x14ac:dyDescent="0.3">
      <c r="A3417" s="2">
        <v>38646</v>
      </c>
      <c r="B3417">
        <v>7.9984004265378258E-2</v>
      </c>
      <c r="C3417">
        <v>0.26382591317955978</v>
      </c>
      <c r="D3417">
        <v>0.45947180973669166</v>
      </c>
      <c r="E3417">
        <v>0.83824092369361047</v>
      </c>
      <c r="F3417">
        <v>1.1665910384887335</v>
      </c>
      <c r="G3417">
        <v>1.5073057773314704</v>
      </c>
      <c r="H3417">
        <v>2.064309814374282</v>
      </c>
      <c r="I3417">
        <v>2.2512816511398586</v>
      </c>
    </row>
    <row r="3418" spans="1:9" x14ac:dyDescent="0.3">
      <c r="A3418" s="2">
        <v>38645</v>
      </c>
      <c r="B3418">
        <v>7.9984004265378258E-2</v>
      </c>
      <c r="C3418">
        <v>0.26682193595939535</v>
      </c>
      <c r="D3418">
        <v>0.45248775085038695</v>
      </c>
      <c r="E3418">
        <v>0.83127007924978669</v>
      </c>
      <c r="F3418">
        <v>1.1646026605577551</v>
      </c>
      <c r="G3418">
        <v>1.5132606394768466</v>
      </c>
      <c r="H3418">
        <v>2.0860827229594769</v>
      </c>
      <c r="I3418">
        <v>2.2908300090231659</v>
      </c>
    </row>
    <row r="3419" spans="1:9" x14ac:dyDescent="0.3">
      <c r="A3419" s="2">
        <v>38644</v>
      </c>
      <c r="B3419">
        <v>6.8988100236874794E-2</v>
      </c>
      <c r="C3419">
        <v>0.25184137323251093</v>
      </c>
      <c r="D3419">
        <v>0.43851890137901395</v>
      </c>
      <c r="E3419">
        <v>0.81832358065071154</v>
      </c>
      <c r="F3419">
        <v>1.1447177939191195</v>
      </c>
      <c r="G3419">
        <v>1.5023432567677828</v>
      </c>
      <c r="H3419">
        <v>2.0860827229594769</v>
      </c>
      <c r="I3419">
        <v>2.3017044365737189</v>
      </c>
    </row>
    <row r="3420" spans="1:9" x14ac:dyDescent="0.3">
      <c r="A3420" s="2">
        <v>38643</v>
      </c>
      <c r="B3420">
        <v>7.7984793953421727E-2</v>
      </c>
      <c r="C3420">
        <v>0.28180137668397787</v>
      </c>
      <c r="D3420">
        <v>0.48441288647528175</v>
      </c>
      <c r="E3420">
        <v>0.87209585539246759</v>
      </c>
      <c r="F3420">
        <v>1.2063544463437967</v>
      </c>
      <c r="G3420">
        <v>1.5529551900415515</v>
      </c>
      <c r="H3420">
        <v>2.1316002375038487</v>
      </c>
      <c r="I3420">
        <v>2.3491495660100687</v>
      </c>
    </row>
    <row r="3421" spans="1:9" x14ac:dyDescent="0.3">
      <c r="A3421" s="2">
        <v>38642</v>
      </c>
      <c r="B3421">
        <v>7.6985181303359407E-2</v>
      </c>
      <c r="C3421">
        <v>0.29078850262759259</v>
      </c>
      <c r="D3421">
        <v>0.49139583063488451</v>
      </c>
      <c r="E3421">
        <v>0.88703003301159045</v>
      </c>
      <c r="F3421">
        <v>1.2202697715952477</v>
      </c>
      <c r="G3421">
        <v>1.556924211826632</v>
      </c>
      <c r="H3421">
        <v>2.1316002375038487</v>
      </c>
      <c r="I3421">
        <v>2.3451962350815676</v>
      </c>
    </row>
    <row r="3422" spans="1:9" x14ac:dyDescent="0.3">
      <c r="A3422" s="2">
        <v>38639</v>
      </c>
      <c r="B3422">
        <v>6.398976218402877E-2</v>
      </c>
      <c r="C3422">
        <v>0.25983114632402576</v>
      </c>
      <c r="D3422">
        <v>0.46346259103205834</v>
      </c>
      <c r="E3422">
        <v>0.86114341635625014</v>
      </c>
      <c r="F3422">
        <v>1.2053604574913732</v>
      </c>
      <c r="G3422">
        <v>1.5579164549658995</v>
      </c>
      <c r="H3422">
        <v>2.1434726682391121</v>
      </c>
      <c r="I3422">
        <v>2.3600208231501236</v>
      </c>
    </row>
    <row r="3423" spans="1:9" x14ac:dyDescent="0.3">
      <c r="A3423" s="2">
        <v>38638</v>
      </c>
      <c r="B3423">
        <v>5.4992438886177483E-2</v>
      </c>
      <c r="C3423">
        <v>0.23985611509643739</v>
      </c>
      <c r="D3423">
        <v>0.44650122054313535</v>
      </c>
      <c r="E3423">
        <v>0.84919461695806797</v>
      </c>
      <c r="F3423">
        <v>1.1984023971990774</v>
      </c>
      <c r="G3423">
        <v>1.5579164549658995</v>
      </c>
      <c r="H3423">
        <v>2.1474299885397814</v>
      </c>
      <c r="I3423">
        <v>2.365950350715444</v>
      </c>
    </row>
    <row r="3424" spans="1:9" x14ac:dyDescent="0.3">
      <c r="A3424" s="2">
        <v>38637</v>
      </c>
      <c r="B3424">
        <v>5.4992438886177483E-2</v>
      </c>
      <c r="C3424">
        <v>0.22886899748903797</v>
      </c>
      <c r="D3424">
        <v>0.42953841149181149</v>
      </c>
      <c r="E3424">
        <v>0.83027422449519406</v>
      </c>
      <c r="F3424">
        <v>1.1735502055765534</v>
      </c>
      <c r="G3424">
        <v>1.5281470191906159</v>
      </c>
      <c r="H3424">
        <v>2.1098322838678794</v>
      </c>
      <c r="I3424">
        <v>2.3254284081921046</v>
      </c>
    </row>
    <row r="3425" spans="1:9" x14ac:dyDescent="0.3">
      <c r="A3425" s="2">
        <v>38636</v>
      </c>
      <c r="B3425">
        <v>5.3992711311932833E-2</v>
      </c>
      <c r="C3425">
        <v>0.22787013868521272</v>
      </c>
      <c r="D3425">
        <v>0.42554695321237057</v>
      </c>
      <c r="E3425">
        <v>0.82629075588979239</v>
      </c>
      <c r="F3425">
        <v>1.1745443525363364</v>
      </c>
      <c r="G3425">
        <v>1.5281470191906159</v>
      </c>
      <c r="H3425">
        <v>2.0959787160738612</v>
      </c>
      <c r="I3425">
        <v>2.3046700869285588</v>
      </c>
    </row>
    <row r="3426" spans="1:9" x14ac:dyDescent="0.3">
      <c r="A3426" s="2">
        <v>38632</v>
      </c>
      <c r="B3426">
        <v>5.2992978740387088E-2</v>
      </c>
      <c r="C3426">
        <v>0.21688236258337601</v>
      </c>
      <c r="D3426">
        <v>0.40159653055860323</v>
      </c>
      <c r="E3426">
        <v>0.79043596768558821</v>
      </c>
      <c r="F3426">
        <v>1.1407405833356052</v>
      </c>
      <c r="G3426">
        <v>1.5063132830693193</v>
      </c>
      <c r="H3426">
        <v>2.0662892676493163</v>
      </c>
      <c r="I3426">
        <v>2.267101932749136</v>
      </c>
    </row>
    <row r="3427" spans="1:9" x14ac:dyDescent="0.3">
      <c r="A3427" s="2">
        <v>38631</v>
      </c>
      <c r="B3427">
        <v>5.2992978740387088E-2</v>
      </c>
      <c r="C3427">
        <v>0.21588344391282824</v>
      </c>
      <c r="D3427">
        <v>0.39361241893965443</v>
      </c>
      <c r="E3427">
        <v>0.77151001545950315</v>
      </c>
      <c r="F3427">
        <v>1.1168756587801327</v>
      </c>
      <c r="G3427">
        <v>1.4775288067854246</v>
      </c>
      <c r="H3427">
        <v>2.0237267042325304</v>
      </c>
      <c r="I3427">
        <v>2.2226042007138265</v>
      </c>
    </row>
    <row r="3428" spans="1:9" x14ac:dyDescent="0.3">
      <c r="A3428" s="2">
        <v>38630</v>
      </c>
      <c r="B3428">
        <v>5.199324117149029E-2</v>
      </c>
      <c r="C3428">
        <v>0.22087798737434475</v>
      </c>
      <c r="D3428">
        <v>0.41057827516417511</v>
      </c>
      <c r="E3428">
        <v>0.79342411222221476</v>
      </c>
      <c r="F3428">
        <v>1.1437234986879996</v>
      </c>
      <c r="G3428">
        <v>1.4973806130679441</v>
      </c>
      <c r="H3428">
        <v>2.0405548468361978</v>
      </c>
      <c r="I3428">
        <v>2.2364490005136637</v>
      </c>
    </row>
    <row r="3429" spans="1:9" x14ac:dyDescent="0.3">
      <c r="A3429" s="2">
        <v>38629</v>
      </c>
      <c r="B3429">
        <v>5.199324117149029E-2</v>
      </c>
      <c r="C3429">
        <v>0.2298678513042936</v>
      </c>
      <c r="D3429">
        <v>0.44151230840012556</v>
      </c>
      <c r="E3429">
        <v>0.83624927864456167</v>
      </c>
      <c r="F3429">
        <v>1.1974083688245289</v>
      </c>
      <c r="G3429">
        <v>1.546009212382093</v>
      </c>
      <c r="H3429">
        <v>2.0989474185283101</v>
      </c>
      <c r="I3429">
        <v>2.3036815416964274</v>
      </c>
    </row>
    <row r="3430" spans="1:9" x14ac:dyDescent="0.3">
      <c r="A3430" s="2">
        <v>38628</v>
      </c>
      <c r="B3430">
        <v>5.199324117149029E-2</v>
      </c>
      <c r="C3430">
        <v>0.2228757698358422</v>
      </c>
      <c r="D3430">
        <v>0.41656588082090867</v>
      </c>
      <c r="E3430">
        <v>0.77549457529027299</v>
      </c>
      <c r="F3430">
        <v>1.1228421568936653</v>
      </c>
      <c r="G3430">
        <v>1.491425278079916</v>
      </c>
      <c r="H3430">
        <v>2.065299543460696</v>
      </c>
      <c r="I3430">
        <v>2.2690793799636393</v>
      </c>
    </row>
    <row r="3431" spans="1:9" x14ac:dyDescent="0.3">
      <c r="A3431" s="2">
        <v>38625</v>
      </c>
      <c r="B3431">
        <v>4.3995160709771351E-2</v>
      </c>
      <c r="C3431">
        <v>0.22087798737434475</v>
      </c>
      <c r="D3431">
        <v>0.4155679589931508</v>
      </c>
      <c r="E3431">
        <v>0.77151001545950315</v>
      </c>
      <c r="F3431">
        <v>1.1059366165899676</v>
      </c>
      <c r="G3431">
        <v>1.4666094733584012</v>
      </c>
      <c r="H3431">
        <v>2.0455040310871886</v>
      </c>
      <c r="I3431">
        <v>2.2512816511398586</v>
      </c>
    </row>
    <row r="3432" spans="1:9" x14ac:dyDescent="0.3">
      <c r="A3432" s="2">
        <v>38624</v>
      </c>
      <c r="B3432">
        <v>4.2995378162466763E-2</v>
      </c>
      <c r="C3432">
        <v>0.21987908866021286</v>
      </c>
      <c r="D3432">
        <v>0.42255330722594553</v>
      </c>
      <c r="E3432">
        <v>0.78147126619618135</v>
      </c>
      <c r="F3432">
        <v>1.1128978944823988</v>
      </c>
      <c r="G3432">
        <v>1.4725655473134214</v>
      </c>
      <c r="H3432">
        <v>2.0722275099300327</v>
      </c>
      <c r="I3432">
        <v>2.2799549901745895</v>
      </c>
    </row>
    <row r="3433" spans="1:9" x14ac:dyDescent="0.3">
      <c r="A3433" s="2">
        <v>38623</v>
      </c>
      <c r="B3433">
        <v>4.2995378162466763E-2</v>
      </c>
      <c r="C3433">
        <v>0.21987908866021286</v>
      </c>
      <c r="D3433">
        <v>0.42255330722594553</v>
      </c>
      <c r="E3433">
        <v>0.77051386309799086</v>
      </c>
      <c r="F3433">
        <v>1.0830621402538172</v>
      </c>
      <c r="G3433">
        <v>1.4348407496000906</v>
      </c>
      <c r="H3433">
        <v>2.0435243720834233</v>
      </c>
      <c r="I3433">
        <v>2.2512816511398586</v>
      </c>
    </row>
    <row r="3434" spans="1:9" x14ac:dyDescent="0.3">
      <c r="A3434" s="2">
        <v>38622</v>
      </c>
      <c r="B3434">
        <v>3.9996000533248942E-2</v>
      </c>
      <c r="C3434">
        <v>0.19090885552404177</v>
      </c>
      <c r="D3434">
        <v>0.3686600156165788</v>
      </c>
      <c r="E3434">
        <v>0.69977436057586562</v>
      </c>
      <c r="F3434">
        <v>1.0124331184529289</v>
      </c>
      <c r="G3434">
        <v>1.3971088347424181</v>
      </c>
      <c r="H3434">
        <v>2.0217468296575554</v>
      </c>
      <c r="I3434">
        <v>2.2334823383793676</v>
      </c>
    </row>
    <row r="3435" spans="1:9" x14ac:dyDescent="0.3">
      <c r="A3435" s="2">
        <v>38621</v>
      </c>
      <c r="B3435">
        <v>3.9996000533248942E-2</v>
      </c>
      <c r="C3435">
        <v>0.18691263195515506</v>
      </c>
      <c r="D3435">
        <v>0.36067458901904853</v>
      </c>
      <c r="E3435">
        <v>0.69180214375043492</v>
      </c>
      <c r="F3435">
        <v>1.0024833647073053</v>
      </c>
      <c r="G3435">
        <v>1.3911505132011606</v>
      </c>
      <c r="H3435">
        <v>2.0177870217081297</v>
      </c>
      <c r="I3435">
        <v>2.2285378036968808</v>
      </c>
    </row>
    <row r="3436" spans="1:9" x14ac:dyDescent="0.3">
      <c r="A3436" s="2">
        <v>38617</v>
      </c>
      <c r="B3436">
        <v>2.9997750224993586E-2</v>
      </c>
      <c r="C3436">
        <v>0.1659311480954416</v>
      </c>
      <c r="D3436">
        <v>0.33372142010916606</v>
      </c>
      <c r="E3436">
        <v>0.65093954409913557</v>
      </c>
      <c r="F3436">
        <v>0.95471765528386732</v>
      </c>
      <c r="G3436">
        <v>1.3633426653844605</v>
      </c>
      <c r="H3436">
        <v>2.0039270764493642</v>
      </c>
      <c r="I3436">
        <v>2.2186483675905357</v>
      </c>
    </row>
    <row r="3437" spans="1:9" x14ac:dyDescent="0.3">
      <c r="A3437" s="2">
        <v>38616</v>
      </c>
      <c r="B3437">
        <v>2.9997750224993586E-2</v>
      </c>
      <c r="C3437">
        <v>0.17492348213216158</v>
      </c>
      <c r="D3437">
        <v>0.3437044987928502</v>
      </c>
      <c r="E3437">
        <v>0.67087356251473462</v>
      </c>
      <c r="F3437">
        <v>0.97760681455517329</v>
      </c>
      <c r="G3437">
        <v>1.3772470725905601</v>
      </c>
      <c r="H3437">
        <v>2.0158070883328589</v>
      </c>
      <c r="I3437">
        <v>2.2344712306469803</v>
      </c>
    </row>
    <row r="3438" spans="1:9" x14ac:dyDescent="0.3">
      <c r="A3438" s="2">
        <v>38615</v>
      </c>
      <c r="B3438">
        <v>2.9997750224993586E-2</v>
      </c>
      <c r="C3438">
        <v>0.16493197491124287</v>
      </c>
      <c r="D3438">
        <v>0.32373784309126291</v>
      </c>
      <c r="E3438">
        <v>0.64794926996567914</v>
      </c>
      <c r="F3438">
        <v>0.95272716980442951</v>
      </c>
      <c r="G3438">
        <v>1.3623494564505374</v>
      </c>
      <c r="H3438">
        <v>2.0019470058598183</v>
      </c>
      <c r="I3438">
        <v>2.2334823383793676</v>
      </c>
    </row>
    <row r="3439" spans="1:9" x14ac:dyDescent="0.3">
      <c r="A3439" s="2">
        <v>38611</v>
      </c>
      <c r="B3439">
        <v>2.8997897703231912E-2</v>
      </c>
      <c r="C3439">
        <v>0.16393279673528396</v>
      </c>
      <c r="D3439">
        <v>0.30975999797007847</v>
      </c>
      <c r="E3439">
        <v>0.62302858002907036</v>
      </c>
      <c r="F3439">
        <v>0.93680257276295176</v>
      </c>
      <c r="G3439">
        <v>1.3414909293912778</v>
      </c>
      <c r="H3439">
        <v>2.0029370436050158</v>
      </c>
      <c r="I3439">
        <v>2.2374378781128752</v>
      </c>
    </row>
    <row r="3440" spans="1:9" x14ac:dyDescent="0.3">
      <c r="A3440" s="2">
        <v>38610</v>
      </c>
      <c r="B3440">
        <v>2.8997897703231912E-2</v>
      </c>
      <c r="C3440">
        <v>0.1689286376979309</v>
      </c>
      <c r="D3440">
        <v>0.31674904264326709</v>
      </c>
      <c r="E3440">
        <v>0.62701609909450984</v>
      </c>
      <c r="F3440">
        <v>0.93182587614462076</v>
      </c>
      <c r="G3440">
        <v>1.3295707942928952</v>
      </c>
      <c r="H3440">
        <v>1.9890760691729625</v>
      </c>
      <c r="I3440">
        <v>2.2275488820912042</v>
      </c>
    </row>
    <row r="3441" spans="1:9" x14ac:dyDescent="0.3">
      <c r="A3441" s="2">
        <v>38609</v>
      </c>
      <c r="B3441">
        <v>2.8997897703231912E-2</v>
      </c>
      <c r="C3441">
        <v>0.17292522061964774</v>
      </c>
      <c r="D3441">
        <v>0.31674904264326709</v>
      </c>
      <c r="E3441">
        <v>0.62701609909450984</v>
      </c>
      <c r="F3441">
        <v>0.93879321673630656</v>
      </c>
      <c r="G3441">
        <v>1.3484440134572493</v>
      </c>
      <c r="H3441">
        <v>2.0187769810455585</v>
      </c>
      <c r="I3441">
        <v>2.2582031783260845</v>
      </c>
    </row>
    <row r="3442" spans="1:9" x14ac:dyDescent="0.3">
      <c r="A3442" s="2">
        <v>38608</v>
      </c>
      <c r="B3442">
        <v>2.8997897703231912E-2</v>
      </c>
      <c r="C3442">
        <v>0.16293361356751501</v>
      </c>
      <c r="D3442">
        <v>0.30376919385395323</v>
      </c>
      <c r="E3442">
        <v>0.61206249265154622</v>
      </c>
      <c r="F3442">
        <v>0.92983516282228429</v>
      </c>
      <c r="G3442">
        <v>1.3524170958243698</v>
      </c>
      <c r="H3442">
        <v>2.0227367693949825</v>
      </c>
      <c r="I3442">
        <v>2.263146979664612</v>
      </c>
    </row>
    <row r="3443" spans="1:9" x14ac:dyDescent="0.3">
      <c r="A3443" s="2">
        <v>38607</v>
      </c>
      <c r="B3443">
        <v>2.8997897703231912E-2</v>
      </c>
      <c r="C3443">
        <v>0.16293361356751501</v>
      </c>
      <c r="D3443">
        <v>0.30376919385395323</v>
      </c>
      <c r="E3443">
        <v>0.6160502303582126</v>
      </c>
      <c r="F3443">
        <v>0.92983516282228429</v>
      </c>
      <c r="G3443">
        <v>1.346457442675747</v>
      </c>
      <c r="H3443">
        <v>2.0177870217081297</v>
      </c>
      <c r="I3443">
        <v>2.2582031783260845</v>
      </c>
    </row>
    <row r="3444" spans="1:9" x14ac:dyDescent="0.3">
      <c r="A3444" s="2">
        <v>38604</v>
      </c>
      <c r="B3444">
        <v>2.1998790088736911E-2</v>
      </c>
      <c r="C3444">
        <v>0.1419496138480324</v>
      </c>
      <c r="D3444">
        <v>0.27780696885482392</v>
      </c>
      <c r="E3444">
        <v>0.58813439655167477</v>
      </c>
      <c r="F3444">
        <v>0.89798105457040023</v>
      </c>
      <c r="G3444">
        <v>1.3236104603150782</v>
      </c>
      <c r="H3444">
        <v>2.0039270764493642</v>
      </c>
      <c r="I3444">
        <v>2.238426750822716</v>
      </c>
    </row>
    <row r="3445" spans="1:9" x14ac:dyDescent="0.3">
      <c r="A3445" s="2">
        <v>38603</v>
      </c>
      <c r="B3445">
        <v>2.2998677601400373E-2</v>
      </c>
      <c r="C3445">
        <v>0.13195645915693863</v>
      </c>
      <c r="D3445">
        <v>0.26382591317955978</v>
      </c>
      <c r="E3445">
        <v>0.56918928998375684</v>
      </c>
      <c r="F3445">
        <v>0.87806966025857081</v>
      </c>
      <c r="G3445">
        <v>1.3116892594492588</v>
      </c>
      <c r="H3445">
        <v>1.9890760691729625</v>
      </c>
      <c r="I3445">
        <v>2.2226042007138265</v>
      </c>
    </row>
    <row r="3446" spans="1:9" x14ac:dyDescent="0.3">
      <c r="A3446" s="2">
        <v>38602</v>
      </c>
      <c r="B3446">
        <v>2.399856011516923E-2</v>
      </c>
      <c r="C3446">
        <v>0.1309571162249078</v>
      </c>
      <c r="D3446">
        <v>0.25783373297428397</v>
      </c>
      <c r="E3446">
        <v>0.56420343734038514</v>
      </c>
      <c r="F3446">
        <v>0.86910888604620973</v>
      </c>
      <c r="G3446">
        <v>1.3017543825651567</v>
      </c>
      <c r="H3446">
        <v>1.9722435943684418</v>
      </c>
      <c r="I3446">
        <v>2.2067803987404813</v>
      </c>
    </row>
    <row r="3447" spans="1:9" x14ac:dyDescent="0.3">
      <c r="A3447" s="2">
        <v>38601</v>
      </c>
      <c r="B3447">
        <v>2.399856011516923E-2</v>
      </c>
      <c r="C3447">
        <v>0.1309571162249078</v>
      </c>
      <c r="D3447">
        <v>0.24485005993856446</v>
      </c>
      <c r="E3447">
        <v>0.55822025009609921</v>
      </c>
      <c r="F3447">
        <v>0.86910888604620973</v>
      </c>
      <c r="G3447">
        <v>1.2957932195418147</v>
      </c>
      <c r="H3447">
        <v>1.9672925968659347</v>
      </c>
      <c r="I3447">
        <v>2.2048023354622082</v>
      </c>
    </row>
    <row r="3448" spans="1:9" x14ac:dyDescent="0.3">
      <c r="A3448" s="2">
        <v>38600</v>
      </c>
      <c r="B3448">
        <v>2.399856011516923E-2</v>
      </c>
      <c r="C3448">
        <v>0.1309571162249078</v>
      </c>
      <c r="D3448">
        <v>0.24784636699015472</v>
      </c>
      <c r="E3448">
        <v>0.56520061781260855</v>
      </c>
      <c r="F3448">
        <v>0.88304769468192434</v>
      </c>
      <c r="G3448">
        <v>1.3097023235527487</v>
      </c>
      <c r="H3448">
        <v>1.979174784974403</v>
      </c>
      <c r="I3448">
        <v>2.2176593970841001</v>
      </c>
    </row>
    <row r="3449" spans="1:9" x14ac:dyDescent="0.3">
      <c r="A3449" s="2">
        <v>38597</v>
      </c>
      <c r="B3449">
        <v>2.4998437630182273E-2</v>
      </c>
      <c r="C3449">
        <v>0.10497244714309988</v>
      </c>
      <c r="D3449">
        <v>0.21688236258337601</v>
      </c>
      <c r="E3449">
        <v>0.53428571103177303</v>
      </c>
      <c r="F3449">
        <v>0.85815628343124917</v>
      </c>
      <c r="G3449">
        <v>1.2947996750968371</v>
      </c>
      <c r="H3449">
        <v>1.9771944693120576</v>
      </c>
      <c r="I3449">
        <v>2.209747456976447</v>
      </c>
    </row>
    <row r="3450" spans="1:9" x14ac:dyDescent="0.3">
      <c r="A3450" s="2">
        <v>38596</v>
      </c>
      <c r="B3450">
        <v>2.8997897703231912E-2</v>
      </c>
      <c r="C3450">
        <v>0.12296219300008224</v>
      </c>
      <c r="D3450">
        <v>0.24485005993856446</v>
      </c>
      <c r="E3450">
        <v>0.56918928998375684</v>
      </c>
      <c r="F3450">
        <v>0.89101229204769861</v>
      </c>
      <c r="G3450">
        <v>1.3265906495074971</v>
      </c>
      <c r="H3450">
        <v>2.0029370436050158</v>
      </c>
      <c r="I3450">
        <v>2.2324934412221911</v>
      </c>
    </row>
    <row r="3451" spans="1:9" x14ac:dyDescent="0.3">
      <c r="A3451" s="2">
        <v>38595</v>
      </c>
      <c r="B3451">
        <v>2.8997897703231912E-2</v>
      </c>
      <c r="C3451">
        <v>0.12895841538042696</v>
      </c>
      <c r="D3451">
        <v>0.25783373297428397</v>
      </c>
      <c r="E3451">
        <v>0.58215192519231529</v>
      </c>
      <c r="F3451">
        <v>0.90594505727922148</v>
      </c>
      <c r="G3451">
        <v>1.3424842419147223</v>
      </c>
      <c r="H3451">
        <v>2.0019470058598183</v>
      </c>
      <c r="I3451">
        <v>2.2334823383793676</v>
      </c>
    </row>
    <row r="3452" spans="1:9" x14ac:dyDescent="0.3">
      <c r="A3452" s="2">
        <v>38594</v>
      </c>
      <c r="B3452">
        <v>2.8997897703231912E-2</v>
      </c>
      <c r="C3452">
        <v>0.14894452505084735</v>
      </c>
      <c r="D3452">
        <v>0.28879139842865137</v>
      </c>
      <c r="E3452">
        <v>0.62103479068285417</v>
      </c>
      <c r="F3452">
        <v>0.93580724334627541</v>
      </c>
      <c r="G3452">
        <v>1.3732744834554789</v>
      </c>
      <c r="H3452">
        <v>2.019766935482914</v>
      </c>
      <c r="I3452">
        <v>2.2582031783260845</v>
      </c>
    </row>
    <row r="3453" spans="1:9" x14ac:dyDescent="0.3">
      <c r="A3453" s="2">
        <v>38593</v>
      </c>
      <c r="B3453">
        <v>2.8997897703231912E-2</v>
      </c>
      <c r="C3453">
        <v>0.152941507329342</v>
      </c>
      <c r="D3453">
        <v>0.28679427428742937</v>
      </c>
      <c r="E3453">
        <v>0.61006859398144708</v>
      </c>
      <c r="F3453">
        <v>0.92087670765659579</v>
      </c>
      <c r="G3453">
        <v>1.3583765713909557</v>
      </c>
      <c r="H3453">
        <v>2.0059071274357061</v>
      </c>
      <c r="I3453">
        <v>2.2453487228932514</v>
      </c>
    </row>
    <row r="3454" spans="1:9" x14ac:dyDescent="0.3">
      <c r="A3454" s="2">
        <v>38590</v>
      </c>
      <c r="B3454">
        <v>2.8997897703231912E-2</v>
      </c>
      <c r="C3454">
        <v>0.1579376228498176</v>
      </c>
      <c r="D3454">
        <v>0.30776308320340773</v>
      </c>
      <c r="E3454">
        <v>0.65193629220843763</v>
      </c>
      <c r="F3454">
        <v>0.97661168818659916</v>
      </c>
      <c r="G3454">
        <v>1.4050529873506421</v>
      </c>
      <c r="H3454">
        <v>2.0504530928690428</v>
      </c>
      <c r="I3454">
        <v>2.2898413953807832</v>
      </c>
    </row>
    <row r="3455" spans="1:9" x14ac:dyDescent="0.3">
      <c r="A3455" s="2">
        <v>38589</v>
      </c>
      <c r="B3455">
        <v>2.9997750224993586E-2</v>
      </c>
      <c r="C3455">
        <v>0.15194226924841447</v>
      </c>
      <c r="D3455">
        <v>0.31075844787660722</v>
      </c>
      <c r="E3455">
        <v>0.6609068016600943</v>
      </c>
      <c r="F3455">
        <v>0.99452320530405447</v>
      </c>
      <c r="G3455">
        <v>1.4259048867541555</v>
      </c>
      <c r="H3455">
        <v>2.0801448920486769</v>
      </c>
      <c r="I3455">
        <v>2.3185092071614406</v>
      </c>
    </row>
    <row r="3456" spans="1:9" x14ac:dyDescent="0.3">
      <c r="A3456" s="2">
        <v>38588</v>
      </c>
      <c r="B3456">
        <v>2.8997897703231912E-2</v>
      </c>
      <c r="C3456">
        <v>0.1419496138480324</v>
      </c>
      <c r="D3456">
        <v>0.29378412153501621</v>
      </c>
      <c r="E3456">
        <v>0.64595572903829868</v>
      </c>
      <c r="F3456">
        <v>0.9855676472593331</v>
      </c>
      <c r="G3456">
        <v>1.4169686246421576</v>
      </c>
      <c r="H3456">
        <v>2.0771759104835046</v>
      </c>
      <c r="I3456">
        <v>2.3096127397988737</v>
      </c>
    </row>
    <row r="3457" spans="1:9" x14ac:dyDescent="0.3">
      <c r="A3457" s="2">
        <v>38587</v>
      </c>
      <c r="B3457">
        <v>2.8997897703231912E-2</v>
      </c>
      <c r="C3457">
        <v>0.14594673592025531</v>
      </c>
      <c r="D3457">
        <v>0.31175689279864977</v>
      </c>
      <c r="E3457">
        <v>0.68083982671247134</v>
      </c>
      <c r="F3457">
        <v>1.0233772758923667</v>
      </c>
      <c r="G3457">
        <v>1.450725742261604</v>
      </c>
      <c r="H3457">
        <v>2.1088427751342191</v>
      </c>
      <c r="I3457">
        <v>2.3372893387844167</v>
      </c>
    </row>
    <row r="3458" spans="1:9" x14ac:dyDescent="0.3">
      <c r="A3458" s="2">
        <v>38586</v>
      </c>
      <c r="B3458">
        <v>2.8997897703231912E-2</v>
      </c>
      <c r="C3458">
        <v>0.14594673592025531</v>
      </c>
      <c r="D3458">
        <v>0.30776308320340773</v>
      </c>
      <c r="E3458">
        <v>0.68382960913113111</v>
      </c>
      <c r="F3458">
        <v>1.0422794101066066</v>
      </c>
      <c r="G3458">
        <v>1.4676021646686381</v>
      </c>
      <c r="H3458">
        <v>2.1335790249029598</v>
      </c>
      <c r="I3458">
        <v>2.3580442748951396</v>
      </c>
    </row>
    <row r="3459" spans="1:9" x14ac:dyDescent="0.3">
      <c r="A3459" s="2">
        <v>38583</v>
      </c>
      <c r="B3459">
        <v>2.099889757717327E-2</v>
      </c>
      <c r="C3459">
        <v>0.12995776829942055</v>
      </c>
      <c r="D3459">
        <v>0.27680835443232649</v>
      </c>
      <c r="E3459">
        <v>0.63299722863126351</v>
      </c>
      <c r="F3459">
        <v>0.98158727051656114</v>
      </c>
      <c r="G3459">
        <v>1.4120038620444497</v>
      </c>
      <c r="H3459">
        <v>2.0870723443055739</v>
      </c>
      <c r="I3459">
        <v>2.3076356933086406</v>
      </c>
    </row>
    <row r="3460" spans="1:9" x14ac:dyDescent="0.3">
      <c r="A3460" s="2">
        <v>38582</v>
      </c>
      <c r="B3460">
        <v>2.099889757717327E-2</v>
      </c>
      <c r="C3460">
        <v>0.13495445799274713</v>
      </c>
      <c r="D3460">
        <v>0.28879139842865137</v>
      </c>
      <c r="E3460">
        <v>0.64097178978225966</v>
      </c>
      <c r="F3460">
        <v>0.99153806384558862</v>
      </c>
      <c r="G3460">
        <v>1.4199474230446032</v>
      </c>
      <c r="H3460">
        <v>2.0910307807233441</v>
      </c>
      <c r="I3460">
        <v>2.3145552705231642</v>
      </c>
    </row>
    <row r="3461" spans="1:9" x14ac:dyDescent="0.3">
      <c r="A3461" s="2">
        <v>38581</v>
      </c>
      <c r="B3461">
        <v>2.099889757717327E-2</v>
      </c>
      <c r="C3461">
        <v>0.13895171986847721</v>
      </c>
      <c r="D3461">
        <v>0.29278558688460704</v>
      </c>
      <c r="E3461">
        <v>0.64396216823964847</v>
      </c>
      <c r="F3461">
        <v>0.99551824255577015</v>
      </c>
      <c r="G3461">
        <v>1.4249119884592016</v>
      </c>
      <c r="H3461">
        <v>2.102905619921708</v>
      </c>
      <c r="I3461">
        <v>2.3323473698543351</v>
      </c>
    </row>
    <row r="3462" spans="1:9" x14ac:dyDescent="0.3">
      <c r="A3462" s="2">
        <v>38580</v>
      </c>
      <c r="B3462">
        <v>2.1998790088736911E-2</v>
      </c>
      <c r="C3462">
        <v>0.1579376228498176</v>
      </c>
      <c r="D3462">
        <v>0.32373784309126291</v>
      </c>
      <c r="E3462">
        <v>0.68183642581803217</v>
      </c>
      <c r="F3462">
        <v>1.0412846054737928</v>
      </c>
      <c r="G3462">
        <v>1.4666094733584012</v>
      </c>
      <c r="H3462">
        <v>2.1236848921216587</v>
      </c>
      <c r="I3462">
        <v>2.3491495660100687</v>
      </c>
    </row>
    <row r="3463" spans="1:9" x14ac:dyDescent="0.3">
      <c r="A3463" s="2">
        <v>38579</v>
      </c>
      <c r="B3463">
        <v>2.1998790088736911E-2</v>
      </c>
      <c r="C3463">
        <v>0.1579376228498176</v>
      </c>
      <c r="D3463">
        <v>0.31375376768947533</v>
      </c>
      <c r="E3463">
        <v>0.6619035000965322</v>
      </c>
      <c r="F3463">
        <v>1.0223823772352227</v>
      </c>
      <c r="G3463">
        <v>1.450725742261604</v>
      </c>
      <c r="H3463">
        <v>2.1019160769173975</v>
      </c>
      <c r="I3463">
        <v>2.3224630656331873</v>
      </c>
    </row>
    <row r="3464" spans="1:9" x14ac:dyDescent="0.3">
      <c r="A3464" s="2">
        <v>38576</v>
      </c>
      <c r="B3464">
        <v>2.2998677601400373E-2</v>
      </c>
      <c r="C3464">
        <v>0.152941507329342</v>
      </c>
      <c r="D3464">
        <v>0.31375376768947533</v>
      </c>
      <c r="E3464">
        <v>0.65691995824325555</v>
      </c>
      <c r="F3464">
        <v>1.0104432073024767</v>
      </c>
      <c r="G3464">
        <v>1.4328550368036315</v>
      </c>
      <c r="H3464">
        <v>2.07618624016742</v>
      </c>
      <c r="I3464">
        <v>2.2937958206299434</v>
      </c>
    </row>
    <row r="3465" spans="1:9" x14ac:dyDescent="0.3">
      <c r="A3465" s="2">
        <v>38575</v>
      </c>
      <c r="B3465">
        <v>2.9997750224993586E-2</v>
      </c>
      <c r="C3465">
        <v>0.1759226054015014</v>
      </c>
      <c r="D3465">
        <v>0.34869585127496722</v>
      </c>
      <c r="E3465">
        <v>0.70973918474858122</v>
      </c>
      <c r="F3465">
        <v>1.0621744637153108</v>
      </c>
      <c r="G3465">
        <v>1.4775288067854246</v>
      </c>
      <c r="H3465">
        <v>2.1048846912425203</v>
      </c>
      <c r="I3465">
        <v>2.3214746083432267</v>
      </c>
    </row>
    <row r="3466" spans="1:9" x14ac:dyDescent="0.3">
      <c r="A3466" s="2">
        <v>38574</v>
      </c>
      <c r="B3466">
        <v>2.399856011516923E-2</v>
      </c>
      <c r="C3466">
        <v>0.1419496138480324</v>
      </c>
      <c r="D3466">
        <v>0.30077372450131779</v>
      </c>
      <c r="E3466">
        <v>0.65691995824325555</v>
      </c>
      <c r="F3466">
        <v>1.0024833647073053</v>
      </c>
      <c r="G3466">
        <v>1.4308693042917002</v>
      </c>
      <c r="H3466">
        <v>2.0781655759023767</v>
      </c>
      <c r="I3466">
        <v>2.2947844147255738</v>
      </c>
    </row>
    <row r="3467" spans="1:9" x14ac:dyDescent="0.3">
      <c r="A3467" s="2">
        <v>38573</v>
      </c>
      <c r="B3467">
        <v>1.7999190048581415E-2</v>
      </c>
      <c r="C3467">
        <v>0.12496095376843561</v>
      </c>
      <c r="D3467">
        <v>0.26782060024587639</v>
      </c>
      <c r="E3467">
        <v>0.61405637144363978</v>
      </c>
      <c r="F3467">
        <v>0.9666601521649405</v>
      </c>
      <c r="G3467">
        <v>1.4050529873506421</v>
      </c>
      <c r="H3467">
        <v>2.0623303415078769</v>
      </c>
      <c r="I3467">
        <v>2.2789663227746528</v>
      </c>
    </row>
    <row r="3468" spans="1:9" x14ac:dyDescent="0.3">
      <c r="A3468" s="2">
        <v>38572</v>
      </c>
      <c r="B3468">
        <v>1.3999510022868367E-2</v>
      </c>
      <c r="C3468">
        <v>0.1239615758811618</v>
      </c>
      <c r="D3468">
        <v>0.26382591317955978</v>
      </c>
      <c r="E3468">
        <v>0.60807467543299021</v>
      </c>
      <c r="F3468">
        <v>0.965664971328134</v>
      </c>
      <c r="G3468">
        <v>1.3971088347424181</v>
      </c>
      <c r="H3468">
        <v>2.0484734828521871</v>
      </c>
      <c r="I3468">
        <v>2.263146979664612</v>
      </c>
    </row>
    <row r="3469" spans="1:9" x14ac:dyDescent="0.3">
      <c r="A3469" s="2">
        <v>38569</v>
      </c>
      <c r="B3469">
        <v>1.4999437528132866E-2</v>
      </c>
      <c r="C3469">
        <v>0.1199640143935099</v>
      </c>
      <c r="D3469">
        <v>0.26082984551828947</v>
      </c>
      <c r="E3469">
        <v>0.58414610219549568</v>
      </c>
      <c r="F3469">
        <v>0.93779789722629392</v>
      </c>
      <c r="G3469">
        <v>1.3772470725905601</v>
      </c>
      <c r="H3469">
        <v>2.0346156640673159</v>
      </c>
      <c r="I3469">
        <v>2.2601807135262404</v>
      </c>
    </row>
    <row r="3470" spans="1:9" x14ac:dyDescent="0.3">
      <c r="A3470" s="2">
        <v>38568</v>
      </c>
      <c r="B3470">
        <v>1.4999437528132866E-2</v>
      </c>
      <c r="C3470">
        <v>0.12496095376843561</v>
      </c>
      <c r="D3470">
        <v>0.27081656318589048</v>
      </c>
      <c r="E3470">
        <v>0.59411668896656888</v>
      </c>
      <c r="F3470">
        <v>0.94177914554686226</v>
      </c>
      <c r="G3470">
        <v>1.3812195828199307</v>
      </c>
      <c r="H3470">
        <v>2.0484734828521871</v>
      </c>
      <c r="I3470">
        <v>2.2829209630507976</v>
      </c>
    </row>
    <row r="3471" spans="1:9" x14ac:dyDescent="0.3">
      <c r="A3471" s="2">
        <v>38567</v>
      </c>
      <c r="B3471">
        <v>1.5999360034147286E-2</v>
      </c>
      <c r="C3471">
        <v>0.121962805125147</v>
      </c>
      <c r="D3471">
        <v>0.26682193595939535</v>
      </c>
      <c r="E3471">
        <v>0.57816351153387879</v>
      </c>
      <c r="F3471">
        <v>0.91689504322116266</v>
      </c>
      <c r="G3471">
        <v>1.36135624258427</v>
      </c>
      <c r="H3471">
        <v>2.0356055401100965</v>
      </c>
      <c r="I3471">
        <v>2.2769889733127098</v>
      </c>
    </row>
    <row r="3472" spans="1:9" x14ac:dyDescent="0.3">
      <c r="A3472" s="2">
        <v>38566</v>
      </c>
      <c r="B3472">
        <v>1.5999360034147286E-2</v>
      </c>
      <c r="C3472">
        <v>0.12596032666190918</v>
      </c>
      <c r="D3472">
        <v>0.27381248124760715</v>
      </c>
      <c r="E3472">
        <v>0.58813439655167477</v>
      </c>
      <c r="F3472">
        <v>0.91589961472656001</v>
      </c>
      <c r="G3472">
        <v>1.3623494564505374</v>
      </c>
      <c r="H3472">
        <v>2.0474836704958559</v>
      </c>
      <c r="I3472">
        <v>2.2928072216476978</v>
      </c>
    </row>
    <row r="3473" spans="1:9" x14ac:dyDescent="0.3">
      <c r="A3473" s="2">
        <v>38565</v>
      </c>
      <c r="B3473">
        <v>1.5999360034147286E-2</v>
      </c>
      <c r="C3473">
        <v>0.11096920889219976</v>
      </c>
      <c r="D3473">
        <v>0.25383884642894722</v>
      </c>
      <c r="E3473">
        <v>0.56619779331296793</v>
      </c>
      <c r="F3473">
        <v>0.89101229204769861</v>
      </c>
      <c r="G3473">
        <v>1.3424842419147223</v>
      </c>
      <c r="H3473">
        <v>2.030656110902779</v>
      </c>
      <c r="I3473">
        <v>2.2760002912506074</v>
      </c>
    </row>
    <row r="3474" spans="1:9" x14ac:dyDescent="0.3">
      <c r="A3474" s="2">
        <v>38562</v>
      </c>
      <c r="B3474">
        <v>1.4999437528132866E-2</v>
      </c>
      <c r="C3474">
        <v>0.10397296937022756</v>
      </c>
      <c r="D3474">
        <v>0.23086670013102942</v>
      </c>
      <c r="E3474">
        <v>0.53528304068164412</v>
      </c>
      <c r="F3474">
        <v>0.84819885145092278</v>
      </c>
      <c r="G3474">
        <v>1.3027478924617657</v>
      </c>
      <c r="H3474">
        <v>1.9999669156666808</v>
      </c>
      <c r="I3474">
        <v>2.2463375564898702</v>
      </c>
    </row>
    <row r="3475" spans="1:9" x14ac:dyDescent="0.3">
      <c r="A3475" s="2">
        <v>38561</v>
      </c>
      <c r="B3475">
        <v>1.4999437528132866E-2</v>
      </c>
      <c r="C3475">
        <v>0.10397296937022756</v>
      </c>
      <c r="D3475">
        <v>0.22587240611169837</v>
      </c>
      <c r="E3475">
        <v>0.52530952037596235</v>
      </c>
      <c r="F3475">
        <v>0.83824092369361047</v>
      </c>
      <c r="G3475">
        <v>1.2997673479659315</v>
      </c>
      <c r="H3475">
        <v>1.9910562671927936</v>
      </c>
      <c r="I3475">
        <v>2.2443598844076487</v>
      </c>
    </row>
    <row r="3476" spans="1:9" x14ac:dyDescent="0.3">
      <c r="A3476" s="2">
        <v>38560</v>
      </c>
      <c r="B3476">
        <v>1.5999360034147286E-2</v>
      </c>
      <c r="C3476">
        <v>9.6976485102856599E-2</v>
      </c>
      <c r="D3476">
        <v>0.22387465358326311</v>
      </c>
      <c r="E3476">
        <v>0.52431214099033374</v>
      </c>
      <c r="F3476">
        <v>0.83724510364824223</v>
      </c>
      <c r="G3476">
        <v>1.2987738232631729</v>
      </c>
      <c r="H3476">
        <v>1.9900661706336185</v>
      </c>
      <c r="I3476">
        <v>2.2423821927693002</v>
      </c>
    </row>
    <row r="3477" spans="1:9" x14ac:dyDescent="0.3">
      <c r="A3477" s="2">
        <v>38559</v>
      </c>
      <c r="B3477">
        <v>1.5999360034147286E-2</v>
      </c>
      <c r="C3477">
        <v>8.1983194593325204E-2</v>
      </c>
      <c r="D3477">
        <v>0.20189805863473623</v>
      </c>
      <c r="E3477">
        <v>0.49239337418390366</v>
      </c>
      <c r="F3477">
        <v>0.79840425390749137</v>
      </c>
      <c r="G3477">
        <v>1.262009939204336</v>
      </c>
      <c r="H3477">
        <v>1.9682828061714353</v>
      </c>
      <c r="I3477">
        <v>2.2216152497682571</v>
      </c>
    </row>
    <row r="3478" spans="1:9" x14ac:dyDescent="0.3">
      <c r="A3478" s="2">
        <v>38558</v>
      </c>
      <c r="B3478">
        <v>1.6999277540917204E-2</v>
      </c>
      <c r="C3478">
        <v>7.5985563657100477E-2</v>
      </c>
      <c r="D3478">
        <v>0.19490499924546545</v>
      </c>
      <c r="E3478">
        <v>0.48441288647528175</v>
      </c>
      <c r="F3478">
        <v>0.78744777850330017</v>
      </c>
      <c r="G3478">
        <v>1.252072594162789</v>
      </c>
      <c r="H3478">
        <v>1.9573902341601939</v>
      </c>
      <c r="I3478">
        <v>2.2127144711959366</v>
      </c>
    </row>
    <row r="3479" spans="1:9" x14ac:dyDescent="0.3">
      <c r="A3479" s="2">
        <v>38555</v>
      </c>
      <c r="B3479">
        <v>1.8999097557145506E-2</v>
      </c>
      <c r="C3479">
        <v>7.4985941014639373E-2</v>
      </c>
      <c r="D3479">
        <v>0.1839154118767464</v>
      </c>
      <c r="E3479">
        <v>0.46645562474612012</v>
      </c>
      <c r="F3479">
        <v>0.76652920403526825</v>
      </c>
      <c r="G3479">
        <v>1.2312025622673579</v>
      </c>
      <c r="H3479">
        <v>1.9405550922770243</v>
      </c>
      <c r="I3479">
        <v>2.1988680282426931</v>
      </c>
    </row>
    <row r="3480" spans="1:9" x14ac:dyDescent="0.3">
      <c r="A3480" s="2">
        <v>38554</v>
      </c>
      <c r="B3480">
        <v>1.8999097557145506E-2</v>
      </c>
      <c r="C3480">
        <v>7.4985941014639373E-2</v>
      </c>
      <c r="D3480">
        <v>0.19390597080061944</v>
      </c>
      <c r="E3480">
        <v>0.4864080382564831</v>
      </c>
      <c r="F3480">
        <v>0.79740823549110229</v>
      </c>
      <c r="G3480">
        <v>1.2560475914300913</v>
      </c>
      <c r="H3480">
        <v>1.954419429740553</v>
      </c>
      <c r="I3480">
        <v>2.2107364666069369</v>
      </c>
    </row>
    <row r="3481" spans="1:9" x14ac:dyDescent="0.3">
      <c r="A3481" s="2">
        <v>38553</v>
      </c>
      <c r="B3481">
        <v>1.9999000066659466E-2</v>
      </c>
      <c r="C3481">
        <v>7.4985941014639373E-2</v>
      </c>
      <c r="D3481">
        <v>0.19690304116441465</v>
      </c>
      <c r="E3481">
        <v>0.49638349862606818</v>
      </c>
      <c r="F3481">
        <v>0.81135204195671962</v>
      </c>
      <c r="G3481">
        <v>1.2649910464373222</v>
      </c>
      <c r="H3481">
        <v>1.954419429740553</v>
      </c>
      <c r="I3481">
        <v>2.2067803987404813</v>
      </c>
    </row>
    <row r="3482" spans="1:9" x14ac:dyDescent="0.3">
      <c r="A3482" s="2">
        <v>38552</v>
      </c>
      <c r="B3482">
        <v>1.0999697511074456E-2</v>
      </c>
      <c r="C3482">
        <v>7.4985941014639373E-2</v>
      </c>
      <c r="D3482">
        <v>0.19190789893997964</v>
      </c>
      <c r="E3482">
        <v>0.49638349862606818</v>
      </c>
      <c r="F3482">
        <v>0.81633173724941033</v>
      </c>
      <c r="G3482">
        <v>1.2699594597499329</v>
      </c>
      <c r="H3482">
        <v>1.9494679909759929</v>
      </c>
      <c r="I3482">
        <v>2.2028242526200699</v>
      </c>
    </row>
    <row r="3483" spans="1:9" x14ac:dyDescent="0.3">
      <c r="A3483" s="2">
        <v>38548</v>
      </c>
      <c r="B3483">
        <v>1.2999577518303789E-2</v>
      </c>
      <c r="C3483">
        <v>7.0987400481818813E-2</v>
      </c>
      <c r="D3483">
        <v>0.19190789893997964</v>
      </c>
      <c r="E3483">
        <v>0.49239337418390366</v>
      </c>
      <c r="F3483">
        <v>0.81533580810976003</v>
      </c>
      <c r="G3483">
        <v>1.2679721092359248</v>
      </c>
      <c r="H3483">
        <v>1.9484776885128545</v>
      </c>
      <c r="I3483">
        <v>2.2038132964866461</v>
      </c>
    </row>
    <row r="3484" spans="1:9" x14ac:dyDescent="0.3">
      <c r="A3484" s="2">
        <v>38547</v>
      </c>
      <c r="B3484">
        <v>1.3999510022868367E-2</v>
      </c>
      <c r="C3484">
        <v>7.4985941014639373E-2</v>
      </c>
      <c r="D3484">
        <v>0.18091814688097924</v>
      </c>
      <c r="E3484">
        <v>0.47543445715025351</v>
      </c>
      <c r="F3484">
        <v>0.78744777850330017</v>
      </c>
      <c r="G3484">
        <v>1.2500850659025922</v>
      </c>
      <c r="H3484">
        <v>1.9405550922770243</v>
      </c>
      <c r="I3484">
        <v>2.1899662372503159</v>
      </c>
    </row>
    <row r="3485" spans="1:9" x14ac:dyDescent="0.3">
      <c r="A3485" s="2">
        <v>38546</v>
      </c>
      <c r="B3485">
        <v>1.3999510022868367E-2</v>
      </c>
      <c r="C3485">
        <v>7.8984401607426175E-2</v>
      </c>
      <c r="D3485">
        <v>0.1839154118767464</v>
      </c>
      <c r="E3485">
        <v>0.47942491994429026</v>
      </c>
      <c r="F3485">
        <v>0.79740823549110229</v>
      </c>
      <c r="G3485">
        <v>1.254060102671795</v>
      </c>
      <c r="H3485">
        <v>1.947487381146197</v>
      </c>
      <c r="I3485">
        <v>2.1968898867066371</v>
      </c>
    </row>
    <row r="3486" spans="1:9" x14ac:dyDescent="0.3">
      <c r="A3486" s="2">
        <v>38545</v>
      </c>
      <c r="B3486">
        <v>1.4999437528132866E-2</v>
      </c>
      <c r="C3486">
        <v>7.4985941014639373E-2</v>
      </c>
      <c r="D3486">
        <v>0.17392435387156033</v>
      </c>
      <c r="E3486">
        <v>0.46446027391353034</v>
      </c>
      <c r="F3486">
        <v>0.77051386309799086</v>
      </c>
      <c r="G3486">
        <v>1.2302086969013211</v>
      </c>
      <c r="H3486">
        <v>1.9256993783912779</v>
      </c>
      <c r="I3486">
        <v>2.1780965662345571</v>
      </c>
    </row>
    <row r="3487" spans="1:9" x14ac:dyDescent="0.3">
      <c r="A3487" s="2">
        <v>38544</v>
      </c>
      <c r="B3487">
        <v>1.4999437528132866E-2</v>
      </c>
      <c r="C3487">
        <v>7.4985941014639373E-2</v>
      </c>
      <c r="D3487">
        <v>0.17292522061964774</v>
      </c>
      <c r="E3487">
        <v>0.46446027391353034</v>
      </c>
      <c r="F3487">
        <v>0.76453684473316219</v>
      </c>
      <c r="G3487">
        <v>1.2262331860480635</v>
      </c>
      <c r="H3487">
        <v>1.919756783854027</v>
      </c>
      <c r="I3487">
        <v>2.1701830608473869</v>
      </c>
    </row>
    <row r="3488" spans="1:9" x14ac:dyDescent="0.3">
      <c r="A3488" s="2">
        <v>38541</v>
      </c>
      <c r="B3488">
        <v>1.199964001438915E-2</v>
      </c>
      <c r="C3488">
        <v>7.2986680740910886E-2</v>
      </c>
      <c r="D3488">
        <v>0.16193442540788605</v>
      </c>
      <c r="E3488">
        <v>0.43851890137901395</v>
      </c>
      <c r="F3488">
        <v>0.73564540427025849</v>
      </c>
      <c r="G3488">
        <v>1.2013844526802504</v>
      </c>
      <c r="H3488">
        <v>1.8930129231397868</v>
      </c>
      <c r="I3488">
        <v>2.1414939787251481</v>
      </c>
    </row>
    <row r="3489" spans="1:9" x14ac:dyDescent="0.3">
      <c r="A3489" s="2">
        <v>38540</v>
      </c>
      <c r="B3489">
        <v>1.199964001438915E-2</v>
      </c>
      <c r="C3489">
        <v>7.4985941014639373E-2</v>
      </c>
      <c r="D3489">
        <v>0.16992779091558757</v>
      </c>
      <c r="E3489">
        <v>0.45647867150605426</v>
      </c>
      <c r="F3489">
        <v>0.76055206658557184</v>
      </c>
      <c r="G3489">
        <v>1.2202697715952477</v>
      </c>
      <c r="H3489">
        <v>1.9068805565841718</v>
      </c>
      <c r="I3489">
        <v>2.1503979273805292</v>
      </c>
    </row>
    <row r="3490" spans="1:9" x14ac:dyDescent="0.3">
      <c r="A3490" s="2">
        <v>38539</v>
      </c>
      <c r="B3490">
        <v>1.199964001438915E-2</v>
      </c>
      <c r="C3490">
        <v>7.7984793953421727E-2</v>
      </c>
      <c r="D3490">
        <v>0.17392435387156033</v>
      </c>
      <c r="E3490">
        <v>0.47244155780387714</v>
      </c>
      <c r="F3490">
        <v>0.77549457529027299</v>
      </c>
      <c r="G3490">
        <v>1.2391533074023084</v>
      </c>
      <c r="H3490">
        <v>1.9227281031941712</v>
      </c>
      <c r="I3490">
        <v>2.1642477263166642</v>
      </c>
    </row>
    <row r="3491" spans="1:9" x14ac:dyDescent="0.3">
      <c r="A3491" s="2">
        <v>38538</v>
      </c>
      <c r="B3491">
        <v>1.199964001438915E-2</v>
      </c>
      <c r="C3491">
        <v>7.4985941014639373E-2</v>
      </c>
      <c r="D3491">
        <v>0.16393279673528396</v>
      </c>
      <c r="E3491">
        <v>0.45647867150605426</v>
      </c>
      <c r="F3491">
        <v>0.75855964773925244</v>
      </c>
      <c r="G3491">
        <v>1.2282209513525992</v>
      </c>
      <c r="H3491">
        <v>1.9098520672259687</v>
      </c>
      <c r="I3491">
        <v>2.1434726682391121</v>
      </c>
    </row>
    <row r="3492" spans="1:9" x14ac:dyDescent="0.3">
      <c r="A3492" s="2">
        <v>38537</v>
      </c>
      <c r="B3492">
        <v>1.199964001438915E-2</v>
      </c>
      <c r="C3492">
        <v>7.4985941014639373E-2</v>
      </c>
      <c r="D3492">
        <v>0.15693840973014073</v>
      </c>
      <c r="E3492">
        <v>0.44949450809587399</v>
      </c>
      <c r="F3492">
        <v>0.75058977386144399</v>
      </c>
      <c r="G3492">
        <v>1.2192758518990254</v>
      </c>
      <c r="H3492">
        <v>1.8930129231397868</v>
      </c>
      <c r="I3492">
        <v>2.1187376421739827</v>
      </c>
    </row>
    <row r="3493" spans="1:9" x14ac:dyDescent="0.3">
      <c r="A3493" s="2">
        <v>38534</v>
      </c>
      <c r="B3493">
        <v>1.199964001438915E-2</v>
      </c>
      <c r="C3493">
        <v>6.9987752857597715E-2</v>
      </c>
      <c r="D3493">
        <v>0.14294890185533582</v>
      </c>
      <c r="E3493">
        <v>0.41457003218608379</v>
      </c>
      <c r="F3493">
        <v>0.70774625963271298</v>
      </c>
      <c r="G3493">
        <v>1.1745443525363364</v>
      </c>
      <c r="H3493">
        <v>1.85041346438816</v>
      </c>
      <c r="I3493">
        <v>2.0712378151271591</v>
      </c>
    </row>
    <row r="3494" spans="1:9" x14ac:dyDescent="0.3">
      <c r="A3494" s="2">
        <v>38533</v>
      </c>
      <c r="B3494">
        <v>8.9997975060893461E-3</v>
      </c>
      <c r="C3494">
        <v>6.9987752857597715E-2</v>
      </c>
      <c r="D3494">
        <v>0.13895171986847721</v>
      </c>
      <c r="E3494">
        <v>0.40558846684741434</v>
      </c>
      <c r="F3494">
        <v>0.70176736512986615</v>
      </c>
      <c r="G3494">
        <v>1.1705677350470598</v>
      </c>
      <c r="H3494">
        <v>1.8494226713326198</v>
      </c>
      <c r="I3494">
        <v>2.0712378151271591</v>
      </c>
    </row>
    <row r="3495" spans="1:9" x14ac:dyDescent="0.3">
      <c r="A3495" s="2">
        <v>38532</v>
      </c>
      <c r="B3495">
        <v>8.9997975060893461E-3</v>
      </c>
      <c r="C3495">
        <v>6.9987752857597715E-2</v>
      </c>
      <c r="D3495">
        <v>0.14594673592025531</v>
      </c>
      <c r="E3495">
        <v>0.4155679589931508</v>
      </c>
      <c r="F3495">
        <v>0.70475683472329886</v>
      </c>
      <c r="G3495">
        <v>1.1775267637661837</v>
      </c>
      <c r="H3495">
        <v>1.8395144708084104</v>
      </c>
      <c r="I3495">
        <v>2.0613405977277894</v>
      </c>
    </row>
    <row r="3496" spans="1:9" x14ac:dyDescent="0.3">
      <c r="A3496" s="2">
        <v>38531</v>
      </c>
      <c r="B3496">
        <v>8.9997975060893461E-3</v>
      </c>
      <c r="C3496">
        <v>7.4985941014639373E-2</v>
      </c>
      <c r="D3496">
        <v>0.15593919161830458</v>
      </c>
      <c r="E3496">
        <v>0.43352979011410198</v>
      </c>
      <c r="F3496">
        <v>0.73265639634686563</v>
      </c>
      <c r="G3496">
        <v>1.2033724649661957</v>
      </c>
      <c r="H3496">
        <v>1.8702282948141857</v>
      </c>
      <c r="I3496">
        <v>2.0949891387965267</v>
      </c>
    </row>
    <row r="3497" spans="1:9" x14ac:dyDescent="0.3">
      <c r="A3497" s="2">
        <v>38530</v>
      </c>
      <c r="B3497">
        <v>8.9997975060893461E-3</v>
      </c>
      <c r="C3497">
        <v>7.5985563657100477E-2</v>
      </c>
      <c r="D3497">
        <v>0.14894452505084735</v>
      </c>
      <c r="E3497">
        <v>0.42255330722594553</v>
      </c>
      <c r="F3497">
        <v>0.7177106866304207</v>
      </c>
      <c r="G3497">
        <v>1.1834914528074987</v>
      </c>
      <c r="H3497">
        <v>1.8623025982187136</v>
      </c>
      <c r="I3497">
        <v>2.0880619607549868</v>
      </c>
    </row>
    <row r="3498" spans="1:9" x14ac:dyDescent="0.3">
      <c r="A3498" s="2">
        <v>38527</v>
      </c>
      <c r="B3498">
        <v>9.9997500083541229E-3</v>
      </c>
      <c r="C3498">
        <v>7.5985563657100477E-2</v>
      </c>
      <c r="D3498">
        <v>0.15893683097738515</v>
      </c>
      <c r="E3498">
        <v>0.43253195292619806</v>
      </c>
      <c r="F3498">
        <v>0.7386343675235213</v>
      </c>
      <c r="G3498">
        <v>1.2073484302561315</v>
      </c>
      <c r="H3498">
        <v>1.883106881938559</v>
      </c>
      <c r="I3498">
        <v>2.1088427751342191</v>
      </c>
    </row>
    <row r="3499" spans="1:9" x14ac:dyDescent="0.3">
      <c r="A3499" s="2">
        <v>38526</v>
      </c>
      <c r="B3499">
        <v>9.9997500083541229E-3</v>
      </c>
      <c r="C3499">
        <v>7.4985941014639373E-2</v>
      </c>
      <c r="D3499">
        <v>0.1659311480954416</v>
      </c>
      <c r="E3499">
        <v>0.4474989880383734</v>
      </c>
      <c r="F3499">
        <v>0.75258227210558437</v>
      </c>
      <c r="G3499">
        <v>1.2232515010481009</v>
      </c>
      <c r="H3499">
        <v>1.9009374028492103</v>
      </c>
      <c r="I3499">
        <v>2.1246743274262032</v>
      </c>
    </row>
    <row r="3500" spans="1:9" x14ac:dyDescent="0.3">
      <c r="A3500" s="2">
        <v>38525</v>
      </c>
      <c r="B3500">
        <v>9.9997500083541229E-3</v>
      </c>
      <c r="C3500">
        <v>7.9984004265378258E-2</v>
      </c>
      <c r="D3500">
        <v>0.18291632853570319</v>
      </c>
      <c r="E3500">
        <v>0.482417714790773</v>
      </c>
      <c r="F3500">
        <v>0.80736819645013458</v>
      </c>
      <c r="G3500">
        <v>1.263997348963541</v>
      </c>
      <c r="H3500">
        <v>1.9306514056276691</v>
      </c>
      <c r="I3500">
        <v>2.1622692423299896</v>
      </c>
    </row>
    <row r="3501" spans="1:9" x14ac:dyDescent="0.3">
      <c r="A3501" s="2">
        <v>38524</v>
      </c>
      <c r="B3501">
        <v>9.9997500083541229E-3</v>
      </c>
      <c r="C3501">
        <v>8.4981942616057154E-2</v>
      </c>
      <c r="D3501">
        <v>0.19190789893997964</v>
      </c>
      <c r="E3501">
        <v>0.49538597497851461</v>
      </c>
      <c r="F3501">
        <v>0.82429899183413291</v>
      </c>
      <c r="G3501">
        <v>1.2868511418486031</v>
      </c>
      <c r="H3501">
        <v>1.9514485811919062</v>
      </c>
      <c r="I3501">
        <v>2.1879880076668528</v>
      </c>
    </row>
    <row r="3502" spans="1:9" x14ac:dyDescent="0.3">
      <c r="A3502" s="2">
        <v>38523</v>
      </c>
      <c r="B3502">
        <v>9.9997500083541229E-3</v>
      </c>
      <c r="C3502">
        <v>8.4981942616057154E-2</v>
      </c>
      <c r="D3502">
        <v>0.19190789893997964</v>
      </c>
      <c r="E3502">
        <v>0.48940072861036943</v>
      </c>
      <c r="F3502">
        <v>0.81334393495225732</v>
      </c>
      <c r="G3502">
        <v>1.2798959161135655</v>
      </c>
      <c r="H3502">
        <v>1.9455067517021745</v>
      </c>
      <c r="I3502">
        <v>2.186998885537506</v>
      </c>
    </row>
    <row r="3503" spans="1:9" x14ac:dyDescent="0.3">
      <c r="A3503" s="2">
        <v>38520</v>
      </c>
      <c r="B3503">
        <v>1.0999697511074456E-2</v>
      </c>
      <c r="C3503">
        <v>8.3982364937662063E-2</v>
      </c>
      <c r="D3503">
        <v>0.19890106312270567</v>
      </c>
      <c r="E3503">
        <v>0.50236853603299347</v>
      </c>
      <c r="F3503">
        <v>0.82728663047931406</v>
      </c>
      <c r="G3503">
        <v>1.2868511418486031</v>
      </c>
      <c r="H3503">
        <v>1.9514485811919062</v>
      </c>
      <c r="I3503">
        <v>2.1959008086016034</v>
      </c>
    </row>
    <row r="3504" spans="1:9" x14ac:dyDescent="0.3">
      <c r="A3504" s="2">
        <v>38519</v>
      </c>
      <c r="B3504">
        <v>1.0999697511074456E-2</v>
      </c>
      <c r="C3504">
        <v>7.8984401607426175E-2</v>
      </c>
      <c r="D3504">
        <v>0.19190789893997964</v>
      </c>
      <c r="E3504">
        <v>0.48840317013472995</v>
      </c>
      <c r="F3504">
        <v>0.81135204195671962</v>
      </c>
      <c r="G3504">
        <v>1.2769150310390307</v>
      </c>
      <c r="H3504">
        <v>1.9425357707584672</v>
      </c>
      <c r="I3504">
        <v>2.1850206266031651</v>
      </c>
    </row>
    <row r="3505" spans="1:9" x14ac:dyDescent="0.3">
      <c r="A3505" s="2">
        <v>38518</v>
      </c>
      <c r="B3505">
        <v>1.199964001438915E-2</v>
      </c>
      <c r="C3505">
        <v>7.7984793953421727E-2</v>
      </c>
      <c r="D3505">
        <v>0.1819172402037974</v>
      </c>
      <c r="E3505">
        <v>0.45348548848031967</v>
      </c>
      <c r="F3505">
        <v>0.75656720904407104</v>
      </c>
      <c r="G3505">
        <v>1.2302086969013211</v>
      </c>
      <c r="H3505">
        <v>1.9148044868546301</v>
      </c>
      <c r="I3505">
        <v>2.1563336729353337</v>
      </c>
    </row>
    <row r="3506" spans="1:9" x14ac:dyDescent="0.3">
      <c r="A3506" s="2">
        <v>38517</v>
      </c>
      <c r="B3506">
        <v>1.199964001438915E-2</v>
      </c>
      <c r="C3506">
        <v>7.8984401607426175E-2</v>
      </c>
      <c r="D3506">
        <v>0.18891075372072516</v>
      </c>
      <c r="E3506">
        <v>0.45348548848031967</v>
      </c>
      <c r="F3506">
        <v>0.75357851378386165</v>
      </c>
      <c r="G3506">
        <v>1.2252392959872043</v>
      </c>
      <c r="H3506">
        <v>1.9058900432258528</v>
      </c>
      <c r="I3506">
        <v>2.148419306380406</v>
      </c>
    </row>
    <row r="3507" spans="1:9" x14ac:dyDescent="0.3">
      <c r="A3507" s="2">
        <v>38516</v>
      </c>
      <c r="B3507">
        <v>1.199964001438915E-2</v>
      </c>
      <c r="C3507">
        <v>7.8984401607426175E-2</v>
      </c>
      <c r="D3507">
        <v>0.18891075372072516</v>
      </c>
      <c r="E3507">
        <v>0.45248775085038695</v>
      </c>
      <c r="F3507">
        <v>0.75357851378386165</v>
      </c>
      <c r="G3507">
        <v>1.2262331860480635</v>
      </c>
      <c r="H3507">
        <v>1.9029184737170972</v>
      </c>
      <c r="I3507">
        <v>2.1444620056551194</v>
      </c>
    </row>
    <row r="3508" spans="1:9" x14ac:dyDescent="0.3">
      <c r="A3508" s="2">
        <v>38513</v>
      </c>
      <c r="B3508">
        <v>1.2999577518303789E-2</v>
      </c>
      <c r="C3508">
        <v>7.7984793953421727E-2</v>
      </c>
      <c r="D3508">
        <v>0.18591356358644467</v>
      </c>
      <c r="E3508">
        <v>0.44151230840012556</v>
      </c>
      <c r="F3508">
        <v>0.73365273728477975</v>
      </c>
      <c r="G3508">
        <v>1.2053604574913732</v>
      </c>
      <c r="H3508">
        <v>1.8811256148191438</v>
      </c>
      <c r="I3508">
        <v>2.1207165568382202</v>
      </c>
    </row>
    <row r="3509" spans="1:9" x14ac:dyDescent="0.3">
      <c r="A3509" s="2">
        <v>38512</v>
      </c>
      <c r="B3509">
        <v>1.3999510022868367E-2</v>
      </c>
      <c r="C3509">
        <v>7.7984793953421727E-2</v>
      </c>
      <c r="D3509">
        <v>0.18591356358644467</v>
      </c>
      <c r="E3509">
        <v>0.44151230840012556</v>
      </c>
      <c r="F3509">
        <v>0.72568187080071211</v>
      </c>
      <c r="G3509">
        <v>1.2063544463437967</v>
      </c>
      <c r="H3509">
        <v>1.8781536773387717</v>
      </c>
      <c r="I3509">
        <v>2.1157692334636082</v>
      </c>
    </row>
    <row r="3510" spans="1:9" x14ac:dyDescent="0.3">
      <c r="A3510" s="2">
        <v>38511</v>
      </c>
      <c r="B3510">
        <v>9.9997500083541229E-3</v>
      </c>
      <c r="C3510">
        <v>7.7984793953421727E-2</v>
      </c>
      <c r="D3510">
        <v>0.18891075372072516</v>
      </c>
      <c r="E3510">
        <v>0.45149000824302743</v>
      </c>
      <c r="F3510">
        <v>0.73963067868146759</v>
      </c>
      <c r="G3510">
        <v>1.2182819272633523</v>
      </c>
      <c r="H3510">
        <v>1.8860787458173174</v>
      </c>
      <c r="I3510">
        <v>2.1236848921216587</v>
      </c>
    </row>
    <row r="3511" spans="1:9" x14ac:dyDescent="0.3">
      <c r="A3511" s="2">
        <v>38510</v>
      </c>
      <c r="B3511">
        <v>9.9997500083541229E-3</v>
      </c>
      <c r="C3511">
        <v>7.7984793953421727E-2</v>
      </c>
      <c r="D3511">
        <v>0.18591356358644467</v>
      </c>
      <c r="E3511">
        <v>0.44450567061943547</v>
      </c>
      <c r="F3511">
        <v>0.73464907325919804</v>
      </c>
      <c r="G3511">
        <v>1.2192758518990254</v>
      </c>
      <c r="H3511">
        <v>1.8811256148191438</v>
      </c>
      <c r="I3511">
        <v>2.1167587079289913</v>
      </c>
    </row>
    <row r="3512" spans="1:9" x14ac:dyDescent="0.3">
      <c r="A3512" s="2">
        <v>38509</v>
      </c>
      <c r="B3512">
        <v>9.9997500083541229E-3</v>
      </c>
      <c r="C3512">
        <v>8.298278226341993E-2</v>
      </c>
      <c r="D3512">
        <v>0.19190789893997964</v>
      </c>
      <c r="E3512">
        <v>0.46246490317366157</v>
      </c>
      <c r="F3512">
        <v>0.75258227210558437</v>
      </c>
      <c r="G3512">
        <v>1.2272270711698163</v>
      </c>
      <c r="H3512">
        <v>1.8860787458173174</v>
      </c>
      <c r="I3512">
        <v>2.1167587079289913</v>
      </c>
    </row>
    <row r="3513" spans="1:9" x14ac:dyDescent="0.3">
      <c r="A3513" s="2">
        <v>38506</v>
      </c>
      <c r="B3513">
        <v>9.9997500083541229E-3</v>
      </c>
      <c r="C3513">
        <v>7.8984401607426175E-2</v>
      </c>
      <c r="D3513">
        <v>0.18591356358644467</v>
      </c>
      <c r="E3513">
        <v>0.45548094880810364</v>
      </c>
      <c r="F3513">
        <v>0.7436158736821542</v>
      </c>
      <c r="G3513">
        <v>1.2222575961697586</v>
      </c>
      <c r="H3513">
        <v>1.8811256148191438</v>
      </c>
      <c r="I3513">
        <v>2.1128007806953724</v>
      </c>
    </row>
    <row r="3514" spans="1:9" x14ac:dyDescent="0.3">
      <c r="A3514" s="2">
        <v>38505</v>
      </c>
      <c r="B3514">
        <v>9.9997500083541229E-3</v>
      </c>
      <c r="C3514">
        <v>7.6985181303359407E-2</v>
      </c>
      <c r="D3514">
        <v>0.1819172402037974</v>
      </c>
      <c r="E3514">
        <v>0.45149000824302743</v>
      </c>
      <c r="F3514">
        <v>0.75258227210558437</v>
      </c>
      <c r="G3514">
        <v>1.237165650750089</v>
      </c>
      <c r="H3514">
        <v>1.9078710650369319</v>
      </c>
      <c r="I3514">
        <v>2.1335790249029598</v>
      </c>
    </row>
    <row r="3515" spans="1:9" x14ac:dyDescent="0.3">
      <c r="A3515" s="2">
        <v>38504</v>
      </c>
      <c r="B3515">
        <v>9.9997500083541229E-3</v>
      </c>
      <c r="C3515">
        <v>7.3986313375926163E-2</v>
      </c>
      <c r="D3515">
        <v>0.1759226054015014</v>
      </c>
      <c r="E3515">
        <v>0.44151230840012556</v>
      </c>
      <c r="F3515">
        <v>0.74760098927557139</v>
      </c>
      <c r="G3515">
        <v>1.2351779743437787</v>
      </c>
      <c r="H3515">
        <v>1.9088615685841814</v>
      </c>
      <c r="I3515">
        <v>2.1316002375038487</v>
      </c>
    </row>
    <row r="3516" spans="1:9" x14ac:dyDescent="0.3">
      <c r="A3516" s="2">
        <v>38503</v>
      </c>
      <c r="B3516">
        <v>6.9998775028597077E-3</v>
      </c>
      <c r="C3516">
        <v>7.6985181303359407E-2</v>
      </c>
      <c r="D3516">
        <v>0.18591356358644467</v>
      </c>
      <c r="E3516">
        <v>0.46246490317366157</v>
      </c>
      <c r="F3516">
        <v>0.77549457529027299</v>
      </c>
      <c r="G3516">
        <v>1.2580350604380257</v>
      </c>
      <c r="H3516">
        <v>1.9286706094466151</v>
      </c>
      <c r="I3516">
        <v>2.1464406658054278</v>
      </c>
    </row>
    <row r="3517" spans="1:9" x14ac:dyDescent="0.3">
      <c r="A3517" s="2">
        <v>38502</v>
      </c>
      <c r="B3517">
        <v>6.9998775028597077E-3</v>
      </c>
      <c r="C3517">
        <v>7.6985181303359407E-2</v>
      </c>
      <c r="D3517">
        <v>0.18591356358644467</v>
      </c>
      <c r="E3517">
        <v>0.46146721033833465</v>
      </c>
      <c r="F3517">
        <v>0.77549457529027299</v>
      </c>
      <c r="G3517">
        <v>1.2530663508861828</v>
      </c>
      <c r="H3517">
        <v>1.9177758797694178</v>
      </c>
      <c r="I3517">
        <v>2.1345684112607706</v>
      </c>
    </row>
    <row r="3518" spans="1:9" x14ac:dyDescent="0.3">
      <c r="A3518" s="2">
        <v>38499</v>
      </c>
      <c r="B3518">
        <v>7.9998400042745384E-3</v>
      </c>
      <c r="C3518">
        <v>7.5985563657100477E-2</v>
      </c>
      <c r="D3518">
        <v>0.18491449022697692</v>
      </c>
      <c r="E3518">
        <v>0.46146721033833465</v>
      </c>
      <c r="F3518">
        <v>0.77947905573908338</v>
      </c>
      <c r="G3518">
        <v>1.263003646552562</v>
      </c>
      <c r="H3518">
        <v>1.9247089582302768</v>
      </c>
      <c r="I3518">
        <v>2.1434726682391121</v>
      </c>
    </row>
    <row r="3519" spans="1:9" x14ac:dyDescent="0.3">
      <c r="A3519" s="2">
        <v>38498</v>
      </c>
      <c r="B3519">
        <v>7.9998400042745384E-3</v>
      </c>
      <c r="C3519">
        <v>7.5985563657100477E-2</v>
      </c>
      <c r="D3519">
        <v>0.1759226054015014</v>
      </c>
      <c r="E3519">
        <v>0.45049226065819153</v>
      </c>
      <c r="F3519">
        <v>0.77350230529785835</v>
      </c>
      <c r="G3519">
        <v>1.2530663508861828</v>
      </c>
      <c r="H3519">
        <v>1.9118330497933509</v>
      </c>
      <c r="I3519">
        <v>2.1296214305265462</v>
      </c>
    </row>
    <row r="3520" spans="1:9" x14ac:dyDescent="0.3">
      <c r="A3520" s="2">
        <v>38497</v>
      </c>
      <c r="B3520">
        <v>7.9998400042745384E-3</v>
      </c>
      <c r="C3520">
        <v>7.5985563657100477E-2</v>
      </c>
      <c r="D3520">
        <v>0.17492348213216158</v>
      </c>
      <c r="E3520">
        <v>0.44650122054313535</v>
      </c>
      <c r="F3520">
        <v>0.76453684473316219</v>
      </c>
      <c r="G3520">
        <v>1.2381594815454355</v>
      </c>
      <c r="H3520">
        <v>1.9029184737170972</v>
      </c>
      <c r="I3520">
        <v>2.1226954519221795</v>
      </c>
    </row>
    <row r="3521" spans="1:9" x14ac:dyDescent="0.3">
      <c r="A3521" s="2">
        <v>38496</v>
      </c>
      <c r="B3521">
        <v>8.9997975060893461E-3</v>
      </c>
      <c r="C3521">
        <v>8.0983601927327967E-2</v>
      </c>
      <c r="D3521">
        <v>0.18990980711764024</v>
      </c>
      <c r="E3521">
        <v>0.47244155780387714</v>
      </c>
      <c r="F3521">
        <v>0.78844384652474975</v>
      </c>
      <c r="G3521">
        <v>1.2709531276015569</v>
      </c>
      <c r="H3521">
        <v>1.9385743941799947</v>
      </c>
      <c r="I3521">
        <v>2.1612799929971063</v>
      </c>
    </row>
    <row r="3522" spans="1:9" x14ac:dyDescent="0.3">
      <c r="A3522" s="2">
        <v>38495</v>
      </c>
      <c r="B3522">
        <v>8.9997975060893461E-3</v>
      </c>
      <c r="C3522">
        <v>9.5976967370153987E-2</v>
      </c>
      <c r="D3522">
        <v>0.21288665796572515</v>
      </c>
      <c r="E3522">
        <v>0.50137104223614948</v>
      </c>
      <c r="F3522">
        <v>0.82330310236789628</v>
      </c>
      <c r="G3522">
        <v>1.3037413974230896</v>
      </c>
      <c r="H3522">
        <v>1.9593707459244629</v>
      </c>
      <c r="I3522">
        <v>2.1860097585162785</v>
      </c>
    </row>
    <row r="3523" spans="1:9" x14ac:dyDescent="0.3">
      <c r="A3523" s="2">
        <v>38492</v>
      </c>
      <c r="B3523">
        <v>9.9997500083541229E-3</v>
      </c>
      <c r="C3523">
        <v>8.9979756072962713E-2</v>
      </c>
      <c r="D3523">
        <v>0.20689295135717578</v>
      </c>
      <c r="E3523">
        <v>0.48441288647528175</v>
      </c>
      <c r="F3523">
        <v>0.8013922793954239</v>
      </c>
      <c r="G3523">
        <v>1.2789022926918656</v>
      </c>
      <c r="H3523">
        <v>1.9356033102542276</v>
      </c>
      <c r="I3523">
        <v>2.1701830608473869</v>
      </c>
    </row>
    <row r="3524" spans="1:9" x14ac:dyDescent="0.3">
      <c r="A3524" s="2">
        <v>38491</v>
      </c>
      <c r="B3524">
        <v>1.0999697511074456E-2</v>
      </c>
      <c r="C3524">
        <v>9.4977444642247943E-2</v>
      </c>
      <c r="D3524">
        <v>0.21688236258337601</v>
      </c>
      <c r="E3524">
        <v>0.48840317013472995</v>
      </c>
      <c r="F3524">
        <v>0.8013922793954239</v>
      </c>
      <c r="G3524">
        <v>1.2739341015354546</v>
      </c>
      <c r="H3524">
        <v>1.9266897936475993</v>
      </c>
      <c r="I3524">
        <v>2.1790857323922239</v>
      </c>
    </row>
    <row r="3525" spans="1:9" x14ac:dyDescent="0.3">
      <c r="A3525" s="2">
        <v>38490</v>
      </c>
      <c r="B3525">
        <v>1.0999697511074456E-2</v>
      </c>
      <c r="C3525">
        <v>9.4977444642247943E-2</v>
      </c>
      <c r="D3525">
        <v>0.22187688109955273</v>
      </c>
      <c r="E3525">
        <v>0.49837853099545371</v>
      </c>
      <c r="F3525">
        <v>0.81135204195671962</v>
      </c>
      <c r="G3525">
        <v>1.2828767567603392</v>
      </c>
      <c r="H3525">
        <v>1.9425357707584672</v>
      </c>
      <c r="I3525">
        <v>2.1998570916738123</v>
      </c>
    </row>
    <row r="3526" spans="1:9" x14ac:dyDescent="0.3">
      <c r="A3526" s="2">
        <v>38489</v>
      </c>
      <c r="B3526">
        <v>1.0999697511074456E-2</v>
      </c>
      <c r="C3526">
        <v>9.4977444642247943E-2</v>
      </c>
      <c r="D3526">
        <v>0.22387465358326311</v>
      </c>
      <c r="E3526">
        <v>0.5123432003875823</v>
      </c>
      <c r="F3526">
        <v>0.8252948763414153</v>
      </c>
      <c r="G3526">
        <v>1.3057283925400784</v>
      </c>
      <c r="H3526">
        <v>1.9682828061714353</v>
      </c>
      <c r="I3526">
        <v>2.2255710242101534</v>
      </c>
    </row>
    <row r="3527" spans="1:9" x14ac:dyDescent="0.3">
      <c r="A3527" s="2">
        <v>38488</v>
      </c>
      <c r="B3527">
        <v>1.199964001438915E-2</v>
      </c>
      <c r="C3527">
        <v>8.3982364937662063E-2</v>
      </c>
      <c r="D3527">
        <v>0.21388559160403048</v>
      </c>
      <c r="E3527">
        <v>0.50835339434191462</v>
      </c>
      <c r="F3527">
        <v>0.8252948763414153</v>
      </c>
      <c r="G3527">
        <v>1.3097023235527487</v>
      </c>
      <c r="H3527">
        <v>1.9762043041277422</v>
      </c>
      <c r="I3527">
        <v>2.2324934412221911</v>
      </c>
    </row>
    <row r="3528" spans="1:9" x14ac:dyDescent="0.3">
      <c r="A3528" s="2">
        <v>38485</v>
      </c>
      <c r="B3528">
        <v>1.2999577518303789E-2</v>
      </c>
      <c r="C3528">
        <v>7.4985941014639373E-2</v>
      </c>
      <c r="D3528">
        <v>0.19490499924546545</v>
      </c>
      <c r="E3528">
        <v>0.48142012148461544</v>
      </c>
      <c r="F3528">
        <v>0.79143202082503183</v>
      </c>
      <c r="G3528">
        <v>1.2868511418486031</v>
      </c>
      <c r="H3528">
        <v>1.9534291517942819</v>
      </c>
      <c r="I3528">
        <v>2.2067803987404813</v>
      </c>
    </row>
    <row r="3529" spans="1:9" x14ac:dyDescent="0.3">
      <c r="A3529" s="2">
        <v>38484</v>
      </c>
      <c r="B3529">
        <v>1.2999577518303789E-2</v>
      </c>
      <c r="C3529">
        <v>7.3986313375926163E-2</v>
      </c>
      <c r="D3529">
        <v>0.19190789893997964</v>
      </c>
      <c r="E3529">
        <v>0.482417714790773</v>
      </c>
      <c r="F3529">
        <v>0.78943990958551069</v>
      </c>
      <c r="G3529">
        <v>1.2888383047760767</v>
      </c>
      <c r="H3529">
        <v>1.9534291517942819</v>
      </c>
      <c r="I3529">
        <v>2.2028242526200699</v>
      </c>
    </row>
    <row r="3530" spans="1:9" x14ac:dyDescent="0.3">
      <c r="A3530" s="2">
        <v>38483</v>
      </c>
      <c r="B3530">
        <v>1.3999510022868367E-2</v>
      </c>
      <c r="C3530">
        <v>7.6985181303359407E-2</v>
      </c>
      <c r="D3530">
        <v>0.19190789893997964</v>
      </c>
      <c r="E3530">
        <v>0.48142012148461544</v>
      </c>
      <c r="F3530">
        <v>0.79342411222221476</v>
      </c>
      <c r="G3530">
        <v>1.2808895345988081</v>
      </c>
      <c r="H3530">
        <v>1.9326321821911501</v>
      </c>
      <c r="I3530">
        <v>2.1820532015120282</v>
      </c>
    </row>
    <row r="3531" spans="1:9" x14ac:dyDescent="0.3">
      <c r="A3531" s="2">
        <v>38482</v>
      </c>
      <c r="B3531">
        <v>1.3999510022868367E-2</v>
      </c>
      <c r="C3531">
        <v>7.7984793953421727E-2</v>
      </c>
      <c r="D3531">
        <v>0.19690304116441465</v>
      </c>
      <c r="E3531">
        <v>0.48940072861036943</v>
      </c>
      <c r="F3531">
        <v>0.81035608801958059</v>
      </c>
      <c r="G3531">
        <v>1.2928125713998457</v>
      </c>
      <c r="H3531">
        <v>1.9395647456804659</v>
      </c>
      <c r="I3531">
        <v>2.1889771249044547</v>
      </c>
    </row>
    <row r="3532" spans="1:9" x14ac:dyDescent="0.3">
      <c r="A3532" s="2">
        <v>38481</v>
      </c>
      <c r="B3532">
        <v>9.9997500083541229E-3</v>
      </c>
      <c r="C3532">
        <v>7.5985563657100477E-2</v>
      </c>
      <c r="D3532">
        <v>0.19290693736550368</v>
      </c>
      <c r="E3532">
        <v>0.48441288647528175</v>
      </c>
      <c r="F3532">
        <v>0.80637222267411557</v>
      </c>
      <c r="G3532">
        <v>1.2898318788358538</v>
      </c>
      <c r="H3532">
        <v>1.9365936764669023</v>
      </c>
      <c r="I3532">
        <v>2.186998885537506</v>
      </c>
    </row>
    <row r="3533" spans="1:9" x14ac:dyDescent="0.3">
      <c r="A3533" s="2">
        <v>38478</v>
      </c>
      <c r="B3533">
        <v>9.9997500083541229E-3</v>
      </c>
      <c r="C3533">
        <v>6.7988442619600076E-2</v>
      </c>
      <c r="D3533">
        <v>0.17292522061964774</v>
      </c>
      <c r="E3533">
        <v>0.44051451103779432</v>
      </c>
      <c r="F3533">
        <v>0.74760098927557139</v>
      </c>
      <c r="G3533">
        <v>1.2272270711698163</v>
      </c>
      <c r="H3533">
        <v>1.8880599638702054</v>
      </c>
      <c r="I3533">
        <v>2.1434726682391121</v>
      </c>
    </row>
    <row r="3534" spans="1:9" x14ac:dyDescent="0.3">
      <c r="A3534" s="2">
        <v>38474</v>
      </c>
      <c r="B3534">
        <v>9.9997500083541229E-3</v>
      </c>
      <c r="C3534">
        <v>7.1987043109543625E-2</v>
      </c>
      <c r="D3534">
        <v>0.17492348213216158</v>
      </c>
      <c r="E3534">
        <v>0.4474989880383734</v>
      </c>
      <c r="F3534">
        <v>0.76553302686515001</v>
      </c>
      <c r="G3534">
        <v>1.2401471283207124</v>
      </c>
      <c r="H3534">
        <v>1.887069357297027</v>
      </c>
      <c r="I3534">
        <v>2.1345684112607706</v>
      </c>
    </row>
    <row r="3535" spans="1:9" x14ac:dyDescent="0.3">
      <c r="A3535" s="2">
        <v>38470</v>
      </c>
      <c r="B3535">
        <v>6.9998775028597077E-3</v>
      </c>
      <c r="C3535">
        <v>7.5985563657100477E-2</v>
      </c>
      <c r="D3535">
        <v>0.17991904856719879</v>
      </c>
      <c r="E3535">
        <v>0.45747638922673234</v>
      </c>
      <c r="F3535">
        <v>0.77449844277480007</v>
      </c>
      <c r="G3535">
        <v>1.2431285614459999</v>
      </c>
      <c r="H3535">
        <v>1.887069357297027</v>
      </c>
      <c r="I3535">
        <v>2.1335790249029598</v>
      </c>
    </row>
    <row r="3536" spans="1:9" x14ac:dyDescent="0.3">
      <c r="A3536" s="2">
        <v>38469</v>
      </c>
      <c r="B3536">
        <v>7.9998400042745384E-3</v>
      </c>
      <c r="C3536">
        <v>7.5985563657100477E-2</v>
      </c>
      <c r="D3536">
        <v>0.18591356358644467</v>
      </c>
      <c r="E3536">
        <v>0.47044626669091844</v>
      </c>
      <c r="F3536">
        <v>0.79043596768558821</v>
      </c>
      <c r="G3536">
        <v>1.263003646552562</v>
      </c>
      <c r="H3536">
        <v>1.8989563123579645</v>
      </c>
      <c r="I3536">
        <v>2.1444620056551194</v>
      </c>
    </row>
    <row r="3537" spans="1:9" x14ac:dyDescent="0.3">
      <c r="A3537" s="2">
        <v>38468</v>
      </c>
      <c r="B3537">
        <v>7.9998400042745384E-3</v>
      </c>
      <c r="C3537">
        <v>7.5985563657100477E-2</v>
      </c>
      <c r="D3537">
        <v>0.18591356358644467</v>
      </c>
      <c r="E3537">
        <v>0.47044626669091844</v>
      </c>
      <c r="F3537">
        <v>0.78545562757791654</v>
      </c>
      <c r="G3537">
        <v>1.2600225096959912</v>
      </c>
      <c r="H3537">
        <v>1.8959846398262976</v>
      </c>
      <c r="I3537">
        <v>2.1405046266271386</v>
      </c>
    </row>
    <row r="3538" spans="1:9" x14ac:dyDescent="0.3">
      <c r="A3538" s="2">
        <v>38467</v>
      </c>
      <c r="B3538">
        <v>7.9998400042745384E-3</v>
      </c>
      <c r="C3538">
        <v>8.0983601927327967E-2</v>
      </c>
      <c r="D3538">
        <v>0.18990980711764024</v>
      </c>
      <c r="E3538">
        <v>0.48042252320247109</v>
      </c>
      <c r="F3538">
        <v>0.79541618377741008</v>
      </c>
      <c r="G3538">
        <v>1.2699594597499329</v>
      </c>
      <c r="H3538">
        <v>1.9068805565841718</v>
      </c>
      <c r="I3538">
        <v>2.1494086193273056</v>
      </c>
    </row>
    <row r="3539" spans="1:9" x14ac:dyDescent="0.3">
      <c r="A3539" s="2">
        <v>38464</v>
      </c>
      <c r="B3539">
        <v>8.9997975060893461E-3</v>
      </c>
      <c r="C3539">
        <v>8.0983601927327967E-2</v>
      </c>
      <c r="D3539">
        <v>0.20289704715886417</v>
      </c>
      <c r="E3539">
        <v>0.49837853099545371</v>
      </c>
      <c r="F3539">
        <v>0.81433987401075492</v>
      </c>
      <c r="G3539">
        <v>1.2918190121476891</v>
      </c>
      <c r="H3539">
        <v>1.9247089582302768</v>
      </c>
      <c r="I3539">
        <v>2.1701830608473869</v>
      </c>
    </row>
    <row r="3540" spans="1:9" x14ac:dyDescent="0.3">
      <c r="A3540" s="2">
        <v>38463</v>
      </c>
      <c r="B3540">
        <v>9.9997500083541229E-3</v>
      </c>
      <c r="C3540">
        <v>7.4985941014639373E-2</v>
      </c>
      <c r="D3540">
        <v>0.19890106312270567</v>
      </c>
      <c r="E3540">
        <v>0.48740560668345101</v>
      </c>
      <c r="F3540">
        <v>0.79840425390749137</v>
      </c>
      <c r="G3540">
        <v>1.2719467905163266</v>
      </c>
      <c r="H3540">
        <v>1.9068805565841718</v>
      </c>
      <c r="I3540">
        <v>2.1553443942431514</v>
      </c>
    </row>
    <row r="3541" spans="1:9" x14ac:dyDescent="0.3">
      <c r="A3541" s="2">
        <v>38462</v>
      </c>
      <c r="B3541">
        <v>9.9997500083541229E-3</v>
      </c>
      <c r="C3541">
        <v>7.4985941014639373E-2</v>
      </c>
      <c r="D3541">
        <v>0.19490499924546545</v>
      </c>
      <c r="E3541">
        <v>0.47244155780387714</v>
      </c>
      <c r="F3541">
        <v>0.77449844277480007</v>
      </c>
      <c r="G3541">
        <v>1.2560475914300913</v>
      </c>
      <c r="H3541">
        <v>1.8910317541510395</v>
      </c>
      <c r="I3541">
        <v>2.1494086193273056</v>
      </c>
    </row>
    <row r="3542" spans="1:9" x14ac:dyDescent="0.3">
      <c r="A3542" s="2">
        <v>38461</v>
      </c>
      <c r="B3542">
        <v>9.9997500083541229E-3</v>
      </c>
      <c r="C3542">
        <v>7.9984004265378258E-2</v>
      </c>
      <c r="D3542">
        <v>0.20889087351815805</v>
      </c>
      <c r="E3542">
        <v>0.49239337418390366</v>
      </c>
      <c r="F3542">
        <v>0.80238827797111023</v>
      </c>
      <c r="G3542">
        <v>1.2798959161135655</v>
      </c>
      <c r="H3542">
        <v>1.9177758797694178</v>
      </c>
      <c r="I3542">
        <v>2.1751290384077278</v>
      </c>
    </row>
    <row r="3543" spans="1:9" x14ac:dyDescent="0.3">
      <c r="A3543" s="2">
        <v>38460</v>
      </c>
      <c r="B3543">
        <v>1.0999697511074456E-2</v>
      </c>
      <c r="C3543">
        <v>6.9987752857597715E-2</v>
      </c>
      <c r="D3543">
        <v>0.20789191493247502</v>
      </c>
      <c r="E3543">
        <v>0.4864080382564831</v>
      </c>
      <c r="F3543">
        <v>0.79740823549110229</v>
      </c>
      <c r="G3543">
        <v>1.2709531276015569</v>
      </c>
      <c r="H3543">
        <v>1.8999468600565153</v>
      </c>
      <c r="I3543">
        <v>2.1573229467341783</v>
      </c>
    </row>
    <row r="3544" spans="1:9" x14ac:dyDescent="0.3">
      <c r="A3544" s="2">
        <v>38457</v>
      </c>
      <c r="B3544">
        <v>1.199964001438915E-2</v>
      </c>
      <c r="C3544">
        <v>7.3986313375926163E-2</v>
      </c>
      <c r="D3544">
        <v>0.21788127626475615</v>
      </c>
      <c r="E3544">
        <v>0.51034830731386582</v>
      </c>
      <c r="F3544">
        <v>0.83027422449519406</v>
      </c>
      <c r="G3544">
        <v>1.3037413974230896</v>
      </c>
      <c r="H3544">
        <v>1.9346129391374023</v>
      </c>
      <c r="I3544">
        <v>2.1899662372503159</v>
      </c>
    </row>
    <row r="3545" spans="1:9" x14ac:dyDescent="0.3">
      <c r="A3545" s="2">
        <v>38456</v>
      </c>
      <c r="B3545">
        <v>1.199964001438915E-2</v>
      </c>
      <c r="C3545">
        <v>8.3982364937662063E-2</v>
      </c>
      <c r="D3545">
        <v>0.23086670013102942</v>
      </c>
      <c r="E3545">
        <v>0.53029634269826742</v>
      </c>
      <c r="F3545">
        <v>0.86014771033844339</v>
      </c>
      <c r="G3545">
        <v>1.3375176299633205</v>
      </c>
      <c r="H3545">
        <v>1.9732337791616434</v>
      </c>
      <c r="I3545">
        <v>2.2285378036968808</v>
      </c>
    </row>
    <row r="3546" spans="1:9" x14ac:dyDescent="0.3">
      <c r="A3546" s="2">
        <v>38455</v>
      </c>
      <c r="B3546">
        <v>1.199964001438915E-2</v>
      </c>
      <c r="C3546">
        <v>8.7980645677059127E-2</v>
      </c>
      <c r="D3546">
        <v>0.23785850224376662</v>
      </c>
      <c r="E3546">
        <v>0.540269614332337</v>
      </c>
      <c r="F3546">
        <v>0.86711754836509303</v>
      </c>
      <c r="G3546">
        <v>1.3404976119345042</v>
      </c>
      <c r="H3546">
        <v>1.9752141340412672</v>
      </c>
      <c r="I3546">
        <v>2.2344712306469803</v>
      </c>
    </row>
    <row r="3547" spans="1:9" x14ac:dyDescent="0.3">
      <c r="A3547" s="2">
        <v>38454</v>
      </c>
      <c r="B3547">
        <v>1.2999577518303789E-2</v>
      </c>
      <c r="C3547">
        <v>8.6981082985727959E-2</v>
      </c>
      <c r="D3547">
        <v>0.23685968833527432</v>
      </c>
      <c r="E3547">
        <v>0.54425878373756065</v>
      </c>
      <c r="F3547">
        <v>0.86014771033844339</v>
      </c>
      <c r="G3547">
        <v>1.3355309506480995</v>
      </c>
      <c r="H3547">
        <v>1.9712534046728423</v>
      </c>
      <c r="I3547">
        <v>2.2394156186432355</v>
      </c>
    </row>
    <row r="3548" spans="1:9" x14ac:dyDescent="0.3">
      <c r="A3548" s="2">
        <v>38453</v>
      </c>
      <c r="B3548">
        <v>1.2999577518303789E-2</v>
      </c>
      <c r="C3548">
        <v>8.6981082985727959E-2</v>
      </c>
      <c r="D3548">
        <v>0.23985611509643739</v>
      </c>
      <c r="E3548">
        <v>0.55522858935035235</v>
      </c>
      <c r="F3548">
        <v>0.87806966025857081</v>
      </c>
      <c r="G3548">
        <v>1.3534103540839415</v>
      </c>
      <c r="H3548">
        <v>1.9940265274618798</v>
      </c>
      <c r="I3548">
        <v>2.2601807135262404</v>
      </c>
    </row>
    <row r="3549" spans="1:9" x14ac:dyDescent="0.3">
      <c r="A3549" s="2">
        <v>38450</v>
      </c>
      <c r="B3549">
        <v>8.9997975060893461E-3</v>
      </c>
      <c r="C3549">
        <v>8.5981515298743941E-2</v>
      </c>
      <c r="D3549">
        <v>0.23685968833527432</v>
      </c>
      <c r="E3549">
        <v>0.55423135915720523</v>
      </c>
      <c r="F3549">
        <v>0.88105649578108081</v>
      </c>
      <c r="G3549">
        <v>1.3534103540839415</v>
      </c>
      <c r="H3549">
        <v>1.9880859628107781</v>
      </c>
      <c r="I3549">
        <v>2.2493040279462644</v>
      </c>
    </row>
    <row r="3550" spans="1:9" x14ac:dyDescent="0.3">
      <c r="A3550" s="2">
        <v>38449</v>
      </c>
      <c r="B3550">
        <v>8.9997975060893461E-3</v>
      </c>
      <c r="C3550">
        <v>8.5981515298743941E-2</v>
      </c>
      <c r="D3550">
        <v>0.23486204555372681</v>
      </c>
      <c r="E3550">
        <v>0.54824787357696425</v>
      </c>
      <c r="F3550">
        <v>0.87806966025857081</v>
      </c>
      <c r="G3550">
        <v>1.3534103540839415</v>
      </c>
      <c r="H3550">
        <v>1.9880859628107781</v>
      </c>
      <c r="I3550">
        <v>2.2364490005136637</v>
      </c>
    </row>
    <row r="3551" spans="1:9" x14ac:dyDescent="0.3">
      <c r="A3551" s="2">
        <v>38448</v>
      </c>
      <c r="B3551">
        <v>8.9997975060893461E-3</v>
      </c>
      <c r="C3551">
        <v>8.7980645677059127E-2</v>
      </c>
      <c r="D3551">
        <v>0.23985611509643739</v>
      </c>
      <c r="E3551">
        <v>0.56520061781260855</v>
      </c>
      <c r="F3551">
        <v>0.90096759274963278</v>
      </c>
      <c r="G3551">
        <v>1.3722813238423062</v>
      </c>
      <c r="H3551">
        <v>1.9999669156666808</v>
      </c>
      <c r="I3551">
        <v>2.2413933396164571</v>
      </c>
    </row>
    <row r="3552" spans="1:9" x14ac:dyDescent="0.3">
      <c r="A3552" s="2">
        <v>38447</v>
      </c>
      <c r="B3552">
        <v>8.9997975060893461E-3</v>
      </c>
      <c r="C3552">
        <v>8.6981082985727959E-2</v>
      </c>
      <c r="D3552">
        <v>0.23186554396929529</v>
      </c>
      <c r="E3552">
        <v>0.54824787357696425</v>
      </c>
      <c r="F3552">
        <v>0.89101229204769861</v>
      </c>
      <c r="G3552">
        <v>1.3623494564505374</v>
      </c>
      <c r="H3552">
        <v>2.0009569632137225</v>
      </c>
      <c r="I3552">
        <v>2.2354601180250335</v>
      </c>
    </row>
    <row r="3553" spans="1:9" x14ac:dyDescent="0.3">
      <c r="A3553" s="2">
        <v>38446</v>
      </c>
      <c r="B3553">
        <v>8.9997975060893461E-3</v>
      </c>
      <c r="C3553">
        <v>8.6981082985727959E-2</v>
      </c>
      <c r="D3553">
        <v>0.22787013868521272</v>
      </c>
      <c r="E3553">
        <v>0.53129369224186385</v>
      </c>
      <c r="F3553">
        <v>0.86213911741692928</v>
      </c>
      <c r="G3553">
        <v>1.3355309506480995</v>
      </c>
      <c r="H3553">
        <v>1.9623414767985563</v>
      </c>
      <c r="I3553">
        <v>2.1929335449379423</v>
      </c>
    </row>
    <row r="3554" spans="1:9" x14ac:dyDescent="0.3">
      <c r="A3554" s="2">
        <v>38443</v>
      </c>
      <c r="B3554">
        <v>9.9997500083541229E-3</v>
      </c>
      <c r="C3554">
        <v>9.1978846486809748E-2</v>
      </c>
      <c r="D3554">
        <v>0.23086670013102942</v>
      </c>
      <c r="E3554">
        <v>0.53628036535820789</v>
      </c>
      <c r="F3554">
        <v>0.86612187208931191</v>
      </c>
      <c r="G3554">
        <v>1.3365242927725192</v>
      </c>
      <c r="H3554">
        <v>1.9524388689447785</v>
      </c>
      <c r="I3554">
        <v>2.1830423481010888</v>
      </c>
    </row>
    <row r="3555" spans="1:9" x14ac:dyDescent="0.3">
      <c r="A3555" s="2">
        <v>38442</v>
      </c>
      <c r="B3555">
        <v>9.9997500083541229E-3</v>
      </c>
      <c r="C3555">
        <v>9.6976485102856599E-2</v>
      </c>
      <c r="D3555">
        <v>0.23685968833527432</v>
      </c>
      <c r="E3555">
        <v>0.540269614332337</v>
      </c>
      <c r="F3555">
        <v>0.86413050466705776</v>
      </c>
      <c r="G3555">
        <v>1.3285774176317744</v>
      </c>
      <c r="H3555">
        <v>1.9435261026434489</v>
      </c>
      <c r="I3555">
        <v>2.1751290384077278</v>
      </c>
    </row>
    <row r="3556" spans="1:9" x14ac:dyDescent="0.3">
      <c r="A3556" s="2">
        <v>38441</v>
      </c>
      <c r="B3556">
        <v>1.199964001438915E-2</v>
      </c>
      <c r="C3556">
        <v>0.10497244714309988</v>
      </c>
      <c r="D3556">
        <v>0.24984388008637962</v>
      </c>
      <c r="E3556">
        <v>0.55822025009609921</v>
      </c>
      <c r="F3556">
        <v>0.88802560520427221</v>
      </c>
      <c r="G3556">
        <v>1.3544036074107277</v>
      </c>
      <c r="H3556">
        <v>1.9781846295942616</v>
      </c>
      <c r="I3556">
        <v>2.2127144711959366</v>
      </c>
    </row>
    <row r="3557" spans="1:9" x14ac:dyDescent="0.3">
      <c r="A3557" s="2">
        <v>38440</v>
      </c>
      <c r="B3557">
        <v>9.9997500083541229E-3</v>
      </c>
      <c r="C3557">
        <v>0.10397296937022756</v>
      </c>
      <c r="D3557">
        <v>0.24884512603205378</v>
      </c>
      <c r="E3557">
        <v>0.55323412399169292</v>
      </c>
      <c r="F3557">
        <v>0.88404328669828036</v>
      </c>
      <c r="G3557">
        <v>1.3514238326319636</v>
      </c>
      <c r="H3557">
        <v>1.9752141340412672</v>
      </c>
      <c r="I3557">
        <v>2.2087584424552329</v>
      </c>
    </row>
    <row r="3558" spans="1:9" x14ac:dyDescent="0.3">
      <c r="A3558" s="2">
        <v>38439</v>
      </c>
      <c r="B3558">
        <v>9.9997500083541229E-3</v>
      </c>
      <c r="C3558">
        <v>0.10897030828750261</v>
      </c>
      <c r="D3558">
        <v>0.25883244214269241</v>
      </c>
      <c r="E3558">
        <v>0.57417501833659412</v>
      </c>
      <c r="F3558">
        <v>0.91291329951593714</v>
      </c>
      <c r="G3558">
        <v>1.3702949898203476</v>
      </c>
      <c r="H3558">
        <v>1.9861057353816727</v>
      </c>
      <c r="I3558">
        <v>2.2196373332066819</v>
      </c>
    </row>
    <row r="3559" spans="1:9" x14ac:dyDescent="0.3">
      <c r="A3559" s="2">
        <v>38436</v>
      </c>
      <c r="B3559">
        <v>9.9997500083541229E-3</v>
      </c>
      <c r="C3559">
        <v>0.10697138770458761</v>
      </c>
      <c r="D3559">
        <v>0.25783373297428397</v>
      </c>
      <c r="E3559">
        <v>0.57317788260896319</v>
      </c>
      <c r="F3559">
        <v>0.9119178512033379</v>
      </c>
      <c r="G3559">
        <v>1.369301815411464</v>
      </c>
      <c r="H3559">
        <v>1.9821452217028932</v>
      </c>
      <c r="I3559">
        <v>2.2176593970841001</v>
      </c>
    </row>
    <row r="3560" spans="1:9" x14ac:dyDescent="0.3">
      <c r="A3560" s="2">
        <v>38435</v>
      </c>
      <c r="B3560">
        <v>9.9997500083541229E-3</v>
      </c>
      <c r="C3560">
        <v>0.10697138770458761</v>
      </c>
      <c r="D3560">
        <v>0.26482459242626466</v>
      </c>
      <c r="E3560">
        <v>0.59112556512653291</v>
      </c>
      <c r="F3560">
        <v>0.92684905568566212</v>
      </c>
      <c r="G3560">
        <v>1.3851920141466367</v>
      </c>
      <c r="H3560">
        <v>1.9969967436194349</v>
      </c>
      <c r="I3560">
        <v>2.229526720412796</v>
      </c>
    </row>
    <row r="3561" spans="1:9" x14ac:dyDescent="0.3">
      <c r="A3561" s="2">
        <v>38434</v>
      </c>
      <c r="B3561">
        <v>9.9997500083541229E-3</v>
      </c>
      <c r="C3561">
        <v>0.11096920889219976</v>
      </c>
      <c r="D3561">
        <v>0.27381248124760715</v>
      </c>
      <c r="E3561">
        <v>0.6110655458012666</v>
      </c>
      <c r="F3561">
        <v>0.95372241502041866</v>
      </c>
      <c r="G3561">
        <v>1.4060459842400879</v>
      </c>
      <c r="H3561">
        <v>2.0158070883328589</v>
      </c>
      <c r="I3561">
        <v>2.2463375564898702</v>
      </c>
    </row>
    <row r="3562" spans="1:9" x14ac:dyDescent="0.3">
      <c r="A3562" s="2">
        <v>38433</v>
      </c>
      <c r="B3562">
        <v>9.9997500083541229E-3</v>
      </c>
      <c r="C3562">
        <v>0.11096920889219976</v>
      </c>
      <c r="D3562">
        <v>0.28080278220574179</v>
      </c>
      <c r="E3562">
        <v>0.6220316878404597</v>
      </c>
      <c r="F3562">
        <v>0.96765532804984689</v>
      </c>
      <c r="G3562">
        <v>1.4199474230446032</v>
      </c>
      <c r="H3562">
        <v>2.0247166341702476</v>
      </c>
      <c r="I3562">
        <v>2.2542480492651684</v>
      </c>
    </row>
    <row r="3563" spans="1:9" x14ac:dyDescent="0.3">
      <c r="A3563" s="2">
        <v>38429</v>
      </c>
      <c r="B3563">
        <v>1.0999697511074456E-2</v>
      </c>
      <c r="C3563">
        <v>0.10897030828750261</v>
      </c>
      <c r="D3563">
        <v>0.27880557829119246</v>
      </c>
      <c r="E3563">
        <v>0.62103479068285417</v>
      </c>
      <c r="F3563">
        <v>0.9636745947986245</v>
      </c>
      <c r="G3563">
        <v>1.4030669787809857</v>
      </c>
      <c r="H3563">
        <v>2.0257065592081824</v>
      </c>
      <c r="I3563">
        <v>2.2542480492651684</v>
      </c>
    </row>
    <row r="3564" spans="1:9" x14ac:dyDescent="0.3">
      <c r="A3564" s="2">
        <v>38428</v>
      </c>
      <c r="B3564">
        <v>1.0999697511074456E-2</v>
      </c>
      <c r="C3564">
        <v>0.10897030828750261</v>
      </c>
      <c r="D3564">
        <v>0.27580973502365042</v>
      </c>
      <c r="E3564">
        <v>0.61305943453229128</v>
      </c>
      <c r="F3564">
        <v>0.95272716980442951</v>
      </c>
      <c r="G3564">
        <v>1.3971088347424181</v>
      </c>
      <c r="H3564">
        <v>2.0247166341702476</v>
      </c>
      <c r="I3564">
        <v>2.2502928419874322</v>
      </c>
    </row>
    <row r="3565" spans="1:9" x14ac:dyDescent="0.3">
      <c r="A3565" s="2">
        <v>38427</v>
      </c>
      <c r="B3565">
        <v>1.199964001438915E-2</v>
      </c>
      <c r="C3565">
        <v>0.11896461153670822</v>
      </c>
      <c r="D3565">
        <v>0.29478265120004871</v>
      </c>
      <c r="E3565">
        <v>0.64894603297780584</v>
      </c>
      <c r="F3565">
        <v>1.0014883621078523</v>
      </c>
      <c r="G3565">
        <v>1.4457618175839537</v>
      </c>
      <c r="H3565">
        <v>2.0791552364240848</v>
      </c>
      <c r="I3565">
        <v>2.3017044365737189</v>
      </c>
    </row>
    <row r="3566" spans="1:9" x14ac:dyDescent="0.3">
      <c r="A3566" s="2">
        <v>38426</v>
      </c>
      <c r="B3566">
        <v>1.199964001438915E-2</v>
      </c>
      <c r="C3566">
        <v>0.11796520368589559</v>
      </c>
      <c r="D3566">
        <v>0.29378412153501621</v>
      </c>
      <c r="E3566">
        <v>0.64794926996567914</v>
      </c>
      <c r="F3566">
        <v>1.0014883621078523</v>
      </c>
      <c r="G3566">
        <v>1.4457618175839537</v>
      </c>
      <c r="H3566">
        <v>2.0751965649540747</v>
      </c>
      <c r="I3566">
        <v>2.2997273119061381</v>
      </c>
    </row>
    <row r="3567" spans="1:9" x14ac:dyDescent="0.3">
      <c r="A3567" s="2">
        <v>38425</v>
      </c>
      <c r="B3567">
        <v>1.199964001438915E-2</v>
      </c>
      <c r="C3567">
        <v>0.12695969456172118</v>
      </c>
      <c r="D3567">
        <v>0.30676461834312174</v>
      </c>
      <c r="E3567">
        <v>0.67187021128325908</v>
      </c>
      <c r="F3567">
        <v>1.0353156737629079</v>
      </c>
      <c r="G3567">
        <v>1.4795140760872347</v>
      </c>
      <c r="H3567">
        <v>2.0999369762207691</v>
      </c>
      <c r="I3567">
        <v>2.3254284081921046</v>
      </c>
    </row>
    <row r="3568" spans="1:9" x14ac:dyDescent="0.3">
      <c r="A3568" s="2">
        <v>38422</v>
      </c>
      <c r="B3568">
        <v>9.9997500083541229E-3</v>
      </c>
      <c r="C3568">
        <v>0.12496095376843561</v>
      </c>
      <c r="D3568">
        <v>0.30177221927041753</v>
      </c>
      <c r="E3568">
        <v>0.6609068016600943</v>
      </c>
      <c r="F3568">
        <v>1.0184027331147407</v>
      </c>
      <c r="G3568">
        <v>1.4596604962223172</v>
      </c>
      <c r="H3568">
        <v>2.0732171998354514</v>
      </c>
      <c r="I3568">
        <v>2.2977501676932102</v>
      </c>
    </row>
    <row r="3569" spans="1:9" x14ac:dyDescent="0.3">
      <c r="A3569" s="2">
        <v>38421</v>
      </c>
      <c r="B3569">
        <v>9.9997500083541229E-3</v>
      </c>
      <c r="C3569">
        <v>0.12096341225630619</v>
      </c>
      <c r="D3569">
        <v>0.29578117587984293</v>
      </c>
      <c r="E3569">
        <v>0.65193629220843763</v>
      </c>
      <c r="F3569">
        <v>1.0084532763530512</v>
      </c>
      <c r="G3569">
        <v>1.450725742261604</v>
      </c>
      <c r="H3569">
        <v>2.0633200803900249</v>
      </c>
      <c r="I3569">
        <v>2.2898413953807832</v>
      </c>
    </row>
    <row r="3570" spans="1:9" x14ac:dyDescent="0.3">
      <c r="A3570" s="2">
        <v>38420</v>
      </c>
      <c r="B3570">
        <v>9.9997500083541229E-3</v>
      </c>
      <c r="C3570">
        <v>0.12096341225630619</v>
      </c>
      <c r="D3570">
        <v>0.30776308320340773</v>
      </c>
      <c r="E3570">
        <v>0.65791667654824504</v>
      </c>
      <c r="F3570">
        <v>1.0323311411033407</v>
      </c>
      <c r="G3570">
        <v>1.4695875325076497</v>
      </c>
      <c r="H3570">
        <v>2.0801448920486769</v>
      </c>
      <c r="I3570">
        <v>2.3056586272746058</v>
      </c>
    </row>
    <row r="3571" spans="1:9" x14ac:dyDescent="0.3">
      <c r="A3571" s="2">
        <v>38419</v>
      </c>
      <c r="B3571">
        <v>9.9997500083541229E-3</v>
      </c>
      <c r="C3571">
        <v>0.12296219300008224</v>
      </c>
      <c r="D3571">
        <v>0.30776308320340773</v>
      </c>
      <c r="E3571">
        <v>0.65891338988602233</v>
      </c>
      <c r="F3571">
        <v>1.0363105080856951</v>
      </c>
      <c r="G3571">
        <v>1.4695875325076497</v>
      </c>
      <c r="H3571">
        <v>2.07618624016742</v>
      </c>
      <c r="I3571">
        <v>2.3066471627346168</v>
      </c>
    </row>
    <row r="3572" spans="1:9" x14ac:dyDescent="0.3">
      <c r="A3572" s="2">
        <v>38418</v>
      </c>
      <c r="B3572">
        <v>9.9997500083541229E-3</v>
      </c>
      <c r="C3572">
        <v>0.12496095376843561</v>
      </c>
      <c r="D3572">
        <v>0.30676461834312174</v>
      </c>
      <c r="E3572">
        <v>0.65791667654824504</v>
      </c>
      <c r="F3572">
        <v>1.0343208344916188</v>
      </c>
      <c r="G3572">
        <v>1.4745508658826314</v>
      </c>
      <c r="H3572">
        <v>2.0939995566228511</v>
      </c>
      <c r="I3572">
        <v>2.3224630656331873</v>
      </c>
    </row>
    <row r="3573" spans="1:9" x14ac:dyDescent="0.3">
      <c r="A3573" s="2">
        <v>38415</v>
      </c>
      <c r="B3573">
        <v>9.9997500083541229E-3</v>
      </c>
      <c r="C3573">
        <v>0.12895841538042696</v>
      </c>
      <c r="D3573">
        <v>0.31175689279864977</v>
      </c>
      <c r="E3573">
        <v>0.67187021128325908</v>
      </c>
      <c r="F3573">
        <v>1.0492429039906281</v>
      </c>
      <c r="G3573">
        <v>1.4924178462259314</v>
      </c>
      <c r="H3573">
        <v>2.1098322838678794</v>
      </c>
      <c r="I3573">
        <v>2.3402544615282173</v>
      </c>
    </row>
    <row r="3574" spans="1:9" x14ac:dyDescent="0.3">
      <c r="A3574" s="2">
        <v>38414</v>
      </c>
      <c r="B3574">
        <v>9.9997500083541229E-3</v>
      </c>
      <c r="C3574">
        <v>0.1309571162249078</v>
      </c>
      <c r="D3574">
        <v>0.31774745765943757</v>
      </c>
      <c r="E3574">
        <v>0.68283301995756884</v>
      </c>
      <c r="F3574">
        <v>1.0681425939005615</v>
      </c>
      <c r="G3574">
        <v>1.5033357707311781</v>
      </c>
      <c r="H3574">
        <v>2.1147797541029023</v>
      </c>
      <c r="I3574">
        <v>2.3412428260073948</v>
      </c>
    </row>
    <row r="3575" spans="1:9" x14ac:dyDescent="0.3">
      <c r="A3575" s="2">
        <v>38413</v>
      </c>
      <c r="B3575">
        <v>9.9997500083541229E-3</v>
      </c>
      <c r="C3575">
        <v>0.12995776829942055</v>
      </c>
      <c r="D3575">
        <v>0.31475219765835794</v>
      </c>
      <c r="E3575">
        <v>0.6678835864095517</v>
      </c>
      <c r="F3575">
        <v>1.0482481339938776</v>
      </c>
      <c r="G3575">
        <v>1.4924178462259314</v>
      </c>
      <c r="H3575">
        <v>2.1048846912425203</v>
      </c>
      <c r="I3575">
        <v>2.3323473698543351</v>
      </c>
    </row>
    <row r="3576" spans="1:9" x14ac:dyDescent="0.3">
      <c r="A3576" s="2">
        <v>38412</v>
      </c>
      <c r="B3576">
        <v>9.9997500083541229E-3</v>
      </c>
      <c r="C3576">
        <v>0.12995776829942055</v>
      </c>
      <c r="D3576">
        <v>0.31075844787660722</v>
      </c>
      <c r="E3576">
        <v>0.66290019356595598</v>
      </c>
      <c r="F3576">
        <v>1.0422794101066066</v>
      </c>
      <c r="G3576">
        <v>1.4874549562355892</v>
      </c>
      <c r="H3576">
        <v>2.0959787160738612</v>
      </c>
      <c r="I3576">
        <v>2.3234515180379769</v>
      </c>
    </row>
    <row r="3577" spans="1:9" x14ac:dyDescent="0.3">
      <c r="A3577" s="2">
        <v>38411</v>
      </c>
      <c r="B3577">
        <v>6.9998775028597077E-3</v>
      </c>
      <c r="C3577">
        <v>0.12296219300008224</v>
      </c>
      <c r="D3577">
        <v>0.29777821028378282</v>
      </c>
      <c r="E3577">
        <v>0.64894603297780584</v>
      </c>
      <c r="F3577">
        <v>1.0233772758923667</v>
      </c>
      <c r="G3577">
        <v>1.4636313698642667</v>
      </c>
      <c r="H3577">
        <v>2.0791552364240848</v>
      </c>
      <c r="I3577">
        <v>2.3096127397988737</v>
      </c>
    </row>
    <row r="3578" spans="1:9" x14ac:dyDescent="0.3">
      <c r="A3578" s="2">
        <v>38408</v>
      </c>
      <c r="B3578">
        <v>7.9998400042745384E-3</v>
      </c>
      <c r="C3578">
        <v>0.11196865170279707</v>
      </c>
      <c r="D3578">
        <v>0.27680835443232649</v>
      </c>
      <c r="E3578">
        <v>0.6160502303582126</v>
      </c>
      <c r="F3578">
        <v>0.97263113319756234</v>
      </c>
      <c r="G3578">
        <v>1.4259048867541555</v>
      </c>
      <c r="H3578">
        <v>2.057381573627119</v>
      </c>
      <c r="I3578">
        <v>2.286875525132634</v>
      </c>
    </row>
    <row r="3579" spans="1:9" x14ac:dyDescent="0.3">
      <c r="A3579" s="2">
        <v>38407</v>
      </c>
      <c r="B3579">
        <v>8.9997975060893461E-3</v>
      </c>
      <c r="C3579">
        <v>0.10597191992117365</v>
      </c>
      <c r="D3579">
        <v>0.26082984551828947</v>
      </c>
      <c r="E3579">
        <v>0.59212261137702449</v>
      </c>
      <c r="F3579">
        <v>0.94376973998811253</v>
      </c>
      <c r="G3579">
        <v>1.4010809504900275</v>
      </c>
      <c r="H3579">
        <v>2.0316460065430397</v>
      </c>
      <c r="I3579">
        <v>2.2582031783260845</v>
      </c>
    </row>
    <row r="3580" spans="1:9" x14ac:dyDescent="0.3">
      <c r="A3580" s="2">
        <v>38406</v>
      </c>
      <c r="B3580">
        <v>8.9997975060893461E-3</v>
      </c>
      <c r="C3580">
        <v>0.10597191992117365</v>
      </c>
      <c r="D3580">
        <v>0.25983114632402576</v>
      </c>
      <c r="E3580">
        <v>0.59611074667462849</v>
      </c>
      <c r="F3580">
        <v>0.947750869434694</v>
      </c>
      <c r="G3580">
        <v>1.4010809504900275</v>
      </c>
      <c r="H3580">
        <v>2.027686394584856</v>
      </c>
      <c r="I3580">
        <v>2.2542480492651684</v>
      </c>
    </row>
    <row r="3581" spans="1:9" x14ac:dyDescent="0.3">
      <c r="A3581" s="2">
        <v>38405</v>
      </c>
      <c r="B3581">
        <v>8.9997975060893461E-3</v>
      </c>
      <c r="C3581">
        <v>0.11096920889219976</v>
      </c>
      <c r="D3581">
        <v>0.27481111062874575</v>
      </c>
      <c r="E3581">
        <v>0.6220316878404597</v>
      </c>
      <c r="F3581">
        <v>0.98158727051656114</v>
      </c>
      <c r="G3581">
        <v>1.4298764306423102</v>
      </c>
      <c r="H3581">
        <v>2.053422471155538</v>
      </c>
      <c r="I3581">
        <v>2.2789663227746528</v>
      </c>
    </row>
    <row r="3582" spans="1:9" x14ac:dyDescent="0.3">
      <c r="A3582" s="2">
        <v>38404</v>
      </c>
      <c r="B3582">
        <v>9.9997500083541229E-3</v>
      </c>
      <c r="C3582">
        <v>0.11096920889219976</v>
      </c>
      <c r="D3582">
        <v>0.28379855068279924</v>
      </c>
      <c r="E3582">
        <v>0.63200038612992226</v>
      </c>
      <c r="F3582">
        <v>0.98954794478673058</v>
      </c>
      <c r="G3582">
        <v>1.4437762132155949</v>
      </c>
      <c r="H3582">
        <v>2.0791552364240848</v>
      </c>
      <c r="I3582">
        <v>2.3017044365737189</v>
      </c>
    </row>
    <row r="3583" spans="1:9" x14ac:dyDescent="0.3">
      <c r="A3583" s="2">
        <v>38401</v>
      </c>
      <c r="B3583">
        <v>9.9997500083541229E-3</v>
      </c>
      <c r="C3583">
        <v>0.10897030828750261</v>
      </c>
      <c r="D3583">
        <v>0.27381248124760715</v>
      </c>
      <c r="E3583">
        <v>0.60907163719203816</v>
      </c>
      <c r="F3583">
        <v>0.95869856681319809</v>
      </c>
      <c r="G3583">
        <v>1.4159756819821052</v>
      </c>
      <c r="H3583">
        <v>2.0494632903098999</v>
      </c>
      <c r="I3583">
        <v>2.2690793799636393</v>
      </c>
    </row>
    <row r="3584" spans="1:9" x14ac:dyDescent="0.3">
      <c r="A3584" s="2">
        <v>38400</v>
      </c>
      <c r="B3584">
        <v>1.0999697511074456E-2</v>
      </c>
      <c r="C3584">
        <v>0.11396752234091628</v>
      </c>
      <c r="D3584">
        <v>0.27381248124760715</v>
      </c>
      <c r="E3584">
        <v>0.60308979209147617</v>
      </c>
      <c r="F3584">
        <v>0.95272716980442951</v>
      </c>
      <c r="G3584">
        <v>1.4030669787809857</v>
      </c>
      <c r="H3584">
        <v>2.0316460065430397</v>
      </c>
      <c r="I3584">
        <v>2.2572144033934984</v>
      </c>
    </row>
    <row r="3585" spans="1:9" x14ac:dyDescent="0.3">
      <c r="A3585" s="2">
        <v>38399</v>
      </c>
      <c r="B3585">
        <v>1.0999697511074456E-2</v>
      </c>
      <c r="C3585">
        <v>0.11296808951903407</v>
      </c>
      <c r="D3585">
        <v>0.27880557829119246</v>
      </c>
      <c r="E3585">
        <v>0.61804406939561662</v>
      </c>
      <c r="F3585">
        <v>0.9636745947986245</v>
      </c>
      <c r="G3585">
        <v>1.4169686246421576</v>
      </c>
      <c r="H3585">
        <v>2.0494632903098999</v>
      </c>
      <c r="I3585">
        <v>2.286875525132634</v>
      </c>
    </row>
    <row r="3586" spans="1:9" x14ac:dyDescent="0.3">
      <c r="A3586" s="2">
        <v>38398</v>
      </c>
      <c r="B3586">
        <v>1.0999697511074456E-2</v>
      </c>
      <c r="C3586">
        <v>0.11796520368589559</v>
      </c>
      <c r="D3586">
        <v>0.29378412153501621</v>
      </c>
      <c r="E3586">
        <v>0.63798136661242988</v>
      </c>
      <c r="F3586">
        <v>0.99253311594901306</v>
      </c>
      <c r="G3586">
        <v>1.4497329671822354</v>
      </c>
      <c r="H3586">
        <v>2.0841034655768178</v>
      </c>
      <c r="I3586">
        <v>2.3303705480894985</v>
      </c>
    </row>
    <row r="3587" spans="1:9" x14ac:dyDescent="0.3">
      <c r="A3587" s="2">
        <v>38397</v>
      </c>
      <c r="B3587">
        <v>1.0999697511074456E-2</v>
      </c>
      <c r="C3587">
        <v>0.11796520368589559</v>
      </c>
      <c r="D3587">
        <v>0.29677969557440437</v>
      </c>
      <c r="E3587">
        <v>0.63798136661242988</v>
      </c>
      <c r="F3587">
        <v>0.99253311594901306</v>
      </c>
      <c r="G3587">
        <v>1.4348407496000906</v>
      </c>
      <c r="H3587">
        <v>2.0494632903098999</v>
      </c>
      <c r="I3587">
        <v>2.2730342157392385</v>
      </c>
    </row>
    <row r="3588" spans="1:9" x14ac:dyDescent="0.3">
      <c r="A3588" s="2">
        <v>38393</v>
      </c>
      <c r="B3588">
        <v>1.2999577518303789E-2</v>
      </c>
      <c r="C3588">
        <v>0.11196865170279707</v>
      </c>
      <c r="D3588">
        <v>0.28279996617632858</v>
      </c>
      <c r="E3588">
        <v>0.61405637144363978</v>
      </c>
      <c r="F3588">
        <v>0.95969378231468339</v>
      </c>
      <c r="G3588">
        <v>1.3981018710751434</v>
      </c>
      <c r="H3588">
        <v>1.9999669156666808</v>
      </c>
      <c r="I3588">
        <v>2.209747456976447</v>
      </c>
    </row>
    <row r="3589" spans="1:9" x14ac:dyDescent="0.3">
      <c r="A3589" s="2">
        <v>38392</v>
      </c>
      <c r="B3589">
        <v>1.2999577518303789E-2</v>
      </c>
      <c r="C3589">
        <v>0.10597191992117365</v>
      </c>
      <c r="D3589">
        <v>0.26981791385909631</v>
      </c>
      <c r="E3589">
        <v>0.59511372030576504</v>
      </c>
      <c r="F3589">
        <v>0.92784442968500869</v>
      </c>
      <c r="G3589">
        <v>1.3633426653844605</v>
      </c>
      <c r="H3589">
        <v>1.9593707459244629</v>
      </c>
      <c r="I3589">
        <v>2.1602907387711716</v>
      </c>
    </row>
    <row r="3590" spans="1:9" x14ac:dyDescent="0.3">
      <c r="A3590" s="2">
        <v>38391</v>
      </c>
      <c r="B3590">
        <v>8.9997975060893461E-3</v>
      </c>
      <c r="C3590">
        <v>9.0979303777634982E-2</v>
      </c>
      <c r="D3590">
        <v>0.24584883394348206</v>
      </c>
      <c r="E3590">
        <v>0.55522858935035235</v>
      </c>
      <c r="F3590">
        <v>0.87408714350699612</v>
      </c>
      <c r="G3590">
        <v>1.3196368056454248</v>
      </c>
      <c r="H3590">
        <v>1.9177758797694178</v>
      </c>
      <c r="I3590">
        <v>2.1167587079289913</v>
      </c>
    </row>
    <row r="3591" spans="1:9" x14ac:dyDescent="0.3">
      <c r="A3591" s="2">
        <v>38390</v>
      </c>
      <c r="B3591">
        <v>8.9997975060893461E-3</v>
      </c>
      <c r="C3591">
        <v>8.7980645677059127E-2</v>
      </c>
      <c r="D3591">
        <v>0.24285249696536201</v>
      </c>
      <c r="E3591">
        <v>0.55024238866051423</v>
      </c>
      <c r="F3591">
        <v>0.86413050466705776</v>
      </c>
      <c r="G3591">
        <v>1.3136761756063935</v>
      </c>
      <c r="H3591">
        <v>1.8989563123579645</v>
      </c>
      <c r="I3591">
        <v>2.0959787160738612</v>
      </c>
    </row>
    <row r="3592" spans="1:9" x14ac:dyDescent="0.3">
      <c r="A3592" s="2">
        <v>38387</v>
      </c>
      <c r="B3592">
        <v>8.9997975060893461E-3</v>
      </c>
      <c r="C3592">
        <v>8.6981082985727959E-2</v>
      </c>
      <c r="D3592">
        <v>0.24185370799697758</v>
      </c>
      <c r="E3592">
        <v>0.54824787357696425</v>
      </c>
      <c r="F3592">
        <v>0.86213911741692928</v>
      </c>
      <c r="G3592">
        <v>1.3166565128315812</v>
      </c>
      <c r="H3592">
        <v>1.9157949560646652</v>
      </c>
      <c r="I3592">
        <v>2.1236848921216587</v>
      </c>
    </row>
    <row r="3593" spans="1:9" x14ac:dyDescent="0.3">
      <c r="A3593" s="2">
        <v>38386</v>
      </c>
      <c r="B3593">
        <v>8.9997975060893461E-3</v>
      </c>
      <c r="C3593">
        <v>8.6981082985727959E-2</v>
      </c>
      <c r="D3593">
        <v>0.23486204555372681</v>
      </c>
      <c r="E3593">
        <v>0.53727768506151385</v>
      </c>
      <c r="F3593">
        <v>0.84521152518254095</v>
      </c>
      <c r="G3593">
        <v>1.3136761756063935</v>
      </c>
      <c r="H3593">
        <v>1.9375840377754754</v>
      </c>
      <c r="I3593">
        <v>2.1573229467341783</v>
      </c>
    </row>
    <row r="3594" spans="1:9" x14ac:dyDescent="0.3">
      <c r="A3594" s="2">
        <v>38385</v>
      </c>
      <c r="B3594">
        <v>8.9997975060893461E-3</v>
      </c>
      <c r="C3594">
        <v>8.3982364937662063E-2</v>
      </c>
      <c r="D3594">
        <v>0.22387465358326311</v>
      </c>
      <c r="E3594">
        <v>0.51932516945318286</v>
      </c>
      <c r="F3594">
        <v>0.81832358065071154</v>
      </c>
      <c r="G3594">
        <v>1.2798959161135655</v>
      </c>
      <c r="H3594">
        <v>1.9098520672259687</v>
      </c>
      <c r="I3594">
        <v>2.1365471692933204</v>
      </c>
    </row>
    <row r="3595" spans="1:9" x14ac:dyDescent="0.3">
      <c r="A3595" s="2">
        <v>38384</v>
      </c>
      <c r="B3595">
        <v>8.9997975060893461E-3</v>
      </c>
      <c r="C3595">
        <v>8.3982364937662063E-2</v>
      </c>
      <c r="D3595">
        <v>0.22487353234186522</v>
      </c>
      <c r="E3595">
        <v>0.52530952037596235</v>
      </c>
      <c r="F3595">
        <v>0.83226592904577057</v>
      </c>
      <c r="G3595">
        <v>1.3047348974491775</v>
      </c>
      <c r="H3595">
        <v>1.9554097027835962</v>
      </c>
      <c r="I3595">
        <v>2.1830423481010888</v>
      </c>
    </row>
    <row r="3596" spans="1:9" x14ac:dyDescent="0.3">
      <c r="A3596" s="2">
        <v>38383</v>
      </c>
      <c r="B3596">
        <v>5.9999100017948583E-3</v>
      </c>
      <c r="C3596">
        <v>8.6981082985727959E-2</v>
      </c>
      <c r="D3596">
        <v>0.23186554396929529</v>
      </c>
      <c r="E3596">
        <v>0.54126691414310801</v>
      </c>
      <c r="F3596">
        <v>0.852181883733513</v>
      </c>
      <c r="G3596">
        <v>1.3285774176317744</v>
      </c>
      <c r="H3596">
        <v>1.9762043041277422</v>
      </c>
      <c r="I3596">
        <v>2.2038132964866461</v>
      </c>
    </row>
    <row r="3597" spans="1:9" x14ac:dyDescent="0.3">
      <c r="A3597" s="2">
        <v>38380</v>
      </c>
      <c r="B3597">
        <v>6.9998775028597077E-3</v>
      </c>
      <c r="C3597">
        <v>8.5981515298743941E-2</v>
      </c>
      <c r="D3597">
        <v>0.2228757698358422</v>
      </c>
      <c r="E3597">
        <v>0.52730426422594723</v>
      </c>
      <c r="F3597">
        <v>0.83027422449519406</v>
      </c>
      <c r="G3597">
        <v>1.3156630720245013</v>
      </c>
      <c r="H3597">
        <v>1.9653121635471393</v>
      </c>
      <c r="I3597">
        <v>2.1959008086016034</v>
      </c>
    </row>
    <row r="3598" spans="1:9" x14ac:dyDescent="0.3">
      <c r="A3598" s="2">
        <v>38379</v>
      </c>
      <c r="B3598">
        <v>7.9998400042745384E-3</v>
      </c>
      <c r="C3598">
        <v>9.0979303777634982E-2</v>
      </c>
      <c r="D3598">
        <v>0.23186554396929529</v>
      </c>
      <c r="E3598">
        <v>0.53827499979156734</v>
      </c>
      <c r="F3598">
        <v>0.85118613309933566</v>
      </c>
      <c r="G3598">
        <v>1.3365242927725192</v>
      </c>
      <c r="H3598">
        <v>1.9861057353816727</v>
      </c>
      <c r="I3598">
        <v>2.2255710242101534</v>
      </c>
    </row>
    <row r="3599" spans="1:9" x14ac:dyDescent="0.3">
      <c r="A3599" s="2">
        <v>38378</v>
      </c>
      <c r="B3599">
        <v>7.9998400042745384E-3</v>
      </c>
      <c r="C3599">
        <v>9.6976485102856599E-2</v>
      </c>
      <c r="D3599">
        <v>0.23086670013102942</v>
      </c>
      <c r="E3599">
        <v>0.540269614332337</v>
      </c>
      <c r="F3599">
        <v>0.85915199936345954</v>
      </c>
      <c r="G3599">
        <v>1.3404976119345042</v>
      </c>
      <c r="H3599">
        <v>1.9950166044156199</v>
      </c>
      <c r="I3599">
        <v>2.2364490005136637</v>
      </c>
    </row>
    <row r="3600" spans="1:9" x14ac:dyDescent="0.3">
      <c r="A3600" s="2">
        <v>38377</v>
      </c>
      <c r="B3600">
        <v>7.9998400042745384E-3</v>
      </c>
      <c r="C3600">
        <v>9.6976485102856599E-2</v>
      </c>
      <c r="D3600">
        <v>0.23086670013102942</v>
      </c>
      <c r="E3600">
        <v>0.53528304068164412</v>
      </c>
      <c r="F3600">
        <v>0.85516910589081063</v>
      </c>
      <c r="G3600">
        <v>1.3375176299633205</v>
      </c>
      <c r="H3600">
        <v>1.9950166044156199</v>
      </c>
      <c r="I3600">
        <v>2.2275488820912042</v>
      </c>
    </row>
    <row r="3601" spans="1:9" x14ac:dyDescent="0.3">
      <c r="A3601" s="2">
        <v>38376</v>
      </c>
      <c r="B3601">
        <v>8.9997975060893461E-3</v>
      </c>
      <c r="C3601">
        <v>9.6976485102856599E-2</v>
      </c>
      <c r="D3601">
        <v>0.23386321668057197</v>
      </c>
      <c r="E3601">
        <v>0.54425878373756065</v>
      </c>
      <c r="F3601">
        <v>0.86413050466705776</v>
      </c>
      <c r="G3601">
        <v>1.3524170958243698</v>
      </c>
      <c r="H3601">
        <v>2.0019470058598183</v>
      </c>
      <c r="I3601">
        <v>2.2275488820912042</v>
      </c>
    </row>
    <row r="3602" spans="1:9" x14ac:dyDescent="0.3">
      <c r="A3602" s="2">
        <v>38373</v>
      </c>
      <c r="B3602">
        <v>9.9997500083541229E-3</v>
      </c>
      <c r="C3602">
        <v>9.4977444642247943E-2</v>
      </c>
      <c r="D3602">
        <v>0.23386321668057197</v>
      </c>
      <c r="E3602">
        <v>0.54326149884567021</v>
      </c>
      <c r="F3602">
        <v>0.86413050466705776</v>
      </c>
      <c r="G3602">
        <v>1.346457442675747</v>
      </c>
      <c r="H3602">
        <v>1.9940265274618798</v>
      </c>
      <c r="I3602">
        <v>2.216670421687327</v>
      </c>
    </row>
    <row r="3603" spans="1:9" x14ac:dyDescent="0.3">
      <c r="A3603" s="2">
        <v>38372</v>
      </c>
      <c r="B3603">
        <v>9.9997500083541229E-3</v>
      </c>
      <c r="C3603">
        <v>9.4977444642247943E-2</v>
      </c>
      <c r="D3603">
        <v>0.23486204555372681</v>
      </c>
      <c r="E3603">
        <v>0.55323412399169292</v>
      </c>
      <c r="F3603">
        <v>0.8750827801295068</v>
      </c>
      <c r="G3603">
        <v>1.3504305645066741</v>
      </c>
      <c r="H3603">
        <v>1.9930364456068981</v>
      </c>
      <c r="I3603">
        <v>2.216670421687327</v>
      </c>
    </row>
    <row r="3604" spans="1:9" x14ac:dyDescent="0.3">
      <c r="A3604" s="2">
        <v>38371</v>
      </c>
      <c r="B3604">
        <v>9.9997500083541229E-3</v>
      </c>
      <c r="C3604">
        <v>9.4977444642247943E-2</v>
      </c>
      <c r="D3604">
        <v>0.23985611509643739</v>
      </c>
      <c r="E3604">
        <v>0.55722303481974977</v>
      </c>
      <c r="F3604">
        <v>0.87906527705563042</v>
      </c>
      <c r="G3604">
        <v>1.3494372914484525</v>
      </c>
      <c r="H3604">
        <v>1.9930364456068981</v>
      </c>
      <c r="I3604">
        <v>2.2137034661545432</v>
      </c>
    </row>
    <row r="3605" spans="1:9" x14ac:dyDescent="0.3">
      <c r="A3605" s="2">
        <v>38370</v>
      </c>
      <c r="B3605">
        <v>9.9997500083541229E-3</v>
      </c>
      <c r="C3605">
        <v>8.8980203372787406E-2</v>
      </c>
      <c r="D3605">
        <v>0.24085491404067116</v>
      </c>
      <c r="E3605">
        <v>0.56420343734038514</v>
      </c>
      <c r="F3605">
        <v>0.88802560520427221</v>
      </c>
      <c r="G3605">
        <v>1.3593698000545502</v>
      </c>
      <c r="H3605">
        <v>1.9989768632186877</v>
      </c>
      <c r="I3605">
        <v>2.2216152497682571</v>
      </c>
    </row>
    <row r="3606" spans="1:9" x14ac:dyDescent="0.3">
      <c r="A3606" s="2">
        <v>38369</v>
      </c>
      <c r="B3606">
        <v>1.0999697511074456E-2</v>
      </c>
      <c r="C3606">
        <v>9.3977916919088494E-2</v>
      </c>
      <c r="D3606">
        <v>0.25084262915318212</v>
      </c>
      <c r="E3606">
        <v>0.58414610219549568</v>
      </c>
      <c r="F3606">
        <v>0.9119178512033379</v>
      </c>
      <c r="G3606">
        <v>1.3881712858637401</v>
      </c>
      <c r="H3606">
        <v>2.0257065592081824</v>
      </c>
      <c r="I3606">
        <v>2.2453487228932514</v>
      </c>
    </row>
    <row r="3607" spans="1:9" x14ac:dyDescent="0.3">
      <c r="A3607" s="2">
        <v>38366</v>
      </c>
      <c r="B3607">
        <v>1.199964001438915E-2</v>
      </c>
      <c r="C3607">
        <v>8.8980203372787406E-2</v>
      </c>
      <c r="D3607">
        <v>0.24285249696536201</v>
      </c>
      <c r="E3607">
        <v>0.57317788260896319</v>
      </c>
      <c r="F3607">
        <v>0.8989765722520473</v>
      </c>
      <c r="G3607">
        <v>1.3782402075451949</v>
      </c>
      <c r="H3607">
        <v>2.0167970574705794</v>
      </c>
      <c r="I3607">
        <v>2.2354601180250335</v>
      </c>
    </row>
    <row r="3608" spans="1:9" x14ac:dyDescent="0.3">
      <c r="A3608" s="2">
        <v>38365</v>
      </c>
      <c r="B3608">
        <v>1.199964001438915E-2</v>
      </c>
      <c r="C3608">
        <v>8.8980203372787406E-2</v>
      </c>
      <c r="D3608">
        <v>0.23685968833527432</v>
      </c>
      <c r="E3608">
        <v>0.56420343734038514</v>
      </c>
      <c r="F3608">
        <v>0.88802560520427221</v>
      </c>
      <c r="G3608">
        <v>1.368308636070579</v>
      </c>
      <c r="H3608">
        <v>2.0009569632137225</v>
      </c>
      <c r="I3608">
        <v>2.2186483675905357</v>
      </c>
    </row>
    <row r="3609" spans="1:9" x14ac:dyDescent="0.3">
      <c r="A3609" s="2">
        <v>38364</v>
      </c>
      <c r="B3609">
        <v>1.199964001438915E-2</v>
      </c>
      <c r="C3609">
        <v>8.7980645677059127E-2</v>
      </c>
      <c r="D3609">
        <v>0.23286438281914096</v>
      </c>
      <c r="E3609">
        <v>0.55024238866051423</v>
      </c>
      <c r="F3609">
        <v>0.88404328669828036</v>
      </c>
      <c r="G3609">
        <v>1.3583765713909557</v>
      </c>
      <c r="H3609">
        <v>1.9999669156666808</v>
      </c>
      <c r="I3609">
        <v>2.216670421687327</v>
      </c>
    </row>
    <row r="3610" spans="1:9" x14ac:dyDescent="0.3">
      <c r="A3610" s="2">
        <v>38363</v>
      </c>
      <c r="B3610">
        <v>1.2999577518303789E-2</v>
      </c>
      <c r="C3610">
        <v>9.2978384200625749E-2</v>
      </c>
      <c r="D3610">
        <v>0.24285249696536201</v>
      </c>
      <c r="E3610">
        <v>0.56918928998375684</v>
      </c>
      <c r="F3610">
        <v>0.90395408633243557</v>
      </c>
      <c r="G3610">
        <v>1.3871782002225084</v>
      </c>
      <c r="H3610">
        <v>2.019766935482914</v>
      </c>
      <c r="I3610">
        <v>2.2324934412221911</v>
      </c>
    </row>
    <row r="3611" spans="1:9" x14ac:dyDescent="0.3">
      <c r="A3611" s="2">
        <v>38359</v>
      </c>
      <c r="B3611">
        <v>8.9997975060893461E-3</v>
      </c>
      <c r="C3611">
        <v>9.4977444642247943E-2</v>
      </c>
      <c r="D3611">
        <v>0.24984388008637962</v>
      </c>
      <c r="E3611">
        <v>0.58215192519231529</v>
      </c>
      <c r="F3611">
        <v>0.91888588534741156</v>
      </c>
      <c r="G3611">
        <v>1.3990949024772876</v>
      </c>
      <c r="H3611">
        <v>2.0286763049237355</v>
      </c>
      <c r="I3611">
        <v>2.2394156186432355</v>
      </c>
    </row>
    <row r="3612" spans="1:9" x14ac:dyDescent="0.3">
      <c r="A3612" s="2">
        <v>38358</v>
      </c>
      <c r="B3612">
        <v>8.9997975060893461E-3</v>
      </c>
      <c r="C3612">
        <v>9.6976485102856599E-2</v>
      </c>
      <c r="D3612">
        <v>0.25383884642894722</v>
      </c>
      <c r="E3612">
        <v>0.58614025931512048</v>
      </c>
      <c r="F3612">
        <v>0.92286751014911006</v>
      </c>
      <c r="G3612">
        <v>1.4000879289488992</v>
      </c>
      <c r="H3612">
        <v>2.0227367693949825</v>
      </c>
      <c r="I3612">
        <v>2.2334823383793676</v>
      </c>
    </row>
    <row r="3613" spans="1:9" x14ac:dyDescent="0.3">
      <c r="A3613" s="2">
        <v>38357</v>
      </c>
      <c r="B3613">
        <v>8.9997975060893461E-3</v>
      </c>
      <c r="C3613">
        <v>9.6976485102856599E-2</v>
      </c>
      <c r="D3613">
        <v>0.25383884642894722</v>
      </c>
      <c r="E3613">
        <v>0.58115482923428452</v>
      </c>
      <c r="F3613">
        <v>0.91689504322116266</v>
      </c>
      <c r="G3613">
        <v>1.4000879289488992</v>
      </c>
      <c r="H3613">
        <v>2.0167970574705794</v>
      </c>
      <c r="I3613">
        <v>2.2315045391754027</v>
      </c>
    </row>
    <row r="3614" spans="1:9" x14ac:dyDescent="0.3">
      <c r="A3614" s="2">
        <v>38356</v>
      </c>
      <c r="B3614">
        <v>8.9997975060893461E-3</v>
      </c>
      <c r="C3614">
        <v>9.6976485102856599E-2</v>
      </c>
      <c r="D3614">
        <v>0.24984388008637962</v>
      </c>
      <c r="E3614">
        <v>0.57716639569144434</v>
      </c>
      <c r="F3614">
        <v>0.91291329951593714</v>
      </c>
      <c r="G3614">
        <v>1.3990949024772876</v>
      </c>
      <c r="H3614">
        <v>2.0158070883328589</v>
      </c>
      <c r="I3614">
        <v>2.2285378036968808</v>
      </c>
    </row>
    <row r="3615" spans="1:9" x14ac:dyDescent="0.3">
      <c r="A3615" s="2">
        <v>38351</v>
      </c>
      <c r="B3615">
        <v>6.9998775028597077E-3</v>
      </c>
      <c r="C3615">
        <v>0.10297348660255119</v>
      </c>
      <c r="D3615">
        <v>0.26082984551828947</v>
      </c>
      <c r="E3615">
        <v>0.60308979209147617</v>
      </c>
      <c r="F3615">
        <v>0.95471765528386732</v>
      </c>
      <c r="G3615">
        <v>1.4318621730121244</v>
      </c>
      <c r="H3615">
        <v>2.0445142040347122</v>
      </c>
      <c r="I3615">
        <v>2.259191948370316</v>
      </c>
    </row>
    <row r="3616" spans="1:9" x14ac:dyDescent="0.3">
      <c r="A3616" s="2">
        <v>38350</v>
      </c>
      <c r="B3616">
        <v>6.9998775028597077E-3</v>
      </c>
      <c r="C3616">
        <v>0.10297348660255119</v>
      </c>
      <c r="D3616">
        <v>0.25683501881875059</v>
      </c>
      <c r="E3616">
        <v>0.59910179595967417</v>
      </c>
      <c r="F3616">
        <v>0.94376973998811253</v>
      </c>
      <c r="G3616">
        <v>1.4209403459863446</v>
      </c>
      <c r="H3616">
        <v>2.0346156640673159</v>
      </c>
      <c r="I3616">
        <v>2.2483152090163063</v>
      </c>
    </row>
    <row r="3617" spans="1:9" x14ac:dyDescent="0.3">
      <c r="A3617" s="2">
        <v>38349</v>
      </c>
      <c r="B3617">
        <v>6.9998775028597077E-3</v>
      </c>
      <c r="C3617">
        <v>0.10197399884002087</v>
      </c>
      <c r="D3617">
        <v>0.25983114632402576</v>
      </c>
      <c r="E3617">
        <v>0.60807467543299021</v>
      </c>
      <c r="F3617">
        <v>0.95272716980442951</v>
      </c>
      <c r="G3617">
        <v>1.4249119884592016</v>
      </c>
      <c r="H3617">
        <v>2.0346156640673159</v>
      </c>
      <c r="I3617">
        <v>2.2463375564898702</v>
      </c>
    </row>
    <row r="3618" spans="1:9" x14ac:dyDescent="0.3">
      <c r="A3618" s="2">
        <v>38348</v>
      </c>
      <c r="B3618">
        <v>7.9998400042745384E-3</v>
      </c>
      <c r="C3618">
        <v>9.6976485102856599E-2</v>
      </c>
      <c r="D3618">
        <v>0.24884512603205378</v>
      </c>
      <c r="E3618">
        <v>0.58813439655167477</v>
      </c>
      <c r="F3618">
        <v>0.92485829282530441</v>
      </c>
      <c r="G3618">
        <v>1.3981018710751434</v>
      </c>
      <c r="H3618">
        <v>2.0167970574705794</v>
      </c>
      <c r="I3618">
        <v>2.2315045391754027</v>
      </c>
    </row>
    <row r="3619" spans="1:9" x14ac:dyDescent="0.3">
      <c r="A3619" s="2">
        <v>38345</v>
      </c>
      <c r="B3619">
        <v>8.9997975060893461E-3</v>
      </c>
      <c r="C3619">
        <v>9.0979303777634982E-2</v>
      </c>
      <c r="D3619">
        <v>0.23486204555372681</v>
      </c>
      <c r="E3619">
        <v>0.55622581457118403</v>
      </c>
      <c r="F3619">
        <v>0.88205209770957027</v>
      </c>
      <c r="G3619">
        <v>1.3544036074107277</v>
      </c>
      <c r="H3619">
        <v>1.979174784974403</v>
      </c>
      <c r="I3619">
        <v>2.1968898867066371</v>
      </c>
    </row>
    <row r="3620" spans="1:9" x14ac:dyDescent="0.3">
      <c r="A3620" s="2">
        <v>38343</v>
      </c>
      <c r="B3620">
        <v>8.9997975060893461E-3</v>
      </c>
      <c r="C3620">
        <v>8.5981515298743941E-2</v>
      </c>
      <c r="D3620">
        <v>0.22687127489281234</v>
      </c>
      <c r="E3620">
        <v>0.5472506085762201</v>
      </c>
      <c r="F3620">
        <v>0.87110020390035092</v>
      </c>
      <c r="G3620">
        <v>1.3454641498853059</v>
      </c>
      <c r="H3620">
        <v>1.9732337791616434</v>
      </c>
      <c r="I3620">
        <v>2.1939226377173262</v>
      </c>
    </row>
    <row r="3621" spans="1:9" x14ac:dyDescent="0.3">
      <c r="A3621" s="2">
        <v>38342</v>
      </c>
      <c r="B3621">
        <v>9.9997500083541229E-3</v>
      </c>
      <c r="C3621">
        <v>8.4981942616057154E-2</v>
      </c>
      <c r="D3621">
        <v>0.22687127489281234</v>
      </c>
      <c r="E3621">
        <v>0.5472506085762201</v>
      </c>
      <c r="F3621">
        <v>0.8750827801295068</v>
      </c>
      <c r="G3621">
        <v>1.3583765713909557</v>
      </c>
      <c r="H3621">
        <v>1.9861057353816727</v>
      </c>
      <c r="I3621">
        <v>2.2067803987404813</v>
      </c>
    </row>
    <row r="3622" spans="1:9" x14ac:dyDescent="0.3">
      <c r="A3622" s="2">
        <v>38341</v>
      </c>
      <c r="B3622">
        <v>9.9997500083541229E-3</v>
      </c>
      <c r="C3622">
        <v>8.4981942616057154E-2</v>
      </c>
      <c r="D3622">
        <v>0.23985611509643739</v>
      </c>
      <c r="E3622">
        <v>0.57118359623942661</v>
      </c>
      <c r="F3622">
        <v>0.90494957428330691</v>
      </c>
      <c r="G3622">
        <v>1.3822126980485723</v>
      </c>
      <c r="H3622">
        <v>1.9969967436194349</v>
      </c>
      <c r="I3622">
        <v>2.215681441400168</v>
      </c>
    </row>
    <row r="3623" spans="1:9" x14ac:dyDescent="0.3">
      <c r="A3623" s="2">
        <v>38338</v>
      </c>
      <c r="B3623">
        <v>1.0999697511074456E-2</v>
      </c>
      <c r="C3623">
        <v>8.3982364937662063E-2</v>
      </c>
      <c r="D3623">
        <v>0.24884512603205378</v>
      </c>
      <c r="E3623">
        <v>0.58713733041876215</v>
      </c>
      <c r="F3623">
        <v>0.92286751014911006</v>
      </c>
      <c r="G3623">
        <v>1.3802264626598311</v>
      </c>
      <c r="H3623">
        <v>2.0059071274357061</v>
      </c>
      <c r="I3623">
        <v>2.224582087934726</v>
      </c>
    </row>
    <row r="3624" spans="1:9" x14ac:dyDescent="0.3">
      <c r="A3624" s="2">
        <v>38337</v>
      </c>
      <c r="B3624">
        <v>1.0999697511074456E-2</v>
      </c>
      <c r="C3624">
        <v>8.8980203372787406E-2</v>
      </c>
      <c r="D3624">
        <v>0.23486204555372681</v>
      </c>
      <c r="E3624">
        <v>0.56918928998375684</v>
      </c>
      <c r="F3624">
        <v>0.8989765722520473</v>
      </c>
      <c r="G3624">
        <v>1.3524170958243698</v>
      </c>
      <c r="H3624">
        <v>1.9811550810286485</v>
      </c>
      <c r="I3624">
        <v>2.1998570916738123</v>
      </c>
    </row>
    <row r="3625" spans="1:9" x14ac:dyDescent="0.3">
      <c r="A3625" s="2">
        <v>38336</v>
      </c>
      <c r="B3625">
        <v>1.199964001438915E-2</v>
      </c>
      <c r="C3625">
        <v>8.8980203372787406E-2</v>
      </c>
      <c r="D3625">
        <v>0.23486204555372681</v>
      </c>
      <c r="E3625">
        <v>0.56819212939851471</v>
      </c>
      <c r="F3625">
        <v>0.89300339183169386</v>
      </c>
      <c r="G3625">
        <v>1.3524170958243698</v>
      </c>
      <c r="H3625">
        <v>1.9811550810286485</v>
      </c>
      <c r="I3625">
        <v>2.1988680282426931</v>
      </c>
    </row>
    <row r="3626" spans="1:9" x14ac:dyDescent="0.3">
      <c r="A3626" s="2">
        <v>38335</v>
      </c>
      <c r="B3626">
        <v>1.199964001438915E-2</v>
      </c>
      <c r="C3626">
        <v>8.8980203372787406E-2</v>
      </c>
      <c r="D3626">
        <v>0.23086670013102942</v>
      </c>
      <c r="E3626">
        <v>0.55822025009609921</v>
      </c>
      <c r="F3626">
        <v>0.87607841179553614</v>
      </c>
      <c r="G3626">
        <v>1.3474507305330599</v>
      </c>
      <c r="H3626">
        <v>1.9811550810286485</v>
      </c>
      <c r="I3626">
        <v>2.1949117256051682</v>
      </c>
    </row>
    <row r="3627" spans="1:9" x14ac:dyDescent="0.3">
      <c r="A3627" s="2">
        <v>38334</v>
      </c>
      <c r="B3627">
        <v>1.199964001438915E-2</v>
      </c>
      <c r="C3627">
        <v>8.8980203372787406E-2</v>
      </c>
      <c r="D3627">
        <v>0.22387465358326311</v>
      </c>
      <c r="E3627">
        <v>0.5472506085762201</v>
      </c>
      <c r="F3627">
        <v>0.87010454745159982</v>
      </c>
      <c r="G3627">
        <v>1.3474507305330599</v>
      </c>
      <c r="H3627">
        <v>2.0009569632137225</v>
      </c>
      <c r="I3627">
        <v>2.2077694230432896</v>
      </c>
    </row>
    <row r="3628" spans="1:9" x14ac:dyDescent="0.3">
      <c r="A3628" s="2">
        <v>38331</v>
      </c>
      <c r="B3628">
        <v>1.2999577518303789E-2</v>
      </c>
      <c r="C3628">
        <v>9.0979303777634982E-2</v>
      </c>
      <c r="D3628">
        <v>0.2228757698358422</v>
      </c>
      <c r="E3628">
        <v>0.55622581457118403</v>
      </c>
      <c r="F3628">
        <v>0.8850388737586441</v>
      </c>
      <c r="G3628">
        <v>1.3712881592972788</v>
      </c>
      <c r="H3628">
        <v>2.0257065592081824</v>
      </c>
      <c r="I3628">
        <v>2.2374378781128752</v>
      </c>
    </row>
    <row r="3629" spans="1:9" x14ac:dyDescent="0.3">
      <c r="A3629" s="2">
        <v>38330</v>
      </c>
      <c r="B3629">
        <v>8.9997975060893461E-3</v>
      </c>
      <c r="C3629">
        <v>9.2978384200625749E-2</v>
      </c>
      <c r="D3629">
        <v>0.22687127489281234</v>
      </c>
      <c r="E3629">
        <v>0.56021466573230305</v>
      </c>
      <c r="F3629">
        <v>0.90395408633243557</v>
      </c>
      <c r="G3629">
        <v>1.3841989137118984</v>
      </c>
      <c r="H3629">
        <v>2.0296662103630272</v>
      </c>
      <c r="I3629">
        <v>2.2463375564898702</v>
      </c>
    </row>
    <row r="3630" spans="1:9" x14ac:dyDescent="0.3">
      <c r="A3630" s="2">
        <v>38329</v>
      </c>
      <c r="B3630">
        <v>8.9997975060893461E-3</v>
      </c>
      <c r="C3630">
        <v>0.10097450608258662</v>
      </c>
      <c r="D3630">
        <v>0.24285249696536201</v>
      </c>
      <c r="E3630">
        <v>0.59012851390551047</v>
      </c>
      <c r="F3630">
        <v>0.93580724334627541</v>
      </c>
      <c r="G3630">
        <v>1.4060459842400879</v>
      </c>
      <c r="H3630">
        <v>2.0395649952892194</v>
      </c>
      <c r="I3630">
        <v>2.2542480492651684</v>
      </c>
    </row>
    <row r="3631" spans="1:9" x14ac:dyDescent="0.3">
      <c r="A3631" s="2">
        <v>38328</v>
      </c>
      <c r="B3631">
        <v>8.9997975060893461E-3</v>
      </c>
      <c r="C3631">
        <v>0.10497244714309988</v>
      </c>
      <c r="D3631">
        <v>0.24185370799697758</v>
      </c>
      <c r="E3631">
        <v>0.59611074667462849</v>
      </c>
      <c r="F3631">
        <v>0.93779789722629392</v>
      </c>
      <c r="G3631">
        <v>1.4090249453274393</v>
      </c>
      <c r="H3631">
        <v>2.0336257831252378</v>
      </c>
      <c r="I3631">
        <v>2.2502928419874322</v>
      </c>
    </row>
    <row r="3632" spans="1:9" x14ac:dyDescent="0.3">
      <c r="A3632" s="2">
        <v>38327</v>
      </c>
      <c r="B3632">
        <v>8.9997975060893461E-3</v>
      </c>
      <c r="C3632">
        <v>0.10497244714309988</v>
      </c>
      <c r="D3632">
        <v>0.24185370799697758</v>
      </c>
      <c r="E3632">
        <v>0.59611074667462849</v>
      </c>
      <c r="F3632">
        <v>0.94277444524405085</v>
      </c>
      <c r="G3632">
        <v>1.4149827343923969</v>
      </c>
      <c r="H3632">
        <v>2.037585277497961</v>
      </c>
      <c r="I3632">
        <v>2.2542480492651684</v>
      </c>
    </row>
    <row r="3633" spans="1:9" x14ac:dyDescent="0.3">
      <c r="A3633" s="2">
        <v>38324</v>
      </c>
      <c r="B3633">
        <v>8.9997975060893461E-3</v>
      </c>
      <c r="C3633">
        <v>0.10397296937022756</v>
      </c>
      <c r="D3633">
        <v>0.24085491404067116</v>
      </c>
      <c r="E3633">
        <v>0.59212261137702449</v>
      </c>
      <c r="F3633">
        <v>0.94078384089654155</v>
      </c>
      <c r="G3633">
        <v>1.4149827343923969</v>
      </c>
      <c r="H3633">
        <v>2.0385751388431421</v>
      </c>
      <c r="I3633">
        <v>2.2542480492651684</v>
      </c>
    </row>
    <row r="3634" spans="1:9" x14ac:dyDescent="0.3">
      <c r="A3634" s="2">
        <v>38323</v>
      </c>
      <c r="B3634">
        <v>8.9997975060893461E-3</v>
      </c>
      <c r="C3634">
        <v>0.10397296937022756</v>
      </c>
      <c r="D3634">
        <v>0.24085491404067116</v>
      </c>
      <c r="E3634">
        <v>0.59112556512653291</v>
      </c>
      <c r="F3634">
        <v>0.93680257276295176</v>
      </c>
      <c r="G3634">
        <v>1.4209403459863446</v>
      </c>
      <c r="H3634">
        <v>2.0425345352332736</v>
      </c>
      <c r="I3634">
        <v>2.2601807135262404</v>
      </c>
    </row>
    <row r="3635" spans="1:9" x14ac:dyDescent="0.3">
      <c r="A3635" s="2">
        <v>38322</v>
      </c>
      <c r="B3635">
        <v>9.9997500083541229E-3</v>
      </c>
      <c r="C3635">
        <v>0.10297348660255119</v>
      </c>
      <c r="D3635">
        <v>0.25284011232441606</v>
      </c>
      <c r="E3635">
        <v>0.60907163719203816</v>
      </c>
      <c r="F3635">
        <v>0.9706408259936159</v>
      </c>
      <c r="G3635">
        <v>1.4546967932996939</v>
      </c>
      <c r="H3635">
        <v>2.07618624016742</v>
      </c>
      <c r="I3635">
        <v>2.2977501676932102</v>
      </c>
    </row>
    <row r="3636" spans="1:9" x14ac:dyDescent="0.3">
      <c r="A3636" s="2">
        <v>38321</v>
      </c>
      <c r="B3636">
        <v>6.9998775028597077E-3</v>
      </c>
      <c r="C3636">
        <v>0.10297348660255119</v>
      </c>
      <c r="D3636">
        <v>0.25783373297428397</v>
      </c>
      <c r="E3636">
        <v>0.61305943453229128</v>
      </c>
      <c r="F3636">
        <v>0.97959705243838568</v>
      </c>
      <c r="G3636">
        <v>1.4576750298362338</v>
      </c>
      <c r="H3636">
        <v>2.0850930967165593</v>
      </c>
      <c r="I3636">
        <v>2.3096127397988737</v>
      </c>
    </row>
    <row r="3637" spans="1:9" x14ac:dyDescent="0.3">
      <c r="A3637" s="2">
        <v>38320</v>
      </c>
      <c r="B3637">
        <v>6.9998775028597077E-3</v>
      </c>
      <c r="C3637">
        <v>0.10297348660255119</v>
      </c>
      <c r="D3637">
        <v>0.26082984551828947</v>
      </c>
      <c r="E3637">
        <v>0.62701609909450984</v>
      </c>
      <c r="F3637">
        <v>0.98656272906750486</v>
      </c>
      <c r="G3637">
        <v>1.4636313698642667</v>
      </c>
      <c r="H3637">
        <v>2.0939995566228511</v>
      </c>
      <c r="I3637">
        <v>2.3155437620109813</v>
      </c>
    </row>
    <row r="3638" spans="1:9" x14ac:dyDescent="0.3">
      <c r="A3638" s="2">
        <v>38317</v>
      </c>
      <c r="B3638">
        <v>7.9998400042745384E-3</v>
      </c>
      <c r="C3638">
        <v>0.10097450608258662</v>
      </c>
      <c r="D3638">
        <v>0.24784636699015472</v>
      </c>
      <c r="E3638">
        <v>0.61006859398144708</v>
      </c>
      <c r="F3638">
        <v>0.95869856681319809</v>
      </c>
      <c r="G3638">
        <v>1.4437762132155949</v>
      </c>
      <c r="H3638">
        <v>2.0771759104835046</v>
      </c>
      <c r="I3638">
        <v>2.2987387422428611</v>
      </c>
    </row>
    <row r="3639" spans="1:9" x14ac:dyDescent="0.3">
      <c r="A3639" s="2">
        <v>38316</v>
      </c>
      <c r="B3639">
        <v>7.9998400042745384E-3</v>
      </c>
      <c r="C3639">
        <v>9.9975008330198567E-2</v>
      </c>
      <c r="D3639">
        <v>0.23486204555372681</v>
      </c>
      <c r="E3639">
        <v>0.59411668896656888</v>
      </c>
      <c r="F3639">
        <v>0.95272716980442951</v>
      </c>
      <c r="G3639">
        <v>1.4239190852349881</v>
      </c>
      <c r="H3639">
        <v>2.0464938532409023</v>
      </c>
      <c r="I3639">
        <v>2.263146979664612</v>
      </c>
    </row>
    <row r="3640" spans="1:9" x14ac:dyDescent="0.3">
      <c r="A3640" s="2">
        <v>38315</v>
      </c>
      <c r="B3640">
        <v>8.9997975060893461E-3</v>
      </c>
      <c r="C3640">
        <v>0.10197399884002087</v>
      </c>
      <c r="D3640">
        <v>0.22787013868521272</v>
      </c>
      <c r="E3640">
        <v>0.58314901617936921</v>
      </c>
      <c r="F3640">
        <v>0.94177914554686226</v>
      </c>
      <c r="G3640">
        <v>1.4159756819821052</v>
      </c>
      <c r="H3640">
        <v>2.0356055401100965</v>
      </c>
      <c r="I3640">
        <v>2.2532592547786781</v>
      </c>
    </row>
    <row r="3641" spans="1:9" x14ac:dyDescent="0.3">
      <c r="A3641" s="2">
        <v>38313</v>
      </c>
      <c r="B3641">
        <v>8.9997975060893461E-3</v>
      </c>
      <c r="C3641">
        <v>0.10097450608258662</v>
      </c>
      <c r="D3641">
        <v>0.22687127489281234</v>
      </c>
      <c r="E3641">
        <v>0.58215192519231529</v>
      </c>
      <c r="F3641">
        <v>0.94078384089654155</v>
      </c>
      <c r="G3641">
        <v>1.4169686246421576</v>
      </c>
      <c r="H3641">
        <v>2.0356055401100965</v>
      </c>
      <c r="I3641">
        <v>2.2522704554035911</v>
      </c>
    </row>
    <row r="3642" spans="1:9" x14ac:dyDescent="0.3">
      <c r="A3642" s="2">
        <v>38310</v>
      </c>
      <c r="B3642">
        <v>9.9997500083541229E-3</v>
      </c>
      <c r="C3642">
        <v>0.10497244714309988</v>
      </c>
      <c r="D3642">
        <v>0.23885731116413769</v>
      </c>
      <c r="E3642">
        <v>0.60308979209147617</v>
      </c>
      <c r="F3642">
        <v>0.96466978553937843</v>
      </c>
      <c r="G3642">
        <v>1.4417905891339609</v>
      </c>
      <c r="H3642">
        <v>2.057381573627119</v>
      </c>
      <c r="I3642">
        <v>2.2700680962391537</v>
      </c>
    </row>
    <row r="3643" spans="1:9" x14ac:dyDescent="0.3">
      <c r="A3643" s="2">
        <v>38309</v>
      </c>
      <c r="B3643">
        <v>9.9997500083541229E-3</v>
      </c>
      <c r="C3643">
        <v>0.10397296937022756</v>
      </c>
      <c r="D3643">
        <v>0.24485005993856446</v>
      </c>
      <c r="E3643">
        <v>0.60608073700577936</v>
      </c>
      <c r="F3643">
        <v>0.96865049898290279</v>
      </c>
      <c r="G3643">
        <v>1.4427834036389451</v>
      </c>
      <c r="H3643">
        <v>2.0613405977277894</v>
      </c>
      <c r="I3643">
        <v>2.2680906588003453</v>
      </c>
    </row>
    <row r="3644" spans="1:9" x14ac:dyDescent="0.3">
      <c r="A3644" s="2">
        <v>38308</v>
      </c>
      <c r="B3644">
        <v>1.0999697511074456E-2</v>
      </c>
      <c r="C3644">
        <v>0.10897030828750261</v>
      </c>
      <c r="D3644">
        <v>0.25783373297428397</v>
      </c>
      <c r="E3644">
        <v>0.6359877263249174</v>
      </c>
      <c r="F3644">
        <v>1.0034783623566319</v>
      </c>
      <c r="G3644">
        <v>1.4745508658826314</v>
      </c>
      <c r="H3644">
        <v>2.0999369762207691</v>
      </c>
      <c r="I3644">
        <v>2.3066471627346168</v>
      </c>
    </row>
    <row r="3645" spans="1:9" x14ac:dyDescent="0.3">
      <c r="A3645" s="2">
        <v>38307</v>
      </c>
      <c r="B3645">
        <v>1.0999697511074456E-2</v>
      </c>
      <c r="C3645">
        <v>0.1079708504933473</v>
      </c>
      <c r="D3645">
        <v>0.26282722894602889</v>
      </c>
      <c r="E3645">
        <v>0.64097178978225966</v>
      </c>
      <c r="F3645">
        <v>1.0024833647073053</v>
      </c>
      <c r="G3645">
        <v>1.475543517776992</v>
      </c>
      <c r="H3645">
        <v>2.102905619921708</v>
      </c>
      <c r="I3645">
        <v>2.3106012557152242</v>
      </c>
    </row>
    <row r="3646" spans="1:9" x14ac:dyDescent="0.3">
      <c r="A3646" s="2">
        <v>38306</v>
      </c>
      <c r="B3646">
        <v>1.0999697511074456E-2</v>
      </c>
      <c r="C3646">
        <v>0.11196865170279707</v>
      </c>
      <c r="D3646">
        <v>0.2688192595457749</v>
      </c>
      <c r="E3646">
        <v>0.64994279102227481</v>
      </c>
      <c r="F3646">
        <v>1.0223823772352227</v>
      </c>
      <c r="G3646">
        <v>1.4944029677402113</v>
      </c>
      <c r="H3646">
        <v>2.1147797541029023</v>
      </c>
      <c r="I3646">
        <v>2.3353125658661762</v>
      </c>
    </row>
    <row r="3647" spans="1:9" x14ac:dyDescent="0.3">
      <c r="A3647" s="2">
        <v>38303</v>
      </c>
      <c r="B3647">
        <v>1.199964001438915E-2</v>
      </c>
      <c r="C3647">
        <v>0.10697138770458761</v>
      </c>
      <c r="D3647">
        <v>0.26582326668619322</v>
      </c>
      <c r="E3647">
        <v>0.64396216823964847</v>
      </c>
      <c r="F3647">
        <v>1.0094482443026547</v>
      </c>
      <c r="G3647">
        <v>1.4795140760872347</v>
      </c>
      <c r="H3647">
        <v>2.103895158030066</v>
      </c>
      <c r="I3647">
        <v>2.3204861461679589</v>
      </c>
    </row>
    <row r="3648" spans="1:9" x14ac:dyDescent="0.3">
      <c r="A3648" s="2">
        <v>38302</v>
      </c>
      <c r="B3648">
        <v>1.2999577518303789E-2</v>
      </c>
      <c r="C3648">
        <v>0.10697138770458761</v>
      </c>
      <c r="D3648">
        <v>0.25583629967604249</v>
      </c>
      <c r="E3648">
        <v>0.62601922678142785</v>
      </c>
      <c r="F3648">
        <v>0.98656272906750486</v>
      </c>
      <c r="G3648">
        <v>1.4596604962223172</v>
      </c>
      <c r="H3648">
        <v>2.0860827229594769</v>
      </c>
      <c r="I3648">
        <v>2.3007158766830895</v>
      </c>
    </row>
    <row r="3649" spans="1:9" x14ac:dyDescent="0.3">
      <c r="A3649" s="2">
        <v>38301</v>
      </c>
      <c r="B3649">
        <v>1.2999577518303789E-2</v>
      </c>
      <c r="C3649">
        <v>0.11496695016849363</v>
      </c>
      <c r="D3649">
        <v>0.26482459242626466</v>
      </c>
      <c r="E3649">
        <v>0.64296538038849027</v>
      </c>
      <c r="F3649">
        <v>1.0144230098048905</v>
      </c>
      <c r="G3649">
        <v>1.4834845555723759</v>
      </c>
      <c r="H3649">
        <v>2.1048846912425203</v>
      </c>
      <c r="I3649">
        <v>2.3145552705231642</v>
      </c>
    </row>
    <row r="3650" spans="1:9" x14ac:dyDescent="0.3">
      <c r="A3650" s="2">
        <v>38300</v>
      </c>
      <c r="B3650">
        <v>1.2999577518303789E-2</v>
      </c>
      <c r="C3650">
        <v>0.11896461153670822</v>
      </c>
      <c r="D3650">
        <v>0.27980418274148172</v>
      </c>
      <c r="E3650">
        <v>0.6619035000965322</v>
      </c>
      <c r="F3650">
        <v>1.0343208344916188</v>
      </c>
      <c r="G3650">
        <v>1.5063132830693193</v>
      </c>
      <c r="H3650">
        <v>2.1167587079289913</v>
      </c>
      <c r="I3650">
        <v>2.3303705480894985</v>
      </c>
    </row>
    <row r="3651" spans="1:9" x14ac:dyDescent="0.3">
      <c r="A3651" s="2">
        <v>38299</v>
      </c>
      <c r="B3651">
        <v>1.3999510022868367E-2</v>
      </c>
      <c r="C3651">
        <v>0.12096341225630619</v>
      </c>
      <c r="D3651">
        <v>0.29178704724881577</v>
      </c>
      <c r="E3651">
        <v>0.68582277258052926</v>
      </c>
      <c r="F3651">
        <v>1.0691372649504205</v>
      </c>
      <c r="G3651">
        <v>1.5331088995450377</v>
      </c>
      <c r="H3651">
        <v>2.1365471692933204</v>
      </c>
      <c r="I3651">
        <v>2.3580442748951396</v>
      </c>
    </row>
    <row r="3652" spans="1:9" x14ac:dyDescent="0.3">
      <c r="A3652" s="2">
        <v>38296</v>
      </c>
      <c r="B3652">
        <v>1.4999437528132866E-2</v>
      </c>
      <c r="C3652">
        <v>0.1199640143935099</v>
      </c>
      <c r="D3652">
        <v>0.27880557829119246</v>
      </c>
      <c r="E3652">
        <v>0.66688691777445597</v>
      </c>
      <c r="F3652">
        <v>1.0472533590492654</v>
      </c>
      <c r="G3652">
        <v>1.5112757051285211</v>
      </c>
      <c r="H3652">
        <v>2.1118112866484076</v>
      </c>
      <c r="I3652">
        <v>2.3432195403128615</v>
      </c>
    </row>
    <row r="3653" spans="1:9" x14ac:dyDescent="0.3">
      <c r="A3653" s="2">
        <v>38295</v>
      </c>
      <c r="B3653">
        <v>1.4999437528132866E-2</v>
      </c>
      <c r="C3653">
        <v>0.121962805125147</v>
      </c>
      <c r="D3653">
        <v>0.27880557829119246</v>
      </c>
      <c r="E3653">
        <v>0.65492650673144215</v>
      </c>
      <c r="F3653">
        <v>1.0373053374600307</v>
      </c>
      <c r="G3653">
        <v>1.5053207838819196</v>
      </c>
      <c r="H3653">
        <v>2.1088427751342191</v>
      </c>
      <c r="I3653">
        <v>2.3461845751397399</v>
      </c>
    </row>
    <row r="3654" spans="1:9" x14ac:dyDescent="0.3">
      <c r="A3654" s="2">
        <v>38293</v>
      </c>
      <c r="B3654">
        <v>1.5999360034147286E-2</v>
      </c>
      <c r="C3654">
        <v>0.1239615758811618</v>
      </c>
      <c r="D3654">
        <v>0.29078850262759259</v>
      </c>
      <c r="E3654">
        <v>0.6758567566926168</v>
      </c>
      <c r="F3654">
        <v>1.0681425939005615</v>
      </c>
      <c r="G3654">
        <v>1.5341012608439479</v>
      </c>
      <c r="H3654">
        <v>2.1444620056551194</v>
      </c>
      <c r="I3654">
        <v>2.3807734005647436</v>
      </c>
    </row>
    <row r="3655" spans="1:9" x14ac:dyDescent="0.3">
      <c r="A3655" s="2">
        <v>38292</v>
      </c>
      <c r="B3655">
        <v>1.5999360034147286E-2</v>
      </c>
      <c r="C3655">
        <v>0.11896461153670822</v>
      </c>
      <c r="D3655">
        <v>0.27580973502365042</v>
      </c>
      <c r="E3655">
        <v>0.63798136661242988</v>
      </c>
      <c r="F3655">
        <v>1.0193976515687455</v>
      </c>
      <c r="G3655">
        <v>1.5053207838819196</v>
      </c>
      <c r="H3655">
        <v>2.1137902698468691</v>
      </c>
      <c r="I3655">
        <v>2.3501378865323055</v>
      </c>
    </row>
    <row r="3656" spans="1:9" x14ac:dyDescent="0.3">
      <c r="A3656" s="2">
        <v>38289</v>
      </c>
      <c r="B3656">
        <v>1.6999277540917204E-2</v>
      </c>
      <c r="C3656">
        <v>0.11796520368589559</v>
      </c>
      <c r="D3656">
        <v>0.27481111062874575</v>
      </c>
      <c r="E3656">
        <v>0.63698454895279966</v>
      </c>
      <c r="F3656">
        <v>1.0054683428050593</v>
      </c>
      <c r="G3656">
        <v>1.4934104094460134</v>
      </c>
      <c r="H3656">
        <v>2.1048846912425203</v>
      </c>
      <c r="I3656">
        <v>2.3412428260073948</v>
      </c>
    </row>
    <row r="3657" spans="1:9" x14ac:dyDescent="0.3">
      <c r="A3657" s="2">
        <v>38288</v>
      </c>
      <c r="B3657">
        <v>1.6999277540917204E-2</v>
      </c>
      <c r="C3657">
        <v>0.11796520368589559</v>
      </c>
      <c r="D3657">
        <v>0.27481111062874575</v>
      </c>
      <c r="E3657">
        <v>0.64097178978225966</v>
      </c>
      <c r="F3657">
        <v>1.0094482443026547</v>
      </c>
      <c r="G3657">
        <v>1.4904327050079187</v>
      </c>
      <c r="H3657">
        <v>2.097957855939705</v>
      </c>
      <c r="I3657">
        <v>2.3323473698543351</v>
      </c>
    </row>
    <row r="3658" spans="1:9" x14ac:dyDescent="0.3">
      <c r="A3658" s="2">
        <v>38287</v>
      </c>
      <c r="B3658">
        <v>1.7999190048581415E-2</v>
      </c>
      <c r="C3658">
        <v>0.11796520368589559</v>
      </c>
      <c r="D3658">
        <v>0.26682193595939535</v>
      </c>
      <c r="E3658">
        <v>0.61206249265154622</v>
      </c>
      <c r="F3658">
        <v>0.96466978553937843</v>
      </c>
      <c r="G3658">
        <v>1.4378192818290807</v>
      </c>
      <c r="H3658">
        <v>2.0514428905296644</v>
      </c>
      <c r="I3658">
        <v>2.2809436526872342</v>
      </c>
    </row>
    <row r="3659" spans="1:9" x14ac:dyDescent="0.3">
      <c r="A3659" s="2">
        <v>38286</v>
      </c>
      <c r="B3659">
        <v>1.7999190048581415E-2</v>
      </c>
      <c r="C3659">
        <v>0.11796520368589559</v>
      </c>
      <c r="D3659">
        <v>0.25983114632402576</v>
      </c>
      <c r="E3659">
        <v>0.60608073700577936</v>
      </c>
      <c r="F3659">
        <v>0.95571289059482489</v>
      </c>
      <c r="G3659">
        <v>1.4288835520639052</v>
      </c>
      <c r="H3659">
        <v>2.0464938532409023</v>
      </c>
      <c r="I3659">
        <v>2.2740229124639417</v>
      </c>
    </row>
    <row r="3660" spans="1:9" x14ac:dyDescent="0.3">
      <c r="A3660" s="2">
        <v>38285</v>
      </c>
      <c r="B3660">
        <v>1.8999097557145506E-2</v>
      </c>
      <c r="C3660">
        <v>0.11696579084093338</v>
      </c>
      <c r="D3660">
        <v>0.25583629967604249</v>
      </c>
      <c r="E3660">
        <v>0.59910179595967417</v>
      </c>
      <c r="F3660">
        <v>0.95173191963585035</v>
      </c>
      <c r="G3660">
        <v>1.4338478956662708</v>
      </c>
      <c r="H3660">
        <v>2.0563918053566068</v>
      </c>
      <c r="I3660">
        <v>2.2848982538658165</v>
      </c>
    </row>
    <row r="3661" spans="1:9" x14ac:dyDescent="0.3">
      <c r="A3661" s="2">
        <v>38282</v>
      </c>
      <c r="B3661">
        <v>2.8997897703231912E-2</v>
      </c>
      <c r="C3661">
        <v>0.12596032666190918</v>
      </c>
      <c r="D3661">
        <v>0.28080278220574179</v>
      </c>
      <c r="E3661">
        <v>0.64396216823964847</v>
      </c>
      <c r="F3661">
        <v>1.0164128813587114</v>
      </c>
      <c r="G3661">
        <v>1.4884475440858262</v>
      </c>
      <c r="H3661">
        <v>2.1009265290170864</v>
      </c>
      <c r="I3661">
        <v>2.3313589614143071</v>
      </c>
    </row>
    <row r="3662" spans="1:9" x14ac:dyDescent="0.3">
      <c r="A3662" s="2">
        <v>38281</v>
      </c>
      <c r="B3662">
        <v>2.9997750224993586E-2</v>
      </c>
      <c r="C3662">
        <v>0.12096341225630619</v>
      </c>
      <c r="D3662">
        <v>0.26782060024587639</v>
      </c>
      <c r="E3662">
        <v>0.60807467543299021</v>
      </c>
      <c r="F3662">
        <v>0.965664971328134</v>
      </c>
      <c r="G3662">
        <v>1.4318621730121244</v>
      </c>
      <c r="H3662">
        <v>2.0484734828521871</v>
      </c>
      <c r="I3662">
        <v>2.2809436526872342</v>
      </c>
    </row>
    <row r="3663" spans="1:9" x14ac:dyDescent="0.3">
      <c r="A3663" s="2">
        <v>38280</v>
      </c>
      <c r="B3663">
        <v>2.9997750224993586E-2</v>
      </c>
      <c r="C3663">
        <v>0.12496095376843561</v>
      </c>
      <c r="D3663">
        <v>0.27880557829119246</v>
      </c>
      <c r="E3663">
        <v>0.6220316878404597</v>
      </c>
      <c r="F3663">
        <v>0.98656272906750486</v>
      </c>
      <c r="G3663">
        <v>1.4556895437395709</v>
      </c>
      <c r="H3663">
        <v>2.0781655759023767</v>
      </c>
      <c r="I3663">
        <v>2.3165322486132895</v>
      </c>
    </row>
    <row r="3664" spans="1:9" x14ac:dyDescent="0.3">
      <c r="A3664" s="2">
        <v>38279</v>
      </c>
      <c r="B3664">
        <v>2.9997750224993586E-2</v>
      </c>
      <c r="C3664">
        <v>0.12895841538042696</v>
      </c>
      <c r="D3664">
        <v>0.28779283885087809</v>
      </c>
      <c r="E3664">
        <v>0.64695250198584509</v>
      </c>
      <c r="F3664">
        <v>1.0203925650734613</v>
      </c>
      <c r="G3664">
        <v>1.4904327050079187</v>
      </c>
      <c r="H3664">
        <v>2.1147797541029023</v>
      </c>
      <c r="I3664">
        <v>2.348161240603964</v>
      </c>
    </row>
    <row r="3665" spans="1:9" x14ac:dyDescent="0.3">
      <c r="A3665" s="2">
        <v>38278</v>
      </c>
      <c r="B3665">
        <v>2.9997750224993586E-2</v>
      </c>
      <c r="C3665">
        <v>0.12895841538042696</v>
      </c>
      <c r="D3665">
        <v>0.28479713020343977</v>
      </c>
      <c r="E3665">
        <v>0.63698454895279966</v>
      </c>
      <c r="F3665">
        <v>1.0084532763530512</v>
      </c>
      <c r="G3665">
        <v>1.475543517776992</v>
      </c>
      <c r="H3665">
        <v>2.0910307807233441</v>
      </c>
      <c r="I3665">
        <v>2.3234515180379769</v>
      </c>
    </row>
    <row r="3666" spans="1:9" x14ac:dyDescent="0.3">
      <c r="A3666" s="2">
        <v>38275</v>
      </c>
      <c r="B3666">
        <v>2.9997750224993586E-2</v>
      </c>
      <c r="C3666">
        <v>0.12296219300008224</v>
      </c>
      <c r="D3666">
        <v>0.27281384688009608</v>
      </c>
      <c r="E3666">
        <v>0.62103479068285417</v>
      </c>
      <c r="F3666">
        <v>0.9845725605001977</v>
      </c>
      <c r="G3666">
        <v>1.4467546123757609</v>
      </c>
      <c r="H3666">
        <v>2.0563918053566068</v>
      </c>
      <c r="I3666">
        <v>2.2878641534355877</v>
      </c>
    </row>
    <row r="3667" spans="1:9" x14ac:dyDescent="0.3">
      <c r="A3667" s="2">
        <v>38274</v>
      </c>
      <c r="B3667">
        <v>3.0997597748210523E-2</v>
      </c>
      <c r="C3667">
        <v>0.12296219300008224</v>
      </c>
      <c r="D3667">
        <v>0.27181520752620708</v>
      </c>
      <c r="E3667">
        <v>0.62003788855620412</v>
      </c>
      <c r="F3667">
        <v>0.98855287783115431</v>
      </c>
      <c r="G3667">
        <v>1.4546967932996939</v>
      </c>
      <c r="H3667">
        <v>2.0544122541208427</v>
      </c>
      <c r="I3667">
        <v>2.2898413953807832</v>
      </c>
    </row>
    <row r="3668" spans="1:9" x14ac:dyDescent="0.3">
      <c r="A3668" s="2">
        <v>38273</v>
      </c>
      <c r="B3668">
        <v>3.0997597748210523E-2</v>
      </c>
      <c r="C3668">
        <v>0.12296219300008224</v>
      </c>
      <c r="D3668">
        <v>0.27880557829119246</v>
      </c>
      <c r="E3668">
        <v>0.64296538038849027</v>
      </c>
      <c r="F3668">
        <v>1.0213874736289372</v>
      </c>
      <c r="G3668">
        <v>1.4814993256827695</v>
      </c>
      <c r="H3668">
        <v>2.0801448920486769</v>
      </c>
      <c r="I3668">
        <v>2.3185092071614406</v>
      </c>
    </row>
    <row r="3669" spans="1:9" x14ac:dyDescent="0.3">
      <c r="A3669" s="2">
        <v>38272</v>
      </c>
      <c r="B3669">
        <v>3.0997597748210523E-2</v>
      </c>
      <c r="C3669">
        <v>0.11796520368589559</v>
      </c>
      <c r="D3669">
        <v>0.2688192595457749</v>
      </c>
      <c r="E3669">
        <v>0.62601922678142785</v>
      </c>
      <c r="F3669">
        <v>1.0024833647073053</v>
      </c>
      <c r="G3669">
        <v>1.4636313698642667</v>
      </c>
      <c r="H3669">
        <v>2.0613405977277894</v>
      </c>
      <c r="I3669">
        <v>2.3056586272746058</v>
      </c>
    </row>
    <row r="3670" spans="1:9" x14ac:dyDescent="0.3">
      <c r="A3670" s="2">
        <v>38268</v>
      </c>
      <c r="B3670">
        <v>3.1997440273021503E-2</v>
      </c>
      <c r="C3670">
        <v>0.12695969456172118</v>
      </c>
      <c r="D3670">
        <v>0.29478265120004871</v>
      </c>
      <c r="E3670">
        <v>0.67984322264088104</v>
      </c>
      <c r="F3670">
        <v>1.0900242143558547</v>
      </c>
      <c r="G3670">
        <v>1.556924211826632</v>
      </c>
      <c r="H3670">
        <v>2.1573229467341783</v>
      </c>
      <c r="I3670">
        <v>2.3975715290654587</v>
      </c>
    </row>
    <row r="3671" spans="1:9" x14ac:dyDescent="0.3">
      <c r="A3671" s="2">
        <v>38267</v>
      </c>
      <c r="B3671">
        <v>3.1997440273021503E-2</v>
      </c>
      <c r="C3671">
        <v>0.12895841538042696</v>
      </c>
      <c r="D3671">
        <v>0.30177221927041753</v>
      </c>
      <c r="E3671">
        <v>0.68582277258052926</v>
      </c>
      <c r="F3671">
        <v>1.0989750963921527</v>
      </c>
      <c r="G3671">
        <v>1.5658542228666159</v>
      </c>
      <c r="H3671">
        <v>2.1751290384077278</v>
      </c>
      <c r="I3671">
        <v>2.407452122100683</v>
      </c>
    </row>
    <row r="3672" spans="1:9" x14ac:dyDescent="0.3">
      <c r="A3672" s="2">
        <v>38266</v>
      </c>
      <c r="B3672">
        <v>3.1997440273021503E-2</v>
      </c>
      <c r="C3672">
        <v>0.1309571162249078</v>
      </c>
      <c r="D3672">
        <v>0.30476767366844432</v>
      </c>
      <c r="E3672">
        <v>0.68980903988976316</v>
      </c>
      <c r="F3672">
        <v>1.095991513556674</v>
      </c>
      <c r="G3672">
        <v>1.5718073420534575</v>
      </c>
      <c r="H3672">
        <v>2.1711722661445902</v>
      </c>
      <c r="I3672">
        <v>2.3985596103351514</v>
      </c>
    </row>
    <row r="3673" spans="1:9" x14ac:dyDescent="0.3">
      <c r="A3673" s="2">
        <v>38265</v>
      </c>
      <c r="B3673">
        <v>3.6996577922070117E-2</v>
      </c>
      <c r="C3673">
        <v>0.13595378095145125</v>
      </c>
      <c r="D3673">
        <v>0.32074267280332092</v>
      </c>
      <c r="E3673">
        <v>0.71372497540504953</v>
      </c>
      <c r="F3673">
        <v>1.1188645112619573</v>
      </c>
      <c r="G3673">
        <v>1.5777602840474332</v>
      </c>
      <c r="H3673">
        <v>2.1751290384077278</v>
      </c>
      <c r="I3673">
        <v>2.3985596103351514</v>
      </c>
    </row>
    <row r="3674" spans="1:9" x14ac:dyDescent="0.3">
      <c r="A3674" s="2">
        <v>38264</v>
      </c>
      <c r="B3674">
        <v>3.6996577922070117E-2</v>
      </c>
      <c r="C3674">
        <v>0.13295579709551852</v>
      </c>
      <c r="D3674">
        <v>0.30975999797007847</v>
      </c>
      <c r="E3674">
        <v>0.68382960913113111</v>
      </c>
      <c r="F3674">
        <v>1.0850513290129409</v>
      </c>
      <c r="G3674">
        <v>1.535093617218978</v>
      </c>
      <c r="H3674">
        <v>2.1276426039706644</v>
      </c>
      <c r="I3674">
        <v>2.348161240603964</v>
      </c>
    </row>
    <row r="3675" spans="1:9" x14ac:dyDescent="0.3">
      <c r="A3675" s="2">
        <v>38261</v>
      </c>
      <c r="B3675">
        <v>3.6996577922070117E-2</v>
      </c>
      <c r="C3675">
        <v>0.12695969456172118</v>
      </c>
      <c r="D3675">
        <v>0.28779283885087809</v>
      </c>
      <c r="E3675">
        <v>0.64196858756937714</v>
      </c>
      <c r="F3675">
        <v>1.0343208344916188</v>
      </c>
      <c r="G3675">
        <v>1.4745508658826314</v>
      </c>
      <c r="H3675">
        <v>2.0751965649540747</v>
      </c>
      <c r="I3675">
        <v>2.2918186177787878</v>
      </c>
    </row>
    <row r="3676" spans="1:9" x14ac:dyDescent="0.3">
      <c r="A3676" s="2">
        <v>38260</v>
      </c>
      <c r="B3676">
        <v>2.9997750224993586E-2</v>
      </c>
      <c r="C3676">
        <v>0.12695969456172118</v>
      </c>
      <c r="D3676">
        <v>0.28080278220574179</v>
      </c>
      <c r="E3676">
        <v>0.62402546724873553</v>
      </c>
      <c r="F3676">
        <v>1.0024833647073053</v>
      </c>
      <c r="G3676">
        <v>1.4457618175839537</v>
      </c>
      <c r="H3676">
        <v>2.0563918053566068</v>
      </c>
      <c r="I3676">
        <v>2.2700680962391537</v>
      </c>
    </row>
    <row r="3677" spans="1:9" x14ac:dyDescent="0.3">
      <c r="A3677" s="2">
        <v>38259</v>
      </c>
      <c r="B3677">
        <v>2.9997750224993586E-2</v>
      </c>
      <c r="C3677">
        <v>0.12695969456172118</v>
      </c>
      <c r="D3677">
        <v>0.27281384688009608</v>
      </c>
      <c r="E3677">
        <v>0.60907163719203816</v>
      </c>
      <c r="F3677">
        <v>0.97263113319756234</v>
      </c>
      <c r="G3677">
        <v>1.4219332639985864</v>
      </c>
      <c r="H3677">
        <v>2.0257065592081824</v>
      </c>
      <c r="I3677">
        <v>2.2404044815744806</v>
      </c>
    </row>
    <row r="3678" spans="1:9" x14ac:dyDescent="0.3">
      <c r="A3678" s="2">
        <v>38258</v>
      </c>
      <c r="B3678">
        <v>2.9997750224993586E-2</v>
      </c>
      <c r="C3678">
        <v>0.12695969456172118</v>
      </c>
      <c r="D3678">
        <v>0.2688192595457749</v>
      </c>
      <c r="E3678">
        <v>0.60009880244770253</v>
      </c>
      <c r="F3678">
        <v>0.95969378231468339</v>
      </c>
      <c r="G3678">
        <v>1.4120038620444497</v>
      </c>
      <c r="H3678">
        <v>2.0088771671600174</v>
      </c>
      <c r="I3678">
        <v>2.2206262939325878</v>
      </c>
    </row>
    <row r="3679" spans="1:9" x14ac:dyDescent="0.3">
      <c r="A3679" s="2">
        <v>38257</v>
      </c>
      <c r="B3679">
        <v>2.9997750224993586E-2</v>
      </c>
      <c r="C3679">
        <v>0.13595378095145125</v>
      </c>
      <c r="D3679">
        <v>0.27580973502365042</v>
      </c>
      <c r="E3679">
        <v>0.6160502303582126</v>
      </c>
      <c r="F3679">
        <v>0.9706408259936159</v>
      </c>
      <c r="G3679">
        <v>1.4129968244235962</v>
      </c>
      <c r="H3679">
        <v>2.0059071274357061</v>
      </c>
      <c r="I3679">
        <v>2.2176593970841001</v>
      </c>
    </row>
    <row r="3680" spans="1:9" x14ac:dyDescent="0.3">
      <c r="A3680" s="2">
        <v>38254</v>
      </c>
      <c r="B3680">
        <v>2.9997750224993586E-2</v>
      </c>
      <c r="C3680">
        <v>0.13495445799274713</v>
      </c>
      <c r="D3680">
        <v>0.27081656318589048</v>
      </c>
      <c r="E3680">
        <v>0.61505330338559705</v>
      </c>
      <c r="F3680">
        <v>0.965664971328134</v>
      </c>
      <c r="G3680">
        <v>1.4209403459863446</v>
      </c>
      <c r="H3680">
        <v>2.0158070883328589</v>
      </c>
      <c r="I3680">
        <v>2.2305156322389537</v>
      </c>
    </row>
    <row r="3681" spans="1:9" x14ac:dyDescent="0.3">
      <c r="A3681" s="2">
        <v>38252</v>
      </c>
      <c r="B3681">
        <v>2.9997750224993586E-2</v>
      </c>
      <c r="C3681">
        <v>0.13495445799274713</v>
      </c>
      <c r="D3681">
        <v>0.28080278220574179</v>
      </c>
      <c r="E3681">
        <v>0.63299722863126351</v>
      </c>
      <c r="F3681">
        <v>1.0004933545582242</v>
      </c>
      <c r="G3681">
        <v>1.4725655473134214</v>
      </c>
      <c r="H3681">
        <v>2.0633200803900249</v>
      </c>
      <c r="I3681">
        <v>2.2769889733127098</v>
      </c>
    </row>
    <row r="3682" spans="1:9" x14ac:dyDescent="0.3">
      <c r="A3682" s="2">
        <v>38251</v>
      </c>
      <c r="B3682">
        <v>2.9997750224993586E-2</v>
      </c>
      <c r="C3682">
        <v>0.13495445799274713</v>
      </c>
      <c r="D3682">
        <v>0.28978995302088773</v>
      </c>
      <c r="E3682">
        <v>0.64296538038849027</v>
      </c>
      <c r="F3682">
        <v>1.015417948056544</v>
      </c>
      <c r="G3682">
        <v>1.4785214438996386</v>
      </c>
      <c r="H3682">
        <v>2.0593610954736463</v>
      </c>
      <c r="I3682">
        <v>2.2740229124639417</v>
      </c>
    </row>
    <row r="3683" spans="1:9" x14ac:dyDescent="0.3">
      <c r="A3683" s="2">
        <v>38247</v>
      </c>
      <c r="B3683">
        <v>2.9997750224993586E-2</v>
      </c>
      <c r="C3683">
        <v>0.13395513004078621</v>
      </c>
      <c r="D3683">
        <v>0.29777821028378282</v>
      </c>
      <c r="E3683">
        <v>0.6609068016600943</v>
      </c>
      <c r="F3683">
        <v>1.0373053374600307</v>
      </c>
      <c r="G3683">
        <v>1.4894401270098903</v>
      </c>
      <c r="H3683">
        <v>2.0841034655768178</v>
      </c>
      <c r="I3683">
        <v>2.2957730039345927</v>
      </c>
    </row>
    <row r="3684" spans="1:9" x14ac:dyDescent="0.3">
      <c r="A3684" s="2">
        <v>38246</v>
      </c>
      <c r="B3684">
        <v>2.9997750224993586E-2</v>
      </c>
      <c r="C3684">
        <v>0.13795241188928856</v>
      </c>
      <c r="D3684">
        <v>0.30776308320340773</v>
      </c>
      <c r="E3684">
        <v>0.68482619333876804</v>
      </c>
      <c r="F3684">
        <v>1.0641638602319068</v>
      </c>
      <c r="G3684">
        <v>1.5053207838819196</v>
      </c>
      <c r="H3684">
        <v>2.0930099695528313</v>
      </c>
      <c r="I3684">
        <v>2.3017044365737189</v>
      </c>
    </row>
    <row r="3685" spans="1:9" x14ac:dyDescent="0.3">
      <c r="A3685" s="2">
        <v>38245</v>
      </c>
      <c r="B3685">
        <v>2.9997750224993586E-2</v>
      </c>
      <c r="C3685">
        <v>0.13395513004078621</v>
      </c>
      <c r="D3685">
        <v>0.30077372450131779</v>
      </c>
      <c r="E3685">
        <v>0.6678835864095517</v>
      </c>
      <c r="F3685">
        <v>1.0422794101066066</v>
      </c>
      <c r="G3685">
        <v>1.4844771631276168</v>
      </c>
      <c r="H3685">
        <v>2.0801448920486769</v>
      </c>
      <c r="I3685">
        <v>2.286875525132634</v>
      </c>
    </row>
    <row r="3686" spans="1:9" x14ac:dyDescent="0.3">
      <c r="A3686" s="2">
        <v>38244</v>
      </c>
      <c r="B3686">
        <v>2.9997750224993586E-2</v>
      </c>
      <c r="C3686">
        <v>0.1419496138480324</v>
      </c>
      <c r="D3686">
        <v>0.31375376768947533</v>
      </c>
      <c r="E3686">
        <v>0.68980903988976316</v>
      </c>
      <c r="F3686">
        <v>1.059190331836501</v>
      </c>
      <c r="G3686">
        <v>1.5092907510802218</v>
      </c>
      <c r="H3686">
        <v>2.1068637429799093</v>
      </c>
      <c r="I3686">
        <v>2.3135667741497019</v>
      </c>
    </row>
    <row r="3687" spans="1:9" x14ac:dyDescent="0.3">
      <c r="A3687" s="2">
        <v>38243</v>
      </c>
      <c r="B3687">
        <v>3.0997597748210523E-2</v>
      </c>
      <c r="C3687">
        <v>0.14095032084782141</v>
      </c>
      <c r="D3687">
        <v>0.30676461834312174</v>
      </c>
      <c r="E3687">
        <v>0.68382960913113111</v>
      </c>
      <c r="F3687">
        <v>1.0532219344999578</v>
      </c>
      <c r="G3687">
        <v>1.4884475440858262</v>
      </c>
      <c r="H3687">
        <v>2.0890515723077208</v>
      </c>
      <c r="I3687">
        <v>2.2957730039345927</v>
      </c>
    </row>
    <row r="3688" spans="1:9" x14ac:dyDescent="0.3">
      <c r="A3688" s="2">
        <v>38240</v>
      </c>
      <c r="B3688">
        <v>3.0997597748210523E-2</v>
      </c>
      <c r="C3688">
        <v>0.13595378095145125</v>
      </c>
      <c r="D3688">
        <v>0.30177221927041753</v>
      </c>
      <c r="E3688">
        <v>0.67784999959919312</v>
      </c>
      <c r="F3688">
        <v>1.0611797580362787</v>
      </c>
      <c r="G3688">
        <v>1.4953955211085739</v>
      </c>
      <c r="H3688">
        <v>2.0831138295402023</v>
      </c>
      <c r="I3688">
        <v>2.2937958206299434</v>
      </c>
    </row>
    <row r="3689" spans="1:9" x14ac:dyDescent="0.3">
      <c r="A3689" s="2">
        <v>38239</v>
      </c>
      <c r="B3689">
        <v>2.4998437630182273E-2</v>
      </c>
      <c r="C3689">
        <v>0.14095032084782141</v>
      </c>
      <c r="D3689">
        <v>0.31075844787660722</v>
      </c>
      <c r="E3689">
        <v>0.69578829188577884</v>
      </c>
      <c r="F3689">
        <v>1.0949969760538996</v>
      </c>
      <c r="G3689">
        <v>1.5261622325799571</v>
      </c>
      <c r="H3689">
        <v>2.1217060068277158</v>
      </c>
      <c r="I3689">
        <v>2.3313589614143071</v>
      </c>
    </row>
    <row r="3690" spans="1:9" x14ac:dyDescent="0.3">
      <c r="A3690" s="2">
        <v>38238</v>
      </c>
      <c r="B3690">
        <v>2.4998437630182273E-2</v>
      </c>
      <c r="C3690">
        <v>0.15593919161830458</v>
      </c>
      <c r="D3690">
        <v>0.33971132711630242</v>
      </c>
      <c r="E3690">
        <v>0.74959351729548196</v>
      </c>
      <c r="F3690">
        <v>1.1646026605577551</v>
      </c>
      <c r="G3690">
        <v>1.5985941857848258</v>
      </c>
      <c r="H3690">
        <v>2.186998885537506</v>
      </c>
      <c r="I3690">
        <v>2.3936191551707777</v>
      </c>
    </row>
    <row r="3691" spans="1:9" x14ac:dyDescent="0.3">
      <c r="A3691" s="2">
        <v>38237</v>
      </c>
      <c r="B3691">
        <v>2.5998310146445085E-2</v>
      </c>
      <c r="C3691">
        <v>0.15493996851425937</v>
      </c>
      <c r="D3691">
        <v>0.34570105473388163</v>
      </c>
      <c r="E3691">
        <v>0.7625444655833804</v>
      </c>
      <c r="F3691">
        <v>1.1725560536751494</v>
      </c>
      <c r="G3691">
        <v>1.6114902755460749</v>
      </c>
      <c r="H3691">
        <v>2.1939226377173262</v>
      </c>
      <c r="I3691">
        <v>2.400535758230089</v>
      </c>
    </row>
    <row r="3692" spans="1:9" x14ac:dyDescent="0.3">
      <c r="A3692" s="2">
        <v>38236</v>
      </c>
      <c r="B3692">
        <v>2.5998310146445085E-2</v>
      </c>
      <c r="C3692">
        <v>0.152941507329342</v>
      </c>
      <c r="D3692">
        <v>0.3327230848332301</v>
      </c>
      <c r="E3692">
        <v>0.73963067868146759</v>
      </c>
      <c r="F3692">
        <v>1.1377576234936713</v>
      </c>
      <c r="G3692">
        <v>1.5807366886004144</v>
      </c>
      <c r="H3692">
        <v>2.1642477263166642</v>
      </c>
      <c r="I3692">
        <v>2.3738561140179284</v>
      </c>
    </row>
    <row r="3693" spans="1:9" x14ac:dyDescent="0.3">
      <c r="A3693" s="2">
        <v>38233</v>
      </c>
      <c r="B3693">
        <v>2.6998177664007639E-2</v>
      </c>
      <c r="C3693">
        <v>0.14394818486978159</v>
      </c>
      <c r="D3693">
        <v>0.30876154307901382</v>
      </c>
      <c r="E3693">
        <v>0.69678481650617385</v>
      </c>
      <c r="F3693">
        <v>1.0880350750564001</v>
      </c>
      <c r="G3693">
        <v>1.5321165333221984</v>
      </c>
      <c r="H3693">
        <v>2.1088427751342191</v>
      </c>
      <c r="I3693">
        <v>2.3214746083432267</v>
      </c>
    </row>
    <row r="3694" spans="1:9" x14ac:dyDescent="0.3">
      <c r="A3694" s="2">
        <v>38232</v>
      </c>
      <c r="B3694">
        <v>2.6998177664007639E-2</v>
      </c>
      <c r="C3694">
        <v>0.14394818486978159</v>
      </c>
      <c r="D3694">
        <v>0.30177221927041753</v>
      </c>
      <c r="E3694">
        <v>0.67984322264088104</v>
      </c>
      <c r="F3694">
        <v>1.0731158996820256</v>
      </c>
      <c r="G3694">
        <v>1.5192153243255857</v>
      </c>
      <c r="H3694">
        <v>2.0999369762207691</v>
      </c>
      <c r="I3694">
        <v>2.3155437620109813</v>
      </c>
    </row>
    <row r="3695" spans="1:9" x14ac:dyDescent="0.3">
      <c r="A3695" s="2">
        <v>38231</v>
      </c>
      <c r="B3695">
        <v>2.6998177664007639E-2</v>
      </c>
      <c r="C3695">
        <v>0.14394818486978159</v>
      </c>
      <c r="D3695">
        <v>0.30376919385395323</v>
      </c>
      <c r="E3695">
        <v>0.68183642581803217</v>
      </c>
      <c r="F3695">
        <v>1.0770944552675776</v>
      </c>
      <c r="G3695">
        <v>1.5390629934812279</v>
      </c>
      <c r="H3695">
        <v>2.1296214305265462</v>
      </c>
      <c r="I3695">
        <v>2.3560677071062472</v>
      </c>
    </row>
    <row r="3696" spans="1:9" x14ac:dyDescent="0.3">
      <c r="A3696" s="2">
        <v>38230</v>
      </c>
      <c r="B3696">
        <v>2.7998040182919924E-2</v>
      </c>
      <c r="C3696">
        <v>0.14994377810919485</v>
      </c>
      <c r="D3696">
        <v>0.31575062264290904</v>
      </c>
      <c r="E3696">
        <v>0.6977813361612869</v>
      </c>
      <c r="F3696">
        <v>1.099969614113224</v>
      </c>
      <c r="G3696">
        <v>1.5618853782963793</v>
      </c>
      <c r="H3696">
        <v>2.1543551106575838</v>
      </c>
      <c r="I3696">
        <v>2.3837378787054528</v>
      </c>
    </row>
    <row r="3697" spans="1:9" x14ac:dyDescent="0.3">
      <c r="A3697" s="2">
        <v>38229</v>
      </c>
      <c r="B3697">
        <v>2.7998040182919924E-2</v>
      </c>
      <c r="C3697">
        <v>0.1579376228498176</v>
      </c>
      <c r="D3697">
        <v>0.33571807571101825</v>
      </c>
      <c r="E3697">
        <v>0.7376380514023706</v>
      </c>
      <c r="F3697">
        <v>1.1387519483843662</v>
      </c>
      <c r="G3697">
        <v>1.5946259908669793</v>
      </c>
      <c r="H3697">
        <v>2.1721614665491815</v>
      </c>
      <c r="I3697">
        <v>2.4064640847627432</v>
      </c>
    </row>
    <row r="3698" spans="1:9" x14ac:dyDescent="0.3">
      <c r="A3698" s="2">
        <v>38226</v>
      </c>
      <c r="B3698">
        <v>2.8997897703231912E-2</v>
      </c>
      <c r="C3698">
        <v>0.15693840973014073</v>
      </c>
      <c r="D3698">
        <v>0.33471975040176033</v>
      </c>
      <c r="E3698">
        <v>0.7376380514023706</v>
      </c>
      <c r="F3698">
        <v>1.1367632936595418</v>
      </c>
      <c r="G3698">
        <v>1.5956180469776815</v>
      </c>
      <c r="H3698">
        <v>2.1721614665491815</v>
      </c>
      <c r="I3698">
        <v>2.4094281821333716</v>
      </c>
    </row>
    <row r="3699" spans="1:9" x14ac:dyDescent="0.3">
      <c r="A3699" s="2">
        <v>38225</v>
      </c>
      <c r="B3699">
        <v>2.8997897703231912E-2</v>
      </c>
      <c r="C3699">
        <v>0.16193442540788605</v>
      </c>
      <c r="D3699">
        <v>0.34969410682336061</v>
      </c>
      <c r="E3699">
        <v>0.77151001545950315</v>
      </c>
      <c r="F3699">
        <v>1.178520890959796</v>
      </c>
      <c r="G3699">
        <v>1.6243855338152833</v>
      </c>
      <c r="H3699">
        <v>2.2028242526200699</v>
      </c>
      <c r="I3699">
        <v>2.4380788588076268</v>
      </c>
    </row>
    <row r="3700" spans="1:9" x14ac:dyDescent="0.3">
      <c r="A3700" s="2">
        <v>38224</v>
      </c>
      <c r="B3700">
        <v>2.8997897703231912E-2</v>
      </c>
      <c r="C3700">
        <v>0.17292522061964774</v>
      </c>
      <c r="D3700">
        <v>0.36267097555939576</v>
      </c>
      <c r="E3700">
        <v>0.78744777850330017</v>
      </c>
      <c r="F3700">
        <v>1.195420297253923</v>
      </c>
      <c r="G3700">
        <v>1.6352962568269958</v>
      </c>
      <c r="H3700">
        <v>2.2206262939325878</v>
      </c>
      <c r="I3700">
        <v>2.4509209333997926</v>
      </c>
    </row>
    <row r="3701" spans="1:9" x14ac:dyDescent="0.3">
      <c r="A3701" s="2">
        <v>38223</v>
      </c>
      <c r="B3701">
        <v>2.9997750224993586E-2</v>
      </c>
      <c r="C3701">
        <v>0.16193442540788605</v>
      </c>
      <c r="D3701">
        <v>0.34570105473388163</v>
      </c>
      <c r="E3701">
        <v>0.75756343087279421</v>
      </c>
      <c r="F3701">
        <v>1.1636084641791067</v>
      </c>
      <c r="G3701">
        <v>1.6114902755460749</v>
      </c>
      <c r="H3701">
        <v>2.2137034661545432</v>
      </c>
      <c r="I3701">
        <v>2.4380788588076268</v>
      </c>
    </row>
    <row r="3702" spans="1:9" x14ac:dyDescent="0.3">
      <c r="A3702" s="2">
        <v>38222</v>
      </c>
      <c r="B3702">
        <v>2.9997750224993586E-2</v>
      </c>
      <c r="C3702">
        <v>0.15593919161830458</v>
      </c>
      <c r="D3702">
        <v>0.34470277925476317</v>
      </c>
      <c r="E3702">
        <v>0.76055206658557184</v>
      </c>
      <c r="F3702">
        <v>1.1715618968319863</v>
      </c>
      <c r="G3702">
        <v>1.6214097787794077</v>
      </c>
      <c r="H3702">
        <v>2.215681441400168</v>
      </c>
      <c r="I3702">
        <v>2.4400546162636703</v>
      </c>
    </row>
    <row r="3703" spans="1:9" x14ac:dyDescent="0.3">
      <c r="A3703" s="2">
        <v>38219</v>
      </c>
      <c r="B3703">
        <v>2.9997750224993586E-2</v>
      </c>
      <c r="C3703">
        <v>0.14994377810919485</v>
      </c>
      <c r="D3703">
        <v>0.32972804910487408</v>
      </c>
      <c r="E3703">
        <v>0.73066369958048483</v>
      </c>
      <c r="F3703">
        <v>1.1407405833356052</v>
      </c>
      <c r="G3703">
        <v>1.5916497930092712</v>
      </c>
      <c r="H3703">
        <v>2.1800748936576664</v>
      </c>
      <c r="I3703">
        <v>2.4034999434620539</v>
      </c>
    </row>
    <row r="3704" spans="1:9" x14ac:dyDescent="0.3">
      <c r="A3704" s="2">
        <v>38218</v>
      </c>
      <c r="B3704">
        <v>1.9999000066659466E-2</v>
      </c>
      <c r="C3704">
        <v>0.14994377810919485</v>
      </c>
      <c r="D3704">
        <v>0.33871302173967066</v>
      </c>
      <c r="E3704">
        <v>0.74560844140457927</v>
      </c>
      <c r="F3704">
        <v>1.1586374081525754</v>
      </c>
      <c r="G3704">
        <v>1.6085143286369377</v>
      </c>
      <c r="H3704">
        <v>2.20183520386243</v>
      </c>
      <c r="I3704">
        <v>2.4272118438998711</v>
      </c>
    </row>
    <row r="3705" spans="1:9" x14ac:dyDescent="0.3">
      <c r="A3705" s="2">
        <v>38217</v>
      </c>
      <c r="B3705">
        <v>2.9997750224993586E-2</v>
      </c>
      <c r="C3705">
        <v>0.14894452505084735</v>
      </c>
      <c r="D3705">
        <v>0.32872969389507362</v>
      </c>
      <c r="E3705">
        <v>0.72667824648417223</v>
      </c>
      <c r="F3705">
        <v>1.1268197234185782</v>
      </c>
      <c r="G3705">
        <v>1.5906577172146723</v>
      </c>
      <c r="H3705">
        <v>2.1919444472670118</v>
      </c>
      <c r="I3705">
        <v>2.4173322270293833</v>
      </c>
    </row>
    <row r="3706" spans="1:9" x14ac:dyDescent="0.3">
      <c r="A3706" s="2">
        <v>38216</v>
      </c>
      <c r="B3706">
        <v>2.9997750224993586E-2</v>
      </c>
      <c r="C3706">
        <v>0.15893683097738515</v>
      </c>
      <c r="D3706">
        <v>0.3437044987928502</v>
      </c>
      <c r="E3706">
        <v>0.74959351729548196</v>
      </c>
      <c r="F3706">
        <v>1.1506834615026162</v>
      </c>
      <c r="G3706">
        <v>1.6224017020442325</v>
      </c>
      <c r="H3706">
        <v>2.2305156322389537</v>
      </c>
      <c r="I3706">
        <v>2.4519087511375504</v>
      </c>
    </row>
    <row r="3707" spans="1:9" x14ac:dyDescent="0.3">
      <c r="A3707" s="2">
        <v>38215</v>
      </c>
      <c r="B3707">
        <v>2.9997750224993586E-2</v>
      </c>
      <c r="C3707">
        <v>0.152941507329342</v>
      </c>
      <c r="D3707">
        <v>0.32773133370172697</v>
      </c>
      <c r="E3707">
        <v>0.72069991792471422</v>
      </c>
      <c r="F3707">
        <v>1.1069310996949513</v>
      </c>
      <c r="G3707">
        <v>1.5747838351989163</v>
      </c>
      <c r="H3707">
        <v>2.186998885537506</v>
      </c>
      <c r="I3707">
        <v>2.4104162048282616</v>
      </c>
    </row>
    <row r="3708" spans="1:9" x14ac:dyDescent="0.3">
      <c r="A3708" s="2">
        <v>38212</v>
      </c>
      <c r="B3708">
        <v>2.9997750224993586E-2</v>
      </c>
      <c r="C3708">
        <v>0.16193442540788605</v>
      </c>
      <c r="D3708">
        <v>0.34070962750989098</v>
      </c>
      <c r="E3708">
        <v>0.7386343675235213</v>
      </c>
      <c r="F3708">
        <v>1.1258253392034248</v>
      </c>
      <c r="G3708">
        <v>1.5856972644242986</v>
      </c>
      <c r="H3708">
        <v>2.1899662372503159</v>
      </c>
      <c r="I3708">
        <v>2.4173322270293833</v>
      </c>
    </row>
    <row r="3709" spans="1:9" x14ac:dyDescent="0.3">
      <c r="A3709" s="2">
        <v>38211</v>
      </c>
      <c r="B3709">
        <v>2.9997750224993586E-2</v>
      </c>
      <c r="C3709">
        <v>0.17692172367962955</v>
      </c>
      <c r="D3709">
        <v>0.36766185472800739</v>
      </c>
      <c r="E3709">
        <v>0.78545562757791654</v>
      </c>
      <c r="F3709">
        <v>1.1864737306216191</v>
      </c>
      <c r="G3709">
        <v>1.6620745991388446</v>
      </c>
      <c r="H3709">
        <v>2.2641357252677921</v>
      </c>
      <c r="I3709">
        <v>2.4993182658564956</v>
      </c>
    </row>
    <row r="3710" spans="1:9" x14ac:dyDescent="0.3">
      <c r="A3710" s="2">
        <v>38210</v>
      </c>
      <c r="B3710">
        <v>2.9997750224993586E-2</v>
      </c>
      <c r="C3710">
        <v>0.18591356358644467</v>
      </c>
      <c r="D3710">
        <v>0.3806375577286949</v>
      </c>
      <c r="E3710">
        <v>0.80736819645013458</v>
      </c>
      <c r="F3710">
        <v>1.2143061793256145</v>
      </c>
      <c r="G3710">
        <v>1.6799248356663121</v>
      </c>
      <c r="H3710">
        <v>2.2720455141269049</v>
      </c>
      <c r="I3710">
        <v>2.5062312145507617</v>
      </c>
    </row>
    <row r="3711" spans="1:9" x14ac:dyDescent="0.3">
      <c r="A3711" s="2">
        <v>38209</v>
      </c>
      <c r="B3711">
        <v>2.9997750224993586E-2</v>
      </c>
      <c r="C3711">
        <v>0.17692172367962955</v>
      </c>
      <c r="D3711">
        <v>0.36666368885778527</v>
      </c>
      <c r="E3711">
        <v>0.78445954467392787</v>
      </c>
      <c r="F3711">
        <v>1.1755384945545031</v>
      </c>
      <c r="G3711">
        <v>1.6382718052577965</v>
      </c>
      <c r="H3711">
        <v>2.2364490005136637</v>
      </c>
      <c r="I3711">
        <v>2.4677131714445926</v>
      </c>
    </row>
    <row r="3712" spans="1:9" x14ac:dyDescent="0.3">
      <c r="A3712" s="2">
        <v>38208</v>
      </c>
      <c r="B3712">
        <v>2.9997750224993586E-2</v>
      </c>
      <c r="C3712">
        <v>0.17991904856719879</v>
      </c>
      <c r="D3712">
        <v>0.36267097555939576</v>
      </c>
      <c r="E3712">
        <v>0.77848294306877064</v>
      </c>
      <c r="F3712">
        <v>1.1745443525363364</v>
      </c>
      <c r="G3712">
        <v>1.6352962568269958</v>
      </c>
      <c r="H3712">
        <v>2.2235931467693</v>
      </c>
      <c r="I3712">
        <v>2.4519087511375504</v>
      </c>
    </row>
    <row r="3713" spans="1:9" x14ac:dyDescent="0.3">
      <c r="A3713" s="2">
        <v>38205</v>
      </c>
      <c r="B3713">
        <v>2.9997750224993586E-2</v>
      </c>
      <c r="C3713">
        <v>0.18791169533324673</v>
      </c>
      <c r="D3713">
        <v>0.37564700235449283</v>
      </c>
      <c r="E3713">
        <v>0.80338427158679981</v>
      </c>
      <c r="F3713">
        <v>1.2192758518990254</v>
      </c>
      <c r="G3713">
        <v>1.6928156824258727</v>
      </c>
      <c r="H3713">
        <v>2.2809436526872342</v>
      </c>
      <c r="I3713">
        <v>2.5180814278580579</v>
      </c>
    </row>
    <row r="3714" spans="1:9" x14ac:dyDescent="0.3">
      <c r="A3714" s="2">
        <v>38204</v>
      </c>
      <c r="B3714">
        <v>3.9996000533248942E-2</v>
      </c>
      <c r="C3714">
        <v>0.19290693736550368</v>
      </c>
      <c r="D3714">
        <v>0.39061829490799088</v>
      </c>
      <c r="E3714">
        <v>0.84222415429290143</v>
      </c>
      <c r="F3714">
        <v>1.263003646552562</v>
      </c>
      <c r="G3714">
        <v>1.7285090762683313</v>
      </c>
      <c r="H3714">
        <v>2.2908300090231659</v>
      </c>
      <c r="I3714">
        <v>2.5368428297435037</v>
      </c>
    </row>
    <row r="3715" spans="1:9" x14ac:dyDescent="0.3">
      <c r="A3715" s="2">
        <v>38203</v>
      </c>
      <c r="B3715">
        <v>3.9996000533248942E-2</v>
      </c>
      <c r="C3715">
        <v>0.19490499924546545</v>
      </c>
      <c r="D3715">
        <v>0.40359250866270868</v>
      </c>
      <c r="E3715">
        <v>0.87806966025857081</v>
      </c>
      <c r="F3715">
        <v>1.3136761756063935</v>
      </c>
      <c r="G3715">
        <v>1.7840194749118046</v>
      </c>
      <c r="H3715">
        <v>2.3629856089073225</v>
      </c>
      <c r="I3715">
        <v>2.6207538753954349</v>
      </c>
    </row>
    <row r="3716" spans="1:9" x14ac:dyDescent="0.3">
      <c r="A3716" s="2">
        <v>38202</v>
      </c>
      <c r="B3716">
        <v>4.999375104148808E-2</v>
      </c>
      <c r="C3716">
        <v>0.20889087351815805</v>
      </c>
      <c r="D3716">
        <v>0.43951670869744025</v>
      </c>
      <c r="E3716">
        <v>0.93381656965250104</v>
      </c>
      <c r="F3716">
        <v>1.376253932704316</v>
      </c>
      <c r="G3716">
        <v>1.8464502627155333</v>
      </c>
      <c r="H3716">
        <v>2.4301756337968352</v>
      </c>
      <c r="I3716">
        <v>2.6918039368312376</v>
      </c>
    </row>
    <row r="3717" spans="1:9" x14ac:dyDescent="0.3">
      <c r="A3717" s="2">
        <v>38201</v>
      </c>
      <c r="B3717">
        <v>4.999375104148808E-2</v>
      </c>
      <c r="C3717">
        <v>0.20789191493247502</v>
      </c>
      <c r="D3717">
        <v>0.4365232718077896</v>
      </c>
      <c r="E3717">
        <v>0.93680257276295176</v>
      </c>
      <c r="F3717">
        <v>1.3891643665738564</v>
      </c>
      <c r="G3717">
        <v>1.8751816956956375</v>
      </c>
      <c r="H3717">
        <v>2.459811117403385</v>
      </c>
      <c r="I3717">
        <v>2.7243601148078347</v>
      </c>
    </row>
    <row r="3718" spans="1:9" x14ac:dyDescent="0.3">
      <c r="A3718" s="2">
        <v>38198</v>
      </c>
      <c r="B3718">
        <v>4.999375104148808E-2</v>
      </c>
      <c r="C3718">
        <v>0.20489500923757364</v>
      </c>
      <c r="D3718">
        <v>0.42355119420024168</v>
      </c>
      <c r="E3718">
        <v>0.90594505727922148</v>
      </c>
      <c r="F3718">
        <v>1.3583765713909557</v>
      </c>
      <c r="G3718">
        <v>1.8454594500261865</v>
      </c>
      <c r="H3718">
        <v>2.4301756337968352</v>
      </c>
      <c r="I3718">
        <v>2.697723636110942</v>
      </c>
    </row>
    <row r="3719" spans="1:9" x14ac:dyDescent="0.3">
      <c r="A3719" s="2">
        <v>38197</v>
      </c>
      <c r="B3719">
        <v>4.999375104148808E-2</v>
      </c>
      <c r="C3719">
        <v>0.19890106312270567</v>
      </c>
      <c r="D3719">
        <v>0.4065864384700999</v>
      </c>
      <c r="E3719">
        <v>0.88006088889645062</v>
      </c>
      <c r="F3719">
        <v>1.3315575328133009</v>
      </c>
      <c r="G3719">
        <v>1.8177147016662332</v>
      </c>
      <c r="H3719">
        <v>2.400535758230089</v>
      </c>
      <c r="I3719">
        <v>2.6612160323144343</v>
      </c>
    </row>
    <row r="3720" spans="1:9" x14ac:dyDescent="0.3">
      <c r="A3720" s="2">
        <v>38196</v>
      </c>
      <c r="B3720">
        <v>4.999375104148808E-2</v>
      </c>
      <c r="C3720">
        <v>0.21987908866021286</v>
      </c>
      <c r="D3720">
        <v>0.43352979011410198</v>
      </c>
      <c r="E3720">
        <v>0.91291329951593714</v>
      </c>
      <c r="F3720">
        <v>1.3712881592972788</v>
      </c>
      <c r="G3720">
        <v>1.8454594500261865</v>
      </c>
      <c r="H3720">
        <v>2.420296163334466</v>
      </c>
      <c r="I3720">
        <v>2.6730570664348625</v>
      </c>
    </row>
    <row r="3721" spans="1:9" x14ac:dyDescent="0.3">
      <c r="A3721" s="2">
        <v>38195</v>
      </c>
      <c r="B3721">
        <v>4.999375104148808E-2</v>
      </c>
      <c r="C3721">
        <v>0.2038960306931267</v>
      </c>
      <c r="D3721">
        <v>0.42854055438992916</v>
      </c>
      <c r="E3721">
        <v>0.90793600840637823</v>
      </c>
      <c r="F3721">
        <v>1.3643358693860879</v>
      </c>
      <c r="G3721">
        <v>1.8315875569531448</v>
      </c>
      <c r="H3721">
        <v>2.4025118865993731</v>
      </c>
      <c r="I3721">
        <v>2.6493742971020522</v>
      </c>
    </row>
    <row r="3722" spans="1:9" x14ac:dyDescent="0.3">
      <c r="A3722" s="2">
        <v>38194</v>
      </c>
      <c r="B3722">
        <v>4.999375104148808E-2</v>
      </c>
      <c r="C3722">
        <v>0.19290693736550368</v>
      </c>
      <c r="D3722">
        <v>0.41057827516417511</v>
      </c>
      <c r="E3722">
        <v>0.88404328669828036</v>
      </c>
      <c r="F3722">
        <v>1.3246038616467413</v>
      </c>
      <c r="G3722">
        <v>1.8018588315174893</v>
      </c>
      <c r="H3722">
        <v>2.3837378787054528</v>
      </c>
      <c r="I3722">
        <v>2.6247017632755294</v>
      </c>
    </row>
    <row r="3723" spans="1:9" x14ac:dyDescent="0.3">
      <c r="A3723" s="2">
        <v>38191</v>
      </c>
      <c r="B3723">
        <v>4.999375104148808E-2</v>
      </c>
      <c r="C3723">
        <v>0.19190789893997964</v>
      </c>
      <c r="D3723">
        <v>0.4065864384700999</v>
      </c>
      <c r="E3723">
        <v>0.88205209770957027</v>
      </c>
      <c r="F3723">
        <v>1.3216236428489367</v>
      </c>
      <c r="G3723">
        <v>1.7929393521162771</v>
      </c>
      <c r="H3723">
        <v>2.3768206946903745</v>
      </c>
      <c r="I3723">
        <v>2.6168059095846647</v>
      </c>
    </row>
    <row r="3724" spans="1:9" x14ac:dyDescent="0.3">
      <c r="A3724" s="2">
        <v>38190</v>
      </c>
      <c r="B3724">
        <v>4.999375104148808E-2</v>
      </c>
      <c r="C3724">
        <v>0.1759226054015014</v>
      </c>
      <c r="D3724">
        <v>0.38862218731780646</v>
      </c>
      <c r="E3724">
        <v>0.84620730556318657</v>
      </c>
      <c r="F3724">
        <v>1.2818831481477311</v>
      </c>
      <c r="G3724">
        <v>1.7671697324798636</v>
      </c>
      <c r="H3724">
        <v>2.3699032714298478</v>
      </c>
      <c r="I3724">
        <v>2.6049615445378822</v>
      </c>
    </row>
    <row r="3725" spans="1:9" x14ac:dyDescent="0.3">
      <c r="A3725" s="2">
        <v>38189</v>
      </c>
      <c r="B3725">
        <v>4.999375104148808E-2</v>
      </c>
      <c r="C3725">
        <v>0.17492348213216158</v>
      </c>
      <c r="D3725">
        <v>0.38762412605180702</v>
      </c>
      <c r="E3725">
        <v>0.84819885145092278</v>
      </c>
      <c r="F3725">
        <v>1.2848639591768065</v>
      </c>
      <c r="G3725">
        <v>1.7671697324798636</v>
      </c>
      <c r="H3725">
        <v>2.3728679106950858</v>
      </c>
      <c r="I3725">
        <v>2.6039744824541367</v>
      </c>
    </row>
    <row r="3726" spans="1:9" x14ac:dyDescent="0.3">
      <c r="A3726" s="2">
        <v>38188</v>
      </c>
      <c r="B3726">
        <v>4.999375104148808E-2</v>
      </c>
      <c r="C3726">
        <v>0.16493197491124287</v>
      </c>
      <c r="D3726">
        <v>0.36965817152350494</v>
      </c>
      <c r="E3726">
        <v>0.81732766142971103</v>
      </c>
      <c r="F3726">
        <v>1.2471037364780382</v>
      </c>
      <c r="G3726">
        <v>1.7423881204043072</v>
      </c>
      <c r="H3726">
        <v>2.363973861059868</v>
      </c>
      <c r="I3726">
        <v>2.5950907044780589</v>
      </c>
    </row>
    <row r="3727" spans="1:9" x14ac:dyDescent="0.3">
      <c r="A3727" s="2">
        <v>38184</v>
      </c>
      <c r="B3727">
        <v>4.899399848023836E-2</v>
      </c>
      <c r="C3727">
        <v>0.16393279673528396</v>
      </c>
      <c r="D3727">
        <v>0.37864135052235726</v>
      </c>
      <c r="E3727">
        <v>0.84023254890960675</v>
      </c>
      <c r="F3727">
        <v>1.2709531276015569</v>
      </c>
      <c r="G3727">
        <v>1.757257456123593</v>
      </c>
      <c r="H3727">
        <v>2.3669385882185718</v>
      </c>
      <c r="I3727">
        <v>2.5980520076489038</v>
      </c>
    </row>
    <row r="3728" spans="1:9" x14ac:dyDescent="0.3">
      <c r="A3728" s="2">
        <v>38183</v>
      </c>
      <c r="B3728">
        <v>4.7994240921437739E-2</v>
      </c>
      <c r="C3728">
        <v>0.16393279673528396</v>
      </c>
      <c r="D3728">
        <v>0.39560847672555699</v>
      </c>
      <c r="E3728">
        <v>0.87906527705563042</v>
      </c>
      <c r="F3728">
        <v>1.3126827199952236</v>
      </c>
      <c r="G3728">
        <v>1.7860017042259879</v>
      </c>
      <c r="H3728">
        <v>2.3787970573924864</v>
      </c>
      <c r="I3728">
        <v>2.6118708427266073</v>
      </c>
    </row>
    <row r="3729" spans="1:9" x14ac:dyDescent="0.3">
      <c r="A3729" s="2">
        <v>38182</v>
      </c>
      <c r="B3729">
        <v>4.7994240921437739E-2</v>
      </c>
      <c r="C3729">
        <v>0.152941507329342</v>
      </c>
      <c r="D3729">
        <v>0.37764323944755768</v>
      </c>
      <c r="E3729">
        <v>0.85516910589081063</v>
      </c>
      <c r="F3729">
        <v>1.2878447257803283</v>
      </c>
      <c r="G3729">
        <v>1.7552749418990241</v>
      </c>
      <c r="H3729">
        <v>2.3471729103138559</v>
      </c>
      <c r="I3729">
        <v>2.5792963470040391</v>
      </c>
    </row>
    <row r="3730" spans="1:9" x14ac:dyDescent="0.3">
      <c r="A3730" s="2">
        <v>38181</v>
      </c>
      <c r="B3730">
        <v>4.699447836503625E-2</v>
      </c>
      <c r="C3730">
        <v>0.14794526699994151</v>
      </c>
      <c r="D3730">
        <v>0.35468530982835655</v>
      </c>
      <c r="E3730">
        <v>0.81931949491246137</v>
      </c>
      <c r="F3730">
        <v>1.263997348963541</v>
      </c>
      <c r="G3730">
        <v>1.7364400765667909</v>
      </c>
      <c r="H3730">
        <v>2.3363009547675659</v>
      </c>
      <c r="I3730">
        <v>2.5723859233697013</v>
      </c>
    </row>
    <row r="3731" spans="1:9" x14ac:dyDescent="0.3">
      <c r="A3731" s="2">
        <v>38180</v>
      </c>
      <c r="B3731">
        <v>4.699447836503625E-2</v>
      </c>
      <c r="C3731">
        <v>0.14794526699994151</v>
      </c>
      <c r="D3731">
        <v>0.35867818255066192</v>
      </c>
      <c r="E3731">
        <v>0.8252948763414153</v>
      </c>
      <c r="F3731">
        <v>1.2818831481477311</v>
      </c>
      <c r="G3731">
        <v>1.7602311906137389</v>
      </c>
      <c r="H3731">
        <v>2.3669385882185718</v>
      </c>
      <c r="I3731">
        <v>2.6059486017501943</v>
      </c>
    </row>
    <row r="3732" spans="1:9" x14ac:dyDescent="0.3">
      <c r="A3732" s="2">
        <v>38177</v>
      </c>
      <c r="B3732">
        <v>4.5994710810983934E-2</v>
      </c>
      <c r="C3732">
        <v>0.15194226924841447</v>
      </c>
      <c r="D3732">
        <v>0.3686600156165788</v>
      </c>
      <c r="E3732">
        <v>0.84222415429290143</v>
      </c>
      <c r="F3732">
        <v>1.3126827199952236</v>
      </c>
      <c r="G3732">
        <v>1.7830283528873301</v>
      </c>
      <c r="H3732">
        <v>2.3837378787054528</v>
      </c>
      <c r="I3732">
        <v>2.6217408546713461</v>
      </c>
    </row>
    <row r="3733" spans="1:9" x14ac:dyDescent="0.3">
      <c r="A3733" s="2">
        <v>38176</v>
      </c>
      <c r="B3733">
        <v>4.5994710810983934E-2</v>
      </c>
      <c r="C3733">
        <v>0.15493996851425937</v>
      </c>
      <c r="D3733">
        <v>0.35668175615388242</v>
      </c>
      <c r="E3733">
        <v>0.80438026024249754</v>
      </c>
      <c r="F3733">
        <v>1.2580350604380257</v>
      </c>
      <c r="G3733">
        <v>1.7394141205975429</v>
      </c>
      <c r="H3733">
        <v>2.3461845751397399</v>
      </c>
      <c r="I3733">
        <v>2.5783091582461362</v>
      </c>
    </row>
    <row r="3734" spans="1:9" x14ac:dyDescent="0.3">
      <c r="A3734" s="2">
        <v>38175</v>
      </c>
      <c r="B3734">
        <v>4.4994938259230823E-2</v>
      </c>
      <c r="C3734">
        <v>0.15394074041795511</v>
      </c>
      <c r="D3734">
        <v>0.36267097555939576</v>
      </c>
      <c r="E3734">
        <v>0.80836416526635957</v>
      </c>
      <c r="F3734">
        <v>1.2739341015354546</v>
      </c>
      <c r="G3734">
        <v>1.7691521288005652</v>
      </c>
      <c r="H3734">
        <v>2.365950350715444</v>
      </c>
      <c r="I3734">
        <v>2.5980520076489038</v>
      </c>
    </row>
    <row r="3735" spans="1:9" x14ac:dyDescent="0.3">
      <c r="A3735" s="2">
        <v>38174</v>
      </c>
      <c r="B3735">
        <v>4.4994938259230823E-2</v>
      </c>
      <c r="C3735">
        <v>0.15394074041795511</v>
      </c>
      <c r="D3735">
        <v>0.35568353548222104</v>
      </c>
      <c r="E3735">
        <v>0.79541618377741008</v>
      </c>
      <c r="F3735">
        <v>1.25902878753573</v>
      </c>
      <c r="G3735">
        <v>1.7592399506964993</v>
      </c>
      <c r="H3735">
        <v>2.3501378865323055</v>
      </c>
      <c r="I3735">
        <v>2.5822578840418351</v>
      </c>
    </row>
    <row r="3736" spans="1:9" x14ac:dyDescent="0.3">
      <c r="A3736" s="2">
        <v>38173</v>
      </c>
      <c r="B3736">
        <v>4.4994938259230823E-2</v>
      </c>
      <c r="C3736">
        <v>0.1579376228498176</v>
      </c>
      <c r="D3736">
        <v>0.36965817152350494</v>
      </c>
      <c r="E3736">
        <v>0.81334393495225732</v>
      </c>
      <c r="F3736">
        <v>1.2769150310390307</v>
      </c>
      <c r="G3736">
        <v>1.7632048808891028</v>
      </c>
      <c r="H3736">
        <v>2.3382777179167764</v>
      </c>
      <c r="I3736">
        <v>2.5713987005016623</v>
      </c>
    </row>
    <row r="3737" spans="1:9" x14ac:dyDescent="0.3">
      <c r="A3737" s="2">
        <v>38170</v>
      </c>
      <c r="B3737">
        <v>4.2995378162466763E-2</v>
      </c>
      <c r="C3737">
        <v>0.15693840973014073</v>
      </c>
      <c r="D3737">
        <v>0.36366916135671778</v>
      </c>
      <c r="E3737">
        <v>0.8013922793954239</v>
      </c>
      <c r="F3737">
        <v>1.2709531276015569</v>
      </c>
      <c r="G3737">
        <v>1.7770815175944119</v>
      </c>
      <c r="H3737">
        <v>2.3491495660100687</v>
      </c>
      <c r="I3737">
        <v>2.5812707099018404</v>
      </c>
    </row>
    <row r="3738" spans="1:9" x14ac:dyDescent="0.3">
      <c r="A3738" s="2">
        <v>38169</v>
      </c>
      <c r="B3738">
        <v>4.2995378162466763E-2</v>
      </c>
      <c r="C3738">
        <v>0.1759226054015014</v>
      </c>
      <c r="D3738">
        <v>0.39461045032275993</v>
      </c>
      <c r="E3738">
        <v>0.86811321968404231</v>
      </c>
      <c r="F3738">
        <v>1.3514238326319636</v>
      </c>
      <c r="G3738">
        <v>1.832578438366899</v>
      </c>
      <c r="H3738">
        <v>2.3817615648272978</v>
      </c>
      <c r="I3738">
        <v>2.6098967818860235</v>
      </c>
    </row>
    <row r="3739" spans="1:9" x14ac:dyDescent="0.3">
      <c r="A3739" s="2">
        <v>38168</v>
      </c>
      <c r="B3739">
        <v>4.2995378162466763E-2</v>
      </c>
      <c r="C3739">
        <v>0.16093523225634729</v>
      </c>
      <c r="D3739">
        <v>0.36366916135671778</v>
      </c>
      <c r="E3739">
        <v>0.82828250011002924</v>
      </c>
      <c r="F3739">
        <v>1.2888383047760767</v>
      </c>
      <c r="G3739">
        <v>1.7582487058664518</v>
      </c>
      <c r="H3739">
        <v>2.3096127397988737</v>
      </c>
      <c r="I3739">
        <v>2.5230188095154307</v>
      </c>
    </row>
    <row r="3740" spans="1:9" x14ac:dyDescent="0.3">
      <c r="A3740" s="2">
        <v>38167</v>
      </c>
      <c r="B3740">
        <v>4.4994938259230823E-2</v>
      </c>
      <c r="C3740">
        <v>0.17991904856719879</v>
      </c>
      <c r="D3740">
        <v>0.38762412605180702</v>
      </c>
      <c r="E3740">
        <v>0.87707403850522248</v>
      </c>
      <c r="F3740">
        <v>1.346457442675747</v>
      </c>
      <c r="G3740">
        <v>1.8078049301339674</v>
      </c>
      <c r="H3740">
        <v>2.3590325514643458</v>
      </c>
      <c r="I3740">
        <v>2.5684370026589827</v>
      </c>
    </row>
    <row r="3741" spans="1:9" x14ac:dyDescent="0.3">
      <c r="A3741" s="2">
        <v>38166</v>
      </c>
      <c r="B3741">
        <v>4.3995160709771351E-2</v>
      </c>
      <c r="C3741">
        <v>0.19390597080061944</v>
      </c>
      <c r="D3741">
        <v>0.40359250866270868</v>
      </c>
      <c r="E3741">
        <v>0.89698553193345121</v>
      </c>
      <c r="F3741">
        <v>1.368308636070579</v>
      </c>
      <c r="G3741">
        <v>1.8167237466085138</v>
      </c>
      <c r="H3741">
        <v>2.3619973518715418</v>
      </c>
      <c r="I3741">
        <v>2.5694242401463727</v>
      </c>
    </row>
    <row r="3742" spans="1:9" x14ac:dyDescent="0.3">
      <c r="A3742" s="2">
        <v>38163</v>
      </c>
      <c r="B3742">
        <v>4.2995378162466763E-2</v>
      </c>
      <c r="C3742">
        <v>0.1819172402037974</v>
      </c>
      <c r="D3742">
        <v>0.37464887633608379</v>
      </c>
      <c r="E3742">
        <v>0.87110020390035092</v>
      </c>
      <c r="F3742">
        <v>1.3524170958243698</v>
      </c>
      <c r="G3742">
        <v>1.8117688976692292</v>
      </c>
      <c r="H3742">
        <v>2.365950350715444</v>
      </c>
      <c r="I3742">
        <v>2.5773219646155008</v>
      </c>
    </row>
    <row r="3743" spans="1:9" x14ac:dyDescent="0.3">
      <c r="A3743" s="2">
        <v>38162</v>
      </c>
      <c r="B3743">
        <v>4.1995590617311472E-2</v>
      </c>
      <c r="C3743">
        <v>0.19690304116441465</v>
      </c>
      <c r="D3743">
        <v>0.43153411075987419</v>
      </c>
      <c r="E3743">
        <v>0.94376973998811253</v>
      </c>
      <c r="F3743">
        <v>1.4278906685564805</v>
      </c>
      <c r="G3743">
        <v>1.8722096698885164</v>
      </c>
      <c r="H3743">
        <v>2.4104162048282616</v>
      </c>
      <c r="I3743">
        <v>2.6158189059549941</v>
      </c>
    </row>
    <row r="3744" spans="1:9" x14ac:dyDescent="0.3">
      <c r="A3744" s="2">
        <v>38161</v>
      </c>
      <c r="B3744">
        <v>4.0995798074255525E-2</v>
      </c>
      <c r="C3744">
        <v>0.19690304116441465</v>
      </c>
      <c r="D3744">
        <v>0.43452762232363534</v>
      </c>
      <c r="E3744">
        <v>0.94078384089654155</v>
      </c>
      <c r="F3744">
        <v>1.4169686246421576</v>
      </c>
      <c r="G3744">
        <v>1.85338581410495</v>
      </c>
      <c r="H3744">
        <v>2.3708914894010937</v>
      </c>
      <c r="I3744">
        <v>2.5743603544867644</v>
      </c>
    </row>
    <row r="3745" spans="1:9" x14ac:dyDescent="0.3">
      <c r="A3745" s="2">
        <v>38160</v>
      </c>
      <c r="B3745">
        <v>4.0995798074255525E-2</v>
      </c>
      <c r="C3745">
        <v>0.19590402270004723</v>
      </c>
      <c r="D3745">
        <v>0.43352979011410198</v>
      </c>
      <c r="E3745">
        <v>0.92983516282228429</v>
      </c>
      <c r="F3745">
        <v>1.407038976199344</v>
      </c>
      <c r="G3745">
        <v>1.8286148832560307</v>
      </c>
      <c r="H3745">
        <v>2.3313589614143071</v>
      </c>
      <c r="I3745">
        <v>2.5338806201325852</v>
      </c>
    </row>
    <row r="3746" spans="1:9" x14ac:dyDescent="0.3">
      <c r="A3746" s="2">
        <v>38159</v>
      </c>
      <c r="B3746">
        <v>4.0995798074255525E-2</v>
      </c>
      <c r="C3746">
        <v>0.19590402270004723</v>
      </c>
      <c r="D3746">
        <v>0.42953841149181149</v>
      </c>
      <c r="E3746">
        <v>0.91789046676144481</v>
      </c>
      <c r="F3746">
        <v>1.4020739671006774</v>
      </c>
      <c r="G3746">
        <v>1.8196965970518706</v>
      </c>
      <c r="H3746">
        <v>2.3461845751397399</v>
      </c>
      <c r="I3746">
        <v>2.555602471843069</v>
      </c>
    </row>
    <row r="3747" spans="1:9" x14ac:dyDescent="0.3">
      <c r="A3747" s="2">
        <v>38156</v>
      </c>
      <c r="B3747">
        <v>3.9996000533248942E-2</v>
      </c>
      <c r="C3747">
        <v>0.20889087351815805</v>
      </c>
      <c r="D3747">
        <v>0.45448322113287537</v>
      </c>
      <c r="E3747">
        <v>0.94376973998811253</v>
      </c>
      <c r="F3747">
        <v>1.4239190852349881</v>
      </c>
      <c r="G3747">
        <v>1.8385236237580735</v>
      </c>
      <c r="H3747">
        <v>2.3610090899525207</v>
      </c>
      <c r="I3747">
        <v>2.5733731413647192</v>
      </c>
    </row>
    <row r="3748" spans="1:9" x14ac:dyDescent="0.3">
      <c r="A3748" s="2">
        <v>38155</v>
      </c>
      <c r="B3748">
        <v>3.9996000533248942E-2</v>
      </c>
      <c r="C3748">
        <v>0.21888018495701847</v>
      </c>
      <c r="D3748">
        <v>0.49039828211041908</v>
      </c>
      <c r="E3748">
        <v>0.97860193597243372</v>
      </c>
      <c r="F3748">
        <v>1.4487401871748748</v>
      </c>
      <c r="G3748">
        <v>1.8791443280724369</v>
      </c>
      <c r="H3748">
        <v>2.4183202106782624</v>
      </c>
      <c r="I3748">
        <v>2.6345711420495062</v>
      </c>
    </row>
    <row r="3749" spans="1:9" x14ac:dyDescent="0.3">
      <c r="A3749" s="2">
        <v>38154</v>
      </c>
      <c r="B3749">
        <v>3.9996000533248942E-2</v>
      </c>
      <c r="C3749">
        <v>0.22787013868521272</v>
      </c>
      <c r="D3749">
        <v>0.4864080382564831</v>
      </c>
      <c r="E3749">
        <v>0.94874613941412533</v>
      </c>
      <c r="F3749">
        <v>1.4010809504900275</v>
      </c>
      <c r="G3749">
        <v>1.8523950357742542</v>
      </c>
      <c r="H3749">
        <v>2.4193081894466073</v>
      </c>
      <c r="I3749">
        <v>2.6316103795543984</v>
      </c>
    </row>
    <row r="3750" spans="1:9" x14ac:dyDescent="0.3">
      <c r="A3750" s="2">
        <v>38153</v>
      </c>
      <c r="B3750">
        <v>3.9996000533248942E-2</v>
      </c>
      <c r="C3750">
        <v>0.22387465358326311</v>
      </c>
      <c r="D3750">
        <v>0.47942491994429026</v>
      </c>
      <c r="E3750">
        <v>0.90992693971425598</v>
      </c>
      <c r="F3750">
        <v>1.3414909293912778</v>
      </c>
      <c r="G3750">
        <v>1.7860017042259879</v>
      </c>
      <c r="H3750">
        <v>2.3570559934424562</v>
      </c>
      <c r="I3750">
        <v>2.5723859233697013</v>
      </c>
    </row>
    <row r="3751" spans="1:9" x14ac:dyDescent="0.3">
      <c r="A3751" s="2">
        <v>38152</v>
      </c>
      <c r="B3751">
        <v>3.8996197994241762E-2</v>
      </c>
      <c r="C3751">
        <v>0.25084262915318212</v>
      </c>
      <c r="D3751">
        <v>0.52530952037596235</v>
      </c>
      <c r="E3751">
        <v>0.97263113319756234</v>
      </c>
      <c r="F3751">
        <v>1.3961157934790625</v>
      </c>
      <c r="G3751">
        <v>1.8286148832560307</v>
      </c>
      <c r="H3751">
        <v>2.3867023129062042</v>
      </c>
      <c r="I3751">
        <v>2.6049615445378822</v>
      </c>
    </row>
    <row r="3752" spans="1:9" x14ac:dyDescent="0.3">
      <c r="A3752" s="2">
        <v>38149</v>
      </c>
      <c r="B3752">
        <v>3.5996760388761311E-2</v>
      </c>
      <c r="C3752">
        <v>0.21588344391282824</v>
      </c>
      <c r="D3752">
        <v>0.46745329269729285</v>
      </c>
      <c r="E3752">
        <v>0.90096759274963278</v>
      </c>
      <c r="F3752">
        <v>1.3186433796419939</v>
      </c>
      <c r="G3752">
        <v>1.7513098544935168</v>
      </c>
      <c r="H3752">
        <v>2.2928072216476978</v>
      </c>
      <c r="I3752">
        <v>2.5072187591445805</v>
      </c>
    </row>
    <row r="3753" spans="1:9" x14ac:dyDescent="0.3">
      <c r="A3753" s="2">
        <v>38148</v>
      </c>
      <c r="B3753">
        <v>3.5996760388761311E-2</v>
      </c>
      <c r="C3753">
        <v>0.22886899748903797</v>
      </c>
      <c r="D3753">
        <v>0.47742969849962053</v>
      </c>
      <c r="E3753">
        <v>0.91490418127749884</v>
      </c>
      <c r="F3753">
        <v>1.3275840360366875</v>
      </c>
      <c r="G3753">
        <v>1.7364400765667909</v>
      </c>
      <c r="H3753">
        <v>2.2661132018100059</v>
      </c>
      <c r="I3753">
        <v>2.4766026090656328</v>
      </c>
    </row>
    <row r="3754" spans="1:9" x14ac:dyDescent="0.3">
      <c r="A3754" s="2">
        <v>38147</v>
      </c>
      <c r="B3754">
        <v>2.8997897703231912E-2</v>
      </c>
      <c r="C3754">
        <v>0.19490499924546545</v>
      </c>
      <c r="D3754">
        <v>0.43951670869744025</v>
      </c>
      <c r="E3754">
        <v>0.88304769468192434</v>
      </c>
      <c r="F3754">
        <v>1.2987738232631729</v>
      </c>
      <c r="G3754">
        <v>1.7195863249860504</v>
      </c>
      <c r="H3754">
        <v>2.2641357252677921</v>
      </c>
      <c r="I3754">
        <v>2.4706763612196423</v>
      </c>
    </row>
    <row r="3755" spans="1:9" x14ac:dyDescent="0.3">
      <c r="A3755" s="2">
        <v>38146</v>
      </c>
      <c r="B3755">
        <v>1.8999097557145506E-2</v>
      </c>
      <c r="C3755">
        <v>0.14095032084782141</v>
      </c>
      <c r="D3755">
        <v>0.37564700235449283</v>
      </c>
      <c r="E3755">
        <v>0.82629075588979239</v>
      </c>
      <c r="F3755">
        <v>1.2282209513525992</v>
      </c>
      <c r="G3755">
        <v>1.67694990687864</v>
      </c>
      <c r="H3755">
        <v>2.2423821927693002</v>
      </c>
      <c r="I3755">
        <v>2.4430182158517599</v>
      </c>
    </row>
    <row r="3756" spans="1:9" x14ac:dyDescent="0.3">
      <c r="A3756" s="2">
        <v>38145</v>
      </c>
      <c r="B3756">
        <v>1.8999097557145506E-2</v>
      </c>
      <c r="C3756">
        <v>0.12496095376843561</v>
      </c>
      <c r="D3756">
        <v>0.34270621334809293</v>
      </c>
      <c r="E3756">
        <v>0.78445954467392787</v>
      </c>
      <c r="F3756">
        <v>1.2013844526802504</v>
      </c>
      <c r="G3756">
        <v>1.6491817707701608</v>
      </c>
      <c r="H3756">
        <v>2.2265599555956297</v>
      </c>
      <c r="I3756">
        <v>2.4281997787455762</v>
      </c>
    </row>
    <row r="3757" spans="1:9" x14ac:dyDescent="0.3">
      <c r="A3757" s="2">
        <v>38142</v>
      </c>
      <c r="B3757">
        <v>1.8999097557145506E-2</v>
      </c>
      <c r="C3757">
        <v>0.121962805125147</v>
      </c>
      <c r="D3757">
        <v>0.31275533273625594</v>
      </c>
      <c r="E3757">
        <v>0.71272853518771728</v>
      </c>
      <c r="F3757">
        <v>1.1138923429737049</v>
      </c>
      <c r="G3757">
        <v>1.5767681393530422</v>
      </c>
      <c r="H3757">
        <v>2.1711722661445902</v>
      </c>
      <c r="I3757">
        <v>2.3600208231501236</v>
      </c>
    </row>
    <row r="3758" spans="1:9" x14ac:dyDescent="0.3">
      <c r="A3758" s="2">
        <v>38141</v>
      </c>
      <c r="B3758">
        <v>1.8999097557145506E-2</v>
      </c>
      <c r="C3758">
        <v>0.1239615758811618</v>
      </c>
      <c r="D3758">
        <v>0.30576614849815054</v>
      </c>
      <c r="E3758">
        <v>0.69279868823245216</v>
      </c>
      <c r="F3758">
        <v>1.0900242143558547</v>
      </c>
      <c r="G3758">
        <v>1.5648620191076434</v>
      </c>
      <c r="H3758">
        <v>2.1424833259291374</v>
      </c>
      <c r="I3758">
        <v>2.3244399655576</v>
      </c>
    </row>
    <row r="3759" spans="1:9" x14ac:dyDescent="0.3">
      <c r="A3759" s="2">
        <v>38140</v>
      </c>
      <c r="B3759">
        <v>1.8999097557145506E-2</v>
      </c>
      <c r="C3759">
        <v>0.13395513004078621</v>
      </c>
      <c r="D3759">
        <v>0.30776308320340773</v>
      </c>
      <c r="E3759">
        <v>0.69379522774894531</v>
      </c>
      <c r="F3759">
        <v>1.0910187765868651</v>
      </c>
      <c r="G3759">
        <v>1.5450169101665217</v>
      </c>
      <c r="H3759">
        <v>2.1187376421739827</v>
      </c>
      <c r="I3759">
        <v>2.2977501676932102</v>
      </c>
    </row>
    <row r="3760" spans="1:9" x14ac:dyDescent="0.3">
      <c r="A3760" s="2">
        <v>38139</v>
      </c>
      <c r="B3760">
        <v>1.8999097557145506E-2</v>
      </c>
      <c r="C3760">
        <v>0.13595378095145125</v>
      </c>
      <c r="D3760">
        <v>0.31075844787660722</v>
      </c>
      <c r="E3760">
        <v>0.69678481650617385</v>
      </c>
      <c r="F3760">
        <v>1.1029531376048169</v>
      </c>
      <c r="G3760">
        <v>1.546009212382093</v>
      </c>
      <c r="H3760">
        <v>2.1147797541029023</v>
      </c>
      <c r="I3760">
        <v>2.2918186177787878</v>
      </c>
    </row>
    <row r="3761" spans="1:9" x14ac:dyDescent="0.3">
      <c r="A3761" s="2">
        <v>38138</v>
      </c>
      <c r="B3761">
        <v>1.8999097557145506E-2</v>
      </c>
      <c r="C3761">
        <v>0.13495445799274713</v>
      </c>
      <c r="D3761">
        <v>0.30077372450131779</v>
      </c>
      <c r="E3761">
        <v>0.6748601277898717</v>
      </c>
      <c r="F3761">
        <v>1.0651585510695252</v>
      </c>
      <c r="G3761">
        <v>1.5291394051096605</v>
      </c>
      <c r="H3761">
        <v>2.1009265290170864</v>
      </c>
      <c r="I3761">
        <v>2.2829209630507976</v>
      </c>
    </row>
    <row r="3762" spans="1:9" x14ac:dyDescent="0.3">
      <c r="A3762" s="2">
        <v>38135</v>
      </c>
      <c r="B3762">
        <v>1.8999097557145506E-2</v>
      </c>
      <c r="C3762">
        <v>0.13395513004078621</v>
      </c>
      <c r="D3762">
        <v>0.29777821028378282</v>
      </c>
      <c r="E3762">
        <v>0.6678835864095517</v>
      </c>
      <c r="F3762">
        <v>1.0502376690395667</v>
      </c>
      <c r="G3762">
        <v>1.5132606394768466</v>
      </c>
      <c r="H3762">
        <v>2.0920203775863304</v>
      </c>
      <c r="I3762">
        <v>2.2750116043010191</v>
      </c>
    </row>
    <row r="3763" spans="1:9" x14ac:dyDescent="0.3">
      <c r="A3763" s="2">
        <v>38134</v>
      </c>
      <c r="B3763">
        <v>1.8999097557145506E-2</v>
      </c>
      <c r="C3763">
        <v>0.13295579709551852</v>
      </c>
      <c r="D3763">
        <v>0.2857957047382999</v>
      </c>
      <c r="E3763">
        <v>0.63000668622160283</v>
      </c>
      <c r="F3763">
        <v>0.99054300679154039</v>
      </c>
      <c r="G3763">
        <v>1.4705802090365663</v>
      </c>
      <c r="H3763">
        <v>2.0583713369994494</v>
      </c>
      <c r="I3763">
        <v>2.2463375564898702</v>
      </c>
    </row>
    <row r="3764" spans="1:9" x14ac:dyDescent="0.3">
      <c r="A3764" s="2">
        <v>38133</v>
      </c>
      <c r="B3764">
        <v>1.8999097557145506E-2</v>
      </c>
      <c r="C3764">
        <v>0.13795241188928856</v>
      </c>
      <c r="D3764">
        <v>0.2857957047382999</v>
      </c>
      <c r="E3764">
        <v>0.62601922678142785</v>
      </c>
      <c r="F3764">
        <v>0.98855287783115431</v>
      </c>
      <c r="G3764">
        <v>1.4666094733584012</v>
      </c>
      <c r="H3764">
        <v>2.0514428905296644</v>
      </c>
      <c r="I3764">
        <v>2.2502928419874322</v>
      </c>
    </row>
    <row r="3765" spans="1:9" x14ac:dyDescent="0.3">
      <c r="A3765" s="2">
        <v>38132</v>
      </c>
      <c r="B3765">
        <v>1.8999097557145506E-2</v>
      </c>
      <c r="C3765">
        <v>0.13195645915693863</v>
      </c>
      <c r="D3765">
        <v>0.28779283885087809</v>
      </c>
      <c r="E3765">
        <v>0.62302858002907036</v>
      </c>
      <c r="F3765">
        <v>0.9845725605001977</v>
      </c>
      <c r="G3765">
        <v>1.4685948510517193</v>
      </c>
      <c r="H3765">
        <v>2.0751965649540747</v>
      </c>
      <c r="I3765">
        <v>2.2750116043010191</v>
      </c>
    </row>
    <row r="3766" spans="1:9" x14ac:dyDescent="0.3">
      <c r="A3766" s="2">
        <v>38131</v>
      </c>
      <c r="B3766">
        <v>1.9999000066659466E-2</v>
      </c>
      <c r="C3766">
        <v>0.13195645915693863</v>
      </c>
      <c r="D3766">
        <v>0.29378412153501621</v>
      </c>
      <c r="E3766">
        <v>0.63399406616419884</v>
      </c>
      <c r="F3766">
        <v>1.0034783623566319</v>
      </c>
      <c r="G3766">
        <v>1.4894401270098903</v>
      </c>
      <c r="H3766">
        <v>2.1207165568382202</v>
      </c>
      <c r="I3766">
        <v>2.3204861461679589</v>
      </c>
    </row>
    <row r="3767" spans="1:9" x14ac:dyDescent="0.3">
      <c r="A3767" s="2">
        <v>38128</v>
      </c>
      <c r="B3767">
        <v>1.9999000066659466E-2</v>
      </c>
      <c r="C3767">
        <v>0.12995776829942055</v>
      </c>
      <c r="D3767">
        <v>0.29278558688460704</v>
      </c>
      <c r="E3767">
        <v>0.62302858002907036</v>
      </c>
      <c r="F3767">
        <v>0.98656272906750486</v>
      </c>
      <c r="G3767">
        <v>1.4695875325076497</v>
      </c>
      <c r="H3767">
        <v>2.0939995566228511</v>
      </c>
      <c r="I3767">
        <v>2.2997273119061381</v>
      </c>
    </row>
    <row r="3768" spans="1:9" x14ac:dyDescent="0.3">
      <c r="A3768" s="2">
        <v>38127</v>
      </c>
      <c r="B3768">
        <v>1.9999000066659466E-2</v>
      </c>
      <c r="C3768">
        <v>0.12995776829942055</v>
      </c>
      <c r="D3768">
        <v>0.28978995302088773</v>
      </c>
      <c r="E3768">
        <v>0.62502234949950497</v>
      </c>
      <c r="F3768">
        <v>0.99153806384558862</v>
      </c>
      <c r="G3768">
        <v>1.4735582090614576</v>
      </c>
      <c r="H3768">
        <v>2.0860827229594769</v>
      </c>
      <c r="I3768">
        <v>2.2918186177787878</v>
      </c>
    </row>
    <row r="3769" spans="1:9" x14ac:dyDescent="0.3">
      <c r="A3769" s="2">
        <v>38126</v>
      </c>
      <c r="B3769">
        <v>1.9999000066659466E-2</v>
      </c>
      <c r="C3769">
        <v>0.12995776829942055</v>
      </c>
      <c r="D3769">
        <v>0.28879139842865137</v>
      </c>
      <c r="E3769">
        <v>0.64794926996567914</v>
      </c>
      <c r="F3769">
        <v>1.0174078097114418</v>
      </c>
      <c r="G3769">
        <v>1.4924178462259314</v>
      </c>
      <c r="H3769">
        <v>2.0890515723077208</v>
      </c>
      <c r="I3769">
        <v>2.3046700869285588</v>
      </c>
    </row>
    <row r="3770" spans="1:9" x14ac:dyDescent="0.3">
      <c r="A3770" s="2">
        <v>38125</v>
      </c>
      <c r="B3770">
        <v>2.099889757717327E-2</v>
      </c>
      <c r="C3770">
        <v>0.12895841538042696</v>
      </c>
      <c r="D3770">
        <v>0.28379855068279924</v>
      </c>
      <c r="E3770">
        <v>0.64396216823964847</v>
      </c>
      <c r="F3770">
        <v>1.0134280666037021</v>
      </c>
      <c r="G3770">
        <v>1.491425278079916</v>
      </c>
      <c r="H3770">
        <v>2.1019160769173975</v>
      </c>
      <c r="I3770">
        <v>2.3283937067853913</v>
      </c>
    </row>
    <row r="3771" spans="1:9" x14ac:dyDescent="0.3">
      <c r="A3771" s="2">
        <v>38124</v>
      </c>
      <c r="B3771">
        <v>2.099889757717327E-2</v>
      </c>
      <c r="C3771">
        <v>0.11396752234091628</v>
      </c>
      <c r="D3771">
        <v>0.26182853972562203</v>
      </c>
      <c r="E3771">
        <v>0.60608073700577936</v>
      </c>
      <c r="F3771">
        <v>0.96865049898290279</v>
      </c>
      <c r="G3771">
        <v>1.4586677654930735</v>
      </c>
      <c r="H3771">
        <v>2.0890515723077208</v>
      </c>
      <c r="I3771">
        <v>2.3264168459415391</v>
      </c>
    </row>
    <row r="3772" spans="1:9" x14ac:dyDescent="0.3">
      <c r="A3772" s="2">
        <v>38121</v>
      </c>
      <c r="B3772">
        <v>2.1998790088736911E-2</v>
      </c>
      <c r="C3772">
        <v>0.11796520368589559</v>
      </c>
      <c r="D3772">
        <v>0.26981791385909631</v>
      </c>
      <c r="E3772">
        <v>0.64296538038849027</v>
      </c>
      <c r="F3772">
        <v>1.0343208344916188</v>
      </c>
      <c r="G3772">
        <v>1.5043282797692221</v>
      </c>
      <c r="H3772">
        <v>2.1177481774991</v>
      </c>
      <c r="I3772">
        <v>2.3491495660100687</v>
      </c>
    </row>
    <row r="3773" spans="1:9" x14ac:dyDescent="0.3">
      <c r="A3773" s="2">
        <v>38120</v>
      </c>
      <c r="B3773">
        <v>2.1998790088736911E-2</v>
      </c>
      <c r="C3773">
        <v>0.11796520368589559</v>
      </c>
      <c r="D3773">
        <v>0.26582326668619322</v>
      </c>
      <c r="E3773">
        <v>0.6389781793038577</v>
      </c>
      <c r="F3773">
        <v>1.0293465639059771</v>
      </c>
      <c r="G3773">
        <v>1.5023432567677828</v>
      </c>
      <c r="H3773">
        <v>2.1157692334636082</v>
      </c>
      <c r="I3773">
        <v>2.3392660921646939</v>
      </c>
    </row>
    <row r="3774" spans="1:9" x14ac:dyDescent="0.3">
      <c r="A3774" s="2">
        <v>38119</v>
      </c>
      <c r="B3774">
        <v>2.2998677601400373E-2</v>
      </c>
      <c r="C3774">
        <v>0.12895841538042696</v>
      </c>
      <c r="D3774">
        <v>0.28080278220574179</v>
      </c>
      <c r="E3774">
        <v>0.66489356560395918</v>
      </c>
      <c r="F3774">
        <v>1.0691372649504205</v>
      </c>
      <c r="G3774">
        <v>1.5241774262722134</v>
      </c>
      <c r="H3774">
        <v>2.1207165568382202</v>
      </c>
      <c r="I3774">
        <v>2.3382777179167764</v>
      </c>
    </row>
    <row r="3775" spans="1:9" x14ac:dyDescent="0.3">
      <c r="A3775" s="2">
        <v>38118</v>
      </c>
      <c r="B3775">
        <v>1.9999000066659466E-2</v>
      </c>
      <c r="C3775">
        <v>0.13195645915693863</v>
      </c>
      <c r="D3775">
        <v>0.2857957047382999</v>
      </c>
      <c r="E3775">
        <v>0.66987690877964168</v>
      </c>
      <c r="F3775">
        <v>1.0681425939005615</v>
      </c>
      <c r="G3775">
        <v>1.5321165333221984</v>
      </c>
      <c r="H3775">
        <v>2.1276426039706644</v>
      </c>
      <c r="I3775">
        <v>2.3451962350815676</v>
      </c>
    </row>
    <row r="3776" spans="1:9" x14ac:dyDescent="0.3">
      <c r="A3776" s="2">
        <v>38117</v>
      </c>
      <c r="B3776">
        <v>1.8999097557145506E-2</v>
      </c>
      <c r="C3776">
        <v>0.13195645915693863</v>
      </c>
      <c r="D3776">
        <v>0.27580973502365042</v>
      </c>
      <c r="E3776">
        <v>0.63200038612992226</v>
      </c>
      <c r="F3776">
        <v>1.0313362869862528</v>
      </c>
      <c r="G3776">
        <v>1.5043282797692221</v>
      </c>
      <c r="H3776">
        <v>2.1088427751342191</v>
      </c>
      <c r="I3776">
        <v>2.3224630656331873</v>
      </c>
    </row>
    <row r="3777" spans="1:9" x14ac:dyDescent="0.3">
      <c r="A3777" s="2">
        <v>38114</v>
      </c>
      <c r="B3777">
        <v>1.8999097557145506E-2</v>
      </c>
      <c r="C3777">
        <v>0.1309571162249078</v>
      </c>
      <c r="D3777">
        <v>0.26981791385909631</v>
      </c>
      <c r="E3777">
        <v>0.61505330338559705</v>
      </c>
      <c r="F3777">
        <v>1.0024833647073053</v>
      </c>
      <c r="G3777">
        <v>1.4695875325076497</v>
      </c>
      <c r="H3777">
        <v>2.0781655759023767</v>
      </c>
      <c r="I3777">
        <v>2.2918186177787878</v>
      </c>
    </row>
    <row r="3778" spans="1:9" x14ac:dyDescent="0.3">
      <c r="A3778" s="2">
        <v>38113</v>
      </c>
      <c r="B3778">
        <v>1.8999097557145506E-2</v>
      </c>
      <c r="C3778">
        <v>0.13495445799274713</v>
      </c>
      <c r="D3778">
        <v>0.29178704724881577</v>
      </c>
      <c r="E3778">
        <v>0.64695250198584509</v>
      </c>
      <c r="F3778">
        <v>1.0363105080856951</v>
      </c>
      <c r="G3778">
        <v>1.4874549562355892</v>
      </c>
      <c r="H3778">
        <v>2.0771759104835046</v>
      </c>
      <c r="I3778">
        <v>2.2908300090231659</v>
      </c>
    </row>
    <row r="3779" spans="1:9" x14ac:dyDescent="0.3">
      <c r="A3779" s="2">
        <v>38107</v>
      </c>
      <c r="B3779">
        <v>1.9999000066659466E-2</v>
      </c>
      <c r="C3779">
        <v>0.13495445799274713</v>
      </c>
      <c r="D3779">
        <v>0.30476767366844432</v>
      </c>
      <c r="E3779">
        <v>0.68482619333876804</v>
      </c>
      <c r="F3779">
        <v>1.0900242143558547</v>
      </c>
      <c r="G3779">
        <v>1.5291394051096605</v>
      </c>
      <c r="H3779">
        <v>2.1108217877059259</v>
      </c>
      <c r="I3779">
        <v>2.3204861461679589</v>
      </c>
    </row>
    <row r="3780" spans="1:9" x14ac:dyDescent="0.3">
      <c r="A3780" s="2">
        <v>38105</v>
      </c>
      <c r="B3780">
        <v>1.7999190048581415E-2</v>
      </c>
      <c r="C3780">
        <v>0.13395513004078621</v>
      </c>
      <c r="D3780">
        <v>0.30376919385395323</v>
      </c>
      <c r="E3780">
        <v>0.68382960913113111</v>
      </c>
      <c r="F3780">
        <v>1.0840567371064238</v>
      </c>
      <c r="G3780">
        <v>1.5241774262722134</v>
      </c>
      <c r="H3780">
        <v>2.0969682884549048</v>
      </c>
      <c r="I3780">
        <v>2.3066471627346168</v>
      </c>
    </row>
    <row r="3781" spans="1:9" x14ac:dyDescent="0.3">
      <c r="A3781" s="2">
        <v>38104</v>
      </c>
      <c r="B3781">
        <v>1.7999190048581415E-2</v>
      </c>
      <c r="C3781">
        <v>0.1239615758811618</v>
      </c>
      <c r="D3781">
        <v>0.29178704724881577</v>
      </c>
      <c r="E3781">
        <v>0.65492650673144215</v>
      </c>
      <c r="F3781">
        <v>1.0691372649504205</v>
      </c>
      <c r="G3781">
        <v>1.5152455541255461</v>
      </c>
      <c r="H3781">
        <v>2.0880619607549868</v>
      </c>
      <c r="I3781">
        <v>2.2957730039345927</v>
      </c>
    </row>
    <row r="3782" spans="1:9" x14ac:dyDescent="0.3">
      <c r="A3782" s="2">
        <v>38103</v>
      </c>
      <c r="B3782">
        <v>1.7999190048581415E-2</v>
      </c>
      <c r="C3782">
        <v>0.12296219300008224</v>
      </c>
      <c r="D3782">
        <v>0.29078850262759259</v>
      </c>
      <c r="E3782">
        <v>0.65193629220843763</v>
      </c>
      <c r="F3782">
        <v>1.074110545998237</v>
      </c>
      <c r="G3782">
        <v>1.5142530992636252</v>
      </c>
      <c r="H3782">
        <v>2.0791552364240848</v>
      </c>
      <c r="I3782">
        <v>2.2918186177787878</v>
      </c>
    </row>
    <row r="3783" spans="1:9" x14ac:dyDescent="0.3">
      <c r="A3783" s="2">
        <v>38100</v>
      </c>
      <c r="B3783">
        <v>1.8999097557145506E-2</v>
      </c>
      <c r="C3783">
        <v>0.12695969456172118</v>
      </c>
      <c r="D3783">
        <v>0.28679427428742937</v>
      </c>
      <c r="E3783">
        <v>0.64695250198584509</v>
      </c>
      <c r="F3783">
        <v>1.0572008858474875</v>
      </c>
      <c r="G3783">
        <v>1.4993656853246036</v>
      </c>
      <c r="H3783">
        <v>2.0781655759023767</v>
      </c>
      <c r="I3783">
        <v>2.3007158766830895</v>
      </c>
    </row>
    <row r="3784" spans="1:9" x14ac:dyDescent="0.3">
      <c r="A3784" s="2">
        <v>38099</v>
      </c>
      <c r="B3784">
        <v>1.8999097557145506E-2</v>
      </c>
      <c r="C3784">
        <v>0.1309571162249078</v>
      </c>
      <c r="D3784">
        <v>0.30177221927041753</v>
      </c>
      <c r="E3784">
        <v>0.6688802500779305</v>
      </c>
      <c r="F3784">
        <v>1.0790837033815071</v>
      </c>
      <c r="G3784">
        <v>1.5281470191906159</v>
      </c>
      <c r="H3784">
        <v>2.1177481774991</v>
      </c>
      <c r="I3784">
        <v>2.3461845751397399</v>
      </c>
    </row>
    <row r="3785" spans="1:9" x14ac:dyDescent="0.3">
      <c r="A3785" s="2">
        <v>38098</v>
      </c>
      <c r="B3785">
        <v>1.9999000066659466E-2</v>
      </c>
      <c r="C3785">
        <v>0.13595378095145125</v>
      </c>
      <c r="D3785">
        <v>0.31874586769147017</v>
      </c>
      <c r="E3785">
        <v>0.70475683472329886</v>
      </c>
      <c r="F3785">
        <v>1.1258253392034248</v>
      </c>
      <c r="G3785">
        <v>1.5638698104263054</v>
      </c>
      <c r="H3785">
        <v>2.1513872305401245</v>
      </c>
      <c r="I3785">
        <v>2.3946072559669478</v>
      </c>
    </row>
    <row r="3786" spans="1:9" x14ac:dyDescent="0.3">
      <c r="A3786" s="2">
        <v>38097</v>
      </c>
      <c r="B3786">
        <v>1.9999000066659466E-2</v>
      </c>
      <c r="C3786">
        <v>0.12995776829942055</v>
      </c>
      <c r="D3786">
        <v>0.30177221927041753</v>
      </c>
      <c r="E3786">
        <v>0.66987690877964168</v>
      </c>
      <c r="F3786">
        <v>1.0780890817977569</v>
      </c>
      <c r="G3786">
        <v>1.5281470191906159</v>
      </c>
      <c r="H3786">
        <v>2.1316002375038487</v>
      </c>
      <c r="I3786">
        <v>2.3837378787054528</v>
      </c>
    </row>
    <row r="3787" spans="1:9" x14ac:dyDescent="0.3">
      <c r="A3787" s="2">
        <v>38096</v>
      </c>
      <c r="B3787">
        <v>1.9999000066659466E-2</v>
      </c>
      <c r="C3787">
        <v>0.12496095376843561</v>
      </c>
      <c r="D3787">
        <v>0.28779283885087809</v>
      </c>
      <c r="E3787">
        <v>0.64196858756937714</v>
      </c>
      <c r="F3787">
        <v>1.0432742097912637</v>
      </c>
      <c r="G3787">
        <v>1.4824919430907617</v>
      </c>
      <c r="H3787">
        <v>2.0969682884549048</v>
      </c>
      <c r="I3787">
        <v>2.3451962350815676</v>
      </c>
    </row>
    <row r="3788" spans="1:9" x14ac:dyDescent="0.3">
      <c r="A3788" s="2">
        <v>38093</v>
      </c>
      <c r="B3788">
        <v>1.9999000066659466E-2</v>
      </c>
      <c r="C3788">
        <v>0.12895841538042696</v>
      </c>
      <c r="D3788">
        <v>0.29178704724881577</v>
      </c>
      <c r="E3788">
        <v>0.65392977352451931</v>
      </c>
      <c r="F3788">
        <v>1.0562061554318558</v>
      </c>
      <c r="G3788">
        <v>1.4874549562355892</v>
      </c>
      <c r="H3788">
        <v>2.0880619607549868</v>
      </c>
      <c r="I3788">
        <v>2.3392660921646939</v>
      </c>
    </row>
    <row r="3789" spans="1:9" x14ac:dyDescent="0.3">
      <c r="A3789" s="2">
        <v>38092</v>
      </c>
      <c r="B3789">
        <v>1.9999000066659466E-2</v>
      </c>
      <c r="C3789">
        <v>0.12795905746787714</v>
      </c>
      <c r="D3789">
        <v>0.29677969557440437</v>
      </c>
      <c r="E3789">
        <v>0.6688802500779305</v>
      </c>
      <c r="F3789">
        <v>1.0562061554318558</v>
      </c>
      <c r="G3789">
        <v>1.4973806130679441</v>
      </c>
      <c r="H3789">
        <v>2.0989474185283101</v>
      </c>
      <c r="I3789">
        <v>2.3718797024894909</v>
      </c>
    </row>
    <row r="3790" spans="1:9" x14ac:dyDescent="0.3">
      <c r="A3790" s="2">
        <v>38091</v>
      </c>
      <c r="B3790">
        <v>1.9999000066659466E-2</v>
      </c>
      <c r="C3790">
        <v>0.13695309891694843</v>
      </c>
      <c r="D3790">
        <v>0.30876154307901382</v>
      </c>
      <c r="E3790">
        <v>0.70575331465793834</v>
      </c>
      <c r="F3790">
        <v>1.1099145193403472</v>
      </c>
      <c r="G3790">
        <v>1.535093617218978</v>
      </c>
      <c r="H3790">
        <v>2.1157692334636082</v>
      </c>
      <c r="I3790">
        <v>2.3936191551707777</v>
      </c>
    </row>
    <row r="3791" spans="1:9" x14ac:dyDescent="0.3">
      <c r="A3791" s="2">
        <v>38090</v>
      </c>
      <c r="B3791">
        <v>1.9999000066659466E-2</v>
      </c>
      <c r="C3791">
        <v>0.12895841538042696</v>
      </c>
      <c r="D3791">
        <v>0.29278558688460704</v>
      </c>
      <c r="E3791">
        <v>0.6678835864095517</v>
      </c>
      <c r="F3791">
        <v>1.0601850474100252</v>
      </c>
      <c r="G3791">
        <v>1.4775288067854246</v>
      </c>
      <c r="H3791">
        <v>2.0603508490497138</v>
      </c>
      <c r="I3791">
        <v>2.3194976791073794</v>
      </c>
    </row>
    <row r="3792" spans="1:9" x14ac:dyDescent="0.3">
      <c r="A3792" s="2">
        <v>38089</v>
      </c>
      <c r="B3792">
        <v>1.9999000066659466E-2</v>
      </c>
      <c r="C3792">
        <v>0.13195645915693863</v>
      </c>
      <c r="D3792">
        <v>0.30277070905462761</v>
      </c>
      <c r="E3792">
        <v>0.69180214375043492</v>
      </c>
      <c r="F3792">
        <v>1.0979805737257737</v>
      </c>
      <c r="G3792">
        <v>1.516238004062614</v>
      </c>
      <c r="H3792">
        <v>2.102905619921708</v>
      </c>
      <c r="I3792">
        <v>2.3422311856022304</v>
      </c>
    </row>
    <row r="3793" spans="1:9" x14ac:dyDescent="0.3">
      <c r="A3793" s="2">
        <v>38086</v>
      </c>
      <c r="B3793">
        <v>1.8999097557145506E-2</v>
      </c>
      <c r="C3793">
        <v>0.12795905746787714</v>
      </c>
      <c r="D3793">
        <v>0.28279996617632858</v>
      </c>
      <c r="E3793">
        <v>0.64994279102227481</v>
      </c>
      <c r="F3793">
        <v>1.0522271842941602</v>
      </c>
      <c r="G3793">
        <v>1.475543517776992</v>
      </c>
      <c r="H3793">
        <v>2.0455040310871886</v>
      </c>
      <c r="I3793">
        <v>2.2720455141269049</v>
      </c>
    </row>
    <row r="3794" spans="1:9" x14ac:dyDescent="0.3">
      <c r="A3794" s="2">
        <v>38085</v>
      </c>
      <c r="B3794">
        <v>1.8999097557145506E-2</v>
      </c>
      <c r="C3794">
        <v>0.1309571162249078</v>
      </c>
      <c r="D3794">
        <v>0.29677969557440437</v>
      </c>
      <c r="E3794">
        <v>0.6678835864095517</v>
      </c>
      <c r="F3794">
        <v>1.0681425939005615</v>
      </c>
      <c r="G3794">
        <v>1.4814993256827695</v>
      </c>
      <c r="H3794">
        <v>2.0395649952892194</v>
      </c>
      <c r="I3794">
        <v>2.2483152090163063</v>
      </c>
    </row>
    <row r="3795" spans="1:9" x14ac:dyDescent="0.3">
      <c r="A3795" s="2">
        <v>38084</v>
      </c>
      <c r="B3795">
        <v>1.8999097557145506E-2</v>
      </c>
      <c r="C3795">
        <v>0.1309571162249078</v>
      </c>
      <c r="D3795">
        <v>0.29578117587984293</v>
      </c>
      <c r="E3795">
        <v>0.6678835864095517</v>
      </c>
      <c r="F3795">
        <v>1.071126592209704</v>
      </c>
      <c r="G3795">
        <v>1.4814993256827695</v>
      </c>
      <c r="H3795">
        <v>2.027686394584856</v>
      </c>
      <c r="I3795">
        <v>2.229526720412796</v>
      </c>
    </row>
    <row r="3796" spans="1:9" x14ac:dyDescent="0.3">
      <c r="A3796" s="2">
        <v>38083</v>
      </c>
      <c r="B3796">
        <v>1.8999097557145506E-2</v>
      </c>
      <c r="C3796">
        <v>0.13795241188928856</v>
      </c>
      <c r="D3796">
        <v>0.31275533273625594</v>
      </c>
      <c r="E3796">
        <v>0.69180214375043492</v>
      </c>
      <c r="F3796">
        <v>1.1069310996949513</v>
      </c>
      <c r="G3796">
        <v>1.5122681747651614</v>
      </c>
      <c r="H3796">
        <v>2.0395649952892194</v>
      </c>
      <c r="I3796">
        <v>2.2344712306469803</v>
      </c>
    </row>
    <row r="3797" spans="1:9" x14ac:dyDescent="0.3">
      <c r="A3797" s="2">
        <v>38082</v>
      </c>
      <c r="B3797">
        <v>1.8999097557145506E-2</v>
      </c>
      <c r="C3797">
        <v>0.12995776829942055</v>
      </c>
      <c r="D3797">
        <v>0.30277070905462761</v>
      </c>
      <c r="E3797">
        <v>0.67685338062904066</v>
      </c>
      <c r="F3797">
        <v>1.0820675384550713</v>
      </c>
      <c r="G3797">
        <v>1.4805067033482622</v>
      </c>
      <c r="H3797">
        <v>1.9969967436194349</v>
      </c>
      <c r="I3797">
        <v>2.1909553447044856</v>
      </c>
    </row>
    <row r="3798" spans="1:9" x14ac:dyDescent="0.3">
      <c r="A3798" s="2">
        <v>38079</v>
      </c>
      <c r="B3798">
        <v>1.9999000066659466E-2</v>
      </c>
      <c r="C3798">
        <v>0.11896461153670822</v>
      </c>
      <c r="D3798">
        <v>0.26782060024587639</v>
      </c>
      <c r="E3798">
        <v>0.6110655458012666</v>
      </c>
      <c r="F3798">
        <v>1.0094482443026547</v>
      </c>
      <c r="G3798">
        <v>1.4189544951733575</v>
      </c>
      <c r="H3798">
        <v>1.9415454339696756</v>
      </c>
      <c r="I3798">
        <v>2.1246743274262032</v>
      </c>
    </row>
    <row r="3799" spans="1:9" x14ac:dyDescent="0.3">
      <c r="A3799" s="2">
        <v>38078</v>
      </c>
      <c r="B3799">
        <v>1.9999000066659466E-2</v>
      </c>
      <c r="C3799">
        <v>0.11896461153670822</v>
      </c>
      <c r="D3799">
        <v>0.26782060024587639</v>
      </c>
      <c r="E3799">
        <v>0.60508376033756139</v>
      </c>
      <c r="F3799">
        <v>1.0074583034536169</v>
      </c>
      <c r="G3799">
        <v>1.4090249453274393</v>
      </c>
      <c r="H3799">
        <v>1.9217376683189697</v>
      </c>
      <c r="I3799">
        <v>2.1048846912425203</v>
      </c>
    </row>
    <row r="3800" spans="1:9" x14ac:dyDescent="0.3">
      <c r="A3800" s="2">
        <v>38077</v>
      </c>
      <c r="B3800">
        <v>1.9999000066659466E-2</v>
      </c>
      <c r="C3800">
        <v>0.11796520368589559</v>
      </c>
      <c r="D3800">
        <v>0.27181520752620708</v>
      </c>
      <c r="E3800">
        <v>0.62701609909450984</v>
      </c>
      <c r="F3800">
        <v>1.0303414279205108</v>
      </c>
      <c r="G3800">
        <v>1.4288835520639052</v>
      </c>
      <c r="H3800">
        <v>1.947487381146197</v>
      </c>
      <c r="I3800">
        <v>2.1276426039706644</v>
      </c>
    </row>
    <row r="3801" spans="1:9" x14ac:dyDescent="0.3">
      <c r="A3801" s="2">
        <v>38076</v>
      </c>
      <c r="B3801">
        <v>1.9999000066659466E-2</v>
      </c>
      <c r="C3801">
        <v>0.12296219300008224</v>
      </c>
      <c r="D3801">
        <v>0.28180137668397787</v>
      </c>
      <c r="E3801">
        <v>0.64495895112290147</v>
      </c>
      <c r="F3801">
        <v>1.0383001618859193</v>
      </c>
      <c r="G3801">
        <v>1.4378192818290807</v>
      </c>
      <c r="H3801">
        <v>1.9692730105743879</v>
      </c>
      <c r="I3801">
        <v>2.1474299885397814</v>
      </c>
    </row>
    <row r="3802" spans="1:9" x14ac:dyDescent="0.3">
      <c r="A3802" s="2">
        <v>38075</v>
      </c>
      <c r="B3802">
        <v>1.6999277540917204E-2</v>
      </c>
      <c r="C3802">
        <v>0.12296219300008224</v>
      </c>
      <c r="D3802">
        <v>0.29578117587984293</v>
      </c>
      <c r="E3802">
        <v>0.6748601277898717</v>
      </c>
      <c r="F3802">
        <v>1.0830621402538172</v>
      </c>
      <c r="G3802">
        <v>1.4735582090614576</v>
      </c>
      <c r="H3802">
        <v>1.9950166044156199</v>
      </c>
      <c r="I3802">
        <v>2.1711722661445902</v>
      </c>
    </row>
    <row r="3803" spans="1:9" x14ac:dyDescent="0.3">
      <c r="A3803" s="2">
        <v>38072</v>
      </c>
      <c r="B3803">
        <v>1.7999190048581415E-2</v>
      </c>
      <c r="C3803">
        <v>0.11196865170279707</v>
      </c>
      <c r="D3803">
        <v>0.25783373297428397</v>
      </c>
      <c r="E3803">
        <v>0.60209280051355396</v>
      </c>
      <c r="F3803">
        <v>0.97860193597243372</v>
      </c>
      <c r="G3803">
        <v>1.3941296961603087</v>
      </c>
      <c r="H3803">
        <v>1.9346129391374023</v>
      </c>
      <c r="I3803">
        <v>2.1118112866484076</v>
      </c>
    </row>
    <row r="3804" spans="1:9" x14ac:dyDescent="0.3">
      <c r="A3804" s="2">
        <v>38071</v>
      </c>
      <c r="B3804">
        <v>1.7999190048581415E-2</v>
      </c>
      <c r="C3804">
        <v>0.10597191992117365</v>
      </c>
      <c r="D3804">
        <v>0.22087798737434475</v>
      </c>
      <c r="E3804">
        <v>0.53029634269826742</v>
      </c>
      <c r="F3804">
        <v>0.87309150192799967</v>
      </c>
      <c r="G3804">
        <v>1.3017543825651567</v>
      </c>
      <c r="H3804">
        <v>1.8623025982187136</v>
      </c>
      <c r="I3804">
        <v>2.0296662103630272</v>
      </c>
    </row>
    <row r="3805" spans="1:9" x14ac:dyDescent="0.3">
      <c r="A3805" s="2">
        <v>38070</v>
      </c>
      <c r="B3805">
        <v>1.8999097557145506E-2</v>
      </c>
      <c r="C3805">
        <v>0.11696579084093338</v>
      </c>
      <c r="D3805">
        <v>0.22387465358326311</v>
      </c>
      <c r="E3805">
        <v>0.53229103681191037</v>
      </c>
      <c r="F3805">
        <v>0.87906527705563042</v>
      </c>
      <c r="G3805">
        <v>1.3057283925400784</v>
      </c>
      <c r="H3805">
        <v>1.8791443280724369</v>
      </c>
      <c r="I3805">
        <v>2.0445142040347122</v>
      </c>
    </row>
    <row r="3806" spans="1:9" x14ac:dyDescent="0.3">
      <c r="A3806" s="2">
        <v>38069</v>
      </c>
      <c r="B3806">
        <v>1.8999097557145506E-2</v>
      </c>
      <c r="C3806">
        <v>0.12096341225630619</v>
      </c>
      <c r="D3806">
        <v>0.23785850224376662</v>
      </c>
      <c r="E3806">
        <v>0.55622581457118403</v>
      </c>
      <c r="F3806">
        <v>0.89698553193345121</v>
      </c>
      <c r="G3806">
        <v>1.3265906495074971</v>
      </c>
      <c r="H3806">
        <v>1.8959846398262976</v>
      </c>
      <c r="I3806">
        <v>2.0583713369994494</v>
      </c>
    </row>
    <row r="3807" spans="1:9" x14ac:dyDescent="0.3">
      <c r="A3807" s="2">
        <v>38068</v>
      </c>
      <c r="B3807">
        <v>1.8999097557145506E-2</v>
      </c>
      <c r="C3807">
        <v>0.1309571162249078</v>
      </c>
      <c r="D3807">
        <v>0.25783373297428397</v>
      </c>
      <c r="E3807">
        <v>0.58215192519231529</v>
      </c>
      <c r="F3807">
        <v>0.93282122537534873</v>
      </c>
      <c r="G3807">
        <v>1.3623494564505374</v>
      </c>
      <c r="H3807">
        <v>1.916785420369578</v>
      </c>
      <c r="I3807">
        <v>2.0751965649540747</v>
      </c>
    </row>
    <row r="3808" spans="1:9" x14ac:dyDescent="0.3">
      <c r="A3808" s="2">
        <v>38065</v>
      </c>
      <c r="B3808">
        <v>1.0999697511074456E-2</v>
      </c>
      <c r="C3808">
        <v>0.12496095376843561</v>
      </c>
      <c r="D3808">
        <v>0.25783373297428397</v>
      </c>
      <c r="E3808">
        <v>0.59112556512653291</v>
      </c>
      <c r="F3808">
        <v>0.95073666451463212</v>
      </c>
      <c r="G3808">
        <v>1.3603630237856534</v>
      </c>
      <c r="H3808">
        <v>1.9078710650369319</v>
      </c>
      <c r="I3808">
        <v>2.0903737454540248</v>
      </c>
    </row>
    <row r="3809" spans="1:9" x14ac:dyDescent="0.3">
      <c r="A3809" s="2">
        <v>38064</v>
      </c>
      <c r="B3809">
        <v>1.199964001438915E-2</v>
      </c>
      <c r="C3809">
        <v>0.11396752234091628</v>
      </c>
      <c r="D3809">
        <v>0.23486204555372681</v>
      </c>
      <c r="E3809">
        <v>0.54425878373756065</v>
      </c>
      <c r="F3809">
        <v>0.89101229204769861</v>
      </c>
      <c r="G3809">
        <v>1.3097023235527487</v>
      </c>
      <c r="H3809">
        <v>1.8910317541510395</v>
      </c>
      <c r="I3809">
        <v>2.0848082310171363</v>
      </c>
    </row>
    <row r="3810" spans="1:9" x14ac:dyDescent="0.3">
      <c r="A3810" s="2">
        <v>38063</v>
      </c>
      <c r="B3810">
        <v>1.0999697511074456E-2</v>
      </c>
      <c r="C3810">
        <v>0.10397296937022756</v>
      </c>
      <c r="D3810">
        <v>0.21888018495701847</v>
      </c>
      <c r="E3810">
        <v>0.52530952037596235</v>
      </c>
      <c r="F3810">
        <v>0.87110020390035092</v>
      </c>
      <c r="G3810">
        <v>1.2928125713998457</v>
      </c>
      <c r="H3810">
        <v>1.883106881938559</v>
      </c>
      <c r="I3810">
        <v>2.07987165211813</v>
      </c>
    </row>
    <row r="3811" spans="1:9" x14ac:dyDescent="0.3">
      <c r="A3811" s="2">
        <v>38062</v>
      </c>
      <c r="B3811">
        <v>1.0999697511074456E-2</v>
      </c>
      <c r="C3811">
        <v>9.3977916919088494E-2</v>
      </c>
      <c r="D3811">
        <v>0.21188771933800848</v>
      </c>
      <c r="E3811">
        <v>0.51334063946276542</v>
      </c>
      <c r="F3811">
        <v>0.85118613309933566</v>
      </c>
      <c r="G3811">
        <v>1.2709531276015569</v>
      </c>
      <c r="H3811">
        <v>1.8662654857768444</v>
      </c>
      <c r="I3811">
        <v>2.0647029385019402</v>
      </c>
    </row>
    <row r="3812" spans="1:9" x14ac:dyDescent="0.3">
      <c r="A3812" s="2">
        <v>38061</v>
      </c>
      <c r="B3812">
        <v>1.199964001438915E-2</v>
      </c>
      <c r="C3812">
        <v>9.2978384200625749E-2</v>
      </c>
      <c r="D3812">
        <v>0.21588344391282824</v>
      </c>
      <c r="E3812">
        <v>0.52431214099033374</v>
      </c>
      <c r="F3812">
        <v>0.86213911741692928</v>
      </c>
      <c r="G3812">
        <v>1.2729404484942908</v>
      </c>
      <c r="H3812">
        <v>1.857348878346377</v>
      </c>
      <c r="I3812">
        <v>2.0521516882970725</v>
      </c>
    </row>
    <row r="3813" spans="1:9" x14ac:dyDescent="0.3">
      <c r="A3813" s="2">
        <v>38058</v>
      </c>
      <c r="B3813">
        <v>1.2999577518303789E-2</v>
      </c>
      <c r="C3813">
        <v>8.1983194593325204E-2</v>
      </c>
      <c r="D3813">
        <v>0.19590402270004723</v>
      </c>
      <c r="E3813">
        <v>0.50137104223614948</v>
      </c>
      <c r="F3813">
        <v>0.82728663047931406</v>
      </c>
      <c r="G3813">
        <v>1.2421347553425313</v>
      </c>
      <c r="H3813">
        <v>1.8395144708084104</v>
      </c>
      <c r="I3813">
        <v>2.03864104263037</v>
      </c>
    </row>
    <row r="3814" spans="1:9" x14ac:dyDescent="0.3">
      <c r="A3814" s="2">
        <v>38057</v>
      </c>
      <c r="B3814">
        <v>1.2999577518303789E-2</v>
      </c>
      <c r="C3814">
        <v>8.298278226341993E-2</v>
      </c>
      <c r="D3814">
        <v>0.20889087351815805</v>
      </c>
      <c r="E3814">
        <v>0.5173303460200066</v>
      </c>
      <c r="F3814">
        <v>0.84620730556318657</v>
      </c>
      <c r="G3814">
        <v>1.2729404484942908</v>
      </c>
      <c r="H3814">
        <v>1.865274771248794</v>
      </c>
      <c r="I3814">
        <v>2.0627195455002951</v>
      </c>
    </row>
    <row r="3815" spans="1:9" x14ac:dyDescent="0.3">
      <c r="A3815" s="2">
        <v>38056</v>
      </c>
      <c r="B3815">
        <v>1.2999577518303789E-2</v>
      </c>
      <c r="C3815">
        <v>8.298278226341993E-2</v>
      </c>
      <c r="D3815">
        <v>0.22886899748903797</v>
      </c>
      <c r="E3815">
        <v>0.53727768506151385</v>
      </c>
      <c r="F3815">
        <v>0.87607841179553614</v>
      </c>
      <c r="G3815">
        <v>1.3057283925400784</v>
      </c>
      <c r="H3815">
        <v>1.8900411622971631</v>
      </c>
      <c r="I3815">
        <v>2.0848120855495247</v>
      </c>
    </row>
    <row r="3816" spans="1:9" x14ac:dyDescent="0.3">
      <c r="A3816" s="2">
        <v>38055</v>
      </c>
      <c r="B3816">
        <v>1.3999510022868367E-2</v>
      </c>
      <c r="C3816">
        <v>9.7975997840405671E-2</v>
      </c>
      <c r="D3816">
        <v>0.25483757554610986</v>
      </c>
      <c r="E3816">
        <v>0.56619779331296793</v>
      </c>
      <c r="F3816">
        <v>0.9119178512033379</v>
      </c>
      <c r="G3816">
        <v>1.3325508946726841</v>
      </c>
      <c r="H3816">
        <v>1.9029184737170972</v>
      </c>
      <c r="I3816">
        <v>2.0930410000652349</v>
      </c>
    </row>
    <row r="3817" spans="1:9" x14ac:dyDescent="0.3">
      <c r="A3817" s="2">
        <v>38054</v>
      </c>
      <c r="B3817">
        <v>1.3999510022868367E-2</v>
      </c>
      <c r="C3817">
        <v>0.11096920889219976</v>
      </c>
      <c r="D3817">
        <v>0.28080278220574179</v>
      </c>
      <c r="E3817">
        <v>0.59710776807320887</v>
      </c>
      <c r="F3817">
        <v>0.94177914554686226</v>
      </c>
      <c r="G3817">
        <v>1.3424842419147223</v>
      </c>
      <c r="H3817">
        <v>1.8880599638702054</v>
      </c>
      <c r="I3817">
        <v>2.0699185378553664</v>
      </c>
    </row>
    <row r="3818" spans="1:9" x14ac:dyDescent="0.3">
      <c r="A3818" s="2">
        <v>38051</v>
      </c>
      <c r="B3818">
        <v>1.4999437528132866E-2</v>
      </c>
      <c r="C3818">
        <v>0.11496695016849363</v>
      </c>
      <c r="D3818">
        <v>0.28978995302088773</v>
      </c>
      <c r="E3818">
        <v>0.62601922678142785</v>
      </c>
      <c r="F3818">
        <v>0.99750830220779363</v>
      </c>
      <c r="G3818">
        <v>1.392143579118402</v>
      </c>
      <c r="H3818">
        <v>1.9266897936475993</v>
      </c>
      <c r="I3818">
        <v>2.1048718651573313</v>
      </c>
    </row>
    <row r="3819" spans="1:9" x14ac:dyDescent="0.3">
      <c r="A3819" s="2">
        <v>38050</v>
      </c>
      <c r="B3819">
        <v>1.4999437528132866E-2</v>
      </c>
      <c r="C3819">
        <v>0.10897030828750261</v>
      </c>
      <c r="D3819">
        <v>0.26482459242626466</v>
      </c>
      <c r="E3819">
        <v>0.59611074667462849</v>
      </c>
      <c r="F3819">
        <v>0.96267939910586708</v>
      </c>
      <c r="G3819">
        <v>1.3772470725905601</v>
      </c>
      <c r="H3819">
        <v>1.9237185331645905</v>
      </c>
      <c r="I3819">
        <v>2.1058756866892674</v>
      </c>
    </row>
    <row r="3820" spans="1:9" x14ac:dyDescent="0.3">
      <c r="A3820" s="2">
        <v>38049</v>
      </c>
      <c r="B3820">
        <v>1.5999360034147286E-2</v>
      </c>
      <c r="C3820">
        <v>0.11096920889219976</v>
      </c>
      <c r="D3820">
        <v>0.26482459242626466</v>
      </c>
      <c r="E3820">
        <v>0.60608073700577936</v>
      </c>
      <c r="F3820">
        <v>0.97661168818659916</v>
      </c>
      <c r="G3820">
        <v>1.392143579118402</v>
      </c>
      <c r="H3820">
        <v>1.9603609944520515</v>
      </c>
      <c r="I3820">
        <v>2.1497667995632677</v>
      </c>
    </row>
    <row r="3821" spans="1:9" x14ac:dyDescent="0.3">
      <c r="A3821" s="2">
        <v>38048</v>
      </c>
      <c r="B3821">
        <v>1.6999277540917204E-2</v>
      </c>
      <c r="C3821">
        <v>7.1987043109543625E-2</v>
      </c>
      <c r="D3821">
        <v>0.21987908866021286</v>
      </c>
      <c r="E3821">
        <v>0.55722303481974977</v>
      </c>
      <c r="F3821">
        <v>0.92585367673244379</v>
      </c>
      <c r="G3821">
        <v>1.3434775495048425</v>
      </c>
      <c r="H3821">
        <v>1.9148044868546301</v>
      </c>
      <c r="I3821">
        <v>2.1052467993045592</v>
      </c>
    </row>
    <row r="3822" spans="1:9" x14ac:dyDescent="0.3">
      <c r="A3822" s="2">
        <v>38047</v>
      </c>
      <c r="B3822">
        <v>1.6999277540917204E-2</v>
      </c>
      <c r="C3822">
        <v>5.4992438886177483E-2</v>
      </c>
      <c r="D3822">
        <v>0.1819172402037974</v>
      </c>
      <c r="E3822">
        <v>0.49438844635566903</v>
      </c>
      <c r="F3822">
        <v>0.85019037750753723</v>
      </c>
      <c r="G3822">
        <v>1.2669784265734871</v>
      </c>
      <c r="H3822">
        <v>1.8514042525353696</v>
      </c>
      <c r="I3822">
        <v>2.0462128611893302</v>
      </c>
    </row>
    <row r="3823" spans="1:9" x14ac:dyDescent="0.3">
      <c r="A3823" s="2">
        <v>38044</v>
      </c>
      <c r="B3823">
        <v>1.7999190048581415E-2</v>
      </c>
      <c r="C3823">
        <v>5.5992161463171E-2</v>
      </c>
      <c r="D3823">
        <v>0.177920836966596</v>
      </c>
      <c r="E3823">
        <v>0.46645562474612012</v>
      </c>
      <c r="F3823">
        <v>0.81035608801958059</v>
      </c>
      <c r="G3823">
        <v>1.2391533074023084</v>
      </c>
      <c r="H3823">
        <v>1.8375327717987791</v>
      </c>
      <c r="I3823">
        <v>2.036992593264269</v>
      </c>
    </row>
    <row r="3824" spans="1:9" x14ac:dyDescent="0.3">
      <c r="A3824" s="2">
        <v>38043</v>
      </c>
      <c r="B3824">
        <v>1.7999190048581415E-2</v>
      </c>
      <c r="C3824">
        <v>5.5992161463171E-2</v>
      </c>
      <c r="D3824">
        <v>0.177920836966596</v>
      </c>
      <c r="E3824">
        <v>0.45548094880810364</v>
      </c>
      <c r="F3824">
        <v>0.78645170552102428</v>
      </c>
      <c r="G3824">
        <v>1.2192758518990254</v>
      </c>
      <c r="H3824">
        <v>1.8236603289055662</v>
      </c>
      <c r="I3824">
        <v>2.02512182124108</v>
      </c>
    </row>
    <row r="3825" spans="1:9" x14ac:dyDescent="0.3">
      <c r="A3825" s="2">
        <v>38042</v>
      </c>
      <c r="B3825">
        <v>1.7999190048581415E-2</v>
      </c>
      <c r="C3825">
        <v>5.5992161463171E-2</v>
      </c>
      <c r="D3825">
        <v>0.17692172367962955</v>
      </c>
      <c r="E3825">
        <v>0.45248775085038695</v>
      </c>
      <c r="F3825">
        <v>0.77250616285944251</v>
      </c>
      <c r="G3825">
        <v>1.2113243165061829</v>
      </c>
      <c r="H3825">
        <v>1.808795929383294</v>
      </c>
      <c r="I3825">
        <v>2.0079531336756644</v>
      </c>
    </row>
    <row r="3826" spans="1:9" x14ac:dyDescent="0.3">
      <c r="A3826" s="2">
        <v>38041</v>
      </c>
      <c r="B3826">
        <v>1.8999097557145506E-2</v>
      </c>
      <c r="C3826">
        <v>5.5992161463171E-2</v>
      </c>
      <c r="D3826">
        <v>0.18591356358644467</v>
      </c>
      <c r="E3826">
        <v>0.47643208031307677</v>
      </c>
      <c r="F3826">
        <v>0.8013922793954239</v>
      </c>
      <c r="G3826">
        <v>1.2351779743437787</v>
      </c>
      <c r="H3826">
        <v>1.8266330762443681</v>
      </c>
      <c r="I3826">
        <v>2.0237847768778976</v>
      </c>
    </row>
    <row r="3827" spans="1:9" x14ac:dyDescent="0.3">
      <c r="A3827" s="2">
        <v>38040</v>
      </c>
      <c r="B3827">
        <v>1.8999097557145506E-2</v>
      </c>
      <c r="C3827">
        <v>5.5992161463171E-2</v>
      </c>
      <c r="D3827">
        <v>0.18591356358644467</v>
      </c>
      <c r="E3827">
        <v>0.48740560668345101</v>
      </c>
      <c r="F3827">
        <v>0.81135204195671962</v>
      </c>
      <c r="G3827">
        <v>1.2292148265964178</v>
      </c>
      <c r="H3827">
        <v>1.8107779131508763</v>
      </c>
      <c r="I3827">
        <v>2.004632275335696</v>
      </c>
    </row>
    <row r="3828" spans="1:9" x14ac:dyDescent="0.3">
      <c r="A3828" s="2">
        <v>38037</v>
      </c>
      <c r="B3828">
        <v>1.9999000066659466E-2</v>
      </c>
      <c r="C3828">
        <v>5.4992438886177483E-2</v>
      </c>
      <c r="D3828">
        <v>0.17991904856719879</v>
      </c>
      <c r="E3828">
        <v>0.47443682901114564</v>
      </c>
      <c r="F3828">
        <v>0.78943990958551069</v>
      </c>
      <c r="G3828">
        <v>1.2003904391268669</v>
      </c>
      <c r="H3828">
        <v>1.7760903611874446</v>
      </c>
      <c r="I3828">
        <v>1.9679903352076373</v>
      </c>
    </row>
    <row r="3829" spans="1:9" x14ac:dyDescent="0.3">
      <c r="A3829" s="2">
        <v>38036</v>
      </c>
      <c r="B3829">
        <v>1.9999000066659466E-2</v>
      </c>
      <c r="C3829">
        <v>4.999375104148808E-2</v>
      </c>
      <c r="D3829">
        <v>0.18891075372072516</v>
      </c>
      <c r="E3829">
        <v>0.49837853099545371</v>
      </c>
      <c r="F3829">
        <v>0.81334393495225732</v>
      </c>
      <c r="G3829">
        <v>1.2212636863521573</v>
      </c>
      <c r="H3829">
        <v>1.7949214930267039</v>
      </c>
      <c r="I3829">
        <v>1.9861407619182194</v>
      </c>
    </row>
    <row r="3830" spans="1:9" x14ac:dyDescent="0.3">
      <c r="A3830" s="2">
        <v>38035</v>
      </c>
      <c r="B3830">
        <v>1.9999000066659466E-2</v>
      </c>
      <c r="C3830">
        <v>4.899399848023836E-2</v>
      </c>
      <c r="D3830">
        <v>0.18791169533324673</v>
      </c>
      <c r="E3830">
        <v>0.49738101729837941</v>
      </c>
      <c r="F3830">
        <v>0.81533580810976003</v>
      </c>
      <c r="G3830">
        <v>1.2331902781830284</v>
      </c>
      <c r="H3830">
        <v>1.808795929383294</v>
      </c>
      <c r="I3830">
        <v>2.0006644797833828</v>
      </c>
    </row>
    <row r="3831" spans="1:9" x14ac:dyDescent="0.3">
      <c r="A3831" s="2">
        <v>38034</v>
      </c>
      <c r="B3831">
        <v>2.099889757717327E-2</v>
      </c>
      <c r="C3831">
        <v>4.899399848023836E-2</v>
      </c>
      <c r="D3831">
        <v>0.19590402270004723</v>
      </c>
      <c r="E3831">
        <v>0.52032257370861656</v>
      </c>
      <c r="F3831">
        <v>0.86512619085664999</v>
      </c>
      <c r="G3831">
        <v>1.2769150310390307</v>
      </c>
      <c r="H3831">
        <v>1.8444686324283106</v>
      </c>
      <c r="I3831">
        <v>2.0336531662247368</v>
      </c>
    </row>
    <row r="3832" spans="1:9" x14ac:dyDescent="0.3">
      <c r="A3832" s="2">
        <v>38033</v>
      </c>
      <c r="B3832">
        <v>2.099889757717327E-2</v>
      </c>
      <c r="C3832">
        <v>4.899399848023836E-2</v>
      </c>
      <c r="D3832">
        <v>0.19390597080061944</v>
      </c>
      <c r="E3832">
        <v>0.50835339434191462</v>
      </c>
      <c r="F3832">
        <v>0.83724510364824223</v>
      </c>
      <c r="G3832">
        <v>1.25902878753573</v>
      </c>
      <c r="H3832">
        <v>1.8375327717987791</v>
      </c>
      <c r="I3832">
        <v>2.0303674332197956</v>
      </c>
    </row>
    <row r="3833" spans="1:9" x14ac:dyDescent="0.3">
      <c r="A3833" s="2">
        <v>38030</v>
      </c>
      <c r="B3833">
        <v>1.9999000066659466E-2</v>
      </c>
      <c r="C3833">
        <v>4.7994240921437739E-2</v>
      </c>
      <c r="D3833">
        <v>0.19290693736550368</v>
      </c>
      <c r="E3833">
        <v>0.50536098757401249</v>
      </c>
      <c r="F3833">
        <v>0.83127007924978669</v>
      </c>
      <c r="G3833">
        <v>1.2490912943656911</v>
      </c>
      <c r="H3833">
        <v>1.832578438366899</v>
      </c>
      <c r="I3833">
        <v>2.027074153033968</v>
      </c>
    </row>
    <row r="3834" spans="1:9" x14ac:dyDescent="0.3">
      <c r="A3834" s="2">
        <v>38029</v>
      </c>
      <c r="B3834">
        <v>1.8999097557145506E-2</v>
      </c>
      <c r="C3834">
        <v>4.7994240921437739E-2</v>
      </c>
      <c r="D3834">
        <v>0.19190789893997964</v>
      </c>
      <c r="E3834">
        <v>0.49239337418390366</v>
      </c>
      <c r="F3834">
        <v>0.81135204195671962</v>
      </c>
      <c r="G3834">
        <v>1.2381594815454355</v>
      </c>
      <c r="H3834">
        <v>1.8246512495947602</v>
      </c>
      <c r="I3834">
        <v>2.0201485056112016</v>
      </c>
    </row>
    <row r="3835" spans="1:9" x14ac:dyDescent="0.3">
      <c r="A3835" s="2">
        <v>38027</v>
      </c>
      <c r="B3835">
        <v>1.8999097557145506E-2</v>
      </c>
      <c r="C3835">
        <v>5.2992978740387088E-2</v>
      </c>
      <c r="D3835">
        <v>0.19890106312270567</v>
      </c>
      <c r="E3835">
        <v>0.50037354346431118</v>
      </c>
      <c r="F3835">
        <v>0.81633173724941033</v>
      </c>
      <c r="G3835">
        <v>1.2610162269188141</v>
      </c>
      <c r="H3835">
        <v>1.841496150182625</v>
      </c>
      <c r="I3835">
        <v>2.034989457937229</v>
      </c>
    </row>
    <row r="3836" spans="1:9" x14ac:dyDescent="0.3">
      <c r="A3836" s="2">
        <v>38026</v>
      </c>
      <c r="B3836">
        <v>1.8999097557145506E-2</v>
      </c>
      <c r="C3836">
        <v>5.5992161463171E-2</v>
      </c>
      <c r="D3836">
        <v>0.19890106312270567</v>
      </c>
      <c r="E3836">
        <v>0.50137104223614948</v>
      </c>
      <c r="F3836">
        <v>0.82131130855840617</v>
      </c>
      <c r="G3836">
        <v>1.2749277496399551</v>
      </c>
      <c r="H3836">
        <v>1.8583396321366377</v>
      </c>
      <c r="I3836">
        <v>2.0528102596355318</v>
      </c>
    </row>
    <row r="3837" spans="1:9" x14ac:dyDescent="0.3">
      <c r="A3837" s="2">
        <v>38023</v>
      </c>
      <c r="B3837">
        <v>1.8999097557145506E-2</v>
      </c>
      <c r="C3837">
        <v>5.6991879042963343E-2</v>
      </c>
      <c r="D3837">
        <v>0.19390597080061944</v>
      </c>
      <c r="E3837">
        <v>0.49538597497851461</v>
      </c>
      <c r="F3837">
        <v>0.82629075588979239</v>
      </c>
      <c r="G3837">
        <v>1.2699594597499329</v>
      </c>
      <c r="H3837">
        <v>1.8424869825065564</v>
      </c>
      <c r="I3837">
        <v>2.0333294900920977</v>
      </c>
    </row>
    <row r="3838" spans="1:9" x14ac:dyDescent="0.3">
      <c r="A3838" s="2">
        <v>38022</v>
      </c>
      <c r="B3838">
        <v>1.8999097557145506E-2</v>
      </c>
      <c r="C3838">
        <v>5.6991879042963343E-2</v>
      </c>
      <c r="D3838">
        <v>0.19090885552404177</v>
      </c>
      <c r="E3838">
        <v>0.48740560668345101</v>
      </c>
      <c r="F3838">
        <v>0.82629075588979239</v>
      </c>
      <c r="G3838">
        <v>1.262009939204336</v>
      </c>
      <c r="H3838">
        <v>1.8196965970518706</v>
      </c>
      <c r="I3838">
        <v>2.0055921496677152</v>
      </c>
    </row>
    <row r="3839" spans="1:9" x14ac:dyDescent="0.3">
      <c r="A3839" s="2">
        <v>38021</v>
      </c>
      <c r="B3839">
        <v>1.8999097557145506E-2</v>
      </c>
      <c r="C3839">
        <v>6.1990391985611508E-2</v>
      </c>
      <c r="D3839">
        <v>0.19490499924546545</v>
      </c>
      <c r="E3839">
        <v>0.49937603971742917</v>
      </c>
      <c r="F3839">
        <v>0.84919461695806797</v>
      </c>
      <c r="G3839">
        <v>1.2769150310390307</v>
      </c>
      <c r="H3839">
        <v>1.8206875373799298</v>
      </c>
      <c r="I3839">
        <v>2.0019450394935627</v>
      </c>
    </row>
    <row r="3840" spans="1:9" x14ac:dyDescent="0.3">
      <c r="A3840" s="2">
        <v>38020</v>
      </c>
      <c r="B3840">
        <v>1.8999097557145506E-2</v>
      </c>
      <c r="C3840">
        <v>6.398976218402877E-2</v>
      </c>
      <c r="D3840">
        <v>0.20189805863473623</v>
      </c>
      <c r="E3840">
        <v>0.52431214099033374</v>
      </c>
      <c r="F3840">
        <v>0.88205209770957027</v>
      </c>
      <c r="G3840">
        <v>1.3017543825651567</v>
      </c>
      <c r="H3840">
        <v>1.8553673560418371</v>
      </c>
      <c r="I3840">
        <v>2.0399050138673971</v>
      </c>
    </row>
    <row r="3841" spans="1:9" x14ac:dyDescent="0.3">
      <c r="A3841" s="2">
        <v>38019</v>
      </c>
      <c r="B3841">
        <v>1.4999437528132866E-2</v>
      </c>
      <c r="C3841">
        <v>6.6988780005723628E-2</v>
      </c>
      <c r="D3841">
        <v>0.19890106312270567</v>
      </c>
      <c r="E3841">
        <v>0.52032257370861656</v>
      </c>
      <c r="F3841">
        <v>0.88205209770957027</v>
      </c>
      <c r="G3841">
        <v>1.3206302267144041</v>
      </c>
      <c r="H3841">
        <v>1.8732003500647232</v>
      </c>
      <c r="I3841">
        <v>2.0573903911814964</v>
      </c>
    </row>
    <row r="3842" spans="1:9" x14ac:dyDescent="0.3">
      <c r="A3842" s="2">
        <v>38016</v>
      </c>
      <c r="B3842">
        <v>1.6999277540917204E-2</v>
      </c>
      <c r="C3842">
        <v>6.7988442619600076E-2</v>
      </c>
      <c r="D3842">
        <v>0.19890106312270567</v>
      </c>
      <c r="E3842">
        <v>0.52032257370861656</v>
      </c>
      <c r="F3842">
        <v>0.88603445586306429</v>
      </c>
      <c r="G3842">
        <v>1.3176499487040625</v>
      </c>
      <c r="H3842">
        <v>1.8623025982187136</v>
      </c>
      <c r="I3842">
        <v>2.043853481390264</v>
      </c>
    </row>
    <row r="3843" spans="1:9" x14ac:dyDescent="0.3">
      <c r="A3843" s="2">
        <v>38015</v>
      </c>
      <c r="B3843">
        <v>1.6999277540917204E-2</v>
      </c>
      <c r="C3843">
        <v>7.0987400481818813E-2</v>
      </c>
      <c r="D3843">
        <v>0.20988982711427476</v>
      </c>
      <c r="E3843">
        <v>0.54425878373756065</v>
      </c>
      <c r="F3843">
        <v>0.90494957428330691</v>
      </c>
      <c r="G3843">
        <v>1.3325508946726841</v>
      </c>
      <c r="H3843">
        <v>1.8741910253337619</v>
      </c>
      <c r="I3843">
        <v>2.054737735554121</v>
      </c>
    </row>
    <row r="3844" spans="1:9" x14ac:dyDescent="0.3">
      <c r="A3844" s="2">
        <v>38014</v>
      </c>
      <c r="B3844">
        <v>1.7999190048581415E-2</v>
      </c>
      <c r="C3844">
        <v>7.6985181303359407E-2</v>
      </c>
      <c r="D3844">
        <v>0.20489500923757364</v>
      </c>
      <c r="E3844">
        <v>0.52730426422594723</v>
      </c>
      <c r="F3844">
        <v>0.88404328669828036</v>
      </c>
      <c r="G3844">
        <v>1.3196368056454248</v>
      </c>
      <c r="H3844">
        <v>1.8761723611503986</v>
      </c>
      <c r="I3844">
        <v>2.0616842129853898</v>
      </c>
    </row>
    <row r="3845" spans="1:9" x14ac:dyDescent="0.3">
      <c r="A3845" s="2">
        <v>38013</v>
      </c>
      <c r="B3845">
        <v>1.7999190048581415E-2</v>
      </c>
      <c r="C3845">
        <v>7.6985181303359407E-2</v>
      </c>
      <c r="D3845">
        <v>0.20489500923757364</v>
      </c>
      <c r="E3845">
        <v>0.52231736729737965</v>
      </c>
      <c r="F3845">
        <v>0.88105649578108081</v>
      </c>
      <c r="G3845">
        <v>1.3077153679164712</v>
      </c>
      <c r="H3845">
        <v>1.8523950357742542</v>
      </c>
      <c r="I3845">
        <v>2.0339549250601818</v>
      </c>
    </row>
    <row r="3846" spans="1:9" x14ac:dyDescent="0.3">
      <c r="A3846" s="2">
        <v>38012</v>
      </c>
      <c r="B3846">
        <v>1.7999190048581415E-2</v>
      </c>
      <c r="C3846">
        <v>7.6985181303359407E-2</v>
      </c>
      <c r="D3846">
        <v>0.20189805863473623</v>
      </c>
      <c r="E3846">
        <v>0.52231736729737965</v>
      </c>
      <c r="F3846">
        <v>0.88603445586306429</v>
      </c>
      <c r="G3846">
        <v>1.3176499487040625</v>
      </c>
      <c r="H3846">
        <v>1.865274771248794</v>
      </c>
      <c r="I3846">
        <v>2.0478163787637045</v>
      </c>
    </row>
    <row r="3847" spans="1:9" x14ac:dyDescent="0.3">
      <c r="A3847" s="2">
        <v>38009</v>
      </c>
      <c r="B3847">
        <v>1.8999097557145506E-2</v>
      </c>
      <c r="C3847">
        <v>7.5985563657100477E-2</v>
      </c>
      <c r="D3847">
        <v>0.21688236258337601</v>
      </c>
      <c r="E3847">
        <v>0.54525606365654578</v>
      </c>
      <c r="F3847">
        <v>0.91390874287397439</v>
      </c>
      <c r="G3847">
        <v>1.3345376035900125</v>
      </c>
      <c r="H3847">
        <v>1.865274771248794</v>
      </c>
      <c r="I3847">
        <v>2.0421871604683881</v>
      </c>
    </row>
    <row r="3848" spans="1:9" x14ac:dyDescent="0.3">
      <c r="A3848" s="2">
        <v>38008</v>
      </c>
      <c r="B3848">
        <v>1.8999097557145506E-2</v>
      </c>
      <c r="C3848">
        <v>7.5985563657100477E-2</v>
      </c>
      <c r="D3848">
        <v>0.21688236258337601</v>
      </c>
      <c r="E3848">
        <v>0.54525606365654578</v>
      </c>
      <c r="F3848">
        <v>0.90196309556566989</v>
      </c>
      <c r="G3848">
        <v>1.3166565128315812</v>
      </c>
      <c r="H3848">
        <v>1.8375327717987791</v>
      </c>
      <c r="I3848">
        <v>2.0111581914545118</v>
      </c>
    </row>
    <row r="3849" spans="1:9" x14ac:dyDescent="0.3">
      <c r="A3849" s="2">
        <v>38007</v>
      </c>
      <c r="B3849">
        <v>1.9999000066659466E-2</v>
      </c>
      <c r="C3849">
        <v>7.9984004265378258E-2</v>
      </c>
      <c r="D3849">
        <v>0.21987908866021286</v>
      </c>
      <c r="E3849">
        <v>0.55722303481974977</v>
      </c>
      <c r="F3849">
        <v>0.9238629039641949</v>
      </c>
      <c r="G3849">
        <v>1.3395042895442639</v>
      </c>
      <c r="H3849">
        <v>1.8623025982187136</v>
      </c>
      <c r="I3849">
        <v>2.0365687011101969</v>
      </c>
    </row>
    <row r="3850" spans="1:9" x14ac:dyDescent="0.3">
      <c r="A3850" s="2">
        <v>38006</v>
      </c>
      <c r="B3850">
        <v>1.9999000066659466E-2</v>
      </c>
      <c r="C3850">
        <v>8.9979756072962713E-2</v>
      </c>
      <c r="D3850">
        <v>0.2298678513042936</v>
      </c>
      <c r="E3850">
        <v>0.56918928998375684</v>
      </c>
      <c r="F3850">
        <v>0.93680257276295176</v>
      </c>
      <c r="G3850">
        <v>1.3414909293912778</v>
      </c>
      <c r="H3850">
        <v>1.8523950357742542</v>
      </c>
      <c r="I3850">
        <v>2.0226964045685798</v>
      </c>
    </row>
    <row r="3851" spans="1:9" x14ac:dyDescent="0.3">
      <c r="A3851" s="2">
        <v>38005</v>
      </c>
      <c r="B3851">
        <v>1.9999000066659466E-2</v>
      </c>
      <c r="C3851">
        <v>8.4981942616057154E-2</v>
      </c>
      <c r="D3851">
        <v>0.21288665796572515</v>
      </c>
      <c r="E3851">
        <v>0.53927230954850658</v>
      </c>
      <c r="F3851">
        <v>0.89001673472225484</v>
      </c>
      <c r="G3851">
        <v>1.2918190121476891</v>
      </c>
      <c r="H3851">
        <v>1.8127598772773108</v>
      </c>
      <c r="I3851">
        <v>1.9864068323205182</v>
      </c>
    </row>
    <row r="3852" spans="1:9" x14ac:dyDescent="0.3">
      <c r="A3852" s="2">
        <v>38002</v>
      </c>
      <c r="B3852">
        <v>2.099889757717327E-2</v>
      </c>
      <c r="C3852">
        <v>8.298278226341993E-2</v>
      </c>
      <c r="D3852">
        <v>0.20789191493247502</v>
      </c>
      <c r="E3852">
        <v>0.52530952037596235</v>
      </c>
      <c r="F3852">
        <v>0.87309150192799967</v>
      </c>
      <c r="G3852">
        <v>1.2808895345988081</v>
      </c>
      <c r="H3852">
        <v>1.8068139259742191</v>
      </c>
      <c r="I3852">
        <v>1.9821220564326893</v>
      </c>
    </row>
    <row r="3853" spans="1:9" x14ac:dyDescent="0.3">
      <c r="A3853" s="2">
        <v>38001</v>
      </c>
      <c r="B3853">
        <v>1.9999000066659466E-2</v>
      </c>
      <c r="C3853">
        <v>8.298278226341993E-2</v>
      </c>
      <c r="D3853">
        <v>0.21788127626475615</v>
      </c>
      <c r="E3853">
        <v>0.54226420898086913</v>
      </c>
      <c r="F3853">
        <v>0.88404328669828036</v>
      </c>
      <c r="G3853">
        <v>1.2818831481477311</v>
      </c>
      <c r="H3853">
        <v>1.8058229169039999</v>
      </c>
      <c r="I3853">
        <v>1.9804695064894227</v>
      </c>
    </row>
    <row r="3854" spans="1:9" x14ac:dyDescent="0.3">
      <c r="A3854" s="2">
        <v>38000</v>
      </c>
      <c r="B3854">
        <v>1.8999097557145506E-2</v>
      </c>
      <c r="C3854">
        <v>8.8980203372787406E-2</v>
      </c>
      <c r="D3854">
        <v>0.2228757698358422</v>
      </c>
      <c r="E3854">
        <v>0.55822025009609921</v>
      </c>
      <c r="F3854">
        <v>0.89798105457040023</v>
      </c>
      <c r="G3854">
        <v>1.2957932195418147</v>
      </c>
      <c r="H3854">
        <v>1.8038408840319997</v>
      </c>
      <c r="I3854">
        <v>1.973190105528728</v>
      </c>
    </row>
    <row r="3855" spans="1:9" x14ac:dyDescent="0.3">
      <c r="A3855" s="2">
        <v>37999</v>
      </c>
      <c r="B3855">
        <v>1.8999097557145506E-2</v>
      </c>
      <c r="C3855">
        <v>8.8980203372787406E-2</v>
      </c>
      <c r="D3855">
        <v>0.21588344391282824</v>
      </c>
      <c r="E3855">
        <v>0.54525606365654578</v>
      </c>
      <c r="F3855">
        <v>0.89698553193345121</v>
      </c>
      <c r="G3855">
        <v>1.2997673479659315</v>
      </c>
      <c r="H3855">
        <v>1.7988857159152474</v>
      </c>
      <c r="I3855">
        <v>1.965258505231686</v>
      </c>
    </row>
    <row r="3856" spans="1:9" x14ac:dyDescent="0.3">
      <c r="A3856" s="2">
        <v>37995</v>
      </c>
      <c r="B3856">
        <v>1.8999097557145506E-2</v>
      </c>
      <c r="C3856">
        <v>0.10097450608258662</v>
      </c>
      <c r="D3856">
        <v>0.23985611509643739</v>
      </c>
      <c r="E3856">
        <v>0.59411668896656888</v>
      </c>
      <c r="F3856">
        <v>0.96068899286392373</v>
      </c>
      <c r="G3856">
        <v>1.3524170958243698</v>
      </c>
      <c r="H3856">
        <v>1.841496150182625</v>
      </c>
      <c r="I3856">
        <v>2.0045225016353769</v>
      </c>
    </row>
    <row r="3857" spans="1:9" x14ac:dyDescent="0.3">
      <c r="A3857" s="2">
        <v>37994</v>
      </c>
      <c r="B3857">
        <v>1.8999097557145506E-2</v>
      </c>
      <c r="C3857">
        <v>0.10897030828750261</v>
      </c>
      <c r="D3857">
        <v>0.24984388008637962</v>
      </c>
      <c r="E3857">
        <v>0.60807467543299021</v>
      </c>
      <c r="F3857">
        <v>0.9855676472593331</v>
      </c>
      <c r="G3857">
        <v>1.3702949898203476</v>
      </c>
      <c r="H3857">
        <v>1.8583396321366377</v>
      </c>
      <c r="I3857">
        <v>2.021021179575401</v>
      </c>
    </row>
    <row r="3858" spans="1:9" x14ac:dyDescent="0.3">
      <c r="A3858" s="2">
        <v>37993</v>
      </c>
      <c r="B3858">
        <v>1.8999097557145506E-2</v>
      </c>
      <c r="C3858">
        <v>0.11296808951903407</v>
      </c>
      <c r="D3858">
        <v>0.24984388008637962</v>
      </c>
      <c r="E3858">
        <v>0.59710776807320887</v>
      </c>
      <c r="F3858">
        <v>0.98059216395307847</v>
      </c>
      <c r="G3858">
        <v>1.3702949898203476</v>
      </c>
      <c r="H3858">
        <v>1.8623025982187136</v>
      </c>
      <c r="I3858">
        <v>2.0263051343515022</v>
      </c>
    </row>
    <row r="3859" spans="1:9" x14ac:dyDescent="0.3">
      <c r="A3859" s="2">
        <v>37992</v>
      </c>
      <c r="B3859">
        <v>1.8999097557145506E-2</v>
      </c>
      <c r="C3859">
        <v>0.11296808951903407</v>
      </c>
      <c r="D3859">
        <v>0.24285249696536201</v>
      </c>
      <c r="E3859">
        <v>0.58813439655167477</v>
      </c>
      <c r="F3859">
        <v>0.96865049898290279</v>
      </c>
      <c r="G3859">
        <v>1.3653290684554689</v>
      </c>
      <c r="H3859">
        <v>1.8583396321366377</v>
      </c>
      <c r="I3859">
        <v>2.0226764866970273</v>
      </c>
    </row>
    <row r="3860" spans="1:9" x14ac:dyDescent="0.3">
      <c r="A3860" s="2">
        <v>37991</v>
      </c>
      <c r="B3860">
        <v>1.8999097557145506E-2</v>
      </c>
      <c r="C3860">
        <v>0.11496695016849363</v>
      </c>
      <c r="D3860">
        <v>0.25783373297428397</v>
      </c>
      <c r="E3860">
        <v>0.62302858002907036</v>
      </c>
      <c r="F3860">
        <v>1.0164128813587114</v>
      </c>
      <c r="G3860">
        <v>1.3981018710751434</v>
      </c>
      <c r="H3860">
        <v>1.8930129231397868</v>
      </c>
      <c r="I3860">
        <v>2.0579832738280013</v>
      </c>
    </row>
    <row r="3861" spans="1:9" x14ac:dyDescent="0.3">
      <c r="A3861" s="2">
        <v>37985</v>
      </c>
      <c r="B3861">
        <v>1.9999000066659466E-2</v>
      </c>
      <c r="C3861">
        <v>0.10996976108710345</v>
      </c>
      <c r="D3861">
        <v>0.24584883394348206</v>
      </c>
      <c r="E3861">
        <v>0.59910179595967417</v>
      </c>
      <c r="F3861">
        <v>0.97462142059509205</v>
      </c>
      <c r="G3861">
        <v>1.3583765713909557</v>
      </c>
      <c r="H3861">
        <v>1.85338581410495</v>
      </c>
      <c r="I3861">
        <v>2.0183888950096147</v>
      </c>
    </row>
    <row r="3862" spans="1:9" x14ac:dyDescent="0.3">
      <c r="A3862" s="2">
        <v>37984</v>
      </c>
      <c r="B3862">
        <v>1.6999277540917204E-2</v>
      </c>
      <c r="C3862">
        <v>0.1079708504933473</v>
      </c>
      <c r="D3862">
        <v>0.24584883394348206</v>
      </c>
      <c r="E3862">
        <v>0.59710776807320887</v>
      </c>
      <c r="F3862">
        <v>0.965664971328134</v>
      </c>
      <c r="G3862">
        <v>1.3504305645066741</v>
      </c>
      <c r="H3862">
        <v>1.840505312949926</v>
      </c>
      <c r="I3862">
        <v>2.0038635624310102</v>
      </c>
    </row>
    <row r="3863" spans="1:9" x14ac:dyDescent="0.3">
      <c r="A3863" s="2">
        <v>37981</v>
      </c>
      <c r="B3863">
        <v>1.7999190048581415E-2</v>
      </c>
      <c r="C3863">
        <v>0.10197399884002087</v>
      </c>
      <c r="D3863">
        <v>0.22886899748903797</v>
      </c>
      <c r="E3863">
        <v>0.56918928998375684</v>
      </c>
      <c r="F3863">
        <v>0.92187211137991198</v>
      </c>
      <c r="G3863">
        <v>1.3116892594492588</v>
      </c>
      <c r="H3863">
        <v>1.8048319029233058</v>
      </c>
      <c r="I3863">
        <v>1.9692127840813212</v>
      </c>
    </row>
    <row r="3864" spans="1:9" x14ac:dyDescent="0.3">
      <c r="A3864" s="2">
        <v>37980</v>
      </c>
      <c r="B3864">
        <v>1.8999097557145506E-2</v>
      </c>
      <c r="C3864">
        <v>0.1079708504933473</v>
      </c>
      <c r="D3864">
        <v>0.22487353234186522</v>
      </c>
      <c r="E3864">
        <v>0.54425878373756065</v>
      </c>
      <c r="F3864">
        <v>0.88802560520427221</v>
      </c>
      <c r="G3864">
        <v>1.2739341015354546</v>
      </c>
      <c r="H3864">
        <v>1.7750991998684975</v>
      </c>
      <c r="I3864">
        <v>1.9421542326461783</v>
      </c>
    </row>
    <row r="3865" spans="1:9" x14ac:dyDescent="0.3">
      <c r="A3865" s="2">
        <v>37979</v>
      </c>
      <c r="B3865">
        <v>1.8999097557145506E-2</v>
      </c>
      <c r="C3865">
        <v>0.12695969456172118</v>
      </c>
      <c r="D3865">
        <v>0.24185370799697758</v>
      </c>
      <c r="E3865">
        <v>0.56420343734038514</v>
      </c>
      <c r="F3865">
        <v>0.9119178512033379</v>
      </c>
      <c r="G3865">
        <v>1.2938061257162268</v>
      </c>
      <c r="H3865">
        <v>1.8048319029233058</v>
      </c>
      <c r="I3865">
        <v>1.9751738286589986</v>
      </c>
    </row>
    <row r="3866" spans="1:9" x14ac:dyDescent="0.3">
      <c r="A3866" s="2">
        <v>37977</v>
      </c>
      <c r="B3866">
        <v>1.8999097557145506E-2</v>
      </c>
      <c r="C3866">
        <v>0.11596637300181603</v>
      </c>
      <c r="D3866">
        <v>0.23885731116413769</v>
      </c>
      <c r="E3866">
        <v>0.55722303481974977</v>
      </c>
      <c r="F3866">
        <v>0.91092239793612739</v>
      </c>
      <c r="G3866">
        <v>1.2878447257803283</v>
      </c>
      <c r="H3866">
        <v>1.8038408840319997</v>
      </c>
      <c r="I3866">
        <v>1.9758396034492234</v>
      </c>
    </row>
    <row r="3867" spans="1:9" x14ac:dyDescent="0.3">
      <c r="A3867" s="2">
        <v>37974</v>
      </c>
      <c r="B3867">
        <v>1.9999000066659466E-2</v>
      </c>
      <c r="C3867">
        <v>0.11396752234091628</v>
      </c>
      <c r="D3867">
        <v>0.23486204555372681</v>
      </c>
      <c r="E3867">
        <v>0.56021466573230305</v>
      </c>
      <c r="F3867">
        <v>0.92883979873053302</v>
      </c>
      <c r="G3867">
        <v>1.3067218826958416</v>
      </c>
      <c r="H3867">
        <v>1.8206875373799298</v>
      </c>
      <c r="I3867">
        <v>1.9920094222746261</v>
      </c>
    </row>
    <row r="3868" spans="1:9" x14ac:dyDescent="0.3">
      <c r="A3868" s="2">
        <v>37973</v>
      </c>
      <c r="B3868">
        <v>1.9999000066659466E-2</v>
      </c>
      <c r="C3868">
        <v>0.11396752234091628</v>
      </c>
      <c r="D3868">
        <v>0.23486204555372681</v>
      </c>
      <c r="E3868">
        <v>0.55921746040023756</v>
      </c>
      <c r="F3868">
        <v>0.9467555945024263</v>
      </c>
      <c r="G3868">
        <v>1.3385109622205522</v>
      </c>
      <c r="H3868">
        <v>1.8523950357742542</v>
      </c>
      <c r="I3868">
        <v>2.0236897269588217</v>
      </c>
    </row>
    <row r="3869" spans="1:9" x14ac:dyDescent="0.3">
      <c r="A3869" s="2">
        <v>37972</v>
      </c>
      <c r="B3869">
        <v>1.9999000066659466E-2</v>
      </c>
      <c r="C3869">
        <v>0.11296808951903407</v>
      </c>
      <c r="D3869">
        <v>0.22487353234186522</v>
      </c>
      <c r="E3869">
        <v>0.54525606365654578</v>
      </c>
      <c r="F3869">
        <v>0.92087670765659579</v>
      </c>
      <c r="G3869">
        <v>1.3116892594492588</v>
      </c>
      <c r="H3869">
        <v>1.8305966706300927</v>
      </c>
      <c r="I3869">
        <v>2.0035658076903706</v>
      </c>
    </row>
    <row r="3870" spans="1:9" x14ac:dyDescent="0.3">
      <c r="A3870" s="2">
        <v>37971</v>
      </c>
      <c r="B3870">
        <v>1.9999000066659466E-2</v>
      </c>
      <c r="C3870">
        <v>0.11196865170279707</v>
      </c>
      <c r="D3870">
        <v>0.23486204555372681</v>
      </c>
      <c r="E3870">
        <v>0.55423135915720523</v>
      </c>
      <c r="F3870">
        <v>0.92187211137991198</v>
      </c>
      <c r="G3870">
        <v>1.3156630720245013</v>
      </c>
      <c r="H3870">
        <v>1.8355510531532546</v>
      </c>
      <c r="I3870">
        <v>2.0088470468628388</v>
      </c>
    </row>
    <row r="3871" spans="1:9" x14ac:dyDescent="0.3">
      <c r="A3871" s="2">
        <v>37970</v>
      </c>
      <c r="B3871">
        <v>1.9999000066659466E-2</v>
      </c>
      <c r="C3871">
        <v>0.11696579084093338</v>
      </c>
      <c r="D3871">
        <v>0.25683501881875059</v>
      </c>
      <c r="E3871">
        <v>0.60009880244770253</v>
      </c>
      <c r="F3871">
        <v>0.98258237212888311</v>
      </c>
      <c r="G3871">
        <v>1.3702949898203476</v>
      </c>
      <c r="H3871">
        <v>1.8771630216980937</v>
      </c>
      <c r="I3871">
        <v>2.0461190323240093</v>
      </c>
    </row>
    <row r="3872" spans="1:9" x14ac:dyDescent="0.3">
      <c r="A3872" s="2">
        <v>37967</v>
      </c>
      <c r="B3872">
        <v>1.8999097557145506E-2</v>
      </c>
      <c r="C3872">
        <v>0.11496695016849363</v>
      </c>
      <c r="D3872">
        <v>0.23386321668057197</v>
      </c>
      <c r="E3872">
        <v>0.55123963874341919</v>
      </c>
      <c r="F3872">
        <v>0.90295859342655826</v>
      </c>
      <c r="G3872">
        <v>1.2838703604366812</v>
      </c>
      <c r="H3872">
        <v>1.7760903611874446</v>
      </c>
      <c r="I3872">
        <v>1.9401636947710326</v>
      </c>
    </row>
    <row r="3873" spans="1:9" x14ac:dyDescent="0.3">
      <c r="A3873" s="2">
        <v>37966</v>
      </c>
      <c r="B3873">
        <v>1.8999097557145506E-2</v>
      </c>
      <c r="C3873">
        <v>0.11696579084093338</v>
      </c>
      <c r="D3873">
        <v>0.24684760296067695</v>
      </c>
      <c r="E3873">
        <v>0.58015772830522705</v>
      </c>
      <c r="F3873">
        <v>0.93381656965250104</v>
      </c>
      <c r="G3873">
        <v>1.3106957939684503</v>
      </c>
      <c r="H3873">
        <v>1.7988857159152474</v>
      </c>
      <c r="I3873">
        <v>1.961615689897513</v>
      </c>
    </row>
    <row r="3874" spans="1:9" x14ac:dyDescent="0.3">
      <c r="A3874" s="2">
        <v>37965</v>
      </c>
      <c r="B3874">
        <v>1.8999097557145506E-2</v>
      </c>
      <c r="C3874">
        <v>0.11696579084093338</v>
      </c>
      <c r="D3874">
        <v>0.23685968833527432</v>
      </c>
      <c r="E3874">
        <v>0.56619779331296793</v>
      </c>
      <c r="F3874">
        <v>0.91789046676144481</v>
      </c>
      <c r="G3874">
        <v>1.2957932195418147</v>
      </c>
      <c r="H3874">
        <v>1.7860017042259879</v>
      </c>
      <c r="I3874">
        <v>1.9494045324540459</v>
      </c>
    </row>
    <row r="3875" spans="1:9" x14ac:dyDescent="0.3">
      <c r="A3875" s="2">
        <v>37964</v>
      </c>
      <c r="B3875">
        <v>1.8999097557145506E-2</v>
      </c>
      <c r="C3875">
        <v>0.12596032666190918</v>
      </c>
      <c r="D3875">
        <v>0.25583629967604249</v>
      </c>
      <c r="E3875">
        <v>0.60009880244770253</v>
      </c>
      <c r="F3875">
        <v>0.94974140444076971</v>
      </c>
      <c r="G3875">
        <v>1.3196368056454248</v>
      </c>
      <c r="H3875">
        <v>1.8216784727981998</v>
      </c>
      <c r="I3875">
        <v>1.9890256951824583</v>
      </c>
    </row>
    <row r="3876" spans="1:9" x14ac:dyDescent="0.3">
      <c r="A3876" s="2">
        <v>37963</v>
      </c>
      <c r="B3876">
        <v>1.8999097557145506E-2</v>
      </c>
      <c r="C3876">
        <v>0.13195645915693863</v>
      </c>
      <c r="D3876">
        <v>0.25883244214269241</v>
      </c>
      <c r="E3876">
        <v>0.61904098146050435</v>
      </c>
      <c r="F3876">
        <v>0.9666601521649405</v>
      </c>
      <c r="G3876">
        <v>1.3424842419147223</v>
      </c>
      <c r="H3876">
        <v>1.8315875569531448</v>
      </c>
      <c r="I3876">
        <v>1.9946219952992859</v>
      </c>
    </row>
    <row r="3877" spans="1:9" x14ac:dyDescent="0.3">
      <c r="A3877" s="2">
        <v>37960</v>
      </c>
      <c r="B3877">
        <v>1.8999097557145506E-2</v>
      </c>
      <c r="C3877">
        <v>0.13495445799274713</v>
      </c>
      <c r="D3877">
        <v>0.27481111062874575</v>
      </c>
      <c r="E3877">
        <v>0.64794926996567914</v>
      </c>
      <c r="F3877">
        <v>1.0084532763530512</v>
      </c>
      <c r="G3877">
        <v>1.3851920141466367</v>
      </c>
      <c r="H3877">
        <v>1.8603211249933411</v>
      </c>
      <c r="I3877">
        <v>2.0186974952755761</v>
      </c>
    </row>
    <row r="3878" spans="1:9" x14ac:dyDescent="0.3">
      <c r="A3878" s="2">
        <v>37959</v>
      </c>
      <c r="B3878">
        <v>1.8999097557145506E-2</v>
      </c>
      <c r="C3878">
        <v>0.1419496138480324</v>
      </c>
      <c r="D3878">
        <v>0.29278558688460704</v>
      </c>
      <c r="E3878">
        <v>0.67884661360312337</v>
      </c>
      <c r="F3878">
        <v>1.0492429039906281</v>
      </c>
      <c r="G3878">
        <v>1.4189544951733575</v>
      </c>
      <c r="H3878">
        <v>1.8880599638702054</v>
      </c>
      <c r="I3878">
        <v>2.0444284534358217</v>
      </c>
    </row>
    <row r="3879" spans="1:9" x14ac:dyDescent="0.3">
      <c r="A3879" s="2">
        <v>37958</v>
      </c>
      <c r="B3879">
        <v>1.8999097557145506E-2</v>
      </c>
      <c r="C3879">
        <v>0.13895171986847721</v>
      </c>
      <c r="D3879">
        <v>0.29278558688460704</v>
      </c>
      <c r="E3879">
        <v>0.66589024417263776</v>
      </c>
      <c r="F3879">
        <v>1.0472533590492654</v>
      </c>
      <c r="G3879">
        <v>1.4318621730121244</v>
      </c>
      <c r="H3879">
        <v>1.8940035002747984</v>
      </c>
      <c r="I3879">
        <v>2.0480506093623565</v>
      </c>
    </row>
    <row r="3880" spans="1:9" x14ac:dyDescent="0.3">
      <c r="A3880" s="2">
        <v>37957</v>
      </c>
      <c r="B3880">
        <v>1.8999097557145506E-2</v>
      </c>
      <c r="C3880">
        <v>0.139951022854653</v>
      </c>
      <c r="D3880">
        <v>0.30277070905462761</v>
      </c>
      <c r="E3880">
        <v>0.68881248051100974</v>
      </c>
      <c r="F3880">
        <v>1.0810729317101369</v>
      </c>
      <c r="G3880">
        <v>1.4676021646686381</v>
      </c>
      <c r="H3880">
        <v>1.9247089582302768</v>
      </c>
      <c r="I3880">
        <v>2.0770778894174895</v>
      </c>
    </row>
    <row r="3881" spans="1:9" x14ac:dyDescent="0.3">
      <c r="A3881" s="2">
        <v>37956</v>
      </c>
      <c r="B3881">
        <v>1.8999097557145506E-2</v>
      </c>
      <c r="C3881">
        <v>0.13395513004078621</v>
      </c>
      <c r="D3881">
        <v>0.27381248124760715</v>
      </c>
      <c r="E3881">
        <v>0.61704715236153596</v>
      </c>
      <c r="F3881">
        <v>0.98158727051656114</v>
      </c>
      <c r="G3881">
        <v>1.3643358693860879</v>
      </c>
      <c r="H3881">
        <v>1.8286148832560307</v>
      </c>
      <c r="I3881">
        <v>1.9833745545460117</v>
      </c>
    </row>
    <row r="3882" spans="1:9" x14ac:dyDescent="0.3">
      <c r="A3882" s="2">
        <v>37953</v>
      </c>
      <c r="B3882">
        <v>1.7999190048581415E-2</v>
      </c>
      <c r="C3882">
        <v>0.13195645915693863</v>
      </c>
      <c r="D3882">
        <v>0.25783373297428397</v>
      </c>
      <c r="E3882">
        <v>0.57616927487778524</v>
      </c>
      <c r="F3882">
        <v>0.92585367673244379</v>
      </c>
      <c r="G3882">
        <v>1.3106957939684503</v>
      </c>
      <c r="H3882">
        <v>1.7889750113612559</v>
      </c>
      <c r="I3882">
        <v>1.948401417158858</v>
      </c>
    </row>
    <row r="3883" spans="1:9" x14ac:dyDescent="0.3">
      <c r="A3883" s="2">
        <v>37952</v>
      </c>
      <c r="B3883">
        <v>1.7999190048581415E-2</v>
      </c>
      <c r="C3883">
        <v>0.14095032084782141</v>
      </c>
      <c r="D3883">
        <v>0.28879139842865137</v>
      </c>
      <c r="E3883">
        <v>0.61206249265154622</v>
      </c>
      <c r="F3883">
        <v>0.96466978553937843</v>
      </c>
      <c r="G3883">
        <v>1.3395042895442639</v>
      </c>
      <c r="H3883">
        <v>1.8256421653743151</v>
      </c>
      <c r="I3883">
        <v>1.9876881239843318</v>
      </c>
    </row>
    <row r="3884" spans="1:9" x14ac:dyDescent="0.3">
      <c r="A3884" s="2">
        <v>37951</v>
      </c>
      <c r="B3884">
        <v>1.7999190048581415E-2</v>
      </c>
      <c r="C3884">
        <v>0.14294890185533582</v>
      </c>
      <c r="D3884">
        <v>0.29977522474718976</v>
      </c>
      <c r="E3884">
        <v>0.62103479068285417</v>
      </c>
      <c r="F3884">
        <v>0.96466978553937843</v>
      </c>
      <c r="G3884">
        <v>1.3365242927725192</v>
      </c>
      <c r="H3884">
        <v>1.8216784727981998</v>
      </c>
      <c r="I3884">
        <v>1.9833965328067602</v>
      </c>
    </row>
    <row r="3885" spans="1:9" x14ac:dyDescent="0.3">
      <c r="A3885" s="2">
        <v>37950</v>
      </c>
      <c r="B3885">
        <v>1.8999097557145506E-2</v>
      </c>
      <c r="C3885">
        <v>0.12795905746787714</v>
      </c>
      <c r="D3885">
        <v>0.29478265120004871</v>
      </c>
      <c r="E3885">
        <v>0.6160502303582126</v>
      </c>
      <c r="F3885">
        <v>0.94476502977918486</v>
      </c>
      <c r="G3885">
        <v>1.3206302267144041</v>
      </c>
      <c r="H3885">
        <v>1.8078049301339674</v>
      </c>
      <c r="I3885">
        <v>1.9701964979404887</v>
      </c>
    </row>
    <row r="3886" spans="1:9" x14ac:dyDescent="0.3">
      <c r="A3886" s="2">
        <v>37946</v>
      </c>
      <c r="B3886">
        <v>1.9999000066659466E-2</v>
      </c>
      <c r="C3886">
        <v>0.12596032666190918</v>
      </c>
      <c r="D3886">
        <v>0.29378412153501621</v>
      </c>
      <c r="E3886">
        <v>0.61505330338559705</v>
      </c>
      <c r="F3886">
        <v>0.93779789722629392</v>
      </c>
      <c r="G3886">
        <v>1.3166565128315812</v>
      </c>
      <c r="H3886">
        <v>1.8107779131508763</v>
      </c>
      <c r="I3886">
        <v>1.9754850465906415</v>
      </c>
    </row>
    <row r="3887" spans="1:9" x14ac:dyDescent="0.3">
      <c r="A3887" s="2">
        <v>37945</v>
      </c>
      <c r="B3887">
        <v>1.9999000066659466E-2</v>
      </c>
      <c r="C3887">
        <v>0.12995776829942055</v>
      </c>
      <c r="D3887">
        <v>0.30676461834312174</v>
      </c>
      <c r="E3887">
        <v>0.63997498702708833</v>
      </c>
      <c r="F3887">
        <v>0.97462142059509205</v>
      </c>
      <c r="G3887">
        <v>1.346457442675747</v>
      </c>
      <c r="H3887">
        <v>1.8385236237580735</v>
      </c>
      <c r="I3887">
        <v>2.0025456841188491</v>
      </c>
    </row>
    <row r="3888" spans="1:9" x14ac:dyDescent="0.3">
      <c r="A3888" s="2">
        <v>37944</v>
      </c>
      <c r="B3888">
        <v>1.9999000066659466E-2</v>
      </c>
      <c r="C3888">
        <v>0.1239615758811618</v>
      </c>
      <c r="D3888">
        <v>0.29677969557440437</v>
      </c>
      <c r="E3888">
        <v>0.6070777087042537</v>
      </c>
      <c r="F3888">
        <v>0.92784442968500869</v>
      </c>
      <c r="G3888">
        <v>1.3067218826958416</v>
      </c>
      <c r="H3888">
        <v>1.8127598772773108</v>
      </c>
      <c r="I3888">
        <v>1.9814392088044672</v>
      </c>
    </row>
    <row r="3889" spans="1:9" x14ac:dyDescent="0.3">
      <c r="A3889" s="2">
        <v>37943</v>
      </c>
      <c r="B3889">
        <v>1.9999000066659466E-2</v>
      </c>
      <c r="C3889">
        <v>0.1239615758811618</v>
      </c>
      <c r="D3889">
        <v>0.29378412153501621</v>
      </c>
      <c r="E3889">
        <v>0.60308979209147617</v>
      </c>
      <c r="F3889">
        <v>0.94476502977918486</v>
      </c>
      <c r="G3889">
        <v>1.3375176299633205</v>
      </c>
      <c r="H3889">
        <v>1.8474410704963549</v>
      </c>
      <c r="I3889">
        <v>2.0174155506740332</v>
      </c>
    </row>
    <row r="3890" spans="1:9" x14ac:dyDescent="0.3">
      <c r="A3890" s="2">
        <v>37942</v>
      </c>
      <c r="B3890">
        <v>2.099889757717327E-2</v>
      </c>
      <c r="C3890">
        <v>0.11296808951903407</v>
      </c>
      <c r="D3890">
        <v>0.2688192595457749</v>
      </c>
      <c r="E3890">
        <v>0.56320625189629248</v>
      </c>
      <c r="F3890">
        <v>0.90295859342655826</v>
      </c>
      <c r="G3890">
        <v>1.3057283925400784</v>
      </c>
      <c r="H3890">
        <v>1.7919482742943602</v>
      </c>
      <c r="I3890">
        <v>1.954021568212454</v>
      </c>
    </row>
    <row r="3891" spans="1:9" x14ac:dyDescent="0.3">
      <c r="A3891" s="2">
        <v>37939</v>
      </c>
      <c r="B3891">
        <v>2.1998790088736911E-2</v>
      </c>
      <c r="C3891">
        <v>0.12995776829942055</v>
      </c>
      <c r="D3891">
        <v>0.29977522474718976</v>
      </c>
      <c r="E3891">
        <v>0.6220316878404597</v>
      </c>
      <c r="F3891">
        <v>0.97760681455517329</v>
      </c>
      <c r="G3891">
        <v>1.3603630237856534</v>
      </c>
      <c r="H3891">
        <v>1.8117688976692292</v>
      </c>
      <c r="I3891">
        <v>1.9622375222970878</v>
      </c>
    </row>
    <row r="3892" spans="1:9" x14ac:dyDescent="0.3">
      <c r="A3892" s="2">
        <v>37938</v>
      </c>
      <c r="B3892">
        <v>2.1998790088736911E-2</v>
      </c>
      <c r="C3892">
        <v>0.13495445799274713</v>
      </c>
      <c r="D3892">
        <v>0.30476767366844432</v>
      </c>
      <c r="E3892">
        <v>0.64097178978225966</v>
      </c>
      <c r="F3892">
        <v>0.99153806384558862</v>
      </c>
      <c r="G3892">
        <v>1.3553968558047338</v>
      </c>
      <c r="H3892">
        <v>1.7978946675595562</v>
      </c>
      <c r="I3892">
        <v>1.9453939381444971</v>
      </c>
    </row>
    <row r="3893" spans="1:9" x14ac:dyDescent="0.3">
      <c r="A3893" s="2">
        <v>37937</v>
      </c>
      <c r="B3893">
        <v>2.1998790088736911E-2</v>
      </c>
      <c r="C3893">
        <v>0.13495445799274713</v>
      </c>
      <c r="D3893">
        <v>0.29278558688460704</v>
      </c>
      <c r="E3893">
        <v>0.63200038612992226</v>
      </c>
      <c r="F3893">
        <v>0.98059216395307847</v>
      </c>
      <c r="G3893">
        <v>1.3653290684554689</v>
      </c>
      <c r="H3893">
        <v>1.841496150182625</v>
      </c>
      <c r="I3893">
        <v>2.0002185107583439</v>
      </c>
    </row>
    <row r="3894" spans="1:9" x14ac:dyDescent="0.3">
      <c r="A3894" s="2">
        <v>37936</v>
      </c>
      <c r="B3894">
        <v>2.2998677601400373E-2</v>
      </c>
      <c r="C3894">
        <v>0.13895171986847721</v>
      </c>
      <c r="D3894">
        <v>0.29178704724881577</v>
      </c>
      <c r="E3894">
        <v>0.65093954409913557</v>
      </c>
      <c r="F3894">
        <v>1.0014883621078523</v>
      </c>
      <c r="G3894">
        <v>1.3990949024772876</v>
      </c>
      <c r="H3894">
        <v>1.883106881938559</v>
      </c>
      <c r="I3894">
        <v>2.0444442084256496</v>
      </c>
    </row>
    <row r="3895" spans="1:9" x14ac:dyDescent="0.3">
      <c r="A3895" s="2">
        <v>37935</v>
      </c>
      <c r="B3895">
        <v>2.8997897703231912E-2</v>
      </c>
      <c r="C3895">
        <v>0.1579376228498176</v>
      </c>
      <c r="D3895">
        <v>0.34769759074393392</v>
      </c>
      <c r="E3895">
        <v>0.75357851378386165</v>
      </c>
      <c r="F3895">
        <v>1.1377576234936713</v>
      </c>
      <c r="G3895">
        <v>1.5221926002670378</v>
      </c>
      <c r="H3895">
        <v>2.0207568850202007</v>
      </c>
      <c r="I3895">
        <v>2.1869449799379215</v>
      </c>
    </row>
    <row r="3896" spans="1:9" x14ac:dyDescent="0.3">
      <c r="A3896" s="2">
        <v>37932</v>
      </c>
      <c r="B3896">
        <v>2.8997897703231912E-2</v>
      </c>
      <c r="C3896">
        <v>0.16393279673528396</v>
      </c>
      <c r="D3896">
        <v>0.35967638827587944</v>
      </c>
      <c r="E3896">
        <v>0.76852154349004975</v>
      </c>
      <c r="F3896">
        <v>1.1636084641791067</v>
      </c>
      <c r="G3896">
        <v>1.5311241621753811</v>
      </c>
      <c r="H3896">
        <v>2.030656110902779</v>
      </c>
      <c r="I3896">
        <v>2.1971667604785785</v>
      </c>
    </row>
    <row r="3897" spans="1:9" x14ac:dyDescent="0.3">
      <c r="A3897" s="2">
        <v>37931</v>
      </c>
      <c r="B3897">
        <v>2.8997897703231912E-2</v>
      </c>
      <c r="C3897">
        <v>0.16093523225634729</v>
      </c>
      <c r="D3897">
        <v>0.34769759074393392</v>
      </c>
      <c r="E3897">
        <v>0.73365273728477975</v>
      </c>
      <c r="F3897">
        <v>1.1307972108399316</v>
      </c>
      <c r="G3897">
        <v>1.5132606394768466</v>
      </c>
      <c r="H3897">
        <v>2.0237267042325304</v>
      </c>
      <c r="I3897">
        <v>2.1938820591510915</v>
      </c>
    </row>
    <row r="3898" spans="1:9" x14ac:dyDescent="0.3">
      <c r="A3898" s="2">
        <v>37930</v>
      </c>
      <c r="B3898">
        <v>2.8997897703231912E-2</v>
      </c>
      <c r="C3898">
        <v>0.15993603411284882</v>
      </c>
      <c r="D3898">
        <v>0.33871302173967066</v>
      </c>
      <c r="E3898">
        <v>0.7107356398595327</v>
      </c>
      <c r="F3898">
        <v>1.1119034410464737</v>
      </c>
      <c r="G3898">
        <v>1.5172304490749662</v>
      </c>
      <c r="H3898">
        <v>2.0464938532409023</v>
      </c>
      <c r="I3898">
        <v>2.2229149879628807</v>
      </c>
    </row>
    <row r="3899" spans="1:9" x14ac:dyDescent="0.3">
      <c r="A3899" s="2">
        <v>37929</v>
      </c>
      <c r="B3899">
        <v>2.8997897703231912E-2</v>
      </c>
      <c r="C3899">
        <v>0.15394074041795511</v>
      </c>
      <c r="D3899">
        <v>0.33172474457390255</v>
      </c>
      <c r="E3899">
        <v>0.69080559430288835</v>
      </c>
      <c r="F3899">
        <v>1.0910187765868651</v>
      </c>
      <c r="G3899">
        <v>1.4973806130679441</v>
      </c>
      <c r="H3899">
        <v>2.0108571691400483</v>
      </c>
      <c r="I3899">
        <v>2.1820160211640833</v>
      </c>
    </row>
    <row r="3900" spans="1:9" x14ac:dyDescent="0.3">
      <c r="A3900" s="2">
        <v>37925</v>
      </c>
      <c r="B3900">
        <v>2.8997897703231912E-2</v>
      </c>
      <c r="C3900">
        <v>0.13695309891694843</v>
      </c>
      <c r="D3900">
        <v>0.30776308320340773</v>
      </c>
      <c r="E3900">
        <v>0.65293303535023051</v>
      </c>
      <c r="F3900">
        <v>1.05421667975814</v>
      </c>
      <c r="G3900">
        <v>1.4576750298362338</v>
      </c>
      <c r="H3900">
        <v>1.9603609944520515</v>
      </c>
      <c r="I3900">
        <v>2.1279229826573238</v>
      </c>
    </row>
    <row r="3901" spans="1:9" x14ac:dyDescent="0.3">
      <c r="A3901" s="2">
        <v>37924</v>
      </c>
      <c r="B3901">
        <v>2.9997750224993586E-2</v>
      </c>
      <c r="C3901">
        <v>0.1309571162249078</v>
      </c>
      <c r="D3901">
        <v>0.29777821028378282</v>
      </c>
      <c r="E3901">
        <v>0.6359877263249174</v>
      </c>
      <c r="F3901">
        <v>1.0333259902717795</v>
      </c>
      <c r="G3901">
        <v>1.4437762132155949</v>
      </c>
      <c r="H3901">
        <v>1.9613512380767479</v>
      </c>
      <c r="I3901">
        <v>2.1338762463637986</v>
      </c>
    </row>
    <row r="3902" spans="1:9" x14ac:dyDescent="0.3">
      <c r="A3902" s="2">
        <v>37923</v>
      </c>
      <c r="B3902">
        <v>2.9997750224993586E-2</v>
      </c>
      <c r="C3902">
        <v>0.1239615758811618</v>
      </c>
      <c r="D3902">
        <v>0.2857957047382999</v>
      </c>
      <c r="E3902">
        <v>0.61206249265154622</v>
      </c>
      <c r="F3902">
        <v>1.0074583034536169</v>
      </c>
      <c r="G3902">
        <v>1.4249119884592016</v>
      </c>
      <c r="H3902">
        <v>1.9346129391374023</v>
      </c>
      <c r="I3902">
        <v>2.1045132560301361</v>
      </c>
    </row>
    <row r="3903" spans="1:9" x14ac:dyDescent="0.3">
      <c r="A3903" s="2">
        <v>37922</v>
      </c>
      <c r="B3903">
        <v>2.7998040182919924E-2</v>
      </c>
      <c r="C3903">
        <v>0.1239615758811618</v>
      </c>
      <c r="D3903">
        <v>0.29078850262759259</v>
      </c>
      <c r="E3903">
        <v>0.61505330338559705</v>
      </c>
      <c r="F3903">
        <v>1.0014883621078523</v>
      </c>
      <c r="G3903">
        <v>1.4050529873506421</v>
      </c>
      <c r="H3903">
        <v>1.9048995249619696</v>
      </c>
      <c r="I3903">
        <v>2.0715150374990787</v>
      </c>
    </row>
    <row r="3904" spans="1:9" x14ac:dyDescent="0.3">
      <c r="A3904" s="2">
        <v>37921</v>
      </c>
      <c r="B3904">
        <v>2.7998040182919924E-2</v>
      </c>
      <c r="C3904">
        <v>0.11796520368589559</v>
      </c>
      <c r="D3904">
        <v>0.28879139842865137</v>
      </c>
      <c r="E3904">
        <v>0.60308979209147617</v>
      </c>
      <c r="F3904">
        <v>0.96964566496415761</v>
      </c>
      <c r="G3904">
        <v>1.3534103540839415</v>
      </c>
      <c r="H3904">
        <v>1.8494226713326198</v>
      </c>
      <c r="I3904">
        <v>2.0147601104155131</v>
      </c>
    </row>
    <row r="3905" spans="1:9" x14ac:dyDescent="0.3">
      <c r="A3905" s="2">
        <v>37918</v>
      </c>
      <c r="B3905">
        <v>2.8997897703231912E-2</v>
      </c>
      <c r="C3905">
        <v>0.10697138770458761</v>
      </c>
      <c r="D3905">
        <v>0.28180137668397787</v>
      </c>
      <c r="E3905">
        <v>0.59910179595967417</v>
      </c>
      <c r="F3905">
        <v>0.96765532804984689</v>
      </c>
      <c r="G3905">
        <v>1.3633426653844605</v>
      </c>
      <c r="H3905">
        <v>1.8514042525353696</v>
      </c>
      <c r="I3905">
        <v>2.0140914482523389</v>
      </c>
    </row>
    <row r="3906" spans="1:9" x14ac:dyDescent="0.3">
      <c r="A3906" s="2">
        <v>37917</v>
      </c>
      <c r="B3906">
        <v>2.8997897703231912E-2</v>
      </c>
      <c r="C3906">
        <v>0.10097450608258662</v>
      </c>
      <c r="D3906">
        <v>0.25184137323251093</v>
      </c>
      <c r="E3906">
        <v>0.57018644559737763</v>
      </c>
      <c r="F3906">
        <v>0.95272716980442951</v>
      </c>
      <c r="G3906">
        <v>1.3484440134572493</v>
      </c>
      <c r="H3906">
        <v>1.8345601864669274</v>
      </c>
      <c r="I3906">
        <v>1.9965989108034867</v>
      </c>
    </row>
    <row r="3907" spans="1:9" x14ac:dyDescent="0.3">
      <c r="A3907" s="2">
        <v>37916</v>
      </c>
      <c r="B3907">
        <v>2.8997897703231912E-2</v>
      </c>
      <c r="C3907">
        <v>0.10597191992117365</v>
      </c>
      <c r="D3907">
        <v>0.27281384688009608</v>
      </c>
      <c r="E3907">
        <v>0.6290098288145699</v>
      </c>
      <c r="F3907">
        <v>1.0482481339938776</v>
      </c>
      <c r="G3907">
        <v>1.4239190852349881</v>
      </c>
      <c r="H3907">
        <v>1.9009374028492103</v>
      </c>
      <c r="I3907">
        <v>2.0599435087206177</v>
      </c>
    </row>
    <row r="3908" spans="1:9" x14ac:dyDescent="0.3">
      <c r="A3908" s="2">
        <v>37915</v>
      </c>
      <c r="B3908">
        <v>2.9997750224993586E-2</v>
      </c>
      <c r="C3908">
        <v>0.13595378095145125</v>
      </c>
      <c r="D3908">
        <v>0.31774745765943757</v>
      </c>
      <c r="E3908">
        <v>0.67884661360312337</v>
      </c>
      <c r="F3908">
        <v>1.1059366165899676</v>
      </c>
      <c r="G3908">
        <v>1.475543517776992</v>
      </c>
      <c r="H3908">
        <v>1.9247089582302768</v>
      </c>
      <c r="I3908">
        <v>2.074430771714705</v>
      </c>
    </row>
    <row r="3909" spans="1:9" x14ac:dyDescent="0.3">
      <c r="A3909" s="2">
        <v>37914</v>
      </c>
      <c r="B3909">
        <v>2.9997750224993586E-2</v>
      </c>
      <c r="C3909">
        <v>0.14994377810919485</v>
      </c>
      <c r="D3909">
        <v>0.34470277925476317</v>
      </c>
      <c r="E3909">
        <v>0.71372497540504953</v>
      </c>
      <c r="F3909">
        <v>1.1457120842071491</v>
      </c>
      <c r="G3909">
        <v>1.4884475440858262</v>
      </c>
      <c r="H3909">
        <v>1.9019279407360548</v>
      </c>
      <c r="I3909">
        <v>2.0397547396194642</v>
      </c>
    </row>
    <row r="3910" spans="1:9" x14ac:dyDescent="0.3">
      <c r="A3910" s="2">
        <v>37911</v>
      </c>
      <c r="B3910">
        <v>3.0997597748210523E-2</v>
      </c>
      <c r="C3910">
        <v>0.10897030828750261</v>
      </c>
      <c r="D3910">
        <v>0.27381248124760715</v>
      </c>
      <c r="E3910">
        <v>0.6349908987287336</v>
      </c>
      <c r="F3910">
        <v>1.05421667975814</v>
      </c>
      <c r="G3910">
        <v>1.4209403459863446</v>
      </c>
      <c r="H3910">
        <v>1.8623025982187136</v>
      </c>
      <c r="I3910">
        <v>2.0094233489628368</v>
      </c>
    </row>
    <row r="3911" spans="1:9" x14ac:dyDescent="0.3">
      <c r="A3911" s="2">
        <v>37910</v>
      </c>
      <c r="B3911">
        <v>2.9997750224993586E-2</v>
      </c>
      <c r="C3911">
        <v>8.7980645677059127E-2</v>
      </c>
      <c r="D3911">
        <v>0.23985611509643739</v>
      </c>
      <c r="E3911">
        <v>0.59411668896656888</v>
      </c>
      <c r="F3911">
        <v>1.0144230098048905</v>
      </c>
      <c r="G3911">
        <v>1.4100179224964202</v>
      </c>
      <c r="H3911">
        <v>1.8801349738992261</v>
      </c>
      <c r="I3911">
        <v>2.0368406577001616</v>
      </c>
    </row>
    <row r="3912" spans="1:9" x14ac:dyDescent="0.3">
      <c r="A3912" s="2">
        <v>37909</v>
      </c>
      <c r="B3912">
        <v>2.9997750224993586E-2</v>
      </c>
      <c r="C3912">
        <v>8.7980645677059127E-2</v>
      </c>
      <c r="D3912">
        <v>0.25583629967604249</v>
      </c>
      <c r="E3912">
        <v>0.60308979209147617</v>
      </c>
      <c r="F3912">
        <v>1.0084532763530512</v>
      </c>
      <c r="G3912">
        <v>1.4159756819821052</v>
      </c>
      <c r="H3912">
        <v>1.883106881938559</v>
      </c>
      <c r="I3912">
        <v>2.0388172819240435</v>
      </c>
    </row>
    <row r="3913" spans="1:9" x14ac:dyDescent="0.3">
      <c r="A3913" s="2">
        <v>37908</v>
      </c>
      <c r="B3913">
        <v>2.9997750224993586E-2</v>
      </c>
      <c r="C3913">
        <v>9.1978846486809748E-2</v>
      </c>
      <c r="D3913">
        <v>0.26981791385909631</v>
      </c>
      <c r="E3913">
        <v>0.63100353866003711</v>
      </c>
      <c r="F3913">
        <v>1.0482481339938776</v>
      </c>
      <c r="G3913">
        <v>1.4715728806384738</v>
      </c>
      <c r="H3913">
        <v>1.9217376683189697</v>
      </c>
      <c r="I3913">
        <v>2.071792597545802</v>
      </c>
    </row>
    <row r="3914" spans="1:9" x14ac:dyDescent="0.3">
      <c r="A3914" s="2">
        <v>37904</v>
      </c>
      <c r="B3914">
        <v>2.9997750224993586E-2</v>
      </c>
      <c r="C3914">
        <v>9.1978846486809748E-2</v>
      </c>
      <c r="D3914">
        <v>0.24884512603205378</v>
      </c>
      <c r="E3914">
        <v>0.57218074190990897</v>
      </c>
      <c r="F3914">
        <v>0.94476502977918486</v>
      </c>
      <c r="G3914">
        <v>1.3454641498853059</v>
      </c>
      <c r="H3914">
        <v>1.7949214930267039</v>
      </c>
      <c r="I3914">
        <v>1.94474060740717</v>
      </c>
    </row>
    <row r="3915" spans="1:9" x14ac:dyDescent="0.3">
      <c r="A3915" s="2">
        <v>37903</v>
      </c>
      <c r="B3915">
        <v>3.3997110327492273E-2</v>
      </c>
      <c r="C3915">
        <v>9.4977444642247943E-2</v>
      </c>
      <c r="D3915">
        <v>0.24684760296067695</v>
      </c>
      <c r="E3915">
        <v>0.55323412399169292</v>
      </c>
      <c r="F3915">
        <v>0.90295859342655826</v>
      </c>
      <c r="G3915">
        <v>1.2957932195418147</v>
      </c>
      <c r="H3915">
        <v>1.753292408022447</v>
      </c>
      <c r="I3915">
        <v>1.905792137515991</v>
      </c>
    </row>
    <row r="3916" spans="1:9" x14ac:dyDescent="0.3">
      <c r="A3916" s="2">
        <v>37902</v>
      </c>
      <c r="B3916">
        <v>3.3997110327492273E-2</v>
      </c>
      <c r="C3916">
        <v>9.4977444642247943E-2</v>
      </c>
      <c r="D3916">
        <v>0.24784636699015472</v>
      </c>
      <c r="E3916">
        <v>0.56220906148028094</v>
      </c>
      <c r="F3916">
        <v>0.9238629039641949</v>
      </c>
      <c r="G3916">
        <v>1.3285774176317744</v>
      </c>
      <c r="H3916">
        <v>1.799876759360123</v>
      </c>
      <c r="I3916">
        <v>1.9569765399362391</v>
      </c>
    </row>
    <row r="3917" spans="1:9" x14ac:dyDescent="0.3">
      <c r="A3917" s="2">
        <v>37901</v>
      </c>
      <c r="B3917">
        <v>3.9996000533248942E-2</v>
      </c>
      <c r="C3917">
        <v>0.10697138770458761</v>
      </c>
      <c r="D3917">
        <v>0.26682193595939535</v>
      </c>
      <c r="E3917">
        <v>0.59112556512653291</v>
      </c>
      <c r="F3917">
        <v>0.95770334635941878</v>
      </c>
      <c r="G3917">
        <v>1.376253932704316</v>
      </c>
      <c r="H3917">
        <v>1.8523950357742542</v>
      </c>
      <c r="I3917">
        <v>2.0111087367975671</v>
      </c>
    </row>
    <row r="3918" spans="1:9" x14ac:dyDescent="0.3">
      <c r="A3918" s="2">
        <v>37900</v>
      </c>
      <c r="B3918">
        <v>3.9996000533248942E-2</v>
      </c>
      <c r="C3918">
        <v>0.121962805125147</v>
      </c>
      <c r="D3918">
        <v>0.28379855068279924</v>
      </c>
      <c r="E3918">
        <v>0.60308979209147617</v>
      </c>
      <c r="F3918">
        <v>0.97661168818659916</v>
      </c>
      <c r="G3918">
        <v>1.3941296961603087</v>
      </c>
      <c r="H3918">
        <v>1.85041346438816</v>
      </c>
      <c r="I3918">
        <v>2.0025080537974436</v>
      </c>
    </row>
    <row r="3919" spans="1:9" x14ac:dyDescent="0.3">
      <c r="A3919" s="2">
        <v>37897</v>
      </c>
      <c r="B3919">
        <v>3.9996000533248942E-2</v>
      </c>
      <c r="C3919">
        <v>0.12296219300008224</v>
      </c>
      <c r="D3919">
        <v>0.28379855068279924</v>
      </c>
      <c r="E3919">
        <v>0.59810478450155569</v>
      </c>
      <c r="F3919">
        <v>0.96964566496415761</v>
      </c>
      <c r="G3919">
        <v>1.3782402075451949</v>
      </c>
      <c r="H3919">
        <v>1.8187056518139733</v>
      </c>
      <c r="I3919">
        <v>1.9655274665702329</v>
      </c>
    </row>
    <row r="3920" spans="1:9" x14ac:dyDescent="0.3">
      <c r="A3920" s="2">
        <v>37896</v>
      </c>
      <c r="B3920">
        <v>3.9996000533248942E-2</v>
      </c>
      <c r="C3920">
        <v>0.12995776829942055</v>
      </c>
      <c r="D3920">
        <v>0.29677969557440437</v>
      </c>
      <c r="E3920">
        <v>0.61206249265154622</v>
      </c>
      <c r="F3920">
        <v>0.98954794478673058</v>
      </c>
      <c r="G3920">
        <v>1.4080319632284595</v>
      </c>
      <c r="H3920">
        <v>1.8395144708084104</v>
      </c>
      <c r="I3920">
        <v>1.9833419733350606</v>
      </c>
    </row>
    <row r="3921" spans="1:9" x14ac:dyDescent="0.3">
      <c r="A3921" s="2">
        <v>37895</v>
      </c>
      <c r="B3921">
        <v>4.2995378162466763E-2</v>
      </c>
      <c r="C3921">
        <v>0.15094302617503394</v>
      </c>
      <c r="D3921">
        <v>0.32273945797917308</v>
      </c>
      <c r="E3921">
        <v>0.64595572903829868</v>
      </c>
      <c r="F3921">
        <v>1.0283516949426468</v>
      </c>
      <c r="G3921">
        <v>1.426897780119899</v>
      </c>
      <c r="H3921">
        <v>1.8484318733687011</v>
      </c>
      <c r="I3921">
        <v>1.9889432377849687</v>
      </c>
    </row>
    <row r="3922" spans="1:9" x14ac:dyDescent="0.3">
      <c r="A3922" s="2">
        <v>37894</v>
      </c>
      <c r="B3922">
        <v>4.999375104148808E-2</v>
      </c>
      <c r="C3922">
        <v>0.1759226054015014</v>
      </c>
      <c r="D3922">
        <v>0.34669932523025526</v>
      </c>
      <c r="E3922">
        <v>0.66589024417263776</v>
      </c>
      <c r="F3922">
        <v>1.0233772758923667</v>
      </c>
      <c r="G3922">
        <v>1.3931366401047685</v>
      </c>
      <c r="H3922">
        <v>1.841496150182625</v>
      </c>
      <c r="I3922">
        <v>1.9909493202085775</v>
      </c>
    </row>
    <row r="3923" spans="1:9" x14ac:dyDescent="0.3">
      <c r="A3923" s="2">
        <v>37893</v>
      </c>
      <c r="B3923">
        <v>4.999375104148808E-2</v>
      </c>
      <c r="C3923">
        <v>0.17492348213216158</v>
      </c>
      <c r="D3923">
        <v>0.35268884357359781</v>
      </c>
      <c r="E3923">
        <v>0.68382960913113111</v>
      </c>
      <c r="F3923">
        <v>1.0412846054737928</v>
      </c>
      <c r="G3923">
        <v>1.4318621730121244</v>
      </c>
      <c r="H3923">
        <v>1.8771630216980937</v>
      </c>
      <c r="I3923">
        <v>2.0255966379267503</v>
      </c>
    </row>
    <row r="3924" spans="1:9" x14ac:dyDescent="0.3">
      <c r="A3924" s="2">
        <v>37890</v>
      </c>
      <c r="B3924">
        <v>4.999375104148808E-2</v>
      </c>
      <c r="C3924">
        <v>0.16792947948871353</v>
      </c>
      <c r="D3924">
        <v>0.33471975040176033</v>
      </c>
      <c r="E3924">
        <v>0.65392977352451931</v>
      </c>
      <c r="F3924">
        <v>1.0044733550558373</v>
      </c>
      <c r="G3924">
        <v>1.4040599855309577</v>
      </c>
      <c r="H3924">
        <v>1.840505312949926</v>
      </c>
      <c r="I3924">
        <v>1.985987088756249</v>
      </c>
    </row>
    <row r="3925" spans="1:9" x14ac:dyDescent="0.3">
      <c r="A3925" s="2">
        <v>37889</v>
      </c>
      <c r="B3925">
        <v>4.999375104148808E-2</v>
      </c>
      <c r="C3925">
        <v>0.15693840973014073</v>
      </c>
      <c r="D3925">
        <v>0.31375376768947533</v>
      </c>
      <c r="E3925">
        <v>0.63000668622160283</v>
      </c>
      <c r="F3925">
        <v>0.97362627937210466</v>
      </c>
      <c r="G3925">
        <v>1.3782402075451949</v>
      </c>
      <c r="H3925">
        <v>1.7959125561153109</v>
      </c>
      <c r="I3925">
        <v>1.9351366723053496</v>
      </c>
    </row>
    <row r="3926" spans="1:9" x14ac:dyDescent="0.3">
      <c r="A3926" s="2">
        <v>37888</v>
      </c>
      <c r="B3926">
        <v>4.999375104148808E-2</v>
      </c>
      <c r="C3926">
        <v>0.1309571162249078</v>
      </c>
      <c r="D3926">
        <v>0.27680835443232649</v>
      </c>
      <c r="E3926">
        <v>0.56021466573230305</v>
      </c>
      <c r="F3926">
        <v>0.8850388737586441</v>
      </c>
      <c r="G3926">
        <v>1.2739341015354546</v>
      </c>
      <c r="H3926">
        <v>1.6660414560494692</v>
      </c>
      <c r="I3926">
        <v>1.7967439075541409</v>
      </c>
    </row>
    <row r="3927" spans="1:9" x14ac:dyDescent="0.3">
      <c r="A3927" s="2">
        <v>37886</v>
      </c>
      <c r="B3927">
        <v>3.8996197994241762E-2</v>
      </c>
      <c r="C3927">
        <v>0.12496095376843561</v>
      </c>
      <c r="D3927">
        <v>0.26582326668619322</v>
      </c>
      <c r="E3927">
        <v>0.53229103681191037</v>
      </c>
      <c r="F3927">
        <v>0.85317762941011821</v>
      </c>
      <c r="G3927">
        <v>1.2361718150162198</v>
      </c>
      <c r="H3927">
        <v>1.6432309542681129</v>
      </c>
      <c r="I3927">
        <v>1.7789173340187439</v>
      </c>
    </row>
    <row r="3928" spans="1:9" x14ac:dyDescent="0.3">
      <c r="A3928" s="2">
        <v>37883</v>
      </c>
      <c r="B3928">
        <v>3.8996197994241762E-2</v>
      </c>
      <c r="C3928">
        <v>0.13395513004078621</v>
      </c>
      <c r="D3928">
        <v>0.31475219765835794</v>
      </c>
      <c r="E3928">
        <v>0.6349908987287336</v>
      </c>
      <c r="F3928">
        <v>0.99551824255577015</v>
      </c>
      <c r="G3928">
        <v>1.3961157934790625</v>
      </c>
      <c r="H3928">
        <v>1.8236603289055662</v>
      </c>
      <c r="I3928">
        <v>1.9661751740477342</v>
      </c>
    </row>
    <row r="3929" spans="1:9" x14ac:dyDescent="0.3">
      <c r="A3929" s="2">
        <v>37882</v>
      </c>
      <c r="B3929">
        <v>3.8996197994241762E-2</v>
      </c>
      <c r="C3929">
        <v>0.12895841538042696</v>
      </c>
      <c r="D3929">
        <v>0.31475219765835794</v>
      </c>
      <c r="E3929">
        <v>0.63100353866003711</v>
      </c>
      <c r="F3929">
        <v>0.98258237212888311</v>
      </c>
      <c r="G3929">
        <v>1.376253932704316</v>
      </c>
      <c r="H3929">
        <v>1.8355510531532546</v>
      </c>
      <c r="I3929">
        <v>1.9886500933029008</v>
      </c>
    </row>
    <row r="3930" spans="1:9" x14ac:dyDescent="0.3">
      <c r="A3930" s="2">
        <v>37881</v>
      </c>
      <c r="B3930">
        <v>3.8996197994241762E-2</v>
      </c>
      <c r="C3930">
        <v>0.13395513004078621</v>
      </c>
      <c r="D3930">
        <v>0.34070962750989098</v>
      </c>
      <c r="E3930">
        <v>0.67087356251473462</v>
      </c>
      <c r="F3930">
        <v>1.0442690045278133</v>
      </c>
      <c r="G3930">
        <v>1.4229261770814661</v>
      </c>
      <c r="H3930">
        <v>1.8880599638702054</v>
      </c>
      <c r="I3930">
        <v>2.0431045594664519</v>
      </c>
    </row>
    <row r="3931" spans="1:9" x14ac:dyDescent="0.3">
      <c r="A3931" s="2">
        <v>37880</v>
      </c>
      <c r="B3931">
        <v>3.8996197994241762E-2</v>
      </c>
      <c r="C3931">
        <v>0.13395513004078621</v>
      </c>
      <c r="D3931">
        <v>0.34070962750989098</v>
      </c>
      <c r="E3931">
        <v>0.67984322264088104</v>
      </c>
      <c r="F3931">
        <v>1.0621744637153108</v>
      </c>
      <c r="G3931">
        <v>1.4497329671822354</v>
      </c>
      <c r="H3931">
        <v>1.9048995249619696</v>
      </c>
      <c r="I3931">
        <v>2.0566217108885478</v>
      </c>
    </row>
    <row r="3932" spans="1:9" x14ac:dyDescent="0.3">
      <c r="A3932" s="2">
        <v>37876</v>
      </c>
      <c r="B3932">
        <v>3.8996197994241762E-2</v>
      </c>
      <c r="C3932">
        <v>0.1579376228498176</v>
      </c>
      <c r="D3932">
        <v>0.38862218731780646</v>
      </c>
      <c r="E3932">
        <v>0.74062698487625911</v>
      </c>
      <c r="F3932">
        <v>1.1387519483843662</v>
      </c>
      <c r="G3932">
        <v>1.5212001798777524</v>
      </c>
      <c r="H3932">
        <v>1.9405550922770243</v>
      </c>
      <c r="I3932">
        <v>2.0803400630767817</v>
      </c>
    </row>
    <row r="3933" spans="1:9" x14ac:dyDescent="0.3">
      <c r="A3933" s="2">
        <v>37875</v>
      </c>
      <c r="B3933">
        <v>3.8996197994241762E-2</v>
      </c>
      <c r="C3933">
        <v>0.1669303162878856</v>
      </c>
      <c r="D3933">
        <v>0.39560847672555699</v>
      </c>
      <c r="E3933">
        <v>0.73066369958048483</v>
      </c>
      <c r="F3933">
        <v>1.099969614113224</v>
      </c>
      <c r="G3933">
        <v>1.475543517776992</v>
      </c>
      <c r="H3933">
        <v>1.8821162508322387</v>
      </c>
      <c r="I3933">
        <v>2.0176404951839877</v>
      </c>
    </row>
    <row r="3934" spans="1:9" x14ac:dyDescent="0.3">
      <c r="A3934" s="2">
        <v>37874</v>
      </c>
      <c r="B3934">
        <v>3.8996197994241762E-2</v>
      </c>
      <c r="C3934">
        <v>0.19190789893997964</v>
      </c>
      <c r="D3934">
        <v>0.43851890137901395</v>
      </c>
      <c r="E3934">
        <v>0.81832358065071154</v>
      </c>
      <c r="F3934">
        <v>1.1944262540577673</v>
      </c>
      <c r="G3934">
        <v>1.5648620191076434</v>
      </c>
      <c r="H3934">
        <v>1.9346129391374023</v>
      </c>
      <c r="I3934">
        <v>2.0578632458139889</v>
      </c>
    </row>
    <row r="3935" spans="1:9" x14ac:dyDescent="0.3">
      <c r="A3935" s="2">
        <v>37873</v>
      </c>
      <c r="B3935">
        <v>3.8996197994241762E-2</v>
      </c>
      <c r="C3935">
        <v>0.19490499924546545</v>
      </c>
      <c r="D3935">
        <v>0.44051451103779432</v>
      </c>
      <c r="E3935">
        <v>0.85019037750753723</v>
      </c>
      <c r="F3935">
        <v>1.2123182757190751</v>
      </c>
      <c r="G3935">
        <v>1.578752423820093</v>
      </c>
      <c r="H3935">
        <v>1.9316417963615822</v>
      </c>
      <c r="I3935">
        <v>2.0492715872087452</v>
      </c>
    </row>
    <row r="3936" spans="1:9" x14ac:dyDescent="0.3">
      <c r="A3936" s="2">
        <v>37872</v>
      </c>
      <c r="B3936">
        <v>3.8996197994241762E-2</v>
      </c>
      <c r="C3936">
        <v>0.16493197491124287</v>
      </c>
      <c r="D3936">
        <v>0.36366916135671778</v>
      </c>
      <c r="E3936">
        <v>0.75258227210558437</v>
      </c>
      <c r="F3936">
        <v>1.1138923429737049</v>
      </c>
      <c r="G3936">
        <v>1.4566822892517493</v>
      </c>
      <c r="H3936">
        <v>1.8117688976692292</v>
      </c>
      <c r="I3936">
        <v>1.9301311004750559</v>
      </c>
    </row>
    <row r="3937" spans="1:9" x14ac:dyDescent="0.3">
      <c r="A3937" s="2">
        <v>37869</v>
      </c>
      <c r="B3937">
        <v>3.8996197994241762E-2</v>
      </c>
      <c r="C3937">
        <v>0.16293361356751501</v>
      </c>
      <c r="D3937">
        <v>0.34969410682336061</v>
      </c>
      <c r="E3937">
        <v>0.74760098927557139</v>
      </c>
      <c r="F3937">
        <v>1.129802846400384</v>
      </c>
      <c r="G3937">
        <v>1.4358335986050963</v>
      </c>
      <c r="H3937">
        <v>1.7840194749118046</v>
      </c>
      <c r="I3937">
        <v>1.9000814336807073</v>
      </c>
    </row>
    <row r="3938" spans="1:9" x14ac:dyDescent="0.3">
      <c r="A3938" s="2">
        <v>37868</v>
      </c>
      <c r="B3938">
        <v>3.8996197994241762E-2</v>
      </c>
      <c r="C3938">
        <v>0.19090885552404177</v>
      </c>
      <c r="D3938">
        <v>0.41656588082090867</v>
      </c>
      <c r="E3938">
        <v>0.83425761376210938</v>
      </c>
      <c r="F3938">
        <v>1.1984023971990774</v>
      </c>
      <c r="G3938">
        <v>1.4814993256827695</v>
      </c>
      <c r="H3938">
        <v>1.8216784727981998</v>
      </c>
      <c r="I3938">
        <v>1.9350715218366767</v>
      </c>
    </row>
    <row r="3939" spans="1:9" x14ac:dyDescent="0.3">
      <c r="A3939" s="2">
        <v>37867</v>
      </c>
      <c r="B3939">
        <v>4.699447836503625E-2</v>
      </c>
      <c r="C3939">
        <v>0.25483757554610986</v>
      </c>
      <c r="D3939">
        <v>0.51433807356354977</v>
      </c>
      <c r="E3939">
        <v>0.94874613941412533</v>
      </c>
      <c r="F3939">
        <v>1.3166565128315812</v>
      </c>
      <c r="G3939">
        <v>1.6055383374457972</v>
      </c>
      <c r="H3939">
        <v>1.9286706094466151</v>
      </c>
      <c r="I3939">
        <v>2.0363813667802209</v>
      </c>
    </row>
    <row r="3940" spans="1:9" x14ac:dyDescent="0.3">
      <c r="A3940" s="2">
        <v>37866</v>
      </c>
      <c r="B3940">
        <v>4.5994710810983934E-2</v>
      </c>
      <c r="C3940">
        <v>0.26182853972562203</v>
      </c>
      <c r="D3940">
        <v>0.53229103681191037</v>
      </c>
      <c r="E3940">
        <v>0.99352816310181846</v>
      </c>
      <c r="F3940">
        <v>1.3454641498853059</v>
      </c>
      <c r="G3940">
        <v>1.6174420365237883</v>
      </c>
      <c r="H3940">
        <v>1.9365936764669023</v>
      </c>
      <c r="I3940">
        <v>2.0429775564479402</v>
      </c>
    </row>
    <row r="3941" spans="1:9" x14ac:dyDescent="0.3">
      <c r="A3941" s="2">
        <v>37865</v>
      </c>
      <c r="B3941">
        <v>4.2995378162466763E-2</v>
      </c>
      <c r="C3941">
        <v>0.21987908866021286</v>
      </c>
      <c r="D3941">
        <v>0.43153411075987419</v>
      </c>
      <c r="E3941">
        <v>0.83923673878071559</v>
      </c>
      <c r="F3941">
        <v>1.1974083688245289</v>
      </c>
      <c r="G3941">
        <v>1.546009212382093</v>
      </c>
      <c r="H3941">
        <v>1.9534291517942819</v>
      </c>
      <c r="I3941">
        <v>2.0892357982650114</v>
      </c>
    </row>
    <row r="3942" spans="1:9" x14ac:dyDescent="0.3">
      <c r="A3942" s="2">
        <v>37862</v>
      </c>
      <c r="B3942">
        <v>3.1997440273021503E-2</v>
      </c>
      <c r="C3942">
        <v>0.18691263195515506</v>
      </c>
      <c r="D3942">
        <v>0.36366916135671778</v>
      </c>
      <c r="E3942">
        <v>0.7187071020260436</v>
      </c>
      <c r="F3942">
        <v>1.0581956113156568</v>
      </c>
      <c r="G3942">
        <v>1.426897780119899</v>
      </c>
      <c r="H3942">
        <v>1.8375327717987791</v>
      </c>
      <c r="I3942">
        <v>1.9744111023584059</v>
      </c>
    </row>
    <row r="3943" spans="1:9" x14ac:dyDescent="0.3">
      <c r="A3943" s="2">
        <v>37861</v>
      </c>
      <c r="B3943">
        <v>2.8997897703231912E-2</v>
      </c>
      <c r="C3943">
        <v>0.1819172402037974</v>
      </c>
      <c r="D3943">
        <v>0.35767997184334616</v>
      </c>
      <c r="E3943">
        <v>0.69080559430288835</v>
      </c>
      <c r="F3943">
        <v>1.0432742097912637</v>
      </c>
      <c r="G3943">
        <v>1.4090249453274393</v>
      </c>
      <c r="H3943">
        <v>1.8256421653743151</v>
      </c>
      <c r="I3943">
        <v>1.9645145720566068</v>
      </c>
    </row>
    <row r="3944" spans="1:9" x14ac:dyDescent="0.3">
      <c r="A3944" s="2">
        <v>37860</v>
      </c>
      <c r="B3944">
        <v>2.9997750224993586E-2</v>
      </c>
      <c r="C3944">
        <v>0.18990980711764024</v>
      </c>
      <c r="D3944">
        <v>0.36067458901904853</v>
      </c>
      <c r="E3944">
        <v>0.6678835864095517</v>
      </c>
      <c r="F3944">
        <v>1.0124331184529289</v>
      </c>
      <c r="G3944">
        <v>1.369301815411464</v>
      </c>
      <c r="H3944">
        <v>1.7939304250270423</v>
      </c>
      <c r="I3944">
        <v>1.9354732948989015</v>
      </c>
    </row>
    <row r="3945" spans="1:9" x14ac:dyDescent="0.3">
      <c r="A3945" s="2">
        <v>37859</v>
      </c>
      <c r="B3945">
        <v>3.0997597748210523E-2</v>
      </c>
      <c r="C3945">
        <v>0.2038960306931267</v>
      </c>
      <c r="D3945">
        <v>0.38363183118074912</v>
      </c>
      <c r="E3945">
        <v>0.68980903988976316</v>
      </c>
      <c r="F3945">
        <v>1.0313362869862528</v>
      </c>
      <c r="G3945">
        <v>1.4120038620444497</v>
      </c>
      <c r="H3945">
        <v>1.8553673560418371</v>
      </c>
      <c r="I3945">
        <v>2.0031551873742997</v>
      </c>
    </row>
    <row r="3946" spans="1:9" x14ac:dyDescent="0.3">
      <c r="A3946" s="2">
        <v>37858</v>
      </c>
      <c r="B3946">
        <v>2.9997750224993586E-2</v>
      </c>
      <c r="C3946">
        <v>0.18891075372072516</v>
      </c>
      <c r="D3946">
        <v>0.35568353548222104</v>
      </c>
      <c r="E3946">
        <v>0.63299722863126351</v>
      </c>
      <c r="F3946">
        <v>0.95471765528386732</v>
      </c>
      <c r="G3946">
        <v>1.3236104603150782</v>
      </c>
      <c r="H3946">
        <v>1.7760903611874446</v>
      </c>
      <c r="I3946">
        <v>1.926916994811567</v>
      </c>
    </row>
    <row r="3947" spans="1:9" x14ac:dyDescent="0.3">
      <c r="A3947" s="2">
        <v>37855</v>
      </c>
      <c r="B3947">
        <v>2.9997750224993586E-2</v>
      </c>
      <c r="C3947">
        <v>0.1709269391417334</v>
      </c>
      <c r="D3947">
        <v>0.33471975040176033</v>
      </c>
      <c r="E3947">
        <v>0.60807467543299021</v>
      </c>
      <c r="F3947">
        <v>0.92883979873053302</v>
      </c>
      <c r="G3947">
        <v>1.3305641660200542</v>
      </c>
      <c r="H3947">
        <v>1.8097869237222473</v>
      </c>
      <c r="I3947">
        <v>1.9695278429563114</v>
      </c>
    </row>
    <row r="3948" spans="1:9" x14ac:dyDescent="0.3">
      <c r="A3948" s="2">
        <v>37854</v>
      </c>
      <c r="B3948">
        <v>2.9997750224993586E-2</v>
      </c>
      <c r="C3948">
        <v>0.15593919161830458</v>
      </c>
      <c r="D3948">
        <v>0.31275533273625594</v>
      </c>
      <c r="E3948">
        <v>0.58414610219549568</v>
      </c>
      <c r="F3948">
        <v>0.90694053532022878</v>
      </c>
      <c r="G3948">
        <v>1.3265906495074971</v>
      </c>
      <c r="H3948">
        <v>1.8583396321366377</v>
      </c>
      <c r="I3948">
        <v>2.0355892930130177</v>
      </c>
    </row>
    <row r="3949" spans="1:9" x14ac:dyDescent="0.3">
      <c r="A3949" s="2">
        <v>37853</v>
      </c>
      <c r="B3949">
        <v>1.9999000066659466E-2</v>
      </c>
      <c r="C3949">
        <v>0.17991904856719879</v>
      </c>
      <c r="D3949">
        <v>0.36566551800586283</v>
      </c>
      <c r="E3949">
        <v>0.67386349392075606</v>
      </c>
      <c r="F3949">
        <v>1.0084532763530512</v>
      </c>
      <c r="G3949">
        <v>1.4199474230446032</v>
      </c>
      <c r="H3949">
        <v>1.9534291517942819</v>
      </c>
      <c r="I3949">
        <v>2.1312563947108414</v>
      </c>
    </row>
    <row r="3950" spans="1:9" x14ac:dyDescent="0.3">
      <c r="A3950" s="2">
        <v>37852</v>
      </c>
      <c r="B3950">
        <v>1.0999697511074456E-2</v>
      </c>
      <c r="C3950">
        <v>0.11496695016849363</v>
      </c>
      <c r="D3950">
        <v>0.30277070905462761</v>
      </c>
      <c r="E3950">
        <v>0.60807467543299021</v>
      </c>
      <c r="F3950">
        <v>0.95571289059482489</v>
      </c>
      <c r="G3950">
        <v>1.3593698000545502</v>
      </c>
      <c r="H3950">
        <v>1.8632933274697554</v>
      </c>
      <c r="I3950">
        <v>2.0312678366081571</v>
      </c>
    </row>
    <row r="3951" spans="1:9" x14ac:dyDescent="0.3">
      <c r="A3951" s="2">
        <v>37851</v>
      </c>
      <c r="B3951">
        <v>1.0999697511074456E-2</v>
      </c>
      <c r="C3951">
        <v>8.4981942616057154E-2</v>
      </c>
      <c r="D3951">
        <v>0.24485005993856446</v>
      </c>
      <c r="E3951">
        <v>0.50037354346431118</v>
      </c>
      <c r="F3951">
        <v>0.81433987401075492</v>
      </c>
      <c r="G3951">
        <v>1.2083424092285149</v>
      </c>
      <c r="H3951">
        <v>1.7443707623738931</v>
      </c>
      <c r="I3951">
        <v>1.923046880089019</v>
      </c>
    </row>
    <row r="3952" spans="1:9" x14ac:dyDescent="0.3">
      <c r="A3952" s="2">
        <v>37848</v>
      </c>
      <c r="B3952">
        <v>1.199964001438915E-2</v>
      </c>
      <c r="C3952">
        <v>7.8984401607426175E-2</v>
      </c>
      <c r="D3952">
        <v>0.21987908866021286</v>
      </c>
      <c r="E3952">
        <v>0.43053626361508041</v>
      </c>
      <c r="F3952">
        <v>0.7177106866304207</v>
      </c>
      <c r="G3952">
        <v>1.0989750963921527</v>
      </c>
      <c r="H3952">
        <v>1.6243855338152833</v>
      </c>
      <c r="I3952">
        <v>1.7995223462896603</v>
      </c>
    </row>
    <row r="3953" spans="1:9" x14ac:dyDescent="0.3">
      <c r="A3953" s="2">
        <v>37847</v>
      </c>
      <c r="B3953">
        <v>1.199964001438915E-2</v>
      </c>
      <c r="C3953">
        <v>7.4985941014639373E-2</v>
      </c>
      <c r="D3953">
        <v>0.21088877572087494</v>
      </c>
      <c r="E3953">
        <v>0.4025945221006334</v>
      </c>
      <c r="F3953">
        <v>0.69180214375043492</v>
      </c>
      <c r="G3953">
        <v>1.0512324291407424</v>
      </c>
      <c r="H3953">
        <v>1.5519629222880125</v>
      </c>
      <c r="I3953">
        <v>1.7188730866704358</v>
      </c>
    </row>
    <row r="3954" spans="1:9" x14ac:dyDescent="0.3">
      <c r="A3954" s="2">
        <v>37846</v>
      </c>
      <c r="B3954">
        <v>1.199964001438915E-2</v>
      </c>
      <c r="C3954">
        <v>6.9987752857597715E-2</v>
      </c>
      <c r="D3954">
        <v>0.18691263195515506</v>
      </c>
      <c r="E3954">
        <v>0.35767997184334616</v>
      </c>
      <c r="F3954">
        <v>0.59511372030576504</v>
      </c>
      <c r="G3954">
        <v>0.94078384089654155</v>
      </c>
      <c r="H3954">
        <v>1.4417905891339609</v>
      </c>
      <c r="I3954">
        <v>1.6087928385464338</v>
      </c>
    </row>
    <row r="3955" spans="1:9" x14ac:dyDescent="0.3">
      <c r="A3955" s="2">
        <v>37845</v>
      </c>
      <c r="B3955">
        <v>1.2999577518303789E-2</v>
      </c>
      <c r="C3955">
        <v>6.9987752857597715E-2</v>
      </c>
      <c r="D3955">
        <v>0.1709269391417334</v>
      </c>
      <c r="E3955">
        <v>0.33471975040176033</v>
      </c>
      <c r="F3955">
        <v>0.54425878373756065</v>
      </c>
      <c r="G3955">
        <v>0.90395408633243557</v>
      </c>
      <c r="H3955">
        <v>1.4169686246421576</v>
      </c>
      <c r="I3955">
        <v>1.5879734707453983</v>
      </c>
    </row>
    <row r="3956" spans="1:9" x14ac:dyDescent="0.3">
      <c r="A3956" s="2">
        <v>37844</v>
      </c>
      <c r="B3956">
        <v>1.2999577518303789E-2</v>
      </c>
      <c r="C3956">
        <v>6.9987752857597715E-2</v>
      </c>
      <c r="D3956">
        <v>0.16792947948871353</v>
      </c>
      <c r="E3956">
        <v>0.33072639933113379</v>
      </c>
      <c r="F3956">
        <v>0.54326149884567021</v>
      </c>
      <c r="G3956">
        <v>0.89798105457040023</v>
      </c>
      <c r="H3956">
        <v>1.4100179224964202</v>
      </c>
      <c r="I3956">
        <v>1.5806968784717601</v>
      </c>
    </row>
    <row r="3957" spans="1:9" x14ac:dyDescent="0.3">
      <c r="A3957" s="2">
        <v>37841</v>
      </c>
      <c r="B3957">
        <v>9.9997500083541229E-3</v>
      </c>
      <c r="C3957">
        <v>6.9987752857597715E-2</v>
      </c>
      <c r="D3957">
        <v>0.16293361356751501</v>
      </c>
      <c r="E3957">
        <v>0.32773133370172697</v>
      </c>
      <c r="F3957">
        <v>0.53827499979156734</v>
      </c>
      <c r="G3957">
        <v>0.87906527705563042</v>
      </c>
      <c r="H3957">
        <v>1.3951227472850276</v>
      </c>
      <c r="I3957">
        <v>1.5671419040281598</v>
      </c>
    </row>
    <row r="3958" spans="1:9" x14ac:dyDescent="0.3">
      <c r="A3958" s="2">
        <v>37840</v>
      </c>
      <c r="B3958">
        <v>9.9997500083541229E-3</v>
      </c>
      <c r="C3958">
        <v>6.9987752857597715E-2</v>
      </c>
      <c r="D3958">
        <v>0.16293361356751501</v>
      </c>
      <c r="E3958">
        <v>0.33871302173967066</v>
      </c>
      <c r="F3958">
        <v>0.55822025009609921</v>
      </c>
      <c r="G3958">
        <v>0.90295859342655826</v>
      </c>
      <c r="H3958">
        <v>1.4050529873506421</v>
      </c>
      <c r="I3958">
        <v>1.5724177853253365</v>
      </c>
    </row>
    <row r="3959" spans="1:9" x14ac:dyDescent="0.3">
      <c r="A3959" s="2">
        <v>37839</v>
      </c>
      <c r="B3959">
        <v>9.9997500083541229E-3</v>
      </c>
      <c r="C3959">
        <v>6.9987752857597715E-2</v>
      </c>
      <c r="D3959">
        <v>0.16193442540788605</v>
      </c>
      <c r="E3959">
        <v>0.34270621334809293</v>
      </c>
      <c r="F3959">
        <v>0.55622581457118403</v>
      </c>
      <c r="G3959">
        <v>0.9119178512033379</v>
      </c>
      <c r="H3959">
        <v>1.4060459842400879</v>
      </c>
      <c r="I3959">
        <v>1.5707553619190044</v>
      </c>
    </row>
    <row r="3960" spans="1:9" x14ac:dyDescent="0.3">
      <c r="A3960" s="2">
        <v>37838</v>
      </c>
      <c r="B3960">
        <v>9.9997500083541229E-3</v>
      </c>
      <c r="C3960">
        <v>6.9987752857597715E-2</v>
      </c>
      <c r="D3960">
        <v>0.15693840973014073</v>
      </c>
      <c r="E3960">
        <v>0.32174106788319423</v>
      </c>
      <c r="F3960">
        <v>0.5472506085762201</v>
      </c>
      <c r="G3960">
        <v>0.91888588534741156</v>
      </c>
      <c r="H3960">
        <v>1.3961157934790625</v>
      </c>
      <c r="I3960">
        <v>1.555192429522946</v>
      </c>
    </row>
    <row r="3961" spans="1:9" x14ac:dyDescent="0.3">
      <c r="A3961" s="2">
        <v>37837</v>
      </c>
      <c r="B3961">
        <v>9.9997500083541229E-3</v>
      </c>
      <c r="C3961">
        <v>6.9987752857597715E-2</v>
      </c>
      <c r="D3961">
        <v>0.1669303162878856</v>
      </c>
      <c r="E3961">
        <v>0.34769759074393392</v>
      </c>
      <c r="F3961">
        <v>0.60109580396564588</v>
      </c>
      <c r="G3961">
        <v>0.9706408259936159</v>
      </c>
      <c r="H3961">
        <v>1.4328550368036315</v>
      </c>
      <c r="I3961">
        <v>1.5869264404069698</v>
      </c>
    </row>
    <row r="3962" spans="1:9" x14ac:dyDescent="0.3">
      <c r="A3962" s="2">
        <v>37834</v>
      </c>
      <c r="B3962">
        <v>9.9997500083541229E-3</v>
      </c>
      <c r="C3962">
        <v>6.9987752857597715E-2</v>
      </c>
      <c r="D3962">
        <v>0.16393279673528396</v>
      </c>
      <c r="E3962">
        <v>0.35169060297264831</v>
      </c>
      <c r="F3962">
        <v>0.60109580396564588</v>
      </c>
      <c r="G3962">
        <v>0.96068899286392373</v>
      </c>
      <c r="H3962">
        <v>1.4239190852349881</v>
      </c>
      <c r="I3962">
        <v>1.5783291160253432</v>
      </c>
    </row>
    <row r="3963" spans="1:9" x14ac:dyDescent="0.3">
      <c r="A3963" s="2">
        <v>37833</v>
      </c>
      <c r="B3963">
        <v>9.9997500083541229E-3</v>
      </c>
      <c r="C3963">
        <v>6.9987752857597715E-2</v>
      </c>
      <c r="D3963">
        <v>0.152941507329342</v>
      </c>
      <c r="E3963">
        <v>0.32074267280332092</v>
      </c>
      <c r="F3963">
        <v>0.55822025009609921</v>
      </c>
      <c r="G3963">
        <v>0.93580724334627541</v>
      </c>
      <c r="H3963">
        <v>1.4288835520639052</v>
      </c>
      <c r="I3963">
        <v>1.5932423216364484</v>
      </c>
    </row>
    <row r="3964" spans="1:9" x14ac:dyDescent="0.3">
      <c r="A3964" s="2">
        <v>37832</v>
      </c>
      <c r="B3964">
        <v>9.9997500083541229E-3</v>
      </c>
      <c r="C3964">
        <v>8.1983194593325204E-2</v>
      </c>
      <c r="D3964">
        <v>0.16193442540788605</v>
      </c>
      <c r="E3964">
        <v>0.33471975040176033</v>
      </c>
      <c r="F3964">
        <v>0.57317788260896319</v>
      </c>
      <c r="G3964">
        <v>0.95670812095334024</v>
      </c>
      <c r="H3964">
        <v>1.4616459428982125</v>
      </c>
      <c r="I3964">
        <v>1.6299585502131702</v>
      </c>
    </row>
    <row r="3965" spans="1:9" x14ac:dyDescent="0.3">
      <c r="A3965" s="2">
        <v>37831</v>
      </c>
      <c r="B3965">
        <v>9.9997500083541229E-3</v>
      </c>
      <c r="C3965">
        <v>8.1983194593325204E-2</v>
      </c>
      <c r="D3965">
        <v>0.16293361356751501</v>
      </c>
      <c r="E3965">
        <v>0.33471975040176033</v>
      </c>
      <c r="F3965">
        <v>0.56619779331296793</v>
      </c>
      <c r="G3965">
        <v>0.9467555945024263</v>
      </c>
      <c r="H3965">
        <v>1.4457618175839537</v>
      </c>
      <c r="I3965">
        <v>1.6120972252777961</v>
      </c>
    </row>
    <row r="3966" spans="1:9" x14ac:dyDescent="0.3">
      <c r="A3966" s="2">
        <v>37830</v>
      </c>
      <c r="B3966">
        <v>9.9997500083541229E-3</v>
      </c>
      <c r="C3966">
        <v>8.0983601927327967E-2</v>
      </c>
      <c r="D3966">
        <v>0.15993603411284882</v>
      </c>
      <c r="E3966">
        <v>0.31375376768947533</v>
      </c>
      <c r="F3966">
        <v>0.54924513360504568</v>
      </c>
      <c r="G3966">
        <v>0.91789046676144481</v>
      </c>
      <c r="H3966">
        <v>1.3941296961603087</v>
      </c>
      <c r="I3966">
        <v>1.5528761059599299</v>
      </c>
    </row>
    <row r="3967" spans="1:9" x14ac:dyDescent="0.3">
      <c r="A3967" s="2">
        <v>37827</v>
      </c>
      <c r="B3967">
        <v>9.9997500083541229E-3</v>
      </c>
      <c r="C3967">
        <v>8.5981515298743941E-2</v>
      </c>
      <c r="D3967">
        <v>0.1659311480954416</v>
      </c>
      <c r="E3967">
        <v>0.33871302173967066</v>
      </c>
      <c r="F3967">
        <v>0.59112556512653291</v>
      </c>
      <c r="G3967">
        <v>0.96168419846096842</v>
      </c>
      <c r="H3967">
        <v>1.4288835520639052</v>
      </c>
      <c r="I3967">
        <v>1.5846166699315505</v>
      </c>
    </row>
    <row r="3968" spans="1:9" x14ac:dyDescent="0.3">
      <c r="A3968" s="2">
        <v>37826</v>
      </c>
      <c r="B3968">
        <v>9.9997500083541229E-3</v>
      </c>
      <c r="C3968">
        <v>9.5976967370153987E-2</v>
      </c>
      <c r="D3968">
        <v>0.18691263195515506</v>
      </c>
      <c r="E3968">
        <v>0.39061829490799088</v>
      </c>
      <c r="F3968">
        <v>0.64495895112290147</v>
      </c>
      <c r="G3968">
        <v>0.99452320530405447</v>
      </c>
      <c r="H3968">
        <v>1.4318621730121244</v>
      </c>
      <c r="I3968">
        <v>1.5776418289148144</v>
      </c>
    </row>
    <row r="3969" spans="1:9" x14ac:dyDescent="0.3">
      <c r="A3969" s="2">
        <v>37825</v>
      </c>
      <c r="B3969">
        <v>9.9997500083541229E-3</v>
      </c>
      <c r="C3969">
        <v>9.5976967370153987E-2</v>
      </c>
      <c r="D3969">
        <v>0.17891994526245059</v>
      </c>
      <c r="E3969">
        <v>0.35967638827587944</v>
      </c>
      <c r="F3969">
        <v>0.60508376033756139</v>
      </c>
      <c r="G3969">
        <v>0.95571289059482489</v>
      </c>
      <c r="H3969">
        <v>1.3911505132011606</v>
      </c>
      <c r="I3969">
        <v>1.5362963874032725</v>
      </c>
    </row>
    <row r="3970" spans="1:9" x14ac:dyDescent="0.3">
      <c r="A3970" s="2">
        <v>37824</v>
      </c>
      <c r="B3970">
        <v>9.9997500083541229E-3</v>
      </c>
      <c r="C3970">
        <v>9.4977444642247943E-2</v>
      </c>
      <c r="D3970">
        <v>0.17891994526245059</v>
      </c>
      <c r="E3970">
        <v>0.36766185472800739</v>
      </c>
      <c r="F3970">
        <v>0.61206249265154622</v>
      </c>
      <c r="G3970">
        <v>0.95471765528386732</v>
      </c>
      <c r="H3970">
        <v>1.3673154517976875</v>
      </c>
      <c r="I3970">
        <v>1.5048480506356277</v>
      </c>
    </row>
    <row r="3971" spans="1:9" x14ac:dyDescent="0.3">
      <c r="A3971" s="2">
        <v>37820</v>
      </c>
      <c r="B3971">
        <v>1.0999697511074456E-2</v>
      </c>
      <c r="C3971">
        <v>9.4977444642247943E-2</v>
      </c>
      <c r="D3971">
        <v>0.18291632853570319</v>
      </c>
      <c r="E3971">
        <v>0.38462991236967203</v>
      </c>
      <c r="F3971">
        <v>0.62103479068285417</v>
      </c>
      <c r="G3971">
        <v>0.95571289059482489</v>
      </c>
      <c r="H3971">
        <v>1.3404976119345042</v>
      </c>
      <c r="I3971">
        <v>1.4687591857143973</v>
      </c>
    </row>
    <row r="3972" spans="1:9" x14ac:dyDescent="0.3">
      <c r="A3972" s="2">
        <v>37819</v>
      </c>
      <c r="B3972">
        <v>1.0999697511074456E-2</v>
      </c>
      <c r="C3972">
        <v>9.4977444642247943E-2</v>
      </c>
      <c r="D3972">
        <v>0.18291632853570319</v>
      </c>
      <c r="E3972">
        <v>0.39461045032275993</v>
      </c>
      <c r="F3972">
        <v>0.6349908987287336</v>
      </c>
      <c r="G3972">
        <v>0.95869856681319809</v>
      </c>
      <c r="H3972">
        <v>1.3404976119345042</v>
      </c>
      <c r="I3972">
        <v>1.4677639603082728</v>
      </c>
    </row>
    <row r="3973" spans="1:9" x14ac:dyDescent="0.3">
      <c r="A3973" s="2">
        <v>37818</v>
      </c>
      <c r="B3973">
        <v>1.199964001438915E-2</v>
      </c>
      <c r="C3973">
        <v>9.3977916919088494E-2</v>
      </c>
      <c r="D3973">
        <v>0.19190789893997964</v>
      </c>
      <c r="E3973">
        <v>0.44450567061943547</v>
      </c>
      <c r="F3973">
        <v>0.71970351245747299</v>
      </c>
      <c r="G3973">
        <v>1.0293465639059771</v>
      </c>
      <c r="H3973">
        <v>1.4199474230446032</v>
      </c>
      <c r="I3973">
        <v>1.5501477094241451</v>
      </c>
    </row>
    <row r="3974" spans="1:9" x14ac:dyDescent="0.3">
      <c r="A3974" s="2">
        <v>37817</v>
      </c>
      <c r="B3974">
        <v>1.199964001438915E-2</v>
      </c>
      <c r="C3974">
        <v>8.8980203372787406E-2</v>
      </c>
      <c r="D3974">
        <v>0.18491449022697692</v>
      </c>
      <c r="E3974">
        <v>0.42355119420024168</v>
      </c>
      <c r="F3974">
        <v>0.69479176230005246</v>
      </c>
      <c r="G3974">
        <v>1.0243721696003747</v>
      </c>
      <c r="H3974">
        <v>1.4368264426814248</v>
      </c>
      <c r="I3974">
        <v>1.5743112003751081</v>
      </c>
    </row>
    <row r="3975" spans="1:9" x14ac:dyDescent="0.3">
      <c r="A3975" s="2">
        <v>37816</v>
      </c>
      <c r="B3975">
        <v>1.199964001438915E-2</v>
      </c>
      <c r="C3975">
        <v>8.4981942616057154E-2</v>
      </c>
      <c r="D3975">
        <v>0.18091814688097924</v>
      </c>
      <c r="E3975">
        <v>0.40459049024496718</v>
      </c>
      <c r="F3975">
        <v>0.6748601277898717</v>
      </c>
      <c r="G3975">
        <v>0.99153806384558862</v>
      </c>
      <c r="H3975">
        <v>1.4030669787809857</v>
      </c>
      <c r="I3975">
        <v>1.5402432837594515</v>
      </c>
    </row>
    <row r="3976" spans="1:9" x14ac:dyDescent="0.3">
      <c r="A3976" s="2">
        <v>37813</v>
      </c>
      <c r="B3976">
        <v>9.9997500083541229E-3</v>
      </c>
      <c r="C3976">
        <v>8.3982364937662063E-2</v>
      </c>
      <c r="D3976">
        <v>0.17692172367962955</v>
      </c>
      <c r="E3976">
        <v>0.38363183118074912</v>
      </c>
      <c r="F3976">
        <v>0.65093954409913557</v>
      </c>
      <c r="G3976">
        <v>0.97860193597243372</v>
      </c>
      <c r="H3976">
        <v>1.3931366401047685</v>
      </c>
      <c r="I3976">
        <v>1.5313148748155467</v>
      </c>
    </row>
    <row r="3977" spans="1:9" x14ac:dyDescent="0.3">
      <c r="A3977" s="2">
        <v>37812</v>
      </c>
      <c r="B3977">
        <v>9.9997500083541229E-3</v>
      </c>
      <c r="C3977">
        <v>8.298278226341993E-2</v>
      </c>
      <c r="D3977">
        <v>0.19090885552404177</v>
      </c>
      <c r="E3977">
        <v>0.3916163412323197</v>
      </c>
      <c r="F3977">
        <v>0.67087356251473462</v>
      </c>
      <c r="G3977">
        <v>1.0243721696003747</v>
      </c>
      <c r="H3977">
        <v>1.4944029677402113</v>
      </c>
      <c r="I3977">
        <v>1.6510799004534902</v>
      </c>
    </row>
    <row r="3978" spans="1:9" x14ac:dyDescent="0.3">
      <c r="A3978" s="2">
        <v>37811</v>
      </c>
      <c r="B3978">
        <v>9.9997500083541229E-3</v>
      </c>
      <c r="C3978">
        <v>0.10097450608258662</v>
      </c>
      <c r="D3978">
        <v>0.22387465358326311</v>
      </c>
      <c r="E3978">
        <v>0.44251010078448383</v>
      </c>
      <c r="F3978">
        <v>0.73265639634686563</v>
      </c>
      <c r="G3978">
        <v>1.0920133338720859</v>
      </c>
      <c r="H3978">
        <v>1.5866893648248677</v>
      </c>
      <c r="I3978">
        <v>1.7515813751424616</v>
      </c>
    </row>
    <row r="3979" spans="1:9" x14ac:dyDescent="0.3">
      <c r="A3979" s="2">
        <v>37810</v>
      </c>
      <c r="B3979">
        <v>9.9997500083541229E-3</v>
      </c>
      <c r="C3979">
        <v>0.11096920889219976</v>
      </c>
      <c r="D3979">
        <v>0.25184137323251093</v>
      </c>
      <c r="E3979">
        <v>0.50635846147137598</v>
      </c>
      <c r="F3979">
        <v>0.80338427158679981</v>
      </c>
      <c r="G3979">
        <v>1.1447177939191195</v>
      </c>
      <c r="H3979">
        <v>1.6164500886606037</v>
      </c>
      <c r="I3979">
        <v>1.7736941869077649</v>
      </c>
    </row>
    <row r="3980" spans="1:9" x14ac:dyDescent="0.3">
      <c r="A3980" s="2">
        <v>37809</v>
      </c>
      <c r="B3980">
        <v>9.9997500083541229E-3</v>
      </c>
      <c r="C3980">
        <v>0.10597191992117365</v>
      </c>
      <c r="D3980">
        <v>0.24185370799697758</v>
      </c>
      <c r="E3980">
        <v>0.46845095567178374</v>
      </c>
      <c r="F3980">
        <v>0.75158602546479492</v>
      </c>
      <c r="G3980">
        <v>1.0721212484191829</v>
      </c>
      <c r="H3980">
        <v>1.5212001798777524</v>
      </c>
      <c r="I3980">
        <v>1.6708931570306087</v>
      </c>
    </row>
    <row r="3981" spans="1:9" x14ac:dyDescent="0.3">
      <c r="A3981" s="2">
        <v>37806</v>
      </c>
      <c r="B3981">
        <v>9.9997500083541229E-3</v>
      </c>
      <c r="C3981">
        <v>0.10497244714309988</v>
      </c>
      <c r="D3981">
        <v>0.23885731116413769</v>
      </c>
      <c r="E3981">
        <v>0.46046951252602786</v>
      </c>
      <c r="F3981">
        <v>0.72368910454220092</v>
      </c>
      <c r="G3981">
        <v>1.0373053374600307</v>
      </c>
      <c r="H3981">
        <v>1.4586677654930735</v>
      </c>
      <c r="I3981">
        <v>1.5991219081707546</v>
      </c>
    </row>
    <row r="3982" spans="1:9" x14ac:dyDescent="0.3">
      <c r="A3982" s="2">
        <v>37805</v>
      </c>
      <c r="B3982">
        <v>8.9997975060893461E-3</v>
      </c>
      <c r="C3982">
        <v>0.10397296937022756</v>
      </c>
      <c r="D3982">
        <v>0.24285249696536201</v>
      </c>
      <c r="E3982">
        <v>0.47742969849962053</v>
      </c>
      <c r="F3982">
        <v>0.76354065763925549</v>
      </c>
      <c r="G3982">
        <v>1.0930078862116546</v>
      </c>
      <c r="H3982">
        <v>1.4814993256827695</v>
      </c>
      <c r="I3982">
        <v>1.6109964721731411</v>
      </c>
    </row>
    <row r="3983" spans="1:9" x14ac:dyDescent="0.3">
      <c r="A3983" s="2">
        <v>37804</v>
      </c>
      <c r="B3983">
        <v>8.9997975060893461E-3</v>
      </c>
      <c r="C3983">
        <v>9.1978846486809748E-2</v>
      </c>
      <c r="D3983">
        <v>0.20889087351815805</v>
      </c>
      <c r="E3983">
        <v>0.38163565386033244</v>
      </c>
      <c r="F3983">
        <v>0.59710776807320887</v>
      </c>
      <c r="G3983">
        <v>0.88304769468192434</v>
      </c>
      <c r="H3983">
        <v>1.263003646552562</v>
      </c>
      <c r="I3983">
        <v>1.3896556305094412</v>
      </c>
    </row>
    <row r="3984" spans="1:9" x14ac:dyDescent="0.3">
      <c r="A3984" s="2">
        <v>37803</v>
      </c>
      <c r="B3984">
        <v>8.9997975060893461E-3</v>
      </c>
      <c r="C3984">
        <v>8.1983194593325204E-2</v>
      </c>
      <c r="D3984">
        <v>0.19890106312270567</v>
      </c>
      <c r="E3984">
        <v>0.36267097555939576</v>
      </c>
      <c r="F3984">
        <v>0.57517214909285164</v>
      </c>
      <c r="G3984">
        <v>0.8412283540803337</v>
      </c>
      <c r="H3984">
        <v>1.2113243165061829</v>
      </c>
      <c r="I3984">
        <v>1.3346896373147992</v>
      </c>
    </row>
    <row r="3985" spans="1:9" x14ac:dyDescent="0.3">
      <c r="A3985" s="2">
        <v>37802</v>
      </c>
      <c r="B3985">
        <v>6.9998775028597077E-3</v>
      </c>
      <c r="C3985">
        <v>7.4985941014639373E-2</v>
      </c>
      <c r="D3985">
        <v>0.1819172402037974</v>
      </c>
      <c r="E3985">
        <v>0.34669932523025526</v>
      </c>
      <c r="F3985">
        <v>0.56520061781260855</v>
      </c>
      <c r="G3985">
        <v>0.81931949491246137</v>
      </c>
      <c r="H3985">
        <v>1.1824973503204943</v>
      </c>
      <c r="I3985">
        <v>1.3035566354565054</v>
      </c>
    </row>
    <row r="3986" spans="1:9" x14ac:dyDescent="0.3">
      <c r="A3986" s="2">
        <v>37799</v>
      </c>
      <c r="B3986">
        <v>7.9998400042745384E-3</v>
      </c>
      <c r="C3986">
        <v>5.9991001799588488E-2</v>
      </c>
      <c r="D3986">
        <v>0.1419496138480324</v>
      </c>
      <c r="E3986">
        <v>0.29278558688460704</v>
      </c>
      <c r="F3986">
        <v>0.48142012148461544</v>
      </c>
      <c r="G3986">
        <v>0.7177106866304207</v>
      </c>
      <c r="H3986">
        <v>1.094002433605576</v>
      </c>
      <c r="I3986">
        <v>1.2194330159306277</v>
      </c>
    </row>
    <row r="3987" spans="1:9" x14ac:dyDescent="0.3">
      <c r="A3987" s="2">
        <v>37798</v>
      </c>
      <c r="B3987">
        <v>7.9998400042745384E-3</v>
      </c>
      <c r="C3987">
        <v>5.5992161463171E-2</v>
      </c>
      <c r="D3987">
        <v>0.12795905746787714</v>
      </c>
      <c r="E3987">
        <v>0.24884512603205378</v>
      </c>
      <c r="F3987">
        <v>0.40459049024496718</v>
      </c>
      <c r="G3987">
        <v>0.62502234949950497</v>
      </c>
      <c r="H3987">
        <v>1.0134280666037021</v>
      </c>
      <c r="I3987">
        <v>1.1428966389717679</v>
      </c>
    </row>
    <row r="3988" spans="1:9" x14ac:dyDescent="0.3">
      <c r="A3988" s="2">
        <v>37797</v>
      </c>
      <c r="B3988">
        <v>8.9997975060893461E-3</v>
      </c>
      <c r="C3988">
        <v>5.5992161463171E-2</v>
      </c>
      <c r="D3988">
        <v>0.12795905746787714</v>
      </c>
      <c r="E3988">
        <v>0.25084262915318212</v>
      </c>
      <c r="F3988">
        <v>0.40359250866270868</v>
      </c>
      <c r="G3988">
        <v>0.62701609909450984</v>
      </c>
      <c r="H3988">
        <v>1.0293465639059771</v>
      </c>
      <c r="I3988">
        <v>1.1634567188431328</v>
      </c>
    </row>
    <row r="3989" spans="1:9" x14ac:dyDescent="0.3">
      <c r="A3989" s="2">
        <v>37796</v>
      </c>
      <c r="B3989">
        <v>8.9997975060893461E-3</v>
      </c>
      <c r="C3989">
        <v>5.0993498605192478E-2</v>
      </c>
      <c r="D3989">
        <v>0.12795905746787714</v>
      </c>
      <c r="E3989">
        <v>0.25683501881875059</v>
      </c>
      <c r="F3989">
        <v>0.41457003218608379</v>
      </c>
      <c r="G3989">
        <v>0.63100353866003711</v>
      </c>
      <c r="H3989">
        <v>1.0273568210304707</v>
      </c>
      <c r="I3989">
        <v>1.1594745818206151</v>
      </c>
    </row>
    <row r="3990" spans="1:9" x14ac:dyDescent="0.3">
      <c r="A3990" s="2">
        <v>37795</v>
      </c>
      <c r="B3990">
        <v>8.9997975060893461E-3</v>
      </c>
      <c r="C3990">
        <v>4.4994938259230823E-2</v>
      </c>
      <c r="D3990">
        <v>0.121962805125147</v>
      </c>
      <c r="E3990">
        <v>0.25084262915318212</v>
      </c>
      <c r="F3990">
        <v>0.42454907619571486</v>
      </c>
      <c r="G3990">
        <v>0.62601922678142785</v>
      </c>
      <c r="H3990">
        <v>1.0034783623566319</v>
      </c>
      <c r="I3990">
        <v>1.1292980742150334</v>
      </c>
    </row>
    <row r="3991" spans="1:9" x14ac:dyDescent="0.3">
      <c r="A3991" s="2">
        <v>37792</v>
      </c>
      <c r="B3991">
        <v>9.9997500083541229E-3</v>
      </c>
      <c r="C3991">
        <v>3.9996000533248942E-2</v>
      </c>
      <c r="D3991">
        <v>0.10897030828750261</v>
      </c>
      <c r="E3991">
        <v>0.21987908866021286</v>
      </c>
      <c r="F3991">
        <v>0.39061829490799088</v>
      </c>
      <c r="G3991">
        <v>0.58713733041876215</v>
      </c>
      <c r="H3991">
        <v>0.94874613941412533</v>
      </c>
      <c r="I3991">
        <v>1.0692824090792463</v>
      </c>
    </row>
    <row r="3992" spans="1:9" x14ac:dyDescent="0.3">
      <c r="A3992" s="2">
        <v>37791</v>
      </c>
      <c r="B3992">
        <v>9.9997500083541229E-3</v>
      </c>
      <c r="C3992">
        <v>4.4994938259230823E-2</v>
      </c>
      <c r="D3992">
        <v>0.13595378095145125</v>
      </c>
      <c r="E3992">
        <v>0.29078850262759259</v>
      </c>
      <c r="F3992">
        <v>0.4864080382564831</v>
      </c>
      <c r="G3992">
        <v>0.67884661360312337</v>
      </c>
      <c r="H3992">
        <v>1.0313362869862528</v>
      </c>
      <c r="I3992">
        <v>1.1488328447806293</v>
      </c>
    </row>
    <row r="3993" spans="1:9" x14ac:dyDescent="0.3">
      <c r="A3993" s="2">
        <v>37790</v>
      </c>
      <c r="B3993">
        <v>1.0999697511074456E-2</v>
      </c>
      <c r="C3993">
        <v>3.4996937857252025E-2</v>
      </c>
      <c r="D3993">
        <v>9.9975008330198567E-2</v>
      </c>
      <c r="E3993">
        <v>0.21588344391282824</v>
      </c>
      <c r="F3993">
        <v>0.35169060297264831</v>
      </c>
      <c r="G3993">
        <v>0.52032257370861656</v>
      </c>
      <c r="H3993">
        <v>0.84620730556318657</v>
      </c>
      <c r="I3993">
        <v>0.95483554951470995</v>
      </c>
    </row>
    <row r="3994" spans="1:9" x14ac:dyDescent="0.3">
      <c r="A3994" s="2">
        <v>37789</v>
      </c>
      <c r="B3994">
        <v>1.0999697511074456E-2</v>
      </c>
      <c r="C3994">
        <v>3.4996937857252025E-2</v>
      </c>
      <c r="D3994">
        <v>8.3982364937662063E-2</v>
      </c>
      <c r="E3994">
        <v>0.1819172402037974</v>
      </c>
      <c r="F3994">
        <v>0.28379855068279924</v>
      </c>
      <c r="G3994">
        <v>0.46645562474612012</v>
      </c>
      <c r="H3994">
        <v>0.79840425390749137</v>
      </c>
      <c r="I3994">
        <v>0.90905379696128175</v>
      </c>
    </row>
    <row r="3995" spans="1:9" x14ac:dyDescent="0.3">
      <c r="A3995" s="2">
        <v>37788</v>
      </c>
      <c r="B3995">
        <v>1.0999697511074456E-2</v>
      </c>
      <c r="C3995">
        <v>3.4996937857252025E-2</v>
      </c>
      <c r="D3995">
        <v>8.0983601927327967E-2</v>
      </c>
      <c r="E3995">
        <v>0.1659311480954416</v>
      </c>
      <c r="F3995">
        <v>0.24684760296067695</v>
      </c>
      <c r="G3995">
        <v>0.45248775085038695</v>
      </c>
      <c r="H3995">
        <v>0.80238827797111023</v>
      </c>
      <c r="I3995">
        <v>0.91902178701135118</v>
      </c>
    </row>
    <row r="3996" spans="1:9" x14ac:dyDescent="0.3">
      <c r="A3996" s="2">
        <v>37785</v>
      </c>
      <c r="B3996">
        <v>1.199964001438915E-2</v>
      </c>
      <c r="C3996">
        <v>3.4996937857252025E-2</v>
      </c>
      <c r="D3996">
        <v>8.0983601927327967E-2</v>
      </c>
      <c r="E3996">
        <v>0.16493197491124287</v>
      </c>
      <c r="F3996">
        <v>0.23785850224376662</v>
      </c>
      <c r="G3996">
        <v>0.44251010078448383</v>
      </c>
      <c r="H3996">
        <v>0.79940026736364178</v>
      </c>
      <c r="I3996">
        <v>0.91836365622336114</v>
      </c>
    </row>
    <row r="3997" spans="1:9" x14ac:dyDescent="0.3">
      <c r="A3997" s="2">
        <v>37784</v>
      </c>
      <c r="B3997">
        <v>1.2999577518303789E-2</v>
      </c>
      <c r="C3997">
        <v>3.4996937857252025E-2</v>
      </c>
      <c r="D3997">
        <v>8.0983601927327967E-2</v>
      </c>
      <c r="E3997">
        <v>0.16193442540788605</v>
      </c>
      <c r="F3997">
        <v>0.22687127489281234</v>
      </c>
      <c r="G3997">
        <v>0.43253195292619806</v>
      </c>
      <c r="H3997">
        <v>0.78346345680900875</v>
      </c>
      <c r="I3997">
        <v>0.90044062476994569</v>
      </c>
    </row>
    <row r="3998" spans="1:9" x14ac:dyDescent="0.3">
      <c r="A3998" s="2">
        <v>37783</v>
      </c>
      <c r="B3998">
        <v>1.2999577518303789E-2</v>
      </c>
      <c r="C3998">
        <v>3.4996937857252025E-2</v>
      </c>
      <c r="D3998">
        <v>8.0983601927327967E-2</v>
      </c>
      <c r="E3998">
        <v>0.16093523225634729</v>
      </c>
      <c r="F3998">
        <v>0.24285249696536201</v>
      </c>
      <c r="G3998">
        <v>0.43951670869744025</v>
      </c>
      <c r="H3998">
        <v>0.78943990958551069</v>
      </c>
      <c r="I3998">
        <v>0.90608097654820086</v>
      </c>
    </row>
    <row r="3999" spans="1:9" x14ac:dyDescent="0.3">
      <c r="A3999" s="2">
        <v>37782</v>
      </c>
      <c r="B3999">
        <v>1.3999510022868367E-2</v>
      </c>
      <c r="C3999">
        <v>3.4996937857252025E-2</v>
      </c>
      <c r="D3999">
        <v>8.1983194593325204E-2</v>
      </c>
      <c r="E3999">
        <v>0.16093523225634729</v>
      </c>
      <c r="F3999">
        <v>0.25383884642894722</v>
      </c>
      <c r="G3999">
        <v>0.45947180973669166</v>
      </c>
      <c r="H3999">
        <v>0.82131130855840617</v>
      </c>
      <c r="I3999">
        <v>0.94192447483231112</v>
      </c>
    </row>
    <row r="4000" spans="1:9" x14ac:dyDescent="0.3">
      <c r="A4000" s="2">
        <v>37781</v>
      </c>
      <c r="B4000">
        <v>9.9997500083541229E-3</v>
      </c>
      <c r="C4000">
        <v>3.4996937857252025E-2</v>
      </c>
      <c r="D4000">
        <v>8.1983194593325204E-2</v>
      </c>
      <c r="E4000">
        <v>0.152941507329342</v>
      </c>
      <c r="F4000">
        <v>0.25683501881875059</v>
      </c>
      <c r="G4000">
        <v>0.49039828211041908</v>
      </c>
      <c r="H4000">
        <v>0.86114341635625014</v>
      </c>
      <c r="I4000">
        <v>0.98472512777152721</v>
      </c>
    </row>
    <row r="4001" spans="1:9" x14ac:dyDescent="0.3">
      <c r="A4001" s="2">
        <v>37778</v>
      </c>
      <c r="B4001">
        <v>9.9997500083541229E-3</v>
      </c>
      <c r="C4001">
        <v>3.4996937857252025E-2</v>
      </c>
      <c r="D4001">
        <v>7.8984401607426175E-2</v>
      </c>
      <c r="E4001">
        <v>0.15394074041795511</v>
      </c>
      <c r="F4001">
        <v>0.25683501881875059</v>
      </c>
      <c r="G4001">
        <v>0.50137104223614948</v>
      </c>
      <c r="H4001">
        <v>0.88404328669828036</v>
      </c>
      <c r="I4001">
        <v>1.0116007015189907</v>
      </c>
    </row>
    <row r="4002" spans="1:9" x14ac:dyDescent="0.3">
      <c r="A4002" s="2">
        <v>37777</v>
      </c>
      <c r="B4002">
        <v>1.4999437528132866E-2</v>
      </c>
      <c r="C4002">
        <v>3.9996000533248942E-2</v>
      </c>
      <c r="D4002">
        <v>8.298278226341993E-2</v>
      </c>
      <c r="E4002">
        <v>0.16093523225634729</v>
      </c>
      <c r="F4002">
        <v>0.26282722894602889</v>
      </c>
      <c r="G4002">
        <v>0.50935085331518881</v>
      </c>
      <c r="H4002">
        <v>0.90295859342655826</v>
      </c>
      <c r="I4002">
        <v>1.0341611734636815</v>
      </c>
    </row>
    <row r="4003" spans="1:9" x14ac:dyDescent="0.3">
      <c r="A4003" s="2">
        <v>37776</v>
      </c>
      <c r="B4003">
        <v>1.4999437528132866E-2</v>
      </c>
      <c r="C4003">
        <v>4.2995378162466763E-2</v>
      </c>
      <c r="D4003">
        <v>8.5981515298743941E-2</v>
      </c>
      <c r="E4003">
        <v>0.16393279673528396</v>
      </c>
      <c r="F4003">
        <v>0.26981791385909631</v>
      </c>
      <c r="G4003">
        <v>0.51034830731386582</v>
      </c>
      <c r="H4003">
        <v>0.89698553193345121</v>
      </c>
      <c r="I4003">
        <v>1.0258646068066464</v>
      </c>
    </row>
    <row r="4004" spans="1:9" x14ac:dyDescent="0.3">
      <c r="A4004" s="2">
        <v>37775</v>
      </c>
      <c r="B4004">
        <v>1.5999360034147286E-2</v>
      </c>
      <c r="C4004">
        <v>4.2995378162466763E-2</v>
      </c>
      <c r="D4004">
        <v>8.3982364937662063E-2</v>
      </c>
      <c r="E4004">
        <v>0.16193442540788605</v>
      </c>
      <c r="F4004">
        <v>0.27281384688009608</v>
      </c>
      <c r="G4004">
        <v>0.50935085331518881</v>
      </c>
      <c r="H4004">
        <v>0.90395408633243557</v>
      </c>
      <c r="I4004">
        <v>1.0354884973381844</v>
      </c>
    </row>
    <row r="4005" spans="1:9" x14ac:dyDescent="0.3">
      <c r="A4005" s="2">
        <v>37774</v>
      </c>
      <c r="B4005">
        <v>1.5999360034147286E-2</v>
      </c>
      <c r="C4005">
        <v>4.2995378162466763E-2</v>
      </c>
      <c r="D4005">
        <v>8.3982364937662063E-2</v>
      </c>
      <c r="E4005">
        <v>0.16293361356751501</v>
      </c>
      <c r="F4005">
        <v>0.27780696885482392</v>
      </c>
      <c r="G4005">
        <v>0.53827499979156734</v>
      </c>
      <c r="H4005">
        <v>0.92485829282530441</v>
      </c>
      <c r="I4005">
        <v>1.0537193905032167</v>
      </c>
    </row>
    <row r="4006" spans="1:9" x14ac:dyDescent="0.3">
      <c r="A4006" s="2">
        <v>37771</v>
      </c>
      <c r="B4006">
        <v>1.6999277540917204E-2</v>
      </c>
      <c r="C4006">
        <v>3.9996000533248942E-2</v>
      </c>
      <c r="D4006">
        <v>8.3982364937662063E-2</v>
      </c>
      <c r="E4006">
        <v>0.16193442540788605</v>
      </c>
      <c r="F4006">
        <v>0.27181520752620708</v>
      </c>
      <c r="G4006">
        <v>0.53727768506151385</v>
      </c>
      <c r="H4006">
        <v>0.91092239793612739</v>
      </c>
      <c r="I4006">
        <v>1.0354706355609986</v>
      </c>
    </row>
    <row r="4007" spans="1:9" x14ac:dyDescent="0.3">
      <c r="A4007" s="2">
        <v>37770</v>
      </c>
      <c r="B4007">
        <v>1.6999277540917204E-2</v>
      </c>
      <c r="C4007">
        <v>3.9996000533248942E-2</v>
      </c>
      <c r="D4007">
        <v>8.3982364937662063E-2</v>
      </c>
      <c r="E4007">
        <v>0.1579376228498176</v>
      </c>
      <c r="F4007">
        <v>0.27481111062874575</v>
      </c>
      <c r="G4007">
        <v>0.53727768506151385</v>
      </c>
      <c r="H4007">
        <v>0.90494957428330691</v>
      </c>
      <c r="I4007">
        <v>1.0275068706905714</v>
      </c>
    </row>
    <row r="4008" spans="1:9" x14ac:dyDescent="0.3">
      <c r="A4008" s="2">
        <v>37769</v>
      </c>
      <c r="B4008">
        <v>1.7999190048581415E-2</v>
      </c>
      <c r="C4008">
        <v>3.9996000533248942E-2</v>
      </c>
      <c r="D4008">
        <v>8.3982364937662063E-2</v>
      </c>
      <c r="E4008">
        <v>0.1579376228498176</v>
      </c>
      <c r="F4008">
        <v>0.27980418274148172</v>
      </c>
      <c r="G4008">
        <v>0.52730426422594723</v>
      </c>
      <c r="H4008">
        <v>0.88902117244115852</v>
      </c>
      <c r="I4008">
        <v>1.0095934751795623</v>
      </c>
    </row>
    <row r="4009" spans="1:9" x14ac:dyDescent="0.3">
      <c r="A4009" s="2">
        <v>37768</v>
      </c>
      <c r="B4009">
        <v>1.7999190048581415E-2</v>
      </c>
      <c r="C4009">
        <v>3.9996000533248942E-2</v>
      </c>
      <c r="D4009">
        <v>8.3982364937662063E-2</v>
      </c>
      <c r="E4009">
        <v>0.16293361356751501</v>
      </c>
      <c r="F4009">
        <v>0.29578117587984293</v>
      </c>
      <c r="G4009">
        <v>0.53528304068164412</v>
      </c>
      <c r="H4009">
        <v>0.89101229204769861</v>
      </c>
      <c r="I4009">
        <v>1.0095887091697169</v>
      </c>
    </row>
    <row r="4010" spans="1:9" x14ac:dyDescent="0.3">
      <c r="A4010" s="2">
        <v>37767</v>
      </c>
      <c r="B4010">
        <v>1.7999190048581415E-2</v>
      </c>
      <c r="C4010">
        <v>3.9996000533248942E-2</v>
      </c>
      <c r="D4010">
        <v>8.1983194593325204E-2</v>
      </c>
      <c r="E4010">
        <v>0.16393279673528396</v>
      </c>
      <c r="F4010">
        <v>0.30077372450131779</v>
      </c>
      <c r="G4010">
        <v>0.55323412399169292</v>
      </c>
      <c r="H4010">
        <v>0.91888588534741156</v>
      </c>
      <c r="I4010">
        <v>1.0407698057993178</v>
      </c>
    </row>
    <row r="4011" spans="1:9" x14ac:dyDescent="0.3">
      <c r="A4011" s="2">
        <v>37764</v>
      </c>
      <c r="B4011">
        <v>9.9997500083541229E-3</v>
      </c>
      <c r="C4011">
        <v>3.9996000533248942E-2</v>
      </c>
      <c r="D4011">
        <v>8.298278226341993E-2</v>
      </c>
      <c r="E4011">
        <v>0.17492348213216158</v>
      </c>
      <c r="F4011">
        <v>0.3257345983639745</v>
      </c>
      <c r="G4011">
        <v>0.58115482923428452</v>
      </c>
      <c r="H4011">
        <v>0.94078384089654155</v>
      </c>
      <c r="I4011">
        <v>1.060660178117294</v>
      </c>
    </row>
    <row r="4012" spans="1:9" x14ac:dyDescent="0.3">
      <c r="A4012" s="2">
        <v>37763</v>
      </c>
      <c r="B4012">
        <v>9.9997500083541229E-3</v>
      </c>
      <c r="C4012">
        <v>3.9996000533248942E-2</v>
      </c>
      <c r="D4012">
        <v>8.1983194593325204E-2</v>
      </c>
      <c r="E4012">
        <v>0.17392435387156033</v>
      </c>
      <c r="F4012">
        <v>0.32373784309126291</v>
      </c>
      <c r="G4012">
        <v>0.57018644559737763</v>
      </c>
      <c r="H4012">
        <v>0.91789046676144481</v>
      </c>
      <c r="I4012">
        <v>1.0337918071494672</v>
      </c>
    </row>
    <row r="4013" spans="1:9" x14ac:dyDescent="0.3">
      <c r="A4013" s="2">
        <v>37762</v>
      </c>
      <c r="B4013">
        <v>9.9997500083541229E-3</v>
      </c>
      <c r="C4013">
        <v>3.9996000533248942E-2</v>
      </c>
      <c r="D4013">
        <v>8.1983194593325204E-2</v>
      </c>
      <c r="E4013">
        <v>0.17891994526245059</v>
      </c>
      <c r="F4013">
        <v>0.32972804910487408</v>
      </c>
      <c r="G4013">
        <v>0.57816351153387879</v>
      </c>
      <c r="H4013">
        <v>0.90793600840637823</v>
      </c>
      <c r="I4013">
        <v>1.0178601740305449</v>
      </c>
    </row>
    <row r="4014" spans="1:9" x14ac:dyDescent="0.3">
      <c r="A4014" s="2">
        <v>37761</v>
      </c>
      <c r="B4014">
        <v>9.9997500083541229E-3</v>
      </c>
      <c r="C4014">
        <v>4.4994938259230823E-2</v>
      </c>
      <c r="D4014">
        <v>9.0979303777634982E-2</v>
      </c>
      <c r="E4014">
        <v>0.18891075372072516</v>
      </c>
      <c r="F4014">
        <v>0.33971132711630242</v>
      </c>
      <c r="G4014">
        <v>0.5931196526569904</v>
      </c>
      <c r="H4014">
        <v>0.93182587614462076</v>
      </c>
      <c r="I4014">
        <v>1.0447279506404974</v>
      </c>
    </row>
    <row r="4015" spans="1:9" x14ac:dyDescent="0.3">
      <c r="A4015" s="2">
        <v>37760</v>
      </c>
      <c r="B4015">
        <v>1.0999697511074456E-2</v>
      </c>
      <c r="C4015">
        <v>3.9996000533248942E-2</v>
      </c>
      <c r="D4015">
        <v>9.2978384200625749E-2</v>
      </c>
      <c r="E4015">
        <v>0.19390597080061944</v>
      </c>
      <c r="F4015">
        <v>0.34969410682336061</v>
      </c>
      <c r="G4015">
        <v>0.60608073700577936</v>
      </c>
      <c r="H4015">
        <v>0.94177914554686226</v>
      </c>
      <c r="I4015">
        <v>1.0536786150605564</v>
      </c>
    </row>
    <row r="4016" spans="1:9" x14ac:dyDescent="0.3">
      <c r="A4016" s="2">
        <v>37757</v>
      </c>
      <c r="B4016">
        <v>1.199964001438915E-2</v>
      </c>
      <c r="C4016">
        <v>4.3995160709771351E-2</v>
      </c>
      <c r="D4016">
        <v>8.8980203372787406E-2</v>
      </c>
      <c r="E4016">
        <v>0.17692172367962955</v>
      </c>
      <c r="F4016">
        <v>0.3257345983639745</v>
      </c>
      <c r="G4016">
        <v>0.57816351153387879</v>
      </c>
      <c r="H4016">
        <v>0.89499447179349456</v>
      </c>
      <c r="I4016">
        <v>1.0006047918800332</v>
      </c>
    </row>
    <row r="4017" spans="1:9" x14ac:dyDescent="0.3">
      <c r="A4017" s="2">
        <v>37756</v>
      </c>
      <c r="B4017">
        <v>1.199964001438915E-2</v>
      </c>
      <c r="C4017">
        <v>4.4994938259230823E-2</v>
      </c>
      <c r="D4017">
        <v>9.2978384200625749E-2</v>
      </c>
      <c r="E4017">
        <v>0.19790205463861749</v>
      </c>
      <c r="F4017">
        <v>0.34969410682336061</v>
      </c>
      <c r="G4017">
        <v>0.59212261137702449</v>
      </c>
      <c r="H4017">
        <v>0.90395408633243557</v>
      </c>
      <c r="I4017">
        <v>1.0078979113175726</v>
      </c>
    </row>
    <row r="4018" spans="1:9" x14ac:dyDescent="0.3">
      <c r="A4018" s="2">
        <v>37755</v>
      </c>
      <c r="B4018">
        <v>1.199964001438915E-2</v>
      </c>
      <c r="C4018">
        <v>4.4994938259230823E-2</v>
      </c>
      <c r="D4018">
        <v>9.2978384200625749E-2</v>
      </c>
      <c r="E4018">
        <v>0.20289704715886417</v>
      </c>
      <c r="F4018">
        <v>0.35268884357359781</v>
      </c>
      <c r="G4018">
        <v>0.58215192519231529</v>
      </c>
      <c r="H4018">
        <v>0.89001673472225484</v>
      </c>
      <c r="I4018">
        <v>0.99263833789890143</v>
      </c>
    </row>
    <row r="4019" spans="1:9" x14ac:dyDescent="0.3">
      <c r="A4019" s="2">
        <v>37754</v>
      </c>
      <c r="B4019">
        <v>1.2999577518303789E-2</v>
      </c>
      <c r="C4019">
        <v>4.4994938259230823E-2</v>
      </c>
      <c r="D4019">
        <v>9.3977916919088494E-2</v>
      </c>
      <c r="E4019">
        <v>0.19890106312270567</v>
      </c>
      <c r="F4019">
        <v>0.34969410682336061</v>
      </c>
      <c r="G4019">
        <v>0.57616927487778524</v>
      </c>
      <c r="H4019">
        <v>0.87906527705563042</v>
      </c>
      <c r="I4019">
        <v>0.98003061111491219</v>
      </c>
    </row>
    <row r="4020" spans="1:9" x14ac:dyDescent="0.3">
      <c r="A4020" s="2">
        <v>37753</v>
      </c>
      <c r="B4020">
        <v>1.2999577518303789E-2</v>
      </c>
      <c r="C4020">
        <v>4.4994938259230823E-2</v>
      </c>
      <c r="D4020">
        <v>9.2978384200625749E-2</v>
      </c>
      <c r="E4020">
        <v>0.19990006661668464</v>
      </c>
      <c r="F4020">
        <v>0.34470277925476317</v>
      </c>
      <c r="G4020">
        <v>0.57218074190990897</v>
      </c>
      <c r="H4020">
        <v>0.88205209770957027</v>
      </c>
      <c r="I4020">
        <v>0.98534254964279067</v>
      </c>
    </row>
    <row r="4021" spans="1:9" x14ac:dyDescent="0.3">
      <c r="A4021" s="2">
        <v>37750</v>
      </c>
      <c r="B4021">
        <v>1.3999510022868367E-2</v>
      </c>
      <c r="C4021">
        <v>4.4994938259230823E-2</v>
      </c>
      <c r="D4021">
        <v>9.1978846486809748E-2</v>
      </c>
      <c r="E4021">
        <v>0.19690304116441465</v>
      </c>
      <c r="F4021">
        <v>0.35169060297264831</v>
      </c>
      <c r="G4021">
        <v>0.58215192519231529</v>
      </c>
      <c r="H4021">
        <v>0.90395408633243557</v>
      </c>
      <c r="I4021">
        <v>1.0112214733791423</v>
      </c>
    </row>
    <row r="4022" spans="1:9" x14ac:dyDescent="0.3">
      <c r="A4022" s="2">
        <v>37749</v>
      </c>
      <c r="B4022">
        <v>1.9999000066659466E-2</v>
      </c>
      <c r="C4022">
        <v>4.699447836503625E-2</v>
      </c>
      <c r="D4022">
        <v>0.10097450608258662</v>
      </c>
      <c r="E4022">
        <v>0.20789191493247502</v>
      </c>
      <c r="F4022">
        <v>0.35967638827587944</v>
      </c>
      <c r="G4022">
        <v>0.59710776807320887</v>
      </c>
      <c r="H4022">
        <v>0.92784442968500869</v>
      </c>
      <c r="I4022">
        <v>1.0380899835556086</v>
      </c>
    </row>
    <row r="4023" spans="1:9" x14ac:dyDescent="0.3">
      <c r="A4023" s="2">
        <v>37748</v>
      </c>
      <c r="B4023">
        <v>1.8999097557145506E-2</v>
      </c>
      <c r="C4023">
        <v>4.699447836503625E-2</v>
      </c>
      <c r="D4023">
        <v>0.10197399884002087</v>
      </c>
      <c r="E4023">
        <v>0.20689295135717578</v>
      </c>
      <c r="F4023">
        <v>0.35568353548222104</v>
      </c>
      <c r="G4023">
        <v>0.60209280051355396</v>
      </c>
      <c r="H4023">
        <v>0.93182587614462076</v>
      </c>
      <c r="I4023">
        <v>1.0417369013549764</v>
      </c>
    </row>
    <row r="4024" spans="1:9" x14ac:dyDescent="0.3">
      <c r="A4024" s="2">
        <v>37747</v>
      </c>
      <c r="B4024">
        <v>1.8999097557145506E-2</v>
      </c>
      <c r="C4024">
        <v>4.699447836503625E-2</v>
      </c>
      <c r="D4024">
        <v>0.10197399884002087</v>
      </c>
      <c r="E4024">
        <v>0.20689295135717578</v>
      </c>
      <c r="F4024">
        <v>0.36366916135671778</v>
      </c>
      <c r="G4024">
        <v>0.61704715236153596</v>
      </c>
      <c r="H4024">
        <v>0.94576031461727306</v>
      </c>
      <c r="I4024">
        <v>1.0553313687025185</v>
      </c>
    </row>
    <row r="4025" spans="1:9" x14ac:dyDescent="0.3">
      <c r="A4025" s="2">
        <v>37743</v>
      </c>
      <c r="B4025">
        <v>1.5999360034147286E-2</v>
      </c>
      <c r="C4025">
        <v>4.4994938259230823E-2</v>
      </c>
      <c r="D4025">
        <v>0.10297348660255119</v>
      </c>
      <c r="E4025">
        <v>0.20988982711427476</v>
      </c>
      <c r="F4025">
        <v>0.36167278478021886</v>
      </c>
      <c r="G4025">
        <v>0.61006859398144708</v>
      </c>
      <c r="H4025">
        <v>0.93580724334627541</v>
      </c>
      <c r="I4025">
        <v>1.0443867931345514</v>
      </c>
    </row>
    <row r="4026" spans="1:9" x14ac:dyDescent="0.3">
      <c r="A4026" s="2">
        <v>37742</v>
      </c>
      <c r="B4026">
        <v>1.6999277540917204E-2</v>
      </c>
      <c r="C4026">
        <v>4.7994240921437739E-2</v>
      </c>
      <c r="D4026">
        <v>0.10197399884002087</v>
      </c>
      <c r="E4026">
        <v>0.21188771933800848</v>
      </c>
      <c r="F4026">
        <v>0.36766185472800739</v>
      </c>
      <c r="G4026">
        <v>0.6110655458012666</v>
      </c>
      <c r="H4026">
        <v>0.93083052196026761</v>
      </c>
      <c r="I4026">
        <v>1.0374188473466013</v>
      </c>
    </row>
    <row r="4027" spans="1:9" x14ac:dyDescent="0.3">
      <c r="A4027" s="2">
        <v>37741</v>
      </c>
      <c r="B4027">
        <v>1.9999000066659466E-2</v>
      </c>
      <c r="C4027">
        <v>4.999375104148808E-2</v>
      </c>
      <c r="D4027">
        <v>0.10697138770458761</v>
      </c>
      <c r="E4027">
        <v>0.21688236258337601</v>
      </c>
      <c r="F4027">
        <v>0.37664512339160466</v>
      </c>
      <c r="G4027">
        <v>0.6110655458012666</v>
      </c>
      <c r="H4027">
        <v>0.92684905568566212</v>
      </c>
      <c r="I4027">
        <v>1.0321102256471273</v>
      </c>
    </row>
    <row r="4028" spans="1:9" x14ac:dyDescent="0.3">
      <c r="A4028" s="2">
        <v>37739</v>
      </c>
      <c r="B4028">
        <v>1.9999000066659466E-2</v>
      </c>
      <c r="C4028">
        <v>5.3992711311932833E-2</v>
      </c>
      <c r="D4028">
        <v>0.1079708504933473</v>
      </c>
      <c r="E4028">
        <v>0.22087798737434475</v>
      </c>
      <c r="F4028">
        <v>0.37963945661605308</v>
      </c>
      <c r="G4028">
        <v>0.6110655458012666</v>
      </c>
      <c r="H4028">
        <v>0.93481190897612676</v>
      </c>
      <c r="I4028">
        <v>1.0427273633677467</v>
      </c>
    </row>
    <row r="4029" spans="1:9" x14ac:dyDescent="0.3">
      <c r="A4029" s="2">
        <v>37736</v>
      </c>
      <c r="B4029">
        <v>2.8997897703231912E-2</v>
      </c>
      <c r="C4029">
        <v>5.4992438886177483E-2</v>
      </c>
      <c r="D4029">
        <v>0.11496695016849363</v>
      </c>
      <c r="E4029">
        <v>0.23086670013102942</v>
      </c>
      <c r="F4029">
        <v>0.38962024360315495</v>
      </c>
      <c r="G4029">
        <v>0.62502234949950497</v>
      </c>
      <c r="H4029">
        <v>0.95770334635941878</v>
      </c>
      <c r="I4029">
        <v>1.0685970119793899</v>
      </c>
    </row>
    <row r="4030" spans="1:9" x14ac:dyDescent="0.3">
      <c r="A4030" s="2">
        <v>37735</v>
      </c>
      <c r="B4030">
        <v>2.8997897703231912E-2</v>
      </c>
      <c r="C4030">
        <v>5.8991299211099933E-2</v>
      </c>
      <c r="D4030">
        <v>0.11696579084093338</v>
      </c>
      <c r="E4030">
        <v>0.23486204555372681</v>
      </c>
      <c r="F4030">
        <v>0.38862218731780646</v>
      </c>
      <c r="G4030">
        <v>0.63100353866003711</v>
      </c>
      <c r="H4030">
        <v>0.97462142059509205</v>
      </c>
      <c r="I4030">
        <v>1.0891607145734439</v>
      </c>
    </row>
    <row r="4031" spans="1:9" x14ac:dyDescent="0.3">
      <c r="A4031" s="2">
        <v>37734</v>
      </c>
      <c r="B4031">
        <v>2.8997897703231912E-2</v>
      </c>
      <c r="C4031">
        <v>5.9991001799588488E-2</v>
      </c>
      <c r="D4031">
        <v>0.11596637300181603</v>
      </c>
      <c r="E4031">
        <v>0.23685968833527432</v>
      </c>
      <c r="F4031">
        <v>0.39860252605255081</v>
      </c>
      <c r="G4031">
        <v>0.63997498702708833</v>
      </c>
      <c r="H4031">
        <v>0.98855287783115431</v>
      </c>
      <c r="I4031">
        <v>1.1047455080991762</v>
      </c>
    </row>
    <row r="4032" spans="1:9" x14ac:dyDescent="0.3">
      <c r="A4032" s="2">
        <v>37733</v>
      </c>
      <c r="B4032">
        <v>2.8997897703231912E-2</v>
      </c>
      <c r="C4032">
        <v>5.9991001799588488E-2</v>
      </c>
      <c r="D4032">
        <v>0.11696579084093338</v>
      </c>
      <c r="E4032">
        <v>0.23685968833527432</v>
      </c>
      <c r="F4032">
        <v>0.39960053253461159</v>
      </c>
      <c r="G4032">
        <v>0.63997498702708833</v>
      </c>
      <c r="H4032">
        <v>0.97959705243838568</v>
      </c>
      <c r="I4032">
        <v>1.092804407575485</v>
      </c>
    </row>
    <row r="4033" spans="1:9" x14ac:dyDescent="0.3">
      <c r="A4033" s="2">
        <v>37732</v>
      </c>
      <c r="B4033">
        <v>2.9997750224993586E-2</v>
      </c>
      <c r="C4033">
        <v>5.9991001799588488E-2</v>
      </c>
      <c r="D4033">
        <v>0.11696579084093338</v>
      </c>
      <c r="E4033">
        <v>0.23486204555372681</v>
      </c>
      <c r="F4033">
        <v>0.39860252605255081</v>
      </c>
      <c r="G4033">
        <v>0.6349908987287336</v>
      </c>
      <c r="H4033">
        <v>0.9706408259936159</v>
      </c>
      <c r="I4033">
        <v>1.0825241350819101</v>
      </c>
    </row>
    <row r="4034" spans="1:9" x14ac:dyDescent="0.3">
      <c r="A4034" s="2">
        <v>37729</v>
      </c>
      <c r="B4034">
        <v>2.9997750224993586E-2</v>
      </c>
      <c r="C4034">
        <v>5.4992438886177483E-2</v>
      </c>
      <c r="D4034">
        <v>0.11596637300181603</v>
      </c>
      <c r="E4034">
        <v>0.23486204555372681</v>
      </c>
      <c r="F4034">
        <v>0.39760451459038054</v>
      </c>
      <c r="G4034">
        <v>0.63299722863126351</v>
      </c>
      <c r="H4034">
        <v>0.98059216395307847</v>
      </c>
      <c r="I4034">
        <v>1.0964571423936837</v>
      </c>
    </row>
    <row r="4035" spans="1:9" x14ac:dyDescent="0.3">
      <c r="A4035" s="2">
        <v>37728</v>
      </c>
      <c r="B4035">
        <v>2.9997750224993586E-2</v>
      </c>
      <c r="C4035">
        <v>5.4992438886177483E-2</v>
      </c>
      <c r="D4035">
        <v>0.1199640143935099</v>
      </c>
      <c r="E4035">
        <v>0.24085491404067116</v>
      </c>
      <c r="F4035">
        <v>0.40858236677638476</v>
      </c>
      <c r="G4035">
        <v>0.64695250198584509</v>
      </c>
      <c r="H4035">
        <v>1.0134280666037021</v>
      </c>
      <c r="I4035">
        <v>1.1355865881429879</v>
      </c>
    </row>
    <row r="4036" spans="1:9" x14ac:dyDescent="0.3">
      <c r="A4036" s="2">
        <v>37727</v>
      </c>
      <c r="B4036">
        <v>2.9997750224993586E-2</v>
      </c>
      <c r="C4036">
        <v>5.5992161463171E-2</v>
      </c>
      <c r="D4036">
        <v>0.1199640143935099</v>
      </c>
      <c r="E4036">
        <v>0.24285249696536201</v>
      </c>
      <c r="F4036">
        <v>0.40758440511307348</v>
      </c>
      <c r="G4036">
        <v>0.65691995824325555</v>
      </c>
      <c r="H4036">
        <v>1.0412846054737928</v>
      </c>
      <c r="I4036">
        <v>1.1694061545506387</v>
      </c>
    </row>
    <row r="4037" spans="1:9" x14ac:dyDescent="0.3">
      <c r="A4037" s="2">
        <v>37726</v>
      </c>
      <c r="B4037">
        <v>2.9997750224993586E-2</v>
      </c>
      <c r="C4037">
        <v>5.5992161463171E-2</v>
      </c>
      <c r="D4037">
        <v>0.1239615758811618</v>
      </c>
      <c r="E4037">
        <v>0.24884512603205378</v>
      </c>
      <c r="F4037">
        <v>0.41756379766949586</v>
      </c>
      <c r="G4037">
        <v>0.65891338988602233</v>
      </c>
      <c r="H4037">
        <v>1.0532219344999578</v>
      </c>
      <c r="I4037">
        <v>1.1846581160379364</v>
      </c>
    </row>
    <row r="4038" spans="1:9" x14ac:dyDescent="0.3">
      <c r="A4038" s="2">
        <v>37725</v>
      </c>
      <c r="B4038">
        <v>2.9997750224993586E-2</v>
      </c>
      <c r="C4038">
        <v>5.9991001799588488E-2</v>
      </c>
      <c r="D4038">
        <v>0.12596032666190918</v>
      </c>
      <c r="E4038">
        <v>0.24385128094587438</v>
      </c>
      <c r="F4038">
        <v>0.42155541527268814</v>
      </c>
      <c r="G4038">
        <v>0.65691995824325555</v>
      </c>
      <c r="H4038">
        <v>1.0492429039906281</v>
      </c>
      <c r="I4038">
        <v>1.1800172192397522</v>
      </c>
    </row>
    <row r="4039" spans="1:9" x14ac:dyDescent="0.3">
      <c r="A4039" s="2">
        <v>37722</v>
      </c>
      <c r="B4039">
        <v>2.8997897703231912E-2</v>
      </c>
      <c r="C4039">
        <v>5.9991001799588488E-2</v>
      </c>
      <c r="D4039">
        <v>0.12795905746787714</v>
      </c>
      <c r="E4039">
        <v>0.24584883394348206</v>
      </c>
      <c r="F4039">
        <v>0.43352979011410198</v>
      </c>
      <c r="G4039">
        <v>0.67784999959919312</v>
      </c>
      <c r="H4039">
        <v>1.0840567371064238</v>
      </c>
      <c r="I4039">
        <v>1.2194589829421676</v>
      </c>
    </row>
    <row r="4040" spans="1:9" x14ac:dyDescent="0.3">
      <c r="A4040" s="2">
        <v>37721</v>
      </c>
      <c r="B4040">
        <v>2.8997897703231912E-2</v>
      </c>
      <c r="C4040">
        <v>5.9991001799588488E-2</v>
      </c>
      <c r="D4040">
        <v>0.12496095376843561</v>
      </c>
      <c r="E4040">
        <v>0.24784636699015472</v>
      </c>
      <c r="F4040">
        <v>0.43851890137901395</v>
      </c>
      <c r="G4040">
        <v>0.68083982671247134</v>
      </c>
      <c r="H4040">
        <v>1.0850513290129409</v>
      </c>
      <c r="I4040">
        <v>1.2197884964464307</v>
      </c>
    </row>
    <row r="4041" spans="1:9" x14ac:dyDescent="0.3">
      <c r="A4041" s="2">
        <v>37720</v>
      </c>
      <c r="B4041">
        <v>2.8997897703231912E-2</v>
      </c>
      <c r="C4041">
        <v>5.9991001799588488E-2</v>
      </c>
      <c r="D4041">
        <v>0.12596032666190918</v>
      </c>
      <c r="E4041">
        <v>0.25783373297428397</v>
      </c>
      <c r="F4041">
        <v>0.43053626361508041</v>
      </c>
      <c r="G4041">
        <v>0.67984322264088104</v>
      </c>
      <c r="H4041">
        <v>1.094002433605576</v>
      </c>
      <c r="I4041">
        <v>1.2320555039271412</v>
      </c>
    </row>
    <row r="4042" spans="1:9" x14ac:dyDescent="0.3">
      <c r="A4042" s="2">
        <v>37719</v>
      </c>
      <c r="B4042">
        <v>2.8997897703231912E-2</v>
      </c>
      <c r="C4042">
        <v>5.9991001799588488E-2</v>
      </c>
      <c r="D4042">
        <v>0.12895841538042696</v>
      </c>
      <c r="E4042">
        <v>0.2688192595457749</v>
      </c>
      <c r="F4042">
        <v>0.46246490317366157</v>
      </c>
      <c r="G4042">
        <v>0.71970351245747299</v>
      </c>
      <c r="H4042">
        <v>1.1516777221331354</v>
      </c>
      <c r="I4042">
        <v>1.2956691253583559</v>
      </c>
    </row>
    <row r="4043" spans="1:9" x14ac:dyDescent="0.3">
      <c r="A4043" s="2">
        <v>37718</v>
      </c>
      <c r="B4043">
        <v>2.8997897703231912E-2</v>
      </c>
      <c r="C4043">
        <v>5.9991001799588488E-2</v>
      </c>
      <c r="D4043">
        <v>0.12596032666190918</v>
      </c>
      <c r="E4043">
        <v>0.26782060024587639</v>
      </c>
      <c r="F4043">
        <v>0.46745329269729285</v>
      </c>
      <c r="G4043">
        <v>0.72069991792471422</v>
      </c>
      <c r="H4043">
        <v>1.1467063695520934</v>
      </c>
      <c r="I4043">
        <v>1.2887085200945532</v>
      </c>
    </row>
    <row r="4044" spans="1:9" x14ac:dyDescent="0.3">
      <c r="A4044" s="2">
        <v>37715</v>
      </c>
      <c r="B4044">
        <v>2.8997897703231912E-2</v>
      </c>
      <c r="C4044">
        <v>5.9991001799588488E-2</v>
      </c>
      <c r="D4044">
        <v>0.1239615758811618</v>
      </c>
      <c r="E4044">
        <v>0.25383884642894722</v>
      </c>
      <c r="F4044">
        <v>0.44550344807017261</v>
      </c>
      <c r="G4044">
        <v>0.6977813361612869</v>
      </c>
      <c r="H4044">
        <v>1.1138923429737049</v>
      </c>
      <c r="I4044">
        <v>1.2525960119111774</v>
      </c>
    </row>
    <row r="4045" spans="1:9" x14ac:dyDescent="0.3">
      <c r="A4045" s="2">
        <v>37714</v>
      </c>
      <c r="B4045">
        <v>2.8997897703231912E-2</v>
      </c>
      <c r="C4045">
        <v>5.9991001799588488E-2</v>
      </c>
      <c r="D4045">
        <v>0.12496095376843561</v>
      </c>
      <c r="E4045">
        <v>0.25284011232441606</v>
      </c>
      <c r="F4045">
        <v>0.43053626361508041</v>
      </c>
      <c r="G4045">
        <v>0.67087356251473462</v>
      </c>
      <c r="H4045">
        <v>1.0900242143558547</v>
      </c>
      <c r="I4045">
        <v>1.2297410983028947</v>
      </c>
    </row>
    <row r="4046" spans="1:9" x14ac:dyDescent="0.3">
      <c r="A4046" s="2">
        <v>37713</v>
      </c>
      <c r="B4046">
        <v>2.8997897703231912E-2</v>
      </c>
      <c r="C4046">
        <v>5.9991001799588488E-2</v>
      </c>
      <c r="D4046">
        <v>0.13495445799274713</v>
      </c>
      <c r="E4046">
        <v>0.26282722894602889</v>
      </c>
      <c r="F4046">
        <v>0.44051451103779432</v>
      </c>
      <c r="G4046">
        <v>0.69977436057586562</v>
      </c>
      <c r="H4046">
        <v>1.1268197234185782</v>
      </c>
      <c r="I4046">
        <v>1.2691681776994821</v>
      </c>
    </row>
    <row r="4047" spans="1:9" x14ac:dyDescent="0.3">
      <c r="A4047" s="2">
        <v>37712</v>
      </c>
      <c r="B4047">
        <v>2.8997897703231912E-2</v>
      </c>
      <c r="C4047">
        <v>5.9991001799588488E-2</v>
      </c>
      <c r="D4047">
        <v>0.13595378095145125</v>
      </c>
      <c r="E4047">
        <v>0.25284011232441606</v>
      </c>
      <c r="F4047">
        <v>0.42953841149181149</v>
      </c>
      <c r="G4047">
        <v>0.69977436057586562</v>
      </c>
      <c r="H4047">
        <v>1.1357689588819286</v>
      </c>
      <c r="I4047">
        <v>1.2811004916506163</v>
      </c>
    </row>
    <row r="4048" spans="1:9" x14ac:dyDescent="0.3">
      <c r="A4048" s="2">
        <v>37711</v>
      </c>
      <c r="B4048">
        <v>2.6998177664007639E-2</v>
      </c>
      <c r="C4048">
        <v>5.9991001799588488E-2</v>
      </c>
      <c r="D4048">
        <v>0.12895841538042696</v>
      </c>
      <c r="E4048">
        <v>0.24285249696536201</v>
      </c>
      <c r="F4048">
        <v>0.41856170953891775</v>
      </c>
      <c r="G4048">
        <v>0.70376034982377333</v>
      </c>
      <c r="H4048">
        <v>1.1586374081525754</v>
      </c>
      <c r="I4048">
        <v>1.310263094262176</v>
      </c>
    </row>
    <row r="4049" spans="1:9" x14ac:dyDescent="0.3">
      <c r="A4049" s="2">
        <v>37708</v>
      </c>
      <c r="B4049">
        <v>2.7998040182919924E-2</v>
      </c>
      <c r="C4049">
        <v>5.9991001799588488E-2</v>
      </c>
      <c r="D4049">
        <v>0.14095032084782141</v>
      </c>
      <c r="E4049">
        <v>0.26682193595939535</v>
      </c>
      <c r="F4049">
        <v>0.44949450809587399</v>
      </c>
      <c r="G4049">
        <v>0.74660471782147964</v>
      </c>
      <c r="H4049">
        <v>1.2063544463437967</v>
      </c>
      <c r="I4049">
        <v>1.3596043558512358</v>
      </c>
    </row>
    <row r="4050" spans="1:9" x14ac:dyDescent="0.3">
      <c r="A4050" s="2">
        <v>37707</v>
      </c>
      <c r="B4050">
        <v>1.8999097557145506E-2</v>
      </c>
      <c r="C4050">
        <v>5.9991001799588488E-2</v>
      </c>
      <c r="D4050">
        <v>0.13795241188928856</v>
      </c>
      <c r="E4050">
        <v>0.27081656318589048</v>
      </c>
      <c r="F4050">
        <v>0.44849675055593635</v>
      </c>
      <c r="G4050">
        <v>0.73564540427025849</v>
      </c>
      <c r="H4050">
        <v>1.1964143355094938</v>
      </c>
      <c r="I4050">
        <v>1.3500039792559055</v>
      </c>
    </row>
    <row r="4051" spans="1:9" x14ac:dyDescent="0.3">
      <c r="A4051" s="2">
        <v>37706</v>
      </c>
      <c r="B4051">
        <v>1.8999097557145506E-2</v>
      </c>
      <c r="C4051">
        <v>5.5992161463171E-2</v>
      </c>
      <c r="D4051">
        <v>0.12795905746787714</v>
      </c>
      <c r="E4051">
        <v>0.25583629967604249</v>
      </c>
      <c r="F4051">
        <v>0.42654482525025839</v>
      </c>
      <c r="G4051">
        <v>0.71671426627055501</v>
      </c>
      <c r="H4051">
        <v>1.1844855503533289</v>
      </c>
      <c r="I4051">
        <v>1.3404093117142535</v>
      </c>
    </row>
    <row r="4052" spans="1:9" x14ac:dyDescent="0.3">
      <c r="A4052" s="2">
        <v>37705</v>
      </c>
      <c r="B4052">
        <v>1.8999097557145506E-2</v>
      </c>
      <c r="C4052">
        <v>5.5992161463171E-2</v>
      </c>
      <c r="D4052">
        <v>0.12895841538042696</v>
      </c>
      <c r="E4052">
        <v>0.25583629967604249</v>
      </c>
      <c r="F4052">
        <v>0.42454907619571486</v>
      </c>
      <c r="G4052">
        <v>0.71671426627055501</v>
      </c>
      <c r="H4052">
        <v>1.1914440948253444</v>
      </c>
      <c r="I4052">
        <v>1.3496873710102741</v>
      </c>
    </row>
    <row r="4053" spans="1:9" x14ac:dyDescent="0.3">
      <c r="A4053" s="2">
        <v>37704</v>
      </c>
      <c r="B4053">
        <v>1.8999097557145506E-2</v>
      </c>
      <c r="C4053">
        <v>5.4992438886177483E-2</v>
      </c>
      <c r="D4053">
        <v>0.12895841538042696</v>
      </c>
      <c r="E4053">
        <v>0.26182853972562203</v>
      </c>
      <c r="F4053">
        <v>0.45049226065819153</v>
      </c>
      <c r="G4053">
        <v>0.74660471782147964</v>
      </c>
      <c r="H4053">
        <v>1.2172879976882238</v>
      </c>
      <c r="I4053">
        <v>1.3741824243104721</v>
      </c>
    </row>
    <row r="4054" spans="1:9" x14ac:dyDescent="0.3">
      <c r="A4054" s="2">
        <v>37700</v>
      </c>
      <c r="B4054">
        <v>1.9999000066659466E-2</v>
      </c>
      <c r="C4054">
        <v>5.4992438886177483E-2</v>
      </c>
      <c r="D4054">
        <v>0.12795905746787714</v>
      </c>
      <c r="E4054">
        <v>0.26182853972562203</v>
      </c>
      <c r="F4054">
        <v>0.44550344807017261</v>
      </c>
      <c r="G4054">
        <v>0.74560844140457927</v>
      </c>
      <c r="H4054">
        <v>1.2113243165061829</v>
      </c>
      <c r="I4054">
        <v>1.3665629415400506</v>
      </c>
    </row>
    <row r="4055" spans="1:9" x14ac:dyDescent="0.3">
      <c r="A4055" s="2">
        <v>37699</v>
      </c>
      <c r="B4055">
        <v>2.099889757717327E-2</v>
      </c>
      <c r="C4055">
        <v>4.999375104148808E-2</v>
      </c>
      <c r="D4055">
        <v>0.1199640143935099</v>
      </c>
      <c r="E4055">
        <v>0.23586086943861098</v>
      </c>
      <c r="F4055">
        <v>0.41157622188879772</v>
      </c>
      <c r="G4055">
        <v>0.69479176230005246</v>
      </c>
      <c r="H4055">
        <v>1.1834914528074987</v>
      </c>
      <c r="I4055">
        <v>1.3463913496433142</v>
      </c>
    </row>
    <row r="4056" spans="1:9" x14ac:dyDescent="0.3">
      <c r="A4056" s="2">
        <v>37698</v>
      </c>
      <c r="B4056">
        <v>2.099889757717327E-2</v>
      </c>
      <c r="C4056">
        <v>4.999375104148808E-2</v>
      </c>
      <c r="D4056">
        <v>0.1239615758811618</v>
      </c>
      <c r="E4056">
        <v>0.23586086943861098</v>
      </c>
      <c r="F4056">
        <v>0.41457003218608379</v>
      </c>
      <c r="G4056">
        <v>0.70575331465793834</v>
      </c>
      <c r="H4056">
        <v>1.2083424092285149</v>
      </c>
      <c r="I4056">
        <v>1.3758721074187072</v>
      </c>
    </row>
    <row r="4057" spans="1:9" x14ac:dyDescent="0.3">
      <c r="A4057" s="2">
        <v>37697</v>
      </c>
      <c r="B4057">
        <v>1.9999000066659466E-2</v>
      </c>
      <c r="C4057">
        <v>4.999375104148808E-2</v>
      </c>
      <c r="D4057">
        <v>0.1239615758811618</v>
      </c>
      <c r="E4057">
        <v>0.23586086943861098</v>
      </c>
      <c r="F4057">
        <v>0.4155679589931508</v>
      </c>
      <c r="G4057">
        <v>0.71671426627055501</v>
      </c>
      <c r="H4057">
        <v>1.2252392959872043</v>
      </c>
      <c r="I4057">
        <v>1.3947476392260874</v>
      </c>
    </row>
    <row r="4058" spans="1:9" x14ac:dyDescent="0.3">
      <c r="A4058" s="2">
        <v>37694</v>
      </c>
      <c r="B4058">
        <v>1.9999000066659466E-2</v>
      </c>
      <c r="C4058">
        <v>4.999375104148808E-2</v>
      </c>
      <c r="D4058">
        <v>0.12296219300008224</v>
      </c>
      <c r="E4058">
        <v>0.24085491404067116</v>
      </c>
      <c r="F4058">
        <v>0.42355119420024168</v>
      </c>
      <c r="G4058">
        <v>0.73066369958048483</v>
      </c>
      <c r="H4058">
        <v>1.2341841287327164</v>
      </c>
      <c r="I4058">
        <v>1.4020242717834601</v>
      </c>
    </row>
    <row r="4059" spans="1:9" x14ac:dyDescent="0.3">
      <c r="A4059" s="2">
        <v>37693</v>
      </c>
      <c r="B4059">
        <v>1.9999000066659466E-2</v>
      </c>
      <c r="C4059">
        <v>4.999375104148808E-2</v>
      </c>
      <c r="D4059">
        <v>0.12296219300008224</v>
      </c>
      <c r="E4059">
        <v>0.24085491404067116</v>
      </c>
      <c r="F4059">
        <v>0.41357210039970244</v>
      </c>
      <c r="G4059">
        <v>0.72269271396705081</v>
      </c>
      <c r="H4059">
        <v>1.2153001237194039</v>
      </c>
      <c r="I4059">
        <v>1.3795025936368548</v>
      </c>
    </row>
    <row r="4060" spans="1:9" x14ac:dyDescent="0.3">
      <c r="A4060" s="2">
        <v>37692</v>
      </c>
      <c r="B4060">
        <v>1.9999000066659466E-2</v>
      </c>
      <c r="C4060">
        <v>4.999375104148808E-2</v>
      </c>
      <c r="D4060">
        <v>0.12096341225630619</v>
      </c>
      <c r="E4060">
        <v>0.24085491404067116</v>
      </c>
      <c r="F4060">
        <v>0.40459049024496718</v>
      </c>
      <c r="G4060">
        <v>0.69279868823245216</v>
      </c>
      <c r="H4060">
        <v>1.1745443525363364</v>
      </c>
      <c r="I4060">
        <v>1.3351262406376312</v>
      </c>
    </row>
    <row r="4061" spans="1:9" x14ac:dyDescent="0.3">
      <c r="A4061" s="2">
        <v>37691</v>
      </c>
      <c r="B4061">
        <v>1.9999000066659466E-2</v>
      </c>
      <c r="C4061">
        <v>4.999375104148808E-2</v>
      </c>
      <c r="D4061">
        <v>0.12096341225630619</v>
      </c>
      <c r="E4061">
        <v>0.25084262915318212</v>
      </c>
      <c r="F4061">
        <v>0.41457003218608379</v>
      </c>
      <c r="G4061">
        <v>0.71272853518771728</v>
      </c>
      <c r="H4061">
        <v>1.1844855503533289</v>
      </c>
      <c r="I4061">
        <v>1.3417378887418658</v>
      </c>
    </row>
    <row r="4062" spans="1:9" x14ac:dyDescent="0.3">
      <c r="A4062" s="2">
        <v>37690</v>
      </c>
      <c r="B4062">
        <v>1.9999000066659466E-2</v>
      </c>
      <c r="C4062">
        <v>4.999375104148808E-2</v>
      </c>
      <c r="D4062">
        <v>0.121962805125147</v>
      </c>
      <c r="E4062">
        <v>0.25883244214269241</v>
      </c>
      <c r="F4062">
        <v>0.43951670869744025</v>
      </c>
      <c r="G4062">
        <v>0.7376380514023706</v>
      </c>
      <c r="H4062">
        <v>1.2222575961697586</v>
      </c>
      <c r="I4062">
        <v>1.3837974444255545</v>
      </c>
    </row>
    <row r="4063" spans="1:9" x14ac:dyDescent="0.3">
      <c r="A4063" s="2">
        <v>37687</v>
      </c>
      <c r="B4063">
        <v>1.9999000066659466E-2</v>
      </c>
      <c r="C4063">
        <v>4.999375104148808E-2</v>
      </c>
      <c r="D4063">
        <v>0.1199640143935099</v>
      </c>
      <c r="E4063">
        <v>0.25284011232441606</v>
      </c>
      <c r="F4063">
        <v>0.43452762232363534</v>
      </c>
      <c r="G4063">
        <v>0.73166005044545046</v>
      </c>
      <c r="H4063">
        <v>1.2202697715952477</v>
      </c>
      <c r="I4063">
        <v>1.3831396786451802</v>
      </c>
    </row>
    <row r="4064" spans="1:9" x14ac:dyDescent="0.3">
      <c r="A4064" s="2">
        <v>37686</v>
      </c>
      <c r="B4064">
        <v>1.9999000066659466E-2</v>
      </c>
      <c r="C4064">
        <v>4.999375104148808E-2</v>
      </c>
      <c r="D4064">
        <v>0.1239615758811618</v>
      </c>
      <c r="E4064">
        <v>0.25483757554610986</v>
      </c>
      <c r="F4064">
        <v>0.43951670869744025</v>
      </c>
      <c r="G4064">
        <v>0.74560844140457927</v>
      </c>
      <c r="H4064">
        <v>1.2351779743437787</v>
      </c>
      <c r="I4064">
        <v>1.3983678186568453</v>
      </c>
    </row>
    <row r="4065" spans="1:9" x14ac:dyDescent="0.3">
      <c r="A4065" s="2">
        <v>37685</v>
      </c>
      <c r="B4065">
        <v>1.9999000066659466E-2</v>
      </c>
      <c r="C4065">
        <v>4.999375104148808E-2</v>
      </c>
      <c r="D4065">
        <v>0.1309571162249078</v>
      </c>
      <c r="E4065">
        <v>0.26182853972562203</v>
      </c>
      <c r="F4065">
        <v>0.44251010078448383</v>
      </c>
      <c r="G4065">
        <v>0.74660471782147964</v>
      </c>
      <c r="H4065">
        <v>1.2649910464373222</v>
      </c>
      <c r="I4065">
        <v>1.4377864893092698</v>
      </c>
    </row>
    <row r="4066" spans="1:9" x14ac:dyDescent="0.3">
      <c r="A4066" s="2">
        <v>37684</v>
      </c>
      <c r="B4066">
        <v>1.9999000066659466E-2</v>
      </c>
      <c r="C4066">
        <v>4.999375104148808E-2</v>
      </c>
      <c r="D4066">
        <v>0.12895841538042696</v>
      </c>
      <c r="E4066">
        <v>0.26182853972562203</v>
      </c>
      <c r="F4066">
        <v>0.43851890137901395</v>
      </c>
      <c r="G4066">
        <v>0.74660471782147964</v>
      </c>
      <c r="H4066">
        <v>1.2689657869614051</v>
      </c>
      <c r="I4066">
        <v>1.4430861433413802</v>
      </c>
    </row>
    <row r="4067" spans="1:9" x14ac:dyDescent="0.3">
      <c r="A4067" s="2">
        <v>37683</v>
      </c>
      <c r="B4067">
        <v>1.9999000066659466E-2</v>
      </c>
      <c r="C4067">
        <v>4.999375104148808E-2</v>
      </c>
      <c r="D4067">
        <v>0.13795241188928856</v>
      </c>
      <c r="E4067">
        <v>0.26682193595939535</v>
      </c>
      <c r="F4067">
        <v>0.45747638922673234</v>
      </c>
      <c r="G4067">
        <v>0.78545562757791654</v>
      </c>
      <c r="H4067">
        <v>1.3057283925400784</v>
      </c>
      <c r="I4067">
        <v>1.4791526475274659</v>
      </c>
    </row>
    <row r="4068" spans="1:9" x14ac:dyDescent="0.3">
      <c r="A4068" s="2">
        <v>37680</v>
      </c>
      <c r="B4068">
        <v>1.9999000066659466E-2</v>
      </c>
      <c r="C4068">
        <v>4.999375104148808E-2</v>
      </c>
      <c r="D4068">
        <v>0.13895171986847721</v>
      </c>
      <c r="E4068">
        <v>0.26582326668619322</v>
      </c>
      <c r="F4068">
        <v>0.45149000824302743</v>
      </c>
      <c r="G4068">
        <v>0.78445954467392787</v>
      </c>
      <c r="H4068">
        <v>1.3037413974230896</v>
      </c>
      <c r="I4068">
        <v>1.4768353483394769</v>
      </c>
    </row>
    <row r="4069" spans="1:9" x14ac:dyDescent="0.3">
      <c r="A4069" s="2">
        <v>37679</v>
      </c>
      <c r="B4069">
        <v>1.9999000066659466E-2</v>
      </c>
      <c r="C4069">
        <v>4.999375104148808E-2</v>
      </c>
      <c r="D4069">
        <v>0.139951022854653</v>
      </c>
      <c r="E4069">
        <v>0.26981791385909631</v>
      </c>
      <c r="F4069">
        <v>0.45647867150605426</v>
      </c>
      <c r="G4069">
        <v>0.78943990958551069</v>
      </c>
      <c r="H4069">
        <v>1.3156630720245013</v>
      </c>
      <c r="I4069">
        <v>1.491070792837498</v>
      </c>
    </row>
    <row r="4070" spans="1:9" x14ac:dyDescent="0.3">
      <c r="A4070" s="2">
        <v>37678</v>
      </c>
      <c r="B4070">
        <v>1.9999000066659466E-2</v>
      </c>
      <c r="C4070">
        <v>4.999375104148808E-2</v>
      </c>
      <c r="D4070">
        <v>0.13895171986847721</v>
      </c>
      <c r="E4070">
        <v>0.26981791385909631</v>
      </c>
      <c r="F4070">
        <v>0.45548094880810364</v>
      </c>
      <c r="G4070">
        <v>0.78943990958551069</v>
      </c>
      <c r="H4070">
        <v>1.3265906495074971</v>
      </c>
      <c r="I4070">
        <v>1.5056408961481591</v>
      </c>
    </row>
    <row r="4071" spans="1:9" x14ac:dyDescent="0.3">
      <c r="A4071" s="2">
        <v>37677</v>
      </c>
      <c r="B4071">
        <v>1.9999000066659466E-2</v>
      </c>
      <c r="C4071">
        <v>4.999375104148808E-2</v>
      </c>
      <c r="D4071">
        <v>0.13395513004078621</v>
      </c>
      <c r="E4071">
        <v>0.26582326668619322</v>
      </c>
      <c r="F4071">
        <v>0.44251010078448383</v>
      </c>
      <c r="G4071">
        <v>0.77449844277480007</v>
      </c>
      <c r="H4071">
        <v>1.3166565128315812</v>
      </c>
      <c r="I4071">
        <v>1.4973758695171751</v>
      </c>
    </row>
    <row r="4072" spans="1:9" x14ac:dyDescent="0.3">
      <c r="A4072" s="2">
        <v>37676</v>
      </c>
      <c r="B4072">
        <v>1.9999000066659466E-2</v>
      </c>
      <c r="C4072">
        <v>4.999375104148808E-2</v>
      </c>
      <c r="D4072">
        <v>0.13395513004078621</v>
      </c>
      <c r="E4072">
        <v>0.27580973502365042</v>
      </c>
      <c r="F4072">
        <v>0.46545795181821575</v>
      </c>
      <c r="G4072">
        <v>0.80537624393825313</v>
      </c>
      <c r="H4072">
        <v>1.3633426653844605</v>
      </c>
      <c r="I4072">
        <v>1.5493314725331964</v>
      </c>
    </row>
    <row r="4073" spans="1:9" x14ac:dyDescent="0.3">
      <c r="A4073" s="2">
        <v>37673</v>
      </c>
      <c r="B4073">
        <v>1.9999000066659466E-2</v>
      </c>
      <c r="C4073">
        <v>4.999375104148808E-2</v>
      </c>
      <c r="D4073">
        <v>0.13795241188928856</v>
      </c>
      <c r="E4073">
        <v>0.28479713020343977</v>
      </c>
      <c r="F4073">
        <v>0.47942491994429026</v>
      </c>
      <c r="G4073">
        <v>0.83127007924978669</v>
      </c>
      <c r="H4073">
        <v>1.4050529873506421</v>
      </c>
      <c r="I4073">
        <v>1.5963139567175939</v>
      </c>
    </row>
    <row r="4074" spans="1:9" x14ac:dyDescent="0.3">
      <c r="A4074" s="2">
        <v>37672</v>
      </c>
      <c r="B4074">
        <v>1.9999000066659466E-2</v>
      </c>
      <c r="C4074">
        <v>4.999375104148808E-2</v>
      </c>
      <c r="D4074">
        <v>0.14394818486978159</v>
      </c>
      <c r="E4074">
        <v>0.29378412153501621</v>
      </c>
      <c r="F4074">
        <v>0.50137104223614948</v>
      </c>
      <c r="G4074">
        <v>0.85516910589081063</v>
      </c>
      <c r="H4074">
        <v>1.4378192818290807</v>
      </c>
      <c r="I4074">
        <v>1.6320360071418374</v>
      </c>
    </row>
    <row r="4075" spans="1:9" x14ac:dyDescent="0.3">
      <c r="A4075" s="2">
        <v>37671</v>
      </c>
      <c r="B4075">
        <v>1.9999000066659466E-2</v>
      </c>
      <c r="C4075">
        <v>4.4994938259230823E-2</v>
      </c>
      <c r="D4075">
        <v>0.14694600395642748</v>
      </c>
      <c r="E4075">
        <v>0.30077372450131779</v>
      </c>
      <c r="F4075">
        <v>0.51533550268998507</v>
      </c>
      <c r="G4075">
        <v>0.86114341635625014</v>
      </c>
      <c r="H4075">
        <v>1.4278906685564805</v>
      </c>
      <c r="I4075">
        <v>1.6168064192898908</v>
      </c>
    </row>
    <row r="4076" spans="1:9" x14ac:dyDescent="0.3">
      <c r="A4076" s="2">
        <v>37670</v>
      </c>
      <c r="B4076">
        <v>1.9999000066659466E-2</v>
      </c>
      <c r="C4076">
        <v>4.4994938259230823E-2</v>
      </c>
      <c r="D4076">
        <v>0.14494746289141958</v>
      </c>
      <c r="E4076">
        <v>0.30177221927041753</v>
      </c>
      <c r="F4076">
        <v>0.52530952037596235</v>
      </c>
      <c r="G4076">
        <v>0.87010454745159982</v>
      </c>
      <c r="H4076">
        <v>1.4308693042917002</v>
      </c>
      <c r="I4076">
        <v>1.617790889905067</v>
      </c>
    </row>
    <row r="4077" spans="1:9" x14ac:dyDescent="0.3">
      <c r="A4077" s="2">
        <v>37669</v>
      </c>
      <c r="B4077">
        <v>1.8999097557145506E-2</v>
      </c>
      <c r="C4077">
        <v>4.4994938259230823E-2</v>
      </c>
      <c r="D4077">
        <v>0.14494746289141958</v>
      </c>
      <c r="E4077">
        <v>0.30077372450131779</v>
      </c>
      <c r="F4077">
        <v>0.52830162869035868</v>
      </c>
      <c r="G4077">
        <v>0.86811321968404231</v>
      </c>
      <c r="H4077">
        <v>1.4318621730121244</v>
      </c>
      <c r="I4077">
        <v>1.6197784907881518</v>
      </c>
    </row>
    <row r="4078" spans="1:9" x14ac:dyDescent="0.3">
      <c r="A4078" s="2">
        <v>37666</v>
      </c>
      <c r="B4078">
        <v>1.8999097557145506E-2</v>
      </c>
      <c r="C4078">
        <v>4.4994938259230823E-2</v>
      </c>
      <c r="D4078">
        <v>0.13795241188928856</v>
      </c>
      <c r="E4078">
        <v>0.28978995302088773</v>
      </c>
      <c r="F4078">
        <v>0.49837853099545371</v>
      </c>
      <c r="G4078">
        <v>0.83724510364824223</v>
      </c>
      <c r="H4078">
        <v>1.4030669787809857</v>
      </c>
      <c r="I4078">
        <v>1.5916742704919002</v>
      </c>
    </row>
    <row r="4079" spans="1:9" x14ac:dyDescent="0.3">
      <c r="A4079" s="2">
        <v>37665</v>
      </c>
      <c r="B4079">
        <v>1.8999097557145506E-2</v>
      </c>
      <c r="C4079">
        <v>4.4994938259230823E-2</v>
      </c>
      <c r="D4079">
        <v>0.13795241188928856</v>
      </c>
      <c r="E4079">
        <v>0.29478265120004871</v>
      </c>
      <c r="F4079">
        <v>0.50635846147137598</v>
      </c>
      <c r="G4079">
        <v>0.83624927864456167</v>
      </c>
      <c r="H4079">
        <v>1.4000879289488992</v>
      </c>
      <c r="I4079">
        <v>1.5880341457170117</v>
      </c>
    </row>
    <row r="4080" spans="1:9" x14ac:dyDescent="0.3">
      <c r="A4080" s="2">
        <v>37664</v>
      </c>
      <c r="B4080">
        <v>1.8999097557145506E-2</v>
      </c>
      <c r="C4080">
        <v>4.4994938259230823E-2</v>
      </c>
      <c r="D4080">
        <v>0.13495445799274713</v>
      </c>
      <c r="E4080">
        <v>0.29578117587984293</v>
      </c>
      <c r="F4080">
        <v>0.50835339434191462</v>
      </c>
      <c r="G4080">
        <v>0.83923673878071559</v>
      </c>
      <c r="H4080">
        <v>1.4000879289488992</v>
      </c>
      <c r="I4080">
        <v>1.5870383256716272</v>
      </c>
    </row>
    <row r="4081" spans="1:9" x14ac:dyDescent="0.3">
      <c r="A4081" s="2">
        <v>37662</v>
      </c>
      <c r="B4081">
        <v>1.8999097557145506E-2</v>
      </c>
      <c r="C4081">
        <v>4.4994938259230823E-2</v>
      </c>
      <c r="D4081">
        <v>0.12695969456172118</v>
      </c>
      <c r="E4081">
        <v>0.28279996617632858</v>
      </c>
      <c r="F4081">
        <v>0.482417714790773</v>
      </c>
      <c r="G4081">
        <v>0.81931949491246137</v>
      </c>
      <c r="H4081">
        <v>1.3772470725905601</v>
      </c>
      <c r="I4081">
        <v>1.5632229318165931</v>
      </c>
    </row>
    <row r="4082" spans="1:9" x14ac:dyDescent="0.3">
      <c r="A4082" s="2">
        <v>37659</v>
      </c>
      <c r="B4082">
        <v>1.9999000066659466E-2</v>
      </c>
      <c r="C4082">
        <v>4.1995590617311472E-2</v>
      </c>
      <c r="D4082">
        <v>0.1309571162249078</v>
      </c>
      <c r="E4082">
        <v>0.28279996617632858</v>
      </c>
      <c r="F4082">
        <v>0.49538597497851461</v>
      </c>
      <c r="G4082">
        <v>0.83724510364824223</v>
      </c>
      <c r="H4082">
        <v>1.4100179224964202</v>
      </c>
      <c r="I4082">
        <v>1.600942195445813</v>
      </c>
    </row>
    <row r="4083" spans="1:9" x14ac:dyDescent="0.3">
      <c r="A4083" s="2">
        <v>37658</v>
      </c>
      <c r="B4083">
        <v>1.9999000066659466E-2</v>
      </c>
      <c r="C4083">
        <v>4.1995590617311472E-2</v>
      </c>
      <c r="D4083">
        <v>0.139951022854653</v>
      </c>
      <c r="E4083">
        <v>0.29278558688460704</v>
      </c>
      <c r="F4083">
        <v>0.51034830731386582</v>
      </c>
      <c r="G4083">
        <v>0.85516910589081063</v>
      </c>
      <c r="H4083">
        <v>1.4149827343923969</v>
      </c>
      <c r="I4083">
        <v>1.6015872772262589</v>
      </c>
    </row>
    <row r="4084" spans="1:9" x14ac:dyDescent="0.3">
      <c r="A4084" s="2">
        <v>37657</v>
      </c>
      <c r="B4084">
        <v>1.9999000066659466E-2</v>
      </c>
      <c r="C4084">
        <v>4.1995590617311472E-2</v>
      </c>
      <c r="D4084">
        <v>0.13895171986847721</v>
      </c>
      <c r="E4084">
        <v>0.29078850262759259</v>
      </c>
      <c r="F4084">
        <v>0.51034830731386582</v>
      </c>
      <c r="G4084">
        <v>0.85915199936345954</v>
      </c>
      <c r="H4084">
        <v>1.3951227472850276</v>
      </c>
      <c r="I4084">
        <v>1.5737796632588834</v>
      </c>
    </row>
    <row r="4085" spans="1:9" x14ac:dyDescent="0.3">
      <c r="A4085" s="2">
        <v>37656</v>
      </c>
      <c r="B4085">
        <v>1.9999000066659466E-2</v>
      </c>
      <c r="C4085">
        <v>4.1995590617311472E-2</v>
      </c>
      <c r="D4085">
        <v>0.12795905746787714</v>
      </c>
      <c r="E4085">
        <v>0.27181520752620708</v>
      </c>
      <c r="F4085">
        <v>0.49937603971742917</v>
      </c>
      <c r="G4085">
        <v>0.85417337012920103</v>
      </c>
      <c r="H4085">
        <v>1.376253932704316</v>
      </c>
      <c r="I4085">
        <v>1.5502807868960209</v>
      </c>
    </row>
    <row r="4086" spans="1:9" x14ac:dyDescent="0.3">
      <c r="A4086" s="2">
        <v>37655</v>
      </c>
      <c r="B4086">
        <v>1.9999000066659466E-2</v>
      </c>
      <c r="C4086">
        <v>4.2995378162466763E-2</v>
      </c>
      <c r="D4086">
        <v>0.11796520368589559</v>
      </c>
      <c r="E4086">
        <v>0.25284011232441606</v>
      </c>
      <c r="F4086">
        <v>0.47443682901114564</v>
      </c>
      <c r="G4086">
        <v>0.81533580810976003</v>
      </c>
      <c r="H4086">
        <v>1.3246038616467413</v>
      </c>
      <c r="I4086">
        <v>1.4943598794924016</v>
      </c>
    </row>
    <row r="4087" spans="1:9" x14ac:dyDescent="0.3">
      <c r="A4087" s="2">
        <v>37652</v>
      </c>
      <c r="B4087">
        <v>1.6999277540917204E-2</v>
      </c>
      <c r="C4087">
        <v>4.2995378162466763E-2</v>
      </c>
      <c r="D4087">
        <v>0.11696579084093338</v>
      </c>
      <c r="E4087">
        <v>0.25683501881875059</v>
      </c>
      <c r="F4087">
        <v>0.47643208031307677</v>
      </c>
      <c r="G4087">
        <v>0.80836416526635957</v>
      </c>
      <c r="H4087">
        <v>1.3196368056454248</v>
      </c>
      <c r="I4087">
        <v>1.4900610191051133</v>
      </c>
    </row>
    <row r="4088" spans="1:9" x14ac:dyDescent="0.3">
      <c r="A4088" s="2">
        <v>37651</v>
      </c>
      <c r="B4088">
        <v>1.6999277540917204E-2</v>
      </c>
      <c r="C4088">
        <v>4.2995378162466763E-2</v>
      </c>
      <c r="D4088">
        <v>0.11396752234091628</v>
      </c>
      <c r="E4088">
        <v>0.24285249696536201</v>
      </c>
      <c r="F4088">
        <v>0.44151230840012556</v>
      </c>
      <c r="G4088">
        <v>0.75756343087279421</v>
      </c>
      <c r="H4088">
        <v>1.2699594597499329</v>
      </c>
      <c r="I4088">
        <v>1.4407581360423123</v>
      </c>
    </row>
    <row r="4089" spans="1:9" x14ac:dyDescent="0.3">
      <c r="A4089" s="2">
        <v>37650</v>
      </c>
      <c r="B4089">
        <v>1.6999277540917204E-2</v>
      </c>
      <c r="C4089">
        <v>5.0993498605192478E-2</v>
      </c>
      <c r="D4089">
        <v>0.11696579084093338</v>
      </c>
      <c r="E4089">
        <v>0.24984388008637962</v>
      </c>
      <c r="F4089">
        <v>0.45747638922673234</v>
      </c>
      <c r="G4089">
        <v>0.77947905573908338</v>
      </c>
      <c r="H4089">
        <v>1.2868511418486031</v>
      </c>
      <c r="I4089">
        <v>1.4559751705517763</v>
      </c>
    </row>
    <row r="4090" spans="1:9" x14ac:dyDescent="0.3">
      <c r="A4090" s="2">
        <v>37649</v>
      </c>
      <c r="B4090">
        <v>1.7999190048581415E-2</v>
      </c>
      <c r="C4090">
        <v>5.0993498605192478E-2</v>
      </c>
      <c r="D4090">
        <v>0.11596637300181603</v>
      </c>
      <c r="E4090">
        <v>0.25184137323251093</v>
      </c>
      <c r="F4090">
        <v>0.46246490317366157</v>
      </c>
      <c r="G4090">
        <v>0.78943990958551069</v>
      </c>
      <c r="H4090">
        <v>1.3047348974491775</v>
      </c>
      <c r="I4090">
        <v>1.4764998934037332</v>
      </c>
    </row>
    <row r="4091" spans="1:9" x14ac:dyDescent="0.3">
      <c r="A4091" s="2">
        <v>37648</v>
      </c>
      <c r="B4091">
        <v>1.7999190048581415E-2</v>
      </c>
      <c r="C4091">
        <v>5.0993498605192478E-2</v>
      </c>
      <c r="D4091">
        <v>0.11496695016849363</v>
      </c>
      <c r="E4091">
        <v>0.24984388008637962</v>
      </c>
      <c r="F4091">
        <v>0.46346259103205834</v>
      </c>
      <c r="G4091">
        <v>0.80039627585960282</v>
      </c>
      <c r="H4091">
        <v>1.3325508946726841</v>
      </c>
      <c r="I4091">
        <v>1.509935767610378</v>
      </c>
    </row>
    <row r="4092" spans="1:9" x14ac:dyDescent="0.3">
      <c r="A4092" s="2">
        <v>37645</v>
      </c>
      <c r="B4092">
        <v>1.8999097557145506E-2</v>
      </c>
      <c r="C4092">
        <v>4.999375104148808E-2</v>
      </c>
      <c r="D4092">
        <v>0.11696579084093338</v>
      </c>
      <c r="E4092">
        <v>0.25583629967604249</v>
      </c>
      <c r="F4092">
        <v>0.47443682901114564</v>
      </c>
      <c r="G4092">
        <v>0.81035608801958059</v>
      </c>
      <c r="H4092">
        <v>1.3544036074107277</v>
      </c>
      <c r="I4092">
        <v>1.53575278054111</v>
      </c>
    </row>
    <row r="4093" spans="1:9" x14ac:dyDescent="0.3">
      <c r="A4093" s="2">
        <v>37644</v>
      </c>
      <c r="B4093">
        <v>1.8999097557145506E-2</v>
      </c>
      <c r="C4093">
        <v>5.4992438886177483E-2</v>
      </c>
      <c r="D4093">
        <v>0.11896461153670822</v>
      </c>
      <c r="E4093">
        <v>0.26582326668619322</v>
      </c>
      <c r="F4093">
        <v>0.48840317013472995</v>
      </c>
      <c r="G4093">
        <v>0.80438026024249754</v>
      </c>
      <c r="H4093">
        <v>1.3325508946726841</v>
      </c>
      <c r="I4093">
        <v>1.5086077728160796</v>
      </c>
    </row>
    <row r="4094" spans="1:9" x14ac:dyDescent="0.3">
      <c r="A4094" s="2">
        <v>37643</v>
      </c>
      <c r="B4094">
        <v>1.8999097557145506E-2</v>
      </c>
      <c r="C4094">
        <v>5.4992438886177483E-2</v>
      </c>
      <c r="D4094">
        <v>0.12596032666190918</v>
      </c>
      <c r="E4094">
        <v>0.27181520752620708</v>
      </c>
      <c r="F4094">
        <v>0.49339091275748198</v>
      </c>
      <c r="G4094">
        <v>0.80936012912279554</v>
      </c>
      <c r="H4094">
        <v>1.3186433796419939</v>
      </c>
      <c r="I4094">
        <v>1.4884044631483933</v>
      </c>
    </row>
    <row r="4095" spans="1:9" x14ac:dyDescent="0.3">
      <c r="A4095" s="2">
        <v>37642</v>
      </c>
      <c r="B4095">
        <v>1.9999000066659466E-2</v>
      </c>
      <c r="C4095">
        <v>5.4992438886177483E-2</v>
      </c>
      <c r="D4095">
        <v>0.13195645915693863</v>
      </c>
      <c r="E4095">
        <v>0.27980418274148172</v>
      </c>
      <c r="F4095">
        <v>0.50236853603299347</v>
      </c>
      <c r="G4095">
        <v>0.82330310236789628</v>
      </c>
      <c r="H4095">
        <v>1.3216236428489367</v>
      </c>
      <c r="I4095">
        <v>1.4877304896759502</v>
      </c>
    </row>
    <row r="4096" spans="1:9" x14ac:dyDescent="0.3">
      <c r="A4096" s="2">
        <v>37641</v>
      </c>
      <c r="B4096">
        <v>1.9999000066659466E-2</v>
      </c>
      <c r="C4096">
        <v>5.4992438886177483E-2</v>
      </c>
      <c r="D4096">
        <v>0.13395513004078621</v>
      </c>
      <c r="E4096">
        <v>0.27980418274148172</v>
      </c>
      <c r="F4096">
        <v>0.49937603971742917</v>
      </c>
      <c r="G4096">
        <v>0.82330310236789628</v>
      </c>
      <c r="H4096">
        <v>1.3136761756063935</v>
      </c>
      <c r="I4096">
        <v>1.4771338666858926</v>
      </c>
    </row>
    <row r="4097" spans="1:9" x14ac:dyDescent="0.3">
      <c r="A4097" s="2">
        <v>37638</v>
      </c>
      <c r="B4097">
        <v>1.0999697511074456E-2</v>
      </c>
      <c r="C4097">
        <v>4.999375104148808E-2</v>
      </c>
      <c r="D4097">
        <v>0.13395513004078621</v>
      </c>
      <c r="E4097">
        <v>0.27780696885482392</v>
      </c>
      <c r="F4097">
        <v>0.50436350870189761</v>
      </c>
      <c r="G4097">
        <v>0.83226592904577057</v>
      </c>
      <c r="H4097">
        <v>1.3265906495074971</v>
      </c>
      <c r="I4097">
        <v>1.4913655563280726</v>
      </c>
    </row>
    <row r="4098" spans="1:9" x14ac:dyDescent="0.3">
      <c r="A4098" s="2">
        <v>37637</v>
      </c>
      <c r="B4098">
        <v>1.0999697511074456E-2</v>
      </c>
      <c r="C4098">
        <v>4.999375104148808E-2</v>
      </c>
      <c r="D4098">
        <v>0.13195645915693863</v>
      </c>
      <c r="E4098">
        <v>0.28180137668397787</v>
      </c>
      <c r="F4098">
        <v>0.50835339434191462</v>
      </c>
      <c r="G4098">
        <v>0.83824092369361047</v>
      </c>
      <c r="H4098">
        <v>1.3444708521616875</v>
      </c>
      <c r="I4098">
        <v>1.5132141616510464</v>
      </c>
    </row>
    <row r="4099" spans="1:9" x14ac:dyDescent="0.3">
      <c r="A4099" s="2">
        <v>37636</v>
      </c>
      <c r="B4099">
        <v>1.0999697511074456E-2</v>
      </c>
      <c r="C4099">
        <v>4.999375104148808E-2</v>
      </c>
      <c r="D4099">
        <v>0.13795241188928856</v>
      </c>
      <c r="E4099">
        <v>0.29378412153501621</v>
      </c>
      <c r="F4099">
        <v>0.52131997298999899</v>
      </c>
      <c r="G4099">
        <v>0.84720308098596409</v>
      </c>
      <c r="H4099">
        <v>1.3663222625926523</v>
      </c>
      <c r="I4099">
        <v>1.5393619897948816</v>
      </c>
    </row>
    <row r="4100" spans="1:9" x14ac:dyDescent="0.3">
      <c r="A4100" s="2">
        <v>37635</v>
      </c>
      <c r="B4100">
        <v>1.0999697511074456E-2</v>
      </c>
      <c r="C4100">
        <v>4.999375104148808E-2</v>
      </c>
      <c r="D4100">
        <v>0.13595378095145125</v>
      </c>
      <c r="E4100">
        <v>0.31075844787660722</v>
      </c>
      <c r="F4100">
        <v>0.57018644559737763</v>
      </c>
      <c r="G4100">
        <v>0.87010454745159982</v>
      </c>
      <c r="H4100">
        <v>1.392143579118402</v>
      </c>
      <c r="I4100">
        <v>1.5661565896740026</v>
      </c>
    </row>
    <row r="4101" spans="1:9" x14ac:dyDescent="0.3">
      <c r="A4101" s="2">
        <v>37631</v>
      </c>
      <c r="B4101">
        <v>1.2999577518303789E-2</v>
      </c>
      <c r="C4101">
        <v>4.999375104148808E-2</v>
      </c>
      <c r="D4101">
        <v>0.13595378095145125</v>
      </c>
      <c r="E4101">
        <v>0.30975999797007847</v>
      </c>
      <c r="F4101">
        <v>0.55822025009609921</v>
      </c>
      <c r="G4101">
        <v>0.86811321968404231</v>
      </c>
      <c r="H4101">
        <v>1.4229261770814661</v>
      </c>
      <c r="I4101">
        <v>1.607863829547274</v>
      </c>
    </row>
    <row r="4102" spans="1:9" x14ac:dyDescent="0.3">
      <c r="A4102" s="2">
        <v>37630</v>
      </c>
      <c r="B4102">
        <v>1.2999577518303789E-2</v>
      </c>
      <c r="C4102">
        <v>4.999375104148808E-2</v>
      </c>
      <c r="D4102">
        <v>0.13595378095145125</v>
      </c>
      <c r="E4102">
        <v>0.30776308320340773</v>
      </c>
      <c r="F4102">
        <v>0.53328837640854498</v>
      </c>
      <c r="G4102">
        <v>0.85019037750753723</v>
      </c>
      <c r="H4102">
        <v>1.4030669787809857</v>
      </c>
      <c r="I4102">
        <v>1.5873591792054687</v>
      </c>
    </row>
    <row r="4103" spans="1:9" x14ac:dyDescent="0.3">
      <c r="A4103" s="2">
        <v>37629</v>
      </c>
      <c r="B4103">
        <v>1.3999510022868367E-2</v>
      </c>
      <c r="C4103">
        <v>4.999375104148808E-2</v>
      </c>
      <c r="D4103">
        <v>0.13395513004078621</v>
      </c>
      <c r="E4103">
        <v>0.30277070905462761</v>
      </c>
      <c r="F4103">
        <v>0.53328837640854498</v>
      </c>
      <c r="G4103">
        <v>0.89001673472225484</v>
      </c>
      <c r="H4103">
        <v>1.4705802090365663</v>
      </c>
      <c r="I4103">
        <v>1.6641013671413367</v>
      </c>
    </row>
    <row r="4104" spans="1:9" x14ac:dyDescent="0.3">
      <c r="A4104" s="2">
        <v>37628</v>
      </c>
      <c r="B4104">
        <v>1.3999510022868367E-2</v>
      </c>
      <c r="C4104">
        <v>4.999375104148808E-2</v>
      </c>
      <c r="D4104">
        <v>0.14095032084782141</v>
      </c>
      <c r="E4104">
        <v>0.30277070905462761</v>
      </c>
      <c r="F4104">
        <v>0.53727768506151385</v>
      </c>
      <c r="G4104">
        <v>0.90395408633243557</v>
      </c>
      <c r="H4104">
        <v>1.5082982666684217</v>
      </c>
      <c r="I4104">
        <v>1.7097463267804172</v>
      </c>
    </row>
    <row r="4105" spans="1:9" x14ac:dyDescent="0.3">
      <c r="A4105" s="2">
        <v>37627</v>
      </c>
      <c r="B4105">
        <v>1.4999437528132866E-2</v>
      </c>
      <c r="C4105">
        <v>4.999375104148808E-2</v>
      </c>
      <c r="D4105">
        <v>0.13895171986847721</v>
      </c>
      <c r="E4105">
        <v>0.30277070905462761</v>
      </c>
      <c r="F4105">
        <v>0.53727768506151385</v>
      </c>
      <c r="G4105">
        <v>0.90893147653771877</v>
      </c>
      <c r="H4105">
        <v>1.5231850157318123</v>
      </c>
      <c r="I4105">
        <v>1.7279361954631767</v>
      </c>
    </row>
    <row r="4106" spans="1:9" x14ac:dyDescent="0.3">
      <c r="A4106" s="2">
        <v>37620</v>
      </c>
      <c r="B4106">
        <v>1.6999277540917204E-2</v>
      </c>
      <c r="C4106">
        <v>4.999375104148808E-2</v>
      </c>
      <c r="D4106">
        <v>0.13695309891694843</v>
      </c>
      <c r="E4106">
        <v>0.29677969557440437</v>
      </c>
      <c r="F4106">
        <v>0.53029634269826742</v>
      </c>
      <c r="G4106">
        <v>0.90395408633243557</v>
      </c>
      <c r="H4106">
        <v>1.5301317861045367</v>
      </c>
      <c r="I4106">
        <v>1.7388576860285705</v>
      </c>
    </row>
    <row r="4107" spans="1:9" x14ac:dyDescent="0.3">
      <c r="A4107" s="2">
        <v>37617</v>
      </c>
      <c r="B4107">
        <v>1.7999190048581415E-2</v>
      </c>
      <c r="C4107">
        <v>4.999375104148808E-2</v>
      </c>
      <c r="D4107">
        <v>0.13595378095145125</v>
      </c>
      <c r="E4107">
        <v>0.29677969557440437</v>
      </c>
      <c r="F4107">
        <v>0.53328837640854498</v>
      </c>
      <c r="G4107">
        <v>0.91291329951593714</v>
      </c>
      <c r="H4107">
        <v>1.5370783151975482</v>
      </c>
      <c r="I4107">
        <v>1.7451333204247519</v>
      </c>
    </row>
    <row r="4108" spans="1:9" x14ac:dyDescent="0.3">
      <c r="A4108" s="2">
        <v>37616</v>
      </c>
      <c r="B4108">
        <v>1.7999190048581415E-2</v>
      </c>
      <c r="C4108">
        <v>4.999375104148808E-2</v>
      </c>
      <c r="D4108">
        <v>0.139951022854653</v>
      </c>
      <c r="E4108">
        <v>0.29677969557440437</v>
      </c>
      <c r="F4108">
        <v>0.54326149884567021</v>
      </c>
      <c r="G4108">
        <v>0.93182587614462076</v>
      </c>
      <c r="H4108">
        <v>1.556924211826632</v>
      </c>
      <c r="I4108">
        <v>1.7652903237206357</v>
      </c>
    </row>
    <row r="4109" spans="1:9" x14ac:dyDescent="0.3">
      <c r="A4109" s="2">
        <v>37615</v>
      </c>
      <c r="B4109">
        <v>1.8999097557145506E-2</v>
      </c>
      <c r="C4109">
        <v>5.5992161463171E-2</v>
      </c>
      <c r="D4109">
        <v>0.14294890185533582</v>
      </c>
      <c r="E4109">
        <v>0.28679427428742937</v>
      </c>
      <c r="F4109">
        <v>0.52730426422594723</v>
      </c>
      <c r="G4109">
        <v>0.92187211137991198</v>
      </c>
      <c r="H4109">
        <v>1.5489860894892384</v>
      </c>
      <c r="I4109">
        <v>1.7580240821923472</v>
      </c>
    </row>
    <row r="4110" spans="1:9" x14ac:dyDescent="0.3">
      <c r="A4110" s="2">
        <v>37614</v>
      </c>
      <c r="B4110">
        <v>1.8999097557145506E-2</v>
      </c>
      <c r="C4110">
        <v>5.5992161463171E-2</v>
      </c>
      <c r="D4110">
        <v>0.14394818486978159</v>
      </c>
      <c r="E4110">
        <v>0.29278558688460704</v>
      </c>
      <c r="F4110">
        <v>0.53229103681191037</v>
      </c>
      <c r="G4110">
        <v>0.93580724334627541</v>
      </c>
      <c r="H4110">
        <v>1.570815167827655</v>
      </c>
      <c r="I4110">
        <v>1.7824844759881151</v>
      </c>
    </row>
    <row r="4111" spans="1:9" x14ac:dyDescent="0.3">
      <c r="A4111" s="2">
        <v>37610</v>
      </c>
      <c r="B4111">
        <v>9.9997500083541229E-3</v>
      </c>
      <c r="C4111">
        <v>5.4992438886177483E-2</v>
      </c>
      <c r="D4111">
        <v>0.14394818486978159</v>
      </c>
      <c r="E4111">
        <v>0.29578117587984293</v>
      </c>
      <c r="F4111">
        <v>0.540269614332337</v>
      </c>
      <c r="G4111">
        <v>0.94177914554686226</v>
      </c>
      <c r="H4111">
        <v>1.578752423820093</v>
      </c>
      <c r="I4111">
        <v>1.79107684991117</v>
      </c>
    </row>
    <row r="4112" spans="1:9" x14ac:dyDescent="0.3">
      <c r="A4112" s="2">
        <v>37609</v>
      </c>
      <c r="B4112">
        <v>9.9997500083541229E-3</v>
      </c>
      <c r="C4112">
        <v>4.999375104148808E-2</v>
      </c>
      <c r="D4112">
        <v>0.14394818486978159</v>
      </c>
      <c r="E4112">
        <v>0.29777821028378282</v>
      </c>
      <c r="F4112">
        <v>0.52929898818111554</v>
      </c>
      <c r="G4112">
        <v>0.93282122537534873</v>
      </c>
      <c r="H4112">
        <v>1.5916497930092712</v>
      </c>
      <c r="I4112">
        <v>1.8112593155539121</v>
      </c>
    </row>
    <row r="4113" spans="1:9" x14ac:dyDescent="0.3">
      <c r="A4113" s="2">
        <v>37608</v>
      </c>
      <c r="B4113">
        <v>1.0999697511074456E-2</v>
      </c>
      <c r="C4113">
        <v>4.999375104148808E-2</v>
      </c>
      <c r="D4113">
        <v>0.14095032084782141</v>
      </c>
      <c r="E4113">
        <v>0.29977522474718976</v>
      </c>
      <c r="F4113">
        <v>0.53129369224186385</v>
      </c>
      <c r="G4113">
        <v>0.93381656965250104</v>
      </c>
      <c r="H4113">
        <v>1.603554318716631</v>
      </c>
      <c r="I4113">
        <v>1.8268002350713413</v>
      </c>
    </row>
    <row r="4114" spans="1:9" x14ac:dyDescent="0.3">
      <c r="A4114" s="2">
        <v>37607</v>
      </c>
      <c r="B4114">
        <v>1.0999697511074456E-2</v>
      </c>
      <c r="C4114">
        <v>4.999375104148808E-2</v>
      </c>
      <c r="D4114">
        <v>0.13895171986847721</v>
      </c>
      <c r="E4114">
        <v>0.29478265120004871</v>
      </c>
      <c r="F4114">
        <v>0.52530952037596235</v>
      </c>
      <c r="G4114">
        <v>0.94277444524405085</v>
      </c>
      <c r="H4114">
        <v>1.6075223364935067</v>
      </c>
      <c r="I4114">
        <v>1.8291049669099919</v>
      </c>
    </row>
    <row r="4115" spans="1:9" x14ac:dyDescent="0.3">
      <c r="A4115" s="2">
        <v>37606</v>
      </c>
      <c r="B4115">
        <v>1.0999697511074456E-2</v>
      </c>
      <c r="C4115">
        <v>5.3992711311932833E-2</v>
      </c>
      <c r="D4115">
        <v>0.14294890185533582</v>
      </c>
      <c r="E4115">
        <v>0.29478265120004871</v>
      </c>
      <c r="F4115">
        <v>0.52830162869035868</v>
      </c>
      <c r="G4115">
        <v>0.94576031461727306</v>
      </c>
      <c r="H4115">
        <v>1.603554318716631</v>
      </c>
      <c r="I4115">
        <v>1.8228189867497506</v>
      </c>
    </row>
    <row r="4116" spans="1:9" x14ac:dyDescent="0.3">
      <c r="A4116" s="2">
        <v>37603</v>
      </c>
      <c r="B4116">
        <v>1.199964001438915E-2</v>
      </c>
      <c r="C4116">
        <v>5.4992438886177483E-2</v>
      </c>
      <c r="D4116">
        <v>0.14494746289141958</v>
      </c>
      <c r="E4116">
        <v>0.30876154307901382</v>
      </c>
      <c r="F4116">
        <v>0.55722303481974977</v>
      </c>
      <c r="G4116">
        <v>0.97959705243838568</v>
      </c>
      <c r="H4116">
        <v>1.6253774423216512</v>
      </c>
      <c r="I4116">
        <v>1.8406375722827397</v>
      </c>
    </row>
    <row r="4117" spans="1:9" x14ac:dyDescent="0.3">
      <c r="A4117" s="2">
        <v>37602</v>
      </c>
      <c r="B4117">
        <v>1.199964001438915E-2</v>
      </c>
      <c r="C4117">
        <v>5.4992438886177483E-2</v>
      </c>
      <c r="D4117">
        <v>0.14594673592025531</v>
      </c>
      <c r="E4117">
        <v>0.30676461834312174</v>
      </c>
      <c r="F4117">
        <v>0.55622581457118403</v>
      </c>
      <c r="G4117">
        <v>0.9845725605001977</v>
      </c>
      <c r="H4117">
        <v>1.639263644897172</v>
      </c>
      <c r="I4117">
        <v>1.8574940063628305</v>
      </c>
    </row>
    <row r="4118" spans="1:9" x14ac:dyDescent="0.3">
      <c r="A4118" s="2">
        <v>37601</v>
      </c>
      <c r="B4118">
        <v>1.2999577518303789E-2</v>
      </c>
      <c r="C4118">
        <v>5.4992438886177483E-2</v>
      </c>
      <c r="D4118">
        <v>0.14394818486978159</v>
      </c>
      <c r="E4118">
        <v>0.30177221927041753</v>
      </c>
      <c r="F4118">
        <v>0.55323412399169292</v>
      </c>
      <c r="G4118">
        <v>0.98755780592476217</v>
      </c>
      <c r="H4118">
        <v>1.6690165470997258</v>
      </c>
      <c r="I4118">
        <v>1.8961694608247135</v>
      </c>
    </row>
    <row r="4119" spans="1:9" x14ac:dyDescent="0.3">
      <c r="A4119" s="2">
        <v>37600</v>
      </c>
      <c r="B4119">
        <v>1.2999577518303789E-2</v>
      </c>
      <c r="C4119">
        <v>5.4992438886177483E-2</v>
      </c>
      <c r="D4119">
        <v>0.15094302617503394</v>
      </c>
      <c r="E4119">
        <v>0.31175689279864977</v>
      </c>
      <c r="F4119">
        <v>0.56719496384160162</v>
      </c>
      <c r="G4119">
        <v>0.99153806384558862</v>
      </c>
      <c r="H4119">
        <v>1.6789331976538437</v>
      </c>
      <c r="I4119">
        <v>1.9080649089232622</v>
      </c>
    </row>
    <row r="4120" spans="1:9" x14ac:dyDescent="0.3">
      <c r="A4120" s="2">
        <v>37599</v>
      </c>
      <c r="B4120">
        <v>1.3999510022868367E-2</v>
      </c>
      <c r="C4120">
        <v>5.4992438886177483E-2</v>
      </c>
      <c r="D4120">
        <v>0.15493996851425937</v>
      </c>
      <c r="E4120">
        <v>0.32373784309126291</v>
      </c>
      <c r="F4120">
        <v>0.57616927487778524</v>
      </c>
      <c r="G4120">
        <v>0.99253311594901306</v>
      </c>
      <c r="H4120">
        <v>1.6700082342819296</v>
      </c>
      <c r="I4120">
        <v>1.8958332737262353</v>
      </c>
    </row>
    <row r="4121" spans="1:9" x14ac:dyDescent="0.3">
      <c r="A4121" s="2">
        <v>37596</v>
      </c>
      <c r="B4121">
        <v>1.4999437528132866E-2</v>
      </c>
      <c r="C4121">
        <v>5.4992438886177483E-2</v>
      </c>
      <c r="D4121">
        <v>0.15993603411284882</v>
      </c>
      <c r="E4121">
        <v>0.32773133370172697</v>
      </c>
      <c r="F4121">
        <v>0.58015772830522705</v>
      </c>
      <c r="G4121">
        <v>1.0004933545582242</v>
      </c>
      <c r="H4121">
        <v>1.6739749338392587</v>
      </c>
      <c r="I4121">
        <v>1.8984687935996034</v>
      </c>
    </row>
    <row r="4122" spans="1:9" x14ac:dyDescent="0.3">
      <c r="A4122" s="2">
        <v>37595</v>
      </c>
      <c r="B4122">
        <v>1.4999437528132866E-2</v>
      </c>
      <c r="C4122">
        <v>5.4992438886177483E-2</v>
      </c>
      <c r="D4122">
        <v>0.1579376228498176</v>
      </c>
      <c r="E4122">
        <v>0.32673296852469569</v>
      </c>
      <c r="F4122">
        <v>0.58115482923428452</v>
      </c>
      <c r="G4122">
        <v>0.99850332460824387</v>
      </c>
      <c r="H4122">
        <v>1.6610828726173414</v>
      </c>
      <c r="I4122">
        <v>1.8819427219537075</v>
      </c>
    </row>
    <row r="4123" spans="1:9" x14ac:dyDescent="0.3">
      <c r="A4123" s="2">
        <v>37594</v>
      </c>
      <c r="B4123">
        <v>1.5999360034147286E-2</v>
      </c>
      <c r="C4123">
        <v>5.4992438886177483E-2</v>
      </c>
      <c r="D4123">
        <v>0.15893683097738515</v>
      </c>
      <c r="E4123">
        <v>0.31874586769147017</v>
      </c>
      <c r="F4123">
        <v>0.56918928998375684</v>
      </c>
      <c r="G4123">
        <v>0.99253311594901306</v>
      </c>
      <c r="H4123">
        <v>1.6610828726173414</v>
      </c>
      <c r="I4123">
        <v>1.8839327915067845</v>
      </c>
    </row>
    <row r="4124" spans="1:9" x14ac:dyDescent="0.3">
      <c r="A4124" s="2">
        <v>37593</v>
      </c>
      <c r="B4124">
        <v>1.5999360034147286E-2</v>
      </c>
      <c r="C4124">
        <v>5.4992438886177483E-2</v>
      </c>
      <c r="D4124">
        <v>0.15993603411284882</v>
      </c>
      <c r="E4124">
        <v>0.31874586769147017</v>
      </c>
      <c r="F4124">
        <v>0.56918928998375684</v>
      </c>
      <c r="G4124">
        <v>1.0044733550558373</v>
      </c>
      <c r="H4124">
        <v>1.6828997202036806</v>
      </c>
      <c r="I4124">
        <v>1.9090418419196282</v>
      </c>
    </row>
    <row r="4125" spans="1:9" x14ac:dyDescent="0.3">
      <c r="A4125" s="2">
        <v>37592</v>
      </c>
      <c r="B4125">
        <v>1.5999360034147286E-2</v>
      </c>
      <c r="C4125">
        <v>5.4992438886177483E-2</v>
      </c>
      <c r="D4125">
        <v>0.15993603411284882</v>
      </c>
      <c r="E4125">
        <v>0.30876154307901382</v>
      </c>
      <c r="F4125">
        <v>0.54226420898086913</v>
      </c>
      <c r="G4125">
        <v>0.9845725605001977</v>
      </c>
      <c r="H4125">
        <v>1.6620745991388446</v>
      </c>
      <c r="I4125">
        <v>1.8879086120183937</v>
      </c>
    </row>
    <row r="4126" spans="1:9" x14ac:dyDescent="0.3">
      <c r="A4126" s="2">
        <v>37589</v>
      </c>
      <c r="B4126">
        <v>1.6999277540917204E-2</v>
      </c>
      <c r="C4126">
        <v>5.4992438886177483E-2</v>
      </c>
      <c r="D4126">
        <v>0.15893683097738515</v>
      </c>
      <c r="E4126">
        <v>0.30376919385395323</v>
      </c>
      <c r="F4126">
        <v>0.54126691414310801</v>
      </c>
      <c r="G4126">
        <v>0.9706408259936159</v>
      </c>
      <c r="H4126">
        <v>1.6382718052577965</v>
      </c>
      <c r="I4126">
        <v>1.860815465012523</v>
      </c>
    </row>
    <row r="4127" spans="1:9" x14ac:dyDescent="0.3">
      <c r="A4127" s="2">
        <v>37588</v>
      </c>
      <c r="B4127">
        <v>1.7999190048581415E-2</v>
      </c>
      <c r="C4127">
        <v>5.4992438886177483E-2</v>
      </c>
      <c r="D4127">
        <v>0.15693840973014073</v>
      </c>
      <c r="E4127">
        <v>0.29578117587984293</v>
      </c>
      <c r="F4127">
        <v>0.52630689478783166</v>
      </c>
      <c r="G4127">
        <v>0.9666601521649405</v>
      </c>
      <c r="H4127">
        <v>1.6194259174909595</v>
      </c>
      <c r="I4127">
        <v>1.8370145059329661</v>
      </c>
    </row>
    <row r="4128" spans="1:9" x14ac:dyDescent="0.3">
      <c r="A4128" s="2">
        <v>37587</v>
      </c>
      <c r="B4128">
        <v>1.7999190048581415E-2</v>
      </c>
      <c r="C4128">
        <v>5.4992438886177483E-2</v>
      </c>
      <c r="D4128">
        <v>0.15493996851425937</v>
      </c>
      <c r="E4128">
        <v>0.30077372450131779</v>
      </c>
      <c r="F4128">
        <v>0.53029634269826742</v>
      </c>
      <c r="G4128">
        <v>0.95770334635941878</v>
      </c>
      <c r="H4128">
        <v>1.599586222212412</v>
      </c>
      <c r="I4128">
        <v>1.8135471808300765</v>
      </c>
    </row>
    <row r="4129" spans="1:9" x14ac:dyDescent="0.3">
      <c r="A4129" s="2">
        <v>37586</v>
      </c>
      <c r="B4129">
        <v>1.7999190048581415E-2</v>
      </c>
      <c r="C4129">
        <v>5.4992438886177483E-2</v>
      </c>
      <c r="D4129">
        <v>0.15394074041795511</v>
      </c>
      <c r="E4129">
        <v>0.29078850262759259</v>
      </c>
      <c r="F4129">
        <v>0.51932516945318286</v>
      </c>
      <c r="G4129">
        <v>0.94974140444076971</v>
      </c>
      <c r="H4129">
        <v>1.5906577172146723</v>
      </c>
      <c r="I4129">
        <v>1.8042964881393064</v>
      </c>
    </row>
    <row r="4130" spans="1:9" x14ac:dyDescent="0.3">
      <c r="A4130" s="2">
        <v>37585</v>
      </c>
      <c r="B4130">
        <v>1.8999097557145506E-2</v>
      </c>
      <c r="C4130">
        <v>5.4992438886177483E-2</v>
      </c>
      <c r="D4130">
        <v>0.15593919161830458</v>
      </c>
      <c r="E4130">
        <v>0.30077372450131779</v>
      </c>
      <c r="F4130">
        <v>0.54425878373756065</v>
      </c>
      <c r="G4130">
        <v>0.96865049898290279</v>
      </c>
      <c r="H4130">
        <v>1.603554318716631</v>
      </c>
      <c r="I4130">
        <v>1.8151889252945403</v>
      </c>
    </row>
    <row r="4131" spans="1:9" x14ac:dyDescent="0.3">
      <c r="A4131" s="2">
        <v>37582</v>
      </c>
      <c r="B4131">
        <v>9.9997500083541229E-3</v>
      </c>
      <c r="C4131">
        <v>5.4992438886177483E-2</v>
      </c>
      <c r="D4131">
        <v>0.15394074041795511</v>
      </c>
      <c r="E4131">
        <v>0.32273945797917308</v>
      </c>
      <c r="F4131">
        <v>0.58414610219549568</v>
      </c>
      <c r="G4131">
        <v>0.99750830220779363</v>
      </c>
      <c r="H4131">
        <v>1.6303369110636463</v>
      </c>
      <c r="I4131">
        <v>1.8412797806822638</v>
      </c>
    </row>
    <row r="4132" spans="1:9" x14ac:dyDescent="0.3">
      <c r="A4132" s="2">
        <v>37581</v>
      </c>
      <c r="B4132">
        <v>1.9999000066659466E-2</v>
      </c>
      <c r="C4132">
        <v>4.999375104148808E-2</v>
      </c>
      <c r="D4132">
        <v>0.16093523225634729</v>
      </c>
      <c r="E4132">
        <v>0.35368707919215059</v>
      </c>
      <c r="F4132">
        <v>0.62402546724873553</v>
      </c>
      <c r="G4132">
        <v>1.0263619421693995</v>
      </c>
      <c r="H4132">
        <v>1.6481899803156397</v>
      </c>
      <c r="I4132">
        <v>1.8554659930310529</v>
      </c>
    </row>
    <row r="4133" spans="1:9" x14ac:dyDescent="0.3">
      <c r="A4133" s="2">
        <v>37580</v>
      </c>
      <c r="B4133">
        <v>9.9997500083541229E-3</v>
      </c>
      <c r="C4133">
        <v>3.9996000533248942E-2</v>
      </c>
      <c r="D4133">
        <v>0.13895171986847721</v>
      </c>
      <c r="E4133">
        <v>0.31575062264290904</v>
      </c>
      <c r="F4133">
        <v>0.56819212939851471</v>
      </c>
      <c r="G4133">
        <v>0.9965132748570148</v>
      </c>
      <c r="H4133">
        <v>1.6214097787794077</v>
      </c>
      <c r="I4133">
        <v>1.8297086134202054</v>
      </c>
    </row>
    <row r="4134" spans="1:9" x14ac:dyDescent="0.3">
      <c r="A4134" s="2">
        <v>37579</v>
      </c>
      <c r="B4134">
        <v>9.9997500083541229E-3</v>
      </c>
      <c r="C4134">
        <v>3.9996000533248942E-2</v>
      </c>
      <c r="D4134">
        <v>0.13495445799274713</v>
      </c>
      <c r="E4134">
        <v>0.30676461834312174</v>
      </c>
      <c r="F4134">
        <v>0.55822025009609921</v>
      </c>
      <c r="G4134">
        <v>0.99452320530405447</v>
      </c>
      <c r="H4134">
        <v>1.612482248008928</v>
      </c>
      <c r="I4134">
        <v>1.8184685955772191</v>
      </c>
    </row>
    <row r="4135" spans="1:9" x14ac:dyDescent="0.3">
      <c r="A4135" s="2">
        <v>37578</v>
      </c>
      <c r="B4135">
        <v>9.9997500083541229E-3</v>
      </c>
      <c r="C4135">
        <v>3.8996197994241762E-2</v>
      </c>
      <c r="D4135">
        <v>0.13395513004078621</v>
      </c>
      <c r="E4135">
        <v>0.31275533273625594</v>
      </c>
      <c r="F4135">
        <v>0.58215192519231529</v>
      </c>
      <c r="G4135">
        <v>1.0243721696003747</v>
      </c>
      <c r="H4135">
        <v>1.6382718052577965</v>
      </c>
      <c r="I4135">
        <v>1.8429050171436037</v>
      </c>
    </row>
    <row r="4136" spans="1:9" x14ac:dyDescent="0.3">
      <c r="A4136" s="2">
        <v>37575</v>
      </c>
      <c r="B4136">
        <v>1.0999697511074456E-2</v>
      </c>
      <c r="C4136">
        <v>3.9996000533248942E-2</v>
      </c>
      <c r="D4136">
        <v>0.13295579709551852</v>
      </c>
      <c r="E4136">
        <v>0.30876154307901382</v>
      </c>
      <c r="F4136">
        <v>0.57018644559737763</v>
      </c>
      <c r="G4136">
        <v>1.0134280666037021</v>
      </c>
      <c r="H4136">
        <v>1.6283531383246219</v>
      </c>
      <c r="I4136">
        <v>1.8333281622315953</v>
      </c>
    </row>
    <row r="4137" spans="1:9" x14ac:dyDescent="0.3">
      <c r="A4137" s="2">
        <v>37574</v>
      </c>
      <c r="B4137">
        <v>1.0999697511074456E-2</v>
      </c>
      <c r="C4137">
        <v>3.9996000533248942E-2</v>
      </c>
      <c r="D4137">
        <v>0.13395513004078621</v>
      </c>
      <c r="E4137">
        <v>0.30676461834312174</v>
      </c>
      <c r="F4137">
        <v>0.56819212939851471</v>
      </c>
      <c r="G4137">
        <v>1.0094482443026547</v>
      </c>
      <c r="H4137">
        <v>1.6204178505949998</v>
      </c>
      <c r="I4137">
        <v>1.8240743860257813</v>
      </c>
    </row>
    <row r="4138" spans="1:9" x14ac:dyDescent="0.3">
      <c r="A4138" s="2">
        <v>37573</v>
      </c>
      <c r="B4138">
        <v>1.199964001438915E-2</v>
      </c>
      <c r="C4138">
        <v>3.9996000533248942E-2</v>
      </c>
      <c r="D4138">
        <v>0.13295579709551852</v>
      </c>
      <c r="E4138">
        <v>0.28978995302088773</v>
      </c>
      <c r="F4138">
        <v>0.5183277602236479</v>
      </c>
      <c r="G4138">
        <v>0.96068899286392373</v>
      </c>
      <c r="H4138">
        <v>1.5767681393530422</v>
      </c>
      <c r="I4138">
        <v>1.7821278548494148</v>
      </c>
    </row>
    <row r="4139" spans="1:9" x14ac:dyDescent="0.3">
      <c r="A4139" s="2">
        <v>37572</v>
      </c>
      <c r="B4139">
        <v>1.199964001438915E-2</v>
      </c>
      <c r="C4139">
        <v>3.9996000533248942E-2</v>
      </c>
      <c r="D4139">
        <v>0.13295579709551852</v>
      </c>
      <c r="E4139">
        <v>0.29078850262759259</v>
      </c>
      <c r="F4139">
        <v>0.51533550268998507</v>
      </c>
      <c r="G4139">
        <v>0.96466978553937843</v>
      </c>
      <c r="H4139">
        <v>1.5876814603041454</v>
      </c>
      <c r="I4139">
        <v>1.7953520185590677</v>
      </c>
    </row>
    <row r="4140" spans="1:9" x14ac:dyDescent="0.3">
      <c r="A4140" s="2">
        <v>37571</v>
      </c>
      <c r="B4140">
        <v>1.199964001438915E-2</v>
      </c>
      <c r="C4140">
        <v>3.9996000533248942E-2</v>
      </c>
      <c r="D4140">
        <v>0.13295579709551852</v>
      </c>
      <c r="E4140">
        <v>0.28978995302088773</v>
      </c>
      <c r="F4140">
        <v>0.5123432003875823</v>
      </c>
      <c r="G4140">
        <v>0.96466978553937843</v>
      </c>
      <c r="H4140">
        <v>1.5936339298353763</v>
      </c>
      <c r="I4140">
        <v>1.803288644600709</v>
      </c>
    </row>
    <row r="4141" spans="1:9" x14ac:dyDescent="0.3">
      <c r="A4141" s="2">
        <v>37568</v>
      </c>
      <c r="B4141">
        <v>1.3999510022868367E-2</v>
      </c>
      <c r="C4141">
        <v>3.9996000533248942E-2</v>
      </c>
      <c r="D4141">
        <v>0.13295579709551852</v>
      </c>
      <c r="E4141">
        <v>0.29677969557440437</v>
      </c>
      <c r="F4141">
        <v>0.53528304068164412</v>
      </c>
      <c r="G4141">
        <v>0.99850332460824387</v>
      </c>
      <c r="H4141">
        <v>1.6243855338152833</v>
      </c>
      <c r="I4141">
        <v>1.8330129368842967</v>
      </c>
    </row>
    <row r="4142" spans="1:9" x14ac:dyDescent="0.3">
      <c r="A4142" s="2">
        <v>37567</v>
      </c>
      <c r="B4142">
        <v>1.3999510022868367E-2</v>
      </c>
      <c r="C4142">
        <v>3.9996000533248942E-2</v>
      </c>
      <c r="D4142">
        <v>0.13195645915693863</v>
      </c>
      <c r="E4142">
        <v>0.29877672000802796</v>
      </c>
      <c r="F4142">
        <v>0.54425878373756065</v>
      </c>
      <c r="G4142">
        <v>0.99750830220779363</v>
      </c>
      <c r="H4142">
        <v>1.6233936203895227</v>
      </c>
      <c r="I4142">
        <v>1.8320220597834322</v>
      </c>
    </row>
    <row r="4143" spans="1:9" x14ac:dyDescent="0.3">
      <c r="A4143" s="2">
        <v>37566</v>
      </c>
      <c r="B4143">
        <v>1.4999437528132866E-2</v>
      </c>
      <c r="C4143">
        <v>3.9996000533248942E-2</v>
      </c>
      <c r="D4143">
        <v>0.12895841538042696</v>
      </c>
      <c r="E4143">
        <v>0.29378412153501621</v>
      </c>
      <c r="F4143">
        <v>0.53727768506151385</v>
      </c>
      <c r="G4143">
        <v>0.98059216395307847</v>
      </c>
      <c r="H4143">
        <v>1.6154581358775475</v>
      </c>
      <c r="I4143">
        <v>1.8270801265190368</v>
      </c>
    </row>
    <row r="4144" spans="1:9" x14ac:dyDescent="0.3">
      <c r="A4144" s="2">
        <v>37565</v>
      </c>
      <c r="B4144">
        <v>1.4999437528132866E-2</v>
      </c>
      <c r="C4144">
        <v>3.6996577922070117E-2</v>
      </c>
      <c r="D4144">
        <v>0.12596032666190918</v>
      </c>
      <c r="E4144">
        <v>0.28279996617632858</v>
      </c>
      <c r="F4144">
        <v>0.5183277602236479</v>
      </c>
      <c r="G4144">
        <v>0.96168419846096842</v>
      </c>
      <c r="H4144">
        <v>1.6134742155517585</v>
      </c>
      <c r="I4144">
        <v>1.8307375545820219</v>
      </c>
    </row>
    <row r="4145" spans="1:9" x14ac:dyDescent="0.3">
      <c r="A4145" s="2">
        <v>37561</v>
      </c>
      <c r="B4145">
        <v>1.5999360034147286E-2</v>
      </c>
      <c r="C4145">
        <v>3.7996390457184011E-2</v>
      </c>
      <c r="D4145">
        <v>0.12096341225630619</v>
      </c>
      <c r="E4145">
        <v>0.27481111062874575</v>
      </c>
      <c r="F4145">
        <v>0.5183277602236479</v>
      </c>
      <c r="G4145">
        <v>0.97760681455517329</v>
      </c>
      <c r="H4145">
        <v>1.631328790054374</v>
      </c>
      <c r="I4145">
        <v>1.8492361152207744</v>
      </c>
    </row>
    <row r="4146" spans="1:9" x14ac:dyDescent="0.3">
      <c r="A4146" s="2">
        <v>37560</v>
      </c>
      <c r="B4146">
        <v>1.6999277540917204E-2</v>
      </c>
      <c r="C4146">
        <v>3.7996390457184011E-2</v>
      </c>
      <c r="D4146">
        <v>0.11896461153670822</v>
      </c>
      <c r="E4146">
        <v>0.27081656318589048</v>
      </c>
      <c r="F4146">
        <v>0.52929898818111554</v>
      </c>
      <c r="G4146">
        <v>0.9855676472593331</v>
      </c>
      <c r="H4146">
        <v>1.6382718052577965</v>
      </c>
      <c r="I4146">
        <v>1.8558398579239508</v>
      </c>
    </row>
    <row r="4147" spans="1:9" x14ac:dyDescent="0.3">
      <c r="A4147" s="2">
        <v>37559</v>
      </c>
      <c r="B4147">
        <v>1.6999277540917204E-2</v>
      </c>
      <c r="C4147">
        <v>4.5994710810983934E-2</v>
      </c>
      <c r="D4147">
        <v>0.13395513004078621</v>
      </c>
      <c r="E4147">
        <v>0.29178704724881577</v>
      </c>
      <c r="F4147">
        <v>0.57018644559737763</v>
      </c>
      <c r="G4147">
        <v>1.0293465639059771</v>
      </c>
      <c r="H4147">
        <v>1.6878577627687181</v>
      </c>
      <c r="I4147">
        <v>1.9073614957229652</v>
      </c>
    </row>
    <row r="4148" spans="1:9" x14ac:dyDescent="0.3">
      <c r="A4148" s="2">
        <v>37558</v>
      </c>
      <c r="B4148">
        <v>1.6999277540917204E-2</v>
      </c>
      <c r="C4148">
        <v>4.5994710810983934E-2</v>
      </c>
      <c r="D4148">
        <v>0.13295579709551852</v>
      </c>
      <c r="E4148">
        <v>0.28978995302088773</v>
      </c>
      <c r="F4148">
        <v>0.56520061781260855</v>
      </c>
      <c r="G4148">
        <v>1.0353156737629079</v>
      </c>
      <c r="H4148">
        <v>1.7057056983693315</v>
      </c>
      <c r="I4148">
        <v>1.929169039904806</v>
      </c>
    </row>
    <row r="4149" spans="1:9" x14ac:dyDescent="0.3">
      <c r="A4149" s="2">
        <v>37557</v>
      </c>
      <c r="B4149">
        <v>1.7999190048581415E-2</v>
      </c>
      <c r="C4149">
        <v>4.5994710810983934E-2</v>
      </c>
      <c r="D4149">
        <v>0.13395513004078621</v>
      </c>
      <c r="E4149">
        <v>0.29078850262759259</v>
      </c>
      <c r="F4149">
        <v>0.57018644559737763</v>
      </c>
      <c r="G4149">
        <v>1.0412846054737928</v>
      </c>
      <c r="H4149">
        <v>1.7205777614535704</v>
      </c>
      <c r="I4149">
        <v>1.9470088134468297</v>
      </c>
    </row>
    <row r="4150" spans="1:9" x14ac:dyDescent="0.3">
      <c r="A4150" s="2">
        <v>37554</v>
      </c>
      <c r="B4150">
        <v>1.8999097557145506E-2</v>
      </c>
      <c r="C4150">
        <v>4.5994710810983934E-2</v>
      </c>
      <c r="D4150">
        <v>0.13695309891694843</v>
      </c>
      <c r="E4150">
        <v>0.30077372450131779</v>
      </c>
      <c r="F4150">
        <v>0.58913145771390762</v>
      </c>
      <c r="G4150">
        <v>1.0691372649504205</v>
      </c>
      <c r="H4150">
        <v>1.7354487187287355</v>
      </c>
      <c r="I4150">
        <v>1.9575525366548405</v>
      </c>
    </row>
    <row r="4151" spans="1:9" x14ac:dyDescent="0.3">
      <c r="A4151" s="2">
        <v>37553</v>
      </c>
      <c r="B4151">
        <v>1.8999097557145506E-2</v>
      </c>
      <c r="C4151">
        <v>4.5994710810983934E-2</v>
      </c>
      <c r="D4151">
        <v>0.13695309891694843</v>
      </c>
      <c r="E4151">
        <v>0.29977522474718976</v>
      </c>
      <c r="F4151">
        <v>0.59012851390551047</v>
      </c>
      <c r="G4151">
        <v>1.0691372649504205</v>
      </c>
      <c r="H4151">
        <v>1.7304918558278859</v>
      </c>
      <c r="I4151">
        <v>1.9509433861203747</v>
      </c>
    </row>
    <row r="4152" spans="1:9" x14ac:dyDescent="0.3">
      <c r="A4152" s="2">
        <v>37552</v>
      </c>
      <c r="B4152">
        <v>9.9997500083541229E-3</v>
      </c>
      <c r="C4152">
        <v>4.4994938259230823E-2</v>
      </c>
      <c r="D4152">
        <v>0.13795241188928856</v>
      </c>
      <c r="E4152">
        <v>0.29777821028378282</v>
      </c>
      <c r="F4152">
        <v>0.59012851390551047</v>
      </c>
      <c r="G4152">
        <v>1.0731158996820256</v>
      </c>
      <c r="H4152">
        <v>1.7275176791171025</v>
      </c>
      <c r="I4152">
        <v>1.9456516055954614</v>
      </c>
    </row>
    <row r="4153" spans="1:9" x14ac:dyDescent="0.3">
      <c r="A4153" s="2">
        <v>37551</v>
      </c>
      <c r="B4153">
        <v>9.9997500083541229E-3</v>
      </c>
      <c r="C4153">
        <v>4.4994938259230823E-2</v>
      </c>
      <c r="D4153">
        <v>0.13595378095145125</v>
      </c>
      <c r="E4153">
        <v>0.30476767366844432</v>
      </c>
      <c r="F4153">
        <v>0.61405637144363978</v>
      </c>
      <c r="G4153">
        <v>1.0880350750564001</v>
      </c>
      <c r="H4153">
        <v>1.7582487058664518</v>
      </c>
      <c r="I4153">
        <v>1.9816532494698025</v>
      </c>
    </row>
    <row r="4154" spans="1:9" x14ac:dyDescent="0.3">
      <c r="A4154" s="2">
        <v>37550</v>
      </c>
      <c r="B4154">
        <v>9.9997500083541229E-3</v>
      </c>
      <c r="C4154">
        <v>4.4994938259230823E-2</v>
      </c>
      <c r="D4154">
        <v>0.13295579709551852</v>
      </c>
      <c r="E4154">
        <v>0.28879139842865137</v>
      </c>
      <c r="F4154">
        <v>0.57517214909285164</v>
      </c>
      <c r="G4154">
        <v>1.0731158996820256</v>
      </c>
      <c r="H4154">
        <v>1.7582487058664518</v>
      </c>
      <c r="I4154">
        <v>1.9866263079279274</v>
      </c>
    </row>
    <row r="4155" spans="1:9" x14ac:dyDescent="0.3">
      <c r="A4155" s="2">
        <v>37547</v>
      </c>
      <c r="B4155">
        <v>1.0999697511074456E-2</v>
      </c>
      <c r="C4155">
        <v>3.9996000533248942E-2</v>
      </c>
      <c r="D4155">
        <v>0.12995776829942055</v>
      </c>
      <c r="E4155">
        <v>0.29877672000802796</v>
      </c>
      <c r="F4155">
        <v>0.58813439655167477</v>
      </c>
      <c r="G4155">
        <v>1.0890296471790493</v>
      </c>
      <c r="H4155">
        <v>1.7810460941034167</v>
      </c>
      <c r="I4155">
        <v>2.0117182430782061</v>
      </c>
    </row>
    <row r="4156" spans="1:9" x14ac:dyDescent="0.3">
      <c r="A4156" s="2">
        <v>37546</v>
      </c>
      <c r="B4156">
        <v>1.0999697511074456E-2</v>
      </c>
      <c r="C4156">
        <v>3.9996000533248942E-2</v>
      </c>
      <c r="D4156">
        <v>0.12995776829942055</v>
      </c>
      <c r="E4156">
        <v>0.29877672000802796</v>
      </c>
      <c r="F4156">
        <v>0.57218074190990897</v>
      </c>
      <c r="G4156">
        <v>1.0641638602319068</v>
      </c>
      <c r="H4156">
        <v>1.7651873165094911</v>
      </c>
      <c r="I4156">
        <v>1.9988618019353526</v>
      </c>
    </row>
    <row r="4157" spans="1:9" x14ac:dyDescent="0.3">
      <c r="A4157" s="2">
        <v>37545</v>
      </c>
      <c r="B4157">
        <v>1.0999697511074456E-2</v>
      </c>
      <c r="C4157">
        <v>3.9996000533248942E-2</v>
      </c>
      <c r="D4157">
        <v>0.12296219300008224</v>
      </c>
      <c r="E4157">
        <v>0.2857957047382999</v>
      </c>
      <c r="F4157">
        <v>0.55622581457118403</v>
      </c>
      <c r="G4157">
        <v>1.0581956113156568</v>
      </c>
      <c r="H4157">
        <v>1.7780726690894484</v>
      </c>
      <c r="I4157">
        <v>2.0180316883473788</v>
      </c>
    </row>
    <row r="4158" spans="1:9" x14ac:dyDescent="0.3">
      <c r="A4158" s="2">
        <v>37544</v>
      </c>
      <c r="B4158">
        <v>1.199964001438915E-2</v>
      </c>
      <c r="C4158">
        <v>3.9996000533248942E-2</v>
      </c>
      <c r="D4158">
        <v>0.11696579084093338</v>
      </c>
      <c r="E4158">
        <v>0.28080278220574179</v>
      </c>
      <c r="F4158">
        <v>0.55024238866051423</v>
      </c>
      <c r="G4158">
        <v>1.0641638602319068</v>
      </c>
      <c r="H4158">
        <v>1.790957191561287</v>
      </c>
      <c r="I4158">
        <v>2.033221635337747</v>
      </c>
    </row>
    <row r="4159" spans="1:9" x14ac:dyDescent="0.3">
      <c r="A4159" s="2">
        <v>37540</v>
      </c>
      <c r="B4159">
        <v>8.9997975060893461E-3</v>
      </c>
      <c r="C4159">
        <v>3.9996000533248942E-2</v>
      </c>
      <c r="D4159">
        <v>0.11596637300181603</v>
      </c>
      <c r="E4159">
        <v>0.28479713020343977</v>
      </c>
      <c r="F4159">
        <v>0.57816351153387879</v>
      </c>
      <c r="G4159">
        <v>1.0979805737257737</v>
      </c>
      <c r="H4159">
        <v>1.8206875373799298</v>
      </c>
      <c r="I4159">
        <v>2.0615898585979822</v>
      </c>
    </row>
    <row r="4160" spans="1:9" x14ac:dyDescent="0.3">
      <c r="A4160" s="2">
        <v>37539</v>
      </c>
      <c r="B4160">
        <v>9.9997500083541229E-3</v>
      </c>
      <c r="C4160">
        <v>3.9996000533248942E-2</v>
      </c>
      <c r="D4160">
        <v>0.11296808951903407</v>
      </c>
      <c r="E4160">
        <v>0.28080278220574179</v>
      </c>
      <c r="F4160">
        <v>0.59810478450155569</v>
      </c>
      <c r="G4160">
        <v>1.1317915703357002</v>
      </c>
      <c r="H4160">
        <v>1.856358119648126</v>
      </c>
      <c r="I4160">
        <v>2.0978803027522677</v>
      </c>
    </row>
    <row r="4161" spans="1:9" x14ac:dyDescent="0.3">
      <c r="A4161" s="2">
        <v>37538</v>
      </c>
      <c r="B4161">
        <v>9.9997500083541229E-3</v>
      </c>
      <c r="C4161">
        <v>3.9996000533248942E-2</v>
      </c>
      <c r="D4161">
        <v>0.11796520368589559</v>
      </c>
      <c r="E4161">
        <v>0.30077372450131779</v>
      </c>
      <c r="F4161">
        <v>0.62402546724873553</v>
      </c>
      <c r="G4161">
        <v>1.1447177939191195</v>
      </c>
      <c r="H4161">
        <v>1.8335693148714916</v>
      </c>
      <c r="I4161">
        <v>2.0631864885222826</v>
      </c>
    </row>
    <row r="4162" spans="1:9" x14ac:dyDescent="0.3">
      <c r="A4162" s="2">
        <v>37537</v>
      </c>
      <c r="B4162">
        <v>9.9997500083541229E-3</v>
      </c>
      <c r="C4162">
        <v>4.1995590617311472E-2</v>
      </c>
      <c r="D4162">
        <v>0.121962805125147</v>
      </c>
      <c r="E4162">
        <v>0.31974427273941469</v>
      </c>
      <c r="F4162">
        <v>0.64296538038849027</v>
      </c>
      <c r="G4162">
        <v>1.1596316292424547</v>
      </c>
      <c r="H4162">
        <v>1.8484318733687011</v>
      </c>
      <c r="I4162">
        <v>2.0780319547441168</v>
      </c>
    </row>
    <row r="4163" spans="1:9" x14ac:dyDescent="0.3">
      <c r="A4163" s="2">
        <v>37536</v>
      </c>
      <c r="B4163">
        <v>9.9997500083541229E-3</v>
      </c>
      <c r="C4163">
        <v>4.1995590617311472E-2</v>
      </c>
      <c r="D4163">
        <v>0.11896461153670822</v>
      </c>
      <c r="E4163">
        <v>0.31375376768947533</v>
      </c>
      <c r="F4163">
        <v>0.64695250198584509</v>
      </c>
      <c r="G4163">
        <v>1.1705677350470598</v>
      </c>
      <c r="H4163">
        <v>1.8781536773387717</v>
      </c>
      <c r="I4163">
        <v>2.1140156581026757</v>
      </c>
    </row>
    <row r="4164" spans="1:9" x14ac:dyDescent="0.3">
      <c r="A4164" s="2">
        <v>37533</v>
      </c>
      <c r="B4164">
        <v>8.9997975060893461E-3</v>
      </c>
      <c r="C4164">
        <v>4.2995378162466763E-2</v>
      </c>
      <c r="D4164">
        <v>0.11896461153670822</v>
      </c>
      <c r="E4164">
        <v>0.30476767366844432</v>
      </c>
      <c r="F4164">
        <v>0.62502234949950497</v>
      </c>
      <c r="G4164">
        <v>1.1427291985137398</v>
      </c>
      <c r="H4164">
        <v>1.8613118640599249</v>
      </c>
      <c r="I4164">
        <v>2.1008394192419866</v>
      </c>
    </row>
    <row r="4165" spans="1:9" x14ac:dyDescent="0.3">
      <c r="A4165" s="2">
        <v>37532</v>
      </c>
      <c r="B4165">
        <v>8.9997975060893461E-3</v>
      </c>
      <c r="C4165">
        <v>4.2995378162466763E-2</v>
      </c>
      <c r="D4165">
        <v>0.1199640143935099</v>
      </c>
      <c r="E4165">
        <v>0.31075844787660722</v>
      </c>
      <c r="F4165">
        <v>0.62302858002907036</v>
      </c>
      <c r="G4165">
        <v>1.1288084770170088</v>
      </c>
      <c r="H4165">
        <v>1.832578438366899</v>
      </c>
      <c r="I4165">
        <v>2.067168425483529</v>
      </c>
    </row>
    <row r="4166" spans="1:9" x14ac:dyDescent="0.3">
      <c r="A4166" s="2">
        <v>37531</v>
      </c>
      <c r="B4166">
        <v>8.9997975060893461E-3</v>
      </c>
      <c r="C4166">
        <v>4.2995378162466763E-2</v>
      </c>
      <c r="D4166">
        <v>0.12096341225630619</v>
      </c>
      <c r="E4166">
        <v>0.33072639933113379</v>
      </c>
      <c r="F4166">
        <v>0.63798136661242988</v>
      </c>
      <c r="G4166">
        <v>1.1278141026897566</v>
      </c>
      <c r="H4166">
        <v>1.8167237466085138</v>
      </c>
      <c r="I4166">
        <v>2.0463602945814325</v>
      </c>
    </row>
    <row r="4167" spans="1:9" x14ac:dyDescent="0.3">
      <c r="A4167" s="2">
        <v>37530</v>
      </c>
      <c r="B4167">
        <v>8.9997975060893461E-3</v>
      </c>
      <c r="C4167">
        <v>4.2995378162466763E-2</v>
      </c>
      <c r="D4167">
        <v>0.121962805125147</v>
      </c>
      <c r="E4167">
        <v>0.31974427273941469</v>
      </c>
      <c r="F4167">
        <v>0.63798136661242988</v>
      </c>
      <c r="G4167">
        <v>1.1238365559410395</v>
      </c>
      <c r="H4167">
        <v>1.808795929383294</v>
      </c>
      <c r="I4167">
        <v>2.0371157205307124</v>
      </c>
    </row>
    <row r="4168" spans="1:9" x14ac:dyDescent="0.3">
      <c r="A4168" s="2">
        <v>37529</v>
      </c>
      <c r="B4168">
        <v>8.9997975060893461E-3</v>
      </c>
      <c r="C4168">
        <v>5.5992161463171E-2</v>
      </c>
      <c r="D4168">
        <v>0.1419496138480324</v>
      </c>
      <c r="E4168">
        <v>0.3377147113799458</v>
      </c>
      <c r="F4168">
        <v>0.6678835864095517</v>
      </c>
      <c r="G4168">
        <v>1.1616200565952908</v>
      </c>
      <c r="H4168">
        <v>1.841496150182625</v>
      </c>
      <c r="I4168">
        <v>2.0681215147117364</v>
      </c>
    </row>
    <row r="4169" spans="1:9" x14ac:dyDescent="0.3">
      <c r="A4169" s="2">
        <v>37526</v>
      </c>
      <c r="B4169">
        <v>8.9997975060893461E-3</v>
      </c>
      <c r="C4169">
        <v>5.4992438886177483E-2</v>
      </c>
      <c r="D4169">
        <v>0.15493996851425937</v>
      </c>
      <c r="E4169">
        <v>0.35668175615388242</v>
      </c>
      <c r="F4169">
        <v>0.69678481650617385</v>
      </c>
      <c r="G4169">
        <v>1.1984023971990774</v>
      </c>
      <c r="H4169">
        <v>1.8732003500647232</v>
      </c>
      <c r="I4169">
        <v>2.0981330010199382</v>
      </c>
    </row>
    <row r="4170" spans="1:9" x14ac:dyDescent="0.3">
      <c r="A4170" s="2">
        <v>37525</v>
      </c>
      <c r="B4170">
        <v>8.9997975060893461E-3</v>
      </c>
      <c r="C4170">
        <v>4.999375104148808E-2</v>
      </c>
      <c r="D4170">
        <v>0.15893683097738515</v>
      </c>
      <c r="E4170">
        <v>0.35268884357359781</v>
      </c>
      <c r="F4170">
        <v>0.70674978962774138</v>
      </c>
      <c r="G4170">
        <v>1.2083424092285149</v>
      </c>
      <c r="H4170">
        <v>1.8791443280724369</v>
      </c>
      <c r="I4170">
        <v>2.1027449676870775</v>
      </c>
    </row>
    <row r="4171" spans="1:9" x14ac:dyDescent="0.3">
      <c r="A4171" s="2">
        <v>37524</v>
      </c>
      <c r="B4171">
        <v>8.9997975060893461E-3</v>
      </c>
      <c r="C4171">
        <v>4.999375104148808E-2</v>
      </c>
      <c r="D4171">
        <v>0.15893683097738515</v>
      </c>
      <c r="E4171">
        <v>0.3377147113799458</v>
      </c>
      <c r="F4171">
        <v>0.68980903988976316</v>
      </c>
      <c r="G4171">
        <v>1.1934322059209779</v>
      </c>
      <c r="H4171">
        <v>1.8583396321366377</v>
      </c>
      <c r="I4171">
        <v>2.0799754408751907</v>
      </c>
    </row>
    <row r="4172" spans="1:9" x14ac:dyDescent="0.3">
      <c r="A4172" s="2">
        <v>37523</v>
      </c>
      <c r="B4172">
        <v>8.9997975060893461E-3</v>
      </c>
      <c r="C4172">
        <v>4.999375104148808E-2</v>
      </c>
      <c r="D4172">
        <v>0.15993603411284882</v>
      </c>
      <c r="E4172">
        <v>0.35767997184334616</v>
      </c>
      <c r="F4172">
        <v>0.74461216002482056</v>
      </c>
      <c r="G4172">
        <v>1.2560475914300913</v>
      </c>
      <c r="H4172">
        <v>1.8989563123579645</v>
      </c>
      <c r="I4172">
        <v>2.1132592193339219</v>
      </c>
    </row>
    <row r="4173" spans="1:9" x14ac:dyDescent="0.3">
      <c r="A4173" s="2">
        <v>37519</v>
      </c>
      <c r="B4173">
        <v>9.9997500083541229E-3</v>
      </c>
      <c r="C4173">
        <v>4.4994938259230823E-2</v>
      </c>
      <c r="D4173">
        <v>0.15394074041795511</v>
      </c>
      <c r="E4173">
        <v>0.34969410682336061</v>
      </c>
      <c r="F4173">
        <v>0.75058977386144399</v>
      </c>
      <c r="G4173">
        <v>1.2838703604366812</v>
      </c>
      <c r="H4173">
        <v>1.8890505655369014</v>
      </c>
      <c r="I4173">
        <v>2.0907773005703083</v>
      </c>
    </row>
    <row r="4174" spans="1:9" x14ac:dyDescent="0.3">
      <c r="A4174" s="2">
        <v>37518</v>
      </c>
      <c r="B4174">
        <v>9.9997500083541229E-3</v>
      </c>
      <c r="C4174">
        <v>3.8996197994241762E-2</v>
      </c>
      <c r="D4174">
        <v>0.14294890185533582</v>
      </c>
      <c r="E4174">
        <v>0.31575062264290904</v>
      </c>
      <c r="F4174">
        <v>0.67984322264088104</v>
      </c>
      <c r="G4174">
        <v>1.1805091305227662</v>
      </c>
      <c r="H4174">
        <v>1.7850105920246446</v>
      </c>
      <c r="I4174">
        <v>1.9865110791919374</v>
      </c>
    </row>
    <row r="4175" spans="1:9" x14ac:dyDescent="0.3">
      <c r="A4175" s="2">
        <v>37517</v>
      </c>
      <c r="B4175">
        <v>9.9997500083541229E-3</v>
      </c>
      <c r="C4175">
        <v>3.8996197994241762E-2</v>
      </c>
      <c r="D4175">
        <v>0.15593919161830458</v>
      </c>
      <c r="E4175">
        <v>0.38962024360315495</v>
      </c>
      <c r="F4175">
        <v>0.76951770577485623</v>
      </c>
      <c r="G4175">
        <v>1.2192758518990254</v>
      </c>
      <c r="H4175">
        <v>1.8345601864669274</v>
      </c>
      <c r="I4175">
        <v>2.0396549646562279</v>
      </c>
    </row>
    <row r="4176" spans="1:9" x14ac:dyDescent="0.3">
      <c r="A4176" s="2">
        <v>37516</v>
      </c>
      <c r="B4176">
        <v>1.0999697511074456E-2</v>
      </c>
      <c r="C4176">
        <v>2.4998437630182273E-2</v>
      </c>
      <c r="D4176">
        <v>0.11496695016849363</v>
      </c>
      <c r="E4176">
        <v>0.28479713020343977</v>
      </c>
      <c r="F4176">
        <v>0.58015772830522705</v>
      </c>
      <c r="G4176">
        <v>1.0432742097912637</v>
      </c>
      <c r="H4176">
        <v>1.6858745604919729</v>
      </c>
      <c r="I4176">
        <v>1.9000746773922093</v>
      </c>
    </row>
    <row r="4177" spans="1:9" x14ac:dyDescent="0.3">
      <c r="A4177" s="2">
        <v>37512</v>
      </c>
      <c r="B4177">
        <v>1.199964001438915E-2</v>
      </c>
      <c r="C4177">
        <v>2.4998437630182273E-2</v>
      </c>
      <c r="D4177">
        <v>0.11096920889219976</v>
      </c>
      <c r="E4177">
        <v>0.28379855068279924</v>
      </c>
      <c r="F4177">
        <v>0.57616927487778524</v>
      </c>
      <c r="G4177">
        <v>1.0144230098048905</v>
      </c>
      <c r="H4177">
        <v>1.650173556306465</v>
      </c>
      <c r="I4177">
        <v>1.8620904051403229</v>
      </c>
    </row>
    <row r="4178" spans="1:9" x14ac:dyDescent="0.3">
      <c r="A4178" s="2">
        <v>37511</v>
      </c>
      <c r="B4178">
        <v>1.2999577518303789E-2</v>
      </c>
      <c r="C4178">
        <v>2.4998437630182273E-2</v>
      </c>
      <c r="D4178">
        <v>0.10897030828750261</v>
      </c>
      <c r="E4178">
        <v>0.28180137668397787</v>
      </c>
      <c r="F4178">
        <v>0.55123963874341919</v>
      </c>
      <c r="G4178">
        <v>1.0104432073024767</v>
      </c>
      <c r="H4178">
        <v>1.6402554796178426</v>
      </c>
      <c r="I4178">
        <v>1.8501929037229643</v>
      </c>
    </row>
    <row r="4179" spans="1:9" x14ac:dyDescent="0.3">
      <c r="A4179" s="2">
        <v>37510</v>
      </c>
      <c r="B4179">
        <v>1.2999577518303789E-2</v>
      </c>
      <c r="C4179">
        <v>2.4998437630182273E-2</v>
      </c>
      <c r="D4179">
        <v>0.10597191992117365</v>
      </c>
      <c r="E4179">
        <v>0.28679427428742937</v>
      </c>
      <c r="F4179">
        <v>0.55522858935035235</v>
      </c>
      <c r="G4179">
        <v>1.0263619421693995</v>
      </c>
      <c r="H4179">
        <v>1.6541406492704418</v>
      </c>
      <c r="I4179">
        <v>1.8634002183041225</v>
      </c>
    </row>
    <row r="4180" spans="1:9" x14ac:dyDescent="0.3">
      <c r="A4180" s="2">
        <v>37509</v>
      </c>
      <c r="B4180">
        <v>1.2999577518303789E-2</v>
      </c>
      <c r="C4180">
        <v>1.9999000066659466E-2</v>
      </c>
      <c r="D4180">
        <v>0.10297348660255119</v>
      </c>
      <c r="E4180">
        <v>0.27281384688009608</v>
      </c>
      <c r="F4180">
        <v>0.55522858935035235</v>
      </c>
      <c r="G4180">
        <v>1.0492429039906281</v>
      </c>
      <c r="H4180">
        <v>1.6997565634722642</v>
      </c>
      <c r="I4180">
        <v>1.9165944499661427</v>
      </c>
    </row>
    <row r="4181" spans="1:9" x14ac:dyDescent="0.3">
      <c r="A4181" s="2">
        <v>37508</v>
      </c>
      <c r="B4181">
        <v>1.3999510022868367E-2</v>
      </c>
      <c r="C4181">
        <v>1.9999000066659466E-2</v>
      </c>
      <c r="D4181">
        <v>0.10996976108710345</v>
      </c>
      <c r="E4181">
        <v>0.29877672000802796</v>
      </c>
      <c r="F4181">
        <v>0.60009880244770253</v>
      </c>
      <c r="G4181">
        <v>1.1009641268889923</v>
      </c>
      <c r="H4181">
        <v>1.757257456123593</v>
      </c>
      <c r="I4181">
        <v>1.9760218992017931</v>
      </c>
    </row>
    <row r="4182" spans="1:9" x14ac:dyDescent="0.3">
      <c r="A4182" s="2">
        <v>37505</v>
      </c>
      <c r="B4182">
        <v>8.9997975060893461E-3</v>
      </c>
      <c r="C4182">
        <v>1.9999000066659466E-2</v>
      </c>
      <c r="D4182">
        <v>0.10897030828750261</v>
      </c>
      <c r="E4182">
        <v>0.29977522474718976</v>
      </c>
      <c r="F4182">
        <v>0.60109580396564588</v>
      </c>
      <c r="G4182">
        <v>1.099969614113224</v>
      </c>
      <c r="H4182">
        <v>1.7562662014677852</v>
      </c>
      <c r="I4182">
        <v>1.9750317305859721</v>
      </c>
    </row>
    <row r="4183" spans="1:9" x14ac:dyDescent="0.3">
      <c r="A4183" s="2">
        <v>37504</v>
      </c>
      <c r="B4183">
        <v>8.9997975060893461E-3</v>
      </c>
      <c r="C4183">
        <v>1.9999000066659466E-2</v>
      </c>
      <c r="D4183">
        <v>0.10597191992117365</v>
      </c>
      <c r="E4183">
        <v>0.3257345983639745</v>
      </c>
      <c r="F4183">
        <v>0.65193629220843763</v>
      </c>
      <c r="G4183">
        <v>1.1576431821202497</v>
      </c>
      <c r="H4183">
        <v>1.8187056518139733</v>
      </c>
      <c r="I4183">
        <v>2.0390598083785481</v>
      </c>
    </row>
    <row r="4184" spans="1:9" x14ac:dyDescent="0.3">
      <c r="A4184" s="2">
        <v>37503</v>
      </c>
      <c r="B4184">
        <v>8.9997975060893461E-3</v>
      </c>
      <c r="C4184">
        <v>1.9999000066659466E-2</v>
      </c>
      <c r="D4184">
        <v>9.9975008330198567E-2</v>
      </c>
      <c r="E4184">
        <v>0.32473622321951345</v>
      </c>
      <c r="F4184">
        <v>0.65492650673144215</v>
      </c>
      <c r="G4184">
        <v>1.1576431821202497</v>
      </c>
      <c r="H4184">
        <v>1.8305966706300927</v>
      </c>
      <c r="I4184">
        <v>2.054914500133374</v>
      </c>
    </row>
    <row r="4185" spans="1:9" x14ac:dyDescent="0.3">
      <c r="A4185" s="2">
        <v>37502</v>
      </c>
      <c r="B4185">
        <v>8.9997975060893461E-3</v>
      </c>
      <c r="C4185">
        <v>1.9999000066659466E-2</v>
      </c>
      <c r="D4185">
        <v>9.1978846486809748E-2</v>
      </c>
      <c r="E4185">
        <v>0.31175689279864977</v>
      </c>
      <c r="F4185">
        <v>0.63698454895279966</v>
      </c>
      <c r="G4185">
        <v>1.1427291985137398</v>
      </c>
      <c r="H4185">
        <v>1.8216784727981998</v>
      </c>
      <c r="I4185">
        <v>2.0479948975596867</v>
      </c>
    </row>
    <row r="4186" spans="1:9" x14ac:dyDescent="0.3">
      <c r="A4186" s="2">
        <v>37501</v>
      </c>
      <c r="B4186">
        <v>5.9999100017948583E-3</v>
      </c>
      <c r="C4186">
        <v>1.9999000066659466E-2</v>
      </c>
      <c r="D4186">
        <v>8.6981082985727959E-2</v>
      </c>
      <c r="E4186">
        <v>0.31674904264326709</v>
      </c>
      <c r="F4186">
        <v>0.61704715236153596</v>
      </c>
      <c r="G4186">
        <v>1.1238365559410395</v>
      </c>
      <c r="H4186">
        <v>1.8117688976692292</v>
      </c>
      <c r="I4186">
        <v>2.0410796782452922</v>
      </c>
    </row>
    <row r="4187" spans="1:9" x14ac:dyDescent="0.3">
      <c r="A4187" s="2">
        <v>37498</v>
      </c>
      <c r="B4187">
        <v>6.9998775028597077E-3</v>
      </c>
      <c r="C4187">
        <v>1.9999000066659466E-2</v>
      </c>
      <c r="D4187">
        <v>7.8984401607426175E-2</v>
      </c>
      <c r="E4187">
        <v>0.30876154307901382</v>
      </c>
      <c r="F4187">
        <v>0.62402546724873553</v>
      </c>
      <c r="G4187">
        <v>1.1407405833356052</v>
      </c>
      <c r="H4187">
        <v>1.822669403306729</v>
      </c>
      <c r="I4187">
        <v>2.0499790099637702</v>
      </c>
    </row>
    <row r="4188" spans="1:9" x14ac:dyDescent="0.3">
      <c r="A4188" s="2">
        <v>37497</v>
      </c>
      <c r="B4188">
        <v>6.9998775028597077E-3</v>
      </c>
      <c r="C4188">
        <v>1.9999000066659466E-2</v>
      </c>
      <c r="D4188">
        <v>7.0987400481818813E-2</v>
      </c>
      <c r="E4188">
        <v>0.30077372450131779</v>
      </c>
      <c r="F4188">
        <v>0.62302858002907036</v>
      </c>
      <c r="G4188">
        <v>1.1506834615026162</v>
      </c>
      <c r="H4188">
        <v>1.8345601864669274</v>
      </c>
      <c r="I4188">
        <v>2.0625190947883643</v>
      </c>
    </row>
    <row r="4189" spans="1:9" x14ac:dyDescent="0.3">
      <c r="A4189" s="2">
        <v>37496</v>
      </c>
      <c r="B4189">
        <v>6.9998775028597077E-3</v>
      </c>
      <c r="C4189">
        <v>1.8999097557145506E-2</v>
      </c>
      <c r="D4189">
        <v>7.7984793953421727E-2</v>
      </c>
      <c r="E4189">
        <v>0.32872969389507362</v>
      </c>
      <c r="F4189">
        <v>0.6688802500779305</v>
      </c>
      <c r="G4189">
        <v>1.195420297253923</v>
      </c>
      <c r="H4189">
        <v>1.8791443280724369</v>
      </c>
      <c r="I4189">
        <v>2.1070523383452748</v>
      </c>
    </row>
    <row r="4190" spans="1:9" x14ac:dyDescent="0.3">
      <c r="A4190" s="2">
        <v>37495</v>
      </c>
      <c r="B4190">
        <v>6.9998775028597077E-3</v>
      </c>
      <c r="C4190">
        <v>1.8999097557145506E-2</v>
      </c>
      <c r="D4190">
        <v>7.8984401607426175E-2</v>
      </c>
      <c r="E4190">
        <v>0.32174106788319423</v>
      </c>
      <c r="F4190">
        <v>0.65791667654824504</v>
      </c>
      <c r="G4190">
        <v>1.178520890959796</v>
      </c>
      <c r="H4190">
        <v>1.865274771248794</v>
      </c>
      <c r="I4190">
        <v>2.0941927313451267</v>
      </c>
    </row>
    <row r="4191" spans="1:9" x14ac:dyDescent="0.3">
      <c r="A4191" s="2">
        <v>37494</v>
      </c>
      <c r="B4191">
        <v>7.9998400042745384E-3</v>
      </c>
      <c r="C4191">
        <v>1.9999000066659466E-2</v>
      </c>
      <c r="D4191">
        <v>8.298278226341993E-2</v>
      </c>
      <c r="E4191">
        <v>0.33372142010916606</v>
      </c>
      <c r="F4191">
        <v>0.67784999959919312</v>
      </c>
      <c r="G4191">
        <v>1.2043664636988558</v>
      </c>
      <c r="H4191">
        <v>1.8989563123579645</v>
      </c>
      <c r="I4191">
        <v>2.1304862619110003</v>
      </c>
    </row>
    <row r="4192" spans="1:9" x14ac:dyDescent="0.3">
      <c r="A4192" s="2">
        <v>37491</v>
      </c>
      <c r="B4192">
        <v>8.9997975060893461E-3</v>
      </c>
      <c r="C4192">
        <v>1.4999437528132866E-2</v>
      </c>
      <c r="D4192">
        <v>8.1983194593325204E-2</v>
      </c>
      <c r="E4192">
        <v>0.33671639603707831</v>
      </c>
      <c r="F4192">
        <v>0.68283301995756884</v>
      </c>
      <c r="G4192">
        <v>1.2222575961697586</v>
      </c>
      <c r="H4192">
        <v>1.9118330497933509</v>
      </c>
      <c r="I4192">
        <v>2.1416915343345484</v>
      </c>
    </row>
    <row r="4193" spans="1:9" x14ac:dyDescent="0.3">
      <c r="A4193" s="2">
        <v>37490</v>
      </c>
      <c r="B4193">
        <v>8.9997975060893461E-3</v>
      </c>
      <c r="C4193">
        <v>1.4999437528132866E-2</v>
      </c>
      <c r="D4193">
        <v>8.5981515298743941E-2</v>
      </c>
      <c r="E4193">
        <v>0.34270621334809293</v>
      </c>
      <c r="F4193">
        <v>0.69678481650617385</v>
      </c>
      <c r="G4193">
        <v>1.2431285614459999</v>
      </c>
      <c r="H4193">
        <v>1.919756783854027</v>
      </c>
      <c r="I4193">
        <v>2.1452995246567026</v>
      </c>
    </row>
    <row r="4194" spans="1:9" x14ac:dyDescent="0.3">
      <c r="A4194" s="2">
        <v>37489</v>
      </c>
      <c r="B4194">
        <v>9.9997500083541229E-3</v>
      </c>
      <c r="C4194">
        <v>1.9999000066659466E-2</v>
      </c>
      <c r="D4194">
        <v>9.4977444642247943E-2</v>
      </c>
      <c r="E4194">
        <v>0.35668175615388242</v>
      </c>
      <c r="F4194">
        <v>0.70176736512986615</v>
      </c>
      <c r="G4194">
        <v>1.2471037364780382</v>
      </c>
      <c r="H4194">
        <v>1.9157949560646652</v>
      </c>
      <c r="I4194">
        <v>2.1386920292602074</v>
      </c>
    </row>
    <row r="4195" spans="1:9" x14ac:dyDescent="0.3">
      <c r="A4195" s="2">
        <v>37488</v>
      </c>
      <c r="B4195">
        <v>9.9997500083541229E-3</v>
      </c>
      <c r="C4195">
        <v>2.9997750224993586E-2</v>
      </c>
      <c r="D4195">
        <v>0.10996976108710345</v>
      </c>
      <c r="E4195">
        <v>0.37065632244892427</v>
      </c>
      <c r="F4195">
        <v>0.71472141065789674</v>
      </c>
      <c r="G4195">
        <v>1.263003646552562</v>
      </c>
      <c r="H4195">
        <v>1.9336225631163779</v>
      </c>
      <c r="I4195">
        <v>2.1571622019709831</v>
      </c>
    </row>
    <row r="4196" spans="1:9" x14ac:dyDescent="0.3">
      <c r="A4196" s="2">
        <v>37487</v>
      </c>
      <c r="B4196">
        <v>1.0999697511074456E-2</v>
      </c>
      <c r="C4196">
        <v>2.9997750224993586E-2</v>
      </c>
      <c r="D4196">
        <v>0.11196865170279707</v>
      </c>
      <c r="E4196">
        <v>0.36965817152350494</v>
      </c>
      <c r="F4196">
        <v>0.70475683472329886</v>
      </c>
      <c r="G4196">
        <v>1.263003646552562</v>
      </c>
      <c r="H4196">
        <v>1.9435261026434489</v>
      </c>
      <c r="I4196">
        <v>2.1703669213404111</v>
      </c>
    </row>
    <row r="4197" spans="1:9" x14ac:dyDescent="0.3">
      <c r="A4197" s="2">
        <v>37484</v>
      </c>
      <c r="B4197">
        <v>1.199964001438915E-2</v>
      </c>
      <c r="C4197">
        <v>3.0997597748210523E-2</v>
      </c>
      <c r="D4197">
        <v>0.11796520368589559</v>
      </c>
      <c r="E4197">
        <v>0.37864135052235726</v>
      </c>
      <c r="F4197">
        <v>0.71571784094639668</v>
      </c>
      <c r="G4197">
        <v>1.2818831481477311</v>
      </c>
      <c r="H4197">
        <v>1.9663023826578376</v>
      </c>
      <c r="I4197">
        <v>2.1944421274945398</v>
      </c>
    </row>
    <row r="4198" spans="1:9" x14ac:dyDescent="0.3">
      <c r="A4198" s="2">
        <v>37483</v>
      </c>
      <c r="B4198">
        <v>1.199964001438915E-2</v>
      </c>
      <c r="C4198">
        <v>3.0997597748210523E-2</v>
      </c>
      <c r="D4198">
        <v>0.11496695016849363</v>
      </c>
      <c r="E4198">
        <v>0.36666368885778527</v>
      </c>
      <c r="F4198">
        <v>0.70475683472329886</v>
      </c>
      <c r="G4198">
        <v>1.2699594597499329</v>
      </c>
      <c r="H4198">
        <v>1.9484776885128545</v>
      </c>
      <c r="I4198">
        <v>2.1746504314338284</v>
      </c>
    </row>
    <row r="4199" spans="1:9" x14ac:dyDescent="0.3">
      <c r="A4199" s="2">
        <v>37482</v>
      </c>
      <c r="B4199">
        <v>1.199964001438915E-2</v>
      </c>
      <c r="C4199">
        <v>3.0997597748210523E-2</v>
      </c>
      <c r="D4199">
        <v>0.11596637300181603</v>
      </c>
      <c r="E4199">
        <v>0.36566551800586283</v>
      </c>
      <c r="F4199">
        <v>0.70475683472329886</v>
      </c>
      <c r="G4199">
        <v>1.2679721092359248</v>
      </c>
      <c r="H4199">
        <v>1.9326321821911501</v>
      </c>
      <c r="I4199">
        <v>2.1541855398428917</v>
      </c>
    </row>
    <row r="4200" spans="1:9" x14ac:dyDescent="0.3">
      <c r="A4200" s="2">
        <v>37481</v>
      </c>
      <c r="B4200">
        <v>1.199964001438915E-2</v>
      </c>
      <c r="C4200">
        <v>3.0997597748210523E-2</v>
      </c>
      <c r="D4200">
        <v>0.121962805125147</v>
      </c>
      <c r="E4200">
        <v>0.38163565386033244</v>
      </c>
      <c r="F4200">
        <v>0.7386343675235213</v>
      </c>
      <c r="G4200">
        <v>1.2838703604366812</v>
      </c>
      <c r="H4200">
        <v>1.9326321821911501</v>
      </c>
      <c r="I4200">
        <v>2.1488861227759726</v>
      </c>
    </row>
    <row r="4201" spans="1:9" x14ac:dyDescent="0.3">
      <c r="A4201" s="2">
        <v>37480</v>
      </c>
      <c r="B4201">
        <v>1.2999577518303789E-2</v>
      </c>
      <c r="C4201">
        <v>3.0997597748210523E-2</v>
      </c>
      <c r="D4201">
        <v>0.12096341225630619</v>
      </c>
      <c r="E4201">
        <v>0.3686600156165788</v>
      </c>
      <c r="F4201">
        <v>0.7177106866304207</v>
      </c>
      <c r="G4201">
        <v>1.2510788325016085</v>
      </c>
      <c r="H4201">
        <v>1.9019279407360548</v>
      </c>
      <c r="I4201">
        <v>2.1188776434808698</v>
      </c>
    </row>
    <row r="4202" spans="1:9" x14ac:dyDescent="0.3">
      <c r="A4202" s="2">
        <v>37477</v>
      </c>
      <c r="B4202">
        <v>1.3999510022868367E-2</v>
      </c>
      <c r="C4202">
        <v>3.1997440273021503E-2</v>
      </c>
      <c r="D4202">
        <v>0.1199640143935099</v>
      </c>
      <c r="E4202">
        <v>0.37764323944755768</v>
      </c>
      <c r="F4202">
        <v>0.72568187080071211</v>
      </c>
      <c r="G4202">
        <v>1.2570413284028292</v>
      </c>
      <c r="H4202">
        <v>1.9039090017923859</v>
      </c>
      <c r="I4202">
        <v>2.1195315595889048</v>
      </c>
    </row>
    <row r="4203" spans="1:9" x14ac:dyDescent="0.3">
      <c r="A4203" s="2">
        <v>37476</v>
      </c>
      <c r="B4203">
        <v>1.3999510022868367E-2</v>
      </c>
      <c r="C4203">
        <v>3.1997440273021503E-2</v>
      </c>
      <c r="D4203">
        <v>0.1199640143935099</v>
      </c>
      <c r="E4203">
        <v>0.38562798857778957</v>
      </c>
      <c r="F4203">
        <v>0.74461216002482056</v>
      </c>
      <c r="G4203">
        <v>1.2699594597499329</v>
      </c>
      <c r="H4203">
        <v>1.9187663342642325</v>
      </c>
      <c r="I4203">
        <v>2.1350352924356657</v>
      </c>
    </row>
    <row r="4204" spans="1:9" x14ac:dyDescent="0.3">
      <c r="A4204" s="2">
        <v>37475</v>
      </c>
      <c r="B4204">
        <v>1.3999510022868367E-2</v>
      </c>
      <c r="C4204">
        <v>3.1997440273021503E-2</v>
      </c>
      <c r="D4204">
        <v>0.11896461153670822</v>
      </c>
      <c r="E4204">
        <v>0.38363183118074912</v>
      </c>
      <c r="F4204">
        <v>0.74162328610790074</v>
      </c>
      <c r="G4204">
        <v>1.2699594597499329</v>
      </c>
      <c r="H4204">
        <v>1.919756783854027</v>
      </c>
      <c r="I4204">
        <v>2.1363558918887251</v>
      </c>
    </row>
    <row r="4205" spans="1:9" x14ac:dyDescent="0.3">
      <c r="A4205" s="2">
        <v>37474</v>
      </c>
      <c r="B4205">
        <v>1.4999437528132866E-2</v>
      </c>
      <c r="C4205">
        <v>3.1997440273021503E-2</v>
      </c>
      <c r="D4205">
        <v>0.121962805125147</v>
      </c>
      <c r="E4205">
        <v>0.39860252605255081</v>
      </c>
      <c r="F4205">
        <v>0.76154826856548763</v>
      </c>
      <c r="G4205">
        <v>1.2928125713998457</v>
      </c>
      <c r="H4205">
        <v>1.9435261026434489</v>
      </c>
      <c r="I4205">
        <v>2.1604306130579833</v>
      </c>
    </row>
    <row r="4206" spans="1:9" x14ac:dyDescent="0.3">
      <c r="A4206" s="2">
        <v>37473</v>
      </c>
      <c r="B4206">
        <v>1.4999437528132866E-2</v>
      </c>
      <c r="C4206">
        <v>3.1997440273021503E-2</v>
      </c>
      <c r="D4206">
        <v>0.11396752234091628</v>
      </c>
      <c r="E4206">
        <v>0.37664512339160466</v>
      </c>
      <c r="F4206">
        <v>0.74660471782147964</v>
      </c>
      <c r="G4206">
        <v>1.2759213928077975</v>
      </c>
      <c r="H4206">
        <v>1.9276802039993768</v>
      </c>
      <c r="I4206">
        <v>2.1449331410632366</v>
      </c>
    </row>
    <row r="4207" spans="1:9" x14ac:dyDescent="0.3">
      <c r="A4207" s="2">
        <v>37470</v>
      </c>
      <c r="B4207">
        <v>1.5999360034147286E-2</v>
      </c>
      <c r="C4207">
        <v>3.2997277799432095E-2</v>
      </c>
      <c r="D4207">
        <v>0.11896461153670822</v>
      </c>
      <c r="E4207">
        <v>0.39760451459038054</v>
      </c>
      <c r="F4207">
        <v>0.77947905573908338</v>
      </c>
      <c r="G4207">
        <v>1.2918190121476891</v>
      </c>
      <c r="H4207">
        <v>1.947487381146197</v>
      </c>
      <c r="I4207">
        <v>2.1660435041456991</v>
      </c>
    </row>
    <row r="4208" spans="1:9" x14ac:dyDescent="0.3">
      <c r="A4208" s="2">
        <v>37469</v>
      </c>
      <c r="B4208">
        <v>1.5999360034147286E-2</v>
      </c>
      <c r="C4208">
        <v>3.4996937857252025E-2</v>
      </c>
      <c r="D4208">
        <v>0.12296219300008224</v>
      </c>
      <c r="E4208">
        <v>0.41656588082090867</v>
      </c>
      <c r="F4208">
        <v>0.80039627585960282</v>
      </c>
      <c r="G4208">
        <v>1.3087088482021054</v>
      </c>
      <c r="H4208">
        <v>1.9633317106175254</v>
      </c>
      <c r="I4208">
        <v>2.1815393314226652</v>
      </c>
    </row>
    <row r="4209" spans="1:9" x14ac:dyDescent="0.3">
      <c r="A4209" s="2">
        <v>37468</v>
      </c>
      <c r="B4209">
        <v>1.8999097557145506E-2</v>
      </c>
      <c r="C4209">
        <v>3.9996000533248942E-2</v>
      </c>
      <c r="D4209">
        <v>0.12895841538042696</v>
      </c>
      <c r="E4209">
        <v>0.42255330722594553</v>
      </c>
      <c r="F4209">
        <v>0.8013922793954239</v>
      </c>
      <c r="G4209">
        <v>1.3097023235527487</v>
      </c>
      <c r="H4209">
        <v>1.9613512380767479</v>
      </c>
      <c r="I4209">
        <v>2.1785675429180809</v>
      </c>
    </row>
    <row r="4210" spans="1:9" x14ac:dyDescent="0.3">
      <c r="A4210" s="2">
        <v>37467</v>
      </c>
      <c r="B4210">
        <v>2.6998177664007639E-2</v>
      </c>
      <c r="C4210">
        <v>4.5994710810983934E-2</v>
      </c>
      <c r="D4210">
        <v>0.139951022854653</v>
      </c>
      <c r="E4210">
        <v>0.44550344807017261</v>
      </c>
      <c r="F4210">
        <v>0.83425761376210938</v>
      </c>
      <c r="G4210">
        <v>1.3385109622205522</v>
      </c>
      <c r="H4210">
        <v>1.9801649354524866</v>
      </c>
      <c r="I4210">
        <v>2.194049593196465</v>
      </c>
    </row>
    <row r="4211" spans="1:9" x14ac:dyDescent="0.3">
      <c r="A4211" s="2">
        <v>37466</v>
      </c>
      <c r="B4211">
        <v>2.7998040182919924E-2</v>
      </c>
      <c r="C4211">
        <v>4.5994710810983934E-2</v>
      </c>
      <c r="D4211">
        <v>0.14095032084782141</v>
      </c>
      <c r="E4211">
        <v>0.45647867150605426</v>
      </c>
      <c r="F4211">
        <v>0.84720308098596409</v>
      </c>
      <c r="G4211">
        <v>1.3474507305330599</v>
      </c>
      <c r="H4211">
        <v>1.9702632100748403</v>
      </c>
      <c r="I4211">
        <v>2.1778673699221001</v>
      </c>
    </row>
    <row r="4212" spans="1:9" x14ac:dyDescent="0.3">
      <c r="A4212" s="2">
        <v>37463</v>
      </c>
      <c r="B4212">
        <v>2.7998040182919924E-2</v>
      </c>
      <c r="C4212">
        <v>4.4994938259230823E-2</v>
      </c>
      <c r="D4212">
        <v>0.13495445799274713</v>
      </c>
      <c r="E4212">
        <v>0.43851890137901395</v>
      </c>
      <c r="F4212">
        <v>0.82728663047931406</v>
      </c>
      <c r="G4212">
        <v>1.3285774176317744</v>
      </c>
      <c r="H4212">
        <v>1.9484776885128545</v>
      </c>
      <c r="I4212">
        <v>2.1551111121398816</v>
      </c>
    </row>
    <row r="4213" spans="1:9" x14ac:dyDescent="0.3">
      <c r="A4213" s="2">
        <v>37462</v>
      </c>
      <c r="B4213">
        <v>2.8997897703231912E-2</v>
      </c>
      <c r="C4213">
        <v>4.999375104148808E-2</v>
      </c>
      <c r="D4213">
        <v>0.1309571162249078</v>
      </c>
      <c r="E4213">
        <v>0.42255330722594553</v>
      </c>
      <c r="F4213">
        <v>0.81135204195671962</v>
      </c>
      <c r="G4213">
        <v>1.3186433796419939</v>
      </c>
      <c r="H4213">
        <v>1.9405550922770243</v>
      </c>
      <c r="I4213">
        <v>2.1478589964887012</v>
      </c>
    </row>
    <row r="4214" spans="1:9" x14ac:dyDescent="0.3">
      <c r="A4214" s="2">
        <v>37461</v>
      </c>
      <c r="B4214">
        <v>2.8997897703231912E-2</v>
      </c>
      <c r="C4214">
        <v>5.4992438886177483E-2</v>
      </c>
      <c r="D4214">
        <v>0.13295579709551852</v>
      </c>
      <c r="E4214">
        <v>0.43153411075987419</v>
      </c>
      <c r="F4214">
        <v>0.81732766142971103</v>
      </c>
      <c r="G4214">
        <v>1.3126827199952236</v>
      </c>
      <c r="H4214">
        <v>1.9276802039993768</v>
      </c>
      <c r="I4214">
        <v>2.1326793653340945</v>
      </c>
    </row>
    <row r="4215" spans="1:9" x14ac:dyDescent="0.3">
      <c r="A4215" s="2">
        <v>37460</v>
      </c>
      <c r="B4215">
        <v>2.8997897703231912E-2</v>
      </c>
      <c r="C4215">
        <v>5.4992438886177483E-2</v>
      </c>
      <c r="D4215">
        <v>0.13395513004078621</v>
      </c>
      <c r="E4215">
        <v>0.42355119420024168</v>
      </c>
      <c r="F4215">
        <v>0.8013922793954239</v>
      </c>
      <c r="G4215">
        <v>1.2967867590511637</v>
      </c>
      <c r="H4215">
        <v>1.9078710650369319</v>
      </c>
      <c r="I4215">
        <v>2.111565833698855</v>
      </c>
    </row>
    <row r="4216" spans="1:9" x14ac:dyDescent="0.3">
      <c r="A4216" s="2">
        <v>37459</v>
      </c>
      <c r="B4216">
        <v>2.8997897703231912E-2</v>
      </c>
      <c r="C4216">
        <v>5.4992438886177483E-2</v>
      </c>
      <c r="D4216">
        <v>0.13595378095145125</v>
      </c>
      <c r="E4216">
        <v>0.4095803234600835</v>
      </c>
      <c r="F4216">
        <v>0.76852154349004975</v>
      </c>
      <c r="G4216">
        <v>1.2669784265734871</v>
      </c>
      <c r="H4216">
        <v>1.8672561953973863</v>
      </c>
      <c r="I4216">
        <v>2.0673487850053522</v>
      </c>
    </row>
    <row r="4217" spans="1:9" x14ac:dyDescent="0.3">
      <c r="A4217" s="2">
        <v>37456</v>
      </c>
      <c r="B4217">
        <v>2.9997750224993586E-2</v>
      </c>
      <c r="C4217">
        <v>4.999375104148808E-2</v>
      </c>
      <c r="D4217">
        <v>0.13795241188928856</v>
      </c>
      <c r="E4217">
        <v>0.40459049024496718</v>
      </c>
      <c r="F4217">
        <v>0.7625444655833804</v>
      </c>
      <c r="G4217">
        <v>1.2570413284028292</v>
      </c>
      <c r="H4217">
        <v>1.8672561953973863</v>
      </c>
      <c r="I4217">
        <v>2.0706611510622386</v>
      </c>
    </row>
    <row r="4218" spans="1:9" x14ac:dyDescent="0.3">
      <c r="A4218" s="2">
        <v>37455</v>
      </c>
      <c r="B4218">
        <v>2.9997750224993586E-2</v>
      </c>
      <c r="C4218">
        <v>4.999375104148808E-2</v>
      </c>
      <c r="D4218">
        <v>0.13595378095145125</v>
      </c>
      <c r="E4218">
        <v>0.40159653055860323</v>
      </c>
      <c r="F4218">
        <v>0.7625444655833804</v>
      </c>
      <c r="G4218">
        <v>1.2580350604380257</v>
      </c>
      <c r="H4218">
        <v>1.8751816956956375</v>
      </c>
      <c r="I4218">
        <v>2.0808972407815083</v>
      </c>
    </row>
    <row r="4219" spans="1:9" x14ac:dyDescent="0.3">
      <c r="A4219" s="2">
        <v>37454</v>
      </c>
      <c r="B4219">
        <v>2.9997750224993586E-2</v>
      </c>
      <c r="C4219">
        <v>5.0993498605192478E-2</v>
      </c>
      <c r="D4219">
        <v>0.13695309891694843</v>
      </c>
      <c r="E4219">
        <v>0.39760451459038054</v>
      </c>
      <c r="F4219">
        <v>0.76154826856548763</v>
      </c>
      <c r="G4219">
        <v>1.262009939204336</v>
      </c>
      <c r="H4219">
        <v>1.887069357297027</v>
      </c>
      <c r="I4219">
        <v>2.0954224966612571</v>
      </c>
    </row>
    <row r="4220" spans="1:9" x14ac:dyDescent="0.3">
      <c r="A4220" s="2">
        <v>37453</v>
      </c>
      <c r="B4220">
        <v>2.9997750224993586E-2</v>
      </c>
      <c r="C4220">
        <v>5.0993498605192478E-2</v>
      </c>
      <c r="D4220">
        <v>0.13695309891694843</v>
      </c>
      <c r="E4220">
        <v>0.39860252605255081</v>
      </c>
      <c r="F4220">
        <v>0.76553302686515001</v>
      </c>
      <c r="G4220">
        <v>1.262009939204336</v>
      </c>
      <c r="H4220">
        <v>1.8930129231397868</v>
      </c>
      <c r="I4220">
        <v>2.1033472511182705</v>
      </c>
    </row>
    <row r="4221" spans="1:9" x14ac:dyDescent="0.3">
      <c r="A4221" s="2">
        <v>37452</v>
      </c>
      <c r="B4221">
        <v>2.9997750224993586E-2</v>
      </c>
      <c r="C4221">
        <v>5.0993498605192478E-2</v>
      </c>
      <c r="D4221">
        <v>0.13495445799274713</v>
      </c>
      <c r="E4221">
        <v>0.39660649814805105</v>
      </c>
      <c r="F4221">
        <v>0.76652920403526825</v>
      </c>
      <c r="G4221">
        <v>1.2669784265734871</v>
      </c>
      <c r="H4221">
        <v>1.9009374028492103</v>
      </c>
      <c r="I4221">
        <v>2.1122570616077847</v>
      </c>
    </row>
    <row r="4222" spans="1:9" x14ac:dyDescent="0.3">
      <c r="A4222" s="2">
        <v>37449</v>
      </c>
      <c r="B4222">
        <v>2.9997750224993586E-2</v>
      </c>
      <c r="C4222">
        <v>5.4992438886177483E-2</v>
      </c>
      <c r="D4222">
        <v>0.139951022854653</v>
      </c>
      <c r="E4222">
        <v>0.40758440511307348</v>
      </c>
      <c r="F4222">
        <v>0.78744777850330017</v>
      </c>
      <c r="G4222">
        <v>1.2808895345988081</v>
      </c>
      <c r="H4222">
        <v>1.9088615685841814</v>
      </c>
      <c r="I4222">
        <v>2.1181855799126397</v>
      </c>
    </row>
    <row r="4223" spans="1:9" x14ac:dyDescent="0.3">
      <c r="A4223" s="2">
        <v>37448</v>
      </c>
      <c r="B4223">
        <v>2.2998677601400373E-2</v>
      </c>
      <c r="C4223">
        <v>5.199324117149029E-2</v>
      </c>
      <c r="D4223">
        <v>0.13795241188928856</v>
      </c>
      <c r="E4223">
        <v>0.40159653055860323</v>
      </c>
      <c r="F4223">
        <v>0.77848294306877064</v>
      </c>
      <c r="G4223">
        <v>1.2679721092359248</v>
      </c>
      <c r="H4223">
        <v>1.8999468600565153</v>
      </c>
      <c r="I4223">
        <v>2.1106051103300456</v>
      </c>
    </row>
    <row r="4224" spans="1:9" x14ac:dyDescent="0.3">
      <c r="A4224" s="2">
        <v>37447</v>
      </c>
      <c r="B4224">
        <v>2.399856011516923E-2</v>
      </c>
      <c r="C4224">
        <v>5.4992438886177483E-2</v>
      </c>
      <c r="D4224">
        <v>0.13895171986847721</v>
      </c>
      <c r="E4224">
        <v>0.41157622188879772</v>
      </c>
      <c r="F4224">
        <v>0.78844384652474975</v>
      </c>
      <c r="G4224">
        <v>1.2838703604366812</v>
      </c>
      <c r="H4224">
        <v>1.9098520672259687</v>
      </c>
      <c r="I4224">
        <v>2.1185126361557312</v>
      </c>
    </row>
    <row r="4225" spans="1:9" x14ac:dyDescent="0.3">
      <c r="A4225" s="2">
        <v>37446</v>
      </c>
      <c r="B4225">
        <v>2.9997750224993586E-2</v>
      </c>
      <c r="C4225">
        <v>5.4992438886177483E-2</v>
      </c>
      <c r="D4225">
        <v>0.14394818486978159</v>
      </c>
      <c r="E4225">
        <v>0.42953841149181149</v>
      </c>
      <c r="F4225">
        <v>0.81433987401075492</v>
      </c>
      <c r="G4225">
        <v>1.3067218826958416</v>
      </c>
      <c r="H4225">
        <v>1.9395647456804659</v>
      </c>
      <c r="I4225">
        <v>2.1505123666753412</v>
      </c>
    </row>
    <row r="4226" spans="1:9" x14ac:dyDescent="0.3">
      <c r="A4226" s="2">
        <v>37445</v>
      </c>
      <c r="B4226">
        <v>2.9997750224993586E-2</v>
      </c>
      <c r="C4226">
        <v>5.4992438886177483E-2</v>
      </c>
      <c r="D4226">
        <v>0.14394818486978159</v>
      </c>
      <c r="E4226">
        <v>0.43452762232363534</v>
      </c>
      <c r="F4226">
        <v>0.81234799093426202</v>
      </c>
      <c r="G4226">
        <v>1.3097023235527487</v>
      </c>
      <c r="H4226">
        <v>1.9425357707584672</v>
      </c>
      <c r="I4226">
        <v>2.1534802531603736</v>
      </c>
    </row>
    <row r="4227" spans="1:9" x14ac:dyDescent="0.3">
      <c r="A4227" s="2">
        <v>37442</v>
      </c>
      <c r="B4227">
        <v>2.9997750224993586E-2</v>
      </c>
      <c r="C4227">
        <v>5.9991001799588488E-2</v>
      </c>
      <c r="D4227">
        <v>0.14294890185533582</v>
      </c>
      <c r="E4227">
        <v>0.43352979011410198</v>
      </c>
      <c r="F4227">
        <v>0.81135204195671962</v>
      </c>
      <c r="G4227">
        <v>1.3067218826958416</v>
      </c>
      <c r="H4227">
        <v>1.9385743941799947</v>
      </c>
      <c r="I4227">
        <v>2.1491918980080462</v>
      </c>
    </row>
    <row r="4228" spans="1:9" x14ac:dyDescent="0.3">
      <c r="A4228" s="2">
        <v>37441</v>
      </c>
      <c r="B4228">
        <v>2.9997750224993586E-2</v>
      </c>
      <c r="C4228">
        <v>5.9991001799588488E-2</v>
      </c>
      <c r="D4228">
        <v>0.14394818486978159</v>
      </c>
      <c r="E4228">
        <v>0.43253195292619806</v>
      </c>
      <c r="F4228">
        <v>0.81334393495225732</v>
      </c>
      <c r="G4228">
        <v>1.3027478924617657</v>
      </c>
      <c r="H4228">
        <v>1.9425357707584672</v>
      </c>
      <c r="I4228">
        <v>2.1557983968573682</v>
      </c>
    </row>
    <row r="4229" spans="1:9" x14ac:dyDescent="0.3">
      <c r="A4229" s="2">
        <v>37440</v>
      </c>
      <c r="B4229">
        <v>2.9997750224993586E-2</v>
      </c>
      <c r="C4229">
        <v>5.9991001799588488E-2</v>
      </c>
      <c r="D4229">
        <v>0.14095032084782141</v>
      </c>
      <c r="E4229">
        <v>0.43951670869744025</v>
      </c>
      <c r="F4229">
        <v>0.82927836478194328</v>
      </c>
      <c r="G4229">
        <v>1.3116892594492588</v>
      </c>
      <c r="H4229">
        <v>1.9524388689447785</v>
      </c>
      <c r="I4229">
        <v>2.1660220721099521</v>
      </c>
    </row>
    <row r="4230" spans="1:9" x14ac:dyDescent="0.3">
      <c r="A4230" s="2">
        <v>37439</v>
      </c>
      <c r="B4230">
        <v>2.5998310146445085E-2</v>
      </c>
      <c r="C4230">
        <v>5.9991001799588488E-2</v>
      </c>
      <c r="D4230">
        <v>0.13795241188928856</v>
      </c>
      <c r="E4230">
        <v>0.43452762232363534</v>
      </c>
      <c r="F4230">
        <v>0.83027422449519406</v>
      </c>
      <c r="G4230">
        <v>1.3136761756063935</v>
      </c>
      <c r="H4230">
        <v>1.9514485811919062</v>
      </c>
      <c r="I4230">
        <v>2.1640393830537437</v>
      </c>
    </row>
    <row r="4231" spans="1:9" x14ac:dyDescent="0.3">
      <c r="A4231" s="2">
        <v>37438</v>
      </c>
      <c r="B4231">
        <v>2.9997750224993586E-2</v>
      </c>
      <c r="C4231">
        <v>5.9991001799588488E-2</v>
      </c>
      <c r="D4231">
        <v>0.14294890185533582</v>
      </c>
      <c r="E4231">
        <v>0.44051451103779432</v>
      </c>
      <c r="F4231">
        <v>0.84321994954744783</v>
      </c>
      <c r="G4231">
        <v>1.3275840360366875</v>
      </c>
      <c r="H4231">
        <v>1.9643219395337035</v>
      </c>
      <c r="I4231">
        <v>2.1765679073660422</v>
      </c>
    </row>
    <row r="4232" spans="1:9" x14ac:dyDescent="0.3">
      <c r="A4232" s="2">
        <v>37435</v>
      </c>
      <c r="B4232">
        <v>2.7998040182919924E-2</v>
      </c>
      <c r="C4232">
        <v>5.9991001799588488E-2</v>
      </c>
      <c r="D4232">
        <v>0.1309571162249078</v>
      </c>
      <c r="E4232">
        <v>0.41057827516417511</v>
      </c>
      <c r="F4232">
        <v>0.79840425390749137</v>
      </c>
      <c r="G4232">
        <v>1.3007608677332134</v>
      </c>
      <c r="H4232">
        <v>1.9415454339696756</v>
      </c>
      <c r="I4232">
        <v>2.1551402893818294</v>
      </c>
    </row>
    <row r="4233" spans="1:9" x14ac:dyDescent="0.3">
      <c r="A4233" s="2">
        <v>37434</v>
      </c>
      <c r="B4233">
        <v>2.9997750224993586E-2</v>
      </c>
      <c r="C4233">
        <v>5.9991001799588488E-2</v>
      </c>
      <c r="D4233">
        <v>0.13895171986847721</v>
      </c>
      <c r="E4233">
        <v>0.43253195292619806</v>
      </c>
      <c r="F4233">
        <v>0.82429899183413291</v>
      </c>
      <c r="G4233">
        <v>1.3246038616467413</v>
      </c>
      <c r="H4233">
        <v>1.9603609944520515</v>
      </c>
      <c r="I4233">
        <v>2.1722800387204879</v>
      </c>
    </row>
    <row r="4234" spans="1:9" x14ac:dyDescent="0.3">
      <c r="A4234" s="2">
        <v>37433</v>
      </c>
      <c r="B4234">
        <v>2.9997750224993586E-2</v>
      </c>
      <c r="C4234">
        <v>5.9991001799588488E-2</v>
      </c>
      <c r="D4234">
        <v>0.13895171986847721</v>
      </c>
      <c r="E4234">
        <v>0.42355119420024168</v>
      </c>
      <c r="F4234">
        <v>0.79840425390749137</v>
      </c>
      <c r="G4234">
        <v>1.2987738232631729</v>
      </c>
      <c r="H4234">
        <v>1.9425357707584672</v>
      </c>
      <c r="I4234">
        <v>2.1571230865902322</v>
      </c>
    </row>
    <row r="4235" spans="1:9" x14ac:dyDescent="0.3">
      <c r="A4235" s="2">
        <v>37432</v>
      </c>
      <c r="B4235">
        <v>2.9997750224993586E-2</v>
      </c>
      <c r="C4235">
        <v>5.9991001799588488E-2</v>
      </c>
      <c r="D4235">
        <v>0.139951022854653</v>
      </c>
      <c r="E4235">
        <v>0.43352979011410198</v>
      </c>
      <c r="F4235">
        <v>0.81433987401075492</v>
      </c>
      <c r="G4235">
        <v>1.3077153679164712</v>
      </c>
      <c r="H4235">
        <v>1.947487381146197</v>
      </c>
      <c r="I4235">
        <v>2.1607447188894389</v>
      </c>
    </row>
    <row r="4236" spans="1:9" x14ac:dyDescent="0.3">
      <c r="A4236" s="2">
        <v>37431</v>
      </c>
      <c r="B4236">
        <v>2.9997750224993586E-2</v>
      </c>
      <c r="C4236">
        <v>6.4989439787965717E-2</v>
      </c>
      <c r="D4236">
        <v>0.14095032084782141</v>
      </c>
      <c r="E4236">
        <v>0.43253195292619806</v>
      </c>
      <c r="F4236">
        <v>0.81832358065071154</v>
      </c>
      <c r="G4236">
        <v>1.3206302267144041</v>
      </c>
      <c r="H4236">
        <v>1.9534291517942819</v>
      </c>
      <c r="I4236">
        <v>2.1643621268209077</v>
      </c>
    </row>
    <row r="4237" spans="1:9" x14ac:dyDescent="0.3">
      <c r="A4237" s="2">
        <v>37428</v>
      </c>
      <c r="B4237">
        <v>2.9997750224993586E-2</v>
      </c>
      <c r="C4237">
        <v>6.4989439787965717E-2</v>
      </c>
      <c r="D4237">
        <v>0.139951022854653</v>
      </c>
      <c r="E4237">
        <v>0.42754269230942804</v>
      </c>
      <c r="F4237">
        <v>0.81334393495225732</v>
      </c>
      <c r="G4237">
        <v>1.3196368056454248</v>
      </c>
      <c r="H4237">
        <v>1.9653121635471393</v>
      </c>
      <c r="I4237">
        <v>2.1805372828477108</v>
      </c>
    </row>
    <row r="4238" spans="1:9" x14ac:dyDescent="0.3">
      <c r="A4238" s="2">
        <v>37427</v>
      </c>
      <c r="B4238">
        <v>2.9997750224993586E-2</v>
      </c>
      <c r="C4238">
        <v>6.4989439787965717E-2</v>
      </c>
      <c r="D4238">
        <v>0.14994377810919485</v>
      </c>
      <c r="E4238">
        <v>0.45049226065819153</v>
      </c>
      <c r="F4238">
        <v>0.84620730556318657</v>
      </c>
      <c r="G4238">
        <v>1.3563900992660967</v>
      </c>
      <c r="H4238">
        <v>1.9979868058696073</v>
      </c>
      <c r="I4238">
        <v>2.2118523747374446</v>
      </c>
    </row>
    <row r="4239" spans="1:9" x14ac:dyDescent="0.3">
      <c r="A4239" s="2">
        <v>37426</v>
      </c>
      <c r="B4239">
        <v>2.9997750224993586E-2</v>
      </c>
      <c r="C4239">
        <v>6.4989439787965717E-2</v>
      </c>
      <c r="D4239">
        <v>0.16093523225634729</v>
      </c>
      <c r="E4239">
        <v>0.46845095567178374</v>
      </c>
      <c r="F4239">
        <v>0.86512619085664999</v>
      </c>
      <c r="G4239">
        <v>1.3593698000545502</v>
      </c>
      <c r="H4239">
        <v>2.0068971455777529</v>
      </c>
      <c r="I4239">
        <v>2.2227395940854873</v>
      </c>
    </row>
    <row r="4240" spans="1:9" x14ac:dyDescent="0.3">
      <c r="A4240" s="2">
        <v>37425</v>
      </c>
      <c r="B4240">
        <v>2.9997750224993586E-2</v>
      </c>
      <c r="C4240">
        <v>6.4989439787965717E-2</v>
      </c>
      <c r="D4240">
        <v>0.15893683097738515</v>
      </c>
      <c r="E4240">
        <v>0.45448322113287537</v>
      </c>
      <c r="F4240">
        <v>0.84620730556318657</v>
      </c>
      <c r="G4240">
        <v>1.3494372914484525</v>
      </c>
      <c r="H4240">
        <v>1.9999669156666808</v>
      </c>
      <c r="I4240">
        <v>2.2168101237394233</v>
      </c>
    </row>
    <row r="4241" spans="1:9" x14ac:dyDescent="0.3">
      <c r="A4241" s="2">
        <v>37424</v>
      </c>
      <c r="B4241">
        <v>2.9997750224993586E-2</v>
      </c>
      <c r="C4241">
        <v>6.4989439787965717E-2</v>
      </c>
      <c r="D4241">
        <v>0.16293361356751501</v>
      </c>
      <c r="E4241">
        <v>0.45947180973669166</v>
      </c>
      <c r="F4241">
        <v>0.8571605625417632</v>
      </c>
      <c r="G4241">
        <v>1.3573833377948208</v>
      </c>
      <c r="H4241">
        <v>2.0039270764493642</v>
      </c>
      <c r="I4241">
        <v>2.2194416560008792</v>
      </c>
    </row>
    <row r="4242" spans="1:9" x14ac:dyDescent="0.3">
      <c r="A4242" s="2">
        <v>37421</v>
      </c>
      <c r="B4242">
        <v>2.9997750224993586E-2</v>
      </c>
      <c r="C4242">
        <v>6.8988100236874794E-2</v>
      </c>
      <c r="D4242">
        <v>0.16093523225634729</v>
      </c>
      <c r="E4242">
        <v>0.45647867150605426</v>
      </c>
      <c r="F4242">
        <v>0.852181883733513</v>
      </c>
      <c r="G4242">
        <v>1.3484440134572493</v>
      </c>
      <c r="H4242">
        <v>2.0029370436050158</v>
      </c>
      <c r="I4242">
        <v>2.2211013869876046</v>
      </c>
    </row>
    <row r="4243" spans="1:9" x14ac:dyDescent="0.3">
      <c r="A4243" s="2">
        <v>37420</v>
      </c>
      <c r="B4243">
        <v>2.9997750224993586E-2</v>
      </c>
      <c r="C4243">
        <v>6.8988100236874794E-2</v>
      </c>
      <c r="D4243">
        <v>0.16493197491124287</v>
      </c>
      <c r="E4243">
        <v>0.46645562474612012</v>
      </c>
      <c r="F4243">
        <v>0.86413050466705776</v>
      </c>
      <c r="G4243">
        <v>1.36135624258427</v>
      </c>
      <c r="H4243">
        <v>2.0158070883328589</v>
      </c>
      <c r="I4243">
        <v>2.2339573702490556</v>
      </c>
    </row>
    <row r="4244" spans="1:9" x14ac:dyDescent="0.3">
      <c r="A4244" s="2">
        <v>37419</v>
      </c>
      <c r="B4244">
        <v>2.9997750224993586E-2</v>
      </c>
      <c r="C4244">
        <v>6.7988442619600076E-2</v>
      </c>
      <c r="D4244">
        <v>0.1689286376979309</v>
      </c>
      <c r="E4244">
        <v>0.47543445715025351</v>
      </c>
      <c r="F4244">
        <v>0.87010454745159982</v>
      </c>
      <c r="G4244">
        <v>1.3593698000545502</v>
      </c>
      <c r="H4244">
        <v>2.0088771671600174</v>
      </c>
      <c r="I4244">
        <v>2.2253796228618397</v>
      </c>
    </row>
    <row r="4245" spans="1:9" x14ac:dyDescent="0.3">
      <c r="A4245" s="2">
        <v>37418</v>
      </c>
      <c r="B4245">
        <v>2.9997750224993586E-2</v>
      </c>
      <c r="C4245">
        <v>6.7988442619600076E-2</v>
      </c>
      <c r="D4245">
        <v>0.1689286376979309</v>
      </c>
      <c r="E4245">
        <v>0.47144391473561731</v>
      </c>
      <c r="F4245">
        <v>0.85915199936345954</v>
      </c>
      <c r="G4245">
        <v>1.3484440134572493</v>
      </c>
      <c r="H4245">
        <v>1.9999669156666808</v>
      </c>
      <c r="I4245">
        <v>2.2171412164031579</v>
      </c>
    </row>
    <row r="4246" spans="1:9" x14ac:dyDescent="0.3">
      <c r="A4246" s="2">
        <v>37417</v>
      </c>
      <c r="B4246">
        <v>2.9997750224993586E-2</v>
      </c>
      <c r="C4246">
        <v>6.7988442619600076E-2</v>
      </c>
      <c r="D4246">
        <v>0.16393279673528396</v>
      </c>
      <c r="E4246">
        <v>0.46745329269729285</v>
      </c>
      <c r="F4246">
        <v>0.85516910589081063</v>
      </c>
      <c r="G4246">
        <v>1.3454641498853059</v>
      </c>
      <c r="H4246">
        <v>1.9960066764681219</v>
      </c>
      <c r="I4246">
        <v>2.2128541853290602</v>
      </c>
    </row>
    <row r="4247" spans="1:9" x14ac:dyDescent="0.3">
      <c r="A4247" s="2">
        <v>37414</v>
      </c>
      <c r="B4247">
        <v>2.9997750224993586E-2</v>
      </c>
      <c r="C4247">
        <v>6.7988442619600076E-2</v>
      </c>
      <c r="D4247">
        <v>0.16493197491124287</v>
      </c>
      <c r="E4247">
        <v>0.47543445715025351</v>
      </c>
      <c r="F4247">
        <v>0.86313481352048604</v>
      </c>
      <c r="G4247">
        <v>1.3454641498853059</v>
      </c>
      <c r="H4247">
        <v>1.9950166044156199</v>
      </c>
      <c r="I4247">
        <v>2.2115340892590578</v>
      </c>
    </row>
    <row r="4248" spans="1:9" x14ac:dyDescent="0.3">
      <c r="A4248" s="2">
        <v>37413</v>
      </c>
      <c r="B4248">
        <v>2.8997897703231912E-2</v>
      </c>
      <c r="C4248">
        <v>6.6988780005723628E-2</v>
      </c>
      <c r="D4248">
        <v>0.1689286376979309</v>
      </c>
      <c r="E4248">
        <v>0.49438844635566903</v>
      </c>
      <c r="F4248">
        <v>0.88603445586306429</v>
      </c>
      <c r="G4248">
        <v>1.3603630237856534</v>
      </c>
      <c r="H4248">
        <v>2.0068971455777529</v>
      </c>
      <c r="I4248">
        <v>2.2224085195084529</v>
      </c>
    </row>
    <row r="4249" spans="1:9" x14ac:dyDescent="0.3">
      <c r="A4249" s="2">
        <v>37412</v>
      </c>
      <c r="B4249">
        <v>2.8997897703231912E-2</v>
      </c>
      <c r="C4249">
        <v>6.6988780005723628E-2</v>
      </c>
      <c r="D4249">
        <v>0.17192608237641829</v>
      </c>
      <c r="E4249">
        <v>0.50935085331518881</v>
      </c>
      <c r="F4249">
        <v>0.89798105457040023</v>
      </c>
      <c r="G4249">
        <v>1.3782402075451949</v>
      </c>
      <c r="H4249">
        <v>2.0247166341702476</v>
      </c>
      <c r="I4249">
        <v>2.2402087763785983</v>
      </c>
    </row>
    <row r="4250" spans="1:9" x14ac:dyDescent="0.3">
      <c r="A4250" s="2">
        <v>37411</v>
      </c>
      <c r="B4250">
        <v>2.4998437630182273E-2</v>
      </c>
      <c r="C4250">
        <v>6.6988780005723628E-2</v>
      </c>
      <c r="D4250">
        <v>0.1669303162878856</v>
      </c>
      <c r="E4250">
        <v>0.50536098757401249</v>
      </c>
      <c r="F4250">
        <v>0.89200784441749514</v>
      </c>
      <c r="G4250">
        <v>1.3742676381368462</v>
      </c>
      <c r="H4250">
        <v>2.0237267042325304</v>
      </c>
      <c r="I4250">
        <v>2.2402130595977581</v>
      </c>
    </row>
    <row r="4251" spans="1:9" x14ac:dyDescent="0.3">
      <c r="A4251" s="2">
        <v>37410</v>
      </c>
      <c r="B4251">
        <v>2.5998310146445085E-2</v>
      </c>
      <c r="C4251">
        <v>6.6988780005723628E-2</v>
      </c>
      <c r="D4251">
        <v>0.16093523225634729</v>
      </c>
      <c r="E4251">
        <v>0.49837853099545371</v>
      </c>
      <c r="F4251">
        <v>0.88205209770957027</v>
      </c>
      <c r="G4251">
        <v>1.3623494564505374</v>
      </c>
      <c r="H4251">
        <v>1.9989768632186877</v>
      </c>
      <c r="I4251">
        <v>2.2111859988080709</v>
      </c>
    </row>
    <row r="4252" spans="1:9" x14ac:dyDescent="0.3">
      <c r="A4252" s="2">
        <v>37407</v>
      </c>
      <c r="B4252">
        <v>2.5998310146445085E-2</v>
      </c>
      <c r="C4252">
        <v>6.6988780005723628E-2</v>
      </c>
      <c r="D4252">
        <v>0.16293361356751501</v>
      </c>
      <c r="E4252">
        <v>0.49937603971742917</v>
      </c>
      <c r="F4252">
        <v>0.88603445586306429</v>
      </c>
      <c r="G4252">
        <v>1.3663222625926523</v>
      </c>
      <c r="H4252">
        <v>2.0019470058598183</v>
      </c>
      <c r="I4252">
        <v>2.2138219202822071</v>
      </c>
    </row>
    <row r="4253" spans="1:9" x14ac:dyDescent="0.3">
      <c r="A4253" s="2">
        <v>37406</v>
      </c>
      <c r="B4253">
        <v>2.6998177664007639E-2</v>
      </c>
      <c r="C4253">
        <v>6.598911239519549E-2</v>
      </c>
      <c r="D4253">
        <v>0.15693840973014073</v>
      </c>
      <c r="E4253">
        <v>0.49139583063488451</v>
      </c>
      <c r="F4253">
        <v>0.8850388737586441</v>
      </c>
      <c r="G4253">
        <v>1.3702949898203476</v>
      </c>
      <c r="H4253">
        <v>2.004917104392911</v>
      </c>
      <c r="I4253">
        <v>2.2164578092504326</v>
      </c>
    </row>
    <row r="4254" spans="1:9" x14ac:dyDescent="0.3">
      <c r="A4254" s="2">
        <v>37405</v>
      </c>
      <c r="B4254">
        <v>2.6998177664007639E-2</v>
      </c>
      <c r="C4254">
        <v>6.598911239519549E-2</v>
      </c>
      <c r="D4254">
        <v>0.1669303162878856</v>
      </c>
      <c r="E4254">
        <v>0.51134575633795087</v>
      </c>
      <c r="F4254">
        <v>0.91689504322116266</v>
      </c>
      <c r="G4254">
        <v>1.390157442352995</v>
      </c>
      <c r="H4254">
        <v>2.0118471627793477</v>
      </c>
      <c r="I4254">
        <v>2.2190770695881317</v>
      </c>
    </row>
    <row r="4255" spans="1:9" x14ac:dyDescent="0.3">
      <c r="A4255" s="2">
        <v>37404</v>
      </c>
      <c r="B4255">
        <v>2.7998040182919924E-2</v>
      </c>
      <c r="C4255">
        <v>6.0990699391075695E-2</v>
      </c>
      <c r="D4255">
        <v>0.1709269391417334</v>
      </c>
      <c r="E4255">
        <v>0.51533550268998507</v>
      </c>
      <c r="F4255">
        <v>0.91589961472656001</v>
      </c>
      <c r="G4255">
        <v>1.3722813238423062</v>
      </c>
      <c r="H4255">
        <v>1.9969967436194349</v>
      </c>
      <c r="I4255">
        <v>2.2052352168784779</v>
      </c>
    </row>
    <row r="4256" spans="1:9" x14ac:dyDescent="0.3">
      <c r="A4256" s="2">
        <v>37403</v>
      </c>
      <c r="B4256">
        <v>2.7998040182919924E-2</v>
      </c>
      <c r="C4256">
        <v>6.598911239519549E-2</v>
      </c>
      <c r="D4256">
        <v>0.1839154118767464</v>
      </c>
      <c r="E4256">
        <v>0.53727768506151385</v>
      </c>
      <c r="F4256">
        <v>0.947750869434694</v>
      </c>
      <c r="G4256">
        <v>1.3911505132011606</v>
      </c>
      <c r="H4256">
        <v>2.0158070883328589</v>
      </c>
      <c r="I4256">
        <v>2.2240259467100922</v>
      </c>
    </row>
    <row r="4257" spans="1:9" x14ac:dyDescent="0.3">
      <c r="A4257" s="2">
        <v>37400</v>
      </c>
      <c r="B4257">
        <v>2.8997897703231912E-2</v>
      </c>
      <c r="C4257">
        <v>6.0990699391075695E-2</v>
      </c>
      <c r="D4257">
        <v>0.1759226054015014</v>
      </c>
      <c r="E4257">
        <v>0.52830162869035868</v>
      </c>
      <c r="F4257">
        <v>0.93680257276295176</v>
      </c>
      <c r="G4257">
        <v>1.3891643665738564</v>
      </c>
      <c r="H4257">
        <v>2.0207568850202007</v>
      </c>
      <c r="I4257">
        <v>2.2312877245023155</v>
      </c>
    </row>
    <row r="4258" spans="1:9" x14ac:dyDescent="0.3">
      <c r="A4258" s="2">
        <v>37399</v>
      </c>
      <c r="B4258">
        <v>2.8997897703231912E-2</v>
      </c>
      <c r="C4258">
        <v>6.0990699391075695E-2</v>
      </c>
      <c r="D4258">
        <v>0.1819172402037974</v>
      </c>
      <c r="E4258">
        <v>0.54126691414310801</v>
      </c>
      <c r="F4258">
        <v>0.95272716980442951</v>
      </c>
      <c r="G4258">
        <v>1.4040599855309577</v>
      </c>
      <c r="H4258">
        <v>2.0346156640673159</v>
      </c>
      <c r="I4258">
        <v>2.2448008902461019</v>
      </c>
    </row>
    <row r="4259" spans="1:9" x14ac:dyDescent="0.3">
      <c r="A4259" s="2">
        <v>37398</v>
      </c>
      <c r="B4259">
        <v>2.8997897703231912E-2</v>
      </c>
      <c r="C4259">
        <v>4.999375104148808E-2</v>
      </c>
      <c r="D4259">
        <v>0.17292522061964774</v>
      </c>
      <c r="E4259">
        <v>0.52231736729737965</v>
      </c>
      <c r="F4259">
        <v>0.91988129897911208</v>
      </c>
      <c r="G4259">
        <v>1.386185109650157</v>
      </c>
      <c r="H4259">
        <v>2.0128371515182342</v>
      </c>
      <c r="I4259">
        <v>2.2217211654742597</v>
      </c>
    </row>
    <row r="4260" spans="1:9" x14ac:dyDescent="0.3">
      <c r="A4260" s="2">
        <v>37397</v>
      </c>
      <c r="B4260">
        <v>2.9997750224993586E-2</v>
      </c>
      <c r="C4260">
        <v>5.4992438886177483E-2</v>
      </c>
      <c r="D4260">
        <v>0.17192608237641829</v>
      </c>
      <c r="E4260">
        <v>0.52032257370861656</v>
      </c>
      <c r="F4260">
        <v>0.91390874287397439</v>
      </c>
      <c r="G4260">
        <v>1.3961157934790625</v>
      </c>
      <c r="H4260">
        <v>2.0187769810455585</v>
      </c>
      <c r="I4260">
        <v>2.2263307102343908</v>
      </c>
    </row>
    <row r="4261" spans="1:9" x14ac:dyDescent="0.3">
      <c r="A4261" s="2">
        <v>37396</v>
      </c>
      <c r="B4261">
        <v>2.9997750224993586E-2</v>
      </c>
      <c r="C4261">
        <v>4.999375104148808E-2</v>
      </c>
      <c r="D4261">
        <v>0.16393279673528396</v>
      </c>
      <c r="E4261">
        <v>0.50935085331518881</v>
      </c>
      <c r="F4261">
        <v>0.8989765722520473</v>
      </c>
      <c r="G4261">
        <v>1.386185109650157</v>
      </c>
      <c r="H4261">
        <v>2.0128371515182342</v>
      </c>
      <c r="I4261">
        <v>2.2217211654742597</v>
      </c>
    </row>
    <row r="4262" spans="1:9" x14ac:dyDescent="0.3">
      <c r="A4262" s="2">
        <v>37393</v>
      </c>
      <c r="B4262">
        <v>2.9997750224993586E-2</v>
      </c>
      <c r="C4262">
        <v>5.0993498605192478E-2</v>
      </c>
      <c r="D4262">
        <v>0.15394074041795511</v>
      </c>
      <c r="E4262">
        <v>0.48541046485377659</v>
      </c>
      <c r="F4262">
        <v>0.87309150192799967</v>
      </c>
      <c r="G4262">
        <v>1.3603630237856534</v>
      </c>
      <c r="H4262">
        <v>1.9920463588505375</v>
      </c>
      <c r="I4262">
        <v>2.2026074705388319</v>
      </c>
    </row>
    <row r="4263" spans="1:9" x14ac:dyDescent="0.3">
      <c r="A4263" s="2">
        <v>37392</v>
      </c>
      <c r="B4263">
        <v>2.9997750224993586E-2</v>
      </c>
      <c r="C4263">
        <v>5.0993498605192478E-2</v>
      </c>
      <c r="D4263">
        <v>0.152941507329342</v>
      </c>
      <c r="E4263">
        <v>0.47942491994429026</v>
      </c>
      <c r="F4263">
        <v>0.87010454745159982</v>
      </c>
      <c r="G4263">
        <v>1.3563900992660967</v>
      </c>
      <c r="H4263">
        <v>1.9841254883458261</v>
      </c>
      <c r="I4263">
        <v>2.1933706180390695</v>
      </c>
    </row>
    <row r="4264" spans="1:9" x14ac:dyDescent="0.3">
      <c r="A4264" s="2">
        <v>37391</v>
      </c>
      <c r="B4264">
        <v>2.9997750224993586E-2</v>
      </c>
      <c r="C4264">
        <v>5.0993498605192478E-2</v>
      </c>
      <c r="D4264">
        <v>0.15194226924841447</v>
      </c>
      <c r="E4264">
        <v>0.47343919589570338</v>
      </c>
      <c r="F4264">
        <v>0.86313481352048604</v>
      </c>
      <c r="G4264">
        <v>1.3623494564505374</v>
      </c>
      <c r="H4264">
        <v>1.9801649354524866</v>
      </c>
      <c r="I4264">
        <v>2.1861034284531362</v>
      </c>
    </row>
    <row r="4265" spans="1:9" x14ac:dyDescent="0.3">
      <c r="A4265" s="2">
        <v>37390</v>
      </c>
      <c r="B4265">
        <v>2.9997750224993586E-2</v>
      </c>
      <c r="C4265">
        <v>5.0993498605192478E-2</v>
      </c>
      <c r="D4265">
        <v>0.16193442540788605</v>
      </c>
      <c r="E4265">
        <v>0.48840317013472995</v>
      </c>
      <c r="F4265">
        <v>0.87309150192799967</v>
      </c>
      <c r="G4265">
        <v>1.3663222625926523</v>
      </c>
      <c r="H4265">
        <v>2.0029370436050158</v>
      </c>
      <c r="I4265">
        <v>2.2151419706091371</v>
      </c>
    </row>
    <row r="4266" spans="1:9" x14ac:dyDescent="0.3">
      <c r="A4266" s="2">
        <v>37389</v>
      </c>
      <c r="B4266">
        <v>2.9997750224993586E-2</v>
      </c>
      <c r="C4266">
        <v>5.0993498605192478E-2</v>
      </c>
      <c r="D4266">
        <v>0.1659311480954416</v>
      </c>
      <c r="E4266">
        <v>0.49837853099545371</v>
      </c>
      <c r="F4266">
        <v>0.88105649578108081</v>
      </c>
      <c r="G4266">
        <v>1.3712881592972788</v>
      </c>
      <c r="H4266">
        <v>2.0118471627793477</v>
      </c>
      <c r="I4266">
        <v>2.2253668306067036</v>
      </c>
    </row>
    <row r="4267" spans="1:9" x14ac:dyDescent="0.3">
      <c r="A4267" s="2">
        <v>37386</v>
      </c>
      <c r="B4267">
        <v>2.9997750224993586E-2</v>
      </c>
      <c r="C4267">
        <v>5.199324117149029E-2</v>
      </c>
      <c r="D4267">
        <v>0.16493197491124287</v>
      </c>
      <c r="E4267">
        <v>0.50137104223614948</v>
      </c>
      <c r="F4267">
        <v>0.88105649578108081</v>
      </c>
      <c r="G4267">
        <v>1.36135624258427</v>
      </c>
      <c r="H4267">
        <v>2.0029370436050158</v>
      </c>
      <c r="I4267">
        <v>2.216797310611931</v>
      </c>
    </row>
    <row r="4268" spans="1:9" x14ac:dyDescent="0.3">
      <c r="A4268" s="2">
        <v>37385</v>
      </c>
      <c r="B4268">
        <v>2.9997750224993586E-2</v>
      </c>
      <c r="C4268">
        <v>5.199324117149029E-2</v>
      </c>
      <c r="D4268">
        <v>0.16393279673528396</v>
      </c>
      <c r="E4268">
        <v>0.50436350870189761</v>
      </c>
      <c r="F4268">
        <v>0.88603445586306429</v>
      </c>
      <c r="G4268">
        <v>1.3623494564505374</v>
      </c>
      <c r="H4268">
        <v>2.0148171142949192</v>
      </c>
      <c r="I4268">
        <v>2.2323063335763798</v>
      </c>
    </row>
    <row r="4269" spans="1:9" x14ac:dyDescent="0.3">
      <c r="A4269" s="2">
        <v>37384</v>
      </c>
      <c r="B4269">
        <v>2.9997750224993586E-2</v>
      </c>
      <c r="C4269">
        <v>5.199324117149029E-2</v>
      </c>
      <c r="D4269">
        <v>0.15893683097738515</v>
      </c>
      <c r="E4269">
        <v>0.51134575633795087</v>
      </c>
      <c r="F4269">
        <v>0.89200784441749514</v>
      </c>
      <c r="G4269">
        <v>1.3702949898203476</v>
      </c>
      <c r="H4269">
        <v>2.0257065592081824</v>
      </c>
      <c r="I4269">
        <v>2.2441770823374605</v>
      </c>
    </row>
    <row r="4270" spans="1:9" x14ac:dyDescent="0.3">
      <c r="A4270" s="2">
        <v>37383</v>
      </c>
      <c r="B4270">
        <v>2.9997750224993586E-2</v>
      </c>
      <c r="C4270">
        <v>5.199324117149029E-2</v>
      </c>
      <c r="D4270">
        <v>0.14594673592025531</v>
      </c>
      <c r="E4270">
        <v>0.49837853099545371</v>
      </c>
      <c r="F4270">
        <v>0.87607841179553614</v>
      </c>
      <c r="G4270">
        <v>1.3603630237856534</v>
      </c>
      <c r="H4270">
        <v>2.0167970574705794</v>
      </c>
      <c r="I4270">
        <v>2.2356084020322213</v>
      </c>
    </row>
    <row r="4271" spans="1:9" x14ac:dyDescent="0.3">
      <c r="A4271" s="2">
        <v>37378</v>
      </c>
      <c r="B4271">
        <v>2.5998310146445085E-2</v>
      </c>
      <c r="C4271">
        <v>4.999375104148808E-2</v>
      </c>
      <c r="D4271">
        <v>0.14594673592025531</v>
      </c>
      <c r="E4271">
        <v>0.49937603971742917</v>
      </c>
      <c r="F4271">
        <v>0.88802560520427221</v>
      </c>
      <c r="G4271">
        <v>1.3732744834554789</v>
      </c>
      <c r="H4271">
        <v>2.0286763049237355</v>
      </c>
      <c r="I4271">
        <v>2.2471435787464875</v>
      </c>
    </row>
    <row r="4272" spans="1:9" x14ac:dyDescent="0.3">
      <c r="A4272" s="2">
        <v>37377</v>
      </c>
      <c r="B4272">
        <v>2.9997750224993586E-2</v>
      </c>
      <c r="C4272">
        <v>5.2992978740387088E-2</v>
      </c>
      <c r="D4272">
        <v>0.14494746289141958</v>
      </c>
      <c r="E4272">
        <v>0.49339091275748198</v>
      </c>
      <c r="F4272">
        <v>0.88703003301159045</v>
      </c>
      <c r="G4272">
        <v>1.3673154517976875</v>
      </c>
      <c r="H4272">
        <v>2.0207568850202007</v>
      </c>
      <c r="I4272">
        <v>2.2385706960943716</v>
      </c>
    </row>
    <row r="4273" spans="1:9" x14ac:dyDescent="0.3">
      <c r="A4273" s="2">
        <v>37376</v>
      </c>
      <c r="B4273">
        <v>2.9997750224993586E-2</v>
      </c>
      <c r="C4273">
        <v>5.4992438886177483E-2</v>
      </c>
      <c r="D4273">
        <v>0.15194226924841447</v>
      </c>
      <c r="E4273">
        <v>0.50137104223614948</v>
      </c>
      <c r="F4273">
        <v>0.89798105457040023</v>
      </c>
      <c r="G4273">
        <v>1.3702949898203476</v>
      </c>
      <c r="H4273">
        <v>2.0227367693949825</v>
      </c>
      <c r="I4273">
        <v>2.2402173625865274</v>
      </c>
    </row>
    <row r="4274" spans="1:9" x14ac:dyDescent="0.3">
      <c r="A4274" s="2">
        <v>37372</v>
      </c>
      <c r="B4274">
        <v>2.9997750224993586E-2</v>
      </c>
      <c r="C4274">
        <v>5.4992438886177483E-2</v>
      </c>
      <c r="D4274">
        <v>0.17192608237641829</v>
      </c>
      <c r="E4274">
        <v>0.53528304068164412</v>
      </c>
      <c r="F4274">
        <v>0.95173191963585035</v>
      </c>
      <c r="G4274">
        <v>1.4120038620444497</v>
      </c>
      <c r="H4274">
        <v>2.0583713369994494</v>
      </c>
      <c r="I4274">
        <v>2.2738271619844492</v>
      </c>
    </row>
    <row r="4275" spans="1:9" x14ac:dyDescent="0.3">
      <c r="A4275" s="2">
        <v>37371</v>
      </c>
      <c r="B4275">
        <v>2.9997750224993586E-2</v>
      </c>
      <c r="C4275">
        <v>5.8991299211099933E-2</v>
      </c>
      <c r="D4275">
        <v>0.177920836966596</v>
      </c>
      <c r="E4275">
        <v>0.55323412399169292</v>
      </c>
      <c r="F4275">
        <v>0.97760681455517329</v>
      </c>
      <c r="G4275">
        <v>1.4308693042917002</v>
      </c>
      <c r="H4275">
        <v>2.0722275099300327</v>
      </c>
      <c r="I4275">
        <v>2.2860135784761435</v>
      </c>
    </row>
    <row r="4276" spans="1:9" x14ac:dyDescent="0.3">
      <c r="A4276" s="2">
        <v>37370</v>
      </c>
      <c r="B4276">
        <v>2.9997750224993586E-2</v>
      </c>
      <c r="C4276">
        <v>5.9991001799588488E-2</v>
      </c>
      <c r="D4276">
        <v>0.17292522061964774</v>
      </c>
      <c r="E4276">
        <v>0.54625333860276393</v>
      </c>
      <c r="F4276">
        <v>0.9636745947986245</v>
      </c>
      <c r="G4276">
        <v>1.4328550368036315</v>
      </c>
      <c r="H4276">
        <v>2.0623303415078769</v>
      </c>
      <c r="I4276">
        <v>2.2721554430759587</v>
      </c>
    </row>
    <row r="4277" spans="1:9" x14ac:dyDescent="0.3">
      <c r="A4277" s="2">
        <v>37369</v>
      </c>
      <c r="B4277">
        <v>2.9997750224993586E-2</v>
      </c>
      <c r="C4277">
        <v>5.4992438886177483E-2</v>
      </c>
      <c r="D4277">
        <v>0.16393279673528396</v>
      </c>
      <c r="E4277">
        <v>0.53229103681191037</v>
      </c>
      <c r="F4277">
        <v>0.94376973998811253</v>
      </c>
      <c r="G4277">
        <v>1.4229261770814661</v>
      </c>
      <c r="H4277">
        <v>2.0494632903098999</v>
      </c>
      <c r="I4277">
        <v>2.258308994719378</v>
      </c>
    </row>
    <row r="4278" spans="1:9" x14ac:dyDescent="0.3">
      <c r="A4278" s="2">
        <v>37368</v>
      </c>
      <c r="B4278">
        <v>2.8997897703231912E-2</v>
      </c>
      <c r="C4278">
        <v>5.4992438886177483E-2</v>
      </c>
      <c r="D4278">
        <v>0.16093523225634729</v>
      </c>
      <c r="E4278">
        <v>0.52231736729737965</v>
      </c>
      <c r="F4278">
        <v>0.93182587614462076</v>
      </c>
      <c r="G4278">
        <v>1.4090249453274393</v>
      </c>
      <c r="H4278">
        <v>2.0365954112536291</v>
      </c>
      <c r="I4278">
        <v>2.2457855665623589</v>
      </c>
    </row>
    <row r="4279" spans="1:9" x14ac:dyDescent="0.3">
      <c r="A4279" s="2">
        <v>37365</v>
      </c>
      <c r="B4279">
        <v>2.9997750224993586E-2</v>
      </c>
      <c r="C4279">
        <v>5.4992438886177483E-2</v>
      </c>
      <c r="D4279">
        <v>0.15893683097738515</v>
      </c>
      <c r="E4279">
        <v>0.52032257370861656</v>
      </c>
      <c r="F4279">
        <v>0.92684905568566212</v>
      </c>
      <c r="G4279">
        <v>1.4000879289488992</v>
      </c>
      <c r="H4279">
        <v>2.027686394584856</v>
      </c>
      <c r="I4279">
        <v>2.2368858831301752</v>
      </c>
    </row>
    <row r="4280" spans="1:9" x14ac:dyDescent="0.3">
      <c r="A4280" s="2">
        <v>37364</v>
      </c>
      <c r="B4280">
        <v>2.9997750224993586E-2</v>
      </c>
      <c r="C4280">
        <v>5.4992438886177483E-2</v>
      </c>
      <c r="D4280">
        <v>0.16293361356751501</v>
      </c>
      <c r="E4280">
        <v>0.52630689478783166</v>
      </c>
      <c r="F4280">
        <v>0.93182587614462076</v>
      </c>
      <c r="G4280">
        <v>1.4120038620444497</v>
      </c>
      <c r="H4280">
        <v>2.037585277497961</v>
      </c>
      <c r="I4280">
        <v>2.2461124159824646</v>
      </c>
    </row>
    <row r="4281" spans="1:9" x14ac:dyDescent="0.3">
      <c r="A4281" s="2">
        <v>37363</v>
      </c>
      <c r="B4281">
        <v>2.9997750224993586E-2</v>
      </c>
      <c r="C4281">
        <v>5.3992711311932833E-2</v>
      </c>
      <c r="D4281">
        <v>0.16193442540788605</v>
      </c>
      <c r="E4281">
        <v>0.52131997298999899</v>
      </c>
      <c r="F4281">
        <v>0.91888588534741156</v>
      </c>
      <c r="G4281">
        <v>1.4030669787809857</v>
      </c>
      <c r="H4281">
        <v>2.019766935482914</v>
      </c>
      <c r="I4281">
        <v>2.2253335877168898</v>
      </c>
    </row>
    <row r="4282" spans="1:9" x14ac:dyDescent="0.3">
      <c r="A4282" s="2">
        <v>37362</v>
      </c>
      <c r="B4282">
        <v>2.9997750224993586E-2</v>
      </c>
      <c r="C4282">
        <v>5.3992711311932833E-2</v>
      </c>
      <c r="D4282">
        <v>0.15993603411284882</v>
      </c>
      <c r="E4282">
        <v>0.51433807356354977</v>
      </c>
      <c r="F4282">
        <v>0.90594505727922148</v>
      </c>
      <c r="G4282">
        <v>1.3832058083458931</v>
      </c>
      <c r="H4282">
        <v>2.0029370436050158</v>
      </c>
      <c r="I4282">
        <v>2.2095141220247232</v>
      </c>
    </row>
    <row r="4283" spans="1:9" x14ac:dyDescent="0.3">
      <c r="A4283" s="2">
        <v>37361</v>
      </c>
      <c r="B4283">
        <v>2.9997750224993586E-2</v>
      </c>
      <c r="C4283">
        <v>5.2992978740387088E-2</v>
      </c>
      <c r="D4283">
        <v>0.15893683097738515</v>
      </c>
      <c r="E4283">
        <v>0.50436350870189761</v>
      </c>
      <c r="F4283">
        <v>0.89300339183169386</v>
      </c>
      <c r="G4283">
        <v>1.368308636070579</v>
      </c>
      <c r="H4283">
        <v>1.9920463588505375</v>
      </c>
      <c r="I4283">
        <v>2.1999589331105236</v>
      </c>
    </row>
    <row r="4284" spans="1:9" x14ac:dyDescent="0.3">
      <c r="A4284" s="2">
        <v>37358</v>
      </c>
      <c r="B4284">
        <v>3.0997597748210523E-2</v>
      </c>
      <c r="C4284">
        <v>5.2992978740387088E-2</v>
      </c>
      <c r="D4284">
        <v>0.16193442540788605</v>
      </c>
      <c r="E4284">
        <v>0.5173303460200066</v>
      </c>
      <c r="F4284">
        <v>0.91689504322116266</v>
      </c>
      <c r="G4284">
        <v>1.3871782002225084</v>
      </c>
      <c r="H4284">
        <v>2.0148171142949192</v>
      </c>
      <c r="I4284">
        <v>2.2240300856523891</v>
      </c>
    </row>
    <row r="4285" spans="1:9" x14ac:dyDescent="0.3">
      <c r="A4285" s="2">
        <v>37357</v>
      </c>
      <c r="B4285">
        <v>3.0997597748210523E-2</v>
      </c>
      <c r="C4285">
        <v>4.999375104148808E-2</v>
      </c>
      <c r="D4285">
        <v>0.1579376228498176</v>
      </c>
      <c r="E4285">
        <v>0.49438844635566903</v>
      </c>
      <c r="F4285">
        <v>0.88603445586306429</v>
      </c>
      <c r="G4285">
        <v>1.3583765713909557</v>
      </c>
      <c r="H4285">
        <v>2.0108571691400483</v>
      </c>
      <c r="I4285">
        <v>2.2283507017230795</v>
      </c>
    </row>
    <row r="4286" spans="1:9" x14ac:dyDescent="0.3">
      <c r="A4286" s="2">
        <v>37356</v>
      </c>
      <c r="B4286">
        <v>3.0997597748210523E-2</v>
      </c>
      <c r="C4286">
        <v>5.2992978740387088E-2</v>
      </c>
      <c r="D4286">
        <v>0.16493197491124287</v>
      </c>
      <c r="E4286">
        <v>0.50835339434191462</v>
      </c>
      <c r="F4286">
        <v>0.90096759274963278</v>
      </c>
      <c r="G4286">
        <v>1.3772470725905601</v>
      </c>
      <c r="H4286">
        <v>2.0356055401100965</v>
      </c>
      <c r="I4286">
        <v>2.2550583626166087</v>
      </c>
    </row>
    <row r="4287" spans="1:9" x14ac:dyDescent="0.3">
      <c r="A4287" s="2">
        <v>37355</v>
      </c>
      <c r="B4287">
        <v>3.0997597748210523E-2</v>
      </c>
      <c r="C4287">
        <v>5.4992438886177483E-2</v>
      </c>
      <c r="D4287">
        <v>0.17692172367962955</v>
      </c>
      <c r="E4287">
        <v>0.52630689478783166</v>
      </c>
      <c r="F4287">
        <v>0.92187211137991198</v>
      </c>
      <c r="G4287">
        <v>1.3961157934790625</v>
      </c>
      <c r="H4287">
        <v>2.0524326832918134</v>
      </c>
      <c r="I4287">
        <v>2.2712049798960638</v>
      </c>
    </row>
    <row r="4288" spans="1:9" x14ac:dyDescent="0.3">
      <c r="A4288" s="2">
        <v>37354</v>
      </c>
      <c r="B4288">
        <v>3.1997440273021503E-2</v>
      </c>
      <c r="C4288">
        <v>5.4992438886177483E-2</v>
      </c>
      <c r="D4288">
        <v>0.17692172367962955</v>
      </c>
      <c r="E4288">
        <v>0.5123432003875823</v>
      </c>
      <c r="F4288">
        <v>0.89798105457040023</v>
      </c>
      <c r="G4288">
        <v>1.3643358693860879</v>
      </c>
      <c r="H4288">
        <v>2.0177870217081297</v>
      </c>
      <c r="I4288">
        <v>2.2356040724821442</v>
      </c>
    </row>
    <row r="4289" spans="1:9" x14ac:dyDescent="0.3">
      <c r="A4289" s="2">
        <v>37351</v>
      </c>
      <c r="B4289">
        <v>2.6998177664007639E-2</v>
      </c>
      <c r="C4289">
        <v>5.4992438886177483E-2</v>
      </c>
      <c r="D4289">
        <v>0.17492348213216158</v>
      </c>
      <c r="E4289">
        <v>0.5123432003875823</v>
      </c>
      <c r="F4289">
        <v>0.90793600840637823</v>
      </c>
      <c r="G4289">
        <v>1.3812195828199307</v>
      </c>
      <c r="H4289">
        <v>2.0286763049237355</v>
      </c>
      <c r="I4289">
        <v>2.2444952122916701</v>
      </c>
    </row>
    <row r="4290" spans="1:9" x14ac:dyDescent="0.3">
      <c r="A4290" s="2">
        <v>37350</v>
      </c>
      <c r="B4290">
        <v>2.6998177664007639E-2</v>
      </c>
      <c r="C4290">
        <v>5.199324117149029E-2</v>
      </c>
      <c r="D4290">
        <v>0.17492348213216158</v>
      </c>
      <c r="E4290">
        <v>0.50835339434191462</v>
      </c>
      <c r="F4290">
        <v>0.90694053532022878</v>
      </c>
      <c r="G4290">
        <v>1.3891643665738564</v>
      </c>
      <c r="H4290">
        <v>2.0316460065430397</v>
      </c>
      <c r="I4290">
        <v>2.2458065531994342</v>
      </c>
    </row>
    <row r="4291" spans="1:9" x14ac:dyDescent="0.3">
      <c r="A4291" s="2">
        <v>37349</v>
      </c>
      <c r="B4291">
        <v>2.6998177664007639E-2</v>
      </c>
      <c r="C4291">
        <v>5.199324117149029E-2</v>
      </c>
      <c r="D4291">
        <v>0.1819172402037974</v>
      </c>
      <c r="E4291">
        <v>0.52231736729737965</v>
      </c>
      <c r="F4291">
        <v>0.91988129897911208</v>
      </c>
      <c r="G4291">
        <v>1.390157442352995</v>
      </c>
      <c r="H4291">
        <v>2.0405548468361978</v>
      </c>
      <c r="I4291">
        <v>2.2573539816639321</v>
      </c>
    </row>
    <row r="4292" spans="1:9" x14ac:dyDescent="0.3">
      <c r="A4292" s="2">
        <v>37348</v>
      </c>
      <c r="B4292">
        <v>2.6998177664007639E-2</v>
      </c>
      <c r="C4292">
        <v>4.999375104148808E-2</v>
      </c>
      <c r="D4292">
        <v>0.18591356358644467</v>
      </c>
      <c r="E4292">
        <v>0.52131997298999899</v>
      </c>
      <c r="F4292">
        <v>0.9238629039641949</v>
      </c>
      <c r="G4292">
        <v>1.3851920141466367</v>
      </c>
      <c r="H4292">
        <v>2.037585277497961</v>
      </c>
      <c r="I4292">
        <v>2.255049698615069</v>
      </c>
    </row>
    <row r="4293" spans="1:9" x14ac:dyDescent="0.3">
      <c r="A4293" s="2">
        <v>37347</v>
      </c>
      <c r="B4293">
        <v>2.7998040182919924E-2</v>
      </c>
      <c r="C4293">
        <v>5.5992161463171E-2</v>
      </c>
      <c r="D4293">
        <v>0.19590402270004723</v>
      </c>
      <c r="E4293">
        <v>0.53927230954850658</v>
      </c>
      <c r="F4293">
        <v>0.94277444524405085</v>
      </c>
      <c r="G4293">
        <v>1.3990949024772876</v>
      </c>
      <c r="H4293">
        <v>2.0464938532409023</v>
      </c>
      <c r="I4293">
        <v>2.2622935034954406</v>
      </c>
    </row>
    <row r="4294" spans="1:9" x14ac:dyDescent="0.3">
      <c r="A4294" s="2">
        <v>37344</v>
      </c>
      <c r="B4294">
        <v>2.4998437630182273E-2</v>
      </c>
      <c r="C4294">
        <v>5.0993498605192478E-2</v>
      </c>
      <c r="D4294">
        <v>0.1839154118767464</v>
      </c>
      <c r="E4294">
        <v>0.52231736729737965</v>
      </c>
      <c r="F4294">
        <v>0.93381656965250104</v>
      </c>
      <c r="G4294">
        <v>1.3941296961603087</v>
      </c>
      <c r="H4294">
        <v>2.0415446934842145</v>
      </c>
      <c r="I4294">
        <v>2.2573496925921832</v>
      </c>
    </row>
    <row r="4295" spans="1:9" x14ac:dyDescent="0.3">
      <c r="A4295" s="2">
        <v>37343</v>
      </c>
      <c r="B4295">
        <v>2.7998040182919924E-2</v>
      </c>
      <c r="C4295">
        <v>4.999375104148808E-2</v>
      </c>
      <c r="D4295">
        <v>0.19090885552404177</v>
      </c>
      <c r="E4295">
        <v>0.52431214099033374</v>
      </c>
      <c r="F4295">
        <v>0.92883979873053302</v>
      </c>
      <c r="G4295">
        <v>1.3841989137118984</v>
      </c>
      <c r="H4295">
        <v>2.0257065592081824</v>
      </c>
      <c r="I4295">
        <v>2.2395424410402769</v>
      </c>
    </row>
    <row r="4296" spans="1:9" x14ac:dyDescent="0.3">
      <c r="A4296" s="2">
        <v>37342</v>
      </c>
      <c r="B4296">
        <v>2.7998040182919924E-2</v>
      </c>
      <c r="C4296">
        <v>4.999375104148808E-2</v>
      </c>
      <c r="D4296">
        <v>0.20489500923757364</v>
      </c>
      <c r="E4296">
        <v>0.55024238866051423</v>
      </c>
      <c r="F4296">
        <v>0.95869856681319809</v>
      </c>
      <c r="G4296">
        <v>1.3990949024772876</v>
      </c>
      <c r="H4296">
        <v>2.0316460065430397</v>
      </c>
      <c r="I4296">
        <v>2.2424963745649573</v>
      </c>
    </row>
    <row r="4297" spans="1:9" x14ac:dyDescent="0.3">
      <c r="A4297" s="2">
        <v>37341</v>
      </c>
      <c r="B4297">
        <v>2.7998040182919924E-2</v>
      </c>
      <c r="C4297">
        <v>4.999375104148808E-2</v>
      </c>
      <c r="D4297">
        <v>0.20889087351815805</v>
      </c>
      <c r="E4297">
        <v>0.56918928998375684</v>
      </c>
      <c r="F4297">
        <v>0.9845725605001977</v>
      </c>
      <c r="G4297">
        <v>1.4219332639985864</v>
      </c>
      <c r="H4297">
        <v>2.0554020321878639</v>
      </c>
      <c r="I4297">
        <v>2.2665582882509563</v>
      </c>
    </row>
    <row r="4298" spans="1:9" x14ac:dyDescent="0.3">
      <c r="A4298" s="2">
        <v>37340</v>
      </c>
      <c r="B4298">
        <v>2.8997897703231912E-2</v>
      </c>
      <c r="C4298">
        <v>4.999375104148808E-2</v>
      </c>
      <c r="D4298">
        <v>0.20889087351815805</v>
      </c>
      <c r="E4298">
        <v>0.57118359623942661</v>
      </c>
      <c r="F4298">
        <v>0.9965132748570148</v>
      </c>
      <c r="G4298">
        <v>1.4457618175839537</v>
      </c>
      <c r="H4298">
        <v>2.0890515723077208</v>
      </c>
      <c r="I4298">
        <v>2.3034814905489762</v>
      </c>
    </row>
    <row r="4299" spans="1:9" x14ac:dyDescent="0.3">
      <c r="A4299" s="2">
        <v>37337</v>
      </c>
      <c r="B4299">
        <v>2.8997897703231912E-2</v>
      </c>
      <c r="C4299">
        <v>4.4994938259230823E-2</v>
      </c>
      <c r="D4299">
        <v>0.20289704715886417</v>
      </c>
      <c r="E4299">
        <v>0.55024238866051423</v>
      </c>
      <c r="F4299">
        <v>0.96865049898290279</v>
      </c>
      <c r="G4299">
        <v>1.4298764306423102</v>
      </c>
      <c r="H4299">
        <v>2.0672789869401469</v>
      </c>
      <c r="I4299">
        <v>2.2797465057060928</v>
      </c>
    </row>
    <row r="4300" spans="1:9" x14ac:dyDescent="0.3">
      <c r="A4300" s="2">
        <v>37335</v>
      </c>
      <c r="B4300">
        <v>2.9997750224993586E-2</v>
      </c>
      <c r="C4300">
        <v>4.899399848023836E-2</v>
      </c>
      <c r="D4300">
        <v>0.21388559160403048</v>
      </c>
      <c r="E4300">
        <v>0.5472506085762201</v>
      </c>
      <c r="F4300">
        <v>0.96068899286392373</v>
      </c>
      <c r="G4300">
        <v>1.4368264426814248</v>
      </c>
      <c r="H4300">
        <v>2.0544122541208427</v>
      </c>
      <c r="I4300">
        <v>2.2602741912673152</v>
      </c>
    </row>
    <row r="4301" spans="1:9" x14ac:dyDescent="0.3">
      <c r="A4301" s="2">
        <v>37334</v>
      </c>
      <c r="B4301">
        <v>3.0997597748210523E-2</v>
      </c>
      <c r="C4301">
        <v>4.999375104148808E-2</v>
      </c>
      <c r="D4301">
        <v>0.21888018495701847</v>
      </c>
      <c r="E4301">
        <v>0.5472506085762201</v>
      </c>
      <c r="F4301">
        <v>0.96068899286392373</v>
      </c>
      <c r="G4301">
        <v>1.4358335986050963</v>
      </c>
      <c r="H4301">
        <v>2.0385751388431421</v>
      </c>
      <c r="I4301">
        <v>2.2394889855891575</v>
      </c>
    </row>
    <row r="4302" spans="1:9" x14ac:dyDescent="0.3">
      <c r="A4302" s="2">
        <v>37333</v>
      </c>
      <c r="B4302">
        <v>4.0995798074255525E-2</v>
      </c>
      <c r="C4302">
        <v>5.4992438886177483E-2</v>
      </c>
      <c r="D4302">
        <v>0.22187688109955273</v>
      </c>
      <c r="E4302">
        <v>0.55024238866051423</v>
      </c>
      <c r="F4302">
        <v>0.95670812095334024</v>
      </c>
      <c r="G4302">
        <v>1.4388121160481135</v>
      </c>
      <c r="H4302">
        <v>2.0316460065430397</v>
      </c>
      <c r="I4302">
        <v>2.2292573033746819</v>
      </c>
    </row>
    <row r="4303" spans="1:9" x14ac:dyDescent="0.3">
      <c r="A4303" s="2">
        <v>37330</v>
      </c>
      <c r="B4303">
        <v>3.3997110327492273E-2</v>
      </c>
      <c r="C4303">
        <v>5.8991299211099933E-2</v>
      </c>
      <c r="D4303">
        <v>0.22886899748903797</v>
      </c>
      <c r="E4303">
        <v>0.56719496384160162</v>
      </c>
      <c r="F4303">
        <v>0.97462142059509205</v>
      </c>
      <c r="G4303">
        <v>1.4447690178639148</v>
      </c>
      <c r="H4303">
        <v>2.0356055401100965</v>
      </c>
      <c r="I4303">
        <v>2.2325510475254906</v>
      </c>
    </row>
    <row r="4304" spans="1:9" x14ac:dyDescent="0.3">
      <c r="A4304" s="2">
        <v>37329</v>
      </c>
      <c r="B4304">
        <v>3.1997440273021503E-2</v>
      </c>
      <c r="C4304">
        <v>5.7991591625560064E-2</v>
      </c>
      <c r="D4304">
        <v>0.2228757698358422</v>
      </c>
      <c r="E4304">
        <v>0.561211866092301</v>
      </c>
      <c r="F4304">
        <v>0.95969378231468339</v>
      </c>
      <c r="G4304">
        <v>1.4139897818728955</v>
      </c>
      <c r="H4304">
        <v>2.004917104392911</v>
      </c>
      <c r="I4304">
        <v>2.2018928785662495</v>
      </c>
    </row>
    <row r="4305" spans="1:9" x14ac:dyDescent="0.3">
      <c r="A4305" s="2">
        <v>37328</v>
      </c>
      <c r="B4305">
        <v>3.1997440273021503E-2</v>
      </c>
      <c r="C4305">
        <v>5.9991001799588488E-2</v>
      </c>
      <c r="D4305">
        <v>0.23286438281914096</v>
      </c>
      <c r="E4305">
        <v>0.58614025931512048</v>
      </c>
      <c r="F4305">
        <v>0.99551824255577015</v>
      </c>
      <c r="G4305">
        <v>1.4348407496000906</v>
      </c>
      <c r="H4305">
        <v>2.0167970574705794</v>
      </c>
      <c r="I4305">
        <v>2.2107824934274092</v>
      </c>
    </row>
    <row r="4306" spans="1:9" x14ac:dyDescent="0.3">
      <c r="A4306" s="2">
        <v>37327</v>
      </c>
      <c r="B4306">
        <v>3.2997277799432095E-2</v>
      </c>
      <c r="C4306">
        <v>6.2990079583245887E-2</v>
      </c>
      <c r="D4306">
        <v>0.23586086943861098</v>
      </c>
      <c r="E4306">
        <v>0.60009880244770253</v>
      </c>
      <c r="F4306">
        <v>1.0074583034536169</v>
      </c>
      <c r="G4306">
        <v>1.4527112776364279</v>
      </c>
      <c r="H4306">
        <v>2.037585277497961</v>
      </c>
      <c r="I4306">
        <v>2.2325432774518053</v>
      </c>
    </row>
    <row r="4307" spans="1:9" x14ac:dyDescent="0.3">
      <c r="A4307" s="2">
        <v>37326</v>
      </c>
      <c r="B4307">
        <v>3.3997110327492273E-2</v>
      </c>
      <c r="C4307">
        <v>6.7988442619600076E-2</v>
      </c>
      <c r="D4307">
        <v>0.24584883394348206</v>
      </c>
      <c r="E4307">
        <v>0.61704715236153596</v>
      </c>
      <c r="F4307">
        <v>1.0373053374600307</v>
      </c>
      <c r="G4307">
        <v>1.475543517776992</v>
      </c>
      <c r="H4307">
        <v>2.0613405977277894</v>
      </c>
      <c r="I4307">
        <v>2.2566062910447213</v>
      </c>
    </row>
    <row r="4308" spans="1:9" x14ac:dyDescent="0.3">
      <c r="A4308" s="2">
        <v>37323</v>
      </c>
      <c r="B4308">
        <v>3.4996937857252025E-2</v>
      </c>
      <c r="C4308">
        <v>6.4989439787965717E-2</v>
      </c>
      <c r="D4308">
        <v>0.24285249696536201</v>
      </c>
      <c r="E4308">
        <v>0.59611074667462849</v>
      </c>
      <c r="F4308">
        <v>1.0014883621078523</v>
      </c>
      <c r="G4308">
        <v>1.4437762132155949</v>
      </c>
      <c r="H4308">
        <v>2.0326358972838579</v>
      </c>
      <c r="I4308">
        <v>2.228922458639945</v>
      </c>
    </row>
    <row r="4309" spans="1:9" x14ac:dyDescent="0.3">
      <c r="A4309" s="2">
        <v>37322</v>
      </c>
      <c r="B4309">
        <v>3.5996760388761311E-2</v>
      </c>
      <c r="C4309">
        <v>6.4989439787965717E-2</v>
      </c>
      <c r="D4309">
        <v>0.23685968833527432</v>
      </c>
      <c r="E4309">
        <v>0.57517214909285164</v>
      </c>
      <c r="F4309">
        <v>0.96267939910586708</v>
      </c>
      <c r="G4309">
        <v>1.4298764306423102</v>
      </c>
      <c r="H4309">
        <v>2.0336257831252378</v>
      </c>
      <c r="I4309">
        <v>2.2348755672862137</v>
      </c>
    </row>
    <row r="4310" spans="1:9" x14ac:dyDescent="0.3">
      <c r="A4310" s="2">
        <v>37321</v>
      </c>
      <c r="B4310">
        <v>3.6996577922070117E-2</v>
      </c>
      <c r="C4310">
        <v>6.9987752857597715E-2</v>
      </c>
      <c r="D4310">
        <v>0.24984388008637962</v>
      </c>
      <c r="E4310">
        <v>0.5931196526569904</v>
      </c>
      <c r="F4310">
        <v>0.99153806384558862</v>
      </c>
      <c r="G4310">
        <v>1.4457618175839537</v>
      </c>
      <c r="H4310">
        <v>2.053422471155538</v>
      </c>
      <c r="I4310">
        <v>2.2559760223460663</v>
      </c>
    </row>
    <row r="4311" spans="1:9" x14ac:dyDescent="0.3">
      <c r="A4311" s="2">
        <v>37320</v>
      </c>
      <c r="B4311">
        <v>3.6996577922070117E-2</v>
      </c>
      <c r="C4311">
        <v>7.1987043109543625E-2</v>
      </c>
      <c r="D4311">
        <v>0.25383884642894722</v>
      </c>
      <c r="E4311">
        <v>0.60308979209147617</v>
      </c>
      <c r="F4311">
        <v>1.0074583034536169</v>
      </c>
      <c r="G4311">
        <v>1.4586677654930735</v>
      </c>
      <c r="H4311">
        <v>2.0712378151271591</v>
      </c>
      <c r="I4311">
        <v>2.2754278316718541</v>
      </c>
    </row>
    <row r="4312" spans="1:9" x14ac:dyDescent="0.3">
      <c r="A4312" s="2">
        <v>37319</v>
      </c>
      <c r="B4312">
        <v>3.7996390457184011E-2</v>
      </c>
      <c r="C4312">
        <v>7.4985941014639373E-2</v>
      </c>
      <c r="D4312">
        <v>0.25583629967604249</v>
      </c>
      <c r="E4312">
        <v>0.61206249265154622</v>
      </c>
      <c r="F4312">
        <v>1.0164128813587114</v>
      </c>
      <c r="G4312">
        <v>1.4765361647445441</v>
      </c>
      <c r="H4312">
        <v>2.0920203775863304</v>
      </c>
      <c r="I4312">
        <v>2.2971817818669256</v>
      </c>
    </row>
    <row r="4313" spans="1:9" x14ac:dyDescent="0.3">
      <c r="A4313" s="2">
        <v>37316</v>
      </c>
      <c r="B4313">
        <v>3.3997110327492273E-2</v>
      </c>
      <c r="C4313">
        <v>8.0983601927327967E-2</v>
      </c>
      <c r="D4313">
        <v>0.26582326668619322</v>
      </c>
      <c r="E4313">
        <v>0.63997498702708833</v>
      </c>
      <c r="F4313">
        <v>1.0452637943162604</v>
      </c>
      <c r="G4313">
        <v>1.4963880695511058</v>
      </c>
      <c r="H4313">
        <v>2.1137902698468691</v>
      </c>
      <c r="I4313">
        <v>2.3195910032787905</v>
      </c>
    </row>
    <row r="4314" spans="1:9" x14ac:dyDescent="0.3">
      <c r="A4314" s="2">
        <v>37315</v>
      </c>
      <c r="B4314">
        <v>3.3997110327492273E-2</v>
      </c>
      <c r="C4314">
        <v>8.0983601927327967E-2</v>
      </c>
      <c r="D4314">
        <v>0.26582326668619322</v>
      </c>
      <c r="E4314">
        <v>0.65193629220843763</v>
      </c>
      <c r="F4314">
        <v>1.0760998237909638</v>
      </c>
      <c r="G4314">
        <v>1.5053207838819196</v>
      </c>
      <c r="H4314">
        <v>2.1246743274262032</v>
      </c>
      <c r="I4314">
        <v>2.3311255086076312</v>
      </c>
    </row>
    <row r="4315" spans="1:9" x14ac:dyDescent="0.3">
      <c r="A4315" s="2">
        <v>37314</v>
      </c>
      <c r="B4315">
        <v>3.4996937857252025E-2</v>
      </c>
      <c r="C4315">
        <v>8.5981515298743941E-2</v>
      </c>
      <c r="D4315">
        <v>0.27880557829119246</v>
      </c>
      <c r="E4315">
        <v>0.66489356560395918</v>
      </c>
      <c r="F4315">
        <v>1.0820675384550713</v>
      </c>
      <c r="G4315">
        <v>1.5212001798777524</v>
      </c>
      <c r="H4315">
        <v>2.1474299885397814</v>
      </c>
      <c r="I4315">
        <v>2.3561732580937909</v>
      </c>
    </row>
    <row r="4316" spans="1:9" x14ac:dyDescent="0.3">
      <c r="A4316" s="2">
        <v>37313</v>
      </c>
      <c r="B4316">
        <v>3.4996937857252025E-2</v>
      </c>
      <c r="C4316">
        <v>8.5981515298743941E-2</v>
      </c>
      <c r="D4316">
        <v>0.27880557829119246</v>
      </c>
      <c r="E4316">
        <v>0.66290019356595598</v>
      </c>
      <c r="F4316">
        <v>1.0800783200189652</v>
      </c>
      <c r="G4316">
        <v>1.5291394051096605</v>
      </c>
      <c r="H4316">
        <v>2.1543551106575838</v>
      </c>
      <c r="I4316">
        <v>2.3627603458402247</v>
      </c>
    </row>
    <row r="4317" spans="1:9" x14ac:dyDescent="0.3">
      <c r="A4317" s="2">
        <v>37312</v>
      </c>
      <c r="B4317">
        <v>3.5996760388761311E-2</v>
      </c>
      <c r="C4317">
        <v>8.0983601927327967E-2</v>
      </c>
      <c r="D4317">
        <v>0.25783373297428397</v>
      </c>
      <c r="E4317">
        <v>0.6389781793038577</v>
      </c>
      <c r="F4317">
        <v>1.0581956113156568</v>
      </c>
      <c r="G4317">
        <v>1.5092907510802218</v>
      </c>
      <c r="H4317">
        <v>2.1414939787251481</v>
      </c>
      <c r="I4317">
        <v>2.3522283879401233</v>
      </c>
    </row>
    <row r="4318" spans="1:9" x14ac:dyDescent="0.3">
      <c r="A4318" s="2">
        <v>37309</v>
      </c>
      <c r="B4318">
        <v>3.7996390457184011E-2</v>
      </c>
      <c r="C4318">
        <v>7.9984004265378258E-2</v>
      </c>
      <c r="D4318">
        <v>0.25783373297428397</v>
      </c>
      <c r="E4318">
        <v>0.64396216823964847</v>
      </c>
      <c r="F4318">
        <v>1.0581956113156568</v>
      </c>
      <c r="G4318">
        <v>1.5082982666684217</v>
      </c>
      <c r="H4318">
        <v>2.1424833259291374</v>
      </c>
      <c r="I4318">
        <v>2.3538783456827095</v>
      </c>
    </row>
    <row r="4319" spans="1:9" x14ac:dyDescent="0.3">
      <c r="A4319" s="2">
        <v>37308</v>
      </c>
      <c r="B4319">
        <v>3.8996197994241762E-2</v>
      </c>
      <c r="C4319">
        <v>7.9984004265378258E-2</v>
      </c>
      <c r="D4319">
        <v>0.25783373297428397</v>
      </c>
      <c r="E4319">
        <v>0.64595572903829868</v>
      </c>
      <c r="F4319">
        <v>1.0452637943162604</v>
      </c>
      <c r="G4319">
        <v>1.4973806130679441</v>
      </c>
      <c r="H4319">
        <v>2.132589633650654</v>
      </c>
      <c r="I4319">
        <v>2.3443259738448905</v>
      </c>
    </row>
    <row r="4320" spans="1:9" x14ac:dyDescent="0.3">
      <c r="A4320" s="2">
        <v>37307</v>
      </c>
      <c r="B4320">
        <v>3.9996000533248942E-2</v>
      </c>
      <c r="C4320">
        <v>7.4985941014639373E-2</v>
      </c>
      <c r="D4320">
        <v>0.27081656318589048</v>
      </c>
      <c r="E4320">
        <v>0.67685338062904066</v>
      </c>
      <c r="F4320">
        <v>1.0930078862116546</v>
      </c>
      <c r="G4320">
        <v>1.5291394051096605</v>
      </c>
      <c r="H4320">
        <v>2.1523765288061405</v>
      </c>
      <c r="I4320">
        <v>2.3601222367049672</v>
      </c>
    </row>
    <row r="4321" spans="1:9" x14ac:dyDescent="0.3">
      <c r="A4321" s="2">
        <v>37306</v>
      </c>
      <c r="B4321">
        <v>3.8996197994241762E-2</v>
      </c>
      <c r="C4321">
        <v>6.9987752857597715E-2</v>
      </c>
      <c r="D4321">
        <v>0.26981791385909631</v>
      </c>
      <c r="E4321">
        <v>0.6758567566926168</v>
      </c>
      <c r="F4321">
        <v>1.0930078862116546</v>
      </c>
      <c r="G4321">
        <v>1.5182228891626071</v>
      </c>
      <c r="H4321">
        <v>2.1454513381772089</v>
      </c>
      <c r="I4321">
        <v>2.3545274878487428</v>
      </c>
    </row>
    <row r="4322" spans="1:9" x14ac:dyDescent="0.3">
      <c r="A4322" s="2">
        <v>37305</v>
      </c>
      <c r="B4322">
        <v>2.9997750224993586E-2</v>
      </c>
      <c r="C4322">
        <v>5.9991001799588488E-2</v>
      </c>
      <c r="D4322">
        <v>0.25284011232441606</v>
      </c>
      <c r="E4322">
        <v>0.64994279102227481</v>
      </c>
      <c r="F4322">
        <v>1.0751051873678668</v>
      </c>
      <c r="G4322">
        <v>1.5063132830693193</v>
      </c>
      <c r="H4322">
        <v>2.1197271019536879</v>
      </c>
      <c r="I4322">
        <v>2.3241983749151438</v>
      </c>
    </row>
    <row r="4323" spans="1:9" x14ac:dyDescent="0.3">
      <c r="A4323" s="2">
        <v>37302</v>
      </c>
      <c r="B4323">
        <v>3.2997277799432095E-2</v>
      </c>
      <c r="C4323">
        <v>5.4992438886177483E-2</v>
      </c>
      <c r="D4323">
        <v>0.24085491404067116</v>
      </c>
      <c r="E4323">
        <v>0.64097178978225966</v>
      </c>
      <c r="F4323">
        <v>1.0681425939005615</v>
      </c>
      <c r="G4323">
        <v>1.4973806130679441</v>
      </c>
      <c r="H4323">
        <v>2.1296214305265462</v>
      </c>
      <c r="I4323">
        <v>2.3403683696794131</v>
      </c>
    </row>
    <row r="4324" spans="1:9" x14ac:dyDescent="0.3">
      <c r="A4324" s="2">
        <v>37301</v>
      </c>
      <c r="B4324">
        <v>3.0997597748210523E-2</v>
      </c>
      <c r="C4324">
        <v>5.9991001799588488E-2</v>
      </c>
      <c r="D4324">
        <v>0.24784636699015472</v>
      </c>
      <c r="E4324">
        <v>0.65791667654824504</v>
      </c>
      <c r="F4324">
        <v>1.0989750963921527</v>
      </c>
      <c r="G4324">
        <v>1.5172304490749662</v>
      </c>
      <c r="H4324">
        <v>2.1751290384077278</v>
      </c>
      <c r="I4324">
        <v>2.3944285681853148</v>
      </c>
    </row>
    <row r="4325" spans="1:9" x14ac:dyDescent="0.3">
      <c r="A4325" s="2">
        <v>37300</v>
      </c>
      <c r="B4325">
        <v>3.1997440273021503E-2</v>
      </c>
      <c r="C4325">
        <v>5.9991001799588488E-2</v>
      </c>
      <c r="D4325">
        <v>0.23885731116413769</v>
      </c>
      <c r="E4325">
        <v>0.64196858756937714</v>
      </c>
      <c r="F4325">
        <v>1.0830621402538172</v>
      </c>
      <c r="G4325">
        <v>1.5053207838819196</v>
      </c>
      <c r="H4325">
        <v>2.1850206266031651</v>
      </c>
      <c r="I4325">
        <v>2.4115872408435806</v>
      </c>
    </row>
    <row r="4326" spans="1:9" x14ac:dyDescent="0.3">
      <c r="A4326" s="2">
        <v>37299</v>
      </c>
      <c r="B4326">
        <v>2.5998310146445085E-2</v>
      </c>
      <c r="C4326">
        <v>5.4992438886177483E-2</v>
      </c>
      <c r="D4326">
        <v>0.22087798737434475</v>
      </c>
      <c r="E4326">
        <v>0.6110655458012666</v>
      </c>
      <c r="F4326">
        <v>1.0552114200687561</v>
      </c>
      <c r="G4326">
        <v>1.4725655473134214</v>
      </c>
      <c r="H4326">
        <v>2.1513872305401245</v>
      </c>
      <c r="I4326">
        <v>2.3776611249490256</v>
      </c>
    </row>
    <row r="4327" spans="1:9" x14ac:dyDescent="0.3">
      <c r="A4327" s="2">
        <v>37295</v>
      </c>
      <c r="B4327">
        <v>2.5998310146445085E-2</v>
      </c>
      <c r="C4327">
        <v>5.6991879042963343E-2</v>
      </c>
      <c r="D4327">
        <v>0.22487353234186522</v>
      </c>
      <c r="E4327">
        <v>0.63100353866003711</v>
      </c>
      <c r="F4327">
        <v>1.0800783200189652</v>
      </c>
      <c r="G4327">
        <v>1.5102832305668759</v>
      </c>
      <c r="H4327">
        <v>2.17315066206121</v>
      </c>
      <c r="I4327">
        <v>2.3941064725593217</v>
      </c>
    </row>
    <row r="4328" spans="1:9" x14ac:dyDescent="0.3">
      <c r="A4328" s="2">
        <v>37294</v>
      </c>
      <c r="B4328">
        <v>2.6998177664007639E-2</v>
      </c>
      <c r="C4328">
        <v>5.9991001799588488E-2</v>
      </c>
      <c r="D4328">
        <v>0.24385128094587438</v>
      </c>
      <c r="E4328">
        <v>0.66987690877964168</v>
      </c>
      <c r="F4328">
        <v>1.1407405833356052</v>
      </c>
      <c r="G4328">
        <v>1.5589086931824592</v>
      </c>
      <c r="H4328">
        <v>2.2196373332066819</v>
      </c>
      <c r="I4328">
        <v>2.4398802132147561</v>
      </c>
    </row>
    <row r="4329" spans="1:9" x14ac:dyDescent="0.3">
      <c r="A4329" s="2">
        <v>37293</v>
      </c>
      <c r="B4329">
        <v>2.7998040182919924E-2</v>
      </c>
      <c r="C4329">
        <v>5.6991879042963343E-2</v>
      </c>
      <c r="D4329">
        <v>0.23586086943861098</v>
      </c>
      <c r="E4329">
        <v>0.65093954409913557</v>
      </c>
      <c r="F4329">
        <v>1.1397462683316317</v>
      </c>
      <c r="G4329">
        <v>1.5430322909653016</v>
      </c>
      <c r="H4329">
        <v>2.2176593970841001</v>
      </c>
      <c r="I4329">
        <v>2.4425350991236998</v>
      </c>
    </row>
    <row r="4330" spans="1:9" x14ac:dyDescent="0.3">
      <c r="A4330" s="2">
        <v>37292</v>
      </c>
      <c r="B4330">
        <v>2.8997897703231912E-2</v>
      </c>
      <c r="C4330">
        <v>5.9991001799588488E-2</v>
      </c>
      <c r="D4330">
        <v>0.24984388008637962</v>
      </c>
      <c r="E4330">
        <v>0.67087356251473462</v>
      </c>
      <c r="F4330">
        <v>1.1486949254131427</v>
      </c>
      <c r="G4330">
        <v>1.5321165333221984</v>
      </c>
      <c r="H4330">
        <v>2.2196373332066819</v>
      </c>
      <c r="I4330">
        <v>2.4488109331681764</v>
      </c>
    </row>
    <row r="4331" spans="1:9" x14ac:dyDescent="0.3">
      <c r="A4331" s="2">
        <v>37291</v>
      </c>
      <c r="B4331">
        <v>2.9997750224993586E-2</v>
      </c>
      <c r="C4331">
        <v>5.9991001799588488E-2</v>
      </c>
      <c r="D4331">
        <v>0.24385128094587438</v>
      </c>
      <c r="E4331">
        <v>0.65592323497100447</v>
      </c>
      <c r="F4331">
        <v>1.1158812251225225</v>
      </c>
      <c r="G4331">
        <v>1.5043282797692221</v>
      </c>
      <c r="H4331">
        <v>2.1959008086016034</v>
      </c>
      <c r="I4331">
        <v>2.4264249848790636</v>
      </c>
    </row>
    <row r="4332" spans="1:9" x14ac:dyDescent="0.3">
      <c r="A4332" s="2">
        <v>37288</v>
      </c>
      <c r="B4332">
        <v>3.2997277799432095E-2</v>
      </c>
      <c r="C4332">
        <v>6.2990079583245887E-2</v>
      </c>
      <c r="D4332">
        <v>0.26382591317955978</v>
      </c>
      <c r="E4332">
        <v>0.69479176230005246</v>
      </c>
      <c r="F4332">
        <v>1.1496891959293019</v>
      </c>
      <c r="G4332">
        <v>1.5023432567677828</v>
      </c>
      <c r="H4332">
        <v>2.1879880076668528</v>
      </c>
      <c r="I4332">
        <v>2.4165362579665426</v>
      </c>
    </row>
    <row r="4333" spans="1:9" x14ac:dyDescent="0.3">
      <c r="A4333" s="2">
        <v>37287</v>
      </c>
      <c r="B4333">
        <v>2.399856011516923E-2</v>
      </c>
      <c r="C4333">
        <v>6.4989439787965717E-2</v>
      </c>
      <c r="D4333">
        <v>0.25383884642894722</v>
      </c>
      <c r="E4333">
        <v>0.67685338062904066</v>
      </c>
      <c r="F4333">
        <v>1.1119034410464737</v>
      </c>
      <c r="G4333">
        <v>1.4805067033482622</v>
      </c>
      <c r="H4333">
        <v>2.1553443942431514</v>
      </c>
      <c r="I4333">
        <v>2.3802902912081141</v>
      </c>
    </row>
    <row r="4334" spans="1:9" x14ac:dyDescent="0.3">
      <c r="A4334" s="2">
        <v>37286</v>
      </c>
      <c r="B4334">
        <v>2.7998040182919924E-2</v>
      </c>
      <c r="C4334">
        <v>7.0987400481818813E-2</v>
      </c>
      <c r="D4334">
        <v>0.26082984551828947</v>
      </c>
      <c r="E4334">
        <v>0.66389688206841524</v>
      </c>
      <c r="F4334">
        <v>1.1029531376048169</v>
      </c>
      <c r="G4334">
        <v>1.4824919430907617</v>
      </c>
      <c r="H4334">
        <v>2.1434726682391121</v>
      </c>
      <c r="I4334">
        <v>2.3637995766218958</v>
      </c>
    </row>
    <row r="4335" spans="1:9" x14ac:dyDescent="0.3">
      <c r="A4335" s="2">
        <v>37285</v>
      </c>
      <c r="B4335">
        <v>2.6998177664007639E-2</v>
      </c>
      <c r="C4335">
        <v>7.1987043109543625E-2</v>
      </c>
      <c r="D4335">
        <v>0.25483757554610986</v>
      </c>
      <c r="E4335">
        <v>0.63997498702708833</v>
      </c>
      <c r="F4335">
        <v>1.0760998237909638</v>
      </c>
      <c r="G4335">
        <v>1.4705802090365663</v>
      </c>
      <c r="H4335">
        <v>2.1187376421739827</v>
      </c>
      <c r="I4335">
        <v>2.3347901198864549</v>
      </c>
    </row>
    <row r="4336" spans="1:9" x14ac:dyDescent="0.3">
      <c r="A4336" s="2">
        <v>37284</v>
      </c>
      <c r="B4336">
        <v>2.8997897703231912E-2</v>
      </c>
      <c r="C4336">
        <v>6.6988780005723628E-2</v>
      </c>
      <c r="D4336">
        <v>0.24584883394348206</v>
      </c>
      <c r="E4336">
        <v>0.63100353866003711</v>
      </c>
      <c r="F4336">
        <v>1.0671479179038255</v>
      </c>
      <c r="G4336">
        <v>1.447747402239385</v>
      </c>
      <c r="H4336">
        <v>2.0920203775863304</v>
      </c>
      <c r="I4336">
        <v>2.3067780360353121</v>
      </c>
    </row>
    <row r="4337" spans="1:9" x14ac:dyDescent="0.3">
      <c r="A4337" s="2">
        <v>37281</v>
      </c>
      <c r="B4337">
        <v>3.2997277799432095E-2</v>
      </c>
      <c r="C4337">
        <v>7.0987400481818813E-2</v>
      </c>
      <c r="D4337">
        <v>0.25583629967604249</v>
      </c>
      <c r="E4337">
        <v>0.64595572903829868</v>
      </c>
      <c r="F4337">
        <v>1.0979805737257737</v>
      </c>
      <c r="G4337">
        <v>1.4666094733584012</v>
      </c>
      <c r="H4337">
        <v>2.1068637429799093</v>
      </c>
      <c r="I4337">
        <v>2.3202818328537451</v>
      </c>
    </row>
    <row r="4338" spans="1:9" x14ac:dyDescent="0.3">
      <c r="A4338" s="2">
        <v>37280</v>
      </c>
      <c r="B4338">
        <v>3.3997110327492273E-2</v>
      </c>
      <c r="C4338">
        <v>7.0987400481818813E-2</v>
      </c>
      <c r="D4338">
        <v>0.25683501881875059</v>
      </c>
      <c r="E4338">
        <v>0.61704715236153596</v>
      </c>
      <c r="F4338">
        <v>1.0601850474100252</v>
      </c>
      <c r="G4338">
        <v>1.4626386588449176</v>
      </c>
      <c r="H4338">
        <v>2.0999369762207691</v>
      </c>
      <c r="I4338">
        <v>2.3123697486793864</v>
      </c>
    </row>
    <row r="4339" spans="1:9" x14ac:dyDescent="0.3">
      <c r="A4339" s="2">
        <v>37279</v>
      </c>
      <c r="B4339">
        <v>3.4996937857252025E-2</v>
      </c>
      <c r="C4339">
        <v>7.0987400481818813E-2</v>
      </c>
      <c r="D4339">
        <v>0.26182853972562203</v>
      </c>
      <c r="E4339">
        <v>0.60907163719203816</v>
      </c>
      <c r="F4339">
        <v>1.0313362869862528</v>
      </c>
      <c r="G4339">
        <v>1.4338478956662708</v>
      </c>
      <c r="H4339">
        <v>2.0791552364240848</v>
      </c>
      <c r="I4339">
        <v>2.2942576833433561</v>
      </c>
    </row>
    <row r="4340" spans="1:9" x14ac:dyDescent="0.3">
      <c r="A4340" s="2">
        <v>37278</v>
      </c>
      <c r="B4340">
        <v>4.699447836503625E-2</v>
      </c>
      <c r="C4340">
        <v>8.0983601927327967E-2</v>
      </c>
      <c r="D4340">
        <v>0.27780696885482392</v>
      </c>
      <c r="E4340">
        <v>0.61904098146050435</v>
      </c>
      <c r="F4340">
        <v>1.0522271842941602</v>
      </c>
      <c r="G4340">
        <v>1.4328550368036315</v>
      </c>
      <c r="H4340">
        <v>2.0751965649540747</v>
      </c>
      <c r="I4340">
        <v>2.289310407670889</v>
      </c>
    </row>
    <row r="4341" spans="1:9" x14ac:dyDescent="0.3">
      <c r="A4341" s="2">
        <v>37277</v>
      </c>
      <c r="B4341">
        <v>4.7994240921437739E-2</v>
      </c>
      <c r="C4341">
        <v>7.9984004265378258E-2</v>
      </c>
      <c r="D4341">
        <v>0.27680835443232649</v>
      </c>
      <c r="E4341">
        <v>0.61505330338559705</v>
      </c>
      <c r="F4341">
        <v>1.0562061554318558</v>
      </c>
      <c r="G4341">
        <v>1.4358335986050963</v>
      </c>
      <c r="H4341">
        <v>2.07618624016742</v>
      </c>
      <c r="I4341">
        <v>2.2896371206881949</v>
      </c>
    </row>
    <row r="4342" spans="1:9" x14ac:dyDescent="0.3">
      <c r="A4342" s="2">
        <v>37274</v>
      </c>
      <c r="B4342">
        <v>4.0995798074255525E-2</v>
      </c>
      <c r="C4342">
        <v>7.3986313375926163E-2</v>
      </c>
      <c r="D4342">
        <v>0.27381248124760715</v>
      </c>
      <c r="E4342">
        <v>0.58913145771390762</v>
      </c>
      <c r="F4342">
        <v>1.0184027331147407</v>
      </c>
      <c r="G4342">
        <v>1.4199474230446032</v>
      </c>
      <c r="H4342">
        <v>2.0672789869401469</v>
      </c>
      <c r="I4342">
        <v>2.2830561749053282</v>
      </c>
    </row>
    <row r="4343" spans="1:9" x14ac:dyDescent="0.3">
      <c r="A4343" s="2">
        <v>37273</v>
      </c>
      <c r="B4343">
        <v>4.2995378162466763E-2</v>
      </c>
      <c r="C4343">
        <v>7.8984401607426175E-2</v>
      </c>
      <c r="D4343">
        <v>0.2688192595457749</v>
      </c>
      <c r="E4343">
        <v>0.57218074190990897</v>
      </c>
      <c r="F4343">
        <v>0.98954794478673058</v>
      </c>
      <c r="G4343">
        <v>1.4159756819821052</v>
      </c>
      <c r="H4343">
        <v>2.065299543460696</v>
      </c>
      <c r="I4343">
        <v>2.2817408306202265</v>
      </c>
    </row>
    <row r="4344" spans="1:9" x14ac:dyDescent="0.3">
      <c r="A4344" s="2">
        <v>37272</v>
      </c>
      <c r="B4344">
        <v>4.3995160709771351E-2</v>
      </c>
      <c r="C4344">
        <v>7.3986313375926163E-2</v>
      </c>
      <c r="D4344">
        <v>0.25583629967604249</v>
      </c>
      <c r="E4344">
        <v>0.54425878373756065</v>
      </c>
      <c r="F4344">
        <v>0.95173191963585035</v>
      </c>
      <c r="G4344">
        <v>1.3941296961603087</v>
      </c>
      <c r="H4344">
        <v>2.0504530928690428</v>
      </c>
      <c r="I4344">
        <v>2.269227558438621</v>
      </c>
    </row>
    <row r="4345" spans="1:9" x14ac:dyDescent="0.3">
      <c r="A4345" s="2">
        <v>37271</v>
      </c>
      <c r="B4345">
        <v>4.5994710810983934E-2</v>
      </c>
      <c r="C4345">
        <v>7.7984793953421727E-2</v>
      </c>
      <c r="D4345">
        <v>0.26182853972562203</v>
      </c>
      <c r="E4345">
        <v>0.55223688385376613</v>
      </c>
      <c r="F4345">
        <v>0.96964566496415761</v>
      </c>
      <c r="G4345">
        <v>1.4080319632284595</v>
      </c>
      <c r="H4345">
        <v>2.0563918053566068</v>
      </c>
      <c r="I4345">
        <v>2.2725117527326559</v>
      </c>
    </row>
    <row r="4346" spans="1:9" x14ac:dyDescent="0.3">
      <c r="A4346" s="2">
        <v>37267</v>
      </c>
      <c r="B4346">
        <v>4.999375104148808E-2</v>
      </c>
      <c r="C4346">
        <v>7.5985563657100477E-2</v>
      </c>
      <c r="D4346">
        <v>0.25683501881875059</v>
      </c>
      <c r="E4346">
        <v>0.540269614332337</v>
      </c>
      <c r="F4346">
        <v>0.9467555945024263</v>
      </c>
      <c r="G4346">
        <v>1.3951227472850276</v>
      </c>
      <c r="H4346">
        <v>2.0474836704958559</v>
      </c>
      <c r="I4346">
        <v>2.2649373115661318</v>
      </c>
    </row>
    <row r="4347" spans="1:9" x14ac:dyDescent="0.3">
      <c r="A4347" s="2">
        <v>37266</v>
      </c>
      <c r="B4347">
        <v>4.3995160709771351E-2</v>
      </c>
      <c r="C4347">
        <v>7.7984793953421727E-2</v>
      </c>
      <c r="D4347">
        <v>0.25383884642894722</v>
      </c>
      <c r="E4347">
        <v>0.55123963874341919</v>
      </c>
      <c r="F4347">
        <v>0.93680257276295176</v>
      </c>
      <c r="G4347">
        <v>1.3881712858637401</v>
      </c>
      <c r="H4347">
        <v>2.0425345352332736</v>
      </c>
      <c r="I4347">
        <v>2.2606556183564512</v>
      </c>
    </row>
    <row r="4348" spans="1:9" x14ac:dyDescent="0.3">
      <c r="A4348" s="2">
        <v>37265</v>
      </c>
      <c r="B4348">
        <v>4.5994710810983934E-2</v>
      </c>
      <c r="C4348">
        <v>7.7984793953421727E-2</v>
      </c>
      <c r="D4348">
        <v>0.25383884642894722</v>
      </c>
      <c r="E4348">
        <v>0.55423135915720523</v>
      </c>
      <c r="F4348">
        <v>0.93182587614462076</v>
      </c>
      <c r="G4348">
        <v>1.3792333375682688</v>
      </c>
      <c r="H4348">
        <v>2.037585277497961</v>
      </c>
      <c r="I4348">
        <v>2.2570359241411917</v>
      </c>
    </row>
    <row r="4349" spans="1:9" x14ac:dyDescent="0.3">
      <c r="A4349" s="2">
        <v>37264</v>
      </c>
      <c r="B4349">
        <v>4.7994240921437739E-2</v>
      </c>
      <c r="C4349">
        <v>7.7984793953421727E-2</v>
      </c>
      <c r="D4349">
        <v>0.24784636699015472</v>
      </c>
      <c r="E4349">
        <v>0.55024238866051423</v>
      </c>
      <c r="F4349">
        <v>0.94078384089654155</v>
      </c>
      <c r="G4349">
        <v>1.392143579118402</v>
      </c>
      <c r="H4349">
        <v>2.0425345352332736</v>
      </c>
      <c r="I4349">
        <v>2.2593315206048969</v>
      </c>
    </row>
    <row r="4350" spans="1:9" x14ac:dyDescent="0.3">
      <c r="A4350" s="2">
        <v>37263</v>
      </c>
      <c r="B4350">
        <v>4.999375104148808E-2</v>
      </c>
      <c r="C4350">
        <v>7.6985181303359407E-2</v>
      </c>
      <c r="D4350">
        <v>0.24285249696536201</v>
      </c>
      <c r="E4350">
        <v>0.540269614332337</v>
      </c>
      <c r="F4350">
        <v>0.93282122537534873</v>
      </c>
      <c r="G4350">
        <v>1.3832058083458931</v>
      </c>
      <c r="H4350">
        <v>2.0346156640673159</v>
      </c>
      <c r="I4350">
        <v>2.2517522826411231</v>
      </c>
    </row>
    <row r="4351" spans="1:9" x14ac:dyDescent="0.3">
      <c r="A4351" s="2">
        <v>37260</v>
      </c>
      <c r="B4351">
        <v>4.899399848023836E-2</v>
      </c>
      <c r="C4351">
        <v>7.8984401607426175E-2</v>
      </c>
      <c r="D4351">
        <v>0.24984388008637962</v>
      </c>
      <c r="E4351">
        <v>0.5472506085762201</v>
      </c>
      <c r="F4351">
        <v>0.95372241502041866</v>
      </c>
      <c r="G4351">
        <v>1.3961157934790625</v>
      </c>
      <c r="H4351">
        <v>2.0455040310871886</v>
      </c>
      <c r="I4351">
        <v>2.2619667769565641</v>
      </c>
    </row>
    <row r="4352" spans="1:9" x14ac:dyDescent="0.3">
      <c r="A4352" s="2">
        <v>37253</v>
      </c>
      <c r="B4352">
        <v>4.699447836503625E-2</v>
      </c>
      <c r="C4352">
        <v>7.5985563657100477E-2</v>
      </c>
      <c r="D4352">
        <v>0.22787013868521272</v>
      </c>
      <c r="E4352">
        <v>0.50935085331518881</v>
      </c>
      <c r="F4352">
        <v>0.90096759274963278</v>
      </c>
      <c r="G4352">
        <v>1.3643358693860879</v>
      </c>
      <c r="H4352">
        <v>2.019766935482914</v>
      </c>
      <c r="I4352">
        <v>2.2382439575151891</v>
      </c>
    </row>
    <row r="4353" spans="1:9" x14ac:dyDescent="0.3">
      <c r="A4353" s="2">
        <v>37252</v>
      </c>
      <c r="B4353">
        <v>4.7994240921437739E-2</v>
      </c>
      <c r="C4353">
        <v>7.5985563657100477E-2</v>
      </c>
      <c r="D4353">
        <v>0.21788127626475615</v>
      </c>
      <c r="E4353">
        <v>0.49039828211041908</v>
      </c>
      <c r="F4353">
        <v>0.87408714350699612</v>
      </c>
      <c r="G4353">
        <v>1.3444708521616875</v>
      </c>
      <c r="H4353">
        <v>2.0177870217081297</v>
      </c>
      <c r="I4353">
        <v>2.2422257448902774</v>
      </c>
    </row>
    <row r="4354" spans="1:9" x14ac:dyDescent="0.3">
      <c r="A4354" s="2">
        <v>37251</v>
      </c>
      <c r="B4354">
        <v>4.999375104148808E-2</v>
      </c>
      <c r="C4354">
        <v>7.4985941014639373E-2</v>
      </c>
      <c r="D4354">
        <v>0.20789191493247502</v>
      </c>
      <c r="E4354">
        <v>0.48042252320247109</v>
      </c>
      <c r="F4354">
        <v>0.84720308098596409</v>
      </c>
      <c r="G4354">
        <v>1.3255972580441979</v>
      </c>
      <c r="H4354">
        <v>2.0019470058598183</v>
      </c>
      <c r="I4354">
        <v>2.2273969217983587</v>
      </c>
    </row>
    <row r="4355" spans="1:9" x14ac:dyDescent="0.3">
      <c r="A4355" s="2">
        <v>37250</v>
      </c>
      <c r="B4355">
        <v>5.199324117149029E-2</v>
      </c>
      <c r="C4355">
        <v>7.4985941014639373E-2</v>
      </c>
      <c r="D4355">
        <v>0.20789191493247502</v>
      </c>
      <c r="E4355">
        <v>0.48142012148461544</v>
      </c>
      <c r="F4355">
        <v>0.84321994954744783</v>
      </c>
      <c r="G4355">
        <v>1.3206302267144041</v>
      </c>
      <c r="H4355">
        <v>1.9940265274618798</v>
      </c>
      <c r="I4355">
        <v>2.2184919610443719</v>
      </c>
    </row>
    <row r="4356" spans="1:9" x14ac:dyDescent="0.3">
      <c r="A4356" s="2">
        <v>37246</v>
      </c>
      <c r="B4356">
        <v>4.7994240921437739E-2</v>
      </c>
      <c r="C4356">
        <v>7.4985941014639373E-2</v>
      </c>
      <c r="D4356">
        <v>0.20889087351815805</v>
      </c>
      <c r="E4356">
        <v>0.48042252320247109</v>
      </c>
      <c r="F4356">
        <v>0.83525344868256335</v>
      </c>
      <c r="G4356">
        <v>1.3156630720245013</v>
      </c>
      <c r="H4356">
        <v>1.9890760691729625</v>
      </c>
      <c r="I4356">
        <v>2.2135470682224496</v>
      </c>
    </row>
    <row r="4357" spans="1:9" x14ac:dyDescent="0.3">
      <c r="A4357" s="2">
        <v>37245</v>
      </c>
      <c r="B4357">
        <v>4.999375104148808E-2</v>
      </c>
      <c r="C4357">
        <v>8.3982364937662063E-2</v>
      </c>
      <c r="D4357">
        <v>0.22787013868521272</v>
      </c>
      <c r="E4357">
        <v>0.49638349862606818</v>
      </c>
      <c r="F4357">
        <v>0.84620730556318657</v>
      </c>
      <c r="G4357">
        <v>1.3226170540491597</v>
      </c>
      <c r="H4357">
        <v>1.9910562671927936</v>
      </c>
      <c r="I4357">
        <v>2.2138693382406713</v>
      </c>
    </row>
    <row r="4358" spans="1:9" x14ac:dyDescent="0.3">
      <c r="A4358" s="2">
        <v>37244</v>
      </c>
      <c r="B4358">
        <v>4.999375104148808E-2</v>
      </c>
      <c r="C4358">
        <v>8.4981942616057154E-2</v>
      </c>
      <c r="D4358">
        <v>0.22687127489281234</v>
      </c>
      <c r="E4358">
        <v>0.50336602485489301</v>
      </c>
      <c r="F4358">
        <v>0.85815628343124917</v>
      </c>
      <c r="G4358">
        <v>1.333544251598253</v>
      </c>
      <c r="H4358">
        <v>2.0029370436050158</v>
      </c>
      <c r="I4358">
        <v>2.2260679742739367</v>
      </c>
    </row>
    <row r="4359" spans="1:9" x14ac:dyDescent="0.3">
      <c r="A4359" s="2">
        <v>37243</v>
      </c>
      <c r="B4359">
        <v>5.199324117149029E-2</v>
      </c>
      <c r="C4359">
        <v>8.4981942616057154E-2</v>
      </c>
      <c r="D4359">
        <v>0.22886899748903797</v>
      </c>
      <c r="E4359">
        <v>0.49937603971742917</v>
      </c>
      <c r="F4359">
        <v>0.85616483669495191</v>
      </c>
      <c r="G4359">
        <v>1.3275840360366875</v>
      </c>
      <c r="H4359">
        <v>1.9999669156666808</v>
      </c>
      <c r="I4359">
        <v>2.224094542210012</v>
      </c>
    </row>
    <row r="4360" spans="1:9" x14ac:dyDescent="0.3">
      <c r="A4360" s="2">
        <v>37242</v>
      </c>
      <c r="B4360">
        <v>5.199324117149029E-2</v>
      </c>
      <c r="C4360">
        <v>8.4981942616057154E-2</v>
      </c>
      <c r="D4360">
        <v>0.22487353234186522</v>
      </c>
      <c r="E4360">
        <v>0.49837853099545371</v>
      </c>
      <c r="F4360">
        <v>0.85516910589081063</v>
      </c>
      <c r="G4360">
        <v>1.3275840360366875</v>
      </c>
      <c r="H4360">
        <v>2.0098671706002875</v>
      </c>
      <c r="I4360">
        <v>2.2372948821214877</v>
      </c>
    </row>
    <row r="4361" spans="1:9" x14ac:dyDescent="0.3">
      <c r="A4361" s="2">
        <v>37239</v>
      </c>
      <c r="B4361">
        <v>4.699447836503625E-2</v>
      </c>
      <c r="C4361">
        <v>8.4981942616057154E-2</v>
      </c>
      <c r="D4361">
        <v>0.22387465358326311</v>
      </c>
      <c r="E4361">
        <v>0.49538597497851461</v>
      </c>
      <c r="F4361">
        <v>0.85317762941011821</v>
      </c>
      <c r="G4361">
        <v>1.3355309506480995</v>
      </c>
      <c r="H4361">
        <v>2.0257065592081824</v>
      </c>
      <c r="I4361">
        <v>2.2557650953948767</v>
      </c>
    </row>
    <row r="4362" spans="1:9" x14ac:dyDescent="0.3">
      <c r="A4362" s="2">
        <v>37238</v>
      </c>
      <c r="B4362">
        <v>4.899399848023836E-2</v>
      </c>
      <c r="C4362">
        <v>8.4981942616057154E-2</v>
      </c>
      <c r="D4362">
        <v>0.21688236258337601</v>
      </c>
      <c r="E4362">
        <v>0.47343919589570338</v>
      </c>
      <c r="F4362">
        <v>0.83525344868256335</v>
      </c>
      <c r="G4362">
        <v>1.3265906495074971</v>
      </c>
      <c r="H4362">
        <v>2.0247166341702476</v>
      </c>
      <c r="I4362">
        <v>2.2574252957244973</v>
      </c>
    </row>
    <row r="4363" spans="1:9" x14ac:dyDescent="0.3">
      <c r="A4363" s="2">
        <v>37237</v>
      </c>
      <c r="B4363">
        <v>4.999375104148808E-2</v>
      </c>
      <c r="C4363">
        <v>8.4981942616057154E-2</v>
      </c>
      <c r="D4363">
        <v>0.21987908866021286</v>
      </c>
      <c r="E4363">
        <v>0.48042252320247109</v>
      </c>
      <c r="F4363">
        <v>0.85019037750753723</v>
      </c>
      <c r="G4363">
        <v>1.3375176299633205</v>
      </c>
      <c r="H4363">
        <v>2.037585277497961</v>
      </c>
      <c r="I4363">
        <v>2.2709411600095075</v>
      </c>
    </row>
    <row r="4364" spans="1:9" x14ac:dyDescent="0.3">
      <c r="A4364" s="2">
        <v>37236</v>
      </c>
      <c r="B4364">
        <v>5.0993498605192478E-2</v>
      </c>
      <c r="C4364">
        <v>8.4981942616057154E-2</v>
      </c>
      <c r="D4364">
        <v>0.22087798737434475</v>
      </c>
      <c r="E4364">
        <v>0.47842731171002328</v>
      </c>
      <c r="F4364">
        <v>0.84720308098596409</v>
      </c>
      <c r="G4364">
        <v>1.3444708521616875</v>
      </c>
      <c r="H4364">
        <v>2.0395649952892194</v>
      </c>
      <c r="I4364">
        <v>2.2712630429983967</v>
      </c>
    </row>
    <row r="4365" spans="1:9" x14ac:dyDescent="0.3">
      <c r="A4365" s="2">
        <v>37235</v>
      </c>
      <c r="B4365">
        <v>4.899399848023836E-2</v>
      </c>
      <c r="C4365">
        <v>8.7980645677059127E-2</v>
      </c>
      <c r="D4365">
        <v>0.23785850224376662</v>
      </c>
      <c r="E4365">
        <v>0.49438844635566903</v>
      </c>
      <c r="F4365">
        <v>0.8750827801295068</v>
      </c>
      <c r="G4365">
        <v>1.346457442675747</v>
      </c>
      <c r="H4365">
        <v>2.0316460065430397</v>
      </c>
      <c r="I4365">
        <v>2.2600421944988041</v>
      </c>
    </row>
    <row r="4366" spans="1:9" x14ac:dyDescent="0.3">
      <c r="A4366" s="2">
        <v>37232</v>
      </c>
      <c r="B4366">
        <v>4.699447836503625E-2</v>
      </c>
      <c r="C4366">
        <v>8.9979756072962713E-2</v>
      </c>
      <c r="D4366">
        <v>0.24385128094587438</v>
      </c>
      <c r="E4366">
        <v>0.50935085331518881</v>
      </c>
      <c r="F4366">
        <v>0.90196309556566989</v>
      </c>
      <c r="G4366">
        <v>1.3593698000545502</v>
      </c>
      <c r="H4366">
        <v>2.0405548468361978</v>
      </c>
      <c r="I4366">
        <v>2.2676165290967472</v>
      </c>
    </row>
    <row r="4367" spans="1:9" x14ac:dyDescent="0.3">
      <c r="A4367" s="2">
        <v>37231</v>
      </c>
      <c r="B4367">
        <v>4.7994240921437739E-2</v>
      </c>
      <c r="C4367">
        <v>8.9979756072962713E-2</v>
      </c>
      <c r="D4367">
        <v>0.24684760296067695</v>
      </c>
      <c r="E4367">
        <v>0.53229103681191037</v>
      </c>
      <c r="F4367">
        <v>0.93083052196026761</v>
      </c>
      <c r="G4367">
        <v>1.3911505132011606</v>
      </c>
      <c r="H4367">
        <v>2.0742068848434201</v>
      </c>
      <c r="I4367">
        <v>2.3018923420575068</v>
      </c>
    </row>
    <row r="4368" spans="1:9" x14ac:dyDescent="0.3">
      <c r="A4368" s="2">
        <v>37230</v>
      </c>
      <c r="B4368">
        <v>4.899399848023836E-2</v>
      </c>
      <c r="C4368">
        <v>8.9979756072962713E-2</v>
      </c>
      <c r="D4368">
        <v>0.24584883394348206</v>
      </c>
      <c r="E4368">
        <v>0.5173303460200066</v>
      </c>
      <c r="F4368">
        <v>0.91291329951593714</v>
      </c>
      <c r="G4368">
        <v>1.369301815411464</v>
      </c>
      <c r="H4368">
        <v>2.0712378151271591</v>
      </c>
      <c r="I4368">
        <v>2.3052164816990572</v>
      </c>
    </row>
    <row r="4369" spans="1:9" x14ac:dyDescent="0.3">
      <c r="A4369" s="2">
        <v>37229</v>
      </c>
      <c r="B4369">
        <v>4.4994938259230823E-2</v>
      </c>
      <c r="C4369">
        <v>9.9975008330198567E-2</v>
      </c>
      <c r="D4369">
        <v>0.26382591317955978</v>
      </c>
      <c r="E4369">
        <v>0.53029634269826742</v>
      </c>
      <c r="F4369">
        <v>0.92784442968500869</v>
      </c>
      <c r="G4369">
        <v>1.3772470725905601</v>
      </c>
      <c r="H4369">
        <v>2.065299543460696</v>
      </c>
      <c r="I4369">
        <v>2.2946503670840745</v>
      </c>
    </row>
    <row r="4370" spans="1:9" x14ac:dyDescent="0.3">
      <c r="A4370" s="2">
        <v>37228</v>
      </c>
      <c r="B4370">
        <v>4.5994710810983934E-2</v>
      </c>
      <c r="C4370">
        <v>0.10497244714309988</v>
      </c>
      <c r="D4370">
        <v>0.26981791385909631</v>
      </c>
      <c r="E4370">
        <v>0.53428571103177303</v>
      </c>
      <c r="F4370">
        <v>0.93779789722629392</v>
      </c>
      <c r="G4370">
        <v>1.3871782002225084</v>
      </c>
      <c r="H4370">
        <v>2.0563918053566068</v>
      </c>
      <c r="I4370">
        <v>2.2794630070679731</v>
      </c>
    </row>
    <row r="4371" spans="1:9" x14ac:dyDescent="0.3">
      <c r="A4371" s="2">
        <v>37225</v>
      </c>
      <c r="B4371">
        <v>4.5994710810983934E-2</v>
      </c>
      <c r="C4371">
        <v>0.10497244714309988</v>
      </c>
      <c r="D4371">
        <v>0.26582326668619322</v>
      </c>
      <c r="E4371">
        <v>0.52331475663080795</v>
      </c>
      <c r="F4371">
        <v>0.89997208497844172</v>
      </c>
      <c r="G4371">
        <v>1.3504305645066741</v>
      </c>
      <c r="H4371">
        <v>2.0207568850202007</v>
      </c>
      <c r="I4371">
        <v>2.2441989918580432</v>
      </c>
    </row>
    <row r="4372" spans="1:9" x14ac:dyDescent="0.3">
      <c r="A4372" s="2">
        <v>37224</v>
      </c>
      <c r="B4372">
        <v>4.7994240921437739E-2</v>
      </c>
      <c r="C4372">
        <v>0.11596637300181603</v>
      </c>
      <c r="D4372">
        <v>0.28479713020343977</v>
      </c>
      <c r="E4372">
        <v>0.55722303481974977</v>
      </c>
      <c r="F4372">
        <v>0.91589961472656001</v>
      </c>
      <c r="G4372">
        <v>1.369301815411464</v>
      </c>
      <c r="H4372">
        <v>2.0445142040347122</v>
      </c>
      <c r="I4372">
        <v>2.2695850002424618</v>
      </c>
    </row>
    <row r="4373" spans="1:9" x14ac:dyDescent="0.3">
      <c r="A4373" s="2">
        <v>37223</v>
      </c>
      <c r="B4373">
        <v>3.8996197994241762E-2</v>
      </c>
      <c r="C4373">
        <v>9.9975008330198567E-2</v>
      </c>
      <c r="D4373">
        <v>0.24684760296067695</v>
      </c>
      <c r="E4373">
        <v>0.52830162869035868</v>
      </c>
      <c r="F4373">
        <v>0.89101229204769861</v>
      </c>
      <c r="G4373">
        <v>1.3454641498853059</v>
      </c>
      <c r="H4373">
        <v>2.0286763049237355</v>
      </c>
      <c r="I4373">
        <v>2.256413689936545</v>
      </c>
    </row>
    <row r="4374" spans="1:9" x14ac:dyDescent="0.3">
      <c r="A4374" s="2">
        <v>37222</v>
      </c>
      <c r="B4374">
        <v>3.9996000533248942E-2</v>
      </c>
      <c r="C4374">
        <v>9.9975008330198567E-2</v>
      </c>
      <c r="D4374">
        <v>0.24784636699015472</v>
      </c>
      <c r="E4374">
        <v>0.54824787357696425</v>
      </c>
      <c r="F4374">
        <v>0.92286751014911006</v>
      </c>
      <c r="G4374">
        <v>1.376253932704316</v>
      </c>
      <c r="H4374">
        <v>2.0603508490497138</v>
      </c>
      <c r="I4374">
        <v>2.2883831544981796</v>
      </c>
    </row>
    <row r="4375" spans="1:9" x14ac:dyDescent="0.3">
      <c r="A4375" s="2">
        <v>37221</v>
      </c>
      <c r="B4375">
        <v>3.9996000533248942E-2</v>
      </c>
      <c r="C4375">
        <v>9.6976485102856599E-2</v>
      </c>
      <c r="D4375">
        <v>0.24485005993856446</v>
      </c>
      <c r="E4375">
        <v>0.52431214099033374</v>
      </c>
      <c r="F4375">
        <v>0.87707403850522248</v>
      </c>
      <c r="G4375">
        <v>1.3524170958243698</v>
      </c>
      <c r="H4375">
        <v>2.0316460065430397</v>
      </c>
      <c r="I4375">
        <v>2.2580556434492629</v>
      </c>
    </row>
    <row r="4376" spans="1:9" x14ac:dyDescent="0.3">
      <c r="A4376" s="2">
        <v>37217</v>
      </c>
      <c r="B4376">
        <v>3.6996577922070117E-2</v>
      </c>
      <c r="C4376">
        <v>8.9979756072962713E-2</v>
      </c>
      <c r="D4376">
        <v>0.22587240611169837</v>
      </c>
      <c r="E4376">
        <v>0.50436350870189761</v>
      </c>
      <c r="F4376">
        <v>0.84620730556318657</v>
      </c>
      <c r="G4376">
        <v>1.3305641660200542</v>
      </c>
      <c r="H4376">
        <v>2.0009569632137225</v>
      </c>
      <c r="I4376">
        <v>2.2244212289449452</v>
      </c>
    </row>
    <row r="4377" spans="1:9" x14ac:dyDescent="0.3">
      <c r="A4377" s="2">
        <v>37216</v>
      </c>
      <c r="B4377">
        <v>3.7996390457184011E-2</v>
      </c>
      <c r="C4377">
        <v>8.9979756072962713E-2</v>
      </c>
      <c r="D4377">
        <v>0.22687127489281234</v>
      </c>
      <c r="E4377">
        <v>0.50735593039399363</v>
      </c>
      <c r="F4377">
        <v>0.85118613309933566</v>
      </c>
      <c r="G4377">
        <v>1.3385109622205522</v>
      </c>
      <c r="H4377">
        <v>1.9969967436194349</v>
      </c>
      <c r="I4377">
        <v>2.2164920040857292</v>
      </c>
    </row>
    <row r="4378" spans="1:9" x14ac:dyDescent="0.3">
      <c r="A4378" s="2">
        <v>37215</v>
      </c>
      <c r="B4378">
        <v>3.9996000533248942E-2</v>
      </c>
      <c r="C4378">
        <v>8.9979756072962713E-2</v>
      </c>
      <c r="D4378">
        <v>0.22687127489281234</v>
      </c>
      <c r="E4378">
        <v>0.50935085331518881</v>
      </c>
      <c r="F4378">
        <v>0.86213911741692928</v>
      </c>
      <c r="G4378">
        <v>1.3623494564505374</v>
      </c>
      <c r="H4378">
        <v>2.004917104392911</v>
      </c>
      <c r="I4378">
        <v>2.2191063203737023</v>
      </c>
    </row>
    <row r="4379" spans="1:9" x14ac:dyDescent="0.3">
      <c r="A4379" s="2">
        <v>37214</v>
      </c>
      <c r="B4379">
        <v>2.9997750224993586E-2</v>
      </c>
      <c r="C4379">
        <v>8.9979756072962713E-2</v>
      </c>
      <c r="D4379">
        <v>0.22387465358326311</v>
      </c>
      <c r="E4379">
        <v>0.49837853099545371</v>
      </c>
      <c r="F4379">
        <v>0.852181883733513</v>
      </c>
      <c r="G4379">
        <v>1.3534103540839415</v>
      </c>
      <c r="H4379">
        <v>1.9969967436194349</v>
      </c>
      <c r="I4379">
        <v>2.2115255401312663</v>
      </c>
    </row>
    <row r="4380" spans="1:9" x14ac:dyDescent="0.3">
      <c r="A4380" s="2">
        <v>37211</v>
      </c>
      <c r="B4380">
        <v>3.2997277799432095E-2</v>
      </c>
      <c r="C4380">
        <v>8.8980203372787406E-2</v>
      </c>
      <c r="D4380">
        <v>0.22387465358326311</v>
      </c>
      <c r="E4380">
        <v>0.50336602485489301</v>
      </c>
      <c r="F4380">
        <v>0.86512619085664999</v>
      </c>
      <c r="G4380">
        <v>1.3673154517976875</v>
      </c>
      <c r="H4380">
        <v>2.0128371515182342</v>
      </c>
      <c r="I4380">
        <v>2.2280110514250833</v>
      </c>
    </row>
    <row r="4381" spans="1:9" x14ac:dyDescent="0.3">
      <c r="A4381" s="2">
        <v>37210</v>
      </c>
      <c r="B4381">
        <v>3.4996937857252025E-2</v>
      </c>
      <c r="C4381">
        <v>8.8980203372787406E-2</v>
      </c>
      <c r="D4381">
        <v>0.21688236258337601</v>
      </c>
      <c r="E4381">
        <v>0.49039828211041908</v>
      </c>
      <c r="F4381">
        <v>0.852181883733513</v>
      </c>
      <c r="G4381">
        <v>1.3524170958243698</v>
      </c>
      <c r="H4381">
        <v>2.0118471627793477</v>
      </c>
      <c r="I4381">
        <v>2.2316571850976734</v>
      </c>
    </row>
    <row r="4382" spans="1:9" x14ac:dyDescent="0.3">
      <c r="A4382" s="2">
        <v>37209</v>
      </c>
      <c r="B4382">
        <v>3.3997110327492273E-2</v>
      </c>
      <c r="C4382">
        <v>8.4981942616057154E-2</v>
      </c>
      <c r="D4382">
        <v>0.20789191493247502</v>
      </c>
      <c r="E4382">
        <v>0.47842731171002328</v>
      </c>
      <c r="F4382">
        <v>0.83027422449519406</v>
      </c>
      <c r="G4382">
        <v>1.3414909293912778</v>
      </c>
      <c r="H4382">
        <v>2.0088771671600174</v>
      </c>
      <c r="I4382">
        <v>2.231339246416264</v>
      </c>
    </row>
    <row r="4383" spans="1:9" x14ac:dyDescent="0.3">
      <c r="A4383" s="2">
        <v>37208</v>
      </c>
      <c r="B4383">
        <v>2.7998040182919924E-2</v>
      </c>
      <c r="C4383">
        <v>8.3982364937662063E-2</v>
      </c>
      <c r="D4383">
        <v>0.21388559160403048</v>
      </c>
      <c r="E4383">
        <v>0.47742969849962053</v>
      </c>
      <c r="F4383">
        <v>0.82131130855840617</v>
      </c>
      <c r="G4383">
        <v>1.3315575328133009</v>
      </c>
      <c r="H4383">
        <v>2.0009569632137225</v>
      </c>
      <c r="I4383">
        <v>2.2240901066805296</v>
      </c>
    </row>
    <row r="4384" spans="1:9" x14ac:dyDescent="0.3">
      <c r="A4384" s="2">
        <v>37207</v>
      </c>
      <c r="B4384">
        <v>2.9997750224993586E-2</v>
      </c>
      <c r="C4384">
        <v>8.298278226341993E-2</v>
      </c>
      <c r="D4384">
        <v>0.20988982711427476</v>
      </c>
      <c r="E4384">
        <v>0.47443682901114564</v>
      </c>
      <c r="F4384">
        <v>0.81234799093426202</v>
      </c>
      <c r="G4384">
        <v>1.3226170540491597</v>
      </c>
      <c r="H4384">
        <v>1.9960066764681219</v>
      </c>
      <c r="I4384">
        <v>2.2204698839411092</v>
      </c>
    </row>
    <row r="4385" spans="1:9" x14ac:dyDescent="0.3">
      <c r="A4385" s="2">
        <v>37204</v>
      </c>
      <c r="B4385">
        <v>3.4996937857252025E-2</v>
      </c>
      <c r="C4385">
        <v>8.298278226341993E-2</v>
      </c>
      <c r="D4385">
        <v>0.20889087351815805</v>
      </c>
      <c r="E4385">
        <v>0.47742969849962053</v>
      </c>
      <c r="F4385">
        <v>0.81732766142971103</v>
      </c>
      <c r="G4385">
        <v>1.3315575328133009</v>
      </c>
      <c r="H4385">
        <v>2.0029370436050158</v>
      </c>
      <c r="I4385">
        <v>2.2267302138689207</v>
      </c>
    </row>
    <row r="4386" spans="1:9" x14ac:dyDescent="0.3">
      <c r="A4386" s="2">
        <v>37203</v>
      </c>
      <c r="B4386">
        <v>3.5996760388761311E-2</v>
      </c>
      <c r="C4386">
        <v>8.298278226341993E-2</v>
      </c>
      <c r="D4386">
        <v>0.20489500923757364</v>
      </c>
      <c r="E4386">
        <v>0.45847410197027644</v>
      </c>
      <c r="F4386">
        <v>0.79342411222221476</v>
      </c>
      <c r="G4386">
        <v>1.3097023235527487</v>
      </c>
      <c r="H4386">
        <v>1.9841254883458261</v>
      </c>
      <c r="I4386">
        <v>2.2089332099435186</v>
      </c>
    </row>
    <row r="4387" spans="1:9" x14ac:dyDescent="0.3">
      <c r="A4387" s="2">
        <v>37202</v>
      </c>
      <c r="B4387">
        <v>3.7996390457184011E-2</v>
      </c>
      <c r="C4387">
        <v>8.4981942616057154E-2</v>
      </c>
      <c r="D4387">
        <v>0.19690304116441465</v>
      </c>
      <c r="E4387">
        <v>0.44949450809587399</v>
      </c>
      <c r="F4387">
        <v>0.77350230529785835</v>
      </c>
      <c r="G4387">
        <v>1.2828767567603392</v>
      </c>
      <c r="H4387">
        <v>1.9385743941799947</v>
      </c>
      <c r="I4387">
        <v>2.1571402733198801</v>
      </c>
    </row>
    <row r="4388" spans="1:9" x14ac:dyDescent="0.3">
      <c r="A4388" s="2">
        <v>37201</v>
      </c>
      <c r="B4388">
        <v>3.4996937857252025E-2</v>
      </c>
      <c r="C4388">
        <v>8.6981082985727959E-2</v>
      </c>
      <c r="D4388">
        <v>0.21388559160403048</v>
      </c>
      <c r="E4388">
        <v>0.46346259103205834</v>
      </c>
      <c r="F4388">
        <v>0.79442015048005277</v>
      </c>
      <c r="G4388">
        <v>1.3067218826958416</v>
      </c>
      <c r="H4388">
        <v>1.9494679909759929</v>
      </c>
      <c r="I4388">
        <v>2.1637166937360433</v>
      </c>
    </row>
    <row r="4389" spans="1:9" x14ac:dyDescent="0.3">
      <c r="A4389" s="2">
        <v>37200</v>
      </c>
      <c r="B4389">
        <v>3.5996760388761311E-2</v>
      </c>
      <c r="C4389">
        <v>8.6981082985727959E-2</v>
      </c>
      <c r="D4389">
        <v>0.21088877572087494</v>
      </c>
      <c r="E4389">
        <v>0.46346259103205834</v>
      </c>
      <c r="F4389">
        <v>0.78744777850330017</v>
      </c>
      <c r="G4389">
        <v>1.3067218826958416</v>
      </c>
      <c r="H4389">
        <v>1.9484776885128545</v>
      </c>
      <c r="I4389">
        <v>2.1623962904518592</v>
      </c>
    </row>
    <row r="4390" spans="1:9" x14ac:dyDescent="0.3">
      <c r="A4390" s="2">
        <v>37197</v>
      </c>
      <c r="B4390">
        <v>3.6996577922070117E-2</v>
      </c>
      <c r="C4390">
        <v>8.6981082985727959E-2</v>
      </c>
      <c r="D4390">
        <v>0.21188771933800848</v>
      </c>
      <c r="E4390">
        <v>0.46845095567178374</v>
      </c>
      <c r="F4390">
        <v>0.79043596768558821</v>
      </c>
      <c r="G4390">
        <v>1.3156630720245013</v>
      </c>
      <c r="H4390">
        <v>1.9633317106175254</v>
      </c>
      <c r="I4390">
        <v>2.1792212568152007</v>
      </c>
    </row>
    <row r="4391" spans="1:9" x14ac:dyDescent="0.3">
      <c r="A4391" s="2">
        <v>37196</v>
      </c>
      <c r="B4391">
        <v>3.8996197994241762E-2</v>
      </c>
      <c r="C4391">
        <v>8.6981082985727959E-2</v>
      </c>
      <c r="D4391">
        <v>0.21188771933800848</v>
      </c>
      <c r="E4391">
        <v>0.47244155780387714</v>
      </c>
      <c r="F4391">
        <v>0.78943990958551069</v>
      </c>
      <c r="G4391">
        <v>1.3216236428489367</v>
      </c>
      <c r="H4391">
        <v>1.9851156143146107</v>
      </c>
      <c r="I4391">
        <v>2.2062796048031688</v>
      </c>
    </row>
    <row r="4392" spans="1:9" x14ac:dyDescent="0.3">
      <c r="A4392" s="2">
        <v>37195</v>
      </c>
      <c r="B4392">
        <v>3.3997110327492273E-2</v>
      </c>
      <c r="C4392">
        <v>8.6981082985727959E-2</v>
      </c>
      <c r="D4392">
        <v>0.21388559160403048</v>
      </c>
      <c r="E4392">
        <v>0.48142012148461544</v>
      </c>
      <c r="F4392">
        <v>0.79641221211442492</v>
      </c>
      <c r="G4392">
        <v>1.3216236428489367</v>
      </c>
      <c r="H4392">
        <v>1.9950166044156199</v>
      </c>
      <c r="I4392">
        <v>2.2194809249378475</v>
      </c>
    </row>
    <row r="4393" spans="1:9" x14ac:dyDescent="0.3">
      <c r="A4393" s="2">
        <v>37194</v>
      </c>
      <c r="B4393">
        <v>3.4996937857252025E-2</v>
      </c>
      <c r="C4393">
        <v>8.5981515298743941E-2</v>
      </c>
      <c r="D4393">
        <v>0.21088877572087494</v>
      </c>
      <c r="E4393">
        <v>0.47443682901114564</v>
      </c>
      <c r="F4393">
        <v>0.80039627585960282</v>
      </c>
      <c r="G4393">
        <v>1.3365242927725192</v>
      </c>
      <c r="H4393">
        <v>2.0148171142949192</v>
      </c>
      <c r="I4393">
        <v>2.2409147214690526</v>
      </c>
    </row>
    <row r="4394" spans="1:9" x14ac:dyDescent="0.3">
      <c r="A4394" s="2">
        <v>37193</v>
      </c>
      <c r="B4394">
        <v>3.6996577922070117E-2</v>
      </c>
      <c r="C4394">
        <v>8.4981942616057154E-2</v>
      </c>
      <c r="D4394">
        <v>0.19690304116441465</v>
      </c>
      <c r="E4394">
        <v>0.46346259103205834</v>
      </c>
      <c r="F4394">
        <v>0.79143202082503183</v>
      </c>
      <c r="G4394">
        <v>1.3345376035900125</v>
      </c>
      <c r="H4394">
        <v>2.0078871588191887</v>
      </c>
      <c r="I4394">
        <v>2.2323370105622473</v>
      </c>
    </row>
    <row r="4395" spans="1:9" x14ac:dyDescent="0.3">
      <c r="A4395" s="2">
        <v>37190</v>
      </c>
      <c r="B4395">
        <v>3.1997440273021503E-2</v>
      </c>
      <c r="C4395">
        <v>8.4981942616057154E-2</v>
      </c>
      <c r="D4395">
        <v>0.19490499924546545</v>
      </c>
      <c r="E4395">
        <v>0.46246490317366157</v>
      </c>
      <c r="F4395">
        <v>0.78943990958551069</v>
      </c>
      <c r="G4395">
        <v>1.333544251598253</v>
      </c>
      <c r="H4395">
        <v>2.004917104392911</v>
      </c>
      <c r="I4395">
        <v>2.2287080553244634</v>
      </c>
    </row>
    <row r="4396" spans="1:9" x14ac:dyDescent="0.3">
      <c r="A4396" s="2">
        <v>37189</v>
      </c>
      <c r="B4396">
        <v>3.2997277799432095E-2</v>
      </c>
      <c r="C4396">
        <v>8.4981942616057154E-2</v>
      </c>
      <c r="D4396">
        <v>0.19490499924546545</v>
      </c>
      <c r="E4396">
        <v>0.46046951252602786</v>
      </c>
      <c r="F4396">
        <v>0.78645170552102428</v>
      </c>
      <c r="G4396">
        <v>1.3285774176317744</v>
      </c>
      <c r="H4396">
        <v>1.9969967436194349</v>
      </c>
      <c r="I4396">
        <v>2.2198031856153215</v>
      </c>
    </row>
    <row r="4397" spans="1:9" x14ac:dyDescent="0.3">
      <c r="A4397" s="2">
        <v>37188</v>
      </c>
      <c r="B4397">
        <v>3.4996937857252025E-2</v>
      </c>
      <c r="C4397">
        <v>8.5981515298743941E-2</v>
      </c>
      <c r="D4397">
        <v>0.20988982711427476</v>
      </c>
      <c r="E4397">
        <v>0.46645562474612012</v>
      </c>
      <c r="F4397">
        <v>0.79043596768558821</v>
      </c>
      <c r="G4397">
        <v>1.3275840360366875</v>
      </c>
      <c r="H4397">
        <v>1.9930364456068981</v>
      </c>
      <c r="I4397">
        <v>2.2148539154636349</v>
      </c>
    </row>
    <row r="4398" spans="1:9" x14ac:dyDescent="0.3">
      <c r="A4398" s="2">
        <v>37187</v>
      </c>
      <c r="B4398">
        <v>3.5996760388761311E-2</v>
      </c>
      <c r="C4398">
        <v>8.5981515298743941E-2</v>
      </c>
      <c r="D4398">
        <v>0.21188771933800848</v>
      </c>
      <c r="E4398">
        <v>0.47643208031307677</v>
      </c>
      <c r="F4398">
        <v>0.80338427158679981</v>
      </c>
      <c r="G4398">
        <v>1.3325508946726841</v>
      </c>
      <c r="H4398">
        <v>2.0009569632137225</v>
      </c>
      <c r="I4398">
        <v>2.2237589860607354</v>
      </c>
    </row>
    <row r="4399" spans="1:9" x14ac:dyDescent="0.3">
      <c r="A4399" s="2">
        <v>37186</v>
      </c>
      <c r="B4399">
        <v>3.7996390457184011E-2</v>
      </c>
      <c r="C4399">
        <v>8.9979756072962713E-2</v>
      </c>
      <c r="D4399">
        <v>0.21388559160403048</v>
      </c>
      <c r="E4399">
        <v>0.47942491994429026</v>
      </c>
      <c r="F4399">
        <v>0.81334393495225732</v>
      </c>
      <c r="G4399">
        <v>1.3603630237856534</v>
      </c>
      <c r="H4399">
        <v>2.0266964793463402</v>
      </c>
      <c r="I4399">
        <v>2.2488076311999023</v>
      </c>
    </row>
    <row r="4400" spans="1:9" x14ac:dyDescent="0.3">
      <c r="A4400" s="2">
        <v>37183</v>
      </c>
      <c r="B4400">
        <v>3.1997440273021503E-2</v>
      </c>
      <c r="C4400">
        <v>8.4981942616057154E-2</v>
      </c>
      <c r="D4400">
        <v>0.20589398279225482</v>
      </c>
      <c r="E4400">
        <v>0.47443682901114564</v>
      </c>
      <c r="F4400">
        <v>0.80836416526635957</v>
      </c>
      <c r="G4400">
        <v>1.3643358693860879</v>
      </c>
      <c r="H4400">
        <v>2.0316460065430397</v>
      </c>
      <c r="I4400">
        <v>2.2540827189286907</v>
      </c>
    </row>
    <row r="4401" spans="1:9" x14ac:dyDescent="0.3">
      <c r="A4401" s="2">
        <v>37182</v>
      </c>
      <c r="B4401">
        <v>3.3997110327492273E-2</v>
      </c>
      <c r="C4401">
        <v>8.4981942616057154E-2</v>
      </c>
      <c r="D4401">
        <v>0.19690304116441465</v>
      </c>
      <c r="E4401">
        <v>0.46246490317366157</v>
      </c>
      <c r="F4401">
        <v>0.79641221211442492</v>
      </c>
      <c r="G4401">
        <v>1.3633426653844605</v>
      </c>
      <c r="H4401">
        <v>2.0296662103630272</v>
      </c>
      <c r="I4401">
        <v>2.2517740586892159</v>
      </c>
    </row>
    <row r="4402" spans="1:9" x14ac:dyDescent="0.3">
      <c r="A4402" s="2">
        <v>37181</v>
      </c>
      <c r="B4402">
        <v>3.4996937857252025E-2</v>
      </c>
      <c r="C4402">
        <v>8.3982364937662063E-2</v>
      </c>
      <c r="D4402">
        <v>0.20289704715886417</v>
      </c>
      <c r="E4402">
        <v>0.47443682901114564</v>
      </c>
      <c r="F4402">
        <v>0.8203154042150097</v>
      </c>
      <c r="G4402">
        <v>1.3782402075451949</v>
      </c>
      <c r="H4402">
        <v>2.0395649952892194</v>
      </c>
      <c r="I4402">
        <v>2.260006591203894</v>
      </c>
    </row>
    <row r="4403" spans="1:9" x14ac:dyDescent="0.3">
      <c r="A4403" s="2">
        <v>37180</v>
      </c>
      <c r="B4403">
        <v>3.6996577922070117E-2</v>
      </c>
      <c r="C4403">
        <v>7.9984004265378258E-2</v>
      </c>
      <c r="D4403">
        <v>0.1839154118767464</v>
      </c>
      <c r="E4403">
        <v>0.45747638922673234</v>
      </c>
      <c r="F4403">
        <v>0.79840425390749137</v>
      </c>
      <c r="G4403">
        <v>1.3553968558047338</v>
      </c>
      <c r="H4403">
        <v>2.0237267042325304</v>
      </c>
      <c r="I4403">
        <v>2.2465033203751288</v>
      </c>
    </row>
    <row r="4404" spans="1:9" x14ac:dyDescent="0.3">
      <c r="A4404" s="2">
        <v>37179</v>
      </c>
      <c r="B4404">
        <v>3.6996577922070117E-2</v>
      </c>
      <c r="C4404">
        <v>8.3982364937662063E-2</v>
      </c>
      <c r="D4404">
        <v>0.19990006661668464</v>
      </c>
      <c r="E4404">
        <v>0.47643208031307677</v>
      </c>
      <c r="F4404">
        <v>0.83326177388319511</v>
      </c>
      <c r="G4404">
        <v>1.3832058083458931</v>
      </c>
      <c r="H4404">
        <v>2.0484734828521871</v>
      </c>
      <c r="I4404">
        <v>2.2702293743542854</v>
      </c>
    </row>
    <row r="4405" spans="1:9" x14ac:dyDescent="0.3">
      <c r="A4405" s="2">
        <v>37176</v>
      </c>
      <c r="B4405">
        <v>3.3997110327492273E-2</v>
      </c>
      <c r="C4405">
        <v>8.298278226341993E-2</v>
      </c>
      <c r="D4405">
        <v>0.19690304116441465</v>
      </c>
      <c r="E4405">
        <v>0.47543445715025351</v>
      </c>
      <c r="F4405">
        <v>0.83824092369361047</v>
      </c>
      <c r="G4405">
        <v>1.3822126980485723</v>
      </c>
      <c r="H4405">
        <v>2.0484734828521871</v>
      </c>
      <c r="I4405">
        <v>2.270560411120059</v>
      </c>
    </row>
    <row r="4406" spans="1:9" x14ac:dyDescent="0.3">
      <c r="A4406" s="2">
        <v>37175</v>
      </c>
      <c r="B4406">
        <v>3.4996937857252025E-2</v>
      </c>
      <c r="C4406">
        <v>8.0983601927327967E-2</v>
      </c>
      <c r="D4406">
        <v>0.20189805863473623</v>
      </c>
      <c r="E4406">
        <v>0.46845095567178374</v>
      </c>
      <c r="F4406">
        <v>0.82330310236789628</v>
      </c>
      <c r="G4406">
        <v>1.3643358693860879</v>
      </c>
      <c r="H4406">
        <v>2.0227367693949825</v>
      </c>
      <c r="I4406">
        <v>2.2422037360646141</v>
      </c>
    </row>
    <row r="4407" spans="1:9" x14ac:dyDescent="0.3">
      <c r="A4407" s="2">
        <v>37174</v>
      </c>
      <c r="B4407">
        <v>3.2997277799432095E-2</v>
      </c>
      <c r="C4407">
        <v>8.5981515298743941E-2</v>
      </c>
      <c r="D4407">
        <v>0.20889087351815805</v>
      </c>
      <c r="E4407">
        <v>0.482417714790773</v>
      </c>
      <c r="F4407">
        <v>0.84919461695806797</v>
      </c>
      <c r="G4407">
        <v>1.3911505132011606</v>
      </c>
      <c r="H4407">
        <v>2.0435243720834233</v>
      </c>
      <c r="I4407">
        <v>2.2609823250441772</v>
      </c>
    </row>
    <row r="4408" spans="1:9" x14ac:dyDescent="0.3">
      <c r="A4408" s="2">
        <v>37173</v>
      </c>
      <c r="B4408">
        <v>2.8997897703231912E-2</v>
      </c>
      <c r="C4408">
        <v>8.5981515298743941E-2</v>
      </c>
      <c r="D4408">
        <v>0.20489500923757364</v>
      </c>
      <c r="E4408">
        <v>0.47842731171002328</v>
      </c>
      <c r="F4408">
        <v>0.83824092369361047</v>
      </c>
      <c r="G4408">
        <v>1.3911505132011606</v>
      </c>
      <c r="H4408">
        <v>2.0563918053566068</v>
      </c>
      <c r="I4408">
        <v>2.2781389027417562</v>
      </c>
    </row>
    <row r="4409" spans="1:9" x14ac:dyDescent="0.3">
      <c r="A4409" s="2">
        <v>37169</v>
      </c>
      <c r="B4409">
        <v>3.4996937857252025E-2</v>
      </c>
      <c r="C4409">
        <v>8.3982364937662063E-2</v>
      </c>
      <c r="D4409">
        <v>0.20189805863473623</v>
      </c>
      <c r="E4409">
        <v>0.47244155780387714</v>
      </c>
      <c r="F4409">
        <v>0.83027422449519406</v>
      </c>
      <c r="G4409">
        <v>1.3832058083458931</v>
      </c>
      <c r="H4409">
        <v>2.0435243720834233</v>
      </c>
      <c r="I4409">
        <v>2.2636305599959332</v>
      </c>
    </row>
    <row r="4410" spans="1:9" x14ac:dyDescent="0.3">
      <c r="A4410" s="2">
        <v>37168</v>
      </c>
      <c r="B4410">
        <v>3.0997597748210523E-2</v>
      </c>
      <c r="C4410">
        <v>8.1983194593325204E-2</v>
      </c>
      <c r="D4410">
        <v>0.19090885552404177</v>
      </c>
      <c r="E4410">
        <v>0.47044626669091844</v>
      </c>
      <c r="F4410">
        <v>0.83027422449519406</v>
      </c>
      <c r="G4410">
        <v>1.3742676381368462</v>
      </c>
      <c r="H4410">
        <v>2.0455040310871886</v>
      </c>
      <c r="I4410">
        <v>2.2692494954039697</v>
      </c>
    </row>
    <row r="4411" spans="1:9" x14ac:dyDescent="0.3">
      <c r="A4411" s="2">
        <v>37167</v>
      </c>
      <c r="B4411">
        <v>2.7998040182919924E-2</v>
      </c>
      <c r="C4411">
        <v>8.1983194593325204E-2</v>
      </c>
      <c r="D4411">
        <v>0.1839154118767464</v>
      </c>
      <c r="E4411">
        <v>0.45548094880810364</v>
      </c>
      <c r="F4411">
        <v>0.81832358065071154</v>
      </c>
      <c r="G4411">
        <v>1.3792333375682688</v>
      </c>
      <c r="H4411">
        <v>2.0504530928690428</v>
      </c>
      <c r="I4411">
        <v>2.2741930113026343</v>
      </c>
    </row>
    <row r="4412" spans="1:9" x14ac:dyDescent="0.3">
      <c r="A4412" s="2">
        <v>37166</v>
      </c>
      <c r="B4412">
        <v>2.9997750224993586E-2</v>
      </c>
      <c r="C4412">
        <v>8.0983601927327967E-2</v>
      </c>
      <c r="D4412">
        <v>0.18091814688097924</v>
      </c>
      <c r="E4412">
        <v>0.44550344807017261</v>
      </c>
      <c r="F4412">
        <v>0.80736819645013458</v>
      </c>
      <c r="G4412">
        <v>1.3722813238423062</v>
      </c>
      <c r="H4412">
        <v>2.0316460065430397</v>
      </c>
      <c r="I4412">
        <v>2.2514342341099511</v>
      </c>
    </row>
    <row r="4413" spans="1:9" x14ac:dyDescent="0.3">
      <c r="A4413" s="2">
        <v>37165</v>
      </c>
      <c r="B4413">
        <v>3.1997440273021503E-2</v>
      </c>
      <c r="C4413">
        <v>8.5981515298743941E-2</v>
      </c>
      <c r="D4413">
        <v>0.18891075372072516</v>
      </c>
      <c r="E4413">
        <v>0.46545795181821575</v>
      </c>
      <c r="F4413">
        <v>0.83226592904577057</v>
      </c>
      <c r="G4413">
        <v>1.390157442352995</v>
      </c>
      <c r="H4413">
        <v>2.0336257831252378</v>
      </c>
      <c r="I4413">
        <v>2.248115230049319</v>
      </c>
    </row>
    <row r="4414" spans="1:9" x14ac:dyDescent="0.3">
      <c r="A4414" s="2">
        <v>37162</v>
      </c>
      <c r="B4414">
        <v>2.8997897703231912E-2</v>
      </c>
      <c r="C4414">
        <v>8.4981942616057154E-2</v>
      </c>
      <c r="D4414">
        <v>0.19690304116441465</v>
      </c>
      <c r="E4414">
        <v>0.48840317013472995</v>
      </c>
      <c r="F4414">
        <v>0.85516910589081063</v>
      </c>
      <c r="G4414">
        <v>1.4040599855309577</v>
      </c>
      <c r="H4414">
        <v>2.0405548468361978</v>
      </c>
      <c r="I4414">
        <v>2.252719800604611</v>
      </c>
    </row>
    <row r="4415" spans="1:9" x14ac:dyDescent="0.3">
      <c r="A4415" s="2">
        <v>37161</v>
      </c>
      <c r="B4415">
        <v>2.7998040182919924E-2</v>
      </c>
      <c r="C4415">
        <v>8.5981515298743941E-2</v>
      </c>
      <c r="D4415">
        <v>0.200899065120693</v>
      </c>
      <c r="E4415">
        <v>0.48441288647528175</v>
      </c>
      <c r="F4415">
        <v>0.84321994954744783</v>
      </c>
      <c r="G4415">
        <v>1.3931366401047685</v>
      </c>
      <c r="H4415">
        <v>2.0296662103630272</v>
      </c>
      <c r="I4415">
        <v>2.2418427337824469</v>
      </c>
    </row>
    <row r="4416" spans="1:9" x14ac:dyDescent="0.3">
      <c r="A4416" s="2">
        <v>37160</v>
      </c>
      <c r="B4416">
        <v>2.9997750224993586E-2</v>
      </c>
      <c r="C4416">
        <v>8.4981942616057154E-2</v>
      </c>
      <c r="D4416">
        <v>0.20589398279225482</v>
      </c>
      <c r="E4416">
        <v>0.49738101729837941</v>
      </c>
      <c r="F4416">
        <v>0.86413050466705776</v>
      </c>
      <c r="G4416">
        <v>1.4080319632284595</v>
      </c>
      <c r="H4416">
        <v>2.0445142040347122</v>
      </c>
      <c r="I4416">
        <v>2.2566749509701296</v>
      </c>
    </row>
    <row r="4417" spans="1:9" x14ac:dyDescent="0.3">
      <c r="A4417" s="2">
        <v>37159</v>
      </c>
      <c r="B4417">
        <v>3.0997597748210523E-2</v>
      </c>
      <c r="C4417">
        <v>7.9984004265378258E-2</v>
      </c>
      <c r="D4417">
        <v>0.19590402270004723</v>
      </c>
      <c r="E4417">
        <v>0.48541046485377659</v>
      </c>
      <c r="F4417">
        <v>0.83624927864456167</v>
      </c>
      <c r="G4417">
        <v>1.3802264626598311</v>
      </c>
      <c r="H4417">
        <v>2.0217468296575554</v>
      </c>
      <c r="I4417">
        <v>2.2355869519901299</v>
      </c>
    </row>
    <row r="4418" spans="1:9" x14ac:dyDescent="0.3">
      <c r="A4418" s="2">
        <v>37155</v>
      </c>
      <c r="B4418">
        <v>2.7998040182919924E-2</v>
      </c>
      <c r="C4418">
        <v>7.9984004265378258E-2</v>
      </c>
      <c r="D4418">
        <v>0.19390597080061944</v>
      </c>
      <c r="E4418">
        <v>0.49139583063488451</v>
      </c>
      <c r="F4418">
        <v>0.84023254890960675</v>
      </c>
      <c r="G4418">
        <v>1.3881712858637401</v>
      </c>
      <c r="H4418">
        <v>2.0128371515182342</v>
      </c>
      <c r="I4418">
        <v>2.2210591067363987</v>
      </c>
    </row>
    <row r="4419" spans="1:9" x14ac:dyDescent="0.3">
      <c r="A4419" s="2">
        <v>37154</v>
      </c>
      <c r="B4419">
        <v>2.9997750224993586E-2</v>
      </c>
      <c r="C4419">
        <v>7.8984401607426175E-2</v>
      </c>
      <c r="D4419">
        <v>0.19590402270004723</v>
      </c>
      <c r="E4419">
        <v>0.49937603971742917</v>
      </c>
      <c r="F4419">
        <v>0.85516910589081063</v>
      </c>
      <c r="G4419">
        <v>1.4189544951733575</v>
      </c>
      <c r="H4419">
        <v>2.0435243720834233</v>
      </c>
      <c r="I4419">
        <v>2.2517143310534449</v>
      </c>
    </row>
    <row r="4420" spans="1:9" x14ac:dyDescent="0.3">
      <c r="A4420" s="2">
        <v>37153</v>
      </c>
      <c r="B4420">
        <v>2.8997897703231912E-2</v>
      </c>
      <c r="C4420">
        <v>6.9987752857597715E-2</v>
      </c>
      <c r="D4420">
        <v>0.15993603411284882</v>
      </c>
      <c r="E4420">
        <v>0.46645562474612012</v>
      </c>
      <c r="F4420">
        <v>0.81931949491246137</v>
      </c>
      <c r="G4420">
        <v>1.3891643665738564</v>
      </c>
      <c r="H4420">
        <v>2.0257065592081824</v>
      </c>
      <c r="I4420">
        <v>2.2378872900862907</v>
      </c>
    </row>
    <row r="4421" spans="1:9" x14ac:dyDescent="0.3">
      <c r="A4421" s="2">
        <v>37152</v>
      </c>
      <c r="B4421">
        <v>2.099889757717327E-2</v>
      </c>
      <c r="C4421">
        <v>5.9991001799588488E-2</v>
      </c>
      <c r="D4421">
        <v>0.13395513004078621</v>
      </c>
      <c r="E4421">
        <v>0.42554695321237057</v>
      </c>
      <c r="F4421">
        <v>0.77449844277480007</v>
      </c>
      <c r="G4421">
        <v>1.3146696262827737</v>
      </c>
      <c r="H4421">
        <v>1.9920463588505375</v>
      </c>
      <c r="I4421">
        <v>2.2178386030397923</v>
      </c>
    </row>
    <row r="4422" spans="1:9" x14ac:dyDescent="0.3">
      <c r="A4422" s="2">
        <v>37151</v>
      </c>
      <c r="B4422">
        <v>2.2998677601400373E-2</v>
      </c>
      <c r="C4422">
        <v>5.9991001799588488E-2</v>
      </c>
      <c r="D4422">
        <v>0.121962805125147</v>
      </c>
      <c r="E4422">
        <v>0.41157622188879772</v>
      </c>
      <c r="F4422">
        <v>0.76154826856548763</v>
      </c>
      <c r="G4422">
        <v>1.2997673479659315</v>
      </c>
      <c r="H4422">
        <v>1.9851156143146107</v>
      </c>
      <c r="I4422">
        <v>2.213565036430837</v>
      </c>
    </row>
    <row r="4423" spans="1:9" x14ac:dyDescent="0.3">
      <c r="A4423" s="2">
        <v>37148</v>
      </c>
      <c r="B4423">
        <v>2.7998040182919924E-2</v>
      </c>
      <c r="C4423">
        <v>6.4989439787965717E-2</v>
      </c>
      <c r="D4423">
        <v>0.13595378095145125</v>
      </c>
      <c r="E4423">
        <v>0.46046951252602786</v>
      </c>
      <c r="F4423">
        <v>0.84023254890960675</v>
      </c>
      <c r="G4423">
        <v>1.368308636070579</v>
      </c>
      <c r="H4423">
        <v>2.0415446934842145</v>
      </c>
      <c r="I4423">
        <v>2.265956712622093</v>
      </c>
    </row>
    <row r="4424" spans="1:9" x14ac:dyDescent="0.3">
      <c r="A4424" s="2">
        <v>37147</v>
      </c>
      <c r="B4424">
        <v>2.6998177664007639E-2</v>
      </c>
      <c r="C4424">
        <v>6.398976218402877E-2</v>
      </c>
      <c r="D4424">
        <v>0.15094302617503394</v>
      </c>
      <c r="E4424">
        <v>0.49538597497851461</v>
      </c>
      <c r="F4424">
        <v>0.88404328669828036</v>
      </c>
      <c r="G4424">
        <v>1.3981018710751434</v>
      </c>
      <c r="H4424">
        <v>2.065299543460696</v>
      </c>
      <c r="I4424">
        <v>2.2876987675892138</v>
      </c>
    </row>
    <row r="4425" spans="1:9" x14ac:dyDescent="0.3">
      <c r="A4425" s="2">
        <v>37146</v>
      </c>
      <c r="B4425">
        <v>2.099889757717327E-2</v>
      </c>
      <c r="C4425">
        <v>6.4989439787965717E-2</v>
      </c>
      <c r="D4425">
        <v>0.15094302617503394</v>
      </c>
      <c r="E4425">
        <v>0.50137104223614948</v>
      </c>
      <c r="F4425">
        <v>0.88304769468192434</v>
      </c>
      <c r="G4425">
        <v>1.3832058083458931</v>
      </c>
      <c r="H4425">
        <v>2.0494632903098999</v>
      </c>
      <c r="I4425">
        <v>2.2715491176312357</v>
      </c>
    </row>
    <row r="4426" spans="1:9" x14ac:dyDescent="0.3">
      <c r="A4426" s="2">
        <v>37145</v>
      </c>
      <c r="B4426">
        <v>2.2998677601400373E-2</v>
      </c>
      <c r="C4426">
        <v>6.7988442619600076E-2</v>
      </c>
      <c r="D4426">
        <v>0.1659311480954416</v>
      </c>
      <c r="E4426">
        <v>0.51334063946276542</v>
      </c>
      <c r="F4426">
        <v>0.88404328669828036</v>
      </c>
      <c r="G4426">
        <v>1.3712881592972788</v>
      </c>
      <c r="H4426">
        <v>2.0326358972838579</v>
      </c>
      <c r="I4426">
        <v>2.2530851432793839</v>
      </c>
    </row>
    <row r="4427" spans="1:9" x14ac:dyDescent="0.3">
      <c r="A4427" s="2">
        <v>37144</v>
      </c>
      <c r="B4427">
        <v>2.399856011516923E-2</v>
      </c>
      <c r="C4427">
        <v>6.2990079583245887E-2</v>
      </c>
      <c r="D4427">
        <v>0.1669303162878856</v>
      </c>
      <c r="E4427">
        <v>0.50236853603299347</v>
      </c>
      <c r="F4427">
        <v>0.86313481352048604</v>
      </c>
      <c r="G4427">
        <v>1.3643358693860879</v>
      </c>
      <c r="H4427">
        <v>2.0346156640673159</v>
      </c>
      <c r="I4427">
        <v>2.2580422622943916</v>
      </c>
    </row>
    <row r="4428" spans="1:9" x14ac:dyDescent="0.3">
      <c r="A4428" s="2">
        <v>37141</v>
      </c>
      <c r="B4428">
        <v>2.8997897703231912E-2</v>
      </c>
      <c r="C4428">
        <v>6.4989439787965717E-2</v>
      </c>
      <c r="D4428">
        <v>0.1669303162878856</v>
      </c>
      <c r="E4428">
        <v>0.50137104223614948</v>
      </c>
      <c r="F4428">
        <v>0.85915199936345954</v>
      </c>
      <c r="G4428">
        <v>1.3593698000545502</v>
      </c>
      <c r="H4428">
        <v>2.0326358972838579</v>
      </c>
      <c r="I4428">
        <v>2.2570579296936271</v>
      </c>
    </row>
    <row r="4429" spans="1:9" x14ac:dyDescent="0.3">
      <c r="A4429" s="2">
        <v>37140</v>
      </c>
      <c r="B4429">
        <v>3.4996937857252025E-2</v>
      </c>
      <c r="C4429">
        <v>7.1987043109543625E-2</v>
      </c>
      <c r="D4429">
        <v>0.17692172367962955</v>
      </c>
      <c r="E4429">
        <v>0.50336602485489301</v>
      </c>
      <c r="F4429">
        <v>0.85616483669495191</v>
      </c>
      <c r="G4429">
        <v>1.3524170958243698</v>
      </c>
      <c r="H4429">
        <v>2.0316460065430397</v>
      </c>
      <c r="I4429">
        <v>2.2580556434492629</v>
      </c>
    </row>
    <row r="4430" spans="1:9" x14ac:dyDescent="0.3">
      <c r="A4430" s="2">
        <v>37139</v>
      </c>
      <c r="B4430">
        <v>4.1995590617311472E-2</v>
      </c>
      <c r="C4430">
        <v>7.6985181303359407E-2</v>
      </c>
      <c r="D4430">
        <v>0.1839154118767464</v>
      </c>
      <c r="E4430">
        <v>0.50137104223614948</v>
      </c>
      <c r="F4430">
        <v>0.83724510364824223</v>
      </c>
      <c r="G4430">
        <v>1.3246038616467413</v>
      </c>
      <c r="H4430">
        <v>2.0019470058598183</v>
      </c>
      <c r="I4430">
        <v>2.2277280539308442</v>
      </c>
    </row>
    <row r="4431" spans="1:9" x14ac:dyDescent="0.3">
      <c r="A4431" s="2">
        <v>37138</v>
      </c>
      <c r="B4431">
        <v>4.2995378162466763E-2</v>
      </c>
      <c r="C4431">
        <v>8.4981942616057154E-2</v>
      </c>
      <c r="D4431">
        <v>0.19290693736550368</v>
      </c>
      <c r="E4431">
        <v>0.51034830731386582</v>
      </c>
      <c r="F4431">
        <v>0.85019037750753723</v>
      </c>
      <c r="G4431">
        <v>1.3375176299633205</v>
      </c>
      <c r="H4431">
        <v>2.0128371515182342</v>
      </c>
      <c r="I4431">
        <v>2.2379436587032049</v>
      </c>
    </row>
    <row r="4432" spans="1:9" x14ac:dyDescent="0.3">
      <c r="A4432" s="2">
        <v>37137</v>
      </c>
      <c r="B4432">
        <v>4.4994938259230823E-2</v>
      </c>
      <c r="C4432">
        <v>8.6981082985727959E-2</v>
      </c>
      <c r="D4432">
        <v>0.19890106312270567</v>
      </c>
      <c r="E4432">
        <v>0.52331475663080795</v>
      </c>
      <c r="F4432">
        <v>0.86413050466705776</v>
      </c>
      <c r="G4432">
        <v>1.3524170958243698</v>
      </c>
      <c r="H4432">
        <v>2.0247166341702476</v>
      </c>
      <c r="I4432">
        <v>2.2488164802855399</v>
      </c>
    </row>
    <row r="4433" spans="1:9" x14ac:dyDescent="0.3">
      <c r="A4433" s="2">
        <v>37134</v>
      </c>
      <c r="B4433">
        <v>3.7996390457184011E-2</v>
      </c>
      <c r="C4433">
        <v>8.5981515298743941E-2</v>
      </c>
      <c r="D4433">
        <v>0.18691263195515506</v>
      </c>
      <c r="E4433">
        <v>0.49638349862606818</v>
      </c>
      <c r="F4433">
        <v>0.8203154042150097</v>
      </c>
      <c r="G4433">
        <v>1.3236104603150782</v>
      </c>
      <c r="H4433">
        <v>2.0009569632137225</v>
      </c>
      <c r="I4433">
        <v>2.226739130846604</v>
      </c>
    </row>
    <row r="4434" spans="1:9" x14ac:dyDescent="0.3">
      <c r="A4434" s="2">
        <v>37133</v>
      </c>
      <c r="B4434">
        <v>3.9996000533248942E-2</v>
      </c>
      <c r="C4434">
        <v>8.5981515298743941E-2</v>
      </c>
      <c r="D4434">
        <v>0.1819172402037974</v>
      </c>
      <c r="E4434">
        <v>0.49039828211041908</v>
      </c>
      <c r="F4434">
        <v>0.80836416526635957</v>
      </c>
      <c r="G4434">
        <v>1.3126827199952236</v>
      </c>
      <c r="H4434">
        <v>1.9880859628107781</v>
      </c>
      <c r="I4434">
        <v>2.2132203770826298</v>
      </c>
    </row>
    <row r="4435" spans="1:9" x14ac:dyDescent="0.3">
      <c r="A4435" s="2">
        <v>37132</v>
      </c>
      <c r="B4435">
        <v>4.0995798074255525E-2</v>
      </c>
      <c r="C4435">
        <v>8.5981515298743941E-2</v>
      </c>
      <c r="D4435">
        <v>0.1819172402037974</v>
      </c>
      <c r="E4435">
        <v>0.49937603971742917</v>
      </c>
      <c r="F4435">
        <v>0.81832358065071154</v>
      </c>
      <c r="G4435">
        <v>1.3305641660200542</v>
      </c>
      <c r="H4435">
        <v>1.9950166044156199</v>
      </c>
      <c r="I4435">
        <v>2.2165007505474752</v>
      </c>
    </row>
    <row r="4436" spans="1:9" x14ac:dyDescent="0.3">
      <c r="A4436" s="2">
        <v>37131</v>
      </c>
      <c r="B4436">
        <v>4.1995590617311472E-2</v>
      </c>
      <c r="C4436">
        <v>8.5981515298743941E-2</v>
      </c>
      <c r="D4436">
        <v>0.18091814688097924</v>
      </c>
      <c r="E4436">
        <v>0.49638349862606818</v>
      </c>
      <c r="F4436">
        <v>0.81334393495225732</v>
      </c>
      <c r="G4436">
        <v>1.3305641660200542</v>
      </c>
      <c r="H4436">
        <v>1.9989768632186877</v>
      </c>
      <c r="I4436">
        <v>2.221781095618232</v>
      </c>
    </row>
    <row r="4437" spans="1:9" x14ac:dyDescent="0.3">
      <c r="A4437" s="2">
        <v>37130</v>
      </c>
      <c r="B4437">
        <v>4.2995378162466763E-2</v>
      </c>
      <c r="C4437">
        <v>8.6981082985727959E-2</v>
      </c>
      <c r="D4437">
        <v>0.1819172402037974</v>
      </c>
      <c r="E4437">
        <v>0.50137104223614948</v>
      </c>
      <c r="F4437">
        <v>0.83923673878071559</v>
      </c>
      <c r="G4437">
        <v>1.36135624258427</v>
      </c>
      <c r="H4437">
        <v>2.0326358972838579</v>
      </c>
      <c r="I4437">
        <v>2.2563957821837204</v>
      </c>
    </row>
    <row r="4438" spans="1:9" x14ac:dyDescent="0.3">
      <c r="A4438" s="2">
        <v>37127</v>
      </c>
      <c r="B4438">
        <v>4.4994938259230823E-2</v>
      </c>
      <c r="C4438">
        <v>8.9979756072962713E-2</v>
      </c>
      <c r="D4438">
        <v>0.17192608237641829</v>
      </c>
      <c r="E4438">
        <v>0.47543445715025351</v>
      </c>
      <c r="F4438">
        <v>0.80238827797111023</v>
      </c>
      <c r="G4438">
        <v>1.3345376035900125</v>
      </c>
      <c r="H4438">
        <v>2.0187769810455585</v>
      </c>
      <c r="I4438">
        <v>2.2468567735307401</v>
      </c>
    </row>
    <row r="4439" spans="1:9" x14ac:dyDescent="0.3">
      <c r="A4439" s="2">
        <v>37126</v>
      </c>
      <c r="B4439">
        <v>4.699447836503625E-2</v>
      </c>
      <c r="C4439">
        <v>9.4977444642247943E-2</v>
      </c>
      <c r="D4439">
        <v>0.1819172402037974</v>
      </c>
      <c r="E4439">
        <v>0.48042252320247109</v>
      </c>
      <c r="F4439">
        <v>0.80537624393825313</v>
      </c>
      <c r="G4439">
        <v>1.3395042895442639</v>
      </c>
      <c r="H4439">
        <v>2.0296662103630272</v>
      </c>
      <c r="I4439">
        <v>2.2597201839692813</v>
      </c>
    </row>
    <row r="4440" spans="1:9" x14ac:dyDescent="0.3">
      <c r="A4440" s="2">
        <v>37125</v>
      </c>
      <c r="B4440">
        <v>4.699447836503625E-2</v>
      </c>
      <c r="C4440">
        <v>9.4977444642247943E-2</v>
      </c>
      <c r="D4440">
        <v>0.177920836966596</v>
      </c>
      <c r="E4440">
        <v>0.46146721033833465</v>
      </c>
      <c r="F4440">
        <v>0.76752537624356654</v>
      </c>
      <c r="G4440">
        <v>1.3146696262827737</v>
      </c>
      <c r="H4440">
        <v>2.0128371515182342</v>
      </c>
      <c r="I4440">
        <v>2.2455596599300542</v>
      </c>
    </row>
    <row r="4441" spans="1:9" x14ac:dyDescent="0.3">
      <c r="A4441" s="2">
        <v>37124</v>
      </c>
      <c r="B4441">
        <v>4.899399848023836E-2</v>
      </c>
      <c r="C4441">
        <v>9.4977444642247943E-2</v>
      </c>
      <c r="D4441">
        <v>0.18091814688097924</v>
      </c>
      <c r="E4441">
        <v>0.47343919589570338</v>
      </c>
      <c r="F4441">
        <v>0.79143202082503183</v>
      </c>
      <c r="G4441">
        <v>1.3494372914484525</v>
      </c>
      <c r="H4441">
        <v>2.0504530928690428</v>
      </c>
      <c r="I4441">
        <v>2.2841250266759063</v>
      </c>
    </row>
    <row r="4442" spans="1:9" x14ac:dyDescent="0.3">
      <c r="A4442" s="2">
        <v>37123</v>
      </c>
      <c r="B4442">
        <v>4.999375104148808E-2</v>
      </c>
      <c r="C4442">
        <v>8.4981942616057154E-2</v>
      </c>
      <c r="D4442">
        <v>0.17192608237641829</v>
      </c>
      <c r="E4442">
        <v>0.44849675055593635</v>
      </c>
      <c r="F4442">
        <v>0.77549457529027299</v>
      </c>
      <c r="G4442">
        <v>1.3395042895442639</v>
      </c>
      <c r="H4442">
        <v>2.0494632903098999</v>
      </c>
      <c r="I4442">
        <v>2.2861162905651118</v>
      </c>
    </row>
    <row r="4443" spans="1:9" x14ac:dyDescent="0.3">
      <c r="A4443" s="2">
        <v>37120</v>
      </c>
      <c r="B4443">
        <v>4.5994710810983934E-2</v>
      </c>
      <c r="C4443">
        <v>7.9984004265378258E-2</v>
      </c>
      <c r="D4443">
        <v>0.16493197491124287</v>
      </c>
      <c r="E4443">
        <v>0.43752108908246545</v>
      </c>
      <c r="F4443">
        <v>0.76553302686515001</v>
      </c>
      <c r="G4443">
        <v>1.3246038616467413</v>
      </c>
      <c r="H4443">
        <v>2.0336257831252378</v>
      </c>
      <c r="I4443">
        <v>2.2699664236180701</v>
      </c>
    </row>
    <row r="4444" spans="1:9" x14ac:dyDescent="0.3">
      <c r="A4444" s="2">
        <v>37119</v>
      </c>
      <c r="B4444">
        <v>4.5994710810983934E-2</v>
      </c>
      <c r="C4444">
        <v>6.9987752857597715E-2</v>
      </c>
      <c r="D4444">
        <v>0.14894452505084735</v>
      </c>
      <c r="E4444">
        <v>0.4095803234600835</v>
      </c>
      <c r="F4444">
        <v>0.7436158736821542</v>
      </c>
      <c r="G4444">
        <v>1.2977802936249334</v>
      </c>
      <c r="H4444">
        <v>2.0148171142949192</v>
      </c>
      <c r="I4444">
        <v>2.2538293878515812</v>
      </c>
    </row>
    <row r="4445" spans="1:9" x14ac:dyDescent="0.3">
      <c r="A4445" s="2">
        <v>37118</v>
      </c>
      <c r="B4445">
        <v>4.699447836503625E-2</v>
      </c>
      <c r="C4445">
        <v>6.9987752857597715E-2</v>
      </c>
      <c r="D4445">
        <v>0.13595378095145125</v>
      </c>
      <c r="E4445">
        <v>0.39061829490799088</v>
      </c>
      <c r="F4445">
        <v>0.72169631842790505</v>
      </c>
      <c r="G4445">
        <v>1.2908254479597081</v>
      </c>
      <c r="H4445">
        <v>2.0098671706002875</v>
      </c>
      <c r="I4445">
        <v>2.2495477448138144</v>
      </c>
    </row>
    <row r="4446" spans="1:9" x14ac:dyDescent="0.3">
      <c r="A4446" s="2">
        <v>37117</v>
      </c>
      <c r="B4446">
        <v>4.999375104148808E-2</v>
      </c>
      <c r="C4446">
        <v>8.4981942616057154E-2</v>
      </c>
      <c r="D4446">
        <v>0.16093523225634729</v>
      </c>
      <c r="E4446">
        <v>0.4155679589931508</v>
      </c>
      <c r="F4446">
        <v>0.73564540427025849</v>
      </c>
      <c r="G4446">
        <v>1.2947996750968371</v>
      </c>
      <c r="H4446">
        <v>1.9940265274618798</v>
      </c>
      <c r="I4446">
        <v>2.227102144916894</v>
      </c>
    </row>
    <row r="4447" spans="1:9" x14ac:dyDescent="0.3">
      <c r="A4447" s="2">
        <v>37116</v>
      </c>
      <c r="B4447">
        <v>5.7991591625560064E-2</v>
      </c>
      <c r="C4447">
        <v>9.4977444642247943E-2</v>
      </c>
      <c r="D4447">
        <v>0.18291632853570319</v>
      </c>
      <c r="E4447">
        <v>0.43851890137901395</v>
      </c>
      <c r="F4447">
        <v>0.76154826856548763</v>
      </c>
      <c r="G4447">
        <v>1.2987738232631729</v>
      </c>
      <c r="H4447">
        <v>1.9910562671927936</v>
      </c>
      <c r="I4447">
        <v>2.2218170818360004</v>
      </c>
    </row>
    <row r="4448" spans="1:9" x14ac:dyDescent="0.3">
      <c r="A4448" s="2">
        <v>37113</v>
      </c>
      <c r="B4448">
        <v>6.0990699391075695E-2</v>
      </c>
      <c r="C4448">
        <v>0.10197399884002087</v>
      </c>
      <c r="D4448">
        <v>0.19690304116441465</v>
      </c>
      <c r="E4448">
        <v>0.45647867150605426</v>
      </c>
      <c r="F4448">
        <v>0.79242806900389084</v>
      </c>
      <c r="G4448">
        <v>1.3097023235527487</v>
      </c>
      <c r="H4448">
        <v>1.9950166044156199</v>
      </c>
      <c r="I4448">
        <v>2.2234546980365768</v>
      </c>
    </row>
    <row r="4449" spans="1:9" x14ac:dyDescent="0.3">
      <c r="A4449" s="2">
        <v>37112</v>
      </c>
      <c r="B4449">
        <v>6.1990391985611508E-2</v>
      </c>
      <c r="C4449">
        <v>0.11796520368589559</v>
      </c>
      <c r="D4449">
        <v>0.23086670013102942</v>
      </c>
      <c r="E4449">
        <v>0.50536098757401249</v>
      </c>
      <c r="F4449">
        <v>0.85915199936345954</v>
      </c>
      <c r="G4449">
        <v>1.3494372914484525</v>
      </c>
      <c r="H4449">
        <v>2.019766935482914</v>
      </c>
      <c r="I4449">
        <v>2.2432101501610675</v>
      </c>
    </row>
    <row r="4450" spans="1:9" x14ac:dyDescent="0.3">
      <c r="A4450" s="2">
        <v>37111</v>
      </c>
      <c r="B4450">
        <v>6.2990079583245887E-2</v>
      </c>
      <c r="C4450">
        <v>0.12596032666190918</v>
      </c>
      <c r="D4450">
        <v>0.24984388008637962</v>
      </c>
      <c r="E4450">
        <v>0.52431214099033374</v>
      </c>
      <c r="F4450">
        <v>0.87010454745159982</v>
      </c>
      <c r="G4450">
        <v>1.36135624258427</v>
      </c>
      <c r="H4450">
        <v>2.037585277497961</v>
      </c>
      <c r="I4450">
        <v>2.2629949558025246</v>
      </c>
    </row>
    <row r="4451" spans="1:9" x14ac:dyDescent="0.3">
      <c r="A4451" s="2">
        <v>37110</v>
      </c>
      <c r="B4451">
        <v>6.9987752857597715E-2</v>
      </c>
      <c r="C4451">
        <v>0.13595378095145125</v>
      </c>
      <c r="D4451">
        <v>0.27780696885482392</v>
      </c>
      <c r="E4451">
        <v>0.57417501833659412</v>
      </c>
      <c r="F4451">
        <v>0.93580724334627541</v>
      </c>
      <c r="G4451">
        <v>1.4249119884592016</v>
      </c>
      <c r="H4451">
        <v>2.1098322838678794</v>
      </c>
      <c r="I4451">
        <v>2.3381390490041052</v>
      </c>
    </row>
    <row r="4452" spans="1:9" x14ac:dyDescent="0.3">
      <c r="A4452" s="2">
        <v>37109</v>
      </c>
      <c r="B4452">
        <v>5.9991001799588488E-2</v>
      </c>
      <c r="C4452">
        <v>0.121962805125147</v>
      </c>
      <c r="D4452">
        <v>0.24984388008637962</v>
      </c>
      <c r="E4452">
        <v>0.52929898818111554</v>
      </c>
      <c r="F4452">
        <v>0.88105649578108081</v>
      </c>
      <c r="G4452">
        <v>1.390157442352995</v>
      </c>
      <c r="H4452">
        <v>2.0870723443055739</v>
      </c>
      <c r="I4452">
        <v>2.3193773116231</v>
      </c>
    </row>
    <row r="4453" spans="1:9" x14ac:dyDescent="0.3">
      <c r="A4453" s="2">
        <v>37106</v>
      </c>
      <c r="B4453">
        <v>5.199324117149029E-2</v>
      </c>
      <c r="C4453">
        <v>0.10397296937022756</v>
      </c>
      <c r="D4453">
        <v>0.22587240611169837</v>
      </c>
      <c r="E4453">
        <v>0.49139583063488451</v>
      </c>
      <c r="F4453">
        <v>0.83525344868256335</v>
      </c>
      <c r="G4453">
        <v>1.36135624258427</v>
      </c>
      <c r="H4453">
        <v>2.0623303415078769</v>
      </c>
      <c r="I4453">
        <v>2.2959883744824126</v>
      </c>
    </row>
    <row r="4454" spans="1:9" x14ac:dyDescent="0.3">
      <c r="A4454" s="2">
        <v>37105</v>
      </c>
      <c r="B4454">
        <v>4.899399848023836E-2</v>
      </c>
      <c r="C4454">
        <v>9.6976485102856599E-2</v>
      </c>
      <c r="D4454">
        <v>0.20689295135717578</v>
      </c>
      <c r="E4454">
        <v>0.46745329269729285</v>
      </c>
      <c r="F4454">
        <v>0.79740823549110229</v>
      </c>
      <c r="G4454">
        <v>1.3325508946726841</v>
      </c>
      <c r="H4454">
        <v>2.0365954112536291</v>
      </c>
      <c r="I4454">
        <v>2.2712769167806104</v>
      </c>
    </row>
    <row r="4455" spans="1:9" x14ac:dyDescent="0.3">
      <c r="A4455" s="2">
        <v>37104</v>
      </c>
      <c r="B4455">
        <v>4.999375104148808E-2</v>
      </c>
      <c r="C4455">
        <v>9.0979303777634982E-2</v>
      </c>
      <c r="D4455">
        <v>0.19790205463861749</v>
      </c>
      <c r="E4455">
        <v>0.45847410197027644</v>
      </c>
      <c r="F4455">
        <v>0.79143202082503183</v>
      </c>
      <c r="G4455">
        <v>1.3285774176317744</v>
      </c>
      <c r="H4455">
        <v>2.0257065592081824</v>
      </c>
      <c r="I4455">
        <v>2.2580829397336517</v>
      </c>
    </row>
    <row r="4456" spans="1:9" x14ac:dyDescent="0.3">
      <c r="A4456" s="2">
        <v>37103</v>
      </c>
      <c r="B4456">
        <v>5.0993498605192478E-2</v>
      </c>
      <c r="C4456">
        <v>9.0979303777634982E-2</v>
      </c>
      <c r="D4456">
        <v>0.19390597080061944</v>
      </c>
      <c r="E4456">
        <v>0.46046951252602786</v>
      </c>
      <c r="F4456">
        <v>0.8013922793954239</v>
      </c>
      <c r="G4456">
        <v>1.3285774176317744</v>
      </c>
      <c r="H4456">
        <v>2.019766935482914</v>
      </c>
      <c r="I4456">
        <v>2.2501634414332936</v>
      </c>
    </row>
    <row r="4457" spans="1:9" x14ac:dyDescent="0.3">
      <c r="A4457" s="2">
        <v>37102</v>
      </c>
      <c r="B4457">
        <v>4.1995590617311472E-2</v>
      </c>
      <c r="C4457">
        <v>9.0979303777634982E-2</v>
      </c>
      <c r="D4457">
        <v>0.18591356358644467</v>
      </c>
      <c r="E4457">
        <v>0.45747638922673234</v>
      </c>
      <c r="F4457">
        <v>0.80438026024249754</v>
      </c>
      <c r="G4457">
        <v>1.3186433796419939</v>
      </c>
      <c r="H4457">
        <v>2.0138271353567125</v>
      </c>
      <c r="I4457">
        <v>2.2455550539282858</v>
      </c>
    </row>
    <row r="4458" spans="1:9" x14ac:dyDescent="0.3">
      <c r="A4458" s="2">
        <v>37099</v>
      </c>
      <c r="B4458">
        <v>4.4994938259230823E-2</v>
      </c>
      <c r="C4458">
        <v>8.9979756072962713E-2</v>
      </c>
      <c r="D4458">
        <v>0.1839154118767464</v>
      </c>
      <c r="E4458">
        <v>0.45647867150605426</v>
      </c>
      <c r="F4458">
        <v>0.80238827797111023</v>
      </c>
      <c r="G4458">
        <v>1.3116892594492588</v>
      </c>
      <c r="H4458">
        <v>1.9969967436194349</v>
      </c>
      <c r="I4458">
        <v>2.2254325716761603</v>
      </c>
    </row>
    <row r="4459" spans="1:9" x14ac:dyDescent="0.3">
      <c r="A4459" s="2">
        <v>37098</v>
      </c>
      <c r="B4459">
        <v>4.5994710810983934E-2</v>
      </c>
      <c r="C4459">
        <v>8.9979756072962713E-2</v>
      </c>
      <c r="D4459">
        <v>0.1839154118767464</v>
      </c>
      <c r="E4459">
        <v>0.46745329269729285</v>
      </c>
      <c r="F4459">
        <v>0.8252948763414153</v>
      </c>
      <c r="G4459">
        <v>1.3325508946726841</v>
      </c>
      <c r="H4459">
        <v>2.0286763049237355</v>
      </c>
      <c r="I4459">
        <v>2.2607181083407526</v>
      </c>
    </row>
    <row r="4460" spans="1:9" x14ac:dyDescent="0.3">
      <c r="A4460" s="2">
        <v>37097</v>
      </c>
      <c r="B4460">
        <v>4.699447836503625E-2</v>
      </c>
      <c r="C4460">
        <v>8.9979756072962713E-2</v>
      </c>
      <c r="D4460">
        <v>0.18791169533324673</v>
      </c>
      <c r="E4460">
        <v>0.49239337418390366</v>
      </c>
      <c r="F4460">
        <v>0.86910888604620973</v>
      </c>
      <c r="G4460">
        <v>1.3802264626598311</v>
      </c>
      <c r="H4460">
        <v>2.0791552364240848</v>
      </c>
      <c r="I4460">
        <v>2.3121314943455027</v>
      </c>
    </row>
    <row r="4461" spans="1:9" x14ac:dyDescent="0.3">
      <c r="A4461" s="2">
        <v>37096</v>
      </c>
      <c r="B4461">
        <v>3.7996390457184011E-2</v>
      </c>
      <c r="C4461">
        <v>8.4981942616057154E-2</v>
      </c>
      <c r="D4461">
        <v>0.18691263195515506</v>
      </c>
      <c r="E4461">
        <v>0.49239337418390366</v>
      </c>
      <c r="F4461">
        <v>0.87607841179553614</v>
      </c>
      <c r="G4461">
        <v>1.3891643665738564</v>
      </c>
      <c r="H4461">
        <v>2.1098322838678794</v>
      </c>
      <c r="I4461">
        <v>2.3500549229658869</v>
      </c>
    </row>
    <row r="4462" spans="1:9" x14ac:dyDescent="0.3">
      <c r="A4462" s="2">
        <v>37095</v>
      </c>
      <c r="B4462">
        <v>3.8996197994241762E-2</v>
      </c>
      <c r="C4462">
        <v>8.4981942616057154E-2</v>
      </c>
      <c r="D4462">
        <v>0.17991904856719879</v>
      </c>
      <c r="E4462">
        <v>0.47244155780387714</v>
      </c>
      <c r="F4462">
        <v>0.84321994954744783</v>
      </c>
      <c r="G4462">
        <v>1.3593698000545502</v>
      </c>
      <c r="H4462">
        <v>2.0920203775863304</v>
      </c>
      <c r="I4462">
        <v>2.3362372367635902</v>
      </c>
    </row>
    <row r="4463" spans="1:9" x14ac:dyDescent="0.3">
      <c r="A4463" s="2">
        <v>37091</v>
      </c>
      <c r="B4463">
        <v>4.4994938259230823E-2</v>
      </c>
      <c r="C4463">
        <v>8.3982364937662063E-2</v>
      </c>
      <c r="D4463">
        <v>0.18091814688097924</v>
      </c>
      <c r="E4463">
        <v>0.47742969849962053</v>
      </c>
      <c r="F4463">
        <v>0.852181883733513</v>
      </c>
      <c r="G4463">
        <v>1.3553968558047338</v>
      </c>
      <c r="H4463">
        <v>2.0930099695528313</v>
      </c>
      <c r="I4463">
        <v>2.338881007468864</v>
      </c>
    </row>
    <row r="4464" spans="1:9" x14ac:dyDescent="0.3">
      <c r="A4464" s="2">
        <v>37090</v>
      </c>
      <c r="B4464">
        <v>3.7996390457184011E-2</v>
      </c>
      <c r="C4464">
        <v>8.3982364937662063E-2</v>
      </c>
      <c r="D4464">
        <v>0.18091814688097924</v>
      </c>
      <c r="E4464">
        <v>0.47244155780387714</v>
      </c>
      <c r="F4464">
        <v>0.83824092369361047</v>
      </c>
      <c r="G4464">
        <v>1.3404976119345042</v>
      </c>
      <c r="H4464">
        <v>2.0712378151271591</v>
      </c>
      <c r="I4464">
        <v>2.3148178828580441</v>
      </c>
    </row>
    <row r="4465" spans="1:9" x14ac:dyDescent="0.3">
      <c r="A4465" s="2">
        <v>37089</v>
      </c>
      <c r="B4465">
        <v>3.7996390457184011E-2</v>
      </c>
      <c r="C4465">
        <v>8.3982364937662063E-2</v>
      </c>
      <c r="D4465">
        <v>0.18091814688097924</v>
      </c>
      <c r="E4465">
        <v>0.47842731171002328</v>
      </c>
      <c r="F4465">
        <v>0.85417337012920103</v>
      </c>
      <c r="G4465">
        <v>1.346457442675747</v>
      </c>
      <c r="H4465">
        <v>2.0672789869401469</v>
      </c>
      <c r="I4465">
        <v>2.3075528350282806</v>
      </c>
    </row>
    <row r="4466" spans="1:9" x14ac:dyDescent="0.3">
      <c r="A4466" s="2">
        <v>37088</v>
      </c>
      <c r="B4466">
        <v>3.7996390457184011E-2</v>
      </c>
      <c r="C4466">
        <v>7.8984401607426175E-2</v>
      </c>
      <c r="D4466">
        <v>0.17192608237641829</v>
      </c>
      <c r="E4466">
        <v>0.46046951252602786</v>
      </c>
      <c r="F4466">
        <v>0.83525344868256335</v>
      </c>
      <c r="G4466">
        <v>1.3265906495074971</v>
      </c>
      <c r="H4466">
        <v>2.0346156640673159</v>
      </c>
      <c r="I4466">
        <v>2.2706240022539221</v>
      </c>
    </row>
    <row r="4467" spans="1:9" x14ac:dyDescent="0.3">
      <c r="A4467" s="2">
        <v>37085</v>
      </c>
      <c r="B4467">
        <v>4.0995798074255525E-2</v>
      </c>
      <c r="C4467">
        <v>7.7984793953421727E-2</v>
      </c>
      <c r="D4467">
        <v>0.1689286376979309</v>
      </c>
      <c r="E4467">
        <v>0.44051451103779432</v>
      </c>
      <c r="F4467">
        <v>0.78744777850330017</v>
      </c>
      <c r="G4467">
        <v>1.2868511418486031</v>
      </c>
      <c r="H4467">
        <v>1.9861057353816727</v>
      </c>
      <c r="I4467">
        <v>2.2191905998926957</v>
      </c>
    </row>
    <row r="4468" spans="1:9" x14ac:dyDescent="0.3">
      <c r="A4468" s="2">
        <v>37084</v>
      </c>
      <c r="B4468">
        <v>4.1995590617311472E-2</v>
      </c>
      <c r="C4468">
        <v>7.7984793953421727E-2</v>
      </c>
      <c r="D4468">
        <v>0.1689286376979309</v>
      </c>
      <c r="E4468">
        <v>0.42953841149181149</v>
      </c>
      <c r="F4468">
        <v>0.76055206658557184</v>
      </c>
      <c r="G4468">
        <v>1.254060102671795</v>
      </c>
      <c r="H4468">
        <v>1.9583804924938453</v>
      </c>
      <c r="I4468">
        <v>2.1931539557678619</v>
      </c>
    </row>
    <row r="4469" spans="1:9" x14ac:dyDescent="0.3">
      <c r="A4469" s="2">
        <v>37083</v>
      </c>
      <c r="B4469">
        <v>4.2995378162466763E-2</v>
      </c>
      <c r="C4469">
        <v>8.0983601927327967E-2</v>
      </c>
      <c r="D4469">
        <v>0.17292522061964774</v>
      </c>
      <c r="E4469">
        <v>0.44051451103779432</v>
      </c>
      <c r="F4469">
        <v>0.77151001545950315</v>
      </c>
      <c r="G4469">
        <v>1.2739341015354546</v>
      </c>
      <c r="H4469">
        <v>2.0009569632137225</v>
      </c>
      <c r="I4469">
        <v>2.2432979171064789</v>
      </c>
    </row>
    <row r="4470" spans="1:9" x14ac:dyDescent="0.3">
      <c r="A4470" s="2">
        <v>37082</v>
      </c>
      <c r="B4470">
        <v>3.9996000533248942E-2</v>
      </c>
      <c r="C4470">
        <v>8.298278226341993E-2</v>
      </c>
      <c r="D4470">
        <v>0.18091814688097924</v>
      </c>
      <c r="E4470">
        <v>0.46246490317366157</v>
      </c>
      <c r="F4470">
        <v>0.81433987401075492</v>
      </c>
      <c r="G4470">
        <v>1.3295707942928952</v>
      </c>
      <c r="H4470">
        <v>2.0593610954736463</v>
      </c>
      <c r="I4470">
        <v>2.3026245292005632</v>
      </c>
    </row>
    <row r="4471" spans="1:9" x14ac:dyDescent="0.3">
      <c r="A4471" s="2">
        <v>37081</v>
      </c>
      <c r="B4471">
        <v>3.4996937857252025E-2</v>
      </c>
      <c r="C4471">
        <v>8.0983601927327967E-2</v>
      </c>
      <c r="D4471">
        <v>0.17991904856719879</v>
      </c>
      <c r="E4471">
        <v>0.45149000824302743</v>
      </c>
      <c r="F4471">
        <v>0.80238827797111023</v>
      </c>
      <c r="G4471">
        <v>1.3216236428489367</v>
      </c>
      <c r="H4471">
        <v>2.0435243720834233</v>
      </c>
      <c r="I4471">
        <v>2.284157948494919</v>
      </c>
    </row>
    <row r="4472" spans="1:9" x14ac:dyDescent="0.3">
      <c r="A4472" s="2">
        <v>37078</v>
      </c>
      <c r="B4472">
        <v>3.7996390457184011E-2</v>
      </c>
      <c r="C4472">
        <v>7.6985181303359407E-2</v>
      </c>
      <c r="D4472">
        <v>0.16293361356751501</v>
      </c>
      <c r="E4472">
        <v>0.40459049024496718</v>
      </c>
      <c r="F4472">
        <v>0.71372497540504953</v>
      </c>
      <c r="G4472">
        <v>1.2292148265964178</v>
      </c>
      <c r="H4472">
        <v>1.9494679909759929</v>
      </c>
      <c r="I4472">
        <v>2.1895523791025178</v>
      </c>
    </row>
    <row r="4473" spans="1:9" x14ac:dyDescent="0.3">
      <c r="A4473" s="2">
        <v>37077</v>
      </c>
      <c r="B4473">
        <v>3.8996197994241762E-2</v>
      </c>
      <c r="C4473">
        <v>7.6985181303359407E-2</v>
      </c>
      <c r="D4473">
        <v>0.1689286376979309</v>
      </c>
      <c r="E4473">
        <v>0.41257416363395699</v>
      </c>
      <c r="F4473">
        <v>0.72269271396705081</v>
      </c>
      <c r="G4473">
        <v>1.2292148265964178</v>
      </c>
      <c r="H4473">
        <v>1.9247089582302768</v>
      </c>
      <c r="I4473">
        <v>2.1565403354415631</v>
      </c>
    </row>
    <row r="4474" spans="1:9" x14ac:dyDescent="0.3">
      <c r="A4474" s="2">
        <v>37076</v>
      </c>
      <c r="B4474">
        <v>3.9996000533248942E-2</v>
      </c>
      <c r="C4474">
        <v>7.8984401607426175E-2</v>
      </c>
      <c r="D4474">
        <v>0.17192608237641829</v>
      </c>
      <c r="E4474">
        <v>0.42854055438992916</v>
      </c>
      <c r="F4474">
        <v>0.7366417303179662</v>
      </c>
      <c r="G4474">
        <v>1.2500850659025922</v>
      </c>
      <c r="H4474">
        <v>1.9256993783912779</v>
      </c>
      <c r="I4474">
        <v>2.1509041492208403</v>
      </c>
    </row>
    <row r="4475" spans="1:9" x14ac:dyDescent="0.3">
      <c r="A4475" s="2">
        <v>37075</v>
      </c>
      <c r="B4475">
        <v>3.6996577922070117E-2</v>
      </c>
      <c r="C4475">
        <v>7.8984401607426175E-2</v>
      </c>
      <c r="D4475">
        <v>0.17891994526245059</v>
      </c>
      <c r="E4475">
        <v>0.44849675055593635</v>
      </c>
      <c r="F4475">
        <v>0.76652920403526825</v>
      </c>
      <c r="G4475">
        <v>1.2679721092359248</v>
      </c>
      <c r="H4475">
        <v>1.9286706094466151</v>
      </c>
      <c r="I4475">
        <v>2.1489034428501785</v>
      </c>
    </row>
    <row r="4476" spans="1:9" x14ac:dyDescent="0.3">
      <c r="A4476" s="2">
        <v>37074</v>
      </c>
      <c r="B4476">
        <v>3.0997597748210523E-2</v>
      </c>
      <c r="C4476">
        <v>7.7984793953421727E-2</v>
      </c>
      <c r="D4476">
        <v>0.17891994526245059</v>
      </c>
      <c r="E4476">
        <v>0.44849675055593635</v>
      </c>
      <c r="F4476">
        <v>0.76553302686515001</v>
      </c>
      <c r="G4476">
        <v>1.25902878753573</v>
      </c>
      <c r="H4476">
        <v>1.9128235337189996</v>
      </c>
      <c r="I4476">
        <v>2.1307551157800892</v>
      </c>
    </row>
    <row r="4477" spans="1:9" x14ac:dyDescent="0.3">
      <c r="A4477" s="2">
        <v>37071</v>
      </c>
      <c r="B4477">
        <v>3.0997597748210523E-2</v>
      </c>
      <c r="C4477">
        <v>7.2986680740910886E-2</v>
      </c>
      <c r="D4477">
        <v>0.15593919161830458</v>
      </c>
      <c r="E4477">
        <v>0.4025945221006334</v>
      </c>
      <c r="F4477">
        <v>0.68582277258052926</v>
      </c>
      <c r="G4477">
        <v>1.1795150132119443</v>
      </c>
      <c r="H4477">
        <v>1.840505312949926</v>
      </c>
      <c r="I4477">
        <v>2.0608354128625868</v>
      </c>
    </row>
    <row r="4478" spans="1:9" x14ac:dyDescent="0.3">
      <c r="A4478" s="2">
        <v>37070</v>
      </c>
      <c r="B4478">
        <v>2.399856011516923E-2</v>
      </c>
      <c r="C4478">
        <v>6.6988780005723628E-2</v>
      </c>
      <c r="D4478">
        <v>0.13695309891694843</v>
      </c>
      <c r="E4478">
        <v>0.36366916135671778</v>
      </c>
      <c r="F4478">
        <v>0.63000668622160283</v>
      </c>
      <c r="G4478">
        <v>1.1218477529021189</v>
      </c>
      <c r="H4478">
        <v>1.7879839138942446</v>
      </c>
      <c r="I4478">
        <v>2.0100293008916199</v>
      </c>
    </row>
    <row r="4479" spans="1:9" x14ac:dyDescent="0.3">
      <c r="A4479" s="2">
        <v>37069</v>
      </c>
      <c r="B4479">
        <v>2.2998677601400373E-2</v>
      </c>
      <c r="C4479">
        <v>6.598911239519549E-2</v>
      </c>
      <c r="D4479">
        <v>0.139951022854653</v>
      </c>
      <c r="E4479">
        <v>0.37165446839284205</v>
      </c>
      <c r="F4479">
        <v>0.64396216823964847</v>
      </c>
      <c r="G4479">
        <v>1.129802846400384</v>
      </c>
      <c r="H4479">
        <v>1.796903614292912</v>
      </c>
      <c r="I4479">
        <v>2.0192705369237545</v>
      </c>
    </row>
    <row r="4480" spans="1:9" x14ac:dyDescent="0.3">
      <c r="A4480" s="2">
        <v>37068</v>
      </c>
      <c r="B4480">
        <v>2.399856011516923E-2</v>
      </c>
      <c r="C4480">
        <v>6.598911239519549E-2</v>
      </c>
      <c r="D4480">
        <v>0.13695309891694843</v>
      </c>
      <c r="E4480">
        <v>0.37963945661605308</v>
      </c>
      <c r="F4480">
        <v>0.65492650673144215</v>
      </c>
      <c r="G4480">
        <v>1.1367632936595418</v>
      </c>
      <c r="H4480">
        <v>1.8048319029233058</v>
      </c>
      <c r="I4480">
        <v>2.0275214393445604</v>
      </c>
    </row>
    <row r="4481" spans="1:9" x14ac:dyDescent="0.3">
      <c r="A4481" s="2">
        <v>37067</v>
      </c>
      <c r="B4481">
        <v>1.5999360034147286E-2</v>
      </c>
      <c r="C4481">
        <v>5.9991001799588488E-2</v>
      </c>
      <c r="D4481">
        <v>0.13395513004078621</v>
      </c>
      <c r="E4481">
        <v>0.38363183118074912</v>
      </c>
      <c r="F4481">
        <v>0.66290019356595598</v>
      </c>
      <c r="G4481">
        <v>1.1407405833356052</v>
      </c>
      <c r="H4481">
        <v>1.8157327866408108</v>
      </c>
      <c r="I4481">
        <v>2.0407301877425463</v>
      </c>
    </row>
    <row r="4482" spans="1:9" x14ac:dyDescent="0.3">
      <c r="A4482" s="2">
        <v>37064</v>
      </c>
      <c r="B4482">
        <v>1.7999190048581415E-2</v>
      </c>
      <c r="C4482">
        <v>5.4992438886177483E-2</v>
      </c>
      <c r="D4482">
        <v>0.139951022854653</v>
      </c>
      <c r="E4482">
        <v>0.39660649814805105</v>
      </c>
      <c r="F4482">
        <v>0.68881248051100974</v>
      </c>
      <c r="G4482">
        <v>1.1675852200412065</v>
      </c>
      <c r="H4482">
        <v>1.85338581410495</v>
      </c>
      <c r="I4482">
        <v>2.0819860121261979</v>
      </c>
    </row>
    <row r="4483" spans="1:9" x14ac:dyDescent="0.3">
      <c r="A4483" s="2">
        <v>37063</v>
      </c>
      <c r="B4483">
        <v>1.8999097557145506E-2</v>
      </c>
      <c r="C4483">
        <v>5.4992438886177483E-2</v>
      </c>
      <c r="D4483">
        <v>0.13695309891694843</v>
      </c>
      <c r="E4483">
        <v>0.39461045032275993</v>
      </c>
      <c r="F4483">
        <v>0.68382960913113111</v>
      </c>
      <c r="G4483">
        <v>1.178520890959796</v>
      </c>
      <c r="H4483">
        <v>1.865274771248794</v>
      </c>
      <c r="I4483">
        <v>2.0941927313451267</v>
      </c>
    </row>
    <row r="4484" spans="1:9" x14ac:dyDescent="0.3">
      <c r="A4484" s="2">
        <v>37062</v>
      </c>
      <c r="B4484">
        <v>1.9999000066659466E-2</v>
      </c>
      <c r="C4484">
        <v>5.4992438886177483E-2</v>
      </c>
      <c r="D4484">
        <v>0.13395513004078621</v>
      </c>
      <c r="E4484">
        <v>0.39461045032275993</v>
      </c>
      <c r="F4484">
        <v>0.6868193468564644</v>
      </c>
      <c r="G4484">
        <v>1.1974083688245289</v>
      </c>
      <c r="H4484">
        <v>1.8821162508322387</v>
      </c>
      <c r="I4484">
        <v>2.1103522115014757</v>
      </c>
    </row>
    <row r="4485" spans="1:9" x14ac:dyDescent="0.3">
      <c r="A4485" s="2">
        <v>37061</v>
      </c>
      <c r="B4485">
        <v>1.199964001438915E-2</v>
      </c>
      <c r="C4485">
        <v>5.4992438886177483E-2</v>
      </c>
      <c r="D4485">
        <v>0.13295579709551852</v>
      </c>
      <c r="E4485">
        <v>0.38862218731780646</v>
      </c>
      <c r="F4485">
        <v>0.67087356251473462</v>
      </c>
      <c r="G4485">
        <v>1.1636084641791067</v>
      </c>
      <c r="H4485">
        <v>1.8662654857768444</v>
      </c>
      <c r="I4485">
        <v>2.1004844929760904</v>
      </c>
    </row>
    <row r="4486" spans="1:9" x14ac:dyDescent="0.3">
      <c r="A4486" s="2">
        <v>37060</v>
      </c>
      <c r="B4486">
        <v>1.2999577518303789E-2</v>
      </c>
      <c r="C4486">
        <v>5.4992438886177483E-2</v>
      </c>
      <c r="D4486">
        <v>0.12995776829942055</v>
      </c>
      <c r="E4486">
        <v>0.39261438257619091</v>
      </c>
      <c r="F4486">
        <v>0.68283301995756884</v>
      </c>
      <c r="G4486">
        <v>1.1715618968319863</v>
      </c>
      <c r="H4486">
        <v>1.865274771248794</v>
      </c>
      <c r="I4486">
        <v>2.0965123960543965</v>
      </c>
    </row>
    <row r="4487" spans="1:9" x14ac:dyDescent="0.3">
      <c r="A4487" s="2">
        <v>37057</v>
      </c>
      <c r="B4487">
        <v>1.4999437528132866E-2</v>
      </c>
      <c r="C4487">
        <v>5.3992711311932833E-2</v>
      </c>
      <c r="D4487">
        <v>0.13195645915693863</v>
      </c>
      <c r="E4487">
        <v>0.39960053253461159</v>
      </c>
      <c r="F4487">
        <v>0.6977813361612869</v>
      </c>
      <c r="G4487">
        <v>1.1685793966517188</v>
      </c>
      <c r="H4487">
        <v>1.8613118640599249</v>
      </c>
      <c r="I4487">
        <v>2.0922226865293272</v>
      </c>
    </row>
    <row r="4488" spans="1:9" x14ac:dyDescent="0.3">
      <c r="A4488" s="2">
        <v>37056</v>
      </c>
      <c r="B4488">
        <v>1.5999360034147286E-2</v>
      </c>
      <c r="C4488">
        <v>4.899399848023836E-2</v>
      </c>
      <c r="D4488">
        <v>0.13195645915693863</v>
      </c>
      <c r="E4488">
        <v>0.3916163412323197</v>
      </c>
      <c r="F4488">
        <v>0.68382960913113111</v>
      </c>
      <c r="G4488">
        <v>1.1357689588819286</v>
      </c>
      <c r="H4488">
        <v>1.8296057793977374</v>
      </c>
      <c r="I4488">
        <v>2.0608847195696738</v>
      </c>
    </row>
    <row r="4489" spans="1:9" x14ac:dyDescent="0.3">
      <c r="A4489" s="2">
        <v>37055</v>
      </c>
      <c r="B4489">
        <v>1.6999277540917204E-2</v>
      </c>
      <c r="C4489">
        <v>5.3992711311932833E-2</v>
      </c>
      <c r="D4489">
        <v>0.1419496138480324</v>
      </c>
      <c r="E4489">
        <v>0.4095803234600835</v>
      </c>
      <c r="F4489">
        <v>0.70176736512986615</v>
      </c>
      <c r="G4489">
        <v>1.155654715228194</v>
      </c>
      <c r="H4489">
        <v>1.8464502627155333</v>
      </c>
      <c r="I4489">
        <v>2.0767154452113132</v>
      </c>
    </row>
    <row r="4490" spans="1:9" x14ac:dyDescent="0.3">
      <c r="A4490" s="2">
        <v>37054</v>
      </c>
      <c r="B4490">
        <v>1.7999190048581415E-2</v>
      </c>
      <c r="C4490">
        <v>5.4992438886177483E-2</v>
      </c>
      <c r="D4490">
        <v>0.14794526699994151</v>
      </c>
      <c r="E4490">
        <v>0.42055751834046418</v>
      </c>
      <c r="F4490">
        <v>0.71372497540504953</v>
      </c>
      <c r="G4490">
        <v>1.1735502055765534</v>
      </c>
      <c r="H4490">
        <v>1.8692375999160085</v>
      </c>
      <c r="I4490">
        <v>2.1011333980291602</v>
      </c>
    </row>
    <row r="4491" spans="1:9" x14ac:dyDescent="0.3">
      <c r="A4491" s="2">
        <v>37053</v>
      </c>
      <c r="B4491">
        <v>1.8999097557145506E-2</v>
      </c>
      <c r="C4491">
        <v>5.2992978740387088E-2</v>
      </c>
      <c r="D4491">
        <v>0.14794526699994151</v>
      </c>
      <c r="E4491">
        <v>0.42654482525025839</v>
      </c>
      <c r="F4491">
        <v>0.72867098295970412</v>
      </c>
      <c r="G4491">
        <v>1.1924381528435493</v>
      </c>
      <c r="H4491">
        <v>1.8949940725036192</v>
      </c>
      <c r="I4491">
        <v>2.1291793790569762</v>
      </c>
    </row>
    <row r="4492" spans="1:9" x14ac:dyDescent="0.3">
      <c r="A4492" s="2">
        <v>37050</v>
      </c>
      <c r="B4492">
        <v>2.1998790088736911E-2</v>
      </c>
      <c r="C4492">
        <v>5.4992438886177483E-2</v>
      </c>
      <c r="D4492">
        <v>0.15593919161830458</v>
      </c>
      <c r="E4492">
        <v>0.43752108908246545</v>
      </c>
      <c r="F4492">
        <v>0.75756343087279421</v>
      </c>
      <c r="G4492">
        <v>1.2153001237194039</v>
      </c>
      <c r="H4492">
        <v>1.9187663342642325</v>
      </c>
      <c r="I4492">
        <v>2.1532550711125089</v>
      </c>
    </row>
    <row r="4493" spans="1:9" x14ac:dyDescent="0.3">
      <c r="A4493" s="2">
        <v>37049</v>
      </c>
      <c r="B4493">
        <v>1.6999277540917204E-2</v>
      </c>
      <c r="C4493">
        <v>5.4992438886177483E-2</v>
      </c>
      <c r="D4493">
        <v>0.15394074041795511</v>
      </c>
      <c r="E4493">
        <v>0.42754269230942804</v>
      </c>
      <c r="F4493">
        <v>0.73265639634686563</v>
      </c>
      <c r="G4493">
        <v>1.2123182757190751</v>
      </c>
      <c r="H4493">
        <v>1.9187663342642325</v>
      </c>
      <c r="I4493">
        <v>2.1542490204459517</v>
      </c>
    </row>
    <row r="4494" spans="1:9" x14ac:dyDescent="0.3">
      <c r="A4494" s="2">
        <v>37048</v>
      </c>
      <c r="B4494">
        <v>1.8999097557145506E-2</v>
      </c>
      <c r="C4494">
        <v>5.7991591625560064E-2</v>
      </c>
      <c r="D4494">
        <v>0.15394074041795511</v>
      </c>
      <c r="E4494">
        <v>0.43153411075987419</v>
      </c>
      <c r="F4494">
        <v>0.74062698487625911</v>
      </c>
      <c r="G4494">
        <v>1.2262331860480635</v>
      </c>
      <c r="H4494">
        <v>1.9365936764669023</v>
      </c>
      <c r="I4494">
        <v>2.1733805066065153</v>
      </c>
    </row>
    <row r="4495" spans="1:9" x14ac:dyDescent="0.3">
      <c r="A4495" s="2">
        <v>37047</v>
      </c>
      <c r="B4495">
        <v>1.3999510022868367E-2</v>
      </c>
      <c r="C4495">
        <v>5.199324117149029E-2</v>
      </c>
      <c r="D4495">
        <v>0.14794526699994151</v>
      </c>
      <c r="E4495">
        <v>0.41157622188879772</v>
      </c>
      <c r="F4495">
        <v>0.70774625963271298</v>
      </c>
      <c r="G4495">
        <v>1.1934322059209779</v>
      </c>
      <c r="H4495">
        <v>1.9019279407360548</v>
      </c>
      <c r="I4495">
        <v>2.1380931856744136</v>
      </c>
    </row>
    <row r="4496" spans="1:9" x14ac:dyDescent="0.3">
      <c r="A4496" s="2">
        <v>37046</v>
      </c>
      <c r="B4496">
        <v>1.4999437528132866E-2</v>
      </c>
      <c r="C4496">
        <v>5.4992438886177483E-2</v>
      </c>
      <c r="D4496">
        <v>0.15094302617503394</v>
      </c>
      <c r="E4496">
        <v>0.42454907619571486</v>
      </c>
      <c r="F4496">
        <v>0.73066369958048483</v>
      </c>
      <c r="G4496">
        <v>1.2113243165061829</v>
      </c>
      <c r="H4496">
        <v>1.9019279407360548</v>
      </c>
      <c r="I4496">
        <v>2.1321291488126786</v>
      </c>
    </row>
    <row r="4497" spans="1:9" x14ac:dyDescent="0.3">
      <c r="A4497" s="2">
        <v>37043</v>
      </c>
      <c r="B4497">
        <v>1.8999097557145506E-2</v>
      </c>
      <c r="C4497">
        <v>5.199324117149029E-2</v>
      </c>
      <c r="D4497">
        <v>0.14994377810919485</v>
      </c>
      <c r="E4497">
        <v>0.42255330722594553</v>
      </c>
      <c r="F4497">
        <v>0.73066369958048483</v>
      </c>
      <c r="G4497">
        <v>1.2162940631735908</v>
      </c>
      <c r="H4497">
        <v>1.892022341098579</v>
      </c>
      <c r="I4497">
        <v>2.1172651004069087</v>
      </c>
    </row>
    <row r="4498" spans="1:9" x14ac:dyDescent="0.3">
      <c r="A4498" s="2">
        <v>37042</v>
      </c>
      <c r="B4498">
        <v>1.9999000066659466E-2</v>
      </c>
      <c r="C4498">
        <v>5.199324117149029E-2</v>
      </c>
      <c r="D4498">
        <v>0.14794526699994151</v>
      </c>
      <c r="E4498">
        <v>0.41856170953891775</v>
      </c>
      <c r="F4498">
        <v>0.72667824648417223</v>
      </c>
      <c r="G4498">
        <v>1.2123182757190751</v>
      </c>
      <c r="H4498">
        <v>1.8781536773387717</v>
      </c>
      <c r="I4498">
        <v>2.1000988112120043</v>
      </c>
    </row>
    <row r="4499" spans="1:9" x14ac:dyDescent="0.3">
      <c r="A4499" s="2">
        <v>37041</v>
      </c>
      <c r="B4499">
        <v>1.9999000066659466E-2</v>
      </c>
      <c r="C4499">
        <v>5.5992161463171E-2</v>
      </c>
      <c r="D4499">
        <v>0.16093523225634729</v>
      </c>
      <c r="E4499">
        <v>0.44650122054313535</v>
      </c>
      <c r="F4499">
        <v>0.76951770577485623</v>
      </c>
      <c r="G4499">
        <v>1.2471037364780382</v>
      </c>
      <c r="H4499">
        <v>1.9098520672259687</v>
      </c>
      <c r="I4499">
        <v>2.1307681774752791</v>
      </c>
    </row>
    <row r="4500" spans="1:9" x14ac:dyDescent="0.3">
      <c r="A4500" s="2">
        <v>37040</v>
      </c>
      <c r="B4500">
        <v>2.099889757717327E-2</v>
      </c>
      <c r="C4500">
        <v>5.5992161463171E-2</v>
      </c>
      <c r="D4500">
        <v>0.16493197491124287</v>
      </c>
      <c r="E4500">
        <v>0.45647867150605426</v>
      </c>
      <c r="F4500">
        <v>0.7764907028444149</v>
      </c>
      <c r="G4500">
        <v>1.2461099501272326</v>
      </c>
      <c r="H4500">
        <v>1.8949940725036192</v>
      </c>
      <c r="I4500">
        <v>2.1112887799624147</v>
      </c>
    </row>
    <row r="4501" spans="1:9" x14ac:dyDescent="0.3">
      <c r="A4501" s="2">
        <v>37039</v>
      </c>
      <c r="B4501">
        <v>2.1998790088736911E-2</v>
      </c>
      <c r="C4501">
        <v>5.5992161463171E-2</v>
      </c>
      <c r="D4501">
        <v>0.16792947948871353</v>
      </c>
      <c r="E4501">
        <v>0.46446027391353034</v>
      </c>
      <c r="F4501">
        <v>0.76752537624356654</v>
      </c>
      <c r="G4501">
        <v>1.2302086969013211</v>
      </c>
      <c r="H4501">
        <v>1.8969752022428823</v>
      </c>
      <c r="I4501">
        <v>2.1192307040234026</v>
      </c>
    </row>
    <row r="4502" spans="1:9" x14ac:dyDescent="0.3">
      <c r="A4502" s="2">
        <v>37036</v>
      </c>
      <c r="B4502">
        <v>1.5999360034147286E-2</v>
      </c>
      <c r="C4502">
        <v>5.5992161463171E-2</v>
      </c>
      <c r="D4502">
        <v>0.16792947948871353</v>
      </c>
      <c r="E4502">
        <v>0.46845095567178374</v>
      </c>
      <c r="F4502">
        <v>0.78047516344821855</v>
      </c>
      <c r="G4502">
        <v>1.2471037364780382</v>
      </c>
      <c r="H4502">
        <v>1.9207472285389378</v>
      </c>
      <c r="I4502">
        <v>2.1452950592259041</v>
      </c>
    </row>
    <row r="4503" spans="1:9" x14ac:dyDescent="0.3">
      <c r="A4503" s="2">
        <v>37035</v>
      </c>
      <c r="B4503">
        <v>1.6999277540917204E-2</v>
      </c>
      <c r="C4503">
        <v>5.4992438886177483E-2</v>
      </c>
      <c r="D4503">
        <v>0.15993603411284882</v>
      </c>
      <c r="E4503">
        <v>0.46346259103205834</v>
      </c>
      <c r="F4503">
        <v>0.7764907028444149</v>
      </c>
      <c r="G4503">
        <v>1.255053849519763</v>
      </c>
      <c r="H4503">
        <v>1.929661009989363</v>
      </c>
      <c r="I4503">
        <v>2.1545300634792297</v>
      </c>
    </row>
    <row r="4504" spans="1:9" x14ac:dyDescent="0.3">
      <c r="A4504" s="2">
        <v>37034</v>
      </c>
      <c r="B4504">
        <v>1.7999190048581415E-2</v>
      </c>
      <c r="C4504">
        <v>5.4992438886177483E-2</v>
      </c>
      <c r="D4504">
        <v>0.16293361356751501</v>
      </c>
      <c r="E4504">
        <v>0.47443682901114564</v>
      </c>
      <c r="F4504">
        <v>0.79840425390749137</v>
      </c>
      <c r="G4504">
        <v>1.2798959161135655</v>
      </c>
      <c r="H4504">
        <v>1.9385743941799947</v>
      </c>
      <c r="I4504">
        <v>2.1581338868688045</v>
      </c>
    </row>
    <row r="4505" spans="1:9" x14ac:dyDescent="0.3">
      <c r="A4505" s="2">
        <v>37033</v>
      </c>
      <c r="B4505">
        <v>1.7999190048581415E-2</v>
      </c>
      <c r="C4505">
        <v>5.4992438886177483E-2</v>
      </c>
      <c r="D4505">
        <v>0.16093523225634729</v>
      </c>
      <c r="E4505">
        <v>0.47543445715025351</v>
      </c>
      <c r="F4505">
        <v>0.80238827797111023</v>
      </c>
      <c r="G4505">
        <v>1.2938061257162268</v>
      </c>
      <c r="H4505">
        <v>1.9445164296246684</v>
      </c>
      <c r="I4505">
        <v>2.1614198642608158</v>
      </c>
    </row>
    <row r="4506" spans="1:9" x14ac:dyDescent="0.3">
      <c r="A4506" s="2">
        <v>37032</v>
      </c>
      <c r="B4506">
        <v>1.8999097557145506E-2</v>
      </c>
      <c r="C4506">
        <v>4.999375104148808E-2</v>
      </c>
      <c r="D4506">
        <v>0.15693840973014073</v>
      </c>
      <c r="E4506">
        <v>0.46645562474612012</v>
      </c>
      <c r="F4506">
        <v>0.79541618377741008</v>
      </c>
      <c r="G4506">
        <v>1.3007608677332134</v>
      </c>
      <c r="H4506">
        <v>1.9365936764669023</v>
      </c>
      <c r="I4506">
        <v>2.1485379460447986</v>
      </c>
    </row>
    <row r="4507" spans="1:9" x14ac:dyDescent="0.3">
      <c r="A4507" s="2">
        <v>37029</v>
      </c>
      <c r="B4507">
        <v>2.2998677601400373E-2</v>
      </c>
      <c r="C4507">
        <v>4.4994938259230823E-2</v>
      </c>
      <c r="D4507">
        <v>0.13695309891694843</v>
      </c>
      <c r="E4507">
        <v>0.43352979011410198</v>
      </c>
      <c r="F4507">
        <v>0.75955585964349526</v>
      </c>
      <c r="G4507">
        <v>1.2689657869614051</v>
      </c>
      <c r="H4507">
        <v>1.8999468600565153</v>
      </c>
      <c r="I4507">
        <v>2.1102738844215518</v>
      </c>
    </row>
    <row r="4508" spans="1:9" x14ac:dyDescent="0.3">
      <c r="A4508" s="2">
        <v>37028</v>
      </c>
      <c r="B4508">
        <v>2.399856011516923E-2</v>
      </c>
      <c r="C4508">
        <v>5.9991001799588488E-2</v>
      </c>
      <c r="D4508">
        <v>0.17192608237641829</v>
      </c>
      <c r="E4508">
        <v>0.47643208031307677</v>
      </c>
      <c r="F4508">
        <v>0.78844384652474975</v>
      </c>
      <c r="G4508">
        <v>1.2759213928077975</v>
      </c>
      <c r="H4508">
        <v>1.8900411622971631</v>
      </c>
      <c r="I4508">
        <v>2.0947477521269517</v>
      </c>
    </row>
    <row r="4509" spans="1:9" x14ac:dyDescent="0.3">
      <c r="A4509" s="2">
        <v>37027</v>
      </c>
      <c r="B4509">
        <v>2.4998437630182273E-2</v>
      </c>
      <c r="C4509">
        <v>6.398976218402877E-2</v>
      </c>
      <c r="D4509">
        <v>0.17292522061964774</v>
      </c>
      <c r="E4509">
        <v>0.48740560668345101</v>
      </c>
      <c r="F4509">
        <v>0.79342411222221476</v>
      </c>
      <c r="G4509">
        <v>1.2769150310390307</v>
      </c>
      <c r="H4509">
        <v>1.8940035002747984</v>
      </c>
      <c r="I4509">
        <v>2.0996996566867208</v>
      </c>
    </row>
    <row r="4510" spans="1:9" x14ac:dyDescent="0.3">
      <c r="A4510" s="2">
        <v>37026</v>
      </c>
      <c r="B4510">
        <v>2.4998437630182273E-2</v>
      </c>
      <c r="C4510">
        <v>6.8988100236874794E-2</v>
      </c>
      <c r="D4510">
        <v>0.1759226054015014</v>
      </c>
      <c r="E4510">
        <v>0.48940072861036943</v>
      </c>
      <c r="F4510">
        <v>0.79242806900389084</v>
      </c>
      <c r="G4510">
        <v>1.2729404484942908</v>
      </c>
      <c r="H4510">
        <v>1.9098520672259687</v>
      </c>
      <c r="I4510">
        <v>2.1221559401365284</v>
      </c>
    </row>
    <row r="4511" spans="1:9" x14ac:dyDescent="0.3">
      <c r="A4511" s="2">
        <v>37025</v>
      </c>
      <c r="B4511">
        <v>2.5998310146445085E-2</v>
      </c>
      <c r="C4511">
        <v>5.4992438886177483E-2</v>
      </c>
      <c r="D4511">
        <v>0.14694600395642748</v>
      </c>
      <c r="E4511">
        <v>0.45049226065819153</v>
      </c>
      <c r="F4511">
        <v>0.7625444655833804</v>
      </c>
      <c r="G4511">
        <v>1.2580350604380257</v>
      </c>
      <c r="H4511">
        <v>1.9029184737170972</v>
      </c>
      <c r="I4511">
        <v>2.1178796114767877</v>
      </c>
    </row>
    <row r="4512" spans="1:9" x14ac:dyDescent="0.3">
      <c r="A4512" s="2">
        <v>37022</v>
      </c>
      <c r="B4512">
        <v>2.2998677601400373E-2</v>
      </c>
      <c r="C4512">
        <v>5.2992978740387088E-2</v>
      </c>
      <c r="D4512">
        <v>0.14694600395642748</v>
      </c>
      <c r="E4512">
        <v>0.45747638922673234</v>
      </c>
      <c r="F4512">
        <v>0.77350230529785835</v>
      </c>
      <c r="G4512">
        <v>1.2729404484942908</v>
      </c>
      <c r="H4512">
        <v>1.9227281031941712</v>
      </c>
      <c r="I4512">
        <v>2.1393239880941315</v>
      </c>
    </row>
    <row r="4513" spans="1:9" x14ac:dyDescent="0.3">
      <c r="A4513" s="2">
        <v>37021</v>
      </c>
      <c r="B4513">
        <v>2.9997750224993586E-2</v>
      </c>
      <c r="C4513">
        <v>7.2986680740910886E-2</v>
      </c>
      <c r="D4513">
        <v>0.1709269391417334</v>
      </c>
      <c r="E4513">
        <v>0.49039828211041908</v>
      </c>
      <c r="F4513">
        <v>0.79342411222221476</v>
      </c>
      <c r="G4513">
        <v>1.2779086643337036</v>
      </c>
      <c r="H4513">
        <v>1.9306514056276691</v>
      </c>
      <c r="I4513">
        <v>2.1482323193923238</v>
      </c>
    </row>
    <row r="4514" spans="1:9" x14ac:dyDescent="0.3">
      <c r="A4514" s="2">
        <v>37020</v>
      </c>
      <c r="B4514">
        <v>4.0995798074255525E-2</v>
      </c>
      <c r="C4514">
        <v>8.7980645677059127E-2</v>
      </c>
      <c r="D4514">
        <v>0.18791169533324673</v>
      </c>
      <c r="E4514">
        <v>0.50835339434191462</v>
      </c>
      <c r="F4514">
        <v>0.79641221211442492</v>
      </c>
      <c r="G4514">
        <v>1.2729404484942908</v>
      </c>
      <c r="H4514">
        <v>1.929661009989363</v>
      </c>
      <c r="I4514">
        <v>2.1485678638210541</v>
      </c>
    </row>
    <row r="4515" spans="1:9" x14ac:dyDescent="0.3">
      <c r="A4515" s="2">
        <v>37019</v>
      </c>
      <c r="B4515">
        <v>4.1995590617311472E-2</v>
      </c>
      <c r="C4515">
        <v>9.5976967370153987E-2</v>
      </c>
      <c r="D4515">
        <v>0.19790205463861749</v>
      </c>
      <c r="E4515">
        <v>0.52431214099033374</v>
      </c>
      <c r="F4515">
        <v>0.80836416526635957</v>
      </c>
      <c r="G4515">
        <v>1.2977802936249334</v>
      </c>
      <c r="H4515">
        <v>1.9663023826578376</v>
      </c>
      <c r="I4515">
        <v>2.1891430790021387</v>
      </c>
    </row>
    <row r="4516" spans="1:9" x14ac:dyDescent="0.3">
      <c r="A4516" s="2">
        <v>37018</v>
      </c>
      <c r="B4516">
        <v>4.2995378162466763E-2</v>
      </c>
      <c r="C4516">
        <v>9.4977444642247943E-2</v>
      </c>
      <c r="D4516">
        <v>0.20589398279225482</v>
      </c>
      <c r="E4516">
        <v>0.53827499979156734</v>
      </c>
      <c r="F4516">
        <v>0.83624927864456167</v>
      </c>
      <c r="G4516">
        <v>1.3375176299633205</v>
      </c>
      <c r="H4516">
        <v>1.9870958515470165</v>
      </c>
      <c r="I4516">
        <v>2.2036219254082483</v>
      </c>
    </row>
    <row r="4517" spans="1:9" x14ac:dyDescent="0.3">
      <c r="A4517" s="2">
        <v>37013</v>
      </c>
      <c r="B4517">
        <v>4.7994240921437739E-2</v>
      </c>
      <c r="C4517">
        <v>9.897550558280678E-2</v>
      </c>
      <c r="D4517">
        <v>0.21987908866021286</v>
      </c>
      <c r="E4517">
        <v>0.55822025009609921</v>
      </c>
      <c r="F4517">
        <v>0.87707403850522248</v>
      </c>
      <c r="G4517">
        <v>1.3653290684554689</v>
      </c>
      <c r="H4517">
        <v>1.9920463588505375</v>
      </c>
      <c r="I4517">
        <v>2.2009521223155604</v>
      </c>
    </row>
    <row r="4518" spans="1:9" x14ac:dyDescent="0.3">
      <c r="A4518" s="2">
        <v>37012</v>
      </c>
      <c r="B4518">
        <v>4.899399848023836E-2</v>
      </c>
      <c r="C4518">
        <v>9.7975997840405671E-2</v>
      </c>
      <c r="D4518">
        <v>0.21488452025306301</v>
      </c>
      <c r="E4518">
        <v>0.54924513360504568</v>
      </c>
      <c r="F4518">
        <v>0.86512619085664999</v>
      </c>
      <c r="G4518">
        <v>1.3385109622205522</v>
      </c>
      <c r="H4518">
        <v>1.9563999709234603</v>
      </c>
      <c r="I4518">
        <v>2.1623629738244299</v>
      </c>
    </row>
    <row r="4519" spans="1:9" x14ac:dyDescent="0.3">
      <c r="A4519" s="2">
        <v>37008</v>
      </c>
      <c r="B4519">
        <v>4.4994938259230823E-2</v>
      </c>
      <c r="C4519">
        <v>9.6976485102856599E-2</v>
      </c>
      <c r="D4519">
        <v>0.20589398279225482</v>
      </c>
      <c r="E4519">
        <v>0.53328837640854498</v>
      </c>
      <c r="F4519">
        <v>0.84819885145092278</v>
      </c>
      <c r="G4519">
        <v>1.3206302267144041</v>
      </c>
      <c r="H4519">
        <v>1.9356033102542276</v>
      </c>
      <c r="I4519">
        <v>2.1405943381008354</v>
      </c>
    </row>
    <row r="4520" spans="1:9" x14ac:dyDescent="0.3">
      <c r="A4520" s="2">
        <v>37007</v>
      </c>
      <c r="B4520">
        <v>4.5994710810983934E-2</v>
      </c>
      <c r="C4520">
        <v>9.6976485102856599E-2</v>
      </c>
      <c r="D4520">
        <v>0.20489500923757364</v>
      </c>
      <c r="E4520">
        <v>0.53927230954850658</v>
      </c>
      <c r="F4520">
        <v>0.86413050466705776</v>
      </c>
      <c r="G4520">
        <v>1.333544251598253</v>
      </c>
      <c r="H4520">
        <v>1.9435261026434489</v>
      </c>
      <c r="I4520">
        <v>2.1468533863251809</v>
      </c>
    </row>
    <row r="4521" spans="1:9" x14ac:dyDescent="0.3">
      <c r="A4521" s="2">
        <v>37006</v>
      </c>
      <c r="B4521">
        <v>4.699447836503625E-2</v>
      </c>
      <c r="C4521">
        <v>0.10097450608258662</v>
      </c>
      <c r="D4521">
        <v>0.21788127626475615</v>
      </c>
      <c r="E4521">
        <v>0.56021466573230305</v>
      </c>
      <c r="F4521">
        <v>0.89499447179349456</v>
      </c>
      <c r="G4521">
        <v>1.3553968558047338</v>
      </c>
      <c r="H4521">
        <v>1.9573902341601939</v>
      </c>
      <c r="I4521">
        <v>2.158054693612014</v>
      </c>
    </row>
    <row r="4522" spans="1:9" x14ac:dyDescent="0.3">
      <c r="A4522" s="2">
        <v>37005</v>
      </c>
      <c r="B4522">
        <v>4.7994240921437739E-2</v>
      </c>
      <c r="C4522">
        <v>9.4977444642247943E-2</v>
      </c>
      <c r="D4522">
        <v>0.21788127626475615</v>
      </c>
      <c r="E4522">
        <v>0.56021466573230305</v>
      </c>
      <c r="F4522">
        <v>0.89599000434119525</v>
      </c>
      <c r="G4522">
        <v>1.3434775495048425</v>
      </c>
      <c r="H4522">
        <v>1.954419429740553</v>
      </c>
      <c r="I4522">
        <v>2.1580667231524568</v>
      </c>
    </row>
    <row r="4523" spans="1:9" x14ac:dyDescent="0.3">
      <c r="A4523" s="2">
        <v>37004</v>
      </c>
      <c r="B4523">
        <v>4.899399848023836E-2</v>
      </c>
      <c r="C4523">
        <v>9.4977444642247943E-2</v>
      </c>
      <c r="D4523">
        <v>0.21488452025306301</v>
      </c>
      <c r="E4523">
        <v>0.57018644559737763</v>
      </c>
      <c r="F4523">
        <v>0.9238629039641949</v>
      </c>
      <c r="G4523">
        <v>1.3732744834554789</v>
      </c>
      <c r="H4523">
        <v>2.0128371515182342</v>
      </c>
      <c r="I4523">
        <v>2.2260247075391524</v>
      </c>
    </row>
    <row r="4524" spans="1:9" x14ac:dyDescent="0.3">
      <c r="A4524" s="2">
        <v>37001</v>
      </c>
      <c r="B4524">
        <v>5.0993498605192478E-2</v>
      </c>
      <c r="C4524">
        <v>9.897550558280678E-2</v>
      </c>
      <c r="D4524">
        <v>0.23685968833527432</v>
      </c>
      <c r="E4524">
        <v>0.61904098146050435</v>
      </c>
      <c r="F4524">
        <v>0.98855287783115431</v>
      </c>
      <c r="G4524">
        <v>1.4348407496000906</v>
      </c>
      <c r="H4524">
        <v>2.0751965649540747</v>
      </c>
      <c r="I4524">
        <v>2.2886485034054029</v>
      </c>
    </row>
    <row r="4525" spans="1:9" x14ac:dyDescent="0.3">
      <c r="A4525" s="2">
        <v>37000</v>
      </c>
      <c r="B4525">
        <v>6.2990079583245887E-2</v>
      </c>
      <c r="C4525">
        <v>0.10897030828750261</v>
      </c>
      <c r="D4525">
        <v>0.25783373297428397</v>
      </c>
      <c r="E4525">
        <v>0.65093954409913557</v>
      </c>
      <c r="F4525">
        <v>1.0193976515687455</v>
      </c>
      <c r="G4525">
        <v>1.4318621730121244</v>
      </c>
      <c r="H4525">
        <v>2.102905619921708</v>
      </c>
      <c r="I4525">
        <v>2.3265867688915693</v>
      </c>
    </row>
    <row r="4526" spans="1:9" x14ac:dyDescent="0.3">
      <c r="A4526" s="2">
        <v>36999</v>
      </c>
      <c r="B4526">
        <v>6.398976218402877E-2</v>
      </c>
      <c r="C4526">
        <v>0.12296219300008224</v>
      </c>
      <c r="D4526">
        <v>0.27381248124760715</v>
      </c>
      <c r="E4526">
        <v>0.67187021128325908</v>
      </c>
      <c r="F4526">
        <v>1.0373053374600307</v>
      </c>
      <c r="G4526">
        <v>1.4447690178639148</v>
      </c>
      <c r="H4526">
        <v>2.0494632903098999</v>
      </c>
      <c r="I4526">
        <v>2.2510280477918951</v>
      </c>
    </row>
    <row r="4527" spans="1:9" x14ac:dyDescent="0.3">
      <c r="A4527" s="2">
        <v>36998</v>
      </c>
      <c r="B4527">
        <v>6.398976218402877E-2</v>
      </c>
      <c r="C4527">
        <v>0.11696579084093338</v>
      </c>
      <c r="D4527">
        <v>0.26382591317955978</v>
      </c>
      <c r="E4527">
        <v>0.64595572903829868</v>
      </c>
      <c r="F4527">
        <v>0.99352816310181846</v>
      </c>
      <c r="G4527">
        <v>1.407038976199344</v>
      </c>
      <c r="H4527">
        <v>1.9930364456068981</v>
      </c>
      <c r="I4527">
        <v>2.1883689354094158</v>
      </c>
    </row>
    <row r="4528" spans="1:9" x14ac:dyDescent="0.3">
      <c r="A4528" s="2">
        <v>36997</v>
      </c>
      <c r="B4528">
        <v>6.4989439787965717E-2</v>
      </c>
      <c r="C4528">
        <v>0.11696579084093338</v>
      </c>
      <c r="D4528">
        <v>0.26282722894602889</v>
      </c>
      <c r="E4528">
        <v>0.63798136661242988</v>
      </c>
      <c r="F4528">
        <v>0.99054300679154039</v>
      </c>
      <c r="G4528">
        <v>1.4060459842400879</v>
      </c>
      <c r="H4528">
        <v>1.9613512380767479</v>
      </c>
      <c r="I4528">
        <v>2.1464529893556348</v>
      </c>
    </row>
    <row r="4529" spans="1:9" x14ac:dyDescent="0.3">
      <c r="A4529" s="2">
        <v>36994</v>
      </c>
      <c r="B4529">
        <v>6.6988780005723628E-2</v>
      </c>
      <c r="C4529">
        <v>0.11596637300181603</v>
      </c>
      <c r="D4529">
        <v>0.26082984551828947</v>
      </c>
      <c r="E4529">
        <v>0.63399406616419884</v>
      </c>
      <c r="F4529">
        <v>0.99054300679154039</v>
      </c>
      <c r="G4529">
        <v>1.3941296961603087</v>
      </c>
      <c r="H4529">
        <v>1.9385743941799947</v>
      </c>
      <c r="I4529">
        <v>2.1200559601865567</v>
      </c>
    </row>
    <row r="4530" spans="1:9" x14ac:dyDescent="0.3">
      <c r="A4530" s="2">
        <v>36993</v>
      </c>
      <c r="B4530">
        <v>6.7988442619600076E-2</v>
      </c>
      <c r="C4530">
        <v>0.12496095376843561</v>
      </c>
      <c r="D4530">
        <v>0.26582326668619322</v>
      </c>
      <c r="E4530">
        <v>0.63698454895279966</v>
      </c>
      <c r="F4530">
        <v>1.0014883621078523</v>
      </c>
      <c r="G4530">
        <v>1.3971088347424181</v>
      </c>
      <c r="H4530">
        <v>1.9316417963615822</v>
      </c>
      <c r="I4530">
        <v>2.109819450234637</v>
      </c>
    </row>
    <row r="4531" spans="1:9" x14ac:dyDescent="0.3">
      <c r="A4531" s="2">
        <v>36992</v>
      </c>
      <c r="B4531">
        <v>6.1990391985611508E-2</v>
      </c>
      <c r="C4531">
        <v>0.11096920889219976</v>
      </c>
      <c r="D4531">
        <v>0.23785850224376662</v>
      </c>
      <c r="E4531">
        <v>0.57517214909285164</v>
      </c>
      <c r="F4531">
        <v>0.89101229204769861</v>
      </c>
      <c r="G4531">
        <v>1.2858575529807641</v>
      </c>
      <c r="H4531">
        <v>1.8177147016662332</v>
      </c>
      <c r="I4531">
        <v>1.9950004178947229</v>
      </c>
    </row>
    <row r="4532" spans="1:9" x14ac:dyDescent="0.3">
      <c r="A4532" s="2">
        <v>36991</v>
      </c>
      <c r="B4532">
        <v>6.8988100236874794E-2</v>
      </c>
      <c r="C4532">
        <v>0.11796520368589559</v>
      </c>
      <c r="D4532">
        <v>0.24984388008637962</v>
      </c>
      <c r="E4532">
        <v>0.58514318324074444</v>
      </c>
      <c r="F4532">
        <v>0.89698553193345121</v>
      </c>
      <c r="G4532">
        <v>1.2868511418486031</v>
      </c>
      <c r="H4532">
        <v>1.8107779131508763</v>
      </c>
      <c r="I4532">
        <v>1.9854201702516341</v>
      </c>
    </row>
    <row r="4533" spans="1:9" x14ac:dyDescent="0.3">
      <c r="A4533" s="2">
        <v>36990</v>
      </c>
      <c r="B4533">
        <v>6.398976218402877E-2</v>
      </c>
      <c r="C4533">
        <v>0.11796520368589559</v>
      </c>
      <c r="D4533">
        <v>0.24185370799697758</v>
      </c>
      <c r="E4533">
        <v>0.56220906148028094</v>
      </c>
      <c r="F4533">
        <v>0.86114341635625014</v>
      </c>
      <c r="G4533">
        <v>1.2500850659025922</v>
      </c>
      <c r="H4533">
        <v>1.7750991998684975</v>
      </c>
      <c r="I4533">
        <v>1.9501039111904659</v>
      </c>
    </row>
    <row r="4534" spans="1:9" x14ac:dyDescent="0.3">
      <c r="A4534" s="2">
        <v>36987</v>
      </c>
      <c r="B4534">
        <v>6.6988780005723628E-2</v>
      </c>
      <c r="C4534">
        <v>0.11696579084093338</v>
      </c>
      <c r="D4534">
        <v>0.24085491404067116</v>
      </c>
      <c r="E4534">
        <v>0.55921746040023756</v>
      </c>
      <c r="F4534">
        <v>0.85118613309933566</v>
      </c>
      <c r="G4534">
        <v>1.237165650750089</v>
      </c>
      <c r="H4534">
        <v>1.7721256864392934</v>
      </c>
      <c r="I4534">
        <v>1.950445698335695</v>
      </c>
    </row>
    <row r="4535" spans="1:9" x14ac:dyDescent="0.3">
      <c r="A4535" s="2">
        <v>36986</v>
      </c>
      <c r="B4535">
        <v>7.1987043109543625E-2</v>
      </c>
      <c r="C4535">
        <v>0.12596032666190918</v>
      </c>
      <c r="D4535">
        <v>0.24984388008637962</v>
      </c>
      <c r="E4535">
        <v>0.57317788260896319</v>
      </c>
      <c r="F4535">
        <v>0.87010454745159982</v>
      </c>
      <c r="G4535">
        <v>1.2649910464373222</v>
      </c>
      <c r="H4535">
        <v>1.8038408840319997</v>
      </c>
      <c r="I4535">
        <v>1.9834574965635587</v>
      </c>
    </row>
    <row r="4536" spans="1:9" x14ac:dyDescent="0.3">
      <c r="A4536" s="2">
        <v>36985</v>
      </c>
      <c r="B4536">
        <v>7.1987043109543625E-2</v>
      </c>
      <c r="C4536">
        <v>0.12795905746787714</v>
      </c>
      <c r="D4536">
        <v>0.25983114632402576</v>
      </c>
      <c r="E4536">
        <v>0.58514318324074444</v>
      </c>
      <c r="F4536">
        <v>0.88304769468192434</v>
      </c>
      <c r="G4536">
        <v>1.2729404484942908</v>
      </c>
      <c r="H4536">
        <v>1.8038408840319997</v>
      </c>
      <c r="I4536">
        <v>1.9808076958779026</v>
      </c>
    </row>
    <row r="4537" spans="1:9" x14ac:dyDescent="0.3">
      <c r="A4537" s="2">
        <v>36984</v>
      </c>
      <c r="B4537">
        <v>8.298278226341993E-2</v>
      </c>
      <c r="C4537">
        <v>0.14294890185533582</v>
      </c>
      <c r="D4537">
        <v>0.28779283885087809</v>
      </c>
      <c r="E4537">
        <v>0.61405637144363978</v>
      </c>
      <c r="F4537">
        <v>0.89997208497844172</v>
      </c>
      <c r="G4537">
        <v>1.2848639591768065</v>
      </c>
      <c r="H4537">
        <v>1.8216784727981998</v>
      </c>
      <c r="I4537">
        <v>2.0006166440053312</v>
      </c>
    </row>
    <row r="4538" spans="1:9" x14ac:dyDescent="0.3">
      <c r="A4538" s="2">
        <v>36983</v>
      </c>
      <c r="B4538">
        <v>8.3982364937662063E-2</v>
      </c>
      <c r="C4538">
        <v>0.14994377810919485</v>
      </c>
      <c r="D4538">
        <v>0.29078850262759259</v>
      </c>
      <c r="E4538">
        <v>0.62402546724873553</v>
      </c>
      <c r="F4538">
        <v>0.91390874287397439</v>
      </c>
      <c r="G4538">
        <v>1.3106957939684503</v>
      </c>
      <c r="H4538">
        <v>1.85338581410495</v>
      </c>
      <c r="I4538">
        <v>2.0342824874837833</v>
      </c>
    </row>
    <row r="4539" spans="1:9" x14ac:dyDescent="0.3">
      <c r="A4539" s="2">
        <v>36980</v>
      </c>
      <c r="B4539">
        <v>7.4985941014639373E-2</v>
      </c>
      <c r="C4539">
        <v>0.13295579709551852</v>
      </c>
      <c r="D4539">
        <v>0.26282722894602889</v>
      </c>
      <c r="E4539">
        <v>0.58813439655167477</v>
      </c>
      <c r="F4539">
        <v>0.84919461695806797</v>
      </c>
      <c r="G4539">
        <v>1.2361718150162198</v>
      </c>
      <c r="H4539">
        <v>1.7671697324798636</v>
      </c>
      <c r="I4539">
        <v>1.9441690383010781</v>
      </c>
    </row>
    <row r="4540" spans="1:9" x14ac:dyDescent="0.3">
      <c r="A4540" s="2">
        <v>36979</v>
      </c>
      <c r="B4540">
        <v>8.5981515298743941E-2</v>
      </c>
      <c r="C4540">
        <v>0.14894452505084735</v>
      </c>
      <c r="D4540">
        <v>0.29378412153501621</v>
      </c>
      <c r="E4540">
        <v>0.64695250198584509</v>
      </c>
      <c r="F4540">
        <v>0.9238629039641949</v>
      </c>
      <c r="G4540">
        <v>1.3116892594492588</v>
      </c>
      <c r="H4540">
        <v>1.8286148832560307</v>
      </c>
      <c r="I4540">
        <v>2.0009234245249545</v>
      </c>
    </row>
    <row r="4541" spans="1:9" x14ac:dyDescent="0.3">
      <c r="A4541" s="2">
        <v>36978</v>
      </c>
      <c r="B4541">
        <v>8.5981515298743941E-2</v>
      </c>
      <c r="C4541">
        <v>0.14794526699994151</v>
      </c>
      <c r="D4541">
        <v>0.28679427428742937</v>
      </c>
      <c r="E4541">
        <v>0.64196858756937714</v>
      </c>
      <c r="F4541">
        <v>0.90196309556566989</v>
      </c>
      <c r="G4541">
        <v>1.2868511418486031</v>
      </c>
      <c r="H4541">
        <v>1.8196965970518706</v>
      </c>
      <c r="I4541">
        <v>1.9973117487862928</v>
      </c>
    </row>
    <row r="4542" spans="1:9" x14ac:dyDescent="0.3">
      <c r="A4542" s="2">
        <v>36977</v>
      </c>
      <c r="B4542">
        <v>8.4981942616057154E-2</v>
      </c>
      <c r="C4542">
        <v>0.12695969456172118</v>
      </c>
      <c r="D4542">
        <v>0.23486204555372681</v>
      </c>
      <c r="E4542">
        <v>0.56719496384160162</v>
      </c>
      <c r="F4542">
        <v>0.81533580810976003</v>
      </c>
      <c r="G4542">
        <v>1.1984023971990774</v>
      </c>
      <c r="H4542">
        <v>1.6918241083267713</v>
      </c>
      <c r="I4542">
        <v>1.8562980120360026</v>
      </c>
    </row>
    <row r="4543" spans="1:9" x14ac:dyDescent="0.3">
      <c r="A4543" s="2">
        <v>36976</v>
      </c>
      <c r="B4543">
        <v>6.6988780005723628E-2</v>
      </c>
      <c r="C4543">
        <v>0.10397296937022756</v>
      </c>
      <c r="D4543">
        <v>0.20289704715886417</v>
      </c>
      <c r="E4543">
        <v>0.52830162869035868</v>
      </c>
      <c r="F4543">
        <v>0.77549457529027299</v>
      </c>
      <c r="G4543">
        <v>1.1526719778208636</v>
      </c>
      <c r="H4543">
        <v>1.6134742155517585</v>
      </c>
      <c r="I4543">
        <v>1.7670749614620569</v>
      </c>
    </row>
    <row r="4544" spans="1:9" x14ac:dyDescent="0.3">
      <c r="A4544" s="2">
        <v>36973</v>
      </c>
      <c r="B4544">
        <v>7.7984793953421727E-2</v>
      </c>
      <c r="C4544">
        <v>0.10497244714309988</v>
      </c>
      <c r="D4544">
        <v>0.19790205463861749</v>
      </c>
      <c r="E4544">
        <v>0.52730426422594723</v>
      </c>
      <c r="F4544">
        <v>0.77549457529027299</v>
      </c>
      <c r="G4544">
        <v>1.1457120842071491</v>
      </c>
      <c r="H4544">
        <v>1.5946259908669793</v>
      </c>
      <c r="I4544">
        <v>1.7442639597535894</v>
      </c>
    </row>
    <row r="4545" spans="1:9" x14ac:dyDescent="0.3">
      <c r="A4545" s="2">
        <v>36972</v>
      </c>
      <c r="B4545">
        <v>6.7988442619600076E-2</v>
      </c>
      <c r="C4545">
        <v>8.3982364937662063E-2</v>
      </c>
      <c r="D4545">
        <v>0.15394074041795511</v>
      </c>
      <c r="E4545">
        <v>0.45647867150605426</v>
      </c>
      <c r="F4545">
        <v>0.70774625963271298</v>
      </c>
      <c r="G4545">
        <v>1.0751051873678668</v>
      </c>
      <c r="H4545">
        <v>1.5271546283473978</v>
      </c>
      <c r="I4545">
        <v>1.6778377753405747</v>
      </c>
    </row>
    <row r="4546" spans="1:9" x14ac:dyDescent="0.3">
      <c r="A4546" s="2">
        <v>36971</v>
      </c>
      <c r="B4546">
        <v>5.8991299211099933E-2</v>
      </c>
      <c r="C4546">
        <v>8.4981942616057154E-2</v>
      </c>
      <c r="D4546">
        <v>0.12795905746787714</v>
      </c>
      <c r="E4546">
        <v>0.42854055438992916</v>
      </c>
      <c r="F4546">
        <v>0.68382960913113111</v>
      </c>
      <c r="G4546">
        <v>1.0581956113156568</v>
      </c>
      <c r="H4546">
        <v>1.5073057773314704</v>
      </c>
      <c r="I4546">
        <v>1.6570091660034085</v>
      </c>
    </row>
    <row r="4547" spans="1:9" x14ac:dyDescent="0.3">
      <c r="A4547" s="2">
        <v>36969</v>
      </c>
      <c r="B4547">
        <v>8.1983194593325204E-2</v>
      </c>
      <c r="C4547">
        <v>0.10497244714309988</v>
      </c>
      <c r="D4547">
        <v>0.17192608237641829</v>
      </c>
      <c r="E4547">
        <v>0.482417714790773</v>
      </c>
      <c r="F4547">
        <v>0.75656720904407104</v>
      </c>
      <c r="G4547">
        <v>1.1357689588819286</v>
      </c>
      <c r="H4547">
        <v>1.631328790054374</v>
      </c>
      <c r="I4547">
        <v>1.7965154004451895</v>
      </c>
    </row>
    <row r="4548" spans="1:9" x14ac:dyDescent="0.3">
      <c r="A4548" s="2">
        <v>36966</v>
      </c>
      <c r="B4548">
        <v>8.5981515298743941E-2</v>
      </c>
      <c r="C4548">
        <v>0.10597191992117365</v>
      </c>
      <c r="D4548">
        <v>0.17292522061964774</v>
      </c>
      <c r="E4548">
        <v>0.48142012148461544</v>
      </c>
      <c r="F4548">
        <v>0.75557098225303343</v>
      </c>
      <c r="G4548">
        <v>1.1367632936595418</v>
      </c>
      <c r="H4548">
        <v>1.6352962568269958</v>
      </c>
      <c r="I4548">
        <v>1.8014739112161473</v>
      </c>
    </row>
    <row r="4549" spans="1:9" x14ac:dyDescent="0.3">
      <c r="A4549" s="2">
        <v>36965</v>
      </c>
      <c r="B4549">
        <v>0.10497244714309988</v>
      </c>
      <c r="C4549">
        <v>0.11696579084093338</v>
      </c>
      <c r="D4549">
        <v>0.19190789893997964</v>
      </c>
      <c r="E4549">
        <v>0.50137104223614948</v>
      </c>
      <c r="F4549">
        <v>0.76652920403526825</v>
      </c>
      <c r="G4549">
        <v>1.1397462683316317</v>
      </c>
      <c r="H4549">
        <v>1.6352962568269958</v>
      </c>
      <c r="I4549">
        <v>1.8004795863254506</v>
      </c>
    </row>
    <row r="4550" spans="1:9" x14ac:dyDescent="0.3">
      <c r="A4550" s="2">
        <v>36964</v>
      </c>
      <c r="B4550">
        <v>0.12496095376843561</v>
      </c>
      <c r="C4550">
        <v>0.13695309891694843</v>
      </c>
      <c r="D4550">
        <v>0.22187688109955273</v>
      </c>
      <c r="E4550">
        <v>0.52530952037596235</v>
      </c>
      <c r="F4550">
        <v>0.78047516344821855</v>
      </c>
      <c r="G4550">
        <v>1.1427291985137398</v>
      </c>
      <c r="H4550">
        <v>1.636288111222779</v>
      </c>
      <c r="I4550">
        <v>1.8008077487924585</v>
      </c>
    </row>
    <row r="4551" spans="1:9" x14ac:dyDescent="0.3">
      <c r="A4551" s="2">
        <v>36963</v>
      </c>
      <c r="B4551">
        <v>0.14594673592025531</v>
      </c>
      <c r="C4551">
        <v>0.16493197491124287</v>
      </c>
      <c r="D4551">
        <v>0.26182853972562203</v>
      </c>
      <c r="E4551">
        <v>0.56918928998375684</v>
      </c>
      <c r="F4551">
        <v>0.82728663047931406</v>
      </c>
      <c r="G4551">
        <v>1.1755384945545031</v>
      </c>
      <c r="H4551">
        <v>1.6491817707701608</v>
      </c>
      <c r="I4551">
        <v>1.8070628628420464</v>
      </c>
    </row>
    <row r="4552" spans="1:9" x14ac:dyDescent="0.3">
      <c r="A4552" s="2">
        <v>36962</v>
      </c>
      <c r="B4552">
        <v>0.15693840973014073</v>
      </c>
      <c r="C4552">
        <v>0.16992779091558757</v>
      </c>
      <c r="D4552">
        <v>0.26682193595939535</v>
      </c>
      <c r="E4552">
        <v>0.56918928998375684</v>
      </c>
      <c r="F4552">
        <v>0.82629075588979239</v>
      </c>
      <c r="G4552">
        <v>1.1815032428922665</v>
      </c>
      <c r="H4552">
        <v>1.639263644897172</v>
      </c>
      <c r="I4552">
        <v>1.791850445565474</v>
      </c>
    </row>
    <row r="4553" spans="1:9" x14ac:dyDescent="0.3">
      <c r="A4553" s="2">
        <v>36959</v>
      </c>
      <c r="B4553">
        <v>0.16393279673528396</v>
      </c>
      <c r="C4553">
        <v>0.17991904856719879</v>
      </c>
      <c r="D4553">
        <v>0.28279996617632858</v>
      </c>
      <c r="E4553">
        <v>0.60009880244770253</v>
      </c>
      <c r="F4553">
        <v>0.86413050466705776</v>
      </c>
      <c r="G4553">
        <v>1.2063544463437967</v>
      </c>
      <c r="H4553">
        <v>1.6481899803156397</v>
      </c>
      <c r="I4553">
        <v>1.7954684916395871</v>
      </c>
    </row>
    <row r="4554" spans="1:9" x14ac:dyDescent="0.3">
      <c r="A4554" s="2">
        <v>36958</v>
      </c>
      <c r="B4554">
        <v>0.16493197491124287</v>
      </c>
      <c r="C4554">
        <v>0.177920836966596</v>
      </c>
      <c r="D4554">
        <v>0.26981791385909631</v>
      </c>
      <c r="E4554">
        <v>0.57716639569144434</v>
      </c>
      <c r="F4554">
        <v>0.82131130855840617</v>
      </c>
      <c r="G4554">
        <v>1.1586374081525754</v>
      </c>
      <c r="H4554">
        <v>1.6005782537193411</v>
      </c>
      <c r="I4554">
        <v>1.747891868908263</v>
      </c>
    </row>
    <row r="4555" spans="1:9" x14ac:dyDescent="0.3">
      <c r="A4555" s="2">
        <v>36957</v>
      </c>
      <c r="B4555">
        <v>0.16992779091558757</v>
      </c>
      <c r="C4555">
        <v>0.17492348213216158</v>
      </c>
      <c r="D4555">
        <v>0.25783373297428397</v>
      </c>
      <c r="E4555">
        <v>0.55722303481974977</v>
      </c>
      <c r="F4555">
        <v>0.79740823549110229</v>
      </c>
      <c r="G4555">
        <v>1.124830950044291</v>
      </c>
      <c r="H4555">
        <v>1.5599009264763597</v>
      </c>
      <c r="I4555">
        <v>1.704924251953716</v>
      </c>
    </row>
    <row r="4556" spans="1:9" x14ac:dyDescent="0.3">
      <c r="A4556" s="2">
        <v>36956</v>
      </c>
      <c r="B4556">
        <v>0.17492348213216158</v>
      </c>
      <c r="C4556">
        <v>0.177920836966596</v>
      </c>
      <c r="D4556">
        <v>0.26082984551828947</v>
      </c>
      <c r="E4556">
        <v>0.57317788260896319</v>
      </c>
      <c r="F4556">
        <v>0.82429899183413291</v>
      </c>
      <c r="G4556">
        <v>1.1844855503533289</v>
      </c>
      <c r="H4556">
        <v>1.6233936203895227</v>
      </c>
      <c r="I4556">
        <v>1.7696963104015873</v>
      </c>
    </row>
    <row r="4557" spans="1:9" x14ac:dyDescent="0.3">
      <c r="A4557" s="2">
        <v>36955</v>
      </c>
      <c r="B4557">
        <v>0.1709269391417334</v>
      </c>
      <c r="C4557">
        <v>0.177920836966596</v>
      </c>
      <c r="D4557">
        <v>0.26582326668619322</v>
      </c>
      <c r="E4557">
        <v>0.59212261137702449</v>
      </c>
      <c r="F4557">
        <v>0.84919461695806797</v>
      </c>
      <c r="G4557">
        <v>1.2202697715952477</v>
      </c>
      <c r="H4557">
        <v>1.6650497491980059</v>
      </c>
      <c r="I4557">
        <v>1.8133097417322583</v>
      </c>
    </row>
    <row r="4558" spans="1:9" x14ac:dyDescent="0.3">
      <c r="A4558" s="2">
        <v>36952</v>
      </c>
      <c r="B4558">
        <v>0.17692172367962955</v>
      </c>
      <c r="C4558">
        <v>0.17891994526245059</v>
      </c>
      <c r="D4558">
        <v>0.26382591317955978</v>
      </c>
      <c r="E4558">
        <v>0.59012851390551047</v>
      </c>
      <c r="F4558">
        <v>0.8442157398439778</v>
      </c>
      <c r="G4558">
        <v>1.213312229992173</v>
      </c>
      <c r="H4558">
        <v>1.6551324102163918</v>
      </c>
      <c r="I4558">
        <v>1.8024058036244646</v>
      </c>
    </row>
    <row r="4559" spans="1:9" x14ac:dyDescent="0.3">
      <c r="A4559" s="2">
        <v>36951</v>
      </c>
      <c r="B4559">
        <v>0.1839154118767464</v>
      </c>
      <c r="C4559">
        <v>0.17991904856719879</v>
      </c>
      <c r="D4559">
        <v>0.25583629967604249</v>
      </c>
      <c r="E4559">
        <v>0.58015772830522705</v>
      </c>
      <c r="F4559">
        <v>0.81334393495225732</v>
      </c>
      <c r="G4559">
        <v>1.1914440948253444</v>
      </c>
      <c r="H4559">
        <v>1.6402554796178426</v>
      </c>
      <c r="I4559">
        <v>1.7898592745486752</v>
      </c>
    </row>
    <row r="4560" spans="1:9" x14ac:dyDescent="0.3">
      <c r="A4560" s="2">
        <v>36950</v>
      </c>
      <c r="B4560">
        <v>0.22687127489281234</v>
      </c>
      <c r="C4560">
        <v>0.24185370799697758</v>
      </c>
      <c r="D4560">
        <v>0.32773133370172697</v>
      </c>
      <c r="E4560">
        <v>0.66589024417263776</v>
      </c>
      <c r="F4560">
        <v>0.91689504322116266</v>
      </c>
      <c r="G4560">
        <v>1.3186433796419939</v>
      </c>
      <c r="H4560">
        <v>1.8117688976692292</v>
      </c>
      <c r="I4560">
        <v>1.9761440703449744</v>
      </c>
    </row>
    <row r="4561" spans="1:9" x14ac:dyDescent="0.3">
      <c r="A4561" s="2">
        <v>36949</v>
      </c>
      <c r="B4561">
        <v>0.22787013868521272</v>
      </c>
      <c r="C4561">
        <v>0.24784636699015472</v>
      </c>
      <c r="D4561">
        <v>0.34570105473388163</v>
      </c>
      <c r="E4561">
        <v>0.68582277258052926</v>
      </c>
      <c r="F4561">
        <v>0.94974140444076971</v>
      </c>
      <c r="G4561">
        <v>1.3524170958243698</v>
      </c>
      <c r="H4561">
        <v>1.841496150182625</v>
      </c>
      <c r="I4561">
        <v>2.0045225016353769</v>
      </c>
    </row>
    <row r="4562" spans="1:9" x14ac:dyDescent="0.3">
      <c r="A4562" s="2">
        <v>36948</v>
      </c>
      <c r="B4562">
        <v>0.22787013868521272</v>
      </c>
      <c r="C4562">
        <v>0.24784636699015472</v>
      </c>
      <c r="D4562">
        <v>0.34270621334809293</v>
      </c>
      <c r="E4562">
        <v>0.69279868823245216</v>
      </c>
      <c r="F4562">
        <v>0.9706408259936159</v>
      </c>
      <c r="G4562">
        <v>1.3832058083458931</v>
      </c>
      <c r="H4562">
        <v>1.8702282948141857</v>
      </c>
      <c r="I4562">
        <v>2.0325691236369496</v>
      </c>
    </row>
    <row r="4563" spans="1:9" x14ac:dyDescent="0.3">
      <c r="A4563" s="2">
        <v>36945</v>
      </c>
      <c r="B4563">
        <v>0.24884512603205378</v>
      </c>
      <c r="C4563">
        <v>0.27780696885482392</v>
      </c>
      <c r="D4563">
        <v>0.38263374501097108</v>
      </c>
      <c r="E4563">
        <v>0.72966734375191922</v>
      </c>
      <c r="F4563">
        <v>1.0104432073024767</v>
      </c>
      <c r="G4563">
        <v>1.4020739671006774</v>
      </c>
      <c r="H4563">
        <v>1.8880599638702054</v>
      </c>
      <c r="I4563">
        <v>2.0500552961267151</v>
      </c>
    </row>
    <row r="4564" spans="1:9" x14ac:dyDescent="0.3">
      <c r="A4564" s="2">
        <v>36944</v>
      </c>
      <c r="B4564">
        <v>0.27880557829119246</v>
      </c>
      <c r="C4564">
        <v>0.31175689279864977</v>
      </c>
      <c r="D4564">
        <v>0.42255330722594553</v>
      </c>
      <c r="E4564">
        <v>0.75955585964349526</v>
      </c>
      <c r="F4564">
        <v>1.0383001618859193</v>
      </c>
      <c r="G4564">
        <v>1.4179615623725585</v>
      </c>
      <c r="H4564">
        <v>1.9009374028492103</v>
      </c>
      <c r="I4564">
        <v>2.0619293496747613</v>
      </c>
    </row>
    <row r="4565" spans="1:9" x14ac:dyDescent="0.3">
      <c r="A4565" s="2">
        <v>36943</v>
      </c>
      <c r="B4565">
        <v>0.26981791385909631</v>
      </c>
      <c r="C4565">
        <v>0.30177221927041753</v>
      </c>
      <c r="D4565">
        <v>0.39461045032275993</v>
      </c>
      <c r="E4565">
        <v>0.70973918474858122</v>
      </c>
      <c r="F4565">
        <v>0.96964566496415761</v>
      </c>
      <c r="G4565">
        <v>1.3504305645066741</v>
      </c>
      <c r="H4565">
        <v>1.85041346438816</v>
      </c>
      <c r="I4565">
        <v>2.0170744310153221</v>
      </c>
    </row>
    <row r="4566" spans="1:9" x14ac:dyDescent="0.3">
      <c r="A4566" s="2">
        <v>36942</v>
      </c>
      <c r="B4566">
        <v>0.27980418274148172</v>
      </c>
      <c r="C4566">
        <v>0.31075844787660722</v>
      </c>
      <c r="D4566">
        <v>0.39660649814805105</v>
      </c>
      <c r="E4566">
        <v>0.71970351245747299</v>
      </c>
      <c r="F4566">
        <v>0.98357746879009356</v>
      </c>
      <c r="G4566">
        <v>1.3772470725905601</v>
      </c>
      <c r="H4566">
        <v>1.8850881294310722</v>
      </c>
      <c r="I4566">
        <v>2.0543684817112426</v>
      </c>
    </row>
    <row r="4567" spans="1:9" x14ac:dyDescent="0.3">
      <c r="A4567" s="2">
        <v>36941</v>
      </c>
      <c r="B4567">
        <v>0.27880557829119246</v>
      </c>
      <c r="C4567">
        <v>0.30576614849815054</v>
      </c>
      <c r="D4567">
        <v>0.38562798857778957</v>
      </c>
      <c r="E4567">
        <v>0.70674978962774138</v>
      </c>
      <c r="F4567">
        <v>0.95869856681319809</v>
      </c>
      <c r="G4567">
        <v>1.3404976119345042</v>
      </c>
      <c r="H4567">
        <v>1.8741910253337619</v>
      </c>
      <c r="I4567">
        <v>2.0520888298001809</v>
      </c>
    </row>
    <row r="4568" spans="1:9" x14ac:dyDescent="0.3">
      <c r="A4568" s="2">
        <v>36938</v>
      </c>
      <c r="B4568">
        <v>0.29777821028378282</v>
      </c>
      <c r="C4568">
        <v>0.32373784309126291</v>
      </c>
      <c r="D4568">
        <v>0.42554695321237057</v>
      </c>
      <c r="E4568">
        <v>0.7386343675235213</v>
      </c>
      <c r="F4568">
        <v>0.99253311594901306</v>
      </c>
      <c r="G4568">
        <v>1.3722813238423062</v>
      </c>
      <c r="H4568">
        <v>1.9029184737170972</v>
      </c>
      <c r="I4568">
        <v>2.079797523675361</v>
      </c>
    </row>
    <row r="4569" spans="1:9" x14ac:dyDescent="0.3">
      <c r="A4569" s="2">
        <v>36937</v>
      </c>
      <c r="B4569">
        <v>0.29777821028378282</v>
      </c>
      <c r="C4569">
        <v>0.32373784309126291</v>
      </c>
      <c r="D4569">
        <v>0.42654482525025839</v>
      </c>
      <c r="E4569">
        <v>0.74062698487625911</v>
      </c>
      <c r="F4569">
        <v>0.99253311594901306</v>
      </c>
      <c r="G4569">
        <v>1.3732744834554789</v>
      </c>
      <c r="H4569">
        <v>1.9048995249619696</v>
      </c>
      <c r="I4569">
        <v>2.0821078721308002</v>
      </c>
    </row>
    <row r="4570" spans="1:9" x14ac:dyDescent="0.3">
      <c r="A4570" s="2">
        <v>36936</v>
      </c>
      <c r="B4570">
        <v>0.31075844787660722</v>
      </c>
      <c r="C4570">
        <v>0.3327230848332301</v>
      </c>
      <c r="D4570">
        <v>0.43851890137901395</v>
      </c>
      <c r="E4570">
        <v>0.74859725576685943</v>
      </c>
      <c r="F4570">
        <v>1.0054683428050593</v>
      </c>
      <c r="G4570">
        <v>1.3812195828199307</v>
      </c>
      <c r="H4570">
        <v>1.9128235337189996</v>
      </c>
      <c r="I4570">
        <v>2.0900248506853556</v>
      </c>
    </row>
    <row r="4571" spans="1:9" x14ac:dyDescent="0.3">
      <c r="A4571" s="2">
        <v>36935</v>
      </c>
      <c r="B4571">
        <v>0.31075844787660722</v>
      </c>
      <c r="C4571">
        <v>0.32773133370172697</v>
      </c>
      <c r="D4571">
        <v>0.42953841149181149</v>
      </c>
      <c r="E4571">
        <v>0.7376380514023706</v>
      </c>
      <c r="F4571">
        <v>0.98158727051656114</v>
      </c>
      <c r="G4571">
        <v>1.3633426653844605</v>
      </c>
      <c r="H4571">
        <v>1.9078710650369319</v>
      </c>
      <c r="I4571">
        <v>2.0893805315877558</v>
      </c>
    </row>
    <row r="4572" spans="1:9" x14ac:dyDescent="0.3">
      <c r="A4572" s="2">
        <v>36931</v>
      </c>
      <c r="B4572">
        <v>0.32273945797917308</v>
      </c>
      <c r="C4572">
        <v>0.33871302173967066</v>
      </c>
      <c r="D4572">
        <v>0.44051451103779432</v>
      </c>
      <c r="E4572">
        <v>0.75557098225303343</v>
      </c>
      <c r="F4572">
        <v>1.0114381653525222</v>
      </c>
      <c r="G4572">
        <v>1.4030669787809857</v>
      </c>
      <c r="H4572">
        <v>1.9554097027835962</v>
      </c>
      <c r="I4572">
        <v>2.1395239441177996</v>
      </c>
    </row>
    <row r="4573" spans="1:9" x14ac:dyDescent="0.3">
      <c r="A4573" s="2">
        <v>36930</v>
      </c>
      <c r="B4573">
        <v>0.34869585127496722</v>
      </c>
      <c r="C4573">
        <v>0.36466734217219021</v>
      </c>
      <c r="D4573">
        <v>0.47842731171002328</v>
      </c>
      <c r="E4573">
        <v>0.79342411222221476</v>
      </c>
      <c r="F4573">
        <v>1.0482481339938776</v>
      </c>
      <c r="G4573">
        <v>1.4288835520639052</v>
      </c>
      <c r="H4573">
        <v>1.9653121635471393</v>
      </c>
      <c r="I4573">
        <v>2.1441217007082174</v>
      </c>
    </row>
    <row r="4574" spans="1:9" x14ac:dyDescent="0.3">
      <c r="A4574" s="2">
        <v>36929</v>
      </c>
      <c r="B4574">
        <v>0.35867818255066192</v>
      </c>
      <c r="C4574">
        <v>0.39461045032275993</v>
      </c>
      <c r="D4574">
        <v>0.49438844635566903</v>
      </c>
      <c r="E4574">
        <v>0.80537624393825313</v>
      </c>
      <c r="F4574">
        <v>1.0482481339938776</v>
      </c>
      <c r="G4574">
        <v>1.4249119884592016</v>
      </c>
      <c r="H4574">
        <v>1.9573902341601939</v>
      </c>
      <c r="I4574">
        <v>2.1348829827271913</v>
      </c>
    </row>
    <row r="4575" spans="1:9" x14ac:dyDescent="0.3">
      <c r="A4575" s="2">
        <v>36928</v>
      </c>
      <c r="B4575">
        <v>0.37365074533637205</v>
      </c>
      <c r="C4575">
        <v>0.40459049024496718</v>
      </c>
      <c r="D4575">
        <v>0.52032257370861656</v>
      </c>
      <c r="E4575">
        <v>0.84222415429290143</v>
      </c>
      <c r="F4575">
        <v>1.0860459159733729</v>
      </c>
      <c r="G4575">
        <v>1.4646240759562643</v>
      </c>
      <c r="H4575">
        <v>1.9880859628107781</v>
      </c>
      <c r="I4575">
        <v>2.1625732584289494</v>
      </c>
    </row>
    <row r="4576" spans="1:9" x14ac:dyDescent="0.3">
      <c r="A4576" s="2">
        <v>36927</v>
      </c>
      <c r="B4576">
        <v>0.3686600156165788</v>
      </c>
      <c r="C4576">
        <v>0.40059853403661244</v>
      </c>
      <c r="D4576">
        <v>0.51633292684212073</v>
      </c>
      <c r="E4576">
        <v>0.83624927864456167</v>
      </c>
      <c r="F4576">
        <v>1.071126592209704</v>
      </c>
      <c r="G4576">
        <v>1.450725742261604</v>
      </c>
      <c r="H4576">
        <v>1.9742239590525834</v>
      </c>
      <c r="I4576">
        <v>2.1487233646495767</v>
      </c>
    </row>
    <row r="4577" spans="1:9" x14ac:dyDescent="0.3">
      <c r="A4577" s="2">
        <v>36924</v>
      </c>
      <c r="B4577">
        <v>0.37864135052235726</v>
      </c>
      <c r="C4577">
        <v>0.41656588082090867</v>
      </c>
      <c r="D4577">
        <v>0.54425878373756065</v>
      </c>
      <c r="E4577">
        <v>0.8750827801295068</v>
      </c>
      <c r="F4577">
        <v>1.124830950044291</v>
      </c>
      <c r="G4577">
        <v>1.4884475440858262</v>
      </c>
      <c r="H4577">
        <v>2.0068971455777529</v>
      </c>
      <c r="I4577">
        <v>2.1797136794083949</v>
      </c>
    </row>
    <row r="4578" spans="1:9" x14ac:dyDescent="0.3">
      <c r="A4578" s="2">
        <v>36923</v>
      </c>
      <c r="B4578">
        <v>0.3686600156165788</v>
      </c>
      <c r="C4578">
        <v>0.39560847672555699</v>
      </c>
      <c r="D4578">
        <v>0.50735593039399363</v>
      </c>
      <c r="E4578">
        <v>0.83624927864456167</v>
      </c>
      <c r="F4578">
        <v>1.0631691644471701</v>
      </c>
      <c r="G4578">
        <v>1.4457618175839537</v>
      </c>
      <c r="H4578">
        <v>1.9455067517021745</v>
      </c>
      <c r="I4578">
        <v>2.1120883964082484</v>
      </c>
    </row>
    <row r="4579" spans="1:9" x14ac:dyDescent="0.3">
      <c r="A4579" s="2">
        <v>36922</v>
      </c>
      <c r="B4579">
        <v>0.36167278478021886</v>
      </c>
      <c r="C4579">
        <v>0.38962024360315495</v>
      </c>
      <c r="D4579">
        <v>0.50037354346431118</v>
      </c>
      <c r="E4579">
        <v>0.83824092369361047</v>
      </c>
      <c r="F4579">
        <v>1.0631691644471701</v>
      </c>
      <c r="G4579">
        <v>1.4497329671822354</v>
      </c>
      <c r="H4579">
        <v>1.9385743941799947</v>
      </c>
      <c r="I4579">
        <v>2.101521536512581</v>
      </c>
    </row>
    <row r="4580" spans="1:9" x14ac:dyDescent="0.3">
      <c r="A4580" s="2">
        <v>36921</v>
      </c>
      <c r="B4580">
        <v>0.36965817152350494</v>
      </c>
      <c r="C4580">
        <v>0.39061829490799088</v>
      </c>
      <c r="D4580">
        <v>0.50037354346431118</v>
      </c>
      <c r="E4580">
        <v>0.8412283540803337</v>
      </c>
      <c r="F4580">
        <v>1.0870404979878576</v>
      </c>
      <c r="G4580">
        <v>1.4715728806384738</v>
      </c>
      <c r="H4580">
        <v>1.9623414767985563</v>
      </c>
      <c r="I4580">
        <v>2.125931008851917</v>
      </c>
    </row>
    <row r="4581" spans="1:9" x14ac:dyDescent="0.3">
      <c r="A4581" s="2">
        <v>36920</v>
      </c>
      <c r="B4581">
        <v>0.34969410682336061</v>
      </c>
      <c r="C4581">
        <v>0.37564700235449283</v>
      </c>
      <c r="D4581">
        <v>0.45947180973669166</v>
      </c>
      <c r="E4581">
        <v>0.78844384652474975</v>
      </c>
      <c r="F4581">
        <v>1.0363105080856951</v>
      </c>
      <c r="G4581">
        <v>1.4288835520639052</v>
      </c>
      <c r="H4581">
        <v>1.9415454339696756</v>
      </c>
      <c r="I4581">
        <v>2.1124327279382653</v>
      </c>
    </row>
    <row r="4582" spans="1:9" x14ac:dyDescent="0.3">
      <c r="A4582" s="2">
        <v>36917</v>
      </c>
      <c r="B4582">
        <v>0.34969410682336061</v>
      </c>
      <c r="C4582">
        <v>0.37065632244892427</v>
      </c>
      <c r="D4582">
        <v>0.45548094880810364</v>
      </c>
      <c r="E4582">
        <v>0.77250616285944251</v>
      </c>
      <c r="F4582">
        <v>1.0134280666037021</v>
      </c>
      <c r="G4582">
        <v>1.4090249453274393</v>
      </c>
      <c r="H4582">
        <v>1.9405550922770243</v>
      </c>
      <c r="I4582">
        <v>2.1177318079268859</v>
      </c>
    </row>
    <row r="4583" spans="1:9" x14ac:dyDescent="0.3">
      <c r="A4583" s="2">
        <v>36916</v>
      </c>
      <c r="B4583">
        <v>0.34969410682336061</v>
      </c>
      <c r="C4583">
        <v>0.37664512339160466</v>
      </c>
      <c r="D4583">
        <v>0.46745329269729285</v>
      </c>
      <c r="E4583">
        <v>0.78545562757791654</v>
      </c>
      <c r="F4583">
        <v>1.0233772758923667</v>
      </c>
      <c r="G4583">
        <v>1.4288835520639052</v>
      </c>
      <c r="H4583">
        <v>1.9643219395337035</v>
      </c>
      <c r="I4583">
        <v>2.1428014020236361</v>
      </c>
    </row>
    <row r="4584" spans="1:9" x14ac:dyDescent="0.3">
      <c r="A4584" s="2">
        <v>36915</v>
      </c>
      <c r="B4584">
        <v>0.34969410682336061</v>
      </c>
      <c r="C4584">
        <v>0.3866260598051513</v>
      </c>
      <c r="D4584">
        <v>0.49139583063488451</v>
      </c>
      <c r="E4584">
        <v>0.82429899183413291</v>
      </c>
      <c r="F4584">
        <v>1.0820675384550713</v>
      </c>
      <c r="G4584">
        <v>1.4537040379319812</v>
      </c>
      <c r="H4584">
        <v>1.9920463588505375</v>
      </c>
      <c r="I4584">
        <v>2.1714937991567229</v>
      </c>
    </row>
    <row r="4585" spans="1:9" x14ac:dyDescent="0.3">
      <c r="A4585" s="2">
        <v>36914</v>
      </c>
      <c r="B4585">
        <v>0.34869585127496722</v>
      </c>
      <c r="C4585">
        <v>0.37664512339160466</v>
      </c>
      <c r="D4585">
        <v>0.47742969849962053</v>
      </c>
      <c r="E4585">
        <v>0.81433987401075492</v>
      </c>
      <c r="F4585">
        <v>1.0691372649504205</v>
      </c>
      <c r="G4585">
        <v>1.4447690178639148</v>
      </c>
      <c r="H4585">
        <v>1.9920463588505375</v>
      </c>
      <c r="I4585">
        <v>2.1744721391794117</v>
      </c>
    </row>
    <row r="4586" spans="1:9" x14ac:dyDescent="0.3">
      <c r="A4586" s="2">
        <v>36913</v>
      </c>
      <c r="B4586">
        <v>0.34969410682336061</v>
      </c>
      <c r="C4586">
        <v>0.37764323944755768</v>
      </c>
      <c r="D4586">
        <v>0.47244155780387714</v>
      </c>
      <c r="E4586">
        <v>0.80836416526635957</v>
      </c>
      <c r="F4586">
        <v>1.0512324291407424</v>
      </c>
      <c r="G4586">
        <v>1.4348407496000906</v>
      </c>
      <c r="H4586">
        <v>1.9920463588505375</v>
      </c>
      <c r="I4586">
        <v>2.1777815619340197</v>
      </c>
    </row>
    <row r="4587" spans="1:9" x14ac:dyDescent="0.3">
      <c r="A4587" s="2">
        <v>36910</v>
      </c>
      <c r="B4587">
        <v>0.37764323944755768</v>
      </c>
      <c r="C4587">
        <v>0.4155679589931508</v>
      </c>
      <c r="D4587">
        <v>0.51334063946276542</v>
      </c>
      <c r="E4587">
        <v>0.86014771033844339</v>
      </c>
      <c r="F4587">
        <v>1.1039476355449716</v>
      </c>
      <c r="G4587">
        <v>1.4785214438996386</v>
      </c>
      <c r="H4587">
        <v>2.0494632903098999</v>
      </c>
      <c r="I4587">
        <v>2.2397772391133204</v>
      </c>
    </row>
    <row r="4588" spans="1:9" x14ac:dyDescent="0.3">
      <c r="A4588" s="2">
        <v>36909</v>
      </c>
      <c r="B4588">
        <v>0.38762412605180702</v>
      </c>
      <c r="C4588">
        <v>0.42554695321237057</v>
      </c>
      <c r="D4588">
        <v>0.52630689478783166</v>
      </c>
      <c r="E4588">
        <v>0.87010454745159982</v>
      </c>
      <c r="F4588">
        <v>1.1238365559410395</v>
      </c>
      <c r="G4588">
        <v>1.4944029677402113</v>
      </c>
      <c r="H4588">
        <v>2.064309814374282</v>
      </c>
      <c r="I4588">
        <v>2.2542787632523056</v>
      </c>
    </row>
    <row r="4589" spans="1:9" x14ac:dyDescent="0.3">
      <c r="A4589" s="2">
        <v>36908</v>
      </c>
      <c r="B4589">
        <v>0.3866260598051513</v>
      </c>
      <c r="C4589">
        <v>0.44450567061943547</v>
      </c>
      <c r="D4589">
        <v>0.56220906148028094</v>
      </c>
      <c r="E4589">
        <v>0.91291329951593714</v>
      </c>
      <c r="F4589">
        <v>1.1705677350470598</v>
      </c>
      <c r="G4589">
        <v>1.5470015096743703</v>
      </c>
      <c r="H4589">
        <v>2.1147797541029023</v>
      </c>
      <c r="I4589">
        <v>2.3040391689124124</v>
      </c>
    </row>
    <row r="4590" spans="1:9" x14ac:dyDescent="0.3">
      <c r="A4590" s="2">
        <v>36907</v>
      </c>
      <c r="B4590">
        <v>0.39461045032275993</v>
      </c>
      <c r="C4590">
        <v>0.44350788819091869</v>
      </c>
      <c r="D4590">
        <v>0.55822025009609921</v>
      </c>
      <c r="E4590">
        <v>0.90395408633243557</v>
      </c>
      <c r="F4590">
        <v>1.1467063695520934</v>
      </c>
      <c r="G4590">
        <v>1.5321165333221984</v>
      </c>
      <c r="H4590">
        <v>2.1019160769173975</v>
      </c>
      <c r="I4590">
        <v>2.2918492581157972</v>
      </c>
    </row>
    <row r="4591" spans="1:9" x14ac:dyDescent="0.3">
      <c r="A4591" s="2">
        <v>36906</v>
      </c>
      <c r="B4591">
        <v>0.39660649814805105</v>
      </c>
      <c r="C4591">
        <v>0.4474989880383734</v>
      </c>
      <c r="D4591">
        <v>0.55522858935035235</v>
      </c>
      <c r="E4591">
        <v>0.89599000434119525</v>
      </c>
      <c r="F4591">
        <v>1.1178700874932759</v>
      </c>
      <c r="G4591">
        <v>1.4934104094460134</v>
      </c>
      <c r="H4591">
        <v>2.0662892676493163</v>
      </c>
      <c r="I4591">
        <v>2.2572488870504173</v>
      </c>
    </row>
    <row r="4592" spans="1:9" x14ac:dyDescent="0.3">
      <c r="A4592" s="2">
        <v>36903</v>
      </c>
      <c r="B4592">
        <v>0.39660649814805105</v>
      </c>
      <c r="C4592">
        <v>0.44251010078448383</v>
      </c>
      <c r="D4592">
        <v>0.54924513360504568</v>
      </c>
      <c r="E4592">
        <v>0.88304769468192434</v>
      </c>
      <c r="F4592">
        <v>1.1059366165899676</v>
      </c>
      <c r="G4592">
        <v>1.4745508658826314</v>
      </c>
      <c r="H4592">
        <v>2.0633200803900249</v>
      </c>
      <c r="I4592">
        <v>2.2595764852258227</v>
      </c>
    </row>
    <row r="4593" spans="1:9" x14ac:dyDescent="0.3">
      <c r="A4593" s="2">
        <v>36902</v>
      </c>
      <c r="B4593">
        <v>0.4065864384700999</v>
      </c>
      <c r="C4593">
        <v>0.44650122054313535</v>
      </c>
      <c r="D4593">
        <v>0.55522858935035235</v>
      </c>
      <c r="E4593">
        <v>0.89499447179349456</v>
      </c>
      <c r="F4593">
        <v>1.1228421568936653</v>
      </c>
      <c r="G4593">
        <v>1.5132606394768466</v>
      </c>
      <c r="H4593">
        <v>2.1147797541029023</v>
      </c>
      <c r="I4593">
        <v>2.3152861256449211</v>
      </c>
    </row>
    <row r="4594" spans="1:9" x14ac:dyDescent="0.3">
      <c r="A4594" s="2">
        <v>36901</v>
      </c>
      <c r="B4594">
        <v>0.41257416363395699</v>
      </c>
      <c r="C4594">
        <v>0.45448322113287537</v>
      </c>
      <c r="D4594">
        <v>0.57118359623942661</v>
      </c>
      <c r="E4594">
        <v>0.93481190897612676</v>
      </c>
      <c r="F4594">
        <v>1.1894559639665421</v>
      </c>
      <c r="G4594">
        <v>1.5747838351989163</v>
      </c>
      <c r="H4594">
        <v>2.1593014796520484</v>
      </c>
      <c r="I4594">
        <v>2.3541406944697596</v>
      </c>
    </row>
    <row r="4595" spans="1:9" x14ac:dyDescent="0.3">
      <c r="A4595" s="2">
        <v>36900</v>
      </c>
      <c r="B4595">
        <v>0.41656588082090867</v>
      </c>
      <c r="C4595">
        <v>0.44350788819091869</v>
      </c>
      <c r="D4595">
        <v>0.54126691414310801</v>
      </c>
      <c r="E4595">
        <v>0.90295859342655826</v>
      </c>
      <c r="F4595">
        <v>1.1566489511454721</v>
      </c>
      <c r="G4595">
        <v>1.5589086931824592</v>
      </c>
      <c r="H4595">
        <v>2.1454513381772089</v>
      </c>
      <c r="I4595">
        <v>2.3409655531754585</v>
      </c>
    </row>
    <row r="4596" spans="1:9" x14ac:dyDescent="0.3">
      <c r="A4596" s="2">
        <v>36896</v>
      </c>
      <c r="B4596">
        <v>0.42554695321237057</v>
      </c>
      <c r="C4596">
        <v>0.45348548848031967</v>
      </c>
      <c r="D4596">
        <v>0.561211866092301</v>
      </c>
      <c r="E4596">
        <v>0.93580724334627541</v>
      </c>
      <c r="F4596">
        <v>1.2162940631735908</v>
      </c>
      <c r="G4596">
        <v>1.6233936203895227</v>
      </c>
      <c r="H4596">
        <v>2.1840314897981177</v>
      </c>
      <c r="I4596">
        <v>2.3709107796009827</v>
      </c>
    </row>
    <row r="4597" spans="1:9" x14ac:dyDescent="0.3">
      <c r="A4597" s="2">
        <v>36895</v>
      </c>
      <c r="B4597">
        <v>0.44650122054313535</v>
      </c>
      <c r="C4597">
        <v>0.47443682901114564</v>
      </c>
      <c r="D4597">
        <v>0.58713733041876215</v>
      </c>
      <c r="E4597">
        <v>0.95770334635941878</v>
      </c>
      <c r="F4597">
        <v>1.2312025622673579</v>
      </c>
      <c r="G4597">
        <v>1.6323206641260504</v>
      </c>
      <c r="H4597">
        <v>2.1929335449379423</v>
      </c>
      <c r="I4597">
        <v>2.3798045052085732</v>
      </c>
    </row>
    <row r="4598" spans="1:9" x14ac:dyDescent="0.3">
      <c r="A4598" s="2">
        <v>36889</v>
      </c>
      <c r="B4598">
        <v>0.46944861366964236</v>
      </c>
      <c r="C4598">
        <v>0.51433807356354977</v>
      </c>
      <c r="D4598">
        <v>0.62103479068285417</v>
      </c>
      <c r="E4598">
        <v>0.99551824255577015</v>
      </c>
      <c r="F4598">
        <v>1.2600225096959912</v>
      </c>
      <c r="G4598">
        <v>1.6432309542681129</v>
      </c>
      <c r="H4598">
        <v>2.2048023354622082</v>
      </c>
      <c r="I4598">
        <v>2.3919927958602401</v>
      </c>
    </row>
    <row r="4599" spans="1:9" x14ac:dyDescent="0.3">
      <c r="A4599" s="2">
        <v>36888</v>
      </c>
      <c r="B4599">
        <v>0.47144391473561731</v>
      </c>
      <c r="C4599">
        <v>0.51433807356354977</v>
      </c>
      <c r="D4599">
        <v>0.6389781793038577</v>
      </c>
      <c r="E4599">
        <v>1.0034783623566319</v>
      </c>
      <c r="F4599">
        <v>1.2719467905163266</v>
      </c>
      <c r="G4599">
        <v>1.650173556306465</v>
      </c>
      <c r="H4599">
        <v>2.209747456976447</v>
      </c>
      <c r="I4599">
        <v>2.3962720905331083</v>
      </c>
    </row>
    <row r="4600" spans="1:9" x14ac:dyDescent="0.3">
      <c r="A4600" s="2">
        <v>36887</v>
      </c>
      <c r="B4600">
        <v>0.47942491994429026</v>
      </c>
      <c r="C4600">
        <v>0.49837853099545371</v>
      </c>
      <c r="D4600">
        <v>0.60608073700577936</v>
      </c>
      <c r="E4600">
        <v>0.95173191963585035</v>
      </c>
      <c r="F4600">
        <v>1.1993964206331884</v>
      </c>
      <c r="G4600">
        <v>1.5956180469776815</v>
      </c>
      <c r="H4600">
        <v>2.1642477263166642</v>
      </c>
      <c r="I4600">
        <v>2.3537909527629917</v>
      </c>
    </row>
    <row r="4601" spans="1:9" x14ac:dyDescent="0.3">
      <c r="A4601" s="2">
        <v>36886</v>
      </c>
      <c r="B4601">
        <v>0.47942491994429026</v>
      </c>
      <c r="C4601">
        <v>0.50436350870189761</v>
      </c>
      <c r="D4601">
        <v>0.61505330338559705</v>
      </c>
      <c r="E4601">
        <v>0.95969378231468339</v>
      </c>
      <c r="F4601">
        <v>1.2143061793256145</v>
      </c>
      <c r="G4601">
        <v>1.6085143286369377</v>
      </c>
      <c r="H4601">
        <v>2.1800748936576664</v>
      </c>
      <c r="I4601">
        <v>2.3705950819979096</v>
      </c>
    </row>
    <row r="4602" spans="1:9" x14ac:dyDescent="0.3">
      <c r="A4602" s="2">
        <v>36885</v>
      </c>
      <c r="B4602">
        <v>0.46944861366964236</v>
      </c>
      <c r="C4602">
        <v>0.50935085331518881</v>
      </c>
      <c r="D4602">
        <v>0.62402546724873553</v>
      </c>
      <c r="E4602">
        <v>0.96964566496415761</v>
      </c>
      <c r="F4602">
        <v>1.2272270711698163</v>
      </c>
      <c r="G4602">
        <v>1.6095063158601506</v>
      </c>
      <c r="H4602">
        <v>2.1899662372503159</v>
      </c>
      <c r="I4602">
        <v>2.3834528777137041</v>
      </c>
    </row>
    <row r="4603" spans="1:9" x14ac:dyDescent="0.3">
      <c r="A4603" s="2">
        <v>36882</v>
      </c>
      <c r="B4603">
        <v>0.46944861366964236</v>
      </c>
      <c r="C4603">
        <v>0.51633292684212073</v>
      </c>
      <c r="D4603">
        <v>0.61505330338559705</v>
      </c>
      <c r="E4603">
        <v>0.95272716980442951</v>
      </c>
      <c r="F4603">
        <v>1.1984023971990774</v>
      </c>
      <c r="G4603">
        <v>1.5757759897369157</v>
      </c>
      <c r="H4603">
        <v>2.1771073951846178</v>
      </c>
      <c r="I4603">
        <v>2.3775511970005185</v>
      </c>
    </row>
    <row r="4604" spans="1:9" x14ac:dyDescent="0.3">
      <c r="A4604" s="2">
        <v>36881</v>
      </c>
      <c r="B4604">
        <v>0.47942491994429026</v>
      </c>
      <c r="C4604">
        <v>0.53229103681191037</v>
      </c>
      <c r="D4604">
        <v>0.62103479068285417</v>
      </c>
      <c r="E4604">
        <v>0.94576031461727306</v>
      </c>
      <c r="F4604">
        <v>1.178520890959796</v>
      </c>
      <c r="G4604">
        <v>1.5450169101665217</v>
      </c>
      <c r="H4604">
        <v>2.1553443942431514</v>
      </c>
      <c r="I4604">
        <v>2.3587868889353616</v>
      </c>
    </row>
    <row r="4605" spans="1:9" x14ac:dyDescent="0.3">
      <c r="A4605" s="2">
        <v>36880</v>
      </c>
      <c r="B4605">
        <v>0.48940072861036943</v>
      </c>
      <c r="C4605">
        <v>0.55423135915720523</v>
      </c>
      <c r="D4605">
        <v>0.64495895112290147</v>
      </c>
      <c r="E4605">
        <v>0.97462142059509205</v>
      </c>
      <c r="F4605">
        <v>1.2262331860480635</v>
      </c>
      <c r="G4605">
        <v>1.5856972644242986</v>
      </c>
      <c r="H4605">
        <v>2.1889771249044547</v>
      </c>
      <c r="I4605">
        <v>2.3900704117311733</v>
      </c>
    </row>
    <row r="4606" spans="1:9" x14ac:dyDescent="0.3">
      <c r="A4606" s="2">
        <v>36879</v>
      </c>
      <c r="B4606">
        <v>0.48840317013472995</v>
      </c>
      <c r="C4606">
        <v>0.55822025009609921</v>
      </c>
      <c r="D4606">
        <v>0.6678835864095517</v>
      </c>
      <c r="E4606">
        <v>1.0253670583593837</v>
      </c>
      <c r="F4606">
        <v>1.2957932195418147</v>
      </c>
      <c r="G4606">
        <v>1.6491817707701608</v>
      </c>
      <c r="H4606">
        <v>2.215681441400168</v>
      </c>
      <c r="I4606">
        <v>2.4045146649435036</v>
      </c>
    </row>
    <row r="4607" spans="1:9" x14ac:dyDescent="0.3">
      <c r="A4607" s="2">
        <v>36878</v>
      </c>
      <c r="B4607">
        <v>0.48840317013472995</v>
      </c>
      <c r="C4607">
        <v>0.56220906148028094</v>
      </c>
      <c r="D4607">
        <v>0.69180214375043492</v>
      </c>
      <c r="E4607">
        <v>1.0562061554318558</v>
      </c>
      <c r="F4607">
        <v>1.3345376035900125</v>
      </c>
      <c r="G4607">
        <v>1.6848829519790054</v>
      </c>
      <c r="H4607">
        <v>2.2315045391754027</v>
      </c>
      <c r="I4607">
        <v>2.413711734907535</v>
      </c>
    </row>
    <row r="4608" spans="1:9" x14ac:dyDescent="0.3">
      <c r="A4608" s="2">
        <v>36875</v>
      </c>
      <c r="B4608">
        <v>0.48740560668345101</v>
      </c>
      <c r="C4608">
        <v>0.55423135915720523</v>
      </c>
      <c r="D4608">
        <v>0.68382960913113111</v>
      </c>
      <c r="E4608">
        <v>1.0353156737629079</v>
      </c>
      <c r="F4608">
        <v>1.3017543825651567</v>
      </c>
      <c r="G4608">
        <v>1.6481899803156397</v>
      </c>
      <c r="H4608">
        <v>2.1949117256051682</v>
      </c>
      <c r="I4608">
        <v>2.3771523073683443</v>
      </c>
    </row>
    <row r="4609" spans="1:9" x14ac:dyDescent="0.3">
      <c r="A4609" s="2">
        <v>36874</v>
      </c>
      <c r="B4609">
        <v>0.49538597497851461</v>
      </c>
      <c r="C4609">
        <v>0.56320625189629248</v>
      </c>
      <c r="D4609">
        <v>0.69877785085116761</v>
      </c>
      <c r="E4609">
        <v>1.0383001618859193</v>
      </c>
      <c r="F4609">
        <v>1.3047348974491775</v>
      </c>
      <c r="G4609">
        <v>1.6581076635468464</v>
      </c>
      <c r="H4609">
        <v>2.2127144711959366</v>
      </c>
      <c r="I4609">
        <v>2.397583407078967</v>
      </c>
    </row>
    <row r="4610" spans="1:9" x14ac:dyDescent="0.3">
      <c r="A4610" s="2">
        <v>36873</v>
      </c>
      <c r="B4610">
        <v>0.51433807356354977</v>
      </c>
      <c r="C4610">
        <v>0.59012851390551047</v>
      </c>
      <c r="D4610">
        <v>0.7386343675235213</v>
      </c>
      <c r="E4610">
        <v>1.0721212484191829</v>
      </c>
      <c r="F4610">
        <v>1.333544251598253</v>
      </c>
      <c r="G4610">
        <v>1.6858745604919729</v>
      </c>
      <c r="H4610">
        <v>2.2522704554035911</v>
      </c>
      <c r="I4610">
        <v>2.4410690870407969</v>
      </c>
    </row>
    <row r="4611" spans="1:9" x14ac:dyDescent="0.3">
      <c r="A4611" s="2">
        <v>36872</v>
      </c>
      <c r="B4611">
        <v>0.52032257370861656</v>
      </c>
      <c r="C4611">
        <v>0.59212261137702449</v>
      </c>
      <c r="D4611">
        <v>0.73464907325919804</v>
      </c>
      <c r="E4611">
        <v>1.0442690045278133</v>
      </c>
      <c r="F4611">
        <v>1.2699594597499329</v>
      </c>
      <c r="G4611">
        <v>1.6343043975123126</v>
      </c>
      <c r="H4611">
        <v>2.2334823383793676</v>
      </c>
      <c r="I4611">
        <v>2.4332083186683859</v>
      </c>
    </row>
    <row r="4612" spans="1:9" x14ac:dyDescent="0.3">
      <c r="A4612" s="2">
        <v>36871</v>
      </c>
      <c r="B4612">
        <v>0.52032257370861656</v>
      </c>
      <c r="C4612">
        <v>0.60508376033756139</v>
      </c>
      <c r="D4612">
        <v>0.72867098295970412</v>
      </c>
      <c r="E4612">
        <v>1.0373053374600307</v>
      </c>
      <c r="F4612">
        <v>1.2580350604380257</v>
      </c>
      <c r="G4612">
        <v>1.6233936203895227</v>
      </c>
      <c r="H4612">
        <v>2.2344712306469803</v>
      </c>
      <c r="I4612">
        <v>2.4381637673994661</v>
      </c>
    </row>
    <row r="4613" spans="1:9" x14ac:dyDescent="0.3">
      <c r="A4613" s="2">
        <v>36868</v>
      </c>
      <c r="B4613">
        <v>0.48042252320247109</v>
      </c>
      <c r="C4613">
        <v>0.56220906148028094</v>
      </c>
      <c r="D4613">
        <v>0.66688691777445597</v>
      </c>
      <c r="E4613">
        <v>0.97163598207141588</v>
      </c>
      <c r="F4613">
        <v>1.2053604574913732</v>
      </c>
      <c r="G4613">
        <v>1.5827209336943975</v>
      </c>
      <c r="H4613">
        <v>2.2077694230432896</v>
      </c>
      <c r="I4613">
        <v>2.4161189194929205</v>
      </c>
    </row>
    <row r="4614" spans="1:9" x14ac:dyDescent="0.3">
      <c r="A4614" s="2">
        <v>36867</v>
      </c>
      <c r="B4614">
        <v>0.46944861366964236</v>
      </c>
      <c r="C4614">
        <v>0.54924513360504568</v>
      </c>
      <c r="D4614">
        <v>0.64097178978225966</v>
      </c>
      <c r="E4614">
        <v>0.93879321673630656</v>
      </c>
      <c r="F4614">
        <v>1.1765326316311024</v>
      </c>
      <c r="G4614">
        <v>1.5579164549658995</v>
      </c>
      <c r="H4614">
        <v>2.1909553447044856</v>
      </c>
      <c r="I4614">
        <v>2.4019683079506811</v>
      </c>
    </row>
    <row r="4615" spans="1:9" x14ac:dyDescent="0.3">
      <c r="A4615" s="2">
        <v>36866</v>
      </c>
      <c r="B4615">
        <v>0.48341530312099329</v>
      </c>
      <c r="C4615">
        <v>0.57118359623942661</v>
      </c>
      <c r="D4615">
        <v>0.67386349392075606</v>
      </c>
      <c r="E4615">
        <v>0.99253311594901306</v>
      </c>
      <c r="F4615">
        <v>1.2421347553425313</v>
      </c>
      <c r="G4615">
        <v>1.612482248008928</v>
      </c>
      <c r="H4615">
        <v>2.2216152497682571</v>
      </c>
      <c r="I4615">
        <v>2.4246595836880336</v>
      </c>
    </row>
    <row r="4616" spans="1:9" x14ac:dyDescent="0.3">
      <c r="A4616" s="2">
        <v>36865</v>
      </c>
      <c r="B4616">
        <v>0.47742969849962053</v>
      </c>
      <c r="C4616">
        <v>0.56520061781260855</v>
      </c>
      <c r="D4616">
        <v>0.66389688206841524</v>
      </c>
      <c r="E4616">
        <v>0.97959705243838568</v>
      </c>
      <c r="F4616">
        <v>1.2212636863521573</v>
      </c>
      <c r="G4616">
        <v>1.5896656364990207</v>
      </c>
      <c r="H4616">
        <v>2.1652369609705522</v>
      </c>
      <c r="I4616">
        <v>2.3570940691277298</v>
      </c>
    </row>
    <row r="4617" spans="1:9" x14ac:dyDescent="0.3">
      <c r="A4617" s="2">
        <v>36864</v>
      </c>
      <c r="B4617">
        <v>0.47643208031307677</v>
      </c>
      <c r="C4617">
        <v>0.56819212939851471</v>
      </c>
      <c r="D4617">
        <v>0.67187021128325908</v>
      </c>
      <c r="E4617">
        <v>1.0044733550558373</v>
      </c>
      <c r="F4617">
        <v>1.2580350604380257</v>
      </c>
      <c r="G4617">
        <v>1.6253774423216512</v>
      </c>
      <c r="H4617">
        <v>2.1711722661445902</v>
      </c>
      <c r="I4617">
        <v>2.3531038740855701</v>
      </c>
    </row>
    <row r="4618" spans="1:9" x14ac:dyDescent="0.3">
      <c r="A4618" s="2">
        <v>36861</v>
      </c>
      <c r="B4618">
        <v>0.46046951252602786</v>
      </c>
      <c r="C4618">
        <v>0.55423135915720523</v>
      </c>
      <c r="D4618">
        <v>0.65592323497100447</v>
      </c>
      <c r="E4618">
        <v>0.99352816310181846</v>
      </c>
      <c r="F4618">
        <v>1.2391533074023084</v>
      </c>
      <c r="G4618">
        <v>1.6154581358775475</v>
      </c>
      <c r="H4618">
        <v>2.148419306380406</v>
      </c>
      <c r="I4618">
        <v>2.3260730298813588</v>
      </c>
    </row>
    <row r="4619" spans="1:9" x14ac:dyDescent="0.3">
      <c r="A4619" s="2">
        <v>36860</v>
      </c>
      <c r="B4619">
        <v>0.45947180973669166</v>
      </c>
      <c r="C4619">
        <v>0.54425878373756065</v>
      </c>
      <c r="D4619">
        <v>0.64894603297780584</v>
      </c>
      <c r="E4619">
        <v>0.99551824255577015</v>
      </c>
      <c r="F4619">
        <v>1.2321964226945772</v>
      </c>
      <c r="G4619">
        <v>1.603554318716631</v>
      </c>
      <c r="H4619">
        <v>2.1414939787251481</v>
      </c>
      <c r="I4619">
        <v>2.3208071987279868</v>
      </c>
    </row>
    <row r="4620" spans="1:9" x14ac:dyDescent="0.3">
      <c r="A4620" s="2">
        <v>36859</v>
      </c>
      <c r="B4620">
        <v>0.44849675055593635</v>
      </c>
      <c r="C4620">
        <v>0.55423135915720523</v>
      </c>
      <c r="D4620">
        <v>0.66389688206841524</v>
      </c>
      <c r="E4620">
        <v>1.0383001618859193</v>
      </c>
      <c r="F4620">
        <v>1.2908254479597081</v>
      </c>
      <c r="G4620">
        <v>1.6521571126245731</v>
      </c>
      <c r="H4620">
        <v>2.1909553447044856</v>
      </c>
      <c r="I4620">
        <v>2.3705547553977899</v>
      </c>
    </row>
    <row r="4621" spans="1:9" x14ac:dyDescent="0.3">
      <c r="A4621" s="2">
        <v>36858</v>
      </c>
      <c r="B4621">
        <v>0.45747638922673234</v>
      </c>
      <c r="C4621">
        <v>0.55921746040023756</v>
      </c>
      <c r="D4621">
        <v>0.67884661360312337</v>
      </c>
      <c r="E4621">
        <v>1.071126592209704</v>
      </c>
      <c r="F4621">
        <v>1.3355309506480995</v>
      </c>
      <c r="G4621">
        <v>1.6799248356663121</v>
      </c>
      <c r="H4621">
        <v>2.2176593970841001</v>
      </c>
      <c r="I4621">
        <v>2.3969042508900298</v>
      </c>
    </row>
    <row r="4622" spans="1:9" x14ac:dyDescent="0.3">
      <c r="A4622" s="2">
        <v>36857</v>
      </c>
      <c r="B4622">
        <v>0.45647867150605426</v>
      </c>
      <c r="C4622">
        <v>0.55921746040023756</v>
      </c>
      <c r="D4622">
        <v>0.67685338062904066</v>
      </c>
      <c r="E4622">
        <v>1.0820675384550713</v>
      </c>
      <c r="F4622">
        <v>1.3265906495074971</v>
      </c>
      <c r="G4622">
        <v>1.6640580374291059</v>
      </c>
      <c r="H4622">
        <v>2.2067803987404813</v>
      </c>
      <c r="I4622">
        <v>2.3876878525109393</v>
      </c>
    </row>
    <row r="4623" spans="1:9" x14ac:dyDescent="0.3">
      <c r="A4623" s="2">
        <v>36854</v>
      </c>
      <c r="B4623">
        <v>0.44350788819091869</v>
      </c>
      <c r="C4623">
        <v>0.55423135915720523</v>
      </c>
      <c r="D4623">
        <v>0.66589024417263776</v>
      </c>
      <c r="E4623">
        <v>1.0681425939005615</v>
      </c>
      <c r="F4623">
        <v>1.3136761756063935</v>
      </c>
      <c r="G4623">
        <v>1.6571159173545675</v>
      </c>
      <c r="H4623">
        <v>2.2127144711959366</v>
      </c>
      <c r="I4623">
        <v>2.3979139891430594</v>
      </c>
    </row>
    <row r="4624" spans="1:9" x14ac:dyDescent="0.3">
      <c r="A4624" s="2">
        <v>36852</v>
      </c>
      <c r="B4624">
        <v>0.45149000824302743</v>
      </c>
      <c r="C4624">
        <v>0.55423135915720523</v>
      </c>
      <c r="D4624">
        <v>0.67386349392075606</v>
      </c>
      <c r="E4624">
        <v>1.0870404979878576</v>
      </c>
      <c r="F4624">
        <v>1.3474507305330599</v>
      </c>
      <c r="G4624">
        <v>1.6918241083267713</v>
      </c>
      <c r="H4624">
        <v>2.2848982538658165</v>
      </c>
      <c r="I4624">
        <v>2.4825896357121646</v>
      </c>
    </row>
    <row r="4625" spans="1:9" x14ac:dyDescent="0.3">
      <c r="A4625" s="2">
        <v>36851</v>
      </c>
      <c r="B4625">
        <v>0.45049226065819153</v>
      </c>
      <c r="C4625">
        <v>0.55423135915720523</v>
      </c>
      <c r="D4625">
        <v>0.66489356560395918</v>
      </c>
      <c r="E4625">
        <v>1.0780890817977569</v>
      </c>
      <c r="F4625">
        <v>1.3355309506480995</v>
      </c>
      <c r="G4625">
        <v>1.6997565634722642</v>
      </c>
      <c r="H4625">
        <v>2.3017044365737189</v>
      </c>
      <c r="I4625">
        <v>2.5023537276075367</v>
      </c>
    </row>
    <row r="4626" spans="1:9" x14ac:dyDescent="0.3">
      <c r="A4626" s="2">
        <v>36850</v>
      </c>
      <c r="B4626">
        <v>0.45049226065819153</v>
      </c>
      <c r="C4626">
        <v>0.55423135915720523</v>
      </c>
      <c r="D4626">
        <v>0.66589024417263776</v>
      </c>
      <c r="E4626">
        <v>1.0820675384550713</v>
      </c>
      <c r="F4626">
        <v>1.346457442675747</v>
      </c>
      <c r="G4626">
        <v>1.7295004685052426</v>
      </c>
      <c r="H4626">
        <v>2.3382777179167764</v>
      </c>
      <c r="I4626">
        <v>2.5412034677206208</v>
      </c>
    </row>
    <row r="4627" spans="1:9" x14ac:dyDescent="0.3">
      <c r="A4627" s="2">
        <v>36847</v>
      </c>
      <c r="B4627">
        <v>0.44650122054313535</v>
      </c>
      <c r="C4627">
        <v>0.561211866092301</v>
      </c>
      <c r="D4627">
        <v>0.68183642581803217</v>
      </c>
      <c r="E4627">
        <v>1.0989750963921527</v>
      </c>
      <c r="F4627">
        <v>1.376253932704316</v>
      </c>
      <c r="G4627">
        <v>1.7582487058664518</v>
      </c>
      <c r="H4627">
        <v>2.3689150485757033</v>
      </c>
      <c r="I4627">
        <v>2.5724704961454536</v>
      </c>
    </row>
    <row r="4628" spans="1:9" x14ac:dyDescent="0.3">
      <c r="A4628" s="2">
        <v>36846</v>
      </c>
      <c r="B4628">
        <v>0.44650122054313535</v>
      </c>
      <c r="C4628">
        <v>0.57018644559737763</v>
      </c>
      <c r="D4628">
        <v>0.68781591616657844</v>
      </c>
      <c r="E4628">
        <v>1.0989750963921527</v>
      </c>
      <c r="F4628">
        <v>1.368308636070579</v>
      </c>
      <c r="G4628">
        <v>1.7602311906137389</v>
      </c>
      <c r="H4628">
        <v>2.3827497242074887</v>
      </c>
      <c r="I4628">
        <v>2.5902559020720721</v>
      </c>
    </row>
    <row r="4629" spans="1:9" x14ac:dyDescent="0.3">
      <c r="A4629" s="2">
        <v>36845</v>
      </c>
      <c r="B4629">
        <v>0.45548094880810364</v>
      </c>
      <c r="C4629">
        <v>0.57816351153387879</v>
      </c>
      <c r="D4629">
        <v>0.69578829188577884</v>
      </c>
      <c r="E4629">
        <v>1.1099145193403472</v>
      </c>
      <c r="F4629">
        <v>1.3742676381368462</v>
      </c>
      <c r="G4629">
        <v>1.7741080336375226</v>
      </c>
      <c r="H4629">
        <v>2.4143682467991017</v>
      </c>
      <c r="I4629">
        <v>2.6277883178529615</v>
      </c>
    </row>
    <row r="4630" spans="1:9" x14ac:dyDescent="0.3">
      <c r="A4630" s="2">
        <v>36844</v>
      </c>
      <c r="B4630">
        <v>0.45448322113287537</v>
      </c>
      <c r="C4630">
        <v>0.58215192519231529</v>
      </c>
      <c r="D4630">
        <v>0.70376034982377333</v>
      </c>
      <c r="E4630">
        <v>1.1158812251225225</v>
      </c>
      <c r="F4630">
        <v>1.3851920141466367</v>
      </c>
      <c r="G4630">
        <v>1.7760903611874446</v>
      </c>
      <c r="H4630">
        <v>2.4281997787455762</v>
      </c>
      <c r="I4630">
        <v>2.6455695845982867</v>
      </c>
    </row>
    <row r="4631" spans="1:9" x14ac:dyDescent="0.3">
      <c r="A4631" s="2">
        <v>36843</v>
      </c>
      <c r="B4631">
        <v>0.44450567061943547</v>
      </c>
      <c r="C4631">
        <v>0.57118359623942661</v>
      </c>
      <c r="D4631">
        <v>0.69080559430288835</v>
      </c>
      <c r="E4631">
        <v>1.1069310996949513</v>
      </c>
      <c r="F4631">
        <v>1.3772470725905601</v>
      </c>
      <c r="G4631">
        <v>1.7691521288005652</v>
      </c>
      <c r="H4631">
        <v>2.4262239041740652</v>
      </c>
      <c r="I4631">
        <v>2.6452478292985648</v>
      </c>
    </row>
    <row r="4632" spans="1:9" x14ac:dyDescent="0.3">
      <c r="A4632" s="2">
        <v>36840</v>
      </c>
      <c r="B4632">
        <v>0.45248775085038695</v>
      </c>
      <c r="C4632">
        <v>0.58115482923428452</v>
      </c>
      <c r="D4632">
        <v>0.70276385995931223</v>
      </c>
      <c r="E4632">
        <v>1.1377576234936713</v>
      </c>
      <c r="F4632">
        <v>1.4209403459863446</v>
      </c>
      <c r="G4632">
        <v>1.7949214930267039</v>
      </c>
      <c r="H4632">
        <v>2.4489452832874425</v>
      </c>
      <c r="I4632">
        <v>2.6669532133743559</v>
      </c>
    </row>
    <row r="4633" spans="1:9" x14ac:dyDescent="0.3">
      <c r="A4633" s="2">
        <v>36839</v>
      </c>
      <c r="B4633">
        <v>0.45149000824302743</v>
      </c>
      <c r="C4633">
        <v>0.57816351153387879</v>
      </c>
      <c r="D4633">
        <v>0.69678481650617385</v>
      </c>
      <c r="E4633">
        <v>1.1407405833356052</v>
      </c>
      <c r="F4633">
        <v>1.4259048867541555</v>
      </c>
      <c r="G4633">
        <v>1.7889750113612559</v>
      </c>
      <c r="H4633">
        <v>2.4440060726224155</v>
      </c>
      <c r="I4633">
        <v>2.6623497597094685</v>
      </c>
    </row>
    <row r="4634" spans="1:9" x14ac:dyDescent="0.3">
      <c r="A4634" s="2">
        <v>36838</v>
      </c>
      <c r="B4634">
        <v>0.45149000824302743</v>
      </c>
      <c r="C4634">
        <v>0.58015772830522705</v>
      </c>
      <c r="D4634">
        <v>0.69578829188577884</v>
      </c>
      <c r="E4634">
        <v>1.1486949254131427</v>
      </c>
      <c r="F4634">
        <v>1.4427834036389451</v>
      </c>
      <c r="G4634">
        <v>1.799876759360123</v>
      </c>
      <c r="H4634">
        <v>2.4766026090656328</v>
      </c>
      <c r="I4634">
        <v>2.7021778923008029</v>
      </c>
    </row>
    <row r="4635" spans="1:9" x14ac:dyDescent="0.3">
      <c r="A4635" s="2">
        <v>36837</v>
      </c>
      <c r="B4635">
        <v>0.45049226065819153</v>
      </c>
      <c r="C4635">
        <v>0.56619779331296793</v>
      </c>
      <c r="D4635">
        <v>0.67884661360312337</v>
      </c>
      <c r="E4635">
        <v>1.1288084770170088</v>
      </c>
      <c r="F4635">
        <v>1.4318621730121244</v>
      </c>
      <c r="G4635">
        <v>1.8058229169039999</v>
      </c>
      <c r="H4635">
        <v>2.486479298598864</v>
      </c>
      <c r="I4635">
        <v>2.7133647591638188</v>
      </c>
    </row>
    <row r="4636" spans="1:9" x14ac:dyDescent="0.3">
      <c r="A4636" s="2">
        <v>36836</v>
      </c>
      <c r="B4636">
        <v>0.44450567061943547</v>
      </c>
      <c r="C4636">
        <v>0.56220906148028094</v>
      </c>
      <c r="D4636">
        <v>0.66589024417263776</v>
      </c>
      <c r="E4636">
        <v>1.1178700874932759</v>
      </c>
      <c r="F4636">
        <v>1.426897780119899</v>
      </c>
      <c r="G4636">
        <v>1.8018588315174893</v>
      </c>
      <c r="H4636">
        <v>2.4815410148003929</v>
      </c>
      <c r="I4636">
        <v>2.7081017425613605</v>
      </c>
    </row>
    <row r="4637" spans="1:9" x14ac:dyDescent="0.3">
      <c r="A4637" s="2">
        <v>36832</v>
      </c>
      <c r="B4637">
        <v>0.4474989880383734</v>
      </c>
      <c r="C4637">
        <v>0.56320625189629248</v>
      </c>
      <c r="D4637">
        <v>0.66389688206841524</v>
      </c>
      <c r="E4637">
        <v>1.1198589300863142</v>
      </c>
      <c r="F4637">
        <v>1.4407977697005045</v>
      </c>
      <c r="G4637">
        <v>1.8018588315174893</v>
      </c>
      <c r="H4637">
        <v>2.4706763612196423</v>
      </c>
      <c r="I4637">
        <v>2.6936155377870263</v>
      </c>
    </row>
    <row r="4638" spans="1:9" x14ac:dyDescent="0.3">
      <c r="A4638" s="2">
        <v>36831</v>
      </c>
      <c r="B4638">
        <v>0.45647867150605426</v>
      </c>
      <c r="C4638">
        <v>0.57816351153387879</v>
      </c>
      <c r="D4638">
        <v>0.67784999959919312</v>
      </c>
      <c r="E4638">
        <v>1.1397462683316317</v>
      </c>
      <c r="F4638">
        <v>1.4616459428982125</v>
      </c>
      <c r="G4638">
        <v>1.8147418217630749</v>
      </c>
      <c r="H4638">
        <v>2.4746272126282753</v>
      </c>
      <c r="I4638">
        <v>2.6945890095833422</v>
      </c>
    </row>
    <row r="4639" spans="1:9" x14ac:dyDescent="0.3">
      <c r="A4639" s="2">
        <v>36830</v>
      </c>
      <c r="B4639">
        <v>0.45348548848031967</v>
      </c>
      <c r="C4639">
        <v>0.57018644559737763</v>
      </c>
      <c r="D4639">
        <v>0.66290019356595598</v>
      </c>
      <c r="E4639">
        <v>1.1168756587801327</v>
      </c>
      <c r="F4639">
        <v>1.4348407496000906</v>
      </c>
      <c r="G4639">
        <v>1.790957191561287</v>
      </c>
      <c r="H4639">
        <v>2.4479574509127096</v>
      </c>
      <c r="I4639">
        <v>2.6669575373631838</v>
      </c>
    </row>
    <row r="4640" spans="1:9" x14ac:dyDescent="0.3">
      <c r="A4640" s="2">
        <v>36829</v>
      </c>
      <c r="B4640">
        <v>0.45248775085038695</v>
      </c>
      <c r="C4640">
        <v>0.57018644559737763</v>
      </c>
      <c r="D4640">
        <v>0.66389688206841524</v>
      </c>
      <c r="E4640">
        <v>1.1198589300863142</v>
      </c>
      <c r="F4640">
        <v>1.4368264426814248</v>
      </c>
      <c r="G4640">
        <v>1.8008677978941874</v>
      </c>
      <c r="H4640">
        <v>2.4677131714445926</v>
      </c>
      <c r="I4640">
        <v>2.6899949626280613</v>
      </c>
    </row>
    <row r="4641" spans="1:9" x14ac:dyDescent="0.3">
      <c r="A4641" s="2">
        <v>36826</v>
      </c>
      <c r="B4641">
        <v>0.45348548848031967</v>
      </c>
      <c r="C4641">
        <v>0.57417501833659412</v>
      </c>
      <c r="D4641">
        <v>0.68083982671247134</v>
      </c>
      <c r="E4641">
        <v>1.1427291985137398</v>
      </c>
      <c r="F4641">
        <v>1.4656167771209596</v>
      </c>
      <c r="G4641">
        <v>1.8206875373799298</v>
      </c>
      <c r="H4641">
        <v>2.4854916515937715</v>
      </c>
      <c r="I4641">
        <v>2.7070930229983854</v>
      </c>
    </row>
    <row r="4642" spans="1:9" x14ac:dyDescent="0.3">
      <c r="A4642" s="2">
        <v>36825</v>
      </c>
      <c r="B4642">
        <v>0.46246490317366157</v>
      </c>
      <c r="C4642">
        <v>0.57916062240509358</v>
      </c>
      <c r="D4642">
        <v>0.6868193468564644</v>
      </c>
      <c r="E4642">
        <v>1.1496891959293019</v>
      </c>
      <c r="F4642">
        <v>1.4666094733584012</v>
      </c>
      <c r="G4642">
        <v>1.8196965970518706</v>
      </c>
      <c r="H4642">
        <v>2.4894422103510361</v>
      </c>
      <c r="I4642">
        <v>2.7126907481174247</v>
      </c>
    </row>
    <row r="4643" spans="1:9" x14ac:dyDescent="0.3">
      <c r="A4643" s="2">
        <v>36824</v>
      </c>
      <c r="B4643">
        <v>0.46246490317366157</v>
      </c>
      <c r="C4643">
        <v>0.58913145771390762</v>
      </c>
      <c r="D4643">
        <v>0.69977436057586562</v>
      </c>
      <c r="E4643">
        <v>1.1665910384887335</v>
      </c>
      <c r="F4643">
        <v>1.4626386588449176</v>
      </c>
      <c r="G4643">
        <v>1.8216784727981998</v>
      </c>
      <c r="H4643">
        <v>2.5101813636690009</v>
      </c>
      <c r="I4643">
        <v>2.7396823272926012</v>
      </c>
    </row>
    <row r="4644" spans="1:9" x14ac:dyDescent="0.3">
      <c r="A4644" s="2">
        <v>36823</v>
      </c>
      <c r="B4644">
        <v>0.46146721033833465</v>
      </c>
      <c r="C4644">
        <v>0.5931196526569904</v>
      </c>
      <c r="D4644">
        <v>0.70575331465793834</v>
      </c>
      <c r="E4644">
        <v>1.1735502055765534</v>
      </c>
      <c r="F4644">
        <v>1.4705802090365663</v>
      </c>
      <c r="G4644">
        <v>1.841496150182625</v>
      </c>
      <c r="H4644">
        <v>2.5319057893508687</v>
      </c>
      <c r="I4644">
        <v>2.7620423357402832</v>
      </c>
    </row>
    <row r="4645" spans="1:9" x14ac:dyDescent="0.3">
      <c r="A4645" s="2">
        <v>36822</v>
      </c>
      <c r="B4645">
        <v>0.46046951252602786</v>
      </c>
      <c r="C4645">
        <v>0.58913145771390762</v>
      </c>
      <c r="D4645">
        <v>0.69080559430288835</v>
      </c>
      <c r="E4645">
        <v>1.1576431821202497</v>
      </c>
      <c r="F4645">
        <v>1.4576750298362338</v>
      </c>
      <c r="G4645">
        <v>1.8345601864669274</v>
      </c>
      <c r="H4645">
        <v>2.5279560692871677</v>
      </c>
      <c r="I4645">
        <v>2.7590880302272476</v>
      </c>
    </row>
    <row r="4646" spans="1:9" x14ac:dyDescent="0.3">
      <c r="A4646" s="2">
        <v>36819</v>
      </c>
      <c r="B4646">
        <v>0.45847410197027644</v>
      </c>
      <c r="C4646">
        <v>0.57816351153387879</v>
      </c>
      <c r="D4646">
        <v>0.6748601277898717</v>
      </c>
      <c r="E4646">
        <v>1.1357689588819286</v>
      </c>
      <c r="F4646">
        <v>1.439804945338572</v>
      </c>
      <c r="G4646">
        <v>1.8206875373799298</v>
      </c>
      <c r="H4646">
        <v>2.5151189403560221</v>
      </c>
      <c r="I4646">
        <v>2.7465960746813862</v>
      </c>
    </row>
    <row r="4647" spans="1:9" x14ac:dyDescent="0.3">
      <c r="A4647" s="2">
        <v>36818</v>
      </c>
      <c r="B4647">
        <v>0.45747638922673234</v>
      </c>
      <c r="C4647">
        <v>0.58215192519231529</v>
      </c>
      <c r="D4647">
        <v>0.67187021128325908</v>
      </c>
      <c r="E4647">
        <v>1.1307972108399316</v>
      </c>
      <c r="F4647">
        <v>1.4368264426814248</v>
      </c>
      <c r="G4647">
        <v>1.8058229169039999</v>
      </c>
      <c r="H4647">
        <v>2.4963555004111555</v>
      </c>
      <c r="I4647">
        <v>2.726533028246874</v>
      </c>
    </row>
    <row r="4648" spans="1:9" x14ac:dyDescent="0.3">
      <c r="A4648" s="2">
        <v>36817</v>
      </c>
      <c r="B4648">
        <v>0.46745329269729285</v>
      </c>
      <c r="C4648">
        <v>0.59012851390551047</v>
      </c>
      <c r="D4648">
        <v>0.68482619333876804</v>
      </c>
      <c r="E4648">
        <v>1.1407405833356052</v>
      </c>
      <c r="F4648">
        <v>1.4338478956662708</v>
      </c>
      <c r="G4648">
        <v>1.7860017042259879</v>
      </c>
      <c r="H4648">
        <v>2.4706763612196423</v>
      </c>
      <c r="I4648">
        <v>2.6989012468841933</v>
      </c>
    </row>
    <row r="4649" spans="1:9" x14ac:dyDescent="0.3">
      <c r="A4649" s="2">
        <v>36816</v>
      </c>
      <c r="B4649">
        <v>0.46645562474612012</v>
      </c>
      <c r="C4649">
        <v>0.58913145771390762</v>
      </c>
      <c r="D4649">
        <v>0.68881248051100974</v>
      </c>
      <c r="E4649">
        <v>1.1496891959293019</v>
      </c>
      <c r="F4649">
        <v>1.4646240759562643</v>
      </c>
      <c r="G4649">
        <v>1.8196965970518706</v>
      </c>
      <c r="H4649">
        <v>2.5279560692871677</v>
      </c>
      <c r="I4649">
        <v>2.7640425600322667</v>
      </c>
    </row>
    <row r="4650" spans="1:9" x14ac:dyDescent="0.3">
      <c r="A4650" s="2">
        <v>36815</v>
      </c>
      <c r="B4650">
        <v>0.45647867150605426</v>
      </c>
      <c r="C4650">
        <v>0.58314901617936921</v>
      </c>
      <c r="D4650">
        <v>0.68881248051100974</v>
      </c>
      <c r="E4650">
        <v>1.1467063695520934</v>
      </c>
      <c r="F4650">
        <v>1.4715728806384738</v>
      </c>
      <c r="G4650">
        <v>1.840505312949926</v>
      </c>
      <c r="H4650">
        <v>2.5723859233697013</v>
      </c>
      <c r="I4650">
        <v>2.8163461268429595</v>
      </c>
    </row>
    <row r="4651" spans="1:9" x14ac:dyDescent="0.3">
      <c r="A4651" s="2">
        <v>36812</v>
      </c>
      <c r="B4651">
        <v>0.46246490317366157</v>
      </c>
      <c r="C4651">
        <v>0.58514318324074444</v>
      </c>
      <c r="D4651">
        <v>0.6977813361612869</v>
      </c>
      <c r="E4651">
        <v>1.1477006499540894</v>
      </c>
      <c r="F4651">
        <v>1.4656167771209596</v>
      </c>
      <c r="G4651">
        <v>1.8266330762443681</v>
      </c>
      <c r="H4651">
        <v>2.5151189403560221</v>
      </c>
      <c r="I4651">
        <v>2.7446142283932402</v>
      </c>
    </row>
    <row r="4652" spans="1:9" x14ac:dyDescent="0.3">
      <c r="A4652" s="2">
        <v>36811</v>
      </c>
      <c r="B4652">
        <v>0.47144391473561731</v>
      </c>
      <c r="C4652">
        <v>0.60308979209147617</v>
      </c>
      <c r="D4652">
        <v>0.72368910454220092</v>
      </c>
      <c r="E4652">
        <v>1.1695735683203203</v>
      </c>
      <c r="F4652">
        <v>1.4844771631276168</v>
      </c>
      <c r="G4652">
        <v>1.8286148832560307</v>
      </c>
      <c r="H4652">
        <v>2.4766026090656328</v>
      </c>
      <c r="I4652">
        <v>2.6925985176688338</v>
      </c>
    </row>
    <row r="4653" spans="1:9" x14ac:dyDescent="0.3">
      <c r="A4653" s="2">
        <v>36810</v>
      </c>
      <c r="B4653">
        <v>0.47044626669091844</v>
      </c>
      <c r="C4653">
        <v>0.60308979209147617</v>
      </c>
      <c r="D4653">
        <v>0.72069991792471422</v>
      </c>
      <c r="E4653">
        <v>1.1596316292424547</v>
      </c>
      <c r="F4653">
        <v>1.4616459428982125</v>
      </c>
      <c r="G4653">
        <v>1.8008677978941874</v>
      </c>
      <c r="H4653">
        <v>2.4469696136588883</v>
      </c>
      <c r="I4653">
        <v>2.6623368855804554</v>
      </c>
    </row>
    <row r="4654" spans="1:9" x14ac:dyDescent="0.3">
      <c r="A4654" s="2">
        <v>36809</v>
      </c>
      <c r="B4654">
        <v>0.47942491994429026</v>
      </c>
      <c r="C4654">
        <v>0.61405637144363978</v>
      </c>
      <c r="D4654">
        <v>0.73066369958048483</v>
      </c>
      <c r="E4654">
        <v>1.1715618968319863</v>
      </c>
      <c r="F4654">
        <v>1.4705802090365663</v>
      </c>
      <c r="G4654">
        <v>1.8107779131508763</v>
      </c>
      <c r="H4654">
        <v>2.4420303542018194</v>
      </c>
      <c r="I4654">
        <v>2.6524478345521336</v>
      </c>
    </row>
    <row r="4655" spans="1:9" x14ac:dyDescent="0.3">
      <c r="A4655" s="2">
        <v>36805</v>
      </c>
      <c r="B4655">
        <v>0.48142012148461544</v>
      </c>
      <c r="C4655">
        <v>0.61704715236153596</v>
      </c>
      <c r="D4655">
        <v>0.73564540427025849</v>
      </c>
      <c r="E4655">
        <v>1.1735502055765534</v>
      </c>
      <c r="F4655">
        <v>1.4626386588449176</v>
      </c>
      <c r="G4655">
        <v>1.790957191561287</v>
      </c>
      <c r="H4655">
        <v>2.4064640847627432</v>
      </c>
      <c r="I4655">
        <v>2.6116330491632285</v>
      </c>
    </row>
    <row r="4656" spans="1:9" x14ac:dyDescent="0.3">
      <c r="A4656" s="2">
        <v>36804</v>
      </c>
      <c r="B4656">
        <v>0.48042252320247109</v>
      </c>
      <c r="C4656">
        <v>0.61904098146050435</v>
      </c>
      <c r="D4656">
        <v>0.73464907325919804</v>
      </c>
      <c r="E4656">
        <v>1.1705677350470598</v>
      </c>
      <c r="F4656">
        <v>1.4606532220240138</v>
      </c>
      <c r="G4656">
        <v>1.7850105920246446</v>
      </c>
      <c r="H4656">
        <v>2.3797852314198229</v>
      </c>
      <c r="I4656">
        <v>2.578043444551549</v>
      </c>
    </row>
    <row r="4657" spans="1:9" x14ac:dyDescent="0.3">
      <c r="A4657" s="2">
        <v>36803</v>
      </c>
      <c r="B4657">
        <v>0.49039828211041908</v>
      </c>
      <c r="C4657">
        <v>0.62601922678142785</v>
      </c>
      <c r="D4657">
        <v>0.7436158736821542</v>
      </c>
      <c r="E4657">
        <v>1.1824973503204943</v>
      </c>
      <c r="F4657">
        <v>1.475543517776992</v>
      </c>
      <c r="G4657">
        <v>1.7978946675595562</v>
      </c>
      <c r="H4657">
        <v>2.3965834429142188</v>
      </c>
      <c r="I4657">
        <v>2.5961463680324397</v>
      </c>
    </row>
    <row r="4658" spans="1:9" x14ac:dyDescent="0.3">
      <c r="A4658" s="2">
        <v>36802</v>
      </c>
      <c r="B4658">
        <v>0.48940072861036943</v>
      </c>
      <c r="C4658">
        <v>0.63000668622160283</v>
      </c>
      <c r="D4658">
        <v>0.74660471782147964</v>
      </c>
      <c r="E4658">
        <v>1.1864737306216191</v>
      </c>
      <c r="F4658">
        <v>1.4775288067854246</v>
      </c>
      <c r="G4658">
        <v>1.8058229169039999</v>
      </c>
      <c r="H4658">
        <v>2.4094281821333716</v>
      </c>
      <c r="I4658">
        <v>2.6106299372098287</v>
      </c>
    </row>
    <row r="4659" spans="1:9" x14ac:dyDescent="0.3">
      <c r="A4659" s="2">
        <v>36801</v>
      </c>
      <c r="B4659">
        <v>0.49837853099545371</v>
      </c>
      <c r="C4659">
        <v>0.63997498702708833</v>
      </c>
      <c r="D4659">
        <v>0.75955585964349526</v>
      </c>
      <c r="E4659">
        <v>1.1964143355094938</v>
      </c>
      <c r="F4659">
        <v>1.4953955211085739</v>
      </c>
      <c r="G4659">
        <v>1.808795929383294</v>
      </c>
      <c r="H4659">
        <v>2.411404222642231</v>
      </c>
      <c r="I4659">
        <v>2.6122736537285434</v>
      </c>
    </row>
    <row r="4660" spans="1:9" x14ac:dyDescent="0.3">
      <c r="A4660" s="2">
        <v>36798</v>
      </c>
      <c r="B4660">
        <v>0.49837853099545371</v>
      </c>
      <c r="C4660">
        <v>0.64495895112290147</v>
      </c>
      <c r="D4660">
        <v>0.76852154349004975</v>
      </c>
      <c r="E4660">
        <v>1.2053604574913732</v>
      </c>
      <c r="F4660">
        <v>1.5063132830693193</v>
      </c>
      <c r="G4660">
        <v>1.8157327866408108</v>
      </c>
      <c r="H4660">
        <v>2.4153562450898733</v>
      </c>
      <c r="I4660">
        <v>2.6152307312395608</v>
      </c>
    </row>
    <row r="4661" spans="1:9" x14ac:dyDescent="0.3">
      <c r="A4661" s="2">
        <v>36797</v>
      </c>
      <c r="B4661">
        <v>0.49738101729837941</v>
      </c>
      <c r="C4661">
        <v>0.65392977352451931</v>
      </c>
      <c r="D4661">
        <v>0.77151001545950315</v>
      </c>
      <c r="E4661">
        <v>1.2212636863521573</v>
      </c>
      <c r="F4661">
        <v>1.5370783151975482</v>
      </c>
      <c r="G4661">
        <v>1.8424869825065564</v>
      </c>
      <c r="H4661">
        <v>2.4351151860267088</v>
      </c>
      <c r="I4661">
        <v>2.632657920533426</v>
      </c>
    </row>
    <row r="4662" spans="1:9" x14ac:dyDescent="0.3">
      <c r="A4662" s="2">
        <v>36796</v>
      </c>
      <c r="B4662">
        <v>0.49638349862606818</v>
      </c>
      <c r="C4662">
        <v>0.64495895112290147</v>
      </c>
      <c r="D4662">
        <v>0.76752537624356654</v>
      </c>
      <c r="E4662">
        <v>1.2212636863521573</v>
      </c>
      <c r="F4662">
        <v>1.5410476520703633</v>
      </c>
      <c r="G4662">
        <v>1.8464502627155333</v>
      </c>
      <c r="H4662">
        <v>2.4361030818333029</v>
      </c>
      <c r="I4662">
        <v>2.632654021539226</v>
      </c>
    </row>
    <row r="4663" spans="1:9" x14ac:dyDescent="0.3">
      <c r="A4663" s="2">
        <v>36795</v>
      </c>
      <c r="B4663">
        <v>0.49538597497851461</v>
      </c>
      <c r="C4663">
        <v>0.64495895112290147</v>
      </c>
      <c r="D4663">
        <v>0.77350230529785835</v>
      </c>
      <c r="E4663">
        <v>1.2391533074023084</v>
      </c>
      <c r="F4663">
        <v>1.5628775968225963</v>
      </c>
      <c r="G4663">
        <v>1.8672561953973863</v>
      </c>
      <c r="H4663">
        <v>2.4430182158517599</v>
      </c>
      <c r="I4663">
        <v>2.6349388893365511</v>
      </c>
    </row>
    <row r="4664" spans="1:9" x14ac:dyDescent="0.3">
      <c r="A4664" s="2">
        <v>36794</v>
      </c>
      <c r="B4664">
        <v>0.48341530312099329</v>
      </c>
      <c r="C4664">
        <v>0.63000668622160283</v>
      </c>
      <c r="D4664">
        <v>0.74560844140457927</v>
      </c>
      <c r="E4664">
        <v>1.2113243165061829</v>
      </c>
      <c r="F4664">
        <v>1.535093617218978</v>
      </c>
      <c r="G4664">
        <v>1.840505312949926</v>
      </c>
      <c r="H4664">
        <v>2.3926310494928669</v>
      </c>
      <c r="I4664">
        <v>2.5766729616738471</v>
      </c>
    </row>
    <row r="4665" spans="1:9" x14ac:dyDescent="0.3">
      <c r="A4665" s="2">
        <v>36791</v>
      </c>
      <c r="B4665">
        <v>0.47144391473561731</v>
      </c>
      <c r="C4665">
        <v>0.61804406939561662</v>
      </c>
      <c r="D4665">
        <v>0.73464907325919804</v>
      </c>
      <c r="E4665">
        <v>1.2003904391268669</v>
      </c>
      <c r="F4665">
        <v>1.5212001798777524</v>
      </c>
      <c r="G4665">
        <v>1.8296057793977374</v>
      </c>
      <c r="H4665">
        <v>2.3768206946903745</v>
      </c>
      <c r="I4665">
        <v>2.5592256664545867</v>
      </c>
    </row>
    <row r="4666" spans="1:9" x14ac:dyDescent="0.3">
      <c r="A4666" s="2">
        <v>36790</v>
      </c>
      <c r="B4666">
        <v>0.48042252320247109</v>
      </c>
      <c r="C4666">
        <v>0.63399406616419884</v>
      </c>
      <c r="D4666">
        <v>0.76553302686515001</v>
      </c>
      <c r="E4666">
        <v>1.2391533074023084</v>
      </c>
      <c r="F4666">
        <v>1.5648620191076434</v>
      </c>
      <c r="G4666">
        <v>1.8702282948141857</v>
      </c>
      <c r="H4666">
        <v>2.404487995443477</v>
      </c>
      <c r="I4666">
        <v>2.5825745623199072</v>
      </c>
    </row>
    <row r="4667" spans="1:9" x14ac:dyDescent="0.3">
      <c r="A4667" s="2">
        <v>36789</v>
      </c>
      <c r="B4667">
        <v>0.46944861366964236</v>
      </c>
      <c r="C4667">
        <v>0.62302858002907036</v>
      </c>
      <c r="D4667">
        <v>0.75557098225303343</v>
      </c>
      <c r="E4667">
        <v>1.2262331860480635</v>
      </c>
      <c r="F4667">
        <v>1.5470015096743703</v>
      </c>
      <c r="G4667">
        <v>1.8514042525353696</v>
      </c>
      <c r="H4667">
        <v>2.3847260283211948</v>
      </c>
      <c r="I4667">
        <v>2.5624999535831363</v>
      </c>
    </row>
    <row r="4668" spans="1:9" x14ac:dyDescent="0.3">
      <c r="A4668" s="2">
        <v>36788</v>
      </c>
      <c r="B4668">
        <v>0.46845095567178374</v>
      </c>
      <c r="C4668">
        <v>0.61804406939561662</v>
      </c>
      <c r="D4668">
        <v>0.74859725576685943</v>
      </c>
      <c r="E4668">
        <v>1.2192758518990254</v>
      </c>
      <c r="F4668">
        <v>1.5251698318882452</v>
      </c>
      <c r="G4668">
        <v>1.8395144708084104</v>
      </c>
      <c r="H4668">
        <v>2.3699032714298478</v>
      </c>
      <c r="I4668">
        <v>2.5466995383036606</v>
      </c>
    </row>
    <row r="4669" spans="1:9" x14ac:dyDescent="0.3">
      <c r="A4669" s="2">
        <v>36787</v>
      </c>
      <c r="B4669">
        <v>0.46645562474612012</v>
      </c>
      <c r="C4669">
        <v>0.6220316878404597</v>
      </c>
      <c r="D4669">
        <v>0.75855964773925244</v>
      </c>
      <c r="E4669">
        <v>1.2341841287327164</v>
      </c>
      <c r="F4669">
        <v>1.5450169101665217</v>
      </c>
      <c r="G4669">
        <v>1.8553673560418371</v>
      </c>
      <c r="H4669">
        <v>2.3728679106950858</v>
      </c>
      <c r="I4669">
        <v>2.5453680955795019</v>
      </c>
    </row>
    <row r="4670" spans="1:9" x14ac:dyDescent="0.3">
      <c r="A4670" s="2">
        <v>36783</v>
      </c>
      <c r="B4670">
        <v>0.46246490317366157</v>
      </c>
      <c r="C4670">
        <v>0.6220316878404597</v>
      </c>
      <c r="D4670">
        <v>0.76852154349004975</v>
      </c>
      <c r="E4670">
        <v>1.2451161588383015</v>
      </c>
      <c r="F4670">
        <v>1.5648620191076434</v>
      </c>
      <c r="G4670">
        <v>1.8672561953973863</v>
      </c>
      <c r="H4670">
        <v>2.3689150485757033</v>
      </c>
      <c r="I4670">
        <v>2.5361346663018094</v>
      </c>
    </row>
    <row r="4671" spans="1:9" x14ac:dyDescent="0.3">
      <c r="A4671" s="2">
        <v>36782</v>
      </c>
      <c r="B4671">
        <v>0.45348548848031967</v>
      </c>
      <c r="C4671">
        <v>0.6110655458012666</v>
      </c>
      <c r="D4671">
        <v>0.75258227210558437</v>
      </c>
      <c r="E4671">
        <v>1.2302086969013211</v>
      </c>
      <c r="F4671">
        <v>1.5440246030276075</v>
      </c>
      <c r="G4671">
        <v>1.8464502627155333</v>
      </c>
      <c r="H4671">
        <v>2.3412428260073948</v>
      </c>
      <c r="I4671">
        <v>2.5061736804380152</v>
      </c>
    </row>
    <row r="4672" spans="1:9" x14ac:dyDescent="0.3">
      <c r="A4672" s="2">
        <v>36781</v>
      </c>
      <c r="B4672">
        <v>0.45348548848031967</v>
      </c>
      <c r="C4672">
        <v>0.61006859398144708</v>
      </c>
      <c r="D4672">
        <v>0.74859725576685943</v>
      </c>
      <c r="E4672">
        <v>1.2162940631735908</v>
      </c>
      <c r="F4672">
        <v>1.5281470191906159</v>
      </c>
      <c r="G4672">
        <v>1.8276239822049241</v>
      </c>
      <c r="H4672">
        <v>2.3145552705231642</v>
      </c>
      <c r="I4672">
        <v>2.4768656999625782</v>
      </c>
    </row>
    <row r="4673" spans="1:9" x14ac:dyDescent="0.3">
      <c r="A4673" s="2">
        <v>36780</v>
      </c>
      <c r="B4673">
        <v>0.45947180973669166</v>
      </c>
      <c r="C4673">
        <v>0.61904098146050435</v>
      </c>
      <c r="D4673">
        <v>0.76752537624356654</v>
      </c>
      <c r="E4673">
        <v>1.2312025622673579</v>
      </c>
      <c r="F4673">
        <v>1.5380706568012306</v>
      </c>
      <c r="G4673">
        <v>1.8236603289055662</v>
      </c>
      <c r="H4673">
        <v>2.2997273119061381</v>
      </c>
      <c r="I4673">
        <v>2.4584163062396622</v>
      </c>
    </row>
    <row r="4674" spans="1:9" x14ac:dyDescent="0.3">
      <c r="A4674" s="2">
        <v>36777</v>
      </c>
      <c r="B4674">
        <v>0.46046951252602786</v>
      </c>
      <c r="C4674">
        <v>0.62701609909450984</v>
      </c>
      <c r="D4674">
        <v>0.78147126619618135</v>
      </c>
      <c r="E4674">
        <v>1.2401471283207124</v>
      </c>
      <c r="F4674">
        <v>1.5539474528721386</v>
      </c>
      <c r="G4674">
        <v>1.8365419149305224</v>
      </c>
      <c r="H4674">
        <v>2.3076356933086406</v>
      </c>
      <c r="I4674">
        <v>2.4646669527680132</v>
      </c>
    </row>
    <row r="4675" spans="1:9" x14ac:dyDescent="0.3">
      <c r="A4675" s="2">
        <v>36776</v>
      </c>
      <c r="B4675">
        <v>0.48042252320247109</v>
      </c>
      <c r="C4675">
        <v>0.65891338988602233</v>
      </c>
      <c r="D4675">
        <v>0.83027422449519406</v>
      </c>
      <c r="E4675">
        <v>1.2997673479659315</v>
      </c>
      <c r="F4675">
        <v>1.6333125332786802</v>
      </c>
      <c r="G4675">
        <v>1.9068805565841718</v>
      </c>
      <c r="H4675">
        <v>2.3689150485757033</v>
      </c>
      <c r="I4675">
        <v>2.522926545906214</v>
      </c>
    </row>
    <row r="4676" spans="1:9" x14ac:dyDescent="0.3">
      <c r="A4676" s="2">
        <v>36775</v>
      </c>
      <c r="B4676">
        <v>0.48940072861036943</v>
      </c>
      <c r="C4676">
        <v>0.66589024417263776</v>
      </c>
      <c r="D4676">
        <v>0.8442157398439778</v>
      </c>
      <c r="E4676">
        <v>1.3236104603150782</v>
      </c>
      <c r="F4676">
        <v>1.6640580374291059</v>
      </c>
      <c r="G4676">
        <v>1.9365936764669023</v>
      </c>
      <c r="H4676">
        <v>2.3955953518813833</v>
      </c>
      <c r="I4676">
        <v>2.5485959103528768</v>
      </c>
    </row>
    <row r="4677" spans="1:9" x14ac:dyDescent="0.3">
      <c r="A4677" s="2">
        <v>36774</v>
      </c>
      <c r="B4677">
        <v>0.47842731171002328</v>
      </c>
      <c r="C4677">
        <v>0.65991009825659275</v>
      </c>
      <c r="D4677">
        <v>0.83425761376210938</v>
      </c>
      <c r="E4677">
        <v>1.3057283925400784</v>
      </c>
      <c r="F4677">
        <v>1.6531488834065184</v>
      </c>
      <c r="G4677">
        <v>1.9227281031941712</v>
      </c>
      <c r="H4677">
        <v>2.3847260283211948</v>
      </c>
      <c r="I4677">
        <v>2.5387253366968694</v>
      </c>
    </row>
    <row r="4678" spans="1:9" x14ac:dyDescent="0.3">
      <c r="A4678" s="2">
        <v>36773</v>
      </c>
      <c r="B4678">
        <v>0.48341530312099329</v>
      </c>
      <c r="C4678">
        <v>0.65691995824325555</v>
      </c>
      <c r="D4678">
        <v>0.8252948763414153</v>
      </c>
      <c r="E4678">
        <v>1.2818831481477311</v>
      </c>
      <c r="F4678">
        <v>1.6194259174909595</v>
      </c>
      <c r="G4678">
        <v>1.8989563123579645</v>
      </c>
      <c r="H4678">
        <v>2.3629856089073225</v>
      </c>
      <c r="I4678">
        <v>2.5176620410904418</v>
      </c>
    </row>
    <row r="4679" spans="1:9" x14ac:dyDescent="0.3">
      <c r="A4679" s="2">
        <v>36770</v>
      </c>
      <c r="B4679">
        <v>0.48341530312099329</v>
      </c>
      <c r="C4679">
        <v>0.6609068016600943</v>
      </c>
      <c r="D4679">
        <v>0.8412283540803337</v>
      </c>
      <c r="E4679">
        <v>1.2918190121476891</v>
      </c>
      <c r="F4679">
        <v>1.6402554796178426</v>
      </c>
      <c r="G4679">
        <v>1.9148044868546301</v>
      </c>
      <c r="H4679">
        <v>2.3738561140179284</v>
      </c>
      <c r="I4679">
        <v>2.5268733230723615</v>
      </c>
    </row>
    <row r="4680" spans="1:9" x14ac:dyDescent="0.3">
      <c r="A4680" s="2">
        <v>36769</v>
      </c>
      <c r="B4680">
        <v>0.46944861366964236</v>
      </c>
      <c r="C4680">
        <v>0.64396216823964847</v>
      </c>
      <c r="D4680">
        <v>0.81135204195671962</v>
      </c>
      <c r="E4680">
        <v>1.2480975178908562</v>
      </c>
      <c r="F4680">
        <v>1.5737916757390396</v>
      </c>
      <c r="G4680">
        <v>1.8543765875274614</v>
      </c>
      <c r="H4680">
        <v>2.3145552705231642</v>
      </c>
      <c r="I4680">
        <v>2.4679481648550654</v>
      </c>
    </row>
    <row r="4681" spans="1:9" x14ac:dyDescent="0.3">
      <c r="A4681" s="2">
        <v>36768</v>
      </c>
      <c r="B4681">
        <v>0.46845095567178374</v>
      </c>
      <c r="C4681">
        <v>0.64495895112290147</v>
      </c>
      <c r="D4681">
        <v>0.81135204195671962</v>
      </c>
      <c r="E4681">
        <v>1.2510788325016085</v>
      </c>
      <c r="F4681">
        <v>1.5767681393530422</v>
      </c>
      <c r="G4681">
        <v>1.8523950357742542</v>
      </c>
      <c r="H4681">
        <v>2.3155437620109813</v>
      </c>
      <c r="I4681">
        <v>2.4699266707565575</v>
      </c>
    </row>
    <row r="4682" spans="1:9" x14ac:dyDescent="0.3">
      <c r="A4682" s="2">
        <v>36767</v>
      </c>
      <c r="B4682">
        <v>0.45947180973669166</v>
      </c>
      <c r="C4682">
        <v>0.65093954409913557</v>
      </c>
      <c r="D4682">
        <v>0.82230720794265566</v>
      </c>
      <c r="E4682">
        <v>1.2679721092359248</v>
      </c>
      <c r="F4682">
        <v>1.592641863882823</v>
      </c>
      <c r="G4682">
        <v>1.8662654857768444</v>
      </c>
      <c r="H4682">
        <v>2.3303705480894985</v>
      </c>
      <c r="I4682">
        <v>2.4850722355270496</v>
      </c>
    </row>
    <row r="4683" spans="1:9" x14ac:dyDescent="0.3">
      <c r="A4683" s="2">
        <v>36766</v>
      </c>
      <c r="B4683">
        <v>0.44849675055593635</v>
      </c>
      <c r="C4683">
        <v>0.6290098288145699</v>
      </c>
      <c r="D4683">
        <v>0.80637222267411557</v>
      </c>
      <c r="E4683">
        <v>1.2530663508861828</v>
      </c>
      <c r="F4683">
        <v>1.5747838351989163</v>
      </c>
      <c r="G4683">
        <v>1.8514042525353696</v>
      </c>
      <c r="H4683">
        <v>2.3214746083432267</v>
      </c>
      <c r="I4683">
        <v>2.4781647269458462</v>
      </c>
    </row>
    <row r="4684" spans="1:9" x14ac:dyDescent="0.3">
      <c r="A4684" s="2">
        <v>36763</v>
      </c>
      <c r="B4684">
        <v>0.44450567061943547</v>
      </c>
      <c r="C4684">
        <v>0.61206249265154622</v>
      </c>
      <c r="D4684">
        <v>0.78545562757791654</v>
      </c>
      <c r="E4684">
        <v>1.2321964226945772</v>
      </c>
      <c r="F4684">
        <v>1.5579164549658995</v>
      </c>
      <c r="G4684">
        <v>1.840505312949926</v>
      </c>
      <c r="H4684">
        <v>2.3155437620109813</v>
      </c>
      <c r="I4684">
        <v>2.473889911698</v>
      </c>
    </row>
    <row r="4685" spans="1:9" x14ac:dyDescent="0.3">
      <c r="A4685" s="2">
        <v>36762</v>
      </c>
      <c r="B4685">
        <v>0.43253195292619806</v>
      </c>
      <c r="C4685">
        <v>0.59611074667462849</v>
      </c>
      <c r="D4685">
        <v>0.75656720904407104</v>
      </c>
      <c r="E4685">
        <v>1.1984023971990774</v>
      </c>
      <c r="F4685">
        <v>1.5122681747651614</v>
      </c>
      <c r="G4685">
        <v>1.8028498602300769</v>
      </c>
      <c r="H4685">
        <v>2.2908300090231659</v>
      </c>
      <c r="I4685">
        <v>2.4534900586208623</v>
      </c>
    </row>
    <row r="4686" spans="1:9" x14ac:dyDescent="0.3">
      <c r="A4686" s="2">
        <v>36761</v>
      </c>
      <c r="B4686">
        <v>0.42255330722594553</v>
      </c>
      <c r="C4686">
        <v>0.59112556512653291</v>
      </c>
      <c r="D4686">
        <v>0.75756343087279421</v>
      </c>
      <c r="E4686">
        <v>1.2143061793256145</v>
      </c>
      <c r="F4686">
        <v>1.5231850157318123</v>
      </c>
      <c r="G4686">
        <v>1.8147418217630749</v>
      </c>
      <c r="H4686">
        <v>2.3036815416964274</v>
      </c>
      <c r="I4686">
        <v>2.4666614483408784</v>
      </c>
    </row>
    <row r="4687" spans="1:9" x14ac:dyDescent="0.3">
      <c r="A4687" s="2">
        <v>36760</v>
      </c>
      <c r="B4687">
        <v>0.41057827516417511</v>
      </c>
      <c r="C4687">
        <v>0.56520061781260855</v>
      </c>
      <c r="D4687">
        <v>0.71571784094639668</v>
      </c>
      <c r="E4687">
        <v>1.1725560536751494</v>
      </c>
      <c r="F4687">
        <v>1.4785214438996386</v>
      </c>
      <c r="G4687">
        <v>1.7790638156725591</v>
      </c>
      <c r="H4687">
        <v>2.2730342157392385</v>
      </c>
      <c r="I4687">
        <v>2.4376910157614651</v>
      </c>
    </row>
    <row r="4688" spans="1:9" x14ac:dyDescent="0.3">
      <c r="A4688" s="2">
        <v>36759</v>
      </c>
      <c r="B4688">
        <v>0.40059853403661244</v>
      </c>
      <c r="C4688">
        <v>0.55522858935035235</v>
      </c>
      <c r="D4688">
        <v>0.69479176230005246</v>
      </c>
      <c r="E4688">
        <v>1.1407405833356052</v>
      </c>
      <c r="F4688">
        <v>1.4467546123757609</v>
      </c>
      <c r="G4688">
        <v>1.7632048808891028</v>
      </c>
      <c r="H4688">
        <v>2.2552368388630666</v>
      </c>
      <c r="I4688">
        <v>2.4192474915210544</v>
      </c>
    </row>
    <row r="4689" spans="1:9" x14ac:dyDescent="0.3">
      <c r="A4689" s="2">
        <v>36756</v>
      </c>
      <c r="B4689">
        <v>0.39860252605255081</v>
      </c>
      <c r="C4689">
        <v>0.5472506085762201</v>
      </c>
      <c r="D4689">
        <v>0.68781591616657844</v>
      </c>
      <c r="E4689">
        <v>1.124830950044291</v>
      </c>
      <c r="F4689">
        <v>1.4358335986050963</v>
      </c>
      <c r="G4689">
        <v>1.748335987350957</v>
      </c>
      <c r="H4689">
        <v>2.2364490005136637</v>
      </c>
      <c r="I4689">
        <v>2.3991533382345662</v>
      </c>
    </row>
    <row r="4690" spans="1:9" x14ac:dyDescent="0.3">
      <c r="A4690" s="2">
        <v>36755</v>
      </c>
      <c r="B4690">
        <v>0.39760451459038054</v>
      </c>
      <c r="C4690">
        <v>0.54625333860276393</v>
      </c>
      <c r="D4690">
        <v>0.68183642581803217</v>
      </c>
      <c r="E4690">
        <v>1.1069310996949513</v>
      </c>
      <c r="F4690">
        <v>1.4139897818728955</v>
      </c>
      <c r="G4690">
        <v>1.7295004685052426</v>
      </c>
      <c r="H4690">
        <v>2.2087584424552329</v>
      </c>
      <c r="I4690">
        <v>2.3685111004385626</v>
      </c>
    </row>
    <row r="4691" spans="1:9" x14ac:dyDescent="0.3">
      <c r="A4691" s="2">
        <v>36754</v>
      </c>
      <c r="B4691">
        <v>0.40459049024496718</v>
      </c>
      <c r="C4691">
        <v>0.55622581457118403</v>
      </c>
      <c r="D4691">
        <v>0.7007708653353858</v>
      </c>
      <c r="E4691">
        <v>1.1178700874932759</v>
      </c>
      <c r="F4691">
        <v>1.4288835520639052</v>
      </c>
      <c r="G4691">
        <v>1.737431429490919</v>
      </c>
      <c r="H4691">
        <v>2.2038132964866461</v>
      </c>
      <c r="I4691">
        <v>2.359273918818555</v>
      </c>
    </row>
    <row r="4692" spans="1:9" x14ac:dyDescent="0.3">
      <c r="A4692" s="2">
        <v>36753</v>
      </c>
      <c r="B4692">
        <v>0.38562798857778957</v>
      </c>
      <c r="C4692">
        <v>0.54525606365654578</v>
      </c>
      <c r="D4692">
        <v>0.69080559430288835</v>
      </c>
      <c r="E4692">
        <v>1.1079255778549761</v>
      </c>
      <c r="F4692">
        <v>1.4159756819821052</v>
      </c>
      <c r="G4692">
        <v>1.7215691930063841</v>
      </c>
      <c r="H4692">
        <v>2.1810640500308889</v>
      </c>
      <c r="I4692">
        <v>2.3342290023723904</v>
      </c>
    </row>
    <row r="4693" spans="1:9" x14ac:dyDescent="0.3">
      <c r="A4693" s="2">
        <v>36752</v>
      </c>
      <c r="B4693">
        <v>0.36666368885778527</v>
      </c>
      <c r="C4693">
        <v>0.52929898818111554</v>
      </c>
      <c r="D4693">
        <v>0.68083982671247134</v>
      </c>
      <c r="E4693">
        <v>1.095991513556674</v>
      </c>
      <c r="F4693">
        <v>1.3911505132011606</v>
      </c>
      <c r="G4693">
        <v>1.6908325293115933</v>
      </c>
      <c r="H4693">
        <v>2.1494086193273056</v>
      </c>
      <c r="I4693">
        <v>2.3022673159992095</v>
      </c>
    </row>
    <row r="4694" spans="1:9" x14ac:dyDescent="0.3">
      <c r="A4694" s="2">
        <v>36749</v>
      </c>
      <c r="B4694">
        <v>0.35169060297264831</v>
      </c>
      <c r="C4694">
        <v>0.52032257370861656</v>
      </c>
      <c r="D4694">
        <v>0.6748601277898717</v>
      </c>
      <c r="E4694">
        <v>1.0920133338720859</v>
      </c>
      <c r="F4694">
        <v>1.3881712858637401</v>
      </c>
      <c r="G4694">
        <v>1.6868661640885276</v>
      </c>
      <c r="H4694">
        <v>2.1464406658054278</v>
      </c>
      <c r="I4694">
        <v>2.2996321663777279</v>
      </c>
    </row>
    <row r="4695" spans="1:9" x14ac:dyDescent="0.3">
      <c r="A4695" s="2">
        <v>36748</v>
      </c>
      <c r="B4695">
        <v>0.36067458901904853</v>
      </c>
      <c r="C4695">
        <v>0.53428571103177303</v>
      </c>
      <c r="D4695">
        <v>0.69877785085116761</v>
      </c>
      <c r="E4695">
        <v>1.1119034410464737</v>
      </c>
      <c r="F4695">
        <v>1.4110108947354074</v>
      </c>
      <c r="G4695">
        <v>1.7076887040110116</v>
      </c>
      <c r="H4695">
        <v>2.1682046355749538</v>
      </c>
      <c r="I4695">
        <v>2.3217099460962678</v>
      </c>
    </row>
    <row r="4696" spans="1:9" x14ac:dyDescent="0.3">
      <c r="A4696" s="2">
        <v>36747</v>
      </c>
      <c r="B4696">
        <v>0.33971132711630242</v>
      </c>
      <c r="C4696">
        <v>0.50336602485489301</v>
      </c>
      <c r="D4696">
        <v>0.66987690877964168</v>
      </c>
      <c r="E4696">
        <v>1.094002433605576</v>
      </c>
      <c r="F4696">
        <v>1.3891643665738564</v>
      </c>
      <c r="G4696">
        <v>1.6888493565325937</v>
      </c>
      <c r="H4696">
        <v>2.1553443942431514</v>
      </c>
      <c r="I4696">
        <v>2.3108427401466702</v>
      </c>
    </row>
    <row r="4697" spans="1:9" x14ac:dyDescent="0.3">
      <c r="A4697" s="2">
        <v>36746</v>
      </c>
      <c r="B4697">
        <v>0.30277070905462761</v>
      </c>
      <c r="C4697">
        <v>0.46845095567178374</v>
      </c>
      <c r="D4697">
        <v>0.62103479068285417</v>
      </c>
      <c r="E4697">
        <v>1.0552114200687561</v>
      </c>
      <c r="F4697">
        <v>1.3504305645066741</v>
      </c>
      <c r="G4697">
        <v>1.6650497491980059</v>
      </c>
      <c r="H4697">
        <v>2.1375365409681124</v>
      </c>
      <c r="I4697">
        <v>2.2950321382248142</v>
      </c>
    </row>
    <row r="4698" spans="1:9" x14ac:dyDescent="0.3">
      <c r="A4698" s="2">
        <v>36745</v>
      </c>
      <c r="B4698">
        <v>0.29278558688460704</v>
      </c>
      <c r="C4698">
        <v>0.45248775085038695</v>
      </c>
      <c r="D4698">
        <v>0.60009880244770253</v>
      </c>
      <c r="E4698">
        <v>1.0392949813634984</v>
      </c>
      <c r="F4698">
        <v>1.3375176299633205</v>
      </c>
      <c r="G4698">
        <v>1.6590994048213914</v>
      </c>
      <c r="H4698">
        <v>2.1296214305265462</v>
      </c>
      <c r="I4698">
        <v>2.2864621057615979</v>
      </c>
    </row>
    <row r="4699" spans="1:9" x14ac:dyDescent="0.3">
      <c r="A4699" s="2">
        <v>36742</v>
      </c>
      <c r="B4699">
        <v>0.29578117587984293</v>
      </c>
      <c r="C4699">
        <v>0.45647867150605426</v>
      </c>
      <c r="D4699">
        <v>0.60109580396564588</v>
      </c>
      <c r="E4699">
        <v>1.0432742097912637</v>
      </c>
      <c r="F4699">
        <v>1.3305641660200542</v>
      </c>
      <c r="G4699">
        <v>1.6452145794422852</v>
      </c>
      <c r="H4699">
        <v>2.1207165568382202</v>
      </c>
      <c r="I4699">
        <v>2.2792172159701987</v>
      </c>
    </row>
    <row r="4700" spans="1:9" x14ac:dyDescent="0.3">
      <c r="A4700" s="2">
        <v>36741</v>
      </c>
      <c r="B4700">
        <v>0.29578117587984293</v>
      </c>
      <c r="C4700">
        <v>0.45548094880810364</v>
      </c>
      <c r="D4700">
        <v>0.60508376033756139</v>
      </c>
      <c r="E4700">
        <v>1.0522271842941602</v>
      </c>
      <c r="F4700">
        <v>1.3444708521616875</v>
      </c>
      <c r="G4700">
        <v>1.6452145794422852</v>
      </c>
      <c r="H4700">
        <v>2.1246743274262032</v>
      </c>
      <c r="I4700">
        <v>2.2844942434208426</v>
      </c>
    </row>
    <row r="4701" spans="1:9" x14ac:dyDescent="0.3">
      <c r="A4701" s="2">
        <v>36740</v>
      </c>
      <c r="B4701">
        <v>0.29478265120004871</v>
      </c>
      <c r="C4701">
        <v>0.45548094880810364</v>
      </c>
      <c r="D4701">
        <v>0.60508376033756139</v>
      </c>
      <c r="E4701">
        <v>1.05421667975814</v>
      </c>
      <c r="F4701">
        <v>1.3454641498853059</v>
      </c>
      <c r="G4701">
        <v>1.6432309542681129</v>
      </c>
      <c r="H4701">
        <v>2.1355577927242226</v>
      </c>
      <c r="I4701">
        <v>2.2996667388762595</v>
      </c>
    </row>
    <row r="4702" spans="1:9" x14ac:dyDescent="0.3">
      <c r="A4702" s="2">
        <v>36739</v>
      </c>
      <c r="B4702">
        <v>0.29478265120004871</v>
      </c>
      <c r="C4702">
        <v>0.45448322113287537</v>
      </c>
      <c r="D4702">
        <v>0.60009880244770253</v>
      </c>
      <c r="E4702">
        <v>1.0512324291407424</v>
      </c>
      <c r="F4702">
        <v>1.3474507305330599</v>
      </c>
      <c r="G4702">
        <v>1.6471981849428525</v>
      </c>
      <c r="H4702">
        <v>2.1494086193273056</v>
      </c>
      <c r="I4702">
        <v>2.3168120974554567</v>
      </c>
    </row>
    <row r="4703" spans="1:9" x14ac:dyDescent="0.3">
      <c r="A4703" s="2">
        <v>36738</v>
      </c>
      <c r="B4703">
        <v>0.29178704724881577</v>
      </c>
      <c r="C4703">
        <v>0.4474989880383734</v>
      </c>
      <c r="D4703">
        <v>0.5931196526569904</v>
      </c>
      <c r="E4703">
        <v>1.0442690045278133</v>
      </c>
      <c r="F4703">
        <v>1.3414909293912778</v>
      </c>
      <c r="G4703">
        <v>1.6422391343032643</v>
      </c>
      <c r="H4703">
        <v>2.1573229467341783</v>
      </c>
      <c r="I4703">
        <v>2.3290175508778161</v>
      </c>
    </row>
    <row r="4704" spans="1:9" x14ac:dyDescent="0.3">
      <c r="A4704" s="2">
        <v>36735</v>
      </c>
      <c r="B4704">
        <v>0.29278558688460704</v>
      </c>
      <c r="C4704">
        <v>0.44550344807017261</v>
      </c>
      <c r="D4704">
        <v>0.59710776807320887</v>
      </c>
      <c r="E4704">
        <v>1.0502376690395667</v>
      </c>
      <c r="F4704">
        <v>1.3454641498853059</v>
      </c>
      <c r="G4704">
        <v>1.6432309542681129</v>
      </c>
      <c r="H4704">
        <v>2.1593014796520484</v>
      </c>
      <c r="I4704">
        <v>2.3313249881133604</v>
      </c>
    </row>
    <row r="4705" spans="1:9" x14ac:dyDescent="0.3">
      <c r="A4705" s="2">
        <v>36734</v>
      </c>
      <c r="B4705">
        <v>0.30277070905462761</v>
      </c>
      <c r="C4705">
        <v>0.46046951252602786</v>
      </c>
      <c r="D4705">
        <v>0.6110655458012666</v>
      </c>
      <c r="E4705">
        <v>1.0671479179038255</v>
      </c>
      <c r="F4705">
        <v>1.3663222625926523</v>
      </c>
      <c r="G4705">
        <v>1.6709999165468965</v>
      </c>
      <c r="H4705">
        <v>2.1771073951846178</v>
      </c>
      <c r="I4705">
        <v>2.3458098880638585</v>
      </c>
    </row>
    <row r="4706" spans="1:9" x14ac:dyDescent="0.3">
      <c r="A4706" s="2">
        <v>36733</v>
      </c>
      <c r="B4706">
        <v>0.31175689279864977</v>
      </c>
      <c r="C4706">
        <v>0.47044626669091844</v>
      </c>
      <c r="D4706">
        <v>0.62801296643888871</v>
      </c>
      <c r="E4706">
        <v>1.0880350750564001</v>
      </c>
      <c r="F4706">
        <v>1.3951227472850276</v>
      </c>
      <c r="G4706">
        <v>1.7007480982441574</v>
      </c>
      <c r="H4706">
        <v>2.2008461502137227</v>
      </c>
      <c r="I4706">
        <v>2.3675455008702442</v>
      </c>
    </row>
    <row r="4707" spans="1:9" x14ac:dyDescent="0.3">
      <c r="A4707" s="2">
        <v>36732</v>
      </c>
      <c r="B4707">
        <v>0.31175689279864977</v>
      </c>
      <c r="C4707">
        <v>0.48042252320247109</v>
      </c>
      <c r="D4707">
        <v>0.6359877263249174</v>
      </c>
      <c r="E4707">
        <v>1.0979805737257737</v>
      </c>
      <c r="F4707">
        <v>1.4120038620444497</v>
      </c>
      <c r="G4707">
        <v>1.7116546563106323</v>
      </c>
      <c r="H4707">
        <v>2.20183520386243</v>
      </c>
      <c r="I4707">
        <v>2.3652287197130293</v>
      </c>
    </row>
    <row r="4708" spans="1:9" x14ac:dyDescent="0.3">
      <c r="A4708" s="2">
        <v>36731</v>
      </c>
      <c r="B4708">
        <v>0.31075844787660722</v>
      </c>
      <c r="C4708">
        <v>0.47443682901114564</v>
      </c>
      <c r="D4708">
        <v>0.63299722863126351</v>
      </c>
      <c r="E4708">
        <v>1.0820675384550713</v>
      </c>
      <c r="F4708">
        <v>1.3891643665738564</v>
      </c>
      <c r="G4708">
        <v>1.6858745604919729</v>
      </c>
      <c r="H4708">
        <v>2.1672154155996699</v>
      </c>
      <c r="I4708">
        <v>2.3276623673022359</v>
      </c>
    </row>
    <row r="4709" spans="1:9" x14ac:dyDescent="0.3">
      <c r="A4709" s="2">
        <v>36728</v>
      </c>
      <c r="B4709">
        <v>0.30876154307901382</v>
      </c>
      <c r="C4709">
        <v>0.47842731171002328</v>
      </c>
      <c r="D4709">
        <v>0.6290098288145699</v>
      </c>
      <c r="E4709">
        <v>1.071126592209704</v>
      </c>
      <c r="F4709">
        <v>1.3772470725905601</v>
      </c>
      <c r="G4709">
        <v>1.6759582541157627</v>
      </c>
      <c r="H4709">
        <v>2.1543551106575838</v>
      </c>
      <c r="I4709">
        <v>2.3138207295048572</v>
      </c>
    </row>
    <row r="4710" spans="1:9" x14ac:dyDescent="0.3">
      <c r="A4710" s="2">
        <v>36726</v>
      </c>
      <c r="B4710">
        <v>0.31774745765943757</v>
      </c>
      <c r="C4710">
        <v>0.47643208031307677</v>
      </c>
      <c r="D4710">
        <v>0.62801296643888871</v>
      </c>
      <c r="E4710">
        <v>1.0681425939005615</v>
      </c>
      <c r="F4710">
        <v>1.3841989137118984</v>
      </c>
      <c r="G4710">
        <v>1.67694990687864</v>
      </c>
      <c r="H4710">
        <v>2.1513872305401245</v>
      </c>
      <c r="I4710">
        <v>2.3095330050939524</v>
      </c>
    </row>
    <row r="4711" spans="1:9" x14ac:dyDescent="0.3">
      <c r="A4711" s="2">
        <v>36725</v>
      </c>
      <c r="B4711">
        <v>0.31674904264326709</v>
      </c>
      <c r="C4711">
        <v>0.47144391473561731</v>
      </c>
      <c r="D4711">
        <v>0.62103479068285417</v>
      </c>
      <c r="E4711">
        <v>1.0552114200687561</v>
      </c>
      <c r="F4711">
        <v>1.3742676381368462</v>
      </c>
      <c r="G4711">
        <v>1.6600911411782067</v>
      </c>
      <c r="H4711">
        <v>2.1335790249029598</v>
      </c>
      <c r="I4711">
        <v>2.291408319477878</v>
      </c>
    </row>
    <row r="4712" spans="1:9" x14ac:dyDescent="0.3">
      <c r="A4712" s="2">
        <v>36724</v>
      </c>
      <c r="B4712">
        <v>0.3257345983639745</v>
      </c>
      <c r="C4712">
        <v>0.48840317013472995</v>
      </c>
      <c r="D4712">
        <v>0.64097178978225966</v>
      </c>
      <c r="E4712">
        <v>1.0691372649504205</v>
      </c>
      <c r="F4712">
        <v>1.3881712858637401</v>
      </c>
      <c r="G4712">
        <v>1.6670331579835445</v>
      </c>
      <c r="H4712">
        <v>2.1464406658054278</v>
      </c>
      <c r="I4712">
        <v>2.3062431684127223</v>
      </c>
    </row>
    <row r="4713" spans="1:9" x14ac:dyDescent="0.3">
      <c r="A4713" s="2">
        <v>36721</v>
      </c>
      <c r="B4713">
        <v>0.3257345983639745</v>
      </c>
      <c r="C4713">
        <v>0.48541046485377659</v>
      </c>
      <c r="D4713">
        <v>0.64097178978225966</v>
      </c>
      <c r="E4713">
        <v>1.0691372649504205</v>
      </c>
      <c r="F4713">
        <v>1.3941296961603087</v>
      </c>
      <c r="G4713">
        <v>1.6779415547246213</v>
      </c>
      <c r="H4713">
        <v>2.1533658221786252</v>
      </c>
      <c r="I4713">
        <v>2.3118405779966262</v>
      </c>
    </row>
    <row r="4714" spans="1:9" x14ac:dyDescent="0.3">
      <c r="A4714" s="2">
        <v>36720</v>
      </c>
      <c r="B4714">
        <v>0.32174106788319423</v>
      </c>
      <c r="C4714">
        <v>0.48441288647528175</v>
      </c>
      <c r="D4714">
        <v>0.64097178978225966</v>
      </c>
      <c r="E4714">
        <v>1.0651585510695252</v>
      </c>
      <c r="F4714">
        <v>1.3951227472850276</v>
      </c>
      <c r="G4714">
        <v>1.6779415547246213</v>
      </c>
      <c r="H4714">
        <v>2.148419306380406</v>
      </c>
      <c r="I4714">
        <v>2.3052452235990009</v>
      </c>
    </row>
    <row r="4715" spans="1:9" x14ac:dyDescent="0.3">
      <c r="A4715" s="2">
        <v>36719</v>
      </c>
      <c r="B4715">
        <v>0.35668175615388242</v>
      </c>
      <c r="C4715">
        <v>0.53727768506151385</v>
      </c>
      <c r="D4715">
        <v>0.71571784094639668</v>
      </c>
      <c r="E4715">
        <v>1.1467063695520934</v>
      </c>
      <c r="F4715">
        <v>1.4765361647445441</v>
      </c>
      <c r="G4715">
        <v>1.7423881204043072</v>
      </c>
      <c r="H4715">
        <v>2.1968898867066371</v>
      </c>
      <c r="I4715">
        <v>2.3483904754740808</v>
      </c>
    </row>
    <row r="4716" spans="1:9" x14ac:dyDescent="0.3">
      <c r="A4716" s="2">
        <v>36718</v>
      </c>
      <c r="B4716">
        <v>0.33971132711630242</v>
      </c>
      <c r="C4716">
        <v>0.52431214099033374</v>
      </c>
      <c r="D4716">
        <v>0.69578829188577884</v>
      </c>
      <c r="E4716">
        <v>1.1357689588819286</v>
      </c>
      <c r="F4716">
        <v>1.4626386588449176</v>
      </c>
      <c r="G4716">
        <v>1.7334659883106476</v>
      </c>
      <c r="H4716">
        <v>2.1909553447044856</v>
      </c>
      <c r="I4716">
        <v>2.3434517968357653</v>
      </c>
    </row>
    <row r="4717" spans="1:9" x14ac:dyDescent="0.3">
      <c r="A4717" s="2">
        <v>36717</v>
      </c>
      <c r="B4717">
        <v>0.32872969389507362</v>
      </c>
      <c r="C4717">
        <v>0.50635846147137598</v>
      </c>
      <c r="D4717">
        <v>0.67386349392075606</v>
      </c>
      <c r="E4717">
        <v>1.1148867865203964</v>
      </c>
      <c r="F4717">
        <v>1.4467546123757609</v>
      </c>
      <c r="G4717">
        <v>1.7275176791171025</v>
      </c>
      <c r="H4717">
        <v>2.186998885537506</v>
      </c>
      <c r="I4717">
        <v>2.3401592876776407</v>
      </c>
    </row>
    <row r="4718" spans="1:9" x14ac:dyDescent="0.3">
      <c r="A4718" s="2">
        <v>36714</v>
      </c>
      <c r="B4718">
        <v>0.32473622321951345</v>
      </c>
      <c r="C4718">
        <v>0.50436350870189761</v>
      </c>
      <c r="D4718">
        <v>0.67386349392075606</v>
      </c>
      <c r="E4718">
        <v>1.1128978944823988</v>
      </c>
      <c r="F4718">
        <v>1.4368264426814248</v>
      </c>
      <c r="G4718">
        <v>1.7156205299679681</v>
      </c>
      <c r="H4718">
        <v>2.1523765288061405</v>
      </c>
      <c r="I4718">
        <v>2.297961861752198</v>
      </c>
    </row>
    <row r="4719" spans="1:9" x14ac:dyDescent="0.3">
      <c r="A4719" s="2">
        <v>36713</v>
      </c>
      <c r="B4719">
        <v>0.31974427273941469</v>
      </c>
      <c r="C4719">
        <v>0.49837853099545371</v>
      </c>
      <c r="D4719">
        <v>0.66987690877964168</v>
      </c>
      <c r="E4719">
        <v>1.099969614113224</v>
      </c>
      <c r="F4719">
        <v>1.4169686246421576</v>
      </c>
      <c r="G4719">
        <v>1.6957903752269423</v>
      </c>
      <c r="H4719">
        <v>2.1197271019536879</v>
      </c>
      <c r="I4719">
        <v>2.261039344195936</v>
      </c>
    </row>
    <row r="4720" spans="1:9" x14ac:dyDescent="0.3">
      <c r="A4720" s="2">
        <v>36712</v>
      </c>
      <c r="B4720">
        <v>0.32273945797917308</v>
      </c>
      <c r="C4720">
        <v>0.5123432003875823</v>
      </c>
      <c r="D4720">
        <v>0.68881248051100974</v>
      </c>
      <c r="E4720">
        <v>1.1238365559410395</v>
      </c>
      <c r="F4720">
        <v>1.4457618175839537</v>
      </c>
      <c r="G4720">
        <v>1.7225606196445393</v>
      </c>
      <c r="H4720">
        <v>2.1355577927242226</v>
      </c>
      <c r="I4720">
        <v>2.2732235170841171</v>
      </c>
    </row>
    <row r="4721" spans="1:9" x14ac:dyDescent="0.3">
      <c r="A4721" s="2">
        <v>36711</v>
      </c>
      <c r="B4721">
        <v>0.31774745765943757</v>
      </c>
      <c r="C4721">
        <v>0.50635846147137598</v>
      </c>
      <c r="D4721">
        <v>0.67984322264088104</v>
      </c>
      <c r="E4721">
        <v>1.1029531376048169</v>
      </c>
      <c r="F4721">
        <v>1.4219332639985864</v>
      </c>
      <c r="G4721">
        <v>1.6987650237846403</v>
      </c>
      <c r="H4721">
        <v>2.1177481774991</v>
      </c>
      <c r="I4721">
        <v>2.2574092287372536</v>
      </c>
    </row>
    <row r="4722" spans="1:9" x14ac:dyDescent="0.3">
      <c r="A4722" s="2">
        <v>36710</v>
      </c>
      <c r="B4722">
        <v>0.31974427273941469</v>
      </c>
      <c r="C4722">
        <v>0.52530952037596235</v>
      </c>
      <c r="D4722">
        <v>0.70874272467299115</v>
      </c>
      <c r="E4722">
        <v>1.1317915703357002</v>
      </c>
      <c r="F4722">
        <v>1.4427834036389451</v>
      </c>
      <c r="G4722">
        <v>1.7146290689261818</v>
      </c>
      <c r="H4722">
        <v>2.1306108364624956</v>
      </c>
      <c r="I4722">
        <v>2.2692714256412665</v>
      </c>
    </row>
    <row r="4723" spans="1:9" x14ac:dyDescent="0.3">
      <c r="A4723" s="2">
        <v>36707</v>
      </c>
      <c r="B4723">
        <v>0.31575062264290904</v>
      </c>
      <c r="C4723">
        <v>0.52331475663080795</v>
      </c>
      <c r="D4723">
        <v>0.70774625963271298</v>
      </c>
      <c r="E4723">
        <v>1.1278141026897566</v>
      </c>
      <c r="F4723">
        <v>1.4318621730121244</v>
      </c>
      <c r="G4723">
        <v>1.7047141881753589</v>
      </c>
      <c r="H4723">
        <v>2.1048846912425203</v>
      </c>
      <c r="I4723">
        <v>2.2382748589315744</v>
      </c>
    </row>
    <row r="4724" spans="1:9" x14ac:dyDescent="0.3">
      <c r="A4724" s="2">
        <v>36706</v>
      </c>
      <c r="B4724">
        <v>0.31475219765835794</v>
      </c>
      <c r="C4724">
        <v>0.52431214099033374</v>
      </c>
      <c r="D4724">
        <v>0.70774625963271298</v>
      </c>
      <c r="E4724">
        <v>1.1258253392034248</v>
      </c>
      <c r="F4724">
        <v>1.4278906685564805</v>
      </c>
      <c r="G4724">
        <v>1.6987650237846403</v>
      </c>
      <c r="H4724">
        <v>2.0969682884549048</v>
      </c>
      <c r="I4724">
        <v>2.2297027100116593</v>
      </c>
    </row>
    <row r="4725" spans="1:9" x14ac:dyDescent="0.3">
      <c r="A4725" s="2">
        <v>36705</v>
      </c>
      <c r="B4725">
        <v>0.29278558688460704</v>
      </c>
      <c r="C4725">
        <v>0.49937603971742917</v>
      </c>
      <c r="D4725">
        <v>0.68881248051100974</v>
      </c>
      <c r="E4725">
        <v>1.1128978944823988</v>
      </c>
      <c r="F4725">
        <v>1.407038976199344</v>
      </c>
      <c r="G4725">
        <v>1.67694990687864</v>
      </c>
      <c r="H4725">
        <v>2.0900411789638236</v>
      </c>
      <c r="I4725">
        <v>2.2277382696588846</v>
      </c>
    </row>
    <row r="4726" spans="1:9" x14ac:dyDescent="0.3">
      <c r="A4726" s="2">
        <v>36704</v>
      </c>
      <c r="B4726">
        <v>0.30077372450131779</v>
      </c>
      <c r="C4726">
        <v>0.50935085331518881</v>
      </c>
      <c r="D4726">
        <v>0.70774625963271298</v>
      </c>
      <c r="E4726">
        <v>1.1327859248876957</v>
      </c>
      <c r="F4726">
        <v>1.4229261770814661</v>
      </c>
      <c r="G4726">
        <v>1.6828997202036806</v>
      </c>
      <c r="H4726">
        <v>2.0989474185283101</v>
      </c>
      <c r="I4726">
        <v>2.23762998463652</v>
      </c>
    </row>
    <row r="4727" spans="1:9" x14ac:dyDescent="0.3">
      <c r="A4727" s="2">
        <v>36703</v>
      </c>
      <c r="B4727">
        <v>0.29977522474718976</v>
      </c>
      <c r="C4727">
        <v>0.50835339434191462</v>
      </c>
      <c r="D4727">
        <v>0.70774625963271298</v>
      </c>
      <c r="E4727">
        <v>1.1417348933962914</v>
      </c>
      <c r="F4727">
        <v>1.4110108947354074</v>
      </c>
      <c r="G4727">
        <v>1.6640580374291059</v>
      </c>
      <c r="H4727">
        <v>2.0821241886066657</v>
      </c>
      <c r="I4727">
        <v>2.2214795723325191</v>
      </c>
    </row>
    <row r="4728" spans="1:9" x14ac:dyDescent="0.3">
      <c r="A4728" s="2">
        <v>36700</v>
      </c>
      <c r="B4728">
        <v>0.27381248124760715</v>
      </c>
      <c r="C4728">
        <v>0.48142012148461544</v>
      </c>
      <c r="D4728">
        <v>0.66688691777445597</v>
      </c>
      <c r="E4728">
        <v>1.0989750963921527</v>
      </c>
      <c r="F4728">
        <v>1.3742676381368462</v>
      </c>
      <c r="G4728">
        <v>1.6452145794422852</v>
      </c>
      <c r="H4728">
        <v>2.0781655759023767</v>
      </c>
      <c r="I4728">
        <v>2.2224825747224073</v>
      </c>
    </row>
    <row r="4729" spans="1:9" x14ac:dyDescent="0.3">
      <c r="A4729" s="2">
        <v>36699</v>
      </c>
      <c r="B4729">
        <v>0.27281384688009608</v>
      </c>
      <c r="C4729">
        <v>0.47044626669091844</v>
      </c>
      <c r="D4729">
        <v>0.65392977352451931</v>
      </c>
      <c r="E4729">
        <v>1.094002433605576</v>
      </c>
      <c r="F4729">
        <v>1.3871782002225084</v>
      </c>
      <c r="G4729">
        <v>1.6709999165468965</v>
      </c>
      <c r="H4729">
        <v>2.1019160769173975</v>
      </c>
      <c r="I4729">
        <v>2.2455547970408976</v>
      </c>
    </row>
    <row r="4730" spans="1:9" x14ac:dyDescent="0.3">
      <c r="A4730" s="2">
        <v>36698</v>
      </c>
      <c r="B4730">
        <v>0.26182853972562203</v>
      </c>
      <c r="C4730">
        <v>0.46545795181821575</v>
      </c>
      <c r="D4730">
        <v>0.64495895112290147</v>
      </c>
      <c r="E4730">
        <v>1.0870404979878576</v>
      </c>
      <c r="F4730">
        <v>1.3832058083458931</v>
      </c>
      <c r="G4730">
        <v>1.6700082342819296</v>
      </c>
      <c r="H4730">
        <v>2.0989474185283101</v>
      </c>
      <c r="I4730">
        <v>2.2419271466104367</v>
      </c>
    </row>
    <row r="4731" spans="1:9" x14ac:dyDescent="0.3">
      <c r="A4731" s="2">
        <v>36697</v>
      </c>
      <c r="B4731">
        <v>0.24984388008637962</v>
      </c>
      <c r="C4731">
        <v>0.43951670869744025</v>
      </c>
      <c r="D4731">
        <v>0.61006859398144708</v>
      </c>
      <c r="E4731">
        <v>1.0502376690395667</v>
      </c>
      <c r="F4731">
        <v>1.346457442675747</v>
      </c>
      <c r="G4731">
        <v>1.6402554796178426</v>
      </c>
      <c r="H4731">
        <v>2.0613405977277894</v>
      </c>
      <c r="I4731">
        <v>2.2017023037644381</v>
      </c>
    </row>
    <row r="4732" spans="1:9" x14ac:dyDescent="0.3">
      <c r="A4732" s="2">
        <v>36696</v>
      </c>
      <c r="B4732">
        <v>0.22886899748903797</v>
      </c>
      <c r="C4732">
        <v>0.41955961642922396</v>
      </c>
      <c r="D4732">
        <v>0.58314901617936921</v>
      </c>
      <c r="E4732">
        <v>1.0313362869862528</v>
      </c>
      <c r="F4732">
        <v>1.3275840360366875</v>
      </c>
      <c r="G4732">
        <v>1.6224017020442325</v>
      </c>
      <c r="H4732">
        <v>2.0405548468361978</v>
      </c>
      <c r="I4732">
        <v>2.1799392284335197</v>
      </c>
    </row>
    <row r="4733" spans="1:9" x14ac:dyDescent="0.3">
      <c r="A4733" s="2">
        <v>36693</v>
      </c>
      <c r="B4733">
        <v>0.22687127489281234</v>
      </c>
      <c r="C4733">
        <v>0.42155541527268814</v>
      </c>
      <c r="D4733">
        <v>0.58913145771390762</v>
      </c>
      <c r="E4733">
        <v>1.0363105080856951</v>
      </c>
      <c r="F4733">
        <v>1.333544251598253</v>
      </c>
      <c r="G4733">
        <v>1.6214097787794077</v>
      </c>
      <c r="H4733">
        <v>2.0326358972838579</v>
      </c>
      <c r="I4733">
        <v>2.1697112701186745</v>
      </c>
    </row>
    <row r="4734" spans="1:9" x14ac:dyDescent="0.3">
      <c r="A4734" s="2">
        <v>36692</v>
      </c>
      <c r="B4734">
        <v>0.24584883394348206</v>
      </c>
      <c r="C4734">
        <v>0.44450567061943547</v>
      </c>
      <c r="D4734">
        <v>0.62302858002907036</v>
      </c>
      <c r="E4734">
        <v>1.0681425939005615</v>
      </c>
      <c r="F4734">
        <v>1.3643358693860879</v>
      </c>
      <c r="G4734">
        <v>1.6491817707701608</v>
      </c>
      <c r="H4734">
        <v>2.053422471155538</v>
      </c>
      <c r="I4734">
        <v>2.1881693712839971</v>
      </c>
    </row>
    <row r="4735" spans="1:9" x14ac:dyDescent="0.3">
      <c r="A4735" s="2">
        <v>36691</v>
      </c>
      <c r="B4735">
        <v>0.24584883394348206</v>
      </c>
      <c r="C4735">
        <v>0.45847410197027644</v>
      </c>
      <c r="D4735">
        <v>0.64097178978225966</v>
      </c>
      <c r="E4735">
        <v>1.0870404979878576</v>
      </c>
      <c r="F4735">
        <v>1.3851920141466367</v>
      </c>
      <c r="G4735">
        <v>1.6590994048213914</v>
      </c>
      <c r="H4735">
        <v>2.0682687013333245</v>
      </c>
      <c r="I4735">
        <v>2.2046584668373019</v>
      </c>
    </row>
    <row r="4736" spans="1:9" x14ac:dyDescent="0.3">
      <c r="A4736" s="2">
        <v>36690</v>
      </c>
      <c r="B4736">
        <v>0.24185370799697758</v>
      </c>
      <c r="C4736">
        <v>0.45248775085038695</v>
      </c>
      <c r="D4736">
        <v>0.63100353866003711</v>
      </c>
      <c r="E4736">
        <v>1.0760998237909638</v>
      </c>
      <c r="F4736">
        <v>1.3772470725905601</v>
      </c>
      <c r="G4736">
        <v>1.6452145794422852</v>
      </c>
      <c r="H4736">
        <v>2.0613405977277894</v>
      </c>
      <c r="I4736">
        <v>2.200049270489624</v>
      </c>
    </row>
    <row r="4737" spans="1:9" x14ac:dyDescent="0.3">
      <c r="A4737" s="2">
        <v>36689</v>
      </c>
      <c r="B4737">
        <v>0.24085491404067116</v>
      </c>
      <c r="C4737">
        <v>0.45747638922673234</v>
      </c>
      <c r="D4737">
        <v>0.63997498702708833</v>
      </c>
      <c r="E4737">
        <v>1.0890296471790493</v>
      </c>
      <c r="F4737">
        <v>1.3981018710751434</v>
      </c>
      <c r="G4737">
        <v>1.6610828726173414</v>
      </c>
      <c r="H4737">
        <v>2.0850930967165593</v>
      </c>
      <c r="I4737">
        <v>2.2264298380829652</v>
      </c>
    </row>
    <row r="4738" spans="1:9" x14ac:dyDescent="0.3">
      <c r="A4738" s="2">
        <v>36686</v>
      </c>
      <c r="B4738">
        <v>0.23885731116413769</v>
      </c>
      <c r="C4738">
        <v>0.44949450809587399</v>
      </c>
      <c r="D4738">
        <v>0.63000668622160283</v>
      </c>
      <c r="E4738">
        <v>1.0780890817977569</v>
      </c>
      <c r="F4738">
        <v>1.3881712858637401</v>
      </c>
      <c r="G4738">
        <v>1.6511653369245569</v>
      </c>
      <c r="H4738">
        <v>2.0831138295402023</v>
      </c>
      <c r="I4738">
        <v>2.2270966604120845</v>
      </c>
    </row>
    <row r="4739" spans="1:9" x14ac:dyDescent="0.3">
      <c r="A4739" s="2">
        <v>36685</v>
      </c>
      <c r="B4739">
        <v>0.25383884642894722</v>
      </c>
      <c r="C4739">
        <v>0.47643208031307677</v>
      </c>
      <c r="D4739">
        <v>0.66987690877964168</v>
      </c>
      <c r="E4739">
        <v>1.1198589300863142</v>
      </c>
      <c r="F4739">
        <v>1.4298764306423102</v>
      </c>
      <c r="G4739">
        <v>1.6858745604919729</v>
      </c>
      <c r="H4739">
        <v>2.1137902698468691</v>
      </c>
      <c r="I4739">
        <v>2.2564288396318348</v>
      </c>
    </row>
    <row r="4740" spans="1:9" x14ac:dyDescent="0.3">
      <c r="A4740" s="2">
        <v>36684</v>
      </c>
      <c r="B4740">
        <v>0.25284011232441606</v>
      </c>
      <c r="C4740">
        <v>0.47543445715025351</v>
      </c>
      <c r="D4740">
        <v>0.66987690877964168</v>
      </c>
      <c r="E4740">
        <v>1.1228421568936653</v>
      </c>
      <c r="F4740">
        <v>1.4407977697005045</v>
      </c>
      <c r="G4740">
        <v>1.7027311530409484</v>
      </c>
      <c r="H4740">
        <v>2.1276426039706644</v>
      </c>
      <c r="I4740">
        <v>2.2692797542805692</v>
      </c>
    </row>
    <row r="4741" spans="1:9" x14ac:dyDescent="0.3">
      <c r="A4741" s="2">
        <v>36683</v>
      </c>
      <c r="B4741">
        <v>0.25184137323251093</v>
      </c>
      <c r="C4741">
        <v>0.47742969849962053</v>
      </c>
      <c r="D4741">
        <v>0.68183642581803217</v>
      </c>
      <c r="E4741">
        <v>1.1407405833356052</v>
      </c>
      <c r="F4741">
        <v>1.4735582090614576</v>
      </c>
      <c r="G4741">
        <v>1.7285090762683313</v>
      </c>
      <c r="H4741">
        <v>2.148419306380406</v>
      </c>
      <c r="I4741">
        <v>2.2883893830844309</v>
      </c>
    </row>
    <row r="4742" spans="1:9" x14ac:dyDescent="0.3">
      <c r="A4742" s="2">
        <v>36682</v>
      </c>
      <c r="B4742">
        <v>0.24485005993856446</v>
      </c>
      <c r="C4742">
        <v>0.47144391473561731</v>
      </c>
      <c r="D4742">
        <v>0.67187021128325908</v>
      </c>
      <c r="E4742">
        <v>1.129802846400384</v>
      </c>
      <c r="F4742">
        <v>1.4676021646686381</v>
      </c>
      <c r="G4742">
        <v>1.7166119860948039</v>
      </c>
      <c r="H4742">
        <v>2.1187376421739827</v>
      </c>
      <c r="I4742">
        <v>2.252779527533709</v>
      </c>
    </row>
    <row r="4743" spans="1:9" x14ac:dyDescent="0.3">
      <c r="A4743" s="2">
        <v>36679</v>
      </c>
      <c r="B4743">
        <v>0.22387465358326311</v>
      </c>
      <c r="C4743">
        <v>0.43851890137901395</v>
      </c>
      <c r="D4743">
        <v>0.62103479068285417</v>
      </c>
      <c r="E4743">
        <v>1.0770944552675776</v>
      </c>
      <c r="F4743">
        <v>1.3971088347424181</v>
      </c>
      <c r="G4743">
        <v>1.6610828726173414</v>
      </c>
      <c r="H4743">
        <v>2.0623303415078769</v>
      </c>
      <c r="I4743">
        <v>2.1960794978047224</v>
      </c>
    </row>
    <row r="4744" spans="1:9" x14ac:dyDescent="0.3">
      <c r="A4744" s="2">
        <v>36678</v>
      </c>
      <c r="B4744">
        <v>0.21288665796572515</v>
      </c>
      <c r="C4744">
        <v>0.4155679589931508</v>
      </c>
      <c r="D4744">
        <v>0.59112556512653291</v>
      </c>
      <c r="E4744">
        <v>1.0512324291407424</v>
      </c>
      <c r="F4744">
        <v>1.3643358693860879</v>
      </c>
      <c r="G4744">
        <v>1.641247309419857</v>
      </c>
      <c r="H4744">
        <v>2.0484734828521871</v>
      </c>
      <c r="I4744">
        <v>2.1842155406629638</v>
      </c>
    </row>
    <row r="4745" spans="1:9" x14ac:dyDescent="0.3">
      <c r="A4745" s="2">
        <v>36677</v>
      </c>
      <c r="B4745">
        <v>0.20988982711427476</v>
      </c>
      <c r="C4745">
        <v>0.4025945221006334</v>
      </c>
      <c r="D4745">
        <v>0.57218074190990897</v>
      </c>
      <c r="E4745">
        <v>1.0412846054737928</v>
      </c>
      <c r="F4745">
        <v>1.3484440134572493</v>
      </c>
      <c r="G4745">
        <v>1.641247309419857</v>
      </c>
      <c r="H4745">
        <v>2.0544122541208427</v>
      </c>
      <c r="I4745">
        <v>2.1921339023545046</v>
      </c>
    </row>
    <row r="4746" spans="1:9" x14ac:dyDescent="0.3">
      <c r="A4746" s="2">
        <v>36676</v>
      </c>
      <c r="B4746">
        <v>0.20189805863473623</v>
      </c>
      <c r="C4746">
        <v>0.40059853403661244</v>
      </c>
      <c r="D4746">
        <v>0.57417501833659412</v>
      </c>
      <c r="E4746">
        <v>1.059190331836501</v>
      </c>
      <c r="F4746">
        <v>1.3822126980485723</v>
      </c>
      <c r="G4746">
        <v>1.6690165470997258</v>
      </c>
      <c r="H4746">
        <v>2.0811345427761587</v>
      </c>
      <c r="I4746">
        <v>2.2185072080016366</v>
      </c>
    </row>
    <row r="4747" spans="1:9" x14ac:dyDescent="0.3">
      <c r="A4747" s="2">
        <v>36675</v>
      </c>
      <c r="B4747">
        <v>0.19190789893997964</v>
      </c>
      <c r="C4747">
        <v>0.37365074533637205</v>
      </c>
      <c r="D4747">
        <v>0.5472506085762201</v>
      </c>
      <c r="E4747">
        <v>1.0333259902717795</v>
      </c>
      <c r="F4747">
        <v>1.3603630237856534</v>
      </c>
      <c r="G4747">
        <v>1.650173556306465</v>
      </c>
      <c r="H4747">
        <v>2.0841034655768178</v>
      </c>
      <c r="I4747">
        <v>2.2287467686669356</v>
      </c>
    </row>
    <row r="4748" spans="1:9" x14ac:dyDescent="0.3">
      <c r="A4748" s="2">
        <v>36672</v>
      </c>
      <c r="B4748">
        <v>0.19090885552404177</v>
      </c>
      <c r="C4748">
        <v>0.37265260935530808</v>
      </c>
      <c r="D4748">
        <v>0.54525606365654578</v>
      </c>
      <c r="E4748">
        <v>1.0373053374600307</v>
      </c>
      <c r="F4748">
        <v>1.369301815411464</v>
      </c>
      <c r="G4748">
        <v>1.6581076635468464</v>
      </c>
      <c r="H4748">
        <v>2.0969682884549048</v>
      </c>
      <c r="I4748">
        <v>2.2432551634242577</v>
      </c>
    </row>
    <row r="4749" spans="1:9" x14ac:dyDescent="0.3">
      <c r="A4749" s="2">
        <v>36671</v>
      </c>
      <c r="B4749">
        <v>0.19090885552404177</v>
      </c>
      <c r="C4749">
        <v>0.37265260935530808</v>
      </c>
      <c r="D4749">
        <v>0.55323412399169292</v>
      </c>
      <c r="E4749">
        <v>1.0562061554318558</v>
      </c>
      <c r="F4749">
        <v>1.3951227472850276</v>
      </c>
      <c r="G4749">
        <v>1.6858745604919729</v>
      </c>
      <c r="H4749">
        <v>2.1296214305265462</v>
      </c>
      <c r="I4749">
        <v>2.2775370538714039</v>
      </c>
    </row>
    <row r="4750" spans="1:9" x14ac:dyDescent="0.3">
      <c r="A4750" s="2">
        <v>36670</v>
      </c>
      <c r="B4750">
        <v>0.18990980711764024</v>
      </c>
      <c r="C4750">
        <v>0.37165446839284205</v>
      </c>
      <c r="D4750">
        <v>0.55123963874341919</v>
      </c>
      <c r="E4750">
        <v>1.0383001618859193</v>
      </c>
      <c r="F4750">
        <v>1.3841989137118984</v>
      </c>
      <c r="G4750">
        <v>1.6809164687620752</v>
      </c>
      <c r="H4750">
        <v>2.1405046266271386</v>
      </c>
      <c r="I4750">
        <v>2.2937006792488264</v>
      </c>
    </row>
    <row r="4751" spans="1:9" x14ac:dyDescent="0.3">
      <c r="A4751" s="2">
        <v>36669</v>
      </c>
      <c r="B4751">
        <v>0.19990006661668464</v>
      </c>
      <c r="C4751">
        <v>0.3806375577286949</v>
      </c>
      <c r="D4751">
        <v>0.57218074190990897</v>
      </c>
      <c r="E4751">
        <v>1.0572008858474875</v>
      </c>
      <c r="F4751">
        <v>1.4139897818728955</v>
      </c>
      <c r="G4751">
        <v>1.7086801994588168</v>
      </c>
      <c r="H4751">
        <v>2.1790857323922239</v>
      </c>
      <c r="I4751">
        <v>2.3358875767033593</v>
      </c>
    </row>
    <row r="4752" spans="1:9" x14ac:dyDescent="0.3">
      <c r="A4752" s="2">
        <v>36668</v>
      </c>
      <c r="B4752">
        <v>0.19990006661668464</v>
      </c>
      <c r="C4752">
        <v>0.3806375577286949</v>
      </c>
      <c r="D4752">
        <v>0.57118359623942661</v>
      </c>
      <c r="E4752">
        <v>1.0462585791567427</v>
      </c>
      <c r="F4752">
        <v>1.3841989137118984</v>
      </c>
      <c r="G4752">
        <v>1.6819080969411819</v>
      </c>
      <c r="H4752">
        <v>2.1593014796520484</v>
      </c>
      <c r="I4752">
        <v>2.3184326072223373</v>
      </c>
    </row>
    <row r="4753" spans="1:9" x14ac:dyDescent="0.3">
      <c r="A4753" s="2">
        <v>36665</v>
      </c>
      <c r="B4753">
        <v>0.20988982711427476</v>
      </c>
      <c r="C4753">
        <v>0.39760451459038054</v>
      </c>
      <c r="D4753">
        <v>0.60109580396564588</v>
      </c>
      <c r="E4753">
        <v>1.074110545998237</v>
      </c>
      <c r="F4753">
        <v>1.4199474230446032</v>
      </c>
      <c r="G4753">
        <v>1.706697203647866</v>
      </c>
      <c r="H4753">
        <v>2.1860097585162785</v>
      </c>
      <c r="I4753">
        <v>2.3457806101390823</v>
      </c>
    </row>
    <row r="4754" spans="1:9" x14ac:dyDescent="0.3">
      <c r="A4754" s="2">
        <v>36664</v>
      </c>
      <c r="B4754">
        <v>0.20889087351815805</v>
      </c>
      <c r="C4754">
        <v>0.3916163412323197</v>
      </c>
      <c r="D4754">
        <v>0.59910179595967417</v>
      </c>
      <c r="E4754">
        <v>1.0701319310534518</v>
      </c>
      <c r="F4754">
        <v>1.4199474230446032</v>
      </c>
      <c r="G4754">
        <v>1.7106631756086004</v>
      </c>
      <c r="H4754">
        <v>2.1721614665491815</v>
      </c>
      <c r="I4754">
        <v>2.3259942301960419</v>
      </c>
    </row>
    <row r="4755" spans="1:9" x14ac:dyDescent="0.3">
      <c r="A4755" s="2">
        <v>36663</v>
      </c>
      <c r="B4755">
        <v>0.21888018495701847</v>
      </c>
      <c r="C4755">
        <v>0.41057827516417511</v>
      </c>
      <c r="D4755">
        <v>0.62701609909450984</v>
      </c>
      <c r="E4755">
        <v>1.1089200510700921</v>
      </c>
      <c r="F4755">
        <v>1.4705802090365663</v>
      </c>
      <c r="G4755">
        <v>1.7453620759883111</v>
      </c>
      <c r="H4755">
        <v>2.186998885537506</v>
      </c>
      <c r="I4755">
        <v>2.3342111553872376</v>
      </c>
    </row>
    <row r="4756" spans="1:9" x14ac:dyDescent="0.3">
      <c r="A4756" s="2">
        <v>36662</v>
      </c>
      <c r="B4756">
        <v>0.20889087351815805</v>
      </c>
      <c r="C4756">
        <v>0.40059853403661244</v>
      </c>
      <c r="D4756">
        <v>0.61206249265154622</v>
      </c>
      <c r="E4756">
        <v>1.095991513556674</v>
      </c>
      <c r="F4756">
        <v>1.4527112776364279</v>
      </c>
      <c r="G4756">
        <v>1.7215691930063841</v>
      </c>
      <c r="H4756">
        <v>2.1513872305401245</v>
      </c>
      <c r="I4756">
        <v>2.2946599097180376</v>
      </c>
    </row>
    <row r="4757" spans="1:9" x14ac:dyDescent="0.3">
      <c r="A4757" s="2">
        <v>36661</v>
      </c>
      <c r="B4757">
        <v>0.20889087351815805</v>
      </c>
      <c r="C4757">
        <v>0.39560847672555699</v>
      </c>
      <c r="D4757">
        <v>0.59112556512653291</v>
      </c>
      <c r="E4757">
        <v>1.0751051873678668</v>
      </c>
      <c r="F4757">
        <v>1.4249119884592016</v>
      </c>
      <c r="G4757">
        <v>1.6848829519790054</v>
      </c>
      <c r="H4757">
        <v>2.1128007806953724</v>
      </c>
      <c r="I4757">
        <v>2.2554400569341615</v>
      </c>
    </row>
    <row r="4758" spans="1:9" x14ac:dyDescent="0.3">
      <c r="A4758" s="2">
        <v>36658</v>
      </c>
      <c r="B4758">
        <v>0.20789191493247502</v>
      </c>
      <c r="C4758">
        <v>0.38962024360315495</v>
      </c>
      <c r="D4758">
        <v>0.57916062240509358</v>
      </c>
      <c r="E4758">
        <v>1.066153236960163</v>
      </c>
      <c r="F4758">
        <v>1.4209403459863446</v>
      </c>
      <c r="G4758">
        <v>1.6819080969411819</v>
      </c>
      <c r="H4758">
        <v>2.1088427751342191</v>
      </c>
      <c r="I4758">
        <v>2.2511543345318983</v>
      </c>
    </row>
    <row r="4759" spans="1:9" x14ac:dyDescent="0.3">
      <c r="A4759" s="2">
        <v>36657</v>
      </c>
      <c r="B4759">
        <v>0.20789191493247502</v>
      </c>
      <c r="C4759">
        <v>0.38562798857778957</v>
      </c>
      <c r="D4759">
        <v>0.55622581457118403</v>
      </c>
      <c r="E4759">
        <v>1.0353156737629079</v>
      </c>
      <c r="F4759">
        <v>1.3871782002225084</v>
      </c>
      <c r="G4759">
        <v>1.6630663207427645</v>
      </c>
      <c r="H4759">
        <v>2.0939995566228511</v>
      </c>
      <c r="I4759">
        <v>2.2376439685828799</v>
      </c>
    </row>
    <row r="4760" spans="1:9" x14ac:dyDescent="0.3">
      <c r="A4760" s="2">
        <v>36656</v>
      </c>
      <c r="B4760">
        <v>0.20789191493247502</v>
      </c>
      <c r="C4760">
        <v>0.39860252605255081</v>
      </c>
      <c r="D4760">
        <v>0.57018644559737763</v>
      </c>
      <c r="E4760">
        <v>1.0492429039906281</v>
      </c>
      <c r="F4760">
        <v>1.4129968244235962</v>
      </c>
      <c r="G4760">
        <v>1.6997565634722642</v>
      </c>
      <c r="H4760">
        <v>2.1256637578358606</v>
      </c>
      <c r="I4760">
        <v>2.2676328226237263</v>
      </c>
    </row>
    <row r="4761" spans="1:9" x14ac:dyDescent="0.3">
      <c r="A4761" s="2">
        <v>36655</v>
      </c>
      <c r="B4761">
        <v>0.21188771933800848</v>
      </c>
      <c r="C4761">
        <v>0.40059853403661244</v>
      </c>
      <c r="D4761">
        <v>0.56918928998375684</v>
      </c>
      <c r="E4761">
        <v>1.0432742097912637</v>
      </c>
      <c r="F4761">
        <v>1.4100179224964202</v>
      </c>
      <c r="G4761">
        <v>1.6888493565325937</v>
      </c>
      <c r="H4761">
        <v>2.1236848921216587</v>
      </c>
      <c r="I4761">
        <v>2.2686300706513474</v>
      </c>
    </row>
    <row r="4762" spans="1:9" x14ac:dyDescent="0.3">
      <c r="A4762" s="2">
        <v>36654</v>
      </c>
      <c r="B4762">
        <v>0.22787013868521272</v>
      </c>
      <c r="C4762">
        <v>0.41457003218608379</v>
      </c>
      <c r="D4762">
        <v>0.59212261137702449</v>
      </c>
      <c r="E4762">
        <v>1.0681425939005615</v>
      </c>
      <c r="F4762">
        <v>1.4447690178639148</v>
      </c>
      <c r="G4762">
        <v>1.7076887040110116</v>
      </c>
      <c r="H4762">
        <v>2.1523765288061405</v>
      </c>
      <c r="I4762">
        <v>2.3006058037378505</v>
      </c>
    </row>
    <row r="4763" spans="1:9" x14ac:dyDescent="0.3">
      <c r="A4763" s="2">
        <v>36648</v>
      </c>
      <c r="B4763">
        <v>0.22787013868521272</v>
      </c>
      <c r="C4763">
        <v>0.42355119420024168</v>
      </c>
      <c r="D4763">
        <v>0.60009880244770253</v>
      </c>
      <c r="E4763">
        <v>1.0721212484191829</v>
      </c>
      <c r="F4763">
        <v>1.4378192818290807</v>
      </c>
      <c r="G4763">
        <v>1.7047141881753589</v>
      </c>
      <c r="H4763">
        <v>2.1474299885397814</v>
      </c>
      <c r="I4763">
        <v>2.2950019219945887</v>
      </c>
    </row>
    <row r="4764" spans="1:9" x14ac:dyDescent="0.3">
      <c r="A4764" s="2">
        <v>36647</v>
      </c>
      <c r="B4764">
        <v>0.23086670013102942</v>
      </c>
      <c r="C4764">
        <v>0.42654482525025839</v>
      </c>
      <c r="D4764">
        <v>0.60408677869946215</v>
      </c>
      <c r="E4764">
        <v>1.0770944552675776</v>
      </c>
      <c r="F4764">
        <v>1.4368264426814248</v>
      </c>
      <c r="G4764">
        <v>1.7086801994588168</v>
      </c>
      <c r="H4764">
        <v>2.1365471692933204</v>
      </c>
      <c r="I4764">
        <v>2.2791694925714885</v>
      </c>
    </row>
    <row r="4765" spans="1:9" x14ac:dyDescent="0.3">
      <c r="A4765" s="2">
        <v>36644</v>
      </c>
      <c r="B4765">
        <v>0.23785850224376662</v>
      </c>
      <c r="C4765">
        <v>0.4365232718077896</v>
      </c>
      <c r="D4765">
        <v>0.6220316878404597</v>
      </c>
      <c r="E4765">
        <v>1.0930078862116546</v>
      </c>
      <c r="F4765">
        <v>1.4616459428982125</v>
      </c>
      <c r="G4765">
        <v>1.731483238236265</v>
      </c>
      <c r="H4765">
        <v>2.1385259077486474</v>
      </c>
      <c r="I4765">
        <v>2.2742067975861082</v>
      </c>
    </row>
    <row r="4766" spans="1:9" x14ac:dyDescent="0.3">
      <c r="A4766" s="2">
        <v>36643</v>
      </c>
      <c r="B4766">
        <v>0.23885731116413769</v>
      </c>
      <c r="C4766">
        <v>0.43153411075987419</v>
      </c>
      <c r="D4766">
        <v>0.6070777087042537</v>
      </c>
      <c r="E4766">
        <v>1.0780890817977569</v>
      </c>
      <c r="F4766">
        <v>1.4358335986050963</v>
      </c>
      <c r="G4766">
        <v>1.7027311530409484</v>
      </c>
      <c r="H4766">
        <v>2.0910307807233441</v>
      </c>
      <c r="I4766">
        <v>2.2204639899508094</v>
      </c>
    </row>
    <row r="4767" spans="1:9" x14ac:dyDescent="0.3">
      <c r="A4767" s="2">
        <v>36642</v>
      </c>
      <c r="B4767">
        <v>0.23885731116413769</v>
      </c>
      <c r="C4767">
        <v>0.43053626361508041</v>
      </c>
      <c r="D4767">
        <v>0.61405637144363978</v>
      </c>
      <c r="E4767">
        <v>1.0820675384550713</v>
      </c>
      <c r="F4767">
        <v>1.4417905891339609</v>
      </c>
      <c r="G4767">
        <v>1.7037226730659434</v>
      </c>
      <c r="H4767">
        <v>2.0811345427761587</v>
      </c>
      <c r="I4767">
        <v>2.2069384993462307</v>
      </c>
    </row>
    <row r="4768" spans="1:9" x14ac:dyDescent="0.3">
      <c r="A4768" s="2">
        <v>36641</v>
      </c>
      <c r="B4768">
        <v>0.23985611509643739</v>
      </c>
      <c r="C4768">
        <v>0.44051451103779432</v>
      </c>
      <c r="D4768">
        <v>0.63000668622160283</v>
      </c>
      <c r="E4768">
        <v>1.095991513556674</v>
      </c>
      <c r="F4768">
        <v>1.4546967932996939</v>
      </c>
      <c r="G4768">
        <v>1.7156205299679681</v>
      </c>
      <c r="H4768">
        <v>2.0930099695528313</v>
      </c>
      <c r="I4768">
        <v>2.2188064494144522</v>
      </c>
    </row>
    <row r="4769" spans="1:9" x14ac:dyDescent="0.3">
      <c r="A4769" s="2">
        <v>36640</v>
      </c>
      <c r="B4769">
        <v>0.25084262915318212</v>
      </c>
      <c r="C4769">
        <v>0.45548094880810364</v>
      </c>
      <c r="D4769">
        <v>0.65492650673144215</v>
      </c>
      <c r="E4769">
        <v>1.1138923429737049</v>
      </c>
      <c r="F4769">
        <v>1.4636313698642667</v>
      </c>
      <c r="G4769">
        <v>1.7304918558278859</v>
      </c>
      <c r="H4769">
        <v>2.0959787160738612</v>
      </c>
      <c r="I4769">
        <v>2.2178076694891868</v>
      </c>
    </row>
    <row r="4770" spans="1:9" x14ac:dyDescent="0.3">
      <c r="A4770" s="2">
        <v>36637</v>
      </c>
      <c r="B4770">
        <v>0.25983114632402576</v>
      </c>
      <c r="C4770">
        <v>0.46845095567178374</v>
      </c>
      <c r="D4770">
        <v>0.66688691777445597</v>
      </c>
      <c r="E4770">
        <v>1.1258253392034248</v>
      </c>
      <c r="F4770">
        <v>1.4695875325076497</v>
      </c>
      <c r="G4770">
        <v>1.7404054587801809</v>
      </c>
      <c r="H4770">
        <v>2.0989474185283101</v>
      </c>
      <c r="I4770">
        <v>2.2184614051110199</v>
      </c>
    </row>
    <row r="4771" spans="1:9" x14ac:dyDescent="0.3">
      <c r="A4771" s="2">
        <v>36636</v>
      </c>
      <c r="B4771">
        <v>0.25983114632402576</v>
      </c>
      <c r="C4771">
        <v>0.47742969849962053</v>
      </c>
      <c r="D4771">
        <v>0.66987690877964168</v>
      </c>
      <c r="E4771">
        <v>1.1337802744960548</v>
      </c>
      <c r="F4771">
        <v>1.4656167771209596</v>
      </c>
      <c r="G4771">
        <v>1.7295004685052426</v>
      </c>
      <c r="H4771">
        <v>2.0751965649540747</v>
      </c>
      <c r="I4771">
        <v>2.190428597103685</v>
      </c>
    </row>
    <row r="4772" spans="1:9" x14ac:dyDescent="0.3">
      <c r="A4772" s="2">
        <v>36635</v>
      </c>
      <c r="B4772">
        <v>0.25883244214269241</v>
      </c>
      <c r="C4772">
        <v>0.46745329269729285</v>
      </c>
      <c r="D4772">
        <v>0.65392977352451931</v>
      </c>
      <c r="E4772">
        <v>1.1138923429737049</v>
      </c>
      <c r="F4772">
        <v>1.4447690178639148</v>
      </c>
      <c r="G4772">
        <v>1.7106631756086004</v>
      </c>
      <c r="H4772">
        <v>2.0435243720834233</v>
      </c>
      <c r="I4772">
        <v>2.1544781042416976</v>
      </c>
    </row>
    <row r="4773" spans="1:9" x14ac:dyDescent="0.3">
      <c r="A4773" s="2">
        <v>36634</v>
      </c>
      <c r="B4773">
        <v>0.25783373297428397</v>
      </c>
      <c r="C4773">
        <v>0.47144391473561731</v>
      </c>
      <c r="D4773">
        <v>0.65691995824325555</v>
      </c>
      <c r="E4773">
        <v>1.1178700874932759</v>
      </c>
      <c r="F4773">
        <v>1.4616459428982125</v>
      </c>
      <c r="G4773">
        <v>1.7215691930063841</v>
      </c>
      <c r="H4773">
        <v>2.0524326832918134</v>
      </c>
      <c r="I4773">
        <v>2.1627205133869567</v>
      </c>
    </row>
    <row r="4774" spans="1:9" x14ac:dyDescent="0.3">
      <c r="A4774" s="2">
        <v>36633</v>
      </c>
      <c r="B4774">
        <v>0.25783373297428397</v>
      </c>
      <c r="C4774">
        <v>0.46944861366964236</v>
      </c>
      <c r="D4774">
        <v>0.65193629220843763</v>
      </c>
      <c r="E4774">
        <v>1.1119034410464737</v>
      </c>
      <c r="F4774">
        <v>1.4556895437395709</v>
      </c>
      <c r="G4774">
        <v>1.7116546563106323</v>
      </c>
      <c r="H4774">
        <v>2.0435243720834233</v>
      </c>
      <c r="I4774">
        <v>2.1541476106743533</v>
      </c>
    </row>
    <row r="4775" spans="1:9" x14ac:dyDescent="0.3">
      <c r="A4775" s="2">
        <v>36630</v>
      </c>
      <c r="B4775">
        <v>0.28479713020343977</v>
      </c>
      <c r="C4775">
        <v>0.50935085331518881</v>
      </c>
      <c r="D4775">
        <v>0.70674978962774138</v>
      </c>
      <c r="E4775">
        <v>1.1745443525363364</v>
      </c>
      <c r="F4775">
        <v>1.5420399739795994</v>
      </c>
      <c r="G4775">
        <v>1.7860017042259879</v>
      </c>
      <c r="H4775">
        <v>2.1276426039706644</v>
      </c>
      <c r="I4775">
        <v>2.241522903885556</v>
      </c>
    </row>
    <row r="4776" spans="1:9" x14ac:dyDescent="0.3">
      <c r="A4776" s="2">
        <v>36629</v>
      </c>
      <c r="B4776">
        <v>0.28379855068279924</v>
      </c>
      <c r="C4776">
        <v>0.51433807356354977</v>
      </c>
      <c r="D4776">
        <v>0.71571784094639668</v>
      </c>
      <c r="E4776">
        <v>1.1874678133442214</v>
      </c>
      <c r="F4776">
        <v>1.5599009264763597</v>
      </c>
      <c r="G4776">
        <v>1.8028498602300769</v>
      </c>
      <c r="H4776">
        <v>2.1543551106575838</v>
      </c>
      <c r="I4776">
        <v>2.2715235274667527</v>
      </c>
    </row>
    <row r="4777" spans="1:9" x14ac:dyDescent="0.3">
      <c r="A4777" s="2">
        <v>36628</v>
      </c>
      <c r="B4777">
        <v>0.24584883394348206</v>
      </c>
      <c r="C4777">
        <v>0.46745329269729285</v>
      </c>
      <c r="D4777">
        <v>0.66389688206841524</v>
      </c>
      <c r="E4777">
        <v>1.1457120842071491</v>
      </c>
      <c r="F4777">
        <v>1.5202077545639514</v>
      </c>
      <c r="G4777">
        <v>1.7770815175944119</v>
      </c>
      <c r="H4777">
        <v>2.1316002375038487</v>
      </c>
      <c r="I4777">
        <v>2.2497731441403275</v>
      </c>
    </row>
    <row r="4778" spans="1:9" x14ac:dyDescent="0.3">
      <c r="A4778" s="2">
        <v>36627</v>
      </c>
      <c r="B4778">
        <v>0.24584883394348206</v>
      </c>
      <c r="C4778">
        <v>0.46545795181821575</v>
      </c>
      <c r="D4778">
        <v>0.65991009825659275</v>
      </c>
      <c r="E4778">
        <v>1.1367632936595418</v>
      </c>
      <c r="F4778">
        <v>1.4904327050079187</v>
      </c>
      <c r="G4778">
        <v>1.7443707623738931</v>
      </c>
      <c r="H4778">
        <v>2.0831138295402023</v>
      </c>
      <c r="I4778">
        <v>2.1960281852623056</v>
      </c>
    </row>
    <row r="4779" spans="1:9" x14ac:dyDescent="0.3">
      <c r="A4779" s="2">
        <v>36626</v>
      </c>
      <c r="B4779">
        <v>0.24584883394348206</v>
      </c>
      <c r="C4779">
        <v>0.46545795181821575</v>
      </c>
      <c r="D4779">
        <v>0.6609068016600943</v>
      </c>
      <c r="E4779">
        <v>1.1417348933962914</v>
      </c>
      <c r="F4779">
        <v>1.4775288067854246</v>
      </c>
      <c r="G4779">
        <v>1.7364400765667909</v>
      </c>
      <c r="H4779">
        <v>2.0860827229594769</v>
      </c>
      <c r="I4779">
        <v>2.2026302717570387</v>
      </c>
    </row>
    <row r="4780" spans="1:9" x14ac:dyDescent="0.3">
      <c r="A4780" s="2">
        <v>36623</v>
      </c>
      <c r="B4780">
        <v>0.23386321668057197</v>
      </c>
      <c r="C4780">
        <v>0.45248775085038695</v>
      </c>
      <c r="D4780">
        <v>0.6389781793038577</v>
      </c>
      <c r="E4780">
        <v>1.1089200510700921</v>
      </c>
      <c r="F4780">
        <v>1.4497329671822354</v>
      </c>
      <c r="G4780">
        <v>1.7195863249860504</v>
      </c>
      <c r="H4780">
        <v>2.1088427751342191</v>
      </c>
      <c r="I4780">
        <v>2.2385949251836084</v>
      </c>
    </row>
    <row r="4781" spans="1:9" x14ac:dyDescent="0.3">
      <c r="A4781" s="2">
        <v>36622</v>
      </c>
      <c r="B4781">
        <v>0.23885731116413769</v>
      </c>
      <c r="C4781">
        <v>0.46146721033833465</v>
      </c>
      <c r="D4781">
        <v>0.65093954409913557</v>
      </c>
      <c r="E4781">
        <v>1.1148867865203964</v>
      </c>
      <c r="F4781">
        <v>1.4695875325076497</v>
      </c>
      <c r="G4781">
        <v>1.7324746157305175</v>
      </c>
      <c r="H4781">
        <v>2.1355577927242226</v>
      </c>
      <c r="I4781">
        <v>2.2699188517221245</v>
      </c>
    </row>
    <row r="4782" spans="1:9" x14ac:dyDescent="0.3">
      <c r="A4782" s="2">
        <v>36621</v>
      </c>
      <c r="B4782">
        <v>0.24385128094587438</v>
      </c>
      <c r="C4782">
        <v>0.47244155780387714</v>
      </c>
      <c r="D4782">
        <v>0.66688691777445597</v>
      </c>
      <c r="E4782">
        <v>1.124830950044291</v>
      </c>
      <c r="F4782">
        <v>1.5003582140645224</v>
      </c>
      <c r="G4782">
        <v>1.7681609330963985</v>
      </c>
      <c r="H4782">
        <v>2.1711722661445902</v>
      </c>
      <c r="I4782">
        <v>2.3055093771606541</v>
      </c>
    </row>
    <row r="4783" spans="1:9" x14ac:dyDescent="0.3">
      <c r="A4783" s="2">
        <v>36620</v>
      </c>
      <c r="B4783">
        <v>0.24784636699015472</v>
      </c>
      <c r="C4783">
        <v>0.48142012148461544</v>
      </c>
      <c r="D4783">
        <v>0.6758567566926168</v>
      </c>
      <c r="E4783">
        <v>1.1228421568936653</v>
      </c>
      <c r="F4783">
        <v>1.5073057773314704</v>
      </c>
      <c r="G4783">
        <v>1.7741080336375226</v>
      </c>
      <c r="H4783">
        <v>2.1919444472670118</v>
      </c>
      <c r="I4783">
        <v>2.331223251810175</v>
      </c>
    </row>
    <row r="4784" spans="1:9" x14ac:dyDescent="0.3">
      <c r="A4784" s="2">
        <v>36619</v>
      </c>
      <c r="B4784">
        <v>0.25783373297428397</v>
      </c>
      <c r="C4784">
        <v>0.49039828211041908</v>
      </c>
      <c r="D4784">
        <v>0.69379522774894531</v>
      </c>
      <c r="E4784">
        <v>1.1427291985137398</v>
      </c>
      <c r="F4784">
        <v>1.535093617218978</v>
      </c>
      <c r="G4784">
        <v>1.7939304250270423</v>
      </c>
      <c r="H4784">
        <v>2.2067803987404813</v>
      </c>
      <c r="I4784">
        <v>2.3443970566449606</v>
      </c>
    </row>
    <row r="4785" spans="1:9" x14ac:dyDescent="0.3">
      <c r="A4785" s="2">
        <v>36616</v>
      </c>
      <c r="B4785">
        <v>0.25583629967604249</v>
      </c>
      <c r="C4785">
        <v>0.49239337418390366</v>
      </c>
      <c r="D4785">
        <v>0.69479176230005246</v>
      </c>
      <c r="E4785">
        <v>1.124830950044291</v>
      </c>
      <c r="F4785">
        <v>1.5102832305668759</v>
      </c>
      <c r="G4785">
        <v>1.7681609330963985</v>
      </c>
      <c r="H4785">
        <v>2.186998885537506</v>
      </c>
      <c r="I4785">
        <v>2.3266115363512085</v>
      </c>
    </row>
    <row r="4786" spans="1:9" x14ac:dyDescent="0.3">
      <c r="A4786" s="2">
        <v>36615</v>
      </c>
      <c r="B4786">
        <v>0.25483757554610986</v>
      </c>
      <c r="C4786">
        <v>0.50037354346431118</v>
      </c>
      <c r="D4786">
        <v>0.70575331465793834</v>
      </c>
      <c r="E4786">
        <v>1.1417348933962914</v>
      </c>
      <c r="F4786">
        <v>1.5291394051096605</v>
      </c>
      <c r="G4786">
        <v>1.7840194749118046</v>
      </c>
      <c r="H4786">
        <v>2.2235931467693</v>
      </c>
      <c r="I4786">
        <v>2.370117704055132</v>
      </c>
    </row>
    <row r="4787" spans="1:9" x14ac:dyDescent="0.3">
      <c r="A4787" s="2">
        <v>36614</v>
      </c>
      <c r="B4787">
        <v>0.25483757554610986</v>
      </c>
      <c r="C4787">
        <v>0.50635846147137598</v>
      </c>
      <c r="D4787">
        <v>0.7386343675235213</v>
      </c>
      <c r="E4787">
        <v>1.1944262540577673</v>
      </c>
      <c r="F4787">
        <v>1.5956180469776815</v>
      </c>
      <c r="G4787">
        <v>1.840505312949926</v>
      </c>
      <c r="H4787">
        <v>2.2878641534355877</v>
      </c>
      <c r="I4787">
        <v>2.4369837669308083</v>
      </c>
    </row>
    <row r="4788" spans="1:9" x14ac:dyDescent="0.3">
      <c r="A4788" s="2">
        <v>36613</v>
      </c>
      <c r="B4788">
        <v>0.25383884642894722</v>
      </c>
      <c r="C4788">
        <v>0.50037354346431118</v>
      </c>
      <c r="D4788">
        <v>0.74162328610790074</v>
      </c>
      <c r="E4788">
        <v>1.2053604574913732</v>
      </c>
      <c r="F4788">
        <v>1.6114902755460749</v>
      </c>
      <c r="G4788">
        <v>1.8623025982187136</v>
      </c>
      <c r="H4788">
        <v>2.3115897667457799</v>
      </c>
      <c r="I4788">
        <v>2.4613521562548017</v>
      </c>
    </row>
    <row r="4789" spans="1:9" x14ac:dyDescent="0.3">
      <c r="A4789" s="2">
        <v>36612</v>
      </c>
      <c r="B4789">
        <v>0.25383884642894722</v>
      </c>
      <c r="C4789">
        <v>0.49937603971742917</v>
      </c>
      <c r="D4789">
        <v>0.74062698487625911</v>
      </c>
      <c r="E4789">
        <v>1.2093363832609518</v>
      </c>
      <c r="F4789">
        <v>1.6243855338152833</v>
      </c>
      <c r="G4789">
        <v>1.8761723611503986</v>
      </c>
      <c r="H4789">
        <v>2.3194976791073794</v>
      </c>
      <c r="I4789">
        <v>2.4672727850930394</v>
      </c>
    </row>
    <row r="4790" spans="1:9" x14ac:dyDescent="0.3">
      <c r="A4790" s="2">
        <v>36609</v>
      </c>
      <c r="B4790">
        <v>0.24085491404067116</v>
      </c>
      <c r="C4790">
        <v>0.47244155780387714</v>
      </c>
      <c r="D4790">
        <v>0.70674978962774138</v>
      </c>
      <c r="E4790">
        <v>1.1745443525363364</v>
      </c>
      <c r="F4790">
        <v>1.5896656364990207</v>
      </c>
      <c r="G4790">
        <v>1.85338581410495</v>
      </c>
      <c r="H4790">
        <v>2.2947844147255738</v>
      </c>
      <c r="I4790">
        <v>2.4419172815991148</v>
      </c>
    </row>
    <row r="4791" spans="1:9" x14ac:dyDescent="0.3">
      <c r="A4791" s="2">
        <v>36608</v>
      </c>
      <c r="B4791">
        <v>0.23086670013102942</v>
      </c>
      <c r="C4791">
        <v>0.45647867150605426</v>
      </c>
      <c r="D4791">
        <v>0.69080559430288835</v>
      </c>
      <c r="E4791">
        <v>1.1516777221331354</v>
      </c>
      <c r="F4791">
        <v>1.5618853782963793</v>
      </c>
      <c r="G4791">
        <v>1.8296057793977374</v>
      </c>
      <c r="H4791">
        <v>2.2740229124639417</v>
      </c>
      <c r="I4791">
        <v>2.4221619568193433</v>
      </c>
    </row>
    <row r="4792" spans="1:9" x14ac:dyDescent="0.3">
      <c r="A4792" s="2">
        <v>36607</v>
      </c>
      <c r="B4792">
        <v>0.24085491404067116</v>
      </c>
      <c r="C4792">
        <v>0.47144391473561731</v>
      </c>
      <c r="D4792">
        <v>0.70276385995931223</v>
      </c>
      <c r="E4792">
        <v>1.1586374081525754</v>
      </c>
      <c r="F4792">
        <v>1.5618853782963793</v>
      </c>
      <c r="G4792">
        <v>1.8296057793977374</v>
      </c>
      <c r="H4792">
        <v>2.2769889733127098</v>
      </c>
      <c r="I4792">
        <v>2.4261167046177006</v>
      </c>
    </row>
    <row r="4793" spans="1:9" x14ac:dyDescent="0.3">
      <c r="A4793" s="2">
        <v>36606</v>
      </c>
      <c r="B4793">
        <v>0.24984388008637962</v>
      </c>
      <c r="C4793">
        <v>0.49039828211041908</v>
      </c>
      <c r="D4793">
        <v>0.7366417303179662</v>
      </c>
      <c r="E4793">
        <v>1.1874678133442214</v>
      </c>
      <c r="F4793">
        <v>1.5847051591023891</v>
      </c>
      <c r="G4793">
        <v>1.85338581410495</v>
      </c>
      <c r="H4793">
        <v>2.2967615882571368</v>
      </c>
      <c r="I4793">
        <v>2.4445535129745326</v>
      </c>
    </row>
    <row r="4794" spans="1:9" x14ac:dyDescent="0.3">
      <c r="A4794" s="2">
        <v>36602</v>
      </c>
      <c r="B4794">
        <v>0.23785850224376662</v>
      </c>
      <c r="C4794">
        <v>0.46745329269729285</v>
      </c>
      <c r="D4794">
        <v>0.7107356398595327</v>
      </c>
      <c r="E4794">
        <v>1.1606258453900249</v>
      </c>
      <c r="F4794">
        <v>1.5589086931824592</v>
      </c>
      <c r="G4794">
        <v>1.822669403306729</v>
      </c>
      <c r="H4794">
        <v>2.2720455141269049</v>
      </c>
      <c r="I4794">
        <v>2.4218375510669636</v>
      </c>
    </row>
    <row r="4795" spans="1:9" x14ac:dyDescent="0.3">
      <c r="A4795" s="2">
        <v>36601</v>
      </c>
      <c r="B4795">
        <v>0.23785850224376662</v>
      </c>
      <c r="C4795">
        <v>0.46146721033833465</v>
      </c>
      <c r="D4795">
        <v>0.7007708653353858</v>
      </c>
      <c r="E4795">
        <v>1.1566489511454721</v>
      </c>
      <c r="F4795">
        <v>1.5678386156176585</v>
      </c>
      <c r="G4795">
        <v>1.8315875569531448</v>
      </c>
      <c r="H4795">
        <v>2.2750116043010191</v>
      </c>
      <c r="I4795">
        <v>2.4228196200836436</v>
      </c>
    </row>
    <row r="4796" spans="1:9" x14ac:dyDescent="0.3">
      <c r="A4796" s="2">
        <v>36600</v>
      </c>
      <c r="B4796">
        <v>0.22687127489281234</v>
      </c>
      <c r="C4796">
        <v>0.44550344807017261</v>
      </c>
      <c r="D4796">
        <v>0.67784999959919312</v>
      </c>
      <c r="E4796">
        <v>1.1288084770170088</v>
      </c>
      <c r="F4796">
        <v>1.5360859686701767</v>
      </c>
      <c r="G4796">
        <v>1.8058229169039999</v>
      </c>
      <c r="H4796">
        <v>2.2582031783260845</v>
      </c>
      <c r="I4796">
        <v>2.4089965988001127</v>
      </c>
    </row>
    <row r="4797" spans="1:9" x14ac:dyDescent="0.3">
      <c r="A4797" s="2">
        <v>36599</v>
      </c>
      <c r="B4797">
        <v>0.22687127489281234</v>
      </c>
      <c r="C4797">
        <v>0.44051451103779432</v>
      </c>
      <c r="D4797">
        <v>0.6619035000965322</v>
      </c>
      <c r="E4797">
        <v>1.1099145193403472</v>
      </c>
      <c r="F4797">
        <v>1.5212001798777524</v>
      </c>
      <c r="G4797">
        <v>1.7939304250270423</v>
      </c>
      <c r="H4797">
        <v>2.2502928419874322</v>
      </c>
      <c r="I4797">
        <v>2.4024136476408957</v>
      </c>
    </row>
    <row r="4798" spans="1:9" x14ac:dyDescent="0.3">
      <c r="A4798" s="2">
        <v>36598</v>
      </c>
      <c r="B4798">
        <v>0.22587240611169837</v>
      </c>
      <c r="C4798">
        <v>0.44051451103779432</v>
      </c>
      <c r="D4798">
        <v>0.66489356560395918</v>
      </c>
      <c r="E4798">
        <v>1.1059366165899676</v>
      </c>
      <c r="F4798">
        <v>1.5261622325799571</v>
      </c>
      <c r="G4798">
        <v>1.7978946675595562</v>
      </c>
      <c r="H4798">
        <v>2.2502928419874322</v>
      </c>
      <c r="I4798">
        <v>2.4010922334633906</v>
      </c>
    </row>
    <row r="4799" spans="1:9" x14ac:dyDescent="0.3">
      <c r="A4799" s="2">
        <v>36595</v>
      </c>
      <c r="B4799">
        <v>0.22487353234186522</v>
      </c>
      <c r="C4799">
        <v>0.43951670869744025</v>
      </c>
      <c r="D4799">
        <v>0.65991009825659275</v>
      </c>
      <c r="E4799">
        <v>1.1029531376048169</v>
      </c>
      <c r="F4799">
        <v>1.5271546283473978</v>
      </c>
      <c r="G4799">
        <v>1.8068139259742191</v>
      </c>
      <c r="H4799">
        <v>2.2532592547786781</v>
      </c>
      <c r="I4799">
        <v>2.4020743643801645</v>
      </c>
    </row>
    <row r="4800" spans="1:9" x14ac:dyDescent="0.3">
      <c r="A4800" s="2">
        <v>36594</v>
      </c>
      <c r="B4800">
        <v>0.22487353234186522</v>
      </c>
      <c r="C4800">
        <v>0.43352979011410198</v>
      </c>
      <c r="D4800">
        <v>0.64097178978225966</v>
      </c>
      <c r="E4800">
        <v>1.0770944552675776</v>
      </c>
      <c r="F4800">
        <v>1.4805067033482622</v>
      </c>
      <c r="G4800">
        <v>1.7731168624944706</v>
      </c>
      <c r="H4800">
        <v>2.2255710242101534</v>
      </c>
      <c r="I4800">
        <v>2.3763890781153814</v>
      </c>
    </row>
    <row r="4801" spans="1:9" x14ac:dyDescent="0.3">
      <c r="A4801" s="2">
        <v>36593</v>
      </c>
      <c r="B4801">
        <v>0.21488452025306301</v>
      </c>
      <c r="C4801">
        <v>0.42355119420024168</v>
      </c>
      <c r="D4801">
        <v>0.62502234949950497</v>
      </c>
      <c r="E4801">
        <v>1.0512324291407424</v>
      </c>
      <c r="F4801">
        <v>1.4457618175839537</v>
      </c>
      <c r="G4801">
        <v>1.7384227775011238</v>
      </c>
      <c r="H4801">
        <v>2.2028242526200699</v>
      </c>
      <c r="I4801">
        <v>2.3576247443263854</v>
      </c>
    </row>
    <row r="4802" spans="1:9" x14ac:dyDescent="0.3">
      <c r="A4802" s="2">
        <v>36592</v>
      </c>
      <c r="B4802">
        <v>0.21987908866021286</v>
      </c>
      <c r="C4802">
        <v>0.43851890137901395</v>
      </c>
      <c r="D4802">
        <v>0.64595572903829868</v>
      </c>
      <c r="E4802">
        <v>1.0770944552675776</v>
      </c>
      <c r="F4802">
        <v>1.4844771631276168</v>
      </c>
      <c r="G4802">
        <v>1.7691521288005652</v>
      </c>
      <c r="H4802">
        <v>2.2344712306469803</v>
      </c>
      <c r="I4802">
        <v>2.3895775979291187</v>
      </c>
    </row>
    <row r="4803" spans="1:9" x14ac:dyDescent="0.3">
      <c r="A4803" s="2">
        <v>36591</v>
      </c>
      <c r="B4803">
        <v>0.21388559160403048</v>
      </c>
      <c r="C4803">
        <v>0.42854055438992916</v>
      </c>
      <c r="D4803">
        <v>0.62601922678142785</v>
      </c>
      <c r="E4803">
        <v>1.059190331836501</v>
      </c>
      <c r="F4803">
        <v>1.4745508658826314</v>
      </c>
      <c r="G4803">
        <v>1.754283677417261</v>
      </c>
      <c r="H4803">
        <v>2.2305156322389537</v>
      </c>
      <c r="I4803">
        <v>2.3892596171795177</v>
      </c>
    </row>
    <row r="4804" spans="1:9" x14ac:dyDescent="0.3">
      <c r="A4804" s="2">
        <v>36588</v>
      </c>
      <c r="B4804">
        <v>0.20489500923757364</v>
      </c>
      <c r="C4804">
        <v>0.42454907619571486</v>
      </c>
      <c r="D4804">
        <v>0.62801296643888871</v>
      </c>
      <c r="E4804">
        <v>1.0651585510695252</v>
      </c>
      <c r="F4804">
        <v>1.4983731516590937</v>
      </c>
      <c r="G4804">
        <v>1.7731168624944706</v>
      </c>
      <c r="H4804">
        <v>2.2512816511398586</v>
      </c>
      <c r="I4804">
        <v>2.4106699140216543</v>
      </c>
    </row>
    <row r="4805" spans="1:9" x14ac:dyDescent="0.3">
      <c r="A4805" s="2">
        <v>36587</v>
      </c>
      <c r="B4805">
        <v>0.19490499924546545</v>
      </c>
      <c r="C4805">
        <v>0.41257416363395699</v>
      </c>
      <c r="D4805">
        <v>0.60209280051355396</v>
      </c>
      <c r="E4805">
        <v>1.0452637943162604</v>
      </c>
      <c r="F4805">
        <v>1.4854697657565334</v>
      </c>
      <c r="G4805">
        <v>1.7632048808891028</v>
      </c>
      <c r="H4805">
        <v>2.2720455141269049</v>
      </c>
      <c r="I4805">
        <v>2.4416590585395057</v>
      </c>
    </row>
    <row r="4806" spans="1:9" x14ac:dyDescent="0.3">
      <c r="A4806" s="2">
        <v>36586</v>
      </c>
      <c r="B4806">
        <v>0.18891075372072516</v>
      </c>
      <c r="C4806">
        <v>0.40459049024496718</v>
      </c>
      <c r="D4806">
        <v>0.6070777087042537</v>
      </c>
      <c r="E4806">
        <v>1.0641638602319068</v>
      </c>
      <c r="F4806">
        <v>1.5092907510802218</v>
      </c>
      <c r="G4806">
        <v>1.8038408840319997</v>
      </c>
      <c r="H4806">
        <v>2.3303705480894985</v>
      </c>
      <c r="I4806">
        <v>2.5058804361086646</v>
      </c>
    </row>
    <row r="4807" spans="1:9" x14ac:dyDescent="0.3">
      <c r="A4807" s="2">
        <v>36585</v>
      </c>
      <c r="B4807">
        <v>0.19190789893997964</v>
      </c>
      <c r="C4807">
        <v>0.40858236677638476</v>
      </c>
      <c r="D4807">
        <v>0.61505330338559705</v>
      </c>
      <c r="E4807">
        <v>1.0721212484191829</v>
      </c>
      <c r="F4807">
        <v>1.5221926002670378</v>
      </c>
      <c r="G4807">
        <v>1.8187056518139733</v>
      </c>
      <c r="H4807">
        <v>2.3610090899525207</v>
      </c>
      <c r="I4807">
        <v>2.54177690266537</v>
      </c>
    </row>
    <row r="4808" spans="1:9" x14ac:dyDescent="0.3">
      <c r="A4808" s="2">
        <v>36584</v>
      </c>
      <c r="B4808">
        <v>0.18291632853570319</v>
      </c>
      <c r="C4808">
        <v>0.40359250866270868</v>
      </c>
      <c r="D4808">
        <v>0.60109580396564588</v>
      </c>
      <c r="E4808">
        <v>1.0492429039906281</v>
      </c>
      <c r="F4808">
        <v>1.4953955211085739</v>
      </c>
      <c r="G4808">
        <v>1.8028498602300769</v>
      </c>
      <c r="H4808">
        <v>2.348161240603964</v>
      </c>
      <c r="I4808">
        <v>2.5299317007285933</v>
      </c>
    </row>
    <row r="4809" spans="1:9" x14ac:dyDescent="0.3">
      <c r="A4809" s="2">
        <v>36581</v>
      </c>
      <c r="B4809">
        <v>0.18591356358644467</v>
      </c>
      <c r="C4809">
        <v>0.41157622188879772</v>
      </c>
      <c r="D4809">
        <v>0.62302858002907036</v>
      </c>
      <c r="E4809">
        <v>1.0880350750564001</v>
      </c>
      <c r="F4809">
        <v>1.555931963764652</v>
      </c>
      <c r="G4809">
        <v>1.8523950357742542</v>
      </c>
      <c r="H4809">
        <v>2.3758325060155019</v>
      </c>
      <c r="I4809">
        <v>2.5503116627625841</v>
      </c>
    </row>
    <row r="4810" spans="1:9" x14ac:dyDescent="0.3">
      <c r="A4810" s="2">
        <v>36580</v>
      </c>
      <c r="B4810">
        <v>0.18591356358644467</v>
      </c>
      <c r="C4810">
        <v>0.4065864384700999</v>
      </c>
      <c r="D4810">
        <v>0.6110655458012666</v>
      </c>
      <c r="E4810">
        <v>1.0770944552675776</v>
      </c>
      <c r="F4810">
        <v>1.5470015096743703</v>
      </c>
      <c r="G4810">
        <v>1.8395144708084104</v>
      </c>
      <c r="H4810">
        <v>2.3610090899525207</v>
      </c>
      <c r="I4810">
        <v>2.5348406296672241</v>
      </c>
    </row>
    <row r="4811" spans="1:9" x14ac:dyDescent="0.3">
      <c r="A4811" s="2">
        <v>36579</v>
      </c>
      <c r="B4811">
        <v>0.1759226054015014</v>
      </c>
      <c r="C4811">
        <v>0.39061829490799088</v>
      </c>
      <c r="D4811">
        <v>0.58314901617936921</v>
      </c>
      <c r="E4811">
        <v>1.0502376690395667</v>
      </c>
      <c r="F4811">
        <v>1.5043282797692221</v>
      </c>
      <c r="G4811">
        <v>1.8127598772773108</v>
      </c>
      <c r="H4811">
        <v>2.3422311856022304</v>
      </c>
      <c r="I4811">
        <v>2.518721621710537</v>
      </c>
    </row>
    <row r="4812" spans="1:9" x14ac:dyDescent="0.3">
      <c r="A4812" s="2">
        <v>36578</v>
      </c>
      <c r="B4812">
        <v>0.17692172367962955</v>
      </c>
      <c r="C4812">
        <v>0.39061829490799088</v>
      </c>
      <c r="D4812">
        <v>0.58614025931512048</v>
      </c>
      <c r="E4812">
        <v>1.0472533590492654</v>
      </c>
      <c r="F4812">
        <v>1.5122681747651614</v>
      </c>
      <c r="G4812">
        <v>1.8276239822049241</v>
      </c>
      <c r="H4812">
        <v>2.3521145129252385</v>
      </c>
      <c r="I4812">
        <v>2.5269446898320096</v>
      </c>
    </row>
    <row r="4813" spans="1:9" x14ac:dyDescent="0.3">
      <c r="A4813" s="2">
        <v>36577</v>
      </c>
      <c r="B4813">
        <v>0.177920836966596</v>
      </c>
      <c r="C4813">
        <v>0.38462991236967203</v>
      </c>
      <c r="D4813">
        <v>0.56819212939851471</v>
      </c>
      <c r="E4813">
        <v>1.015417948056544</v>
      </c>
      <c r="F4813">
        <v>1.4546967932996939</v>
      </c>
      <c r="G4813">
        <v>1.7741080336375226</v>
      </c>
      <c r="H4813">
        <v>2.3076356933086406</v>
      </c>
      <c r="I4813">
        <v>2.4854782465323466</v>
      </c>
    </row>
    <row r="4814" spans="1:9" x14ac:dyDescent="0.3">
      <c r="A4814" s="2">
        <v>36574</v>
      </c>
      <c r="B4814">
        <v>0.18791169533324673</v>
      </c>
      <c r="C4814">
        <v>0.39760451459038054</v>
      </c>
      <c r="D4814">
        <v>0.58215192519231529</v>
      </c>
      <c r="E4814">
        <v>1.0273568210304707</v>
      </c>
      <c r="F4814">
        <v>1.475543517776992</v>
      </c>
      <c r="G4814">
        <v>1.7750991998684975</v>
      </c>
      <c r="H4814">
        <v>2.3185092071614406</v>
      </c>
      <c r="I4814">
        <v>2.4996458762590881</v>
      </c>
    </row>
    <row r="4815" spans="1:9" x14ac:dyDescent="0.3">
      <c r="A4815" s="2">
        <v>36573</v>
      </c>
      <c r="B4815">
        <v>0.18891075372072516</v>
      </c>
      <c r="C4815">
        <v>0.41656588082090867</v>
      </c>
      <c r="D4815">
        <v>0.61305943453229128</v>
      </c>
      <c r="E4815">
        <v>1.0631691644471701</v>
      </c>
      <c r="F4815">
        <v>1.5281470191906159</v>
      </c>
      <c r="G4815">
        <v>1.7988857159152474</v>
      </c>
      <c r="H4815">
        <v>2.3432195403128615</v>
      </c>
      <c r="I4815">
        <v>2.5246641484454</v>
      </c>
    </row>
    <row r="4816" spans="1:9" x14ac:dyDescent="0.3">
      <c r="A4816" s="2">
        <v>36572</v>
      </c>
      <c r="B4816">
        <v>0.18990980711764024</v>
      </c>
      <c r="C4816">
        <v>0.41057827516417511</v>
      </c>
      <c r="D4816">
        <v>0.58414610219549568</v>
      </c>
      <c r="E4816">
        <v>1.0253670583593837</v>
      </c>
      <c r="F4816">
        <v>1.4695875325076497</v>
      </c>
      <c r="G4816">
        <v>1.7463533846892836</v>
      </c>
      <c r="H4816">
        <v>2.3224630656331873</v>
      </c>
      <c r="I4816">
        <v>2.5144996259478214</v>
      </c>
    </row>
    <row r="4817" spans="1:9" x14ac:dyDescent="0.3">
      <c r="A4817" s="2">
        <v>36571</v>
      </c>
      <c r="B4817">
        <v>0.19090885552404177</v>
      </c>
      <c r="C4817">
        <v>0.41357210039970244</v>
      </c>
      <c r="D4817">
        <v>0.59212261137702449</v>
      </c>
      <c r="E4817">
        <v>1.0343208344916188</v>
      </c>
      <c r="F4817">
        <v>1.4805067033482622</v>
      </c>
      <c r="G4817">
        <v>1.753292408022447</v>
      </c>
      <c r="H4817">
        <v>2.3392660921646939</v>
      </c>
      <c r="I4817">
        <v>2.5345906535454428</v>
      </c>
    </row>
    <row r="4818" spans="1:9" x14ac:dyDescent="0.3">
      <c r="A4818" s="2">
        <v>36570</v>
      </c>
      <c r="B4818">
        <v>0.19090885552404177</v>
      </c>
      <c r="C4818">
        <v>0.42754269230942804</v>
      </c>
      <c r="D4818">
        <v>0.60308979209147617</v>
      </c>
      <c r="E4818">
        <v>1.05421667975814</v>
      </c>
      <c r="F4818">
        <v>1.5073057773314704</v>
      </c>
      <c r="G4818">
        <v>1.7790638156725591</v>
      </c>
      <c r="H4818">
        <v>2.3748443124580656</v>
      </c>
      <c r="I4818">
        <v>2.5734378113865679</v>
      </c>
    </row>
    <row r="4819" spans="1:9" x14ac:dyDescent="0.3">
      <c r="A4819" s="2">
        <v>36566</v>
      </c>
      <c r="B4819">
        <v>0.19790205463861749</v>
      </c>
      <c r="C4819">
        <v>0.43253195292619806</v>
      </c>
      <c r="D4819">
        <v>0.61305943453229128</v>
      </c>
      <c r="E4819">
        <v>1.066153236960163</v>
      </c>
      <c r="F4819">
        <v>1.535093617218978</v>
      </c>
      <c r="G4819">
        <v>1.8018588315174893</v>
      </c>
      <c r="H4819">
        <v>2.4025118865993731</v>
      </c>
      <c r="I4819">
        <v>2.6027295716266678</v>
      </c>
    </row>
    <row r="4820" spans="1:9" x14ac:dyDescent="0.3">
      <c r="A4820" s="2">
        <v>36565</v>
      </c>
      <c r="B4820">
        <v>0.19490499924546545</v>
      </c>
      <c r="C4820">
        <v>0.42953841149181149</v>
      </c>
      <c r="D4820">
        <v>0.60907163719203816</v>
      </c>
      <c r="E4820">
        <v>1.0651585510695252</v>
      </c>
      <c r="F4820">
        <v>1.5489860894892384</v>
      </c>
      <c r="G4820">
        <v>1.8127598772773108</v>
      </c>
      <c r="H4820">
        <v>2.425235959568111</v>
      </c>
      <c r="I4820">
        <v>2.6293946536650443</v>
      </c>
    </row>
    <row r="4821" spans="1:9" x14ac:dyDescent="0.3">
      <c r="A4821" s="2">
        <v>36564</v>
      </c>
      <c r="B4821">
        <v>0.20589398279225482</v>
      </c>
      <c r="C4821">
        <v>0.43851890137901395</v>
      </c>
      <c r="D4821">
        <v>0.61704715236153596</v>
      </c>
      <c r="E4821">
        <v>1.0800783200189652</v>
      </c>
      <c r="F4821">
        <v>1.5688308046098263</v>
      </c>
      <c r="G4821">
        <v>1.832578438366899</v>
      </c>
      <c r="H4821">
        <v>2.4440060726224155</v>
      </c>
      <c r="I4821">
        <v>2.647815284040921</v>
      </c>
    </row>
    <row r="4822" spans="1:9" x14ac:dyDescent="0.3">
      <c r="A4822" s="2">
        <v>36563</v>
      </c>
      <c r="B4822">
        <v>0.19590402270004723</v>
      </c>
      <c r="C4822">
        <v>0.42953841149181149</v>
      </c>
      <c r="D4822">
        <v>0.58614025931512048</v>
      </c>
      <c r="E4822">
        <v>1.0243721696003747</v>
      </c>
      <c r="F4822">
        <v>1.5003582140645224</v>
      </c>
      <c r="G4822">
        <v>1.7840194749118046</v>
      </c>
      <c r="H4822">
        <v>2.3985596103351514</v>
      </c>
      <c r="I4822">
        <v>2.6034063221429338</v>
      </c>
    </row>
    <row r="4823" spans="1:9" x14ac:dyDescent="0.3">
      <c r="A4823" s="2">
        <v>36560</v>
      </c>
      <c r="B4823">
        <v>0.19890106312270567</v>
      </c>
      <c r="C4823">
        <v>0.42055751834046418</v>
      </c>
      <c r="D4823">
        <v>0.56220906148028094</v>
      </c>
      <c r="E4823">
        <v>0.98059216395307847</v>
      </c>
      <c r="F4823">
        <v>1.4616459428982125</v>
      </c>
      <c r="G4823">
        <v>1.753292408022447</v>
      </c>
      <c r="H4823">
        <v>2.3590325514643458</v>
      </c>
      <c r="I4823">
        <v>2.560945932611645</v>
      </c>
    </row>
    <row r="4824" spans="1:9" x14ac:dyDescent="0.3">
      <c r="A4824" s="2">
        <v>36559</v>
      </c>
      <c r="B4824">
        <v>0.20289704715886417</v>
      </c>
      <c r="C4824">
        <v>0.44650122054313535</v>
      </c>
      <c r="D4824">
        <v>0.61206249265154622</v>
      </c>
      <c r="E4824">
        <v>1.0223823772352227</v>
      </c>
      <c r="F4824">
        <v>1.4924178462259314</v>
      </c>
      <c r="G4824">
        <v>1.7810460941034167</v>
      </c>
      <c r="H4824">
        <v>2.3797852314198229</v>
      </c>
      <c r="I4824">
        <v>2.5793649438586255</v>
      </c>
    </row>
    <row r="4825" spans="1:9" x14ac:dyDescent="0.3">
      <c r="A4825" s="2">
        <v>36558</v>
      </c>
      <c r="B4825">
        <v>0.21388559160403048</v>
      </c>
      <c r="C4825">
        <v>0.45248775085038695</v>
      </c>
      <c r="D4825">
        <v>0.62103479068285417</v>
      </c>
      <c r="E4825">
        <v>1.0174078097114418</v>
      </c>
      <c r="F4825">
        <v>1.4824919430907617</v>
      </c>
      <c r="G4825">
        <v>1.7711345054719856</v>
      </c>
      <c r="H4825">
        <v>2.3728679106950858</v>
      </c>
      <c r="I4825">
        <v>2.573445712436119</v>
      </c>
    </row>
    <row r="4826" spans="1:9" x14ac:dyDescent="0.3">
      <c r="A4826" s="2">
        <v>36557</v>
      </c>
      <c r="B4826">
        <v>0.200899065120693</v>
      </c>
      <c r="C4826">
        <v>0.42554695321237057</v>
      </c>
      <c r="D4826">
        <v>0.57417501833659412</v>
      </c>
      <c r="E4826">
        <v>0.94177914554686226</v>
      </c>
      <c r="F4826">
        <v>1.3822126980485723</v>
      </c>
      <c r="G4826">
        <v>1.6977734791812371</v>
      </c>
      <c r="H4826">
        <v>2.3007158766830895</v>
      </c>
      <c r="I4826">
        <v>2.5016966758503738</v>
      </c>
    </row>
    <row r="4827" spans="1:9" x14ac:dyDescent="0.3">
      <c r="A4827" s="2">
        <v>36556</v>
      </c>
      <c r="B4827">
        <v>0.19190789893997964</v>
      </c>
      <c r="C4827">
        <v>0.4025945221006334</v>
      </c>
      <c r="D4827">
        <v>0.54126691414310801</v>
      </c>
      <c r="E4827">
        <v>0.98656272906750486</v>
      </c>
      <c r="F4827">
        <v>1.3434775495048425</v>
      </c>
      <c r="G4827">
        <v>1.6640580374291059</v>
      </c>
      <c r="H4827">
        <v>2.2720455141269049</v>
      </c>
      <c r="I4827">
        <v>2.4747080063595046</v>
      </c>
    </row>
    <row r="4828" spans="1:9" x14ac:dyDescent="0.3">
      <c r="A4828" s="2">
        <v>36553</v>
      </c>
      <c r="B4828">
        <v>0.1819172402037974</v>
      </c>
      <c r="C4828">
        <v>0.37065632244892427</v>
      </c>
      <c r="D4828">
        <v>0.48840317013472995</v>
      </c>
      <c r="E4828">
        <v>0.92883979873053302</v>
      </c>
      <c r="F4828">
        <v>1.2759213928077975</v>
      </c>
      <c r="G4828">
        <v>1.6134742155517585</v>
      </c>
      <c r="H4828">
        <v>2.2354601180250335</v>
      </c>
      <c r="I4828">
        <v>2.4427887521827918</v>
      </c>
    </row>
    <row r="4829" spans="1:9" x14ac:dyDescent="0.3">
      <c r="A4829" s="2">
        <v>36552</v>
      </c>
      <c r="B4829">
        <v>0.17292522061964774</v>
      </c>
      <c r="C4829">
        <v>0.37065632244892427</v>
      </c>
      <c r="D4829">
        <v>0.49837853099545371</v>
      </c>
      <c r="E4829">
        <v>0.94874613941412533</v>
      </c>
      <c r="F4829">
        <v>1.3077153679164712</v>
      </c>
      <c r="G4829">
        <v>1.6333125332786802</v>
      </c>
      <c r="H4829">
        <v>2.2542480492651684</v>
      </c>
      <c r="I4829">
        <v>2.4612265545939978</v>
      </c>
    </row>
    <row r="4830" spans="1:9" x14ac:dyDescent="0.3">
      <c r="A4830" s="2">
        <v>36551</v>
      </c>
      <c r="B4830">
        <v>0.17492348213216158</v>
      </c>
      <c r="C4830">
        <v>0.37464887633608379</v>
      </c>
      <c r="D4830">
        <v>0.49937603971742917</v>
      </c>
      <c r="E4830">
        <v>0.947750869434694</v>
      </c>
      <c r="F4830">
        <v>1.3077153679164712</v>
      </c>
      <c r="G4830">
        <v>1.6303369110636463</v>
      </c>
      <c r="H4830">
        <v>2.2502928419874322</v>
      </c>
      <c r="I4830">
        <v>2.4569448189620275</v>
      </c>
    </row>
    <row r="4831" spans="1:9" x14ac:dyDescent="0.3">
      <c r="A4831" s="2">
        <v>36550</v>
      </c>
      <c r="B4831">
        <v>0.1759226054015014</v>
      </c>
      <c r="C4831">
        <v>0.37564700235449283</v>
      </c>
      <c r="D4831">
        <v>0.50336602485489301</v>
      </c>
      <c r="E4831">
        <v>0.94874613941412533</v>
      </c>
      <c r="F4831">
        <v>1.3017543825651567</v>
      </c>
      <c r="G4831">
        <v>1.6184339794672389</v>
      </c>
      <c r="H4831">
        <v>2.2354601180250335</v>
      </c>
      <c r="I4831">
        <v>2.4411354975442987</v>
      </c>
    </row>
    <row r="4832" spans="1:9" x14ac:dyDescent="0.3">
      <c r="A4832" s="2">
        <v>36549</v>
      </c>
      <c r="B4832">
        <v>0.18691263195515506</v>
      </c>
      <c r="C4832">
        <v>0.3916163412323197</v>
      </c>
      <c r="D4832">
        <v>0.53029634269826742</v>
      </c>
      <c r="E4832">
        <v>0.97959705243838568</v>
      </c>
      <c r="F4832">
        <v>1.3285774176317744</v>
      </c>
      <c r="G4832">
        <v>1.6442227693144074</v>
      </c>
      <c r="H4832">
        <v>2.2542480492651684</v>
      </c>
      <c r="I4832">
        <v>2.4575898092487551</v>
      </c>
    </row>
    <row r="4833" spans="1:9" x14ac:dyDescent="0.3">
      <c r="A4833" s="2">
        <v>36546</v>
      </c>
      <c r="B4833">
        <v>0.19990006661668464</v>
      </c>
      <c r="C4833">
        <v>0.4095803234600835</v>
      </c>
      <c r="D4833">
        <v>0.56320625189629248</v>
      </c>
      <c r="E4833">
        <v>1.0293465639059771</v>
      </c>
      <c r="F4833">
        <v>1.4080319632284595</v>
      </c>
      <c r="G4833">
        <v>1.7146290689261818</v>
      </c>
      <c r="H4833">
        <v>2.3323473698543351</v>
      </c>
      <c r="I4833">
        <v>2.5382534701637196</v>
      </c>
    </row>
    <row r="4834" spans="1:9" x14ac:dyDescent="0.3">
      <c r="A4834" s="2">
        <v>36545</v>
      </c>
      <c r="B4834">
        <v>0.20988982711427476</v>
      </c>
      <c r="C4834">
        <v>0.41856170953891775</v>
      </c>
      <c r="D4834">
        <v>0.58314901617936921</v>
      </c>
      <c r="E4834">
        <v>1.0512324291407424</v>
      </c>
      <c r="F4834">
        <v>1.4388121160481135</v>
      </c>
      <c r="G4834">
        <v>1.7493272813117549</v>
      </c>
      <c r="H4834">
        <v>2.3748443124580656</v>
      </c>
      <c r="I4834">
        <v>2.5833499895068361</v>
      </c>
    </row>
    <row r="4835" spans="1:9" x14ac:dyDescent="0.3">
      <c r="A4835" s="2">
        <v>36544</v>
      </c>
      <c r="B4835">
        <v>0.19890106312270567</v>
      </c>
      <c r="C4835">
        <v>0.41357210039970244</v>
      </c>
      <c r="D4835">
        <v>0.56320625189629248</v>
      </c>
      <c r="E4835">
        <v>1.0273568210304707</v>
      </c>
      <c r="F4835">
        <v>1.4120038620444497</v>
      </c>
      <c r="G4835">
        <v>1.7245434581770254</v>
      </c>
      <c r="H4835">
        <v>2.3649621083292254</v>
      </c>
      <c r="I4835">
        <v>2.578434991713292</v>
      </c>
    </row>
    <row r="4836" spans="1:9" x14ac:dyDescent="0.3">
      <c r="A4836" s="2">
        <v>36543</v>
      </c>
      <c r="B4836">
        <v>0.19890106312270567</v>
      </c>
      <c r="C4836">
        <v>0.41656588082090867</v>
      </c>
      <c r="D4836">
        <v>0.56220906148028094</v>
      </c>
      <c r="E4836">
        <v>1.0263619421693995</v>
      </c>
      <c r="F4836">
        <v>1.4159756819821052</v>
      </c>
      <c r="G4836">
        <v>1.7176034373067375</v>
      </c>
      <c r="H4836">
        <v>2.3590325514643458</v>
      </c>
      <c r="I4836">
        <v>2.5728422561835487</v>
      </c>
    </row>
    <row r="4837" spans="1:9" x14ac:dyDescent="0.3">
      <c r="A4837" s="2">
        <v>36542</v>
      </c>
      <c r="B4837">
        <v>0.19890106312270567</v>
      </c>
      <c r="C4837">
        <v>0.42155541527268814</v>
      </c>
      <c r="D4837">
        <v>0.56719496384160162</v>
      </c>
      <c r="E4837">
        <v>1.0412846054737928</v>
      </c>
      <c r="F4837">
        <v>1.4447690178639148</v>
      </c>
      <c r="G4837">
        <v>1.7443707623738931</v>
      </c>
      <c r="H4837">
        <v>2.3600208231501236</v>
      </c>
      <c r="I4837">
        <v>2.5652375100755336</v>
      </c>
    </row>
    <row r="4838" spans="1:9" x14ac:dyDescent="0.3">
      <c r="A4838" s="2">
        <v>36539</v>
      </c>
      <c r="B4838">
        <v>0.19290693736550368</v>
      </c>
      <c r="C4838">
        <v>0.41357210039970244</v>
      </c>
      <c r="D4838">
        <v>0.55423135915720523</v>
      </c>
      <c r="E4838">
        <v>1.0273568210304707</v>
      </c>
      <c r="F4838">
        <v>1.4388121160481135</v>
      </c>
      <c r="G4838">
        <v>1.7423881204043072</v>
      </c>
      <c r="H4838">
        <v>2.3461845751397399</v>
      </c>
      <c r="I4838">
        <v>2.5474500600515508</v>
      </c>
    </row>
    <row r="4839" spans="1:9" x14ac:dyDescent="0.3">
      <c r="A4839" s="2">
        <v>36538</v>
      </c>
      <c r="B4839">
        <v>0.21088877572087494</v>
      </c>
      <c r="C4839">
        <v>0.4365232718077896</v>
      </c>
      <c r="D4839">
        <v>0.58314901617936921</v>
      </c>
      <c r="E4839">
        <v>1.0621744637153108</v>
      </c>
      <c r="F4839">
        <v>1.4626386588449176</v>
      </c>
      <c r="G4839">
        <v>1.7552749418990241</v>
      </c>
      <c r="H4839">
        <v>2.3531028187960308</v>
      </c>
      <c r="I4839">
        <v>2.5523787777617</v>
      </c>
    </row>
    <row r="4840" spans="1:9" x14ac:dyDescent="0.3">
      <c r="A4840" s="2">
        <v>36537</v>
      </c>
      <c r="B4840">
        <v>0.21688236258337601</v>
      </c>
      <c r="C4840">
        <v>0.45348548848031967</v>
      </c>
      <c r="D4840">
        <v>0.60608073700577936</v>
      </c>
      <c r="E4840">
        <v>1.0780890817977569</v>
      </c>
      <c r="F4840">
        <v>1.4636313698642667</v>
      </c>
      <c r="G4840">
        <v>1.7503185703592585</v>
      </c>
      <c r="H4840">
        <v>2.3580442748951396</v>
      </c>
      <c r="I4840">
        <v>2.560619509740433</v>
      </c>
    </row>
    <row r="4841" spans="1:9" x14ac:dyDescent="0.3">
      <c r="A4841" s="2">
        <v>36536</v>
      </c>
      <c r="B4841">
        <v>0.20489500923757364</v>
      </c>
      <c r="C4841">
        <v>0.42055751834046418</v>
      </c>
      <c r="D4841">
        <v>0.561211866092301</v>
      </c>
      <c r="E4841">
        <v>1.0323311411033407</v>
      </c>
      <c r="F4841">
        <v>1.4278906685564805</v>
      </c>
      <c r="G4841">
        <v>1.7275176791171025</v>
      </c>
      <c r="H4841">
        <v>2.3580442748951396</v>
      </c>
      <c r="I4841">
        <v>2.5682198068211521</v>
      </c>
    </row>
    <row r="4842" spans="1:9" x14ac:dyDescent="0.3">
      <c r="A4842" s="2">
        <v>36532</v>
      </c>
      <c r="B4842">
        <v>0.19590402270004723</v>
      </c>
      <c r="C4842">
        <v>0.40558846684741434</v>
      </c>
      <c r="D4842">
        <v>0.54226420898086913</v>
      </c>
      <c r="E4842">
        <v>1.0233772758923667</v>
      </c>
      <c r="F4842">
        <v>1.4298764306423102</v>
      </c>
      <c r="G4842">
        <v>1.7304918558278859</v>
      </c>
      <c r="H4842">
        <v>2.3699032714298478</v>
      </c>
      <c r="I4842">
        <v>2.5830404099638353</v>
      </c>
    </row>
    <row r="4843" spans="1:9" x14ac:dyDescent="0.3">
      <c r="A4843" s="2">
        <v>36531</v>
      </c>
      <c r="B4843">
        <v>0.19190789893997964</v>
      </c>
      <c r="C4843">
        <v>0.38762412605180702</v>
      </c>
      <c r="D4843">
        <v>0.50336602485489301</v>
      </c>
      <c r="E4843">
        <v>0.97163598207141588</v>
      </c>
      <c r="F4843">
        <v>1.3851920141466367</v>
      </c>
      <c r="G4843">
        <v>1.7027311530409484</v>
      </c>
      <c r="H4843">
        <v>2.348161240603964</v>
      </c>
      <c r="I4843">
        <v>2.5633046031249695</v>
      </c>
    </row>
    <row r="4844" spans="1:9" x14ac:dyDescent="0.3">
      <c r="A4844" s="2">
        <v>36530</v>
      </c>
      <c r="B4844">
        <v>0.18291632853570319</v>
      </c>
      <c r="C4844">
        <v>0.37963945661605308</v>
      </c>
      <c r="D4844">
        <v>0.50037354346431118</v>
      </c>
      <c r="E4844">
        <v>0.97462142059509205</v>
      </c>
      <c r="F4844">
        <v>1.3990949024772876</v>
      </c>
      <c r="G4844">
        <v>1.7106631756086004</v>
      </c>
      <c r="H4844">
        <v>2.363973861059868</v>
      </c>
      <c r="I4844">
        <v>2.5817440895436241</v>
      </c>
    </row>
    <row r="4845" spans="1:9" x14ac:dyDescent="0.3">
      <c r="A4845" s="2">
        <v>36529</v>
      </c>
      <c r="B4845">
        <v>0.19690304116441465</v>
      </c>
      <c r="C4845">
        <v>0.40159653055860323</v>
      </c>
      <c r="D4845">
        <v>0.52929898818111554</v>
      </c>
      <c r="E4845">
        <v>1.0104432073024767</v>
      </c>
      <c r="F4845">
        <v>1.4358335986050963</v>
      </c>
      <c r="G4845">
        <v>1.7354487187287355</v>
      </c>
      <c r="H4845">
        <v>2.3857141730547626</v>
      </c>
      <c r="I4845">
        <v>2.6024693244967714</v>
      </c>
    </row>
    <row r="4846" spans="1:9" x14ac:dyDescent="0.3">
      <c r="A4846" s="2">
        <v>36524</v>
      </c>
      <c r="B4846">
        <v>0.1839154118767464</v>
      </c>
      <c r="C4846">
        <v>0.35967638827587944</v>
      </c>
      <c r="D4846">
        <v>0.47643208031307677</v>
      </c>
      <c r="E4846">
        <v>0.93779789722629392</v>
      </c>
      <c r="F4846">
        <v>1.3563900992660967</v>
      </c>
      <c r="G4846">
        <v>1.6729832663255344</v>
      </c>
      <c r="H4846">
        <v>2.3422311856022304</v>
      </c>
      <c r="I4846">
        <v>2.5653138253611294</v>
      </c>
    </row>
    <row r="4847" spans="1:9" x14ac:dyDescent="0.3">
      <c r="A4847" s="2">
        <v>36523</v>
      </c>
      <c r="B4847">
        <v>0.18591356358644467</v>
      </c>
      <c r="C4847">
        <v>0.36466734217219021</v>
      </c>
      <c r="D4847">
        <v>0.49239337418390366</v>
      </c>
      <c r="E4847">
        <v>0.94576031461727306</v>
      </c>
      <c r="F4847">
        <v>1.3603630237856534</v>
      </c>
      <c r="G4847">
        <v>1.6828997202036806</v>
      </c>
      <c r="H4847">
        <v>2.3491495660100687</v>
      </c>
      <c r="I4847">
        <v>2.5712328479455318</v>
      </c>
    </row>
    <row r="4848" spans="1:9" x14ac:dyDescent="0.3">
      <c r="A4848" s="2">
        <v>36522</v>
      </c>
      <c r="B4848">
        <v>0.19490499924546545</v>
      </c>
      <c r="C4848">
        <v>0.36965817152350494</v>
      </c>
      <c r="D4848">
        <v>0.49837853099545371</v>
      </c>
      <c r="E4848">
        <v>0.94874613941412533</v>
      </c>
      <c r="F4848">
        <v>1.3623494564505374</v>
      </c>
      <c r="G4848">
        <v>1.6918241083267713</v>
      </c>
      <c r="H4848">
        <v>2.3580442748951396</v>
      </c>
      <c r="I4848">
        <v>2.5801176637512619</v>
      </c>
    </row>
    <row r="4849" spans="1:9" x14ac:dyDescent="0.3">
      <c r="A4849" s="2">
        <v>36521</v>
      </c>
      <c r="B4849">
        <v>0.20689295135717578</v>
      </c>
      <c r="C4849">
        <v>0.39560847672555699</v>
      </c>
      <c r="D4849">
        <v>0.53628036535820789</v>
      </c>
      <c r="E4849">
        <v>1.0004933545582242</v>
      </c>
      <c r="F4849">
        <v>1.4189544951733575</v>
      </c>
      <c r="G4849">
        <v>1.7295004685052426</v>
      </c>
      <c r="H4849">
        <v>2.3975715290654587</v>
      </c>
      <c r="I4849">
        <v>2.6202618825855306</v>
      </c>
    </row>
    <row r="4850" spans="1:9" x14ac:dyDescent="0.3">
      <c r="A4850" s="2">
        <v>36518</v>
      </c>
      <c r="B4850">
        <v>0.20789191493247502</v>
      </c>
      <c r="C4850">
        <v>0.39461045032275993</v>
      </c>
      <c r="D4850">
        <v>0.54625333860276393</v>
      </c>
      <c r="E4850">
        <v>1.0114381653525222</v>
      </c>
      <c r="F4850">
        <v>1.4348407496000906</v>
      </c>
      <c r="G4850">
        <v>1.7384227775011238</v>
      </c>
      <c r="H4850">
        <v>2.4143682467991017</v>
      </c>
      <c r="I4850">
        <v>2.6396834032317611</v>
      </c>
    </row>
    <row r="4851" spans="1:9" x14ac:dyDescent="0.3">
      <c r="A4851" s="2">
        <v>36516</v>
      </c>
      <c r="B4851">
        <v>0.19790205463861749</v>
      </c>
      <c r="C4851">
        <v>0.37464887633608379</v>
      </c>
      <c r="D4851">
        <v>0.50635846147137598</v>
      </c>
      <c r="E4851">
        <v>0.97163598207141588</v>
      </c>
      <c r="F4851">
        <v>1.3951227472850276</v>
      </c>
      <c r="G4851">
        <v>1.7027311530409484</v>
      </c>
      <c r="H4851">
        <v>2.3965834429142188</v>
      </c>
      <c r="I4851">
        <v>2.6278675395386424</v>
      </c>
    </row>
    <row r="4852" spans="1:9" x14ac:dyDescent="0.3">
      <c r="A4852" s="2">
        <v>36515</v>
      </c>
      <c r="B4852">
        <v>0.19890106312270567</v>
      </c>
      <c r="C4852">
        <v>0.35967638827587944</v>
      </c>
      <c r="D4852">
        <v>0.49638349862606818</v>
      </c>
      <c r="E4852">
        <v>0.97661168818659916</v>
      </c>
      <c r="F4852">
        <v>1.4090249453274393</v>
      </c>
      <c r="G4852">
        <v>1.7076887040110116</v>
      </c>
      <c r="H4852">
        <v>2.4163442384999216</v>
      </c>
      <c r="I4852">
        <v>2.6525627499962252</v>
      </c>
    </row>
    <row r="4853" spans="1:9" x14ac:dyDescent="0.3">
      <c r="A4853" s="2">
        <v>36514</v>
      </c>
      <c r="B4853">
        <v>0.18990980711764024</v>
      </c>
      <c r="C4853">
        <v>0.35368707919215059</v>
      </c>
      <c r="D4853">
        <v>0.48441288647528175</v>
      </c>
      <c r="E4853">
        <v>0.97760681455517329</v>
      </c>
      <c r="F4853">
        <v>1.4219332639985864</v>
      </c>
      <c r="G4853">
        <v>1.7176034373067375</v>
      </c>
      <c r="H4853">
        <v>2.4341272853403564</v>
      </c>
      <c r="I4853">
        <v>2.6729685680182294</v>
      </c>
    </row>
    <row r="4854" spans="1:9" x14ac:dyDescent="0.3">
      <c r="A4854" s="2">
        <v>36511</v>
      </c>
      <c r="B4854">
        <v>0.17991904856719879</v>
      </c>
      <c r="C4854">
        <v>0.34070962750989098</v>
      </c>
      <c r="D4854">
        <v>0.46645562474612012</v>
      </c>
      <c r="E4854">
        <v>0.98158727051656114</v>
      </c>
      <c r="F4854">
        <v>1.4586677654930735</v>
      </c>
      <c r="G4854">
        <v>1.7731168624944706</v>
      </c>
      <c r="H4854">
        <v>2.4746272126282753</v>
      </c>
      <c r="I4854">
        <v>2.7084639960062105</v>
      </c>
    </row>
    <row r="4855" spans="1:9" x14ac:dyDescent="0.3">
      <c r="A4855" s="2">
        <v>36510</v>
      </c>
      <c r="B4855">
        <v>0.17991904856719879</v>
      </c>
      <c r="C4855">
        <v>0.34470277925476317</v>
      </c>
      <c r="D4855">
        <v>0.46645562474612012</v>
      </c>
      <c r="E4855">
        <v>0.9845725605001977</v>
      </c>
      <c r="F4855">
        <v>1.4636313698642667</v>
      </c>
      <c r="G4855">
        <v>1.7750991998684975</v>
      </c>
      <c r="H4855">
        <v>2.4854916515937715</v>
      </c>
      <c r="I4855">
        <v>2.7222891355021961</v>
      </c>
    </row>
    <row r="4856" spans="1:9" x14ac:dyDescent="0.3">
      <c r="A4856" s="2">
        <v>36509</v>
      </c>
      <c r="B4856">
        <v>0.18091814688097924</v>
      </c>
      <c r="C4856">
        <v>0.3377147113799458</v>
      </c>
      <c r="D4856">
        <v>0.46046951252602786</v>
      </c>
      <c r="E4856">
        <v>0.96168419846096842</v>
      </c>
      <c r="F4856">
        <v>1.4278906685564805</v>
      </c>
      <c r="G4856">
        <v>1.7503185703592585</v>
      </c>
      <c r="H4856">
        <v>2.4696886361726551</v>
      </c>
      <c r="I4856">
        <v>2.709478658110454</v>
      </c>
    </row>
    <row r="4857" spans="1:9" x14ac:dyDescent="0.3">
      <c r="A4857" s="2">
        <v>36508</v>
      </c>
      <c r="B4857">
        <v>0.18091814688097924</v>
      </c>
      <c r="C4857">
        <v>0.34669932523025526</v>
      </c>
      <c r="D4857">
        <v>0.47842731171002328</v>
      </c>
      <c r="E4857">
        <v>0.98357746879009356</v>
      </c>
      <c r="F4857">
        <v>1.4467546123757609</v>
      </c>
      <c r="G4857">
        <v>1.7750991998684975</v>
      </c>
      <c r="H4857">
        <v>2.4874669407267471</v>
      </c>
      <c r="I4857">
        <v>2.7249228543461639</v>
      </c>
    </row>
    <row r="4858" spans="1:9" x14ac:dyDescent="0.3">
      <c r="A4858" s="2">
        <v>36507</v>
      </c>
      <c r="B4858">
        <v>0.1709269391417334</v>
      </c>
      <c r="C4858">
        <v>0.33571807571101825</v>
      </c>
      <c r="D4858">
        <v>0.45348548848031967</v>
      </c>
      <c r="E4858">
        <v>0.94277444524405085</v>
      </c>
      <c r="F4858">
        <v>1.3961157934790625</v>
      </c>
      <c r="G4858">
        <v>1.7384227775011238</v>
      </c>
      <c r="H4858">
        <v>2.4706763612196423</v>
      </c>
      <c r="I4858">
        <v>2.7147608891258148</v>
      </c>
    </row>
    <row r="4859" spans="1:9" x14ac:dyDescent="0.3">
      <c r="A4859" s="2">
        <v>36504</v>
      </c>
      <c r="B4859">
        <v>0.18291632853570319</v>
      </c>
      <c r="C4859">
        <v>0.35568353548222104</v>
      </c>
      <c r="D4859">
        <v>0.48940072861036943</v>
      </c>
      <c r="E4859">
        <v>0.97860193597243372</v>
      </c>
      <c r="F4859">
        <v>1.426897780119899</v>
      </c>
      <c r="G4859">
        <v>1.7602311906137389</v>
      </c>
      <c r="H4859">
        <v>2.486479298598864</v>
      </c>
      <c r="I4859">
        <v>2.7285620012605722</v>
      </c>
    </row>
    <row r="4860" spans="1:9" x14ac:dyDescent="0.3">
      <c r="A4860" s="2">
        <v>36503</v>
      </c>
      <c r="B4860">
        <v>0.17692172367962955</v>
      </c>
      <c r="C4860">
        <v>0.34270621334809293</v>
      </c>
      <c r="D4860">
        <v>0.46845095567178374</v>
      </c>
      <c r="E4860">
        <v>0.94078384089654155</v>
      </c>
      <c r="F4860">
        <v>1.3891643665738564</v>
      </c>
      <c r="G4860">
        <v>1.7245434581770254</v>
      </c>
      <c r="H4860">
        <v>2.4627744242563083</v>
      </c>
      <c r="I4860">
        <v>2.7088514129494023</v>
      </c>
    </row>
    <row r="4861" spans="1:9" x14ac:dyDescent="0.3">
      <c r="A4861" s="2">
        <v>36502</v>
      </c>
      <c r="B4861">
        <v>0.18291632853570319</v>
      </c>
      <c r="C4861">
        <v>0.36167278478021886</v>
      </c>
      <c r="D4861">
        <v>0.48940072861036943</v>
      </c>
      <c r="E4861">
        <v>0.96267939910586708</v>
      </c>
      <c r="F4861">
        <v>1.4100179224964202</v>
      </c>
      <c r="G4861">
        <v>1.737431429490919</v>
      </c>
      <c r="H4861">
        <v>2.4726517966797252</v>
      </c>
      <c r="I4861">
        <v>2.7177252524093274</v>
      </c>
    </row>
    <row r="4862" spans="1:9" x14ac:dyDescent="0.3">
      <c r="A4862" s="2">
        <v>36501</v>
      </c>
      <c r="B4862">
        <v>0.19390597080061944</v>
      </c>
      <c r="C4862">
        <v>0.37864135052235726</v>
      </c>
      <c r="D4862">
        <v>0.51134575633795087</v>
      </c>
      <c r="E4862">
        <v>0.99153806384558862</v>
      </c>
      <c r="F4862">
        <v>1.450725742261604</v>
      </c>
      <c r="G4862">
        <v>1.7681609330963985</v>
      </c>
      <c r="H4862">
        <v>2.4993182658564956</v>
      </c>
      <c r="I4862">
        <v>2.7430373767765275</v>
      </c>
    </row>
    <row r="4863" spans="1:9" x14ac:dyDescent="0.3">
      <c r="A4863" s="2">
        <v>36500</v>
      </c>
      <c r="B4863">
        <v>0.18791169533324673</v>
      </c>
      <c r="C4863">
        <v>0.37065632244892427</v>
      </c>
      <c r="D4863">
        <v>0.49239337418390366</v>
      </c>
      <c r="E4863">
        <v>0.96964566496415761</v>
      </c>
      <c r="F4863">
        <v>1.4278906685564805</v>
      </c>
      <c r="G4863">
        <v>1.7493272813117549</v>
      </c>
      <c r="H4863">
        <v>2.4835163429517673</v>
      </c>
      <c r="I4863">
        <v>2.7282460301651041</v>
      </c>
    </row>
    <row r="4864" spans="1:9" x14ac:dyDescent="0.3">
      <c r="A4864" s="2">
        <v>36497</v>
      </c>
      <c r="B4864">
        <v>0.19490499924546545</v>
      </c>
      <c r="C4864">
        <v>0.37664512339160466</v>
      </c>
      <c r="D4864">
        <v>0.49837853099545371</v>
      </c>
      <c r="E4864">
        <v>0.98755780592476217</v>
      </c>
      <c r="F4864">
        <v>1.4537040379319812</v>
      </c>
      <c r="G4864">
        <v>1.7701433195924112</v>
      </c>
      <c r="H4864">
        <v>2.4973430937695986</v>
      </c>
      <c r="I4864">
        <v>2.7397430184953278</v>
      </c>
    </row>
    <row r="4865" spans="1:9" x14ac:dyDescent="0.3">
      <c r="A4865" s="2">
        <v>36496</v>
      </c>
      <c r="B4865">
        <v>0.19890106312270567</v>
      </c>
      <c r="C4865">
        <v>0.39261438257619091</v>
      </c>
      <c r="D4865">
        <v>0.52830162869035868</v>
      </c>
      <c r="E4865">
        <v>1.0263619421693995</v>
      </c>
      <c r="F4865">
        <v>1.491425278079916</v>
      </c>
      <c r="G4865">
        <v>1.799876759360123</v>
      </c>
      <c r="H4865">
        <v>2.5240062712204399</v>
      </c>
      <c r="I4865">
        <v>2.7653827751738786</v>
      </c>
    </row>
    <row r="4866" spans="1:9" x14ac:dyDescent="0.3">
      <c r="A4866" s="2">
        <v>36495</v>
      </c>
      <c r="B4866">
        <v>0.18891075372072516</v>
      </c>
      <c r="C4866">
        <v>0.3916163412323197</v>
      </c>
      <c r="D4866">
        <v>0.52131997298999899</v>
      </c>
      <c r="E4866">
        <v>1.0174078097114418</v>
      </c>
      <c r="F4866">
        <v>1.4745508658826314</v>
      </c>
      <c r="G4866">
        <v>1.7869928115158382</v>
      </c>
      <c r="H4866">
        <v>2.5121564089716317</v>
      </c>
      <c r="I4866">
        <v>2.7538776081235623</v>
      </c>
    </row>
    <row r="4867" spans="1:9" x14ac:dyDescent="0.3">
      <c r="A4867" s="2">
        <v>36494</v>
      </c>
      <c r="B4867">
        <v>0.19190789893997964</v>
      </c>
      <c r="C4867">
        <v>0.41057827516417511</v>
      </c>
      <c r="D4867">
        <v>0.56320625189629248</v>
      </c>
      <c r="E4867">
        <v>1.059190331836501</v>
      </c>
      <c r="F4867">
        <v>1.5043282797692221</v>
      </c>
      <c r="G4867">
        <v>1.799876759360123</v>
      </c>
      <c r="H4867">
        <v>2.5220313429350378</v>
      </c>
      <c r="I4867">
        <v>2.7627495374600093</v>
      </c>
    </row>
    <row r="4868" spans="1:9" x14ac:dyDescent="0.3">
      <c r="A4868" s="2">
        <v>36493</v>
      </c>
      <c r="B4868">
        <v>0.200899065120693</v>
      </c>
      <c r="C4868">
        <v>0.42454907619571486</v>
      </c>
      <c r="D4868">
        <v>0.60608073700577936</v>
      </c>
      <c r="E4868">
        <v>1.1079255778549761</v>
      </c>
      <c r="F4868">
        <v>1.5301317861045367</v>
      </c>
      <c r="G4868">
        <v>1.8157327866408108</v>
      </c>
      <c r="H4868">
        <v>2.5417797482673516</v>
      </c>
      <c r="I4868">
        <v>2.7837954021428652</v>
      </c>
    </row>
    <row r="4869" spans="1:9" x14ac:dyDescent="0.3">
      <c r="A4869" s="2">
        <v>36490</v>
      </c>
      <c r="B4869">
        <v>0.177920836966596</v>
      </c>
      <c r="C4869">
        <v>0.39261438257619091</v>
      </c>
      <c r="D4869">
        <v>0.58215192519231529</v>
      </c>
      <c r="E4869">
        <v>1.099969614113224</v>
      </c>
      <c r="F4869">
        <v>1.5410476520703633</v>
      </c>
      <c r="G4869">
        <v>1.8395144708084104</v>
      </c>
      <c r="H4869">
        <v>2.5783091582461362</v>
      </c>
      <c r="I4869">
        <v>2.824574054058711</v>
      </c>
    </row>
    <row r="4870" spans="1:9" x14ac:dyDescent="0.3">
      <c r="A4870" s="2">
        <v>36489</v>
      </c>
      <c r="B4870">
        <v>0.1579376228498176</v>
      </c>
      <c r="C4870">
        <v>0.34669932523025526</v>
      </c>
      <c r="D4870">
        <v>0.51932516945318286</v>
      </c>
      <c r="E4870">
        <v>1.0402897958927733</v>
      </c>
      <c r="F4870">
        <v>1.5013507378788993</v>
      </c>
      <c r="G4870">
        <v>1.8196965970518706</v>
      </c>
      <c r="H4870">
        <v>2.5674497602983788</v>
      </c>
      <c r="I4870">
        <v>2.8167008147138817</v>
      </c>
    </row>
    <row r="4871" spans="1:9" x14ac:dyDescent="0.3">
      <c r="A4871" s="2">
        <v>36488</v>
      </c>
      <c r="B4871">
        <v>0.14794526699994151</v>
      </c>
      <c r="C4871">
        <v>0.33072639933113379</v>
      </c>
      <c r="D4871">
        <v>0.51134575633795087</v>
      </c>
      <c r="E4871">
        <v>1.0522271842941602</v>
      </c>
      <c r="F4871">
        <v>1.5360859686701767</v>
      </c>
      <c r="G4871">
        <v>1.8474410704963549</v>
      </c>
      <c r="H4871">
        <v>2.5990390989622618</v>
      </c>
      <c r="I4871">
        <v>2.8495717751175644</v>
      </c>
    </row>
    <row r="4872" spans="1:9" x14ac:dyDescent="0.3">
      <c r="A4872" s="2">
        <v>36486</v>
      </c>
      <c r="B4872">
        <v>0.13795241188928856</v>
      </c>
      <c r="C4872">
        <v>0.29977522474718976</v>
      </c>
      <c r="D4872">
        <v>0.46845095567178374</v>
      </c>
      <c r="E4872">
        <v>1.0164128813587114</v>
      </c>
      <c r="F4872">
        <v>1.516238004062614</v>
      </c>
      <c r="G4872">
        <v>1.8266330762443681</v>
      </c>
      <c r="H4872">
        <v>2.5911422320431776</v>
      </c>
      <c r="I4872">
        <v>2.8459786173094472</v>
      </c>
    </row>
    <row r="4873" spans="1:9" x14ac:dyDescent="0.3">
      <c r="A4873" s="2">
        <v>36483</v>
      </c>
      <c r="B4873">
        <v>0.13895171986847721</v>
      </c>
      <c r="C4873">
        <v>0.29378412153501621</v>
      </c>
      <c r="D4873">
        <v>0.43851890137901395</v>
      </c>
      <c r="E4873">
        <v>0.98656272906750486</v>
      </c>
      <c r="F4873">
        <v>1.4864623634591745</v>
      </c>
      <c r="G4873">
        <v>1.8068139259742191</v>
      </c>
      <c r="H4873">
        <v>2.5733731413647192</v>
      </c>
      <c r="I4873">
        <v>2.8288928798282189</v>
      </c>
    </row>
    <row r="4874" spans="1:9" x14ac:dyDescent="0.3">
      <c r="A4874" s="2">
        <v>36482</v>
      </c>
      <c r="B4874">
        <v>0.13895171986847721</v>
      </c>
      <c r="C4874">
        <v>0.29777821028378282</v>
      </c>
      <c r="D4874">
        <v>0.44949450809587399</v>
      </c>
      <c r="E4874">
        <v>1.0064633256043027</v>
      </c>
      <c r="F4874">
        <v>1.5102832305668759</v>
      </c>
      <c r="G4874">
        <v>1.8305966706300927</v>
      </c>
      <c r="H4874">
        <v>2.5970649114637752</v>
      </c>
      <c r="I4874">
        <v>2.852554325075003</v>
      </c>
    </row>
    <row r="4875" spans="1:9" x14ac:dyDescent="0.3">
      <c r="A4875" s="2">
        <v>36481</v>
      </c>
      <c r="B4875">
        <v>0.12995776829942055</v>
      </c>
      <c r="C4875">
        <v>0.28379855068279924</v>
      </c>
      <c r="D4875">
        <v>0.42255330722594553</v>
      </c>
      <c r="E4875">
        <v>0.95869856681319809</v>
      </c>
      <c r="F4875">
        <v>1.4457618175839537</v>
      </c>
      <c r="G4875">
        <v>1.7919482742943602</v>
      </c>
      <c r="H4875">
        <v>2.555602471843069</v>
      </c>
      <c r="I4875">
        <v>2.8101538710259724</v>
      </c>
    </row>
    <row r="4876" spans="1:9" x14ac:dyDescent="0.3">
      <c r="A4876" s="2">
        <v>36480</v>
      </c>
      <c r="B4876">
        <v>0.12895841538042696</v>
      </c>
      <c r="C4876">
        <v>0.2688192595457749</v>
      </c>
      <c r="D4876">
        <v>0.39461045032275993</v>
      </c>
      <c r="E4876">
        <v>0.90793600840637823</v>
      </c>
      <c r="F4876">
        <v>1.3732744834554789</v>
      </c>
      <c r="G4876">
        <v>1.731483238236265</v>
      </c>
      <c r="H4876">
        <v>2.4973430937695986</v>
      </c>
      <c r="I4876">
        <v>2.7526297122807097</v>
      </c>
    </row>
    <row r="4877" spans="1:9" x14ac:dyDescent="0.3">
      <c r="A4877" s="2">
        <v>36479</v>
      </c>
      <c r="B4877">
        <v>0.12096341225630619</v>
      </c>
      <c r="C4877">
        <v>0.26482459242626466</v>
      </c>
      <c r="D4877">
        <v>0.3866260598051513</v>
      </c>
      <c r="E4877">
        <v>0.89499447179349456</v>
      </c>
      <c r="F4877">
        <v>1.3534103540839415</v>
      </c>
      <c r="G4877">
        <v>1.7057056983693315</v>
      </c>
      <c r="H4877">
        <v>2.4736395070929182</v>
      </c>
      <c r="I4877">
        <v>2.729617443334114</v>
      </c>
    </row>
    <row r="4878" spans="1:9" x14ac:dyDescent="0.3">
      <c r="A4878" s="2">
        <v>36476</v>
      </c>
      <c r="B4878">
        <v>0.121962805125147</v>
      </c>
      <c r="C4878">
        <v>0.26282722894602889</v>
      </c>
      <c r="D4878">
        <v>0.39760451459038054</v>
      </c>
      <c r="E4878">
        <v>0.91988129897911208</v>
      </c>
      <c r="F4878">
        <v>1.3792333375682688</v>
      </c>
      <c r="G4878">
        <v>1.7215691930063841</v>
      </c>
      <c r="H4878">
        <v>2.4894422103510361</v>
      </c>
      <c r="I4878">
        <v>2.7453998827992536</v>
      </c>
    </row>
    <row r="4879" spans="1:9" x14ac:dyDescent="0.3">
      <c r="A4879" s="2">
        <v>36475</v>
      </c>
      <c r="B4879">
        <v>0.12296219300008224</v>
      </c>
      <c r="C4879">
        <v>0.27181520752620708</v>
      </c>
      <c r="D4879">
        <v>0.4095803234600835</v>
      </c>
      <c r="E4879">
        <v>0.94177914554686226</v>
      </c>
      <c r="F4879">
        <v>1.4010809504900275</v>
      </c>
      <c r="G4879">
        <v>1.7443707623738931</v>
      </c>
      <c r="H4879">
        <v>2.5131439243089875</v>
      </c>
      <c r="I4879">
        <v>2.7694016449540189</v>
      </c>
    </row>
    <row r="4880" spans="1:9" x14ac:dyDescent="0.3">
      <c r="A4880" s="2">
        <v>36474</v>
      </c>
      <c r="B4880">
        <v>0.12895841538042696</v>
      </c>
      <c r="C4880">
        <v>0.27680835443232649</v>
      </c>
      <c r="D4880">
        <v>0.41457003218608379</v>
      </c>
      <c r="E4880">
        <v>0.94476502977918486</v>
      </c>
      <c r="F4880">
        <v>1.3990949024772876</v>
      </c>
      <c r="G4880">
        <v>1.752301133714534</v>
      </c>
      <c r="H4880">
        <v>2.525981180004369</v>
      </c>
      <c r="I4880">
        <v>2.783874528767647</v>
      </c>
    </row>
    <row r="4881" spans="1:9" x14ac:dyDescent="0.3">
      <c r="A4881" s="2">
        <v>36473</v>
      </c>
      <c r="B4881">
        <v>0.12296219300008224</v>
      </c>
      <c r="C4881">
        <v>0.26482459242626466</v>
      </c>
      <c r="D4881">
        <v>0.39461045032275993</v>
      </c>
      <c r="E4881">
        <v>0.91291329951593714</v>
      </c>
      <c r="F4881">
        <v>1.36135624258427</v>
      </c>
      <c r="G4881">
        <v>1.7245434581770254</v>
      </c>
      <c r="H4881">
        <v>2.5022809874125906</v>
      </c>
      <c r="I4881">
        <v>2.7615268304911122</v>
      </c>
    </row>
    <row r="4882" spans="1:9" x14ac:dyDescent="0.3">
      <c r="A4882" s="2">
        <v>36472</v>
      </c>
      <c r="B4882">
        <v>0.1239615758811618</v>
      </c>
      <c r="C4882">
        <v>0.25983114632402576</v>
      </c>
      <c r="D4882">
        <v>0.37764323944755768</v>
      </c>
      <c r="E4882">
        <v>0.8850388737586441</v>
      </c>
      <c r="F4882">
        <v>1.3285774176317744</v>
      </c>
      <c r="G4882">
        <v>1.6928156824258727</v>
      </c>
      <c r="H4882">
        <v>2.4766026090656328</v>
      </c>
      <c r="I4882">
        <v>2.737864917945553</v>
      </c>
    </row>
    <row r="4883" spans="1:9" x14ac:dyDescent="0.3">
      <c r="A4883" s="2">
        <v>36469</v>
      </c>
      <c r="B4883">
        <v>0.12496095376843561</v>
      </c>
      <c r="C4883">
        <v>0.27181520752620708</v>
      </c>
      <c r="D4883">
        <v>0.39660649814805105</v>
      </c>
      <c r="E4883">
        <v>0.91589961472656001</v>
      </c>
      <c r="F4883">
        <v>1.3583765713909557</v>
      </c>
      <c r="G4883">
        <v>1.7037226730659434</v>
      </c>
      <c r="H4883">
        <v>2.4854916515937715</v>
      </c>
      <c r="I4883">
        <v>2.746081311103048</v>
      </c>
    </row>
    <row r="4884" spans="1:9" x14ac:dyDescent="0.3">
      <c r="A4884" s="2">
        <v>36468</v>
      </c>
      <c r="B4884">
        <v>0.12496095376843561</v>
      </c>
      <c r="C4884">
        <v>0.27980418274148172</v>
      </c>
      <c r="D4884">
        <v>0.41357210039970244</v>
      </c>
      <c r="E4884">
        <v>0.93381656965250104</v>
      </c>
      <c r="F4884">
        <v>1.3822126980485723</v>
      </c>
      <c r="G4884">
        <v>1.7185948836037741</v>
      </c>
      <c r="H4884">
        <v>2.4953679021760289</v>
      </c>
      <c r="I4884">
        <v>2.7542922417001137</v>
      </c>
    </row>
    <row r="4885" spans="1:9" x14ac:dyDescent="0.3">
      <c r="A4885" s="2">
        <v>36466</v>
      </c>
      <c r="B4885">
        <v>0.12596032666190918</v>
      </c>
      <c r="C4885">
        <v>0.27680835443232649</v>
      </c>
      <c r="D4885">
        <v>0.40159653055860323</v>
      </c>
      <c r="E4885">
        <v>0.91490418127749884</v>
      </c>
      <c r="F4885">
        <v>1.3712881592972788</v>
      </c>
      <c r="G4885">
        <v>1.6957903752269423</v>
      </c>
      <c r="H4885">
        <v>2.4815410148003929</v>
      </c>
      <c r="I4885">
        <v>2.7434578946582091</v>
      </c>
    </row>
    <row r="4886" spans="1:9" x14ac:dyDescent="0.3">
      <c r="A4886" s="2">
        <v>36465</v>
      </c>
      <c r="B4886">
        <v>0.12596032666190918</v>
      </c>
      <c r="C4886">
        <v>0.28379855068279924</v>
      </c>
      <c r="D4886">
        <v>0.41357210039970244</v>
      </c>
      <c r="E4886">
        <v>0.9467555945024263</v>
      </c>
      <c r="F4886">
        <v>1.4159756819821052</v>
      </c>
      <c r="G4886">
        <v>1.737431429490919</v>
      </c>
      <c r="H4886">
        <v>2.5210438714791263</v>
      </c>
      <c r="I4886">
        <v>2.782248018808529</v>
      </c>
    </row>
    <row r="4887" spans="1:9" x14ac:dyDescent="0.3">
      <c r="A4887" s="2">
        <v>36462</v>
      </c>
      <c r="B4887">
        <v>0.12695969456172118</v>
      </c>
      <c r="C4887">
        <v>0.2857957047382999</v>
      </c>
      <c r="D4887">
        <v>0.41357210039970244</v>
      </c>
      <c r="E4887">
        <v>0.94177914554686226</v>
      </c>
      <c r="F4887">
        <v>1.4149827343923969</v>
      </c>
      <c r="G4887">
        <v>1.7354487187287355</v>
      </c>
      <c r="H4887">
        <v>2.5210438714791263</v>
      </c>
      <c r="I4887">
        <v>2.7829089223959236</v>
      </c>
    </row>
    <row r="4888" spans="1:9" x14ac:dyDescent="0.3">
      <c r="A4888" s="2">
        <v>36461</v>
      </c>
      <c r="B4888">
        <v>0.12795905746787714</v>
      </c>
      <c r="C4888">
        <v>0.29278558688460704</v>
      </c>
      <c r="D4888">
        <v>0.43352979011410198</v>
      </c>
      <c r="E4888">
        <v>0.99054300679154039</v>
      </c>
      <c r="F4888">
        <v>1.475543517776992</v>
      </c>
      <c r="G4888">
        <v>1.7860017042259879</v>
      </c>
      <c r="H4888">
        <v>2.5713987005016623</v>
      </c>
      <c r="I4888">
        <v>2.8331976992602201</v>
      </c>
    </row>
    <row r="4889" spans="1:9" x14ac:dyDescent="0.3">
      <c r="A4889" s="2">
        <v>36460</v>
      </c>
      <c r="B4889">
        <v>0.12596032666190918</v>
      </c>
      <c r="C4889">
        <v>0.27281384688009608</v>
      </c>
      <c r="D4889">
        <v>0.4065864384700999</v>
      </c>
      <c r="E4889">
        <v>0.95571289059482489</v>
      </c>
      <c r="F4889">
        <v>1.4388121160481135</v>
      </c>
      <c r="G4889">
        <v>1.7602311906137389</v>
      </c>
      <c r="H4889">
        <v>2.54967856443327</v>
      </c>
      <c r="I4889">
        <v>2.8128276890397803</v>
      </c>
    </row>
    <row r="4890" spans="1:9" x14ac:dyDescent="0.3">
      <c r="A4890" s="2">
        <v>36459</v>
      </c>
      <c r="B4890">
        <v>0.11796520368589559</v>
      </c>
      <c r="C4890">
        <v>0.27481111062874575</v>
      </c>
      <c r="D4890">
        <v>0.41357210039970244</v>
      </c>
      <c r="E4890">
        <v>0.98059216395307847</v>
      </c>
      <c r="F4890">
        <v>1.4745508658826314</v>
      </c>
      <c r="G4890">
        <v>1.8048319029233058</v>
      </c>
      <c r="H4890">
        <v>2.5871936816546288</v>
      </c>
      <c r="I4890">
        <v>2.8479809412317367</v>
      </c>
    </row>
    <row r="4891" spans="1:9" x14ac:dyDescent="0.3">
      <c r="A4891" s="2">
        <v>36458</v>
      </c>
      <c r="B4891">
        <v>0.11796520368589559</v>
      </c>
      <c r="C4891">
        <v>0.27580973502365042</v>
      </c>
      <c r="D4891">
        <v>0.4155679589931508</v>
      </c>
      <c r="E4891">
        <v>0.99153806384558862</v>
      </c>
      <c r="F4891">
        <v>1.4864623634591745</v>
      </c>
      <c r="G4891">
        <v>1.8147418217630749</v>
      </c>
      <c r="H4891">
        <v>2.5990390989622618</v>
      </c>
      <c r="I4891">
        <v>2.8604715246953245</v>
      </c>
    </row>
    <row r="4892" spans="1:9" x14ac:dyDescent="0.3">
      <c r="A4892" s="2">
        <v>36455</v>
      </c>
      <c r="B4892">
        <v>0.11896461153670822</v>
      </c>
      <c r="C4892">
        <v>0.27481111062874575</v>
      </c>
      <c r="D4892">
        <v>0.42255330722594553</v>
      </c>
      <c r="E4892">
        <v>1.0084532763530512</v>
      </c>
      <c r="F4892">
        <v>1.5013507378788993</v>
      </c>
      <c r="G4892">
        <v>1.822669403306729</v>
      </c>
      <c r="H4892">
        <v>2.6049615445378822</v>
      </c>
      <c r="I4892">
        <v>2.8657255916149333</v>
      </c>
    </row>
    <row r="4893" spans="1:9" x14ac:dyDescent="0.3">
      <c r="A4893" s="2">
        <v>36454</v>
      </c>
      <c r="B4893">
        <v>0.11896461153670822</v>
      </c>
      <c r="C4893">
        <v>0.28379855068279924</v>
      </c>
      <c r="D4893">
        <v>0.42953841149181149</v>
      </c>
      <c r="E4893">
        <v>1.0114381653525222</v>
      </c>
      <c r="F4893">
        <v>1.4854697657565334</v>
      </c>
      <c r="G4893">
        <v>1.7929393521162771</v>
      </c>
      <c r="H4893">
        <v>2.592129357459938</v>
      </c>
      <c r="I4893">
        <v>2.8585260259078251</v>
      </c>
    </row>
    <row r="4894" spans="1:9" x14ac:dyDescent="0.3">
      <c r="A4894" s="2">
        <v>36453</v>
      </c>
      <c r="B4894">
        <v>0.12995776829942055</v>
      </c>
      <c r="C4894">
        <v>0.27381248124760715</v>
      </c>
      <c r="D4894">
        <v>0.41357210039970244</v>
      </c>
      <c r="E4894">
        <v>0.97462142059509205</v>
      </c>
      <c r="F4894">
        <v>1.4368264426814248</v>
      </c>
      <c r="G4894">
        <v>1.7552749418990241</v>
      </c>
      <c r="H4894">
        <v>2.5644880039768068</v>
      </c>
      <c r="I4894">
        <v>2.8342256913360675</v>
      </c>
    </row>
    <row r="4895" spans="1:9" x14ac:dyDescent="0.3">
      <c r="A4895" s="2">
        <v>36452</v>
      </c>
      <c r="B4895">
        <v>0.11896461153670822</v>
      </c>
      <c r="C4895">
        <v>0.25883244214269241</v>
      </c>
      <c r="D4895">
        <v>0.38363183118074912</v>
      </c>
      <c r="E4895">
        <v>0.91789046676144481</v>
      </c>
      <c r="F4895">
        <v>1.3643358693860879</v>
      </c>
      <c r="G4895">
        <v>1.6660414560494692</v>
      </c>
      <c r="H4895">
        <v>2.5111688887583186</v>
      </c>
      <c r="I4895">
        <v>2.7928780329946012</v>
      </c>
    </row>
    <row r="4896" spans="1:9" x14ac:dyDescent="0.3">
      <c r="A4896" s="2">
        <v>36451</v>
      </c>
      <c r="B4896">
        <v>0.10996976108710345</v>
      </c>
      <c r="C4896">
        <v>0.25284011232441606</v>
      </c>
      <c r="D4896">
        <v>0.37365074533637205</v>
      </c>
      <c r="E4896">
        <v>0.90395408633243557</v>
      </c>
      <c r="F4896">
        <v>1.3514238326319636</v>
      </c>
      <c r="G4896">
        <v>1.6640580374291059</v>
      </c>
      <c r="H4896">
        <v>2.5141314347704351</v>
      </c>
      <c r="I4896">
        <v>2.7974892338842117</v>
      </c>
    </row>
    <row r="4897" spans="1:9" x14ac:dyDescent="0.3">
      <c r="A4897" s="2">
        <v>36448</v>
      </c>
      <c r="B4897">
        <v>0.1199640143935099</v>
      </c>
      <c r="C4897">
        <v>0.26082984551828947</v>
      </c>
      <c r="D4897">
        <v>0.39061829490799088</v>
      </c>
      <c r="E4897">
        <v>0.92883979873053302</v>
      </c>
      <c r="F4897">
        <v>1.3981018710751434</v>
      </c>
      <c r="G4897">
        <v>1.7037226730659434</v>
      </c>
      <c r="H4897">
        <v>2.5565897726859417</v>
      </c>
      <c r="I4897">
        <v>2.8408788058926082</v>
      </c>
    </row>
    <row r="4898" spans="1:9" x14ac:dyDescent="0.3">
      <c r="A4898" s="2">
        <v>36447</v>
      </c>
      <c r="B4898">
        <v>0.1199640143935099</v>
      </c>
      <c r="C4898">
        <v>0.26981791385909631</v>
      </c>
      <c r="D4898">
        <v>0.3916163412323197</v>
      </c>
      <c r="E4898">
        <v>0.92983516282228429</v>
      </c>
      <c r="F4898">
        <v>1.3971088347424181</v>
      </c>
      <c r="G4898">
        <v>1.6858745604919729</v>
      </c>
      <c r="H4898">
        <v>2.546716544928342</v>
      </c>
      <c r="I4898">
        <v>2.8336638730737982</v>
      </c>
    </row>
    <row r="4899" spans="1:9" x14ac:dyDescent="0.3">
      <c r="A4899" s="2">
        <v>36446</v>
      </c>
      <c r="B4899">
        <v>0.1309571162249078</v>
      </c>
      <c r="C4899">
        <v>0.28978995302088773</v>
      </c>
      <c r="D4899">
        <v>0.41057827516417511</v>
      </c>
      <c r="E4899">
        <v>0.93580724334627541</v>
      </c>
      <c r="F4899">
        <v>1.3752607878864127</v>
      </c>
      <c r="G4899">
        <v>1.6640580374291059</v>
      </c>
      <c r="H4899">
        <v>2.5299309390691764</v>
      </c>
      <c r="I4899">
        <v>2.8185552396158666</v>
      </c>
    </row>
    <row r="4900" spans="1:9" x14ac:dyDescent="0.3">
      <c r="A4900" s="2">
        <v>36445</v>
      </c>
      <c r="B4900">
        <v>0.13795241188928856</v>
      </c>
      <c r="C4900">
        <v>0.31075844787660722</v>
      </c>
      <c r="D4900">
        <v>0.44650122054313535</v>
      </c>
      <c r="E4900">
        <v>1.0004933545582242</v>
      </c>
      <c r="F4900">
        <v>1.4447690178639148</v>
      </c>
      <c r="G4900">
        <v>1.7037226730659434</v>
      </c>
      <c r="H4900">
        <v>2.5743603544867644</v>
      </c>
      <c r="I4900">
        <v>2.8645729149603709</v>
      </c>
    </row>
    <row r="4901" spans="1:9" x14ac:dyDescent="0.3">
      <c r="A4901" s="2">
        <v>36441</v>
      </c>
      <c r="B4901">
        <v>0.13895171986847721</v>
      </c>
      <c r="C4901">
        <v>0.30277070905462761</v>
      </c>
      <c r="D4901">
        <v>0.43253195292619806</v>
      </c>
      <c r="E4901">
        <v>0.96865049898290279</v>
      </c>
      <c r="F4901">
        <v>1.4040599855309577</v>
      </c>
      <c r="G4901">
        <v>1.6719915938947629</v>
      </c>
      <c r="H4901">
        <v>2.5477038896375404</v>
      </c>
      <c r="I4901">
        <v>2.8396079882184666</v>
      </c>
    </row>
    <row r="4902" spans="1:9" x14ac:dyDescent="0.3">
      <c r="A4902" s="2">
        <v>36440</v>
      </c>
      <c r="B4902">
        <v>0.13395513004078621</v>
      </c>
      <c r="C4902">
        <v>0.29378412153501621</v>
      </c>
      <c r="D4902">
        <v>0.41257416363395699</v>
      </c>
      <c r="E4902">
        <v>0.92684905568566212</v>
      </c>
      <c r="F4902">
        <v>1.3474507305330599</v>
      </c>
      <c r="G4902">
        <v>1.6382718052577965</v>
      </c>
      <c r="H4902">
        <v>2.5220313429350378</v>
      </c>
      <c r="I4902">
        <v>2.8166178554941181</v>
      </c>
    </row>
    <row r="4903" spans="1:9" x14ac:dyDescent="0.3">
      <c r="A4903" s="2">
        <v>36439</v>
      </c>
      <c r="B4903">
        <v>0.13395513004078621</v>
      </c>
      <c r="C4903">
        <v>0.28779283885087809</v>
      </c>
      <c r="D4903">
        <v>0.39660649814805105</v>
      </c>
      <c r="E4903">
        <v>0.90196309556566989</v>
      </c>
      <c r="F4903">
        <v>1.3057283925400784</v>
      </c>
      <c r="G4903">
        <v>1.599586222212412</v>
      </c>
      <c r="H4903">
        <v>2.4904298378475818</v>
      </c>
      <c r="I4903">
        <v>2.787377709725972</v>
      </c>
    </row>
    <row r="4904" spans="1:9" x14ac:dyDescent="0.3">
      <c r="A4904" s="2">
        <v>36438</v>
      </c>
      <c r="B4904">
        <v>0.12995776829942055</v>
      </c>
      <c r="C4904">
        <v>0.27580973502365042</v>
      </c>
      <c r="D4904">
        <v>0.3686600156165788</v>
      </c>
      <c r="E4904">
        <v>0.83724510364824223</v>
      </c>
      <c r="F4904">
        <v>1.2222575961697586</v>
      </c>
      <c r="G4904">
        <v>1.5172304490749662</v>
      </c>
      <c r="H4904">
        <v>2.4321514693283146</v>
      </c>
      <c r="I4904">
        <v>2.737125142746097</v>
      </c>
    </row>
    <row r="4905" spans="1:9" x14ac:dyDescent="0.3">
      <c r="A4905" s="2">
        <v>36437</v>
      </c>
      <c r="B4905">
        <v>0.12596032666190918</v>
      </c>
      <c r="C4905">
        <v>0.26782060024587639</v>
      </c>
      <c r="D4905">
        <v>0.35967638827587944</v>
      </c>
      <c r="E4905">
        <v>0.81832358065071154</v>
      </c>
      <c r="F4905">
        <v>1.195420297253923</v>
      </c>
      <c r="G4905">
        <v>1.5122681747651614</v>
      </c>
      <c r="H4905">
        <v>2.4222720964688738</v>
      </c>
      <c r="I4905">
        <v>2.7256067370367778</v>
      </c>
    </row>
    <row r="4906" spans="1:9" x14ac:dyDescent="0.3">
      <c r="A4906" s="2">
        <v>36434</v>
      </c>
      <c r="B4906">
        <v>0.1309571162249078</v>
      </c>
      <c r="C4906">
        <v>0.2857957047382999</v>
      </c>
      <c r="D4906">
        <v>0.39560847672555699</v>
      </c>
      <c r="E4906">
        <v>0.87906527705563042</v>
      </c>
      <c r="F4906">
        <v>1.25902878753573</v>
      </c>
      <c r="G4906">
        <v>1.5767681393530422</v>
      </c>
      <c r="H4906">
        <v>2.4627744242563083</v>
      </c>
      <c r="I4906">
        <v>2.7581098525573968</v>
      </c>
    </row>
    <row r="4907" spans="1:9" x14ac:dyDescent="0.3">
      <c r="A4907" s="2">
        <v>36433</v>
      </c>
      <c r="B4907">
        <v>0.13495445799274713</v>
      </c>
      <c r="C4907">
        <v>0.29278558688460704</v>
      </c>
      <c r="D4907">
        <v>0.40558846684741434</v>
      </c>
      <c r="E4907">
        <v>0.90295859342655826</v>
      </c>
      <c r="F4907">
        <v>1.2848639591768065</v>
      </c>
      <c r="G4907">
        <v>1.612482248008928</v>
      </c>
      <c r="H4907">
        <v>2.4746272126282753</v>
      </c>
      <c r="I4907">
        <v>2.7620088675013914</v>
      </c>
    </row>
    <row r="4908" spans="1:9" x14ac:dyDescent="0.3">
      <c r="A4908" s="2">
        <v>36432</v>
      </c>
      <c r="B4908">
        <v>0.12296219300008224</v>
      </c>
      <c r="C4908">
        <v>0.26182853972562203</v>
      </c>
      <c r="D4908">
        <v>0.36566551800586283</v>
      </c>
      <c r="E4908">
        <v>0.85516910589081063</v>
      </c>
      <c r="F4908">
        <v>1.2341841287327164</v>
      </c>
      <c r="G4908">
        <v>1.578752423820093</v>
      </c>
      <c r="H4908">
        <v>2.4390667399754093</v>
      </c>
      <c r="I4908">
        <v>2.7258381786938481</v>
      </c>
    </row>
    <row r="4909" spans="1:9" x14ac:dyDescent="0.3">
      <c r="A4909" s="2">
        <v>36431</v>
      </c>
      <c r="B4909">
        <v>0.12496095376843561</v>
      </c>
      <c r="C4909">
        <v>0.2688192595457749</v>
      </c>
      <c r="D4909">
        <v>0.38163565386033244</v>
      </c>
      <c r="E4909">
        <v>0.88703003301159045</v>
      </c>
      <c r="F4909">
        <v>1.2779086643337036</v>
      </c>
      <c r="G4909">
        <v>1.6174420365237883</v>
      </c>
      <c r="H4909">
        <v>2.4726517966797252</v>
      </c>
      <c r="I4909">
        <v>2.7577217167317043</v>
      </c>
    </row>
    <row r="4910" spans="1:9" x14ac:dyDescent="0.3">
      <c r="A4910" s="2">
        <v>36430</v>
      </c>
      <c r="B4910">
        <v>0.1239615758811618</v>
      </c>
      <c r="C4910">
        <v>0.25983114632402576</v>
      </c>
      <c r="D4910">
        <v>0.37265260935530808</v>
      </c>
      <c r="E4910">
        <v>0.87906527705563042</v>
      </c>
      <c r="F4910">
        <v>1.2749277496399551</v>
      </c>
      <c r="G4910">
        <v>1.5966100981675315</v>
      </c>
      <c r="H4910">
        <v>2.4647499377663804</v>
      </c>
      <c r="I4910">
        <v>2.7541298842993305</v>
      </c>
    </row>
    <row r="4911" spans="1:9" x14ac:dyDescent="0.3">
      <c r="A4911" s="2">
        <v>36427</v>
      </c>
      <c r="B4911">
        <v>0.12596032666190918</v>
      </c>
      <c r="C4911">
        <v>0.26981791385909631</v>
      </c>
      <c r="D4911">
        <v>0.37764323944755768</v>
      </c>
      <c r="E4911">
        <v>0.88006088889645062</v>
      </c>
      <c r="F4911">
        <v>1.2699594597499329</v>
      </c>
      <c r="G4911">
        <v>1.6233936203895227</v>
      </c>
      <c r="H4911">
        <v>2.4943802990640829</v>
      </c>
      <c r="I4911">
        <v>2.7847091919556033</v>
      </c>
    </row>
    <row r="4912" spans="1:9" x14ac:dyDescent="0.3">
      <c r="A4912" s="2">
        <v>36425</v>
      </c>
      <c r="B4912">
        <v>0.13795241188928856</v>
      </c>
      <c r="C4912">
        <v>0.28978995302088773</v>
      </c>
      <c r="D4912">
        <v>0.42155541527268814</v>
      </c>
      <c r="E4912">
        <v>0.94177914554686226</v>
      </c>
      <c r="F4912">
        <v>1.3355309506480995</v>
      </c>
      <c r="G4912">
        <v>1.7146290689261818</v>
      </c>
      <c r="H4912">
        <v>2.5773219646155008</v>
      </c>
      <c r="I4912">
        <v>2.8648862631786067</v>
      </c>
    </row>
    <row r="4913" spans="1:9" x14ac:dyDescent="0.3">
      <c r="A4913" s="2">
        <v>36424</v>
      </c>
      <c r="B4913">
        <v>0.11796520368589559</v>
      </c>
      <c r="C4913">
        <v>0.25983114632402576</v>
      </c>
      <c r="D4913">
        <v>0.36666368885778527</v>
      </c>
      <c r="E4913">
        <v>0.87806966025857081</v>
      </c>
      <c r="F4913">
        <v>1.2729404484942908</v>
      </c>
      <c r="G4913">
        <v>1.6858745604919729</v>
      </c>
      <c r="H4913">
        <v>2.5477038896375404</v>
      </c>
      <c r="I4913">
        <v>2.834980332686063</v>
      </c>
    </row>
    <row r="4914" spans="1:9" x14ac:dyDescent="0.3">
      <c r="A4914" s="2">
        <v>36423</v>
      </c>
      <c r="B4914">
        <v>0.1199640143935099</v>
      </c>
      <c r="C4914">
        <v>0.25483757554610986</v>
      </c>
      <c r="D4914">
        <v>0.36965817152350494</v>
      </c>
      <c r="E4914">
        <v>0.85915199936345954</v>
      </c>
      <c r="F4914">
        <v>1.2391533074023084</v>
      </c>
      <c r="G4914">
        <v>1.6610828726173414</v>
      </c>
      <c r="H4914">
        <v>2.5309183666475437</v>
      </c>
      <c r="I4914">
        <v>2.820863531324278</v>
      </c>
    </row>
    <row r="4915" spans="1:9" x14ac:dyDescent="0.3">
      <c r="A4915" s="2">
        <v>36420</v>
      </c>
      <c r="B4915">
        <v>0.12995776829942055</v>
      </c>
      <c r="C4915">
        <v>0.29977522474718976</v>
      </c>
      <c r="D4915">
        <v>0.44051451103779432</v>
      </c>
      <c r="E4915">
        <v>0.92983516282228429</v>
      </c>
      <c r="F4915">
        <v>1.3047348974491775</v>
      </c>
      <c r="G4915">
        <v>1.7146290689261818</v>
      </c>
      <c r="H4915">
        <v>2.5684370026589827</v>
      </c>
      <c r="I4915">
        <v>2.8530396472365829</v>
      </c>
    </row>
    <row r="4916" spans="1:9" x14ac:dyDescent="0.3">
      <c r="A4916" s="2">
        <v>36419</v>
      </c>
      <c r="B4916">
        <v>0.12995776829942055</v>
      </c>
      <c r="C4916">
        <v>0.30975999797007847</v>
      </c>
      <c r="D4916">
        <v>0.46246490317366157</v>
      </c>
      <c r="E4916">
        <v>0.94277444524405085</v>
      </c>
      <c r="F4916">
        <v>1.3057283925400784</v>
      </c>
      <c r="G4916">
        <v>1.7017396281003696</v>
      </c>
      <c r="H4916">
        <v>2.5506658945199412</v>
      </c>
      <c r="I4916">
        <v>2.8336413166597985</v>
      </c>
    </row>
    <row r="4917" spans="1:9" x14ac:dyDescent="0.3">
      <c r="A4917" s="2">
        <v>36417</v>
      </c>
      <c r="B4917">
        <v>0.1419496138480324</v>
      </c>
      <c r="C4917">
        <v>0.3257345983639745</v>
      </c>
      <c r="D4917">
        <v>0.48142012148461544</v>
      </c>
      <c r="E4917">
        <v>0.98059216395307847</v>
      </c>
      <c r="F4917">
        <v>1.3414909293912778</v>
      </c>
      <c r="G4917">
        <v>1.7126461320975628</v>
      </c>
      <c r="H4917">
        <v>2.5536278555356713</v>
      </c>
      <c r="I4917">
        <v>2.8339550966817075</v>
      </c>
    </row>
    <row r="4918" spans="1:9" x14ac:dyDescent="0.3">
      <c r="A4918" s="2">
        <v>36416</v>
      </c>
      <c r="B4918">
        <v>0.1579376228498176</v>
      </c>
      <c r="C4918">
        <v>0.36267097555939576</v>
      </c>
      <c r="D4918">
        <v>0.54226420898086913</v>
      </c>
      <c r="E4918">
        <v>1.0482481339938776</v>
      </c>
      <c r="F4918">
        <v>1.4100179224964202</v>
      </c>
      <c r="G4918">
        <v>1.7622136557099921</v>
      </c>
      <c r="H4918">
        <v>2.5881808265601056</v>
      </c>
      <c r="I4918">
        <v>2.8635032168434766</v>
      </c>
    </row>
    <row r="4919" spans="1:9" x14ac:dyDescent="0.3">
      <c r="A4919" s="2">
        <v>36413</v>
      </c>
      <c r="B4919">
        <v>0.1579376228498176</v>
      </c>
      <c r="C4919">
        <v>0.37464887633608379</v>
      </c>
      <c r="D4919">
        <v>0.561211866092301</v>
      </c>
      <c r="E4919">
        <v>1.0810729317101369</v>
      </c>
      <c r="F4919">
        <v>1.450725742261604</v>
      </c>
      <c r="G4919">
        <v>1.7919482742943602</v>
      </c>
      <c r="H4919">
        <v>2.6138448840828032</v>
      </c>
      <c r="I4919">
        <v>2.8878104206789512</v>
      </c>
    </row>
    <row r="4920" spans="1:9" x14ac:dyDescent="0.3">
      <c r="A4920" s="2">
        <v>36412</v>
      </c>
      <c r="B4920">
        <v>0.15893683097738515</v>
      </c>
      <c r="C4920">
        <v>0.37963945661605308</v>
      </c>
      <c r="D4920">
        <v>0.56619779331296793</v>
      </c>
      <c r="E4920">
        <v>1.0989750963921527</v>
      </c>
      <c r="F4920">
        <v>1.4775288067854246</v>
      </c>
      <c r="G4920">
        <v>1.8206875373799298</v>
      </c>
      <c r="H4920">
        <v>2.6355580531411618</v>
      </c>
      <c r="I4920">
        <v>2.9071815583949054</v>
      </c>
    </row>
    <row r="4921" spans="1:9" x14ac:dyDescent="0.3">
      <c r="A4921" s="2">
        <v>36411</v>
      </c>
      <c r="B4921">
        <v>0.14894452505084735</v>
      </c>
      <c r="C4921">
        <v>0.36366916135671778</v>
      </c>
      <c r="D4921">
        <v>0.54226420898086913</v>
      </c>
      <c r="E4921">
        <v>1.0721212484191829</v>
      </c>
      <c r="F4921">
        <v>1.450725742261604</v>
      </c>
      <c r="G4921">
        <v>1.8068139259742191</v>
      </c>
      <c r="H4921">
        <v>2.6227278290766409</v>
      </c>
      <c r="I4921">
        <v>2.8946991301107818</v>
      </c>
    </row>
    <row r="4922" spans="1:9" x14ac:dyDescent="0.3">
      <c r="A4922" s="2">
        <v>36410</v>
      </c>
      <c r="B4922">
        <v>0.14394818486978159</v>
      </c>
      <c r="C4922">
        <v>0.35069235738925247</v>
      </c>
      <c r="D4922">
        <v>0.52730426422594723</v>
      </c>
      <c r="E4922">
        <v>1.0621744637153108</v>
      </c>
      <c r="F4922">
        <v>1.450725742261604</v>
      </c>
      <c r="G4922">
        <v>1.8117688976692292</v>
      </c>
      <c r="H4922">
        <v>2.6266756779925728</v>
      </c>
      <c r="I4922">
        <v>2.8983112714336872</v>
      </c>
    </row>
    <row r="4923" spans="1:9" x14ac:dyDescent="0.3">
      <c r="A4923" s="2">
        <v>36409</v>
      </c>
      <c r="B4923">
        <v>0.13395513004078621</v>
      </c>
      <c r="C4923">
        <v>0.3257345983639745</v>
      </c>
      <c r="D4923">
        <v>0.48142012148461544</v>
      </c>
      <c r="E4923">
        <v>1.0184027331147407</v>
      </c>
      <c r="F4923">
        <v>1.4169686246421576</v>
      </c>
      <c r="G4923">
        <v>1.7869928115158382</v>
      </c>
      <c r="H4923">
        <v>2.6059486017501943</v>
      </c>
      <c r="I4923">
        <v>2.8789338651616467</v>
      </c>
    </row>
    <row r="4924" spans="1:9" x14ac:dyDescent="0.3">
      <c r="A4924" s="2">
        <v>36406</v>
      </c>
      <c r="B4924">
        <v>0.13695309891694843</v>
      </c>
      <c r="C4924">
        <v>0.33571807571101825</v>
      </c>
      <c r="D4924">
        <v>0.49438844635566903</v>
      </c>
      <c r="E4924">
        <v>1.066153236960163</v>
      </c>
      <c r="F4924">
        <v>1.4715728806384738</v>
      </c>
      <c r="G4924">
        <v>1.8296057793977374</v>
      </c>
      <c r="H4924">
        <v>2.6316103795543984</v>
      </c>
      <c r="I4924">
        <v>2.8989452462732856</v>
      </c>
    </row>
    <row r="4925" spans="1:9" x14ac:dyDescent="0.3">
      <c r="A4925" s="2">
        <v>36405</v>
      </c>
      <c r="B4925">
        <v>0.13795241188928856</v>
      </c>
      <c r="C4925">
        <v>0.35767997184334616</v>
      </c>
      <c r="D4925">
        <v>0.52431214099033374</v>
      </c>
      <c r="E4925">
        <v>1.1019586347195069</v>
      </c>
      <c r="F4925">
        <v>1.5023432567677828</v>
      </c>
      <c r="G4925">
        <v>1.8672561953973863</v>
      </c>
      <c r="H4925">
        <v>2.6464137537435874</v>
      </c>
      <c r="I4925">
        <v>2.9061329398589879</v>
      </c>
    </row>
    <row r="4926" spans="1:9" x14ac:dyDescent="0.3">
      <c r="A4926" s="2">
        <v>36404</v>
      </c>
      <c r="B4926">
        <v>0.13795241188928856</v>
      </c>
      <c r="C4926">
        <v>0.36566551800586283</v>
      </c>
      <c r="D4926">
        <v>0.53428571103177303</v>
      </c>
      <c r="E4926">
        <v>1.1039476355449716</v>
      </c>
      <c r="F4926">
        <v>1.4924178462259314</v>
      </c>
      <c r="G4926">
        <v>1.8642840518130994</v>
      </c>
      <c r="H4926">
        <v>2.6424662944269799</v>
      </c>
      <c r="I4926">
        <v>2.901860375298273</v>
      </c>
    </row>
    <row r="4927" spans="1:9" x14ac:dyDescent="0.3">
      <c r="A4927" s="2">
        <v>36403</v>
      </c>
      <c r="B4927">
        <v>0.1419496138480324</v>
      </c>
      <c r="C4927">
        <v>0.37464887633608379</v>
      </c>
      <c r="D4927">
        <v>0.56021466573230305</v>
      </c>
      <c r="E4927">
        <v>1.1367632936595418</v>
      </c>
      <c r="F4927">
        <v>1.5241774262722134</v>
      </c>
      <c r="G4927">
        <v>1.9019279407360548</v>
      </c>
      <c r="H4927">
        <v>2.6661498817286549</v>
      </c>
      <c r="I4927">
        <v>2.9208905287261886</v>
      </c>
    </row>
    <row r="4928" spans="1:9" x14ac:dyDescent="0.3">
      <c r="A4928" s="2">
        <v>36402</v>
      </c>
      <c r="B4928">
        <v>0.152941507329342</v>
      </c>
      <c r="C4928">
        <v>0.39560847672555699</v>
      </c>
      <c r="D4928">
        <v>0.60508376033756139</v>
      </c>
      <c r="E4928">
        <v>1.2063544463437967</v>
      </c>
      <c r="F4928">
        <v>1.5946259908669793</v>
      </c>
      <c r="G4928">
        <v>1.9643219395337035</v>
      </c>
      <c r="H4928">
        <v>2.7273195045817369</v>
      </c>
      <c r="I4928">
        <v>2.9816520262644142</v>
      </c>
    </row>
    <row r="4929" spans="1:9" x14ac:dyDescent="0.3">
      <c r="A4929" s="2">
        <v>36399</v>
      </c>
      <c r="B4929">
        <v>0.14594673592025531</v>
      </c>
      <c r="C4929">
        <v>0.38962024360315495</v>
      </c>
      <c r="D4929">
        <v>0.58514318324074444</v>
      </c>
      <c r="E4929">
        <v>1.1616200565952908</v>
      </c>
      <c r="F4929">
        <v>1.5430322909653016</v>
      </c>
      <c r="G4929">
        <v>1.9138140127394243</v>
      </c>
      <c r="H4929">
        <v>2.7006834200467877</v>
      </c>
      <c r="I4929">
        <v>2.9629732224825753</v>
      </c>
    </row>
    <row r="4930" spans="1:9" x14ac:dyDescent="0.3">
      <c r="A4930" s="2">
        <v>36398</v>
      </c>
      <c r="B4930">
        <v>0.14494746289141958</v>
      </c>
      <c r="C4930">
        <v>0.39061829490799088</v>
      </c>
      <c r="D4930">
        <v>0.59112556512653291</v>
      </c>
      <c r="E4930">
        <v>1.1616200565952908</v>
      </c>
      <c r="F4930">
        <v>1.5430322909653016</v>
      </c>
      <c r="G4930">
        <v>1.9118330497933509</v>
      </c>
      <c r="H4930">
        <v>2.6996968302683428</v>
      </c>
      <c r="I4930">
        <v>2.962318090426673</v>
      </c>
    </row>
    <row r="4931" spans="1:9" x14ac:dyDescent="0.3">
      <c r="A4931" s="2">
        <v>36397</v>
      </c>
      <c r="B4931">
        <v>0.15593919161830458</v>
      </c>
      <c r="C4931">
        <v>0.40159653055860323</v>
      </c>
      <c r="D4931">
        <v>0.61405637144363978</v>
      </c>
      <c r="E4931">
        <v>1.1924381528435493</v>
      </c>
      <c r="F4931">
        <v>1.5837130488590905</v>
      </c>
      <c r="G4931">
        <v>1.954419429740553</v>
      </c>
      <c r="H4931">
        <v>2.7500067048329533</v>
      </c>
      <c r="I4931">
        <v>3.0152024631970864</v>
      </c>
    </row>
    <row r="4932" spans="1:9" x14ac:dyDescent="0.3">
      <c r="A4932" s="2">
        <v>36396</v>
      </c>
      <c r="B4932">
        <v>0.14694600395642748</v>
      </c>
      <c r="C4932">
        <v>0.39061829490799088</v>
      </c>
      <c r="D4932">
        <v>0.5931196526569904</v>
      </c>
      <c r="E4932">
        <v>1.1586374081525754</v>
      </c>
      <c r="F4932">
        <v>1.5489860894892384</v>
      </c>
      <c r="G4932">
        <v>1.9356033102542276</v>
      </c>
      <c r="H4932">
        <v>2.742115796637707</v>
      </c>
      <c r="I4932">
        <v>3.0109532920988671</v>
      </c>
    </row>
    <row r="4933" spans="1:9" x14ac:dyDescent="0.3">
      <c r="A4933" s="2">
        <v>36395</v>
      </c>
      <c r="B4933">
        <v>0.14694600395642748</v>
      </c>
      <c r="C4933">
        <v>0.3806375577286949</v>
      </c>
      <c r="D4933">
        <v>0.56320625189629248</v>
      </c>
      <c r="E4933">
        <v>1.1158812251225225</v>
      </c>
      <c r="F4933">
        <v>1.5033357707311781</v>
      </c>
      <c r="G4933">
        <v>1.8801349738992261</v>
      </c>
      <c r="H4933">
        <v>2.7056162959383356</v>
      </c>
      <c r="I4933">
        <v>2.9807767366180391</v>
      </c>
    </row>
    <row r="4934" spans="1:9" x14ac:dyDescent="0.3">
      <c r="A4934" s="2">
        <v>36392</v>
      </c>
      <c r="B4934">
        <v>0.14095032084782141</v>
      </c>
      <c r="C4934">
        <v>0.36466734217219021</v>
      </c>
      <c r="D4934">
        <v>0.53428571103177303</v>
      </c>
      <c r="E4934">
        <v>1.0751051873678668</v>
      </c>
      <c r="F4934">
        <v>1.4695875325076497</v>
      </c>
      <c r="G4934">
        <v>1.832578438366899</v>
      </c>
      <c r="H4934">
        <v>2.6700968736275641</v>
      </c>
      <c r="I4934">
        <v>2.9492696853811191</v>
      </c>
    </row>
    <row r="4935" spans="1:9" x14ac:dyDescent="0.3">
      <c r="A4935" s="2">
        <v>36391</v>
      </c>
      <c r="B4935">
        <v>0.16293361356751501</v>
      </c>
      <c r="C4935">
        <v>0.40359250866270868</v>
      </c>
      <c r="D4935">
        <v>0.58813439655167477</v>
      </c>
      <c r="E4935">
        <v>1.1178700874932759</v>
      </c>
      <c r="F4935">
        <v>1.5132606394768466</v>
      </c>
      <c r="G4935">
        <v>1.865274771248794</v>
      </c>
      <c r="H4935">
        <v>2.6957504224859168</v>
      </c>
      <c r="I4935">
        <v>2.9725756395649579</v>
      </c>
    </row>
    <row r="4936" spans="1:9" x14ac:dyDescent="0.3">
      <c r="A4936" s="2">
        <v>36390</v>
      </c>
      <c r="B4936">
        <v>0.1839154118767464</v>
      </c>
      <c r="C4936">
        <v>0.43153411075987419</v>
      </c>
      <c r="D4936">
        <v>0.63299722863126351</v>
      </c>
      <c r="E4936">
        <v>1.1626142628583018</v>
      </c>
      <c r="F4936">
        <v>1.5549397107798226</v>
      </c>
      <c r="G4936">
        <v>1.8910317541510395</v>
      </c>
      <c r="H4936">
        <v>2.7085759630745119</v>
      </c>
      <c r="I4936">
        <v>2.9810906993823361</v>
      </c>
    </row>
    <row r="4937" spans="1:9" x14ac:dyDescent="0.3">
      <c r="A4937" s="2">
        <v>36389</v>
      </c>
      <c r="B4937">
        <v>0.19290693736550368</v>
      </c>
      <c r="C4937">
        <v>0.45448322113287537</v>
      </c>
      <c r="D4937">
        <v>0.64994279102227481</v>
      </c>
      <c r="E4937">
        <v>1.1705677350470598</v>
      </c>
      <c r="F4937">
        <v>1.5470015096743703</v>
      </c>
      <c r="G4937">
        <v>1.8860787458173174</v>
      </c>
      <c r="H4937">
        <v>2.6957504224859168</v>
      </c>
      <c r="I4937">
        <v>2.9656409813754498</v>
      </c>
    </row>
    <row r="4938" spans="1:9" x14ac:dyDescent="0.3">
      <c r="A4938" s="2">
        <v>36388</v>
      </c>
      <c r="B4938">
        <v>0.2038960306931267</v>
      </c>
      <c r="C4938">
        <v>0.46745329269729285</v>
      </c>
      <c r="D4938">
        <v>0.66489356560395918</v>
      </c>
      <c r="E4938">
        <v>1.1904500318663584</v>
      </c>
      <c r="F4938">
        <v>1.570815167827655</v>
      </c>
      <c r="G4938">
        <v>1.8821162508322387</v>
      </c>
      <c r="H4938">
        <v>2.6908173032496756</v>
      </c>
      <c r="I4938">
        <v>2.9603843207221545</v>
      </c>
    </row>
    <row r="4939" spans="1:9" x14ac:dyDescent="0.3">
      <c r="A4939" s="2">
        <v>36385</v>
      </c>
      <c r="B4939">
        <v>0.19490499924546545</v>
      </c>
      <c r="C4939">
        <v>0.44849675055593635</v>
      </c>
      <c r="D4939">
        <v>0.6389781793038577</v>
      </c>
      <c r="E4939">
        <v>1.1357689588819286</v>
      </c>
      <c r="F4939">
        <v>1.5122681747651614</v>
      </c>
      <c r="G4939">
        <v>1.8167237466085138</v>
      </c>
      <c r="H4939">
        <v>2.6395056488087856</v>
      </c>
      <c r="I4939">
        <v>2.9137662828755428</v>
      </c>
    </row>
    <row r="4940" spans="1:9" x14ac:dyDescent="0.3">
      <c r="A4940" s="2">
        <v>36384</v>
      </c>
      <c r="B4940">
        <v>0.20489500923757364</v>
      </c>
      <c r="C4940">
        <v>0.44650122054313535</v>
      </c>
      <c r="D4940">
        <v>0.64994279102227481</v>
      </c>
      <c r="E4940">
        <v>1.1367632936595418</v>
      </c>
      <c r="F4940">
        <v>1.5122681747651614</v>
      </c>
      <c r="G4940">
        <v>1.7939304250270423</v>
      </c>
      <c r="H4940">
        <v>2.6325973052561724</v>
      </c>
      <c r="I4940">
        <v>2.9121529319992159</v>
      </c>
    </row>
    <row r="4941" spans="1:9" x14ac:dyDescent="0.3">
      <c r="A4941" s="2">
        <v>36383</v>
      </c>
      <c r="B4941">
        <v>0.21188771933800848</v>
      </c>
      <c r="C4941">
        <v>0.46446027391353034</v>
      </c>
      <c r="D4941">
        <v>0.6619035000965322</v>
      </c>
      <c r="E4941">
        <v>1.1486949254131427</v>
      </c>
      <c r="F4941">
        <v>1.5331088995450377</v>
      </c>
      <c r="G4941">
        <v>1.8018588315174893</v>
      </c>
      <c r="H4941">
        <v>2.6582556642419304</v>
      </c>
      <c r="I4941">
        <v>2.9437212751500774</v>
      </c>
    </row>
    <row r="4942" spans="1:9" x14ac:dyDescent="0.3">
      <c r="A4942" s="2">
        <v>36382</v>
      </c>
      <c r="B4942">
        <v>0.21588344391282824</v>
      </c>
      <c r="C4942">
        <v>0.46645562474612012</v>
      </c>
      <c r="D4942">
        <v>0.68881248051100974</v>
      </c>
      <c r="E4942">
        <v>1.1874678133442214</v>
      </c>
      <c r="F4942">
        <v>1.5817288136081737</v>
      </c>
      <c r="G4942">
        <v>1.8514042525353696</v>
      </c>
      <c r="H4942">
        <v>2.6947638083728864</v>
      </c>
      <c r="I4942">
        <v>2.9758836603187251</v>
      </c>
    </row>
    <row r="4943" spans="1:9" x14ac:dyDescent="0.3">
      <c r="A4943" s="2">
        <v>36381</v>
      </c>
      <c r="B4943">
        <v>0.20589398279225482</v>
      </c>
      <c r="C4943">
        <v>0.44151230840012556</v>
      </c>
      <c r="D4943">
        <v>0.64196858756937714</v>
      </c>
      <c r="E4943">
        <v>1.1079255778549761</v>
      </c>
      <c r="F4943">
        <v>1.5053207838819196</v>
      </c>
      <c r="G4943">
        <v>1.8028498602300769</v>
      </c>
      <c r="H4943">
        <v>2.6631895866858861</v>
      </c>
      <c r="I4943">
        <v>2.9499694955044893</v>
      </c>
    </row>
    <row r="4944" spans="1:9" x14ac:dyDescent="0.3">
      <c r="A4944" s="2">
        <v>36378</v>
      </c>
      <c r="B4944">
        <v>0.19590402270004723</v>
      </c>
      <c r="C4944">
        <v>0.41955961642922396</v>
      </c>
      <c r="D4944">
        <v>0.60308979209147617</v>
      </c>
      <c r="E4944">
        <v>1.0552114200687561</v>
      </c>
      <c r="F4944">
        <v>1.4546967932996939</v>
      </c>
      <c r="G4944">
        <v>1.7641961011556007</v>
      </c>
      <c r="H4944">
        <v>2.6375318607146463</v>
      </c>
      <c r="I4944">
        <v>2.9286437805676613</v>
      </c>
    </row>
    <row r="4945" spans="1:9" x14ac:dyDescent="0.3">
      <c r="A4945" s="2">
        <v>36377</v>
      </c>
      <c r="B4945">
        <v>0.20689295135717578</v>
      </c>
      <c r="C4945">
        <v>0.44051451103779432</v>
      </c>
      <c r="D4945">
        <v>0.62003788855620412</v>
      </c>
      <c r="E4945">
        <v>1.0701319310534518</v>
      </c>
      <c r="F4945">
        <v>1.4685948510517193</v>
      </c>
      <c r="G4945">
        <v>1.7770815175944119</v>
      </c>
      <c r="H4945">
        <v>2.6513479683278844</v>
      </c>
      <c r="I4945">
        <v>2.9427701185723754</v>
      </c>
    </row>
    <row r="4946" spans="1:9" x14ac:dyDescent="0.3">
      <c r="A4946" s="2">
        <v>36376</v>
      </c>
      <c r="B4946">
        <v>0.21688236258337601</v>
      </c>
      <c r="C4946">
        <v>0.44849675055593635</v>
      </c>
      <c r="D4946">
        <v>0.66290019356595598</v>
      </c>
      <c r="E4946">
        <v>1.1427291985137398</v>
      </c>
      <c r="F4946">
        <v>1.5380706568012306</v>
      </c>
      <c r="G4946">
        <v>1.8286148832560307</v>
      </c>
      <c r="H4946">
        <v>2.7164681946533484</v>
      </c>
      <c r="I4946">
        <v>3.0124192984524543</v>
      </c>
    </row>
    <row r="4947" spans="1:9" x14ac:dyDescent="0.3">
      <c r="A4947" s="2">
        <v>36375</v>
      </c>
      <c r="B4947">
        <v>0.21987908866021286</v>
      </c>
      <c r="C4947">
        <v>0.45448322113287537</v>
      </c>
      <c r="D4947">
        <v>0.65991009825659275</v>
      </c>
      <c r="E4947">
        <v>1.1477006499540894</v>
      </c>
      <c r="F4947">
        <v>1.5420399739795994</v>
      </c>
      <c r="G4947">
        <v>1.8206875373799298</v>
      </c>
      <c r="H4947">
        <v>2.7164681946533484</v>
      </c>
      <c r="I4947">
        <v>3.0150617470778212</v>
      </c>
    </row>
    <row r="4948" spans="1:9" x14ac:dyDescent="0.3">
      <c r="A4948" s="2">
        <v>36374</v>
      </c>
      <c r="B4948">
        <v>0.21688236258337601</v>
      </c>
      <c r="C4948">
        <v>0.43352979011410198</v>
      </c>
      <c r="D4948">
        <v>0.62302858002907036</v>
      </c>
      <c r="E4948">
        <v>1.1089200510700921</v>
      </c>
      <c r="F4948">
        <v>1.5033357707311781</v>
      </c>
      <c r="G4948">
        <v>1.7830283528873301</v>
      </c>
      <c r="H4948">
        <v>2.7026565850034068</v>
      </c>
      <c r="I4948">
        <v>3.0091993290420986</v>
      </c>
    </row>
    <row r="4949" spans="1:9" x14ac:dyDescent="0.3">
      <c r="A4949" s="2">
        <v>36371</v>
      </c>
      <c r="B4949">
        <v>0.20489500923757364</v>
      </c>
      <c r="C4949">
        <v>0.4065864384700999</v>
      </c>
      <c r="D4949">
        <v>0.57417501833659412</v>
      </c>
      <c r="E4949">
        <v>1.0353156737629079</v>
      </c>
      <c r="F4949">
        <v>1.4239190852349881</v>
      </c>
      <c r="G4949">
        <v>1.7324746157305175</v>
      </c>
      <c r="H4949">
        <v>2.6651631215829021</v>
      </c>
      <c r="I4949">
        <v>2.9760592902003635</v>
      </c>
    </row>
    <row r="4950" spans="1:9" x14ac:dyDescent="0.3">
      <c r="A4950" s="2">
        <v>36370</v>
      </c>
      <c r="B4950">
        <v>0.20689295135717578</v>
      </c>
      <c r="C4950">
        <v>0.40558846684741434</v>
      </c>
      <c r="D4950">
        <v>0.58913145771390762</v>
      </c>
      <c r="E4950">
        <v>1.0671479179038255</v>
      </c>
      <c r="F4950">
        <v>1.4576750298362338</v>
      </c>
      <c r="G4950">
        <v>1.7513098544935168</v>
      </c>
      <c r="H4950">
        <v>2.6996968302683428</v>
      </c>
      <c r="I4950">
        <v>3.015825822193285</v>
      </c>
    </row>
    <row r="4951" spans="1:9" x14ac:dyDescent="0.3">
      <c r="A4951" s="2">
        <v>36369</v>
      </c>
      <c r="B4951">
        <v>0.1759226054015014</v>
      </c>
      <c r="C4951">
        <v>0.34769759074393392</v>
      </c>
      <c r="D4951">
        <v>0.46944861366964236</v>
      </c>
      <c r="E4951">
        <v>0.91291329951593714</v>
      </c>
      <c r="F4951">
        <v>1.2938061257162268</v>
      </c>
      <c r="G4951">
        <v>1.6531488834065184</v>
      </c>
      <c r="H4951">
        <v>2.6217408546713461</v>
      </c>
      <c r="I4951">
        <v>2.9446048450929552</v>
      </c>
    </row>
    <row r="4952" spans="1:9" x14ac:dyDescent="0.3">
      <c r="A4952" s="2">
        <v>36368</v>
      </c>
      <c r="B4952">
        <v>0.17492348213216158</v>
      </c>
      <c r="C4952">
        <v>0.32872969389507362</v>
      </c>
      <c r="D4952">
        <v>0.43352979011410198</v>
      </c>
      <c r="E4952">
        <v>0.86711754836509303</v>
      </c>
      <c r="F4952">
        <v>1.241140944300785</v>
      </c>
      <c r="G4952">
        <v>1.6095063158601506</v>
      </c>
      <c r="H4952">
        <v>2.5862065318768521</v>
      </c>
      <c r="I4952">
        <v>2.911773270549086</v>
      </c>
    </row>
    <row r="4953" spans="1:9" x14ac:dyDescent="0.3">
      <c r="A4953" s="2">
        <v>36367</v>
      </c>
      <c r="B4953">
        <v>0.18591356358644467</v>
      </c>
      <c r="C4953">
        <v>0.34669932523025526</v>
      </c>
      <c r="D4953">
        <v>0.47643208031307677</v>
      </c>
      <c r="E4953">
        <v>0.93083052196026761</v>
      </c>
      <c r="F4953">
        <v>1.3106957939684503</v>
      </c>
      <c r="G4953">
        <v>1.6640580374291059</v>
      </c>
      <c r="H4953">
        <v>2.6177929083435223</v>
      </c>
      <c r="I4953">
        <v>2.9357045319816613</v>
      </c>
    </row>
    <row r="4954" spans="1:9" x14ac:dyDescent="0.3">
      <c r="A4954" s="2">
        <v>36364</v>
      </c>
      <c r="B4954">
        <v>0.16792947948871353</v>
      </c>
      <c r="C4954">
        <v>0.31974427273941469</v>
      </c>
      <c r="D4954">
        <v>0.43851890137901395</v>
      </c>
      <c r="E4954">
        <v>0.90096759274963278</v>
      </c>
      <c r="F4954">
        <v>1.2818831481477311</v>
      </c>
      <c r="G4954">
        <v>1.6452145794422852</v>
      </c>
      <c r="H4954">
        <v>2.6039744824541367</v>
      </c>
      <c r="I4954">
        <v>2.9235611167914204</v>
      </c>
    </row>
    <row r="4955" spans="1:9" x14ac:dyDescent="0.3">
      <c r="A4955" s="2">
        <v>36363</v>
      </c>
      <c r="B4955">
        <v>0.177920836966596</v>
      </c>
      <c r="C4955">
        <v>0.3437044987928502</v>
      </c>
      <c r="D4955">
        <v>0.47343919589570338</v>
      </c>
      <c r="E4955">
        <v>0.95869856681319809</v>
      </c>
      <c r="F4955">
        <v>1.333544251598253</v>
      </c>
      <c r="G4955">
        <v>1.6789331976538437</v>
      </c>
      <c r="H4955">
        <v>2.6385187571966155</v>
      </c>
      <c r="I4955">
        <v>2.9583806103775396</v>
      </c>
    </row>
    <row r="4956" spans="1:9" x14ac:dyDescent="0.3">
      <c r="A4956" s="2">
        <v>36362</v>
      </c>
      <c r="B4956">
        <v>0.18990980711764024</v>
      </c>
      <c r="C4956">
        <v>0.37764323944755768</v>
      </c>
      <c r="D4956">
        <v>0.52630689478783166</v>
      </c>
      <c r="E4956">
        <v>1.0323311411033407</v>
      </c>
      <c r="F4956">
        <v>1.407038976199344</v>
      </c>
      <c r="G4956">
        <v>1.7146290689261818</v>
      </c>
      <c r="H4956">
        <v>2.6868707202504583</v>
      </c>
      <c r="I4956">
        <v>3.0109512706918835</v>
      </c>
    </row>
    <row r="4957" spans="1:9" x14ac:dyDescent="0.3">
      <c r="A4957" s="2">
        <v>36360</v>
      </c>
      <c r="B4957">
        <v>0.21188771933800848</v>
      </c>
      <c r="C4957">
        <v>0.40359250866270868</v>
      </c>
      <c r="D4957">
        <v>0.56719496384160162</v>
      </c>
      <c r="E4957">
        <v>1.074110545998237</v>
      </c>
      <c r="F4957">
        <v>1.4487401871748748</v>
      </c>
      <c r="G4957">
        <v>1.7860017042259879</v>
      </c>
      <c r="H4957">
        <v>2.7164681946533484</v>
      </c>
      <c r="I4957">
        <v>3.0266236914624685</v>
      </c>
    </row>
    <row r="4958" spans="1:9" x14ac:dyDescent="0.3">
      <c r="A4958" s="2">
        <v>36357</v>
      </c>
      <c r="B4958">
        <v>0.20189805863473623</v>
      </c>
      <c r="C4958">
        <v>0.38562798857778957</v>
      </c>
      <c r="D4958">
        <v>0.56021466573230305</v>
      </c>
      <c r="E4958">
        <v>1.0462585791567427</v>
      </c>
      <c r="F4958">
        <v>1.4159756819821052</v>
      </c>
      <c r="G4958">
        <v>1.7582487058664518</v>
      </c>
      <c r="H4958">
        <v>2.7006834200467877</v>
      </c>
      <c r="I4958">
        <v>3.0148283247735663</v>
      </c>
    </row>
    <row r="4959" spans="1:9" x14ac:dyDescent="0.3">
      <c r="A4959" s="2">
        <v>36356</v>
      </c>
      <c r="B4959">
        <v>0.20289704715886417</v>
      </c>
      <c r="C4959">
        <v>0.37165446839284205</v>
      </c>
      <c r="D4959">
        <v>0.52131997298999899</v>
      </c>
      <c r="E4959">
        <v>0.96865049898290279</v>
      </c>
      <c r="F4959">
        <v>1.3236104603150782</v>
      </c>
      <c r="G4959">
        <v>1.6947988158759097</v>
      </c>
      <c r="H4959">
        <v>2.6464137537435874</v>
      </c>
      <c r="I4959">
        <v>2.963618733032813</v>
      </c>
    </row>
    <row r="4960" spans="1:9" x14ac:dyDescent="0.3">
      <c r="A4960" s="2">
        <v>36355</v>
      </c>
      <c r="B4960">
        <v>0.20289704715886417</v>
      </c>
      <c r="C4960">
        <v>0.37764323944755768</v>
      </c>
      <c r="D4960">
        <v>0.51533550268998507</v>
      </c>
      <c r="E4960">
        <v>0.94476502977918486</v>
      </c>
      <c r="F4960">
        <v>1.2918190121476891</v>
      </c>
      <c r="G4960">
        <v>1.6739749338392587</v>
      </c>
      <c r="H4960">
        <v>2.6256887230692629</v>
      </c>
      <c r="I4960">
        <v>2.9429266528125977</v>
      </c>
    </row>
    <row r="4961" spans="1:9" x14ac:dyDescent="0.3">
      <c r="A4961" s="2">
        <v>36354</v>
      </c>
      <c r="B4961">
        <v>0.19590402270004723</v>
      </c>
      <c r="C4961">
        <v>0.36766185472800739</v>
      </c>
      <c r="D4961">
        <v>0.49239337418390366</v>
      </c>
      <c r="E4961">
        <v>0.90096759274963278</v>
      </c>
      <c r="F4961">
        <v>1.237165650750089</v>
      </c>
      <c r="G4961">
        <v>1.6204178505949998</v>
      </c>
      <c r="H4961">
        <v>2.5832450533092457</v>
      </c>
      <c r="I4961">
        <v>2.9041874542139943</v>
      </c>
    </row>
    <row r="4962" spans="1:9" x14ac:dyDescent="0.3">
      <c r="A4962" s="2">
        <v>36353</v>
      </c>
      <c r="B4962">
        <v>0.20289704715886417</v>
      </c>
      <c r="C4962">
        <v>0.39361241893965443</v>
      </c>
      <c r="D4962">
        <v>0.53428571103177303</v>
      </c>
      <c r="E4962">
        <v>0.95173191963585035</v>
      </c>
      <c r="F4962">
        <v>1.3077153679164712</v>
      </c>
      <c r="G4962">
        <v>1.6571159173545675</v>
      </c>
      <c r="H4962">
        <v>2.6118708427266073</v>
      </c>
      <c r="I4962">
        <v>2.9301224845172866</v>
      </c>
    </row>
    <row r="4963" spans="1:9" x14ac:dyDescent="0.3">
      <c r="A4963" s="2">
        <v>36350</v>
      </c>
      <c r="B4963">
        <v>0.21388559160403048</v>
      </c>
      <c r="C4963">
        <v>0.39560847672555699</v>
      </c>
      <c r="D4963">
        <v>0.54924513360504568</v>
      </c>
      <c r="E4963">
        <v>0.96765532804984689</v>
      </c>
      <c r="F4963">
        <v>1.3454641498853059</v>
      </c>
      <c r="G4963">
        <v>1.6789331976538437</v>
      </c>
      <c r="H4963">
        <v>2.6375318607146463</v>
      </c>
      <c r="I4963">
        <v>2.9570647484015802</v>
      </c>
    </row>
    <row r="4964" spans="1:9" x14ac:dyDescent="0.3">
      <c r="A4964" s="2">
        <v>36349</v>
      </c>
      <c r="B4964">
        <v>0.2038960306931267</v>
      </c>
      <c r="C4964">
        <v>0.37864135052235726</v>
      </c>
      <c r="D4964">
        <v>0.52730426422594723</v>
      </c>
      <c r="E4964">
        <v>0.93680257276295176</v>
      </c>
      <c r="F4964">
        <v>1.3226170540491597</v>
      </c>
      <c r="G4964">
        <v>1.6561241662444177</v>
      </c>
      <c r="H4964">
        <v>2.6276626280455067</v>
      </c>
      <c r="I4964">
        <v>2.9515087819792027</v>
      </c>
    </row>
    <row r="4965" spans="1:9" x14ac:dyDescent="0.3">
      <c r="A4965" s="2">
        <v>36348</v>
      </c>
      <c r="B4965">
        <v>0.18891075372072516</v>
      </c>
      <c r="C4965">
        <v>0.36067458901904853</v>
      </c>
      <c r="D4965">
        <v>0.49738101729837941</v>
      </c>
      <c r="E4965">
        <v>0.90196309556566989</v>
      </c>
      <c r="F4965">
        <v>1.3017543825651567</v>
      </c>
      <c r="G4965">
        <v>1.6581076635468464</v>
      </c>
      <c r="H4965">
        <v>2.6276626280455067</v>
      </c>
      <c r="I4965">
        <v>2.9508476162117265</v>
      </c>
    </row>
    <row r="4966" spans="1:9" x14ac:dyDescent="0.3">
      <c r="A4966" s="2">
        <v>36347</v>
      </c>
      <c r="B4966">
        <v>0.19390597080061944</v>
      </c>
      <c r="C4966">
        <v>0.36666368885778527</v>
      </c>
      <c r="D4966">
        <v>0.50635846147137598</v>
      </c>
      <c r="E4966">
        <v>0.91988129897911208</v>
      </c>
      <c r="F4966">
        <v>1.3236104603150782</v>
      </c>
      <c r="G4966">
        <v>1.7037226730659434</v>
      </c>
      <c r="H4966">
        <v>2.6474006063990934</v>
      </c>
      <c r="I4966">
        <v>2.9619599175101436</v>
      </c>
    </row>
    <row r="4967" spans="1:9" x14ac:dyDescent="0.3">
      <c r="A4967" s="2">
        <v>36346</v>
      </c>
      <c r="B4967">
        <v>0.16992779091558757</v>
      </c>
      <c r="C4967">
        <v>0.33072639933113379</v>
      </c>
      <c r="D4967">
        <v>0.44450567061943547</v>
      </c>
      <c r="E4967">
        <v>0.84919461695806797</v>
      </c>
      <c r="F4967">
        <v>1.2451161588383015</v>
      </c>
      <c r="G4967">
        <v>1.6382718052577965</v>
      </c>
      <c r="H4967">
        <v>2.5575770686550681</v>
      </c>
      <c r="I4967">
        <v>2.8640121564541583</v>
      </c>
    </row>
    <row r="4968" spans="1:9" x14ac:dyDescent="0.3">
      <c r="A4968" s="2">
        <v>36343</v>
      </c>
      <c r="B4968">
        <v>0.1819172402037974</v>
      </c>
      <c r="C4968">
        <v>0.36766185472800739</v>
      </c>
      <c r="D4968">
        <v>0.50935085331518881</v>
      </c>
      <c r="E4968">
        <v>0.92585367673244379</v>
      </c>
      <c r="F4968">
        <v>1.3236104603150782</v>
      </c>
      <c r="G4968">
        <v>1.6868661640885276</v>
      </c>
      <c r="H4968">
        <v>2.5812707099018404</v>
      </c>
      <c r="I4968">
        <v>2.8794055585062779</v>
      </c>
    </row>
    <row r="4969" spans="1:9" x14ac:dyDescent="0.3">
      <c r="A4969" s="2">
        <v>36342</v>
      </c>
      <c r="B4969">
        <v>0.20589398279225482</v>
      </c>
      <c r="C4969">
        <v>0.41457003218608379</v>
      </c>
      <c r="D4969">
        <v>0.59112556512653291</v>
      </c>
      <c r="E4969">
        <v>1.0243721696003747</v>
      </c>
      <c r="F4969">
        <v>1.4249119884592016</v>
      </c>
      <c r="G4969">
        <v>1.7602311906137389</v>
      </c>
      <c r="H4969">
        <v>2.6809506997272936</v>
      </c>
      <c r="I4969">
        <v>2.9878572027651455</v>
      </c>
    </row>
    <row r="4970" spans="1:9" x14ac:dyDescent="0.3">
      <c r="A4970" s="2">
        <v>36341</v>
      </c>
      <c r="B4970">
        <v>0.24085491404067116</v>
      </c>
      <c r="C4970">
        <v>0.47543445715025351</v>
      </c>
      <c r="D4970">
        <v>0.70376034982377333</v>
      </c>
      <c r="E4970">
        <v>1.1486949254131427</v>
      </c>
      <c r="F4970">
        <v>1.5470015096743703</v>
      </c>
      <c r="G4970">
        <v>1.8593303810189137</v>
      </c>
      <c r="H4970">
        <v>2.7884704245411172</v>
      </c>
      <c r="I4970">
        <v>3.0981837723818515</v>
      </c>
    </row>
    <row r="4971" spans="1:9" x14ac:dyDescent="0.3">
      <c r="A4971" s="2">
        <v>36340</v>
      </c>
      <c r="B4971">
        <v>0.177920836966596</v>
      </c>
      <c r="C4971">
        <v>0.3806375577286949</v>
      </c>
      <c r="D4971">
        <v>0.55223688385376613</v>
      </c>
      <c r="E4971">
        <v>1.0114381653525222</v>
      </c>
      <c r="F4971">
        <v>1.4457618175839537</v>
      </c>
      <c r="G4971">
        <v>1.8117688976692292</v>
      </c>
      <c r="H4971">
        <v>2.7401430209422748</v>
      </c>
      <c r="I4971">
        <v>3.0496010620332901</v>
      </c>
    </row>
    <row r="4972" spans="1:9" x14ac:dyDescent="0.3">
      <c r="A4972" s="2">
        <v>36339</v>
      </c>
      <c r="B4972">
        <v>0.16792947948871353</v>
      </c>
      <c r="C4972">
        <v>0.36666368885778527</v>
      </c>
      <c r="D4972">
        <v>0.53428571103177303</v>
      </c>
      <c r="E4972">
        <v>0.9855676472593331</v>
      </c>
      <c r="F4972">
        <v>1.4110108947354074</v>
      </c>
      <c r="G4972">
        <v>1.7760903611874446</v>
      </c>
      <c r="H4972">
        <v>2.6868707202504583</v>
      </c>
      <c r="I4972">
        <v>2.9904641732714623</v>
      </c>
    </row>
    <row r="4973" spans="1:9" x14ac:dyDescent="0.3">
      <c r="A4973" s="2">
        <v>36336</v>
      </c>
      <c r="B4973">
        <v>0.1579376228498176</v>
      </c>
      <c r="C4973">
        <v>0.33471975040176033</v>
      </c>
      <c r="D4973">
        <v>0.51134575633795087</v>
      </c>
      <c r="E4973">
        <v>0.93779789722629392</v>
      </c>
      <c r="F4973">
        <v>1.3722813238423062</v>
      </c>
      <c r="G4973">
        <v>1.7641961011556007</v>
      </c>
      <c r="H4973">
        <v>2.6799640126033051</v>
      </c>
      <c r="I4973">
        <v>2.9852199830858734</v>
      </c>
    </row>
    <row r="4974" spans="1:9" x14ac:dyDescent="0.3">
      <c r="A4974" s="2">
        <v>36335</v>
      </c>
      <c r="B4974">
        <v>0.15693840973014073</v>
      </c>
      <c r="C4974">
        <v>0.31475219765835794</v>
      </c>
      <c r="D4974">
        <v>0.48441288647528175</v>
      </c>
      <c r="E4974">
        <v>0.88006088889645062</v>
      </c>
      <c r="F4974">
        <v>1.2818831481477311</v>
      </c>
      <c r="G4974">
        <v>1.6908325293115933</v>
      </c>
      <c r="H4974">
        <v>2.6404925355512043</v>
      </c>
      <c r="I4974">
        <v>2.9570458709644076</v>
      </c>
    </row>
    <row r="4975" spans="1:9" x14ac:dyDescent="0.3">
      <c r="A4975" s="2">
        <v>36334</v>
      </c>
      <c r="B4975">
        <v>0.14694600395642748</v>
      </c>
      <c r="C4975">
        <v>0.29278558688460704</v>
      </c>
      <c r="D4975">
        <v>0.47942491994429026</v>
      </c>
      <c r="E4975">
        <v>0.8750827801295068</v>
      </c>
      <c r="F4975">
        <v>1.2888383047760767</v>
      </c>
      <c r="G4975">
        <v>1.7235520413680847</v>
      </c>
      <c r="H4975">
        <v>2.7144951659556176</v>
      </c>
      <c r="I4975">
        <v>3.0448095408181288</v>
      </c>
    </row>
    <row r="4976" spans="1:9" x14ac:dyDescent="0.3">
      <c r="A4976" s="2">
        <v>36333</v>
      </c>
      <c r="B4976">
        <v>0.12795905746787714</v>
      </c>
      <c r="C4976">
        <v>0.26082984551828947</v>
      </c>
      <c r="D4976">
        <v>0.4095803234600835</v>
      </c>
      <c r="E4976">
        <v>0.79043596768558821</v>
      </c>
      <c r="F4976">
        <v>1.2023784612933435</v>
      </c>
      <c r="G4976">
        <v>1.6719915938947629</v>
      </c>
      <c r="H4976">
        <v>2.6720703403672781</v>
      </c>
      <c r="I4976">
        <v>3.0054299225247831</v>
      </c>
    </row>
    <row r="4977" spans="1:9" x14ac:dyDescent="0.3">
      <c r="A4977" s="2">
        <v>36332</v>
      </c>
      <c r="B4977">
        <v>0.12795905746787714</v>
      </c>
      <c r="C4977">
        <v>0.26582326668619322</v>
      </c>
      <c r="D4977">
        <v>0.41955961642922396</v>
      </c>
      <c r="E4977">
        <v>0.81234799093426202</v>
      </c>
      <c r="F4977">
        <v>1.241140944300785</v>
      </c>
      <c r="G4977">
        <v>1.7136376029693965</v>
      </c>
      <c r="H4977">
        <v>2.7085759630745119</v>
      </c>
      <c r="I4977">
        <v>3.0402220831095503</v>
      </c>
    </row>
    <row r="4978" spans="1:9" x14ac:dyDescent="0.3">
      <c r="A4978" s="2">
        <v>36329</v>
      </c>
      <c r="B4978">
        <v>0.1309571162249078</v>
      </c>
      <c r="C4978">
        <v>0.25883244214269241</v>
      </c>
      <c r="D4978">
        <v>0.42454907619571486</v>
      </c>
      <c r="E4978">
        <v>0.81433987401075492</v>
      </c>
      <c r="F4978">
        <v>1.2471037364780382</v>
      </c>
      <c r="G4978">
        <v>1.6729832663255344</v>
      </c>
      <c r="H4978">
        <v>2.7046297304932749</v>
      </c>
      <c r="I4978">
        <v>3.0485118852158553</v>
      </c>
    </row>
    <row r="4979" spans="1:9" x14ac:dyDescent="0.3">
      <c r="A4979" s="2">
        <v>36328</v>
      </c>
      <c r="B4979">
        <v>0.139951022854653</v>
      </c>
      <c r="C4979">
        <v>0.26282722894602889</v>
      </c>
      <c r="D4979">
        <v>0.42854055438992916</v>
      </c>
      <c r="E4979">
        <v>0.82230720794265566</v>
      </c>
      <c r="F4979">
        <v>1.252072594162789</v>
      </c>
      <c r="G4979">
        <v>1.6729832663255344</v>
      </c>
      <c r="H4979">
        <v>2.7026565850034068</v>
      </c>
      <c r="I4979">
        <v>3.0458810245626977</v>
      </c>
    </row>
    <row r="4980" spans="1:9" x14ac:dyDescent="0.3">
      <c r="A4980" s="2">
        <v>36327</v>
      </c>
      <c r="B4980">
        <v>0.1239615758811618</v>
      </c>
      <c r="C4980">
        <v>0.22886899748903797</v>
      </c>
      <c r="D4980">
        <v>0.36566551800586283</v>
      </c>
      <c r="E4980">
        <v>0.72767461720379023</v>
      </c>
      <c r="F4980">
        <v>1.1447177939191195</v>
      </c>
      <c r="G4980">
        <v>1.5817288136081737</v>
      </c>
      <c r="H4980">
        <v>2.5881808265601056</v>
      </c>
      <c r="I4980">
        <v>2.9236648308774158</v>
      </c>
    </row>
    <row r="4981" spans="1:9" x14ac:dyDescent="0.3">
      <c r="A4981" s="2">
        <v>36326</v>
      </c>
      <c r="B4981">
        <v>0.12296219300008224</v>
      </c>
      <c r="C4981">
        <v>0.23286438281914096</v>
      </c>
      <c r="D4981">
        <v>0.36366916135671778</v>
      </c>
      <c r="E4981">
        <v>0.7177106866304207</v>
      </c>
      <c r="F4981">
        <v>1.1238365559410395</v>
      </c>
      <c r="G4981">
        <v>1.5470015096743703</v>
      </c>
      <c r="H4981">
        <v>2.5319057893508687</v>
      </c>
      <c r="I4981">
        <v>2.8602072159097016</v>
      </c>
    </row>
    <row r="4982" spans="1:9" x14ac:dyDescent="0.3">
      <c r="A4982" s="2">
        <v>36325</v>
      </c>
      <c r="B4982">
        <v>0.14095032084782141</v>
      </c>
      <c r="C4982">
        <v>0.26482459242626466</v>
      </c>
      <c r="D4982">
        <v>0.42255330722594553</v>
      </c>
      <c r="E4982">
        <v>0.78744777850330017</v>
      </c>
      <c r="F4982">
        <v>1.2083424092285149</v>
      </c>
      <c r="G4982">
        <v>1.5896656364990207</v>
      </c>
      <c r="H4982">
        <v>2.5605389273201822</v>
      </c>
      <c r="I4982">
        <v>2.884163357593903</v>
      </c>
    </row>
    <row r="4983" spans="1:9" x14ac:dyDescent="0.3">
      <c r="A4983" s="2">
        <v>36322</v>
      </c>
      <c r="B4983">
        <v>0.1419496138480324</v>
      </c>
      <c r="C4983">
        <v>0.27381248124760715</v>
      </c>
      <c r="D4983">
        <v>0.46046951252602786</v>
      </c>
      <c r="E4983">
        <v>0.84819885145092278</v>
      </c>
      <c r="F4983">
        <v>1.2967867590511637</v>
      </c>
      <c r="G4983">
        <v>1.6918241083267713</v>
      </c>
      <c r="H4983">
        <v>2.6582556642419304</v>
      </c>
      <c r="I4983">
        <v>2.9803995162136503</v>
      </c>
    </row>
    <row r="4984" spans="1:9" x14ac:dyDescent="0.3">
      <c r="A4984" s="2">
        <v>36321</v>
      </c>
      <c r="B4984">
        <v>8.9979756072962713E-2</v>
      </c>
      <c r="C4984">
        <v>0.14694600395642748</v>
      </c>
      <c r="D4984">
        <v>0.25683501881875059</v>
      </c>
      <c r="E4984">
        <v>0.60907163719203816</v>
      </c>
      <c r="F4984">
        <v>1.0780890817977569</v>
      </c>
      <c r="G4984">
        <v>1.5489860894892384</v>
      </c>
      <c r="H4984">
        <v>2.5240062712204399</v>
      </c>
      <c r="I4984">
        <v>2.8490129984641737</v>
      </c>
    </row>
    <row r="4985" spans="1:9" x14ac:dyDescent="0.3">
      <c r="A4985" s="2">
        <v>36320</v>
      </c>
      <c r="B4985">
        <v>8.6981082985727959E-2</v>
      </c>
      <c r="C4985">
        <v>0.13895171986847721</v>
      </c>
      <c r="D4985">
        <v>0.24385128094587438</v>
      </c>
      <c r="E4985">
        <v>0.60308979209147617</v>
      </c>
      <c r="F4985">
        <v>1.0731158996820256</v>
      </c>
      <c r="G4985">
        <v>1.5341012608439479</v>
      </c>
      <c r="H4985">
        <v>2.4983306822513627</v>
      </c>
      <c r="I4985">
        <v>2.8197404893871671</v>
      </c>
    </row>
    <row r="4986" spans="1:9" x14ac:dyDescent="0.3">
      <c r="A4986" s="2">
        <v>36319</v>
      </c>
      <c r="B4986">
        <v>8.1983194593325204E-2</v>
      </c>
      <c r="C4986">
        <v>0.13895171986847721</v>
      </c>
      <c r="D4986">
        <v>0.24185370799697758</v>
      </c>
      <c r="E4986">
        <v>0.61505330338559705</v>
      </c>
      <c r="F4986">
        <v>1.0790837033815071</v>
      </c>
      <c r="G4986">
        <v>1.5331088995450377</v>
      </c>
      <c r="H4986">
        <v>2.4726517966797252</v>
      </c>
      <c r="I4986">
        <v>2.785832762391288</v>
      </c>
    </row>
    <row r="4987" spans="1:9" x14ac:dyDescent="0.3">
      <c r="A4987" s="2">
        <v>36318</v>
      </c>
      <c r="B4987">
        <v>8.8980203372787406E-2</v>
      </c>
      <c r="C4987">
        <v>0.15394074041795511</v>
      </c>
      <c r="D4987">
        <v>0.29278558688460704</v>
      </c>
      <c r="E4987">
        <v>0.7177106866304207</v>
      </c>
      <c r="F4987">
        <v>1.1974083688245289</v>
      </c>
      <c r="G4987">
        <v>1.6114902755460749</v>
      </c>
      <c r="H4987">
        <v>2.525981180004369</v>
      </c>
      <c r="I4987">
        <v>2.8308114814904668</v>
      </c>
    </row>
    <row r="4988" spans="1:9" x14ac:dyDescent="0.3">
      <c r="A4988" s="2">
        <v>36315</v>
      </c>
      <c r="B4988">
        <v>9.1978846486809748E-2</v>
      </c>
      <c r="C4988">
        <v>0.16093523225634729</v>
      </c>
      <c r="D4988">
        <v>0.29877672000802796</v>
      </c>
      <c r="E4988">
        <v>0.71970351245747299</v>
      </c>
      <c r="F4988">
        <v>1.1854796429580341</v>
      </c>
      <c r="G4988">
        <v>1.5886735508621801</v>
      </c>
      <c r="H4988">
        <v>2.5052436650806968</v>
      </c>
      <c r="I4988">
        <v>2.8107670364868693</v>
      </c>
    </row>
    <row r="4989" spans="1:9" x14ac:dyDescent="0.3">
      <c r="A4989" s="2">
        <v>36314</v>
      </c>
      <c r="B4989">
        <v>9.2978384200625749E-2</v>
      </c>
      <c r="C4989">
        <v>0.15893683097738515</v>
      </c>
      <c r="D4989">
        <v>0.29677969557440437</v>
      </c>
      <c r="E4989">
        <v>0.70973918474858122</v>
      </c>
      <c r="F4989">
        <v>1.1646026605577551</v>
      </c>
      <c r="G4989">
        <v>1.5618853782963793</v>
      </c>
      <c r="H4989">
        <v>2.4687009062476841</v>
      </c>
      <c r="I4989">
        <v>2.7709727488981186</v>
      </c>
    </row>
    <row r="4990" spans="1:9" x14ac:dyDescent="0.3">
      <c r="A4990" s="2">
        <v>36313</v>
      </c>
      <c r="B4990">
        <v>9.6976485102856599E-2</v>
      </c>
      <c r="C4990">
        <v>0.1759226054015014</v>
      </c>
      <c r="D4990">
        <v>0.3327230848332301</v>
      </c>
      <c r="E4990">
        <v>0.77449844277480007</v>
      </c>
      <c r="F4990">
        <v>1.2471037364780382</v>
      </c>
      <c r="G4990">
        <v>1.6283531383246219</v>
      </c>
      <c r="H4990">
        <v>2.5319057893508687</v>
      </c>
      <c r="I4990">
        <v>2.8330900063596176</v>
      </c>
    </row>
    <row r="4991" spans="1:9" x14ac:dyDescent="0.3">
      <c r="A4991" s="2">
        <v>36312</v>
      </c>
      <c r="B4991">
        <v>8.7980645677059127E-2</v>
      </c>
      <c r="C4991">
        <v>0.14794526699994151</v>
      </c>
      <c r="D4991">
        <v>0.29078850262759259</v>
      </c>
      <c r="E4991">
        <v>0.70475683472329886</v>
      </c>
      <c r="F4991">
        <v>1.1576431821202497</v>
      </c>
      <c r="G4991">
        <v>1.5648620191076434</v>
      </c>
      <c r="H4991">
        <v>2.4449939245137897</v>
      </c>
      <c r="I4991">
        <v>2.7383712263158388</v>
      </c>
    </row>
    <row r="4992" spans="1:9" x14ac:dyDescent="0.3">
      <c r="A4992" s="2">
        <v>36311</v>
      </c>
      <c r="B4992">
        <v>8.5981515298743941E-2</v>
      </c>
      <c r="C4992">
        <v>0.1199640143935099</v>
      </c>
      <c r="D4992">
        <v>0.23286438281914096</v>
      </c>
      <c r="E4992">
        <v>0.61006859398144708</v>
      </c>
      <c r="F4992">
        <v>1.0313362869862528</v>
      </c>
      <c r="G4992">
        <v>1.4427834036389451</v>
      </c>
      <c r="H4992">
        <v>2.3234515180379769</v>
      </c>
      <c r="I4992">
        <v>2.6170075561709876</v>
      </c>
    </row>
    <row r="4993" spans="1:9" x14ac:dyDescent="0.3">
      <c r="A4993" s="2">
        <v>36308</v>
      </c>
      <c r="B4993">
        <v>7.9984004265378258E-2</v>
      </c>
      <c r="C4993">
        <v>0.12096341225630619</v>
      </c>
      <c r="D4993">
        <v>0.22387465358326311</v>
      </c>
      <c r="E4993">
        <v>0.60907163719203816</v>
      </c>
      <c r="F4993">
        <v>1.0323311411033407</v>
      </c>
      <c r="G4993">
        <v>1.4546967932996939</v>
      </c>
      <c r="H4993">
        <v>2.3224630656331873</v>
      </c>
      <c r="I4993">
        <v>2.6117184897443519</v>
      </c>
    </row>
    <row r="4994" spans="1:9" x14ac:dyDescent="0.3">
      <c r="A4994" s="2">
        <v>36307</v>
      </c>
      <c r="B4994">
        <v>8.1983194593325204E-2</v>
      </c>
      <c r="C4994">
        <v>0.12995776829942055</v>
      </c>
      <c r="D4994">
        <v>0.22687127489281234</v>
      </c>
      <c r="E4994">
        <v>0.63000668622160283</v>
      </c>
      <c r="F4994">
        <v>1.0572008858474875</v>
      </c>
      <c r="G4994">
        <v>1.4566822892517493</v>
      </c>
      <c r="H4994">
        <v>2.3017044365737189</v>
      </c>
      <c r="I4994">
        <v>2.5833784856810422</v>
      </c>
    </row>
    <row r="4995" spans="1:9" x14ac:dyDescent="0.3">
      <c r="A4995" s="2">
        <v>36306</v>
      </c>
      <c r="B4995">
        <v>8.298278226341993E-2</v>
      </c>
      <c r="C4995">
        <v>0.12895841538042696</v>
      </c>
      <c r="D4995">
        <v>0.21188771933800848</v>
      </c>
      <c r="E4995">
        <v>0.6070777087042537</v>
      </c>
      <c r="F4995">
        <v>1.0094482443026547</v>
      </c>
      <c r="G4995">
        <v>1.3782402075451949</v>
      </c>
      <c r="H4995">
        <v>2.2057913695468039</v>
      </c>
      <c r="I4995">
        <v>2.481641756880673</v>
      </c>
    </row>
    <row r="4996" spans="1:9" x14ac:dyDescent="0.3">
      <c r="A4996" s="2">
        <v>36305</v>
      </c>
      <c r="B4996">
        <v>7.4985941014639373E-2</v>
      </c>
      <c r="C4996">
        <v>0.11896461153670822</v>
      </c>
      <c r="D4996">
        <v>0.18891075372072516</v>
      </c>
      <c r="E4996">
        <v>0.56520061781260855</v>
      </c>
      <c r="F4996">
        <v>0.94974140444076971</v>
      </c>
      <c r="G4996">
        <v>1.3186433796419939</v>
      </c>
      <c r="H4996">
        <v>2.1454513381772089</v>
      </c>
      <c r="I4996">
        <v>2.4210539910222808</v>
      </c>
    </row>
    <row r="4997" spans="1:9" x14ac:dyDescent="0.3">
      <c r="A4997" s="2">
        <v>36304</v>
      </c>
      <c r="B4997">
        <v>8.5981515298743941E-2</v>
      </c>
      <c r="C4997">
        <v>0.1239615758811618</v>
      </c>
      <c r="D4997">
        <v>0.19790205463861749</v>
      </c>
      <c r="E4997">
        <v>0.58215192519231529</v>
      </c>
      <c r="F4997">
        <v>0.96865049898290279</v>
      </c>
      <c r="G4997">
        <v>1.346457442675747</v>
      </c>
      <c r="H4997">
        <v>2.17315066206121</v>
      </c>
      <c r="I4997">
        <v>2.4487150685230312</v>
      </c>
    </row>
    <row r="4998" spans="1:9" x14ac:dyDescent="0.3">
      <c r="A4998" s="2">
        <v>36301</v>
      </c>
      <c r="B4998">
        <v>8.1983194593325204E-2</v>
      </c>
      <c r="C4998">
        <v>0.12496095376843561</v>
      </c>
      <c r="D4998">
        <v>0.19190789893997964</v>
      </c>
      <c r="E4998">
        <v>0.56819212939851471</v>
      </c>
      <c r="F4998">
        <v>0.95173191963585035</v>
      </c>
      <c r="G4998">
        <v>1.3216236428489367</v>
      </c>
      <c r="H4998">
        <v>2.1444620056551194</v>
      </c>
      <c r="I4998">
        <v>2.4187414599238468</v>
      </c>
    </row>
    <row r="4999" spans="1:9" x14ac:dyDescent="0.3">
      <c r="A4999" s="2">
        <v>36300</v>
      </c>
      <c r="B4999">
        <v>8.298278226341993E-2</v>
      </c>
      <c r="C4999">
        <v>0.11496695016849363</v>
      </c>
      <c r="D4999">
        <v>0.16393279673528396</v>
      </c>
      <c r="E4999">
        <v>0.51533550268998507</v>
      </c>
      <c r="F4999">
        <v>0.8989765722520473</v>
      </c>
      <c r="G4999">
        <v>1.2908254479597081</v>
      </c>
      <c r="H4999">
        <v>2.1128007806953724</v>
      </c>
      <c r="I4999">
        <v>2.3867925582739273</v>
      </c>
    </row>
    <row r="5000" spans="1:9" x14ac:dyDescent="0.3">
      <c r="A5000" s="2">
        <v>36299</v>
      </c>
      <c r="B5000">
        <v>8.7980645677059127E-2</v>
      </c>
      <c r="C5000">
        <v>0.11596637300181603</v>
      </c>
      <c r="D5000">
        <v>0.1709269391417334</v>
      </c>
      <c r="E5000">
        <v>0.53827499979156734</v>
      </c>
      <c r="F5000">
        <v>0.93083052196026761</v>
      </c>
      <c r="G5000">
        <v>1.3116892594492588</v>
      </c>
      <c r="H5000">
        <v>2.1316002375038487</v>
      </c>
      <c r="I5000">
        <v>2.4049038968553789</v>
      </c>
    </row>
    <row r="5001" spans="1:9" x14ac:dyDescent="0.3">
      <c r="A5001" s="2">
        <v>36298</v>
      </c>
      <c r="B5001">
        <v>8.8980203372787406E-2</v>
      </c>
      <c r="C5001">
        <v>0.11596637300181603</v>
      </c>
      <c r="D5001">
        <v>0.17192608237641829</v>
      </c>
      <c r="E5001">
        <v>0.53129369224186385</v>
      </c>
      <c r="F5001">
        <v>0.90992693971425598</v>
      </c>
      <c r="G5001">
        <v>1.2659847389739547</v>
      </c>
      <c r="H5001">
        <v>2.0672789869401469</v>
      </c>
      <c r="I5001">
        <v>2.3343770695955444</v>
      </c>
    </row>
    <row r="5002" spans="1:9" x14ac:dyDescent="0.3">
      <c r="A5002" s="2">
        <v>36297</v>
      </c>
      <c r="B5002">
        <v>9.0979303777634982E-2</v>
      </c>
      <c r="C5002">
        <v>0.11696579084093338</v>
      </c>
      <c r="D5002">
        <v>0.16393279673528396</v>
      </c>
      <c r="E5002">
        <v>0.50935085331518881</v>
      </c>
      <c r="F5002">
        <v>0.87408714350699612</v>
      </c>
      <c r="G5002">
        <v>1.2222575961697586</v>
      </c>
      <c r="H5002">
        <v>2.0138271353567125</v>
      </c>
      <c r="I5002">
        <v>2.2776836484190306</v>
      </c>
    </row>
    <row r="5003" spans="1:9" x14ac:dyDescent="0.3">
      <c r="A5003" s="2">
        <v>36294</v>
      </c>
      <c r="B5003">
        <v>8.5981515298743941E-2</v>
      </c>
      <c r="C5003">
        <v>0.11796520368589559</v>
      </c>
      <c r="D5003">
        <v>0.1659311480954416</v>
      </c>
      <c r="E5003">
        <v>0.51334063946276542</v>
      </c>
      <c r="F5003">
        <v>0.87209585539246759</v>
      </c>
      <c r="G5003">
        <v>1.2192758518990254</v>
      </c>
      <c r="H5003">
        <v>2.0019470058598183</v>
      </c>
      <c r="I5003">
        <v>2.262837390513416</v>
      </c>
    </row>
    <row r="5004" spans="1:9" x14ac:dyDescent="0.3">
      <c r="A5004" s="2">
        <v>36293</v>
      </c>
      <c r="B5004">
        <v>0.10497244714309988</v>
      </c>
      <c r="C5004">
        <v>0.139951022854653</v>
      </c>
      <c r="D5004">
        <v>0.21088877572087494</v>
      </c>
      <c r="E5004">
        <v>0.57616927487778524</v>
      </c>
      <c r="F5004">
        <v>0.93879321673630656</v>
      </c>
      <c r="G5004">
        <v>1.2818831481477311</v>
      </c>
      <c r="H5004">
        <v>2.0563918053566068</v>
      </c>
      <c r="I5004">
        <v>2.3145613577595658</v>
      </c>
    </row>
    <row r="5005" spans="1:9" x14ac:dyDescent="0.3">
      <c r="A5005" s="2">
        <v>36292</v>
      </c>
      <c r="B5005">
        <v>0.11596637300181603</v>
      </c>
      <c r="C5005">
        <v>0.16493197491124287</v>
      </c>
      <c r="D5005">
        <v>0.25483757554610986</v>
      </c>
      <c r="E5005">
        <v>0.63299722863126351</v>
      </c>
      <c r="F5005">
        <v>1.0034783623566319</v>
      </c>
      <c r="G5005">
        <v>1.3226170540491597</v>
      </c>
      <c r="H5005">
        <v>2.0949891387965267</v>
      </c>
      <c r="I5005">
        <v>2.3524465003789823</v>
      </c>
    </row>
    <row r="5006" spans="1:9" x14ac:dyDescent="0.3">
      <c r="A5006" s="2">
        <v>36291</v>
      </c>
      <c r="B5006">
        <v>0.12795905746787714</v>
      </c>
      <c r="C5006">
        <v>0.18091814688097924</v>
      </c>
      <c r="D5006">
        <v>0.28180137668397787</v>
      </c>
      <c r="E5006">
        <v>0.66290019356595598</v>
      </c>
      <c r="F5006">
        <v>1.0283516949426468</v>
      </c>
      <c r="G5006">
        <v>1.3285774176317744</v>
      </c>
      <c r="H5006">
        <v>2.1078532615048973</v>
      </c>
      <c r="I5006">
        <v>2.3676118761292715</v>
      </c>
    </row>
    <row r="5007" spans="1:9" x14ac:dyDescent="0.3">
      <c r="A5007" s="2">
        <v>36290</v>
      </c>
      <c r="B5007">
        <v>0.12895841538042696</v>
      </c>
      <c r="C5007">
        <v>0.18091814688097924</v>
      </c>
      <c r="D5007">
        <v>0.27980418274148172</v>
      </c>
      <c r="E5007">
        <v>0.64994279102227481</v>
      </c>
      <c r="F5007">
        <v>1.0084532763530512</v>
      </c>
      <c r="G5007">
        <v>1.3077153679164712</v>
      </c>
      <c r="H5007">
        <v>2.1009265290170864</v>
      </c>
      <c r="I5007">
        <v>2.3653302493839585</v>
      </c>
    </row>
    <row r="5008" spans="1:9" x14ac:dyDescent="0.3">
      <c r="A5008" s="2">
        <v>36287</v>
      </c>
      <c r="B5008">
        <v>0.1239615758811618</v>
      </c>
      <c r="C5008">
        <v>0.17891994526245059</v>
      </c>
      <c r="D5008">
        <v>0.26782060024587639</v>
      </c>
      <c r="E5008">
        <v>0.62003788855620412</v>
      </c>
      <c r="F5008">
        <v>0.96964566496415761</v>
      </c>
      <c r="G5008">
        <v>1.2848639591768065</v>
      </c>
      <c r="H5008">
        <v>2.0880619607549868</v>
      </c>
      <c r="I5008">
        <v>2.3557946279477138</v>
      </c>
    </row>
    <row r="5009" spans="1:9" x14ac:dyDescent="0.3">
      <c r="A5009" s="2">
        <v>36286</v>
      </c>
      <c r="B5009">
        <v>0.1309571162249078</v>
      </c>
      <c r="C5009">
        <v>0.18491449022697692</v>
      </c>
      <c r="D5009">
        <v>0.27281384688009608</v>
      </c>
      <c r="E5009">
        <v>0.62801296643888871</v>
      </c>
      <c r="F5009">
        <v>0.98059216395307847</v>
      </c>
      <c r="G5009">
        <v>1.2977802936249334</v>
      </c>
      <c r="H5009">
        <v>2.1177481774991</v>
      </c>
      <c r="I5009">
        <v>2.3910708054571557</v>
      </c>
    </row>
    <row r="5010" spans="1:9" x14ac:dyDescent="0.3">
      <c r="A5010" s="2">
        <v>36280</v>
      </c>
      <c r="B5010">
        <v>0.13395513004078621</v>
      </c>
      <c r="C5010">
        <v>0.2038960306931267</v>
      </c>
      <c r="D5010">
        <v>0.29578117587984293</v>
      </c>
      <c r="E5010">
        <v>0.68582277258052926</v>
      </c>
      <c r="F5010">
        <v>1.0611797580362787</v>
      </c>
      <c r="G5010">
        <v>1.3822126980485723</v>
      </c>
      <c r="H5010">
        <v>2.216670421687327</v>
      </c>
      <c r="I5010">
        <v>2.4948229962335788</v>
      </c>
    </row>
    <row r="5011" spans="1:9" x14ac:dyDescent="0.3">
      <c r="A5011" s="2">
        <v>36278</v>
      </c>
      <c r="B5011">
        <v>0.14694600395642748</v>
      </c>
      <c r="C5011">
        <v>0.21688236258337601</v>
      </c>
      <c r="D5011">
        <v>0.30975999797007847</v>
      </c>
      <c r="E5011">
        <v>0.70674978962774138</v>
      </c>
      <c r="F5011">
        <v>1.0880350750564001</v>
      </c>
      <c r="G5011">
        <v>1.4189544951733575</v>
      </c>
      <c r="H5011">
        <v>2.2680906588003453</v>
      </c>
      <c r="I5011">
        <v>2.5511360466760076</v>
      </c>
    </row>
    <row r="5012" spans="1:9" x14ac:dyDescent="0.3">
      <c r="A5012" s="2">
        <v>36277</v>
      </c>
      <c r="B5012">
        <v>0.139951022854653</v>
      </c>
      <c r="C5012">
        <v>0.21188771933800848</v>
      </c>
      <c r="D5012">
        <v>0.27481111062874575</v>
      </c>
      <c r="E5012">
        <v>0.64794926996567914</v>
      </c>
      <c r="F5012">
        <v>1.0213874736289372</v>
      </c>
      <c r="G5012">
        <v>1.3712881592972788</v>
      </c>
      <c r="H5012">
        <v>2.2354601180250335</v>
      </c>
      <c r="I5012">
        <v>2.5235174376009515</v>
      </c>
    </row>
    <row r="5013" spans="1:9" x14ac:dyDescent="0.3">
      <c r="A5013" s="2">
        <v>36276</v>
      </c>
      <c r="B5013">
        <v>0.14994377810919485</v>
      </c>
      <c r="C5013">
        <v>0.24485005993856446</v>
      </c>
      <c r="D5013">
        <v>0.29977522474718976</v>
      </c>
      <c r="E5013">
        <v>0.6977813361612869</v>
      </c>
      <c r="F5013">
        <v>1.0900242143558547</v>
      </c>
      <c r="G5013">
        <v>1.447747402239385</v>
      </c>
      <c r="H5013">
        <v>2.3036815416964274</v>
      </c>
      <c r="I5013">
        <v>2.5889929215154415</v>
      </c>
    </row>
    <row r="5014" spans="1:9" x14ac:dyDescent="0.3">
      <c r="A5014" s="2">
        <v>36273</v>
      </c>
      <c r="B5014">
        <v>0.14494746289141958</v>
      </c>
      <c r="C5014">
        <v>0.24984388008637962</v>
      </c>
      <c r="D5014">
        <v>0.32174106788319423</v>
      </c>
      <c r="E5014">
        <v>0.72468549015340489</v>
      </c>
      <c r="F5014">
        <v>1.1228421568936653</v>
      </c>
      <c r="G5014">
        <v>1.4824919430907617</v>
      </c>
      <c r="H5014">
        <v>2.3264168459415391</v>
      </c>
      <c r="I5014">
        <v>2.6077251468917981</v>
      </c>
    </row>
    <row r="5015" spans="1:9" x14ac:dyDescent="0.3">
      <c r="A5015" s="2">
        <v>36272</v>
      </c>
      <c r="B5015">
        <v>0.14594673592025531</v>
      </c>
      <c r="C5015">
        <v>0.24984388008637962</v>
      </c>
      <c r="D5015">
        <v>0.31275533273625594</v>
      </c>
      <c r="E5015">
        <v>0.6977813361612869</v>
      </c>
      <c r="F5015">
        <v>1.0731158996820256</v>
      </c>
      <c r="G5015">
        <v>1.439804945338572</v>
      </c>
      <c r="H5015">
        <v>2.2888527768515923</v>
      </c>
      <c r="I5015">
        <v>2.5718687206892654</v>
      </c>
    </row>
    <row r="5016" spans="1:9" x14ac:dyDescent="0.3">
      <c r="A5016" s="2">
        <v>36271</v>
      </c>
      <c r="B5016">
        <v>0.14694600395642748</v>
      </c>
      <c r="C5016">
        <v>0.25483757554610986</v>
      </c>
      <c r="D5016">
        <v>0.33172474457390255</v>
      </c>
      <c r="E5016">
        <v>0.73066369958048483</v>
      </c>
      <c r="F5016">
        <v>1.1099145193403472</v>
      </c>
      <c r="G5016">
        <v>1.4666094733584012</v>
      </c>
      <c r="H5016">
        <v>2.3115897667457799</v>
      </c>
      <c r="I5016">
        <v>2.5932498645415722</v>
      </c>
    </row>
    <row r="5017" spans="1:9" x14ac:dyDescent="0.3">
      <c r="A5017" s="2">
        <v>36270</v>
      </c>
      <c r="B5017">
        <v>0.15893683097738515</v>
      </c>
      <c r="C5017">
        <v>0.26482459242626466</v>
      </c>
      <c r="D5017">
        <v>0.33372142010916606</v>
      </c>
      <c r="E5017">
        <v>0.73265639634686563</v>
      </c>
      <c r="F5017">
        <v>1.1158812251225225</v>
      </c>
      <c r="G5017">
        <v>1.4805067033482622</v>
      </c>
      <c r="H5017">
        <v>2.3293821298798614</v>
      </c>
      <c r="I5017">
        <v>2.6123406053903939</v>
      </c>
    </row>
    <row r="5018" spans="1:9" x14ac:dyDescent="0.3">
      <c r="A5018" s="2">
        <v>36269</v>
      </c>
      <c r="B5018">
        <v>0.17192608237641829</v>
      </c>
      <c r="C5018">
        <v>0.27880557829119246</v>
      </c>
      <c r="D5018">
        <v>0.36267097555939576</v>
      </c>
      <c r="E5018">
        <v>0.77449844277480007</v>
      </c>
      <c r="F5018">
        <v>1.1655968519942956</v>
      </c>
      <c r="G5018">
        <v>1.556924211826632</v>
      </c>
      <c r="H5018">
        <v>2.3689150485757033</v>
      </c>
      <c r="I5018">
        <v>2.6395786608253937</v>
      </c>
    </row>
    <row r="5019" spans="1:9" x14ac:dyDescent="0.3">
      <c r="A5019" s="2">
        <v>36266</v>
      </c>
      <c r="B5019">
        <v>0.17492348213216158</v>
      </c>
      <c r="C5019">
        <v>0.29178704724881577</v>
      </c>
      <c r="D5019">
        <v>0.38862218731780646</v>
      </c>
      <c r="E5019">
        <v>0.80936012912279554</v>
      </c>
      <c r="F5019">
        <v>1.2053604574913732</v>
      </c>
      <c r="G5019">
        <v>1.5856972644242986</v>
      </c>
      <c r="H5019">
        <v>2.3847260283211948</v>
      </c>
      <c r="I5019">
        <v>2.6510689496201603</v>
      </c>
    </row>
    <row r="5020" spans="1:9" x14ac:dyDescent="0.3">
      <c r="A5020" s="2">
        <v>36265</v>
      </c>
      <c r="B5020">
        <v>0.1759226054015014</v>
      </c>
      <c r="C5020">
        <v>0.27880557829119246</v>
      </c>
      <c r="D5020">
        <v>0.38163565386033244</v>
      </c>
      <c r="E5020">
        <v>0.79541618377741008</v>
      </c>
      <c r="F5020">
        <v>1.1815032428922665</v>
      </c>
      <c r="G5020">
        <v>1.5579164549658995</v>
      </c>
      <c r="H5020">
        <v>2.3550794158865092</v>
      </c>
      <c r="I5020">
        <v>2.6208004028600458</v>
      </c>
    </row>
    <row r="5021" spans="1:9" x14ac:dyDescent="0.3">
      <c r="A5021" s="2">
        <v>36264</v>
      </c>
      <c r="B5021">
        <v>0.19490499924546545</v>
      </c>
      <c r="C5021">
        <v>0.31974427273941469</v>
      </c>
      <c r="D5021">
        <v>0.43352979011410198</v>
      </c>
      <c r="E5021">
        <v>0.85616483669495191</v>
      </c>
      <c r="F5021">
        <v>1.255053849519763</v>
      </c>
      <c r="G5021">
        <v>1.6233936203895227</v>
      </c>
      <c r="H5021">
        <v>2.4123922355753291</v>
      </c>
      <c r="I5021">
        <v>2.6753917739705977</v>
      </c>
    </row>
    <row r="5022" spans="1:9" x14ac:dyDescent="0.3">
      <c r="A5022" s="2">
        <v>36263</v>
      </c>
      <c r="B5022">
        <v>0.18891075372072516</v>
      </c>
      <c r="C5022">
        <v>0.31475219765835794</v>
      </c>
      <c r="D5022">
        <v>0.43053626361508041</v>
      </c>
      <c r="E5022">
        <v>0.84321994954744783</v>
      </c>
      <c r="F5022">
        <v>1.2272270711698163</v>
      </c>
      <c r="G5022">
        <v>1.5817288136081737</v>
      </c>
      <c r="H5022">
        <v>2.3787970573924864</v>
      </c>
      <c r="I5022">
        <v>2.6444864719872569</v>
      </c>
    </row>
    <row r="5023" spans="1:9" x14ac:dyDescent="0.3">
      <c r="A5023" s="2">
        <v>36262</v>
      </c>
      <c r="B5023">
        <v>0.17991904856719879</v>
      </c>
      <c r="C5023">
        <v>0.30376919385395323</v>
      </c>
      <c r="D5023">
        <v>0.40858236677638476</v>
      </c>
      <c r="E5023">
        <v>0.80736819645013458</v>
      </c>
      <c r="F5023">
        <v>1.1834914528074987</v>
      </c>
      <c r="G5023">
        <v>1.5400553252375893</v>
      </c>
      <c r="H5023">
        <v>2.3511262021706796</v>
      </c>
      <c r="I5023">
        <v>2.621483161148376</v>
      </c>
    </row>
    <row r="5024" spans="1:9" x14ac:dyDescent="0.3">
      <c r="A5024" s="2">
        <v>36259</v>
      </c>
      <c r="B5024">
        <v>0.18891075372072516</v>
      </c>
      <c r="C5024">
        <v>0.31275533273625594</v>
      </c>
      <c r="D5024">
        <v>0.42754269230942804</v>
      </c>
      <c r="E5024">
        <v>0.84321994954744783</v>
      </c>
      <c r="F5024">
        <v>1.2292148265964178</v>
      </c>
      <c r="G5024">
        <v>1.5777602840474332</v>
      </c>
      <c r="H5024">
        <v>2.3955953518813833</v>
      </c>
      <c r="I5024">
        <v>2.6682070411593668</v>
      </c>
    </row>
    <row r="5025" spans="1:9" x14ac:dyDescent="0.3">
      <c r="A5025" s="2">
        <v>36258</v>
      </c>
      <c r="B5025">
        <v>0.19090885552404177</v>
      </c>
      <c r="C5025">
        <v>0.31175689279864977</v>
      </c>
      <c r="D5025">
        <v>0.43153411075987419</v>
      </c>
      <c r="E5025">
        <v>0.84521152518254095</v>
      </c>
      <c r="F5025">
        <v>1.2312025622673579</v>
      </c>
      <c r="G5025">
        <v>1.5688308046098263</v>
      </c>
      <c r="H5025">
        <v>2.3975715290654587</v>
      </c>
      <c r="I5025">
        <v>2.6738184372173364</v>
      </c>
    </row>
    <row r="5026" spans="1:9" x14ac:dyDescent="0.3">
      <c r="A5026" s="2">
        <v>36257</v>
      </c>
      <c r="B5026">
        <v>0.19590402270004723</v>
      </c>
      <c r="C5026">
        <v>0.32473622321951345</v>
      </c>
      <c r="D5026">
        <v>0.45548094880810364</v>
      </c>
      <c r="E5026">
        <v>0.89399893429034372</v>
      </c>
      <c r="F5026">
        <v>1.2977802936249334</v>
      </c>
      <c r="G5026">
        <v>1.6491817707701608</v>
      </c>
      <c r="H5026">
        <v>2.4677131714445926</v>
      </c>
      <c r="I5026">
        <v>2.7405569716694034</v>
      </c>
    </row>
    <row r="5027" spans="1:9" x14ac:dyDescent="0.3">
      <c r="A5027" s="2">
        <v>36256</v>
      </c>
      <c r="B5027">
        <v>0.21188771933800848</v>
      </c>
      <c r="C5027">
        <v>0.34669932523025526</v>
      </c>
      <c r="D5027">
        <v>0.50336602485489301</v>
      </c>
      <c r="E5027">
        <v>0.96068899286392373</v>
      </c>
      <c r="F5027">
        <v>1.386185109650157</v>
      </c>
      <c r="G5027">
        <v>1.753292408022447</v>
      </c>
      <c r="H5027">
        <v>2.5417797482673516</v>
      </c>
      <c r="I5027">
        <v>2.8046088616823197</v>
      </c>
    </row>
    <row r="5028" spans="1:9" x14ac:dyDescent="0.3">
      <c r="A5028" s="2">
        <v>36255</v>
      </c>
      <c r="B5028">
        <v>0.20789191493247502</v>
      </c>
      <c r="C5028">
        <v>0.34570105473388163</v>
      </c>
      <c r="D5028">
        <v>0.50037354346431118</v>
      </c>
      <c r="E5028">
        <v>0.94078384089654155</v>
      </c>
      <c r="F5028">
        <v>1.3514238326319636</v>
      </c>
      <c r="G5028">
        <v>1.7027311530409484</v>
      </c>
      <c r="H5028">
        <v>2.4924050782096723</v>
      </c>
      <c r="I5028">
        <v>2.7556297199325797</v>
      </c>
    </row>
    <row r="5029" spans="1:9" x14ac:dyDescent="0.3">
      <c r="A5029" s="2">
        <v>36252</v>
      </c>
      <c r="B5029">
        <v>0.20589398279225482</v>
      </c>
      <c r="C5029">
        <v>0.34470277925476317</v>
      </c>
      <c r="D5029">
        <v>0.48940072861036943</v>
      </c>
      <c r="E5029">
        <v>0.90893147653771877</v>
      </c>
      <c r="F5029">
        <v>1.3275840360366875</v>
      </c>
      <c r="G5029">
        <v>1.6878577627687181</v>
      </c>
      <c r="H5029">
        <v>2.486479298598864</v>
      </c>
      <c r="I5029">
        <v>2.7526864772089126</v>
      </c>
    </row>
    <row r="5030" spans="1:9" x14ac:dyDescent="0.3">
      <c r="A5030" s="2">
        <v>36251</v>
      </c>
      <c r="B5030">
        <v>0.20689295135717578</v>
      </c>
      <c r="C5030">
        <v>0.34470277925476317</v>
      </c>
      <c r="D5030">
        <v>0.47144391473561731</v>
      </c>
      <c r="E5030">
        <v>0.88304769468192434</v>
      </c>
      <c r="F5030">
        <v>1.3037413974230896</v>
      </c>
      <c r="G5030">
        <v>1.6799248356663121</v>
      </c>
      <c r="H5030">
        <v>2.4894422103510361</v>
      </c>
      <c r="I5030">
        <v>2.7592813352459444</v>
      </c>
    </row>
    <row r="5031" spans="1:9" x14ac:dyDescent="0.3">
      <c r="A5031" s="2">
        <v>36250</v>
      </c>
      <c r="B5031">
        <v>0.21088877572087494</v>
      </c>
      <c r="C5031">
        <v>0.34769759074393392</v>
      </c>
      <c r="D5031">
        <v>0.47443682901114564</v>
      </c>
      <c r="E5031">
        <v>0.89798105457040023</v>
      </c>
      <c r="F5031">
        <v>1.3265906495074971</v>
      </c>
      <c r="G5031">
        <v>1.7086801994588168</v>
      </c>
      <c r="H5031">
        <v>2.5151189403560221</v>
      </c>
      <c r="I5031">
        <v>2.7839318539884235</v>
      </c>
    </row>
    <row r="5032" spans="1:9" x14ac:dyDescent="0.3">
      <c r="A5032" s="2">
        <v>36249</v>
      </c>
      <c r="B5032">
        <v>0.19890106312270567</v>
      </c>
      <c r="C5032">
        <v>0.3327230848332301</v>
      </c>
      <c r="D5032">
        <v>0.4474989880383734</v>
      </c>
      <c r="E5032">
        <v>0.86811321968404231</v>
      </c>
      <c r="F5032">
        <v>1.3027478924617657</v>
      </c>
      <c r="G5032">
        <v>1.6848829519790054</v>
      </c>
      <c r="H5032">
        <v>2.4884545779774703</v>
      </c>
      <c r="I5032">
        <v>2.7563117866436255</v>
      </c>
    </row>
    <row r="5033" spans="1:9" x14ac:dyDescent="0.3">
      <c r="A5033" s="2">
        <v>36248</v>
      </c>
      <c r="B5033">
        <v>0.19990006661668464</v>
      </c>
      <c r="C5033">
        <v>0.31674904264326709</v>
      </c>
      <c r="D5033">
        <v>0.45348548848031967</v>
      </c>
      <c r="E5033">
        <v>0.90494957428330691</v>
      </c>
      <c r="F5033">
        <v>1.3643358693860879</v>
      </c>
      <c r="G5033">
        <v>1.757257456123593</v>
      </c>
      <c r="H5033">
        <v>2.5398049954816875</v>
      </c>
      <c r="I5033">
        <v>2.8006541752677192</v>
      </c>
    </row>
    <row r="5034" spans="1:9" x14ac:dyDescent="0.3">
      <c r="A5034" s="2">
        <v>36245</v>
      </c>
      <c r="B5034">
        <v>0.19090885552404177</v>
      </c>
      <c r="C5034">
        <v>0.29578117587984293</v>
      </c>
      <c r="D5034">
        <v>0.41756379766949586</v>
      </c>
      <c r="E5034">
        <v>0.87209585539246759</v>
      </c>
      <c r="F5034">
        <v>1.3355309506480995</v>
      </c>
      <c r="G5034">
        <v>1.7404054587801809</v>
      </c>
      <c r="H5034">
        <v>2.5220313429350378</v>
      </c>
      <c r="I5034">
        <v>2.7825733043199898</v>
      </c>
    </row>
    <row r="5035" spans="1:9" x14ac:dyDescent="0.3">
      <c r="A5035" s="2">
        <v>36244</v>
      </c>
      <c r="B5035">
        <v>0.19390597080061944</v>
      </c>
      <c r="C5035">
        <v>0.31075844787660722</v>
      </c>
      <c r="D5035">
        <v>0.44650122054313535</v>
      </c>
      <c r="E5035">
        <v>0.92585367673244379</v>
      </c>
      <c r="F5035">
        <v>1.4000879289488992</v>
      </c>
      <c r="G5035">
        <v>1.7959125561153109</v>
      </c>
      <c r="H5035">
        <v>2.5743603544867644</v>
      </c>
      <c r="I5035">
        <v>2.8338429539439156</v>
      </c>
    </row>
    <row r="5036" spans="1:9" x14ac:dyDescent="0.3">
      <c r="A5036" s="2">
        <v>36243</v>
      </c>
      <c r="B5036">
        <v>0.19490499924546545</v>
      </c>
      <c r="C5036">
        <v>0.32074267280332092</v>
      </c>
      <c r="D5036">
        <v>0.48541046485377659</v>
      </c>
      <c r="E5036">
        <v>0.98954794478673058</v>
      </c>
      <c r="F5036">
        <v>1.4735582090614576</v>
      </c>
      <c r="G5036">
        <v>1.857348878346377</v>
      </c>
      <c r="H5036">
        <v>2.6454268962186673</v>
      </c>
      <c r="I5036">
        <v>2.9081195688427641</v>
      </c>
    </row>
    <row r="5037" spans="1:9" x14ac:dyDescent="0.3">
      <c r="A5037" s="2">
        <v>36242</v>
      </c>
      <c r="B5037">
        <v>0.19490499924546545</v>
      </c>
      <c r="C5037">
        <v>0.30576614849815054</v>
      </c>
      <c r="D5037">
        <v>0.45448322113287537</v>
      </c>
      <c r="E5037">
        <v>0.94277444524405085</v>
      </c>
      <c r="F5037">
        <v>1.4050529873506421</v>
      </c>
      <c r="G5037">
        <v>1.790957191561287</v>
      </c>
      <c r="H5037">
        <v>2.5950907044780589</v>
      </c>
      <c r="I5037">
        <v>2.8631352087836492</v>
      </c>
    </row>
    <row r="5038" spans="1:9" x14ac:dyDescent="0.3">
      <c r="A5038" s="2">
        <v>36238</v>
      </c>
      <c r="B5038">
        <v>0.19290693736550368</v>
      </c>
      <c r="C5038">
        <v>0.29877672000802796</v>
      </c>
      <c r="D5038">
        <v>0.45747638922673234</v>
      </c>
      <c r="E5038">
        <v>0.94277444524405085</v>
      </c>
      <c r="F5038">
        <v>1.3990949024772876</v>
      </c>
      <c r="G5038">
        <v>1.7760903611874446</v>
      </c>
      <c r="H5038">
        <v>2.5792963470040391</v>
      </c>
      <c r="I5038">
        <v>2.8470316756095704</v>
      </c>
    </row>
    <row r="5039" spans="1:9" x14ac:dyDescent="0.3">
      <c r="A5039" s="2">
        <v>36237</v>
      </c>
      <c r="B5039">
        <v>0.2038960306931267</v>
      </c>
      <c r="C5039">
        <v>0.30776308320340773</v>
      </c>
      <c r="D5039">
        <v>0.47343919589570338</v>
      </c>
      <c r="E5039">
        <v>0.965664971328134</v>
      </c>
      <c r="F5039">
        <v>1.4169686246421576</v>
      </c>
      <c r="G5039">
        <v>1.7869928115158382</v>
      </c>
      <c r="H5039">
        <v>2.5891679665933318</v>
      </c>
      <c r="I5039">
        <v>2.8565596849524959</v>
      </c>
    </row>
    <row r="5040" spans="1:9" x14ac:dyDescent="0.3">
      <c r="A5040" s="2">
        <v>36236</v>
      </c>
      <c r="B5040">
        <v>0.20489500923757364</v>
      </c>
      <c r="C5040">
        <v>0.31674904264326709</v>
      </c>
      <c r="D5040">
        <v>0.48940072861036943</v>
      </c>
      <c r="E5040">
        <v>0.98357746879009356</v>
      </c>
      <c r="F5040">
        <v>1.4308693042917002</v>
      </c>
      <c r="G5040">
        <v>1.8048319029233058</v>
      </c>
      <c r="H5040">
        <v>2.6247017632755294</v>
      </c>
      <c r="I5040">
        <v>2.897991716726271</v>
      </c>
    </row>
    <row r="5041" spans="1:9" x14ac:dyDescent="0.3">
      <c r="A5041" s="2">
        <v>36235</v>
      </c>
      <c r="B5041">
        <v>0.22587240611169837</v>
      </c>
      <c r="C5041">
        <v>0.34969410682336061</v>
      </c>
      <c r="D5041">
        <v>0.5472506085762201</v>
      </c>
      <c r="E5041">
        <v>1.0651585510695252</v>
      </c>
      <c r="F5041">
        <v>1.5281470191906159</v>
      </c>
      <c r="G5041">
        <v>1.8959846398262976</v>
      </c>
      <c r="H5041">
        <v>2.7194277012049861</v>
      </c>
      <c r="I5041">
        <v>2.9939087216645484</v>
      </c>
    </row>
    <row r="5042" spans="1:9" x14ac:dyDescent="0.3">
      <c r="A5042" s="2">
        <v>36234</v>
      </c>
      <c r="B5042">
        <v>0.23486204555372681</v>
      </c>
      <c r="C5042">
        <v>0.35268884357359781</v>
      </c>
      <c r="D5042">
        <v>0.55123963874341919</v>
      </c>
      <c r="E5042">
        <v>1.059190331836501</v>
      </c>
      <c r="F5042">
        <v>1.5261622325799571</v>
      </c>
      <c r="G5042">
        <v>1.8910317541510395</v>
      </c>
      <c r="H5042">
        <v>2.7164681946533484</v>
      </c>
      <c r="I5042">
        <v>2.9916136748207847</v>
      </c>
    </row>
    <row r="5043" spans="1:9" x14ac:dyDescent="0.3">
      <c r="A5043" s="2">
        <v>36231</v>
      </c>
      <c r="B5043">
        <v>0.22687127489281234</v>
      </c>
      <c r="C5043">
        <v>0.33072639933113379</v>
      </c>
      <c r="D5043">
        <v>0.51533550268998507</v>
      </c>
      <c r="E5043">
        <v>0.99750830220779363</v>
      </c>
      <c r="F5043">
        <v>1.450725742261604</v>
      </c>
      <c r="G5043">
        <v>1.8246512495947602</v>
      </c>
      <c r="H5043">
        <v>2.676017215429102</v>
      </c>
      <c r="I5043">
        <v>2.9598058707072159</v>
      </c>
    </row>
    <row r="5044" spans="1:9" x14ac:dyDescent="0.3">
      <c r="A5044" s="2">
        <v>36230</v>
      </c>
      <c r="B5044">
        <v>0.23785850224376662</v>
      </c>
      <c r="C5044">
        <v>0.34869585127496722</v>
      </c>
      <c r="D5044">
        <v>0.54924513360504568</v>
      </c>
      <c r="E5044">
        <v>1.0343208344916188</v>
      </c>
      <c r="F5044">
        <v>1.4894401270098903</v>
      </c>
      <c r="G5044">
        <v>1.8672561953973863</v>
      </c>
      <c r="H5044">
        <v>2.7085759630745119</v>
      </c>
      <c r="I5044">
        <v>2.9890158856335538</v>
      </c>
    </row>
    <row r="5045" spans="1:9" x14ac:dyDescent="0.3">
      <c r="A5045" s="2">
        <v>36229</v>
      </c>
      <c r="B5045">
        <v>0.22387465358326311</v>
      </c>
      <c r="C5045">
        <v>0.32773133370172697</v>
      </c>
      <c r="D5045">
        <v>0.50436350870189761</v>
      </c>
      <c r="E5045">
        <v>0.96466978553937843</v>
      </c>
      <c r="F5045">
        <v>1.3951227472850276</v>
      </c>
      <c r="G5045">
        <v>1.790957191561287</v>
      </c>
      <c r="H5045">
        <v>2.6395056488087856</v>
      </c>
      <c r="I5045">
        <v>2.9223551345579519</v>
      </c>
    </row>
    <row r="5046" spans="1:9" x14ac:dyDescent="0.3">
      <c r="A5046" s="2">
        <v>36228</v>
      </c>
      <c r="B5046">
        <v>0.22387465358326311</v>
      </c>
      <c r="C5046">
        <v>0.33172474457390255</v>
      </c>
      <c r="D5046">
        <v>0.51334063946276542</v>
      </c>
      <c r="E5046">
        <v>0.98158727051656114</v>
      </c>
      <c r="F5046">
        <v>1.4100179224964202</v>
      </c>
      <c r="G5046">
        <v>1.8167237466085138</v>
      </c>
      <c r="H5046">
        <v>2.6582556642419304</v>
      </c>
      <c r="I5046">
        <v>2.9387663034530696</v>
      </c>
    </row>
    <row r="5047" spans="1:9" x14ac:dyDescent="0.3">
      <c r="A5047" s="2">
        <v>36227</v>
      </c>
      <c r="B5047">
        <v>0.20889087351815805</v>
      </c>
      <c r="C5047">
        <v>0.30077372450131779</v>
      </c>
      <c r="D5047">
        <v>0.46845095567178374</v>
      </c>
      <c r="E5047">
        <v>0.93580724334627541</v>
      </c>
      <c r="F5047">
        <v>1.3514238326319636</v>
      </c>
      <c r="G5047">
        <v>1.7443707623738931</v>
      </c>
      <c r="H5047">
        <v>2.584232217704209</v>
      </c>
      <c r="I5047">
        <v>2.8641860361476477</v>
      </c>
    </row>
    <row r="5048" spans="1:9" x14ac:dyDescent="0.3">
      <c r="A5048" s="2">
        <v>36224</v>
      </c>
      <c r="B5048">
        <v>0.19090885552404177</v>
      </c>
      <c r="C5048">
        <v>0.27281384688009608</v>
      </c>
      <c r="D5048">
        <v>0.41856170953891775</v>
      </c>
      <c r="E5048">
        <v>0.88703003301159045</v>
      </c>
      <c r="F5048">
        <v>1.2987738232631729</v>
      </c>
      <c r="G5048">
        <v>1.6779415547246213</v>
      </c>
      <c r="H5048">
        <v>2.5319057893508687</v>
      </c>
      <c r="I5048">
        <v>2.8165605342262845</v>
      </c>
    </row>
    <row r="5049" spans="1:9" x14ac:dyDescent="0.3">
      <c r="A5049" s="2">
        <v>36223</v>
      </c>
      <c r="B5049">
        <v>0.19190789893997964</v>
      </c>
      <c r="C5049">
        <v>0.27980418274148172</v>
      </c>
      <c r="D5049">
        <v>0.44650122054313535</v>
      </c>
      <c r="E5049">
        <v>0.93083052196026761</v>
      </c>
      <c r="F5049">
        <v>1.3395042895442639</v>
      </c>
      <c r="G5049">
        <v>1.7265262770515075</v>
      </c>
      <c r="H5049">
        <v>2.5605389273201822</v>
      </c>
      <c r="I5049">
        <v>2.8385431440764068</v>
      </c>
    </row>
    <row r="5050" spans="1:9" x14ac:dyDescent="0.3">
      <c r="A5050" s="2">
        <v>36222</v>
      </c>
      <c r="B5050">
        <v>0.24185370799697758</v>
      </c>
      <c r="C5050">
        <v>0.33971132711630242</v>
      </c>
      <c r="D5050">
        <v>0.50935085331518881</v>
      </c>
      <c r="E5050">
        <v>0.99750830220779363</v>
      </c>
      <c r="F5050">
        <v>1.390157442352995</v>
      </c>
      <c r="G5050">
        <v>1.7869928115158382</v>
      </c>
      <c r="H5050">
        <v>2.6069356540911208</v>
      </c>
      <c r="I5050">
        <v>2.8802499349495481</v>
      </c>
    </row>
    <row r="5051" spans="1:9" x14ac:dyDescent="0.3">
      <c r="A5051" s="2">
        <v>36221</v>
      </c>
      <c r="B5051">
        <v>0.27580973502365042</v>
      </c>
      <c r="C5051">
        <v>0.3916163412323197</v>
      </c>
      <c r="D5051">
        <v>0.58713733041876215</v>
      </c>
      <c r="E5051">
        <v>1.1198589300863142</v>
      </c>
      <c r="F5051">
        <v>1.5251698318882452</v>
      </c>
      <c r="G5051">
        <v>1.9039090017923859</v>
      </c>
      <c r="H5051">
        <v>2.7411294112223934</v>
      </c>
      <c r="I5051">
        <v>3.0202028810323962</v>
      </c>
    </row>
    <row r="5052" spans="1:9" x14ac:dyDescent="0.3">
      <c r="A5052" s="2">
        <v>36220</v>
      </c>
      <c r="B5052">
        <v>0.2857957047382999</v>
      </c>
      <c r="C5052">
        <v>0.40059853403661244</v>
      </c>
      <c r="D5052">
        <v>0.61006859398144708</v>
      </c>
      <c r="E5052">
        <v>1.1486949254131427</v>
      </c>
      <c r="F5052">
        <v>1.5658542228666159</v>
      </c>
      <c r="G5052">
        <v>1.9405550922770243</v>
      </c>
      <c r="H5052">
        <v>2.7756500065417953</v>
      </c>
      <c r="I5052">
        <v>3.0540149779633854</v>
      </c>
    </row>
    <row r="5053" spans="1:9" x14ac:dyDescent="0.3">
      <c r="A5053" s="2">
        <v>36217</v>
      </c>
      <c r="B5053">
        <v>0.28779283885087809</v>
      </c>
      <c r="C5053">
        <v>0.39960053253461159</v>
      </c>
      <c r="D5053">
        <v>0.62302858002907036</v>
      </c>
      <c r="E5053">
        <v>1.1725560536751494</v>
      </c>
      <c r="F5053">
        <v>1.603554318716631</v>
      </c>
      <c r="G5053">
        <v>1.9831353574752697</v>
      </c>
      <c r="H5053">
        <v>2.8111506895300571</v>
      </c>
      <c r="I5053">
        <v>3.0871558002149864</v>
      </c>
    </row>
    <row r="5054" spans="1:9" x14ac:dyDescent="0.3">
      <c r="A5054" s="2">
        <v>36216</v>
      </c>
      <c r="B5054">
        <v>0.28879139842865137</v>
      </c>
      <c r="C5054">
        <v>0.39960053253461159</v>
      </c>
      <c r="D5054">
        <v>0.6349908987287336</v>
      </c>
      <c r="E5054">
        <v>1.1715618968319863</v>
      </c>
      <c r="F5054">
        <v>1.5936339298353763</v>
      </c>
      <c r="G5054">
        <v>2.0098671706002875</v>
      </c>
      <c r="H5054">
        <v>2.8397438799625854</v>
      </c>
      <c r="I5054">
        <v>3.1163694497500178</v>
      </c>
    </row>
    <row r="5055" spans="1:9" x14ac:dyDescent="0.3">
      <c r="A5055" s="2">
        <v>36215</v>
      </c>
      <c r="B5055">
        <v>0.27880557829119246</v>
      </c>
      <c r="C5055">
        <v>0.37664512339160466</v>
      </c>
      <c r="D5055">
        <v>0.62103479068285417</v>
      </c>
      <c r="E5055">
        <v>1.1397462683316317</v>
      </c>
      <c r="F5055">
        <v>1.5638698104263054</v>
      </c>
      <c r="G5055">
        <v>1.9960066764681219</v>
      </c>
      <c r="H5055">
        <v>2.8180528684007089</v>
      </c>
      <c r="I5055">
        <v>3.0920682657115717</v>
      </c>
    </row>
    <row r="5056" spans="1:9" x14ac:dyDescent="0.3">
      <c r="A5056" s="2">
        <v>36214</v>
      </c>
      <c r="B5056">
        <v>0.27780696885482392</v>
      </c>
      <c r="C5056">
        <v>0.37764323944755768</v>
      </c>
      <c r="D5056">
        <v>0.62601922678142785</v>
      </c>
      <c r="E5056">
        <v>1.1387519483843662</v>
      </c>
      <c r="F5056">
        <v>1.5658542228666159</v>
      </c>
      <c r="G5056">
        <v>1.9979868058696073</v>
      </c>
      <c r="H5056">
        <v>2.7983317253472815</v>
      </c>
      <c r="I5056">
        <v>3.0651133651731732</v>
      </c>
    </row>
    <row r="5057" spans="1:9" x14ac:dyDescent="0.3">
      <c r="A5057" s="2">
        <v>36213</v>
      </c>
      <c r="B5057">
        <v>0.25883244214269241</v>
      </c>
      <c r="C5057">
        <v>0.35668175615388242</v>
      </c>
      <c r="D5057">
        <v>0.56520061781260855</v>
      </c>
      <c r="E5057">
        <v>1.0422794101066066</v>
      </c>
      <c r="F5057">
        <v>1.447747402239385</v>
      </c>
      <c r="G5057">
        <v>1.8722096698885164</v>
      </c>
      <c r="H5057">
        <v>2.6898306648009038</v>
      </c>
      <c r="I5057">
        <v>2.9623709964383664</v>
      </c>
    </row>
    <row r="5058" spans="1:9" x14ac:dyDescent="0.3">
      <c r="A5058" s="2">
        <v>36210</v>
      </c>
      <c r="B5058">
        <v>0.24984388008637962</v>
      </c>
      <c r="C5058">
        <v>0.36267097555939576</v>
      </c>
      <c r="D5058">
        <v>0.57816351153387879</v>
      </c>
      <c r="E5058">
        <v>1.074110545998237</v>
      </c>
      <c r="F5058">
        <v>1.4894401270098903</v>
      </c>
      <c r="G5058">
        <v>1.8761723611503986</v>
      </c>
      <c r="H5058">
        <v>2.7342245770980158</v>
      </c>
      <c r="I5058">
        <v>3.020241982413888</v>
      </c>
    </row>
    <row r="5059" spans="1:9" x14ac:dyDescent="0.3">
      <c r="A5059" s="2">
        <v>36209</v>
      </c>
      <c r="B5059">
        <v>0.26981791385909631</v>
      </c>
      <c r="C5059">
        <v>0.38263374501097108</v>
      </c>
      <c r="D5059">
        <v>0.62601922678142785</v>
      </c>
      <c r="E5059">
        <v>1.1824973503204943</v>
      </c>
      <c r="F5059">
        <v>1.6194259174909595</v>
      </c>
      <c r="G5059">
        <v>1.9861057353816727</v>
      </c>
      <c r="H5059">
        <v>2.8476309373025224</v>
      </c>
      <c r="I5059">
        <v>3.1348060046094721</v>
      </c>
    </row>
    <row r="5060" spans="1:9" x14ac:dyDescent="0.3">
      <c r="A5060" s="2">
        <v>36208</v>
      </c>
      <c r="B5060">
        <v>0.29977522474718976</v>
      </c>
      <c r="C5060">
        <v>0.42854055438992916</v>
      </c>
      <c r="D5060">
        <v>0.72069991792471422</v>
      </c>
      <c r="E5060">
        <v>1.263003646552562</v>
      </c>
      <c r="F5060">
        <v>1.6848829519790054</v>
      </c>
      <c r="G5060">
        <v>2.0296662103630272</v>
      </c>
      <c r="H5060">
        <v>2.888047225204033</v>
      </c>
      <c r="I5060">
        <v>3.1741742301510354</v>
      </c>
    </row>
    <row r="5061" spans="1:9" x14ac:dyDescent="0.3">
      <c r="A5061" s="2">
        <v>36207</v>
      </c>
      <c r="B5061">
        <v>0.34070962750989098</v>
      </c>
      <c r="C5061">
        <v>0.48840317013472995</v>
      </c>
      <c r="D5061">
        <v>0.80736819645013458</v>
      </c>
      <c r="E5061">
        <v>1.3385109622205522</v>
      </c>
      <c r="F5061">
        <v>1.752301133714534</v>
      </c>
      <c r="G5061">
        <v>2.0930099695528313</v>
      </c>
      <c r="H5061">
        <v>2.9284553473740202</v>
      </c>
      <c r="I5061">
        <v>3.2069371399810835</v>
      </c>
    </row>
    <row r="5062" spans="1:9" x14ac:dyDescent="0.3">
      <c r="A5062" s="2">
        <v>36206</v>
      </c>
      <c r="B5062">
        <v>0.37764323944755768</v>
      </c>
      <c r="C5062">
        <v>0.54126691414310801</v>
      </c>
      <c r="D5062">
        <v>0.88404328669828036</v>
      </c>
      <c r="E5062">
        <v>1.4328550368036315</v>
      </c>
      <c r="F5062">
        <v>1.8702282948141857</v>
      </c>
      <c r="G5062">
        <v>2.2275488820912042</v>
      </c>
      <c r="H5062">
        <v>2.9984110838417499</v>
      </c>
      <c r="I5062">
        <v>3.2553651510919317</v>
      </c>
    </row>
    <row r="5063" spans="1:9" x14ac:dyDescent="0.3">
      <c r="A5063" s="2">
        <v>36203</v>
      </c>
      <c r="B5063">
        <v>0.44450567061943547</v>
      </c>
      <c r="C5063">
        <v>0.59910179595967417</v>
      </c>
      <c r="D5063">
        <v>0.93680257276295176</v>
      </c>
      <c r="E5063">
        <v>1.4259048867541555</v>
      </c>
      <c r="F5063">
        <v>1.8276239822049241</v>
      </c>
      <c r="G5063">
        <v>2.1741398526807241</v>
      </c>
      <c r="H5063">
        <v>2.9392951620158265</v>
      </c>
      <c r="I5063">
        <v>3.1943469317941937</v>
      </c>
    </row>
    <row r="5064" spans="1:9" x14ac:dyDescent="0.3">
      <c r="A5064" s="2">
        <v>36201</v>
      </c>
      <c r="B5064">
        <v>0.43851890137901395</v>
      </c>
      <c r="C5064">
        <v>0.58713733041876215</v>
      </c>
      <c r="D5064">
        <v>0.90494957428330691</v>
      </c>
      <c r="E5064">
        <v>1.3563900992660967</v>
      </c>
      <c r="F5064">
        <v>1.734457355976704</v>
      </c>
      <c r="G5064">
        <v>2.1019160769173975</v>
      </c>
      <c r="H5064">
        <v>2.8821331566201249</v>
      </c>
      <c r="I5064">
        <v>3.1422055165210336</v>
      </c>
    </row>
    <row r="5065" spans="1:9" x14ac:dyDescent="0.3">
      <c r="A5065" s="2">
        <v>36200</v>
      </c>
      <c r="B5065">
        <v>0.43851890137901395</v>
      </c>
      <c r="C5065">
        <v>0.58514318324074444</v>
      </c>
      <c r="D5065">
        <v>0.90096759274963278</v>
      </c>
      <c r="E5065">
        <v>1.3573833377948208</v>
      </c>
      <c r="F5065">
        <v>1.7334659883106476</v>
      </c>
      <c r="G5065">
        <v>2.0949891387965267</v>
      </c>
      <c r="H5065">
        <v>2.8722759870057915</v>
      </c>
      <c r="I5065">
        <v>3.1313716030755461</v>
      </c>
    </row>
    <row r="5066" spans="1:9" x14ac:dyDescent="0.3">
      <c r="A5066" s="2">
        <v>36199</v>
      </c>
      <c r="B5066">
        <v>0.45448322113287537</v>
      </c>
      <c r="C5066">
        <v>0.61206249265154622</v>
      </c>
      <c r="D5066">
        <v>0.96068899286392373</v>
      </c>
      <c r="E5066">
        <v>1.4864623634591745</v>
      </c>
      <c r="F5066">
        <v>1.9019279407360548</v>
      </c>
      <c r="G5066">
        <v>2.2413933396164571</v>
      </c>
      <c r="H5066">
        <v>2.9984110838417499</v>
      </c>
      <c r="I5066">
        <v>3.2507503319168478</v>
      </c>
    </row>
    <row r="5067" spans="1:9" x14ac:dyDescent="0.3">
      <c r="A5067" s="2">
        <v>36196</v>
      </c>
      <c r="B5067">
        <v>0.47842731171002328</v>
      </c>
      <c r="C5067">
        <v>0.65991009825659275</v>
      </c>
      <c r="D5067">
        <v>1.0452637943162604</v>
      </c>
      <c r="E5067">
        <v>1.6263693459086312</v>
      </c>
      <c r="F5067">
        <v>2.0771759104835046</v>
      </c>
      <c r="G5067">
        <v>2.4153562450898733</v>
      </c>
      <c r="H5067">
        <v>3.1461244871766469</v>
      </c>
      <c r="I5067">
        <v>3.3897139012055715</v>
      </c>
    </row>
    <row r="5068" spans="1:9" x14ac:dyDescent="0.3">
      <c r="A5068" s="2">
        <v>36195</v>
      </c>
      <c r="B5068">
        <v>0.47742969849962053</v>
      </c>
      <c r="C5068">
        <v>0.65392977352451931</v>
      </c>
      <c r="D5068">
        <v>1.0144230098048905</v>
      </c>
      <c r="E5068">
        <v>1.5430322909653016</v>
      </c>
      <c r="F5068">
        <v>1.9563999709234603</v>
      </c>
      <c r="G5068">
        <v>2.2483152090163063</v>
      </c>
      <c r="H5068">
        <v>2.9826485464591648</v>
      </c>
      <c r="I5068">
        <v>3.2274263256067846</v>
      </c>
    </row>
    <row r="5069" spans="1:9" x14ac:dyDescent="0.3">
      <c r="A5069" s="2">
        <v>36194</v>
      </c>
      <c r="B5069">
        <v>0.52131997298999899</v>
      </c>
      <c r="C5069">
        <v>0.7187071020260436</v>
      </c>
      <c r="D5069">
        <v>1.1089200510700921</v>
      </c>
      <c r="E5069">
        <v>1.6521571126245731</v>
      </c>
      <c r="F5069">
        <v>2.064309814374282</v>
      </c>
      <c r="G5069">
        <v>2.3807734005647436</v>
      </c>
      <c r="H5069">
        <v>3.078189871129378</v>
      </c>
      <c r="I5069">
        <v>3.3106620279842565</v>
      </c>
    </row>
    <row r="5070" spans="1:9" x14ac:dyDescent="0.3">
      <c r="A5070" s="2">
        <v>36193</v>
      </c>
      <c r="B5070">
        <v>0.53428571103177303</v>
      </c>
      <c r="C5070">
        <v>0.74162328610790074</v>
      </c>
      <c r="D5070">
        <v>1.124830950044291</v>
      </c>
      <c r="E5070">
        <v>1.6600911411782067</v>
      </c>
      <c r="F5070">
        <v>2.0742068848434201</v>
      </c>
      <c r="G5070">
        <v>2.3511262021706796</v>
      </c>
      <c r="H5070">
        <v>3.0033366220186464</v>
      </c>
      <c r="I5070">
        <v>3.2207400953013021</v>
      </c>
    </row>
    <row r="5071" spans="1:9" x14ac:dyDescent="0.3">
      <c r="A5071" s="2">
        <v>36192</v>
      </c>
      <c r="B5071">
        <v>0.49937603971742917</v>
      </c>
      <c r="C5071">
        <v>0.69479176230005246</v>
      </c>
      <c r="D5071">
        <v>1.0004933545582242</v>
      </c>
      <c r="E5071">
        <v>1.4656167771209596</v>
      </c>
      <c r="F5071">
        <v>1.840505312949926</v>
      </c>
      <c r="G5071">
        <v>2.1068637429799093</v>
      </c>
      <c r="H5071">
        <v>2.80326219342155</v>
      </c>
      <c r="I5071">
        <v>3.0353950102354301</v>
      </c>
    </row>
    <row r="5072" spans="1:9" x14ac:dyDescent="0.3">
      <c r="A5072" s="2">
        <v>36189</v>
      </c>
      <c r="B5072">
        <v>0.49438844635566903</v>
      </c>
      <c r="C5072">
        <v>0.68083982671247134</v>
      </c>
      <c r="D5072">
        <v>0.96765532804984689</v>
      </c>
      <c r="E5072">
        <v>1.4278906685564805</v>
      </c>
      <c r="F5072">
        <v>1.8058229169039999</v>
      </c>
      <c r="G5072">
        <v>2.0593610954736463</v>
      </c>
      <c r="H5072">
        <v>2.7578973017082786</v>
      </c>
      <c r="I5072">
        <v>2.9907427037864895</v>
      </c>
    </row>
    <row r="5073" spans="1:9" x14ac:dyDescent="0.3">
      <c r="A5073" s="2">
        <v>36188</v>
      </c>
      <c r="B5073">
        <v>0.47343919589570338</v>
      </c>
      <c r="C5073">
        <v>0.65891338988602233</v>
      </c>
      <c r="D5073">
        <v>0.91490418127749884</v>
      </c>
      <c r="E5073">
        <v>1.3494372914484525</v>
      </c>
      <c r="F5073">
        <v>1.7096716899913302</v>
      </c>
      <c r="G5073">
        <v>1.9514485811919062</v>
      </c>
      <c r="H5073">
        <v>2.6651631215829021</v>
      </c>
      <c r="I5073">
        <v>2.9030679683799008</v>
      </c>
    </row>
    <row r="5074" spans="1:9" x14ac:dyDescent="0.3">
      <c r="A5074" s="2">
        <v>36187</v>
      </c>
      <c r="B5074">
        <v>0.48142012148461544</v>
      </c>
      <c r="C5074">
        <v>0.66688691777445597</v>
      </c>
      <c r="D5074">
        <v>0.88703003301159045</v>
      </c>
      <c r="E5074">
        <v>1.3156630720245013</v>
      </c>
      <c r="F5074">
        <v>1.6719915938947629</v>
      </c>
      <c r="G5074">
        <v>1.9058900432258528</v>
      </c>
      <c r="H5074">
        <v>2.6345711420495062</v>
      </c>
      <c r="I5074">
        <v>2.8774648416573907</v>
      </c>
    </row>
    <row r="5075" spans="1:9" x14ac:dyDescent="0.3">
      <c r="A5075" s="2">
        <v>36186</v>
      </c>
      <c r="B5075">
        <v>0.47044626669091844</v>
      </c>
      <c r="C5075">
        <v>0.64097178978225966</v>
      </c>
      <c r="D5075">
        <v>0.84023254890960675</v>
      </c>
      <c r="E5075">
        <v>1.2530663508861828</v>
      </c>
      <c r="F5075">
        <v>1.599586222212412</v>
      </c>
      <c r="G5075">
        <v>1.8266330762443681</v>
      </c>
      <c r="H5075">
        <v>2.5783091582461362</v>
      </c>
      <c r="I5075">
        <v>2.828867852246725</v>
      </c>
    </row>
    <row r="5076" spans="1:9" x14ac:dyDescent="0.3">
      <c r="A5076" s="2">
        <v>36185</v>
      </c>
      <c r="B5076">
        <v>0.47044626669091844</v>
      </c>
      <c r="C5076">
        <v>0.65592323497100447</v>
      </c>
      <c r="D5076">
        <v>0.86811321968404231</v>
      </c>
      <c r="E5076">
        <v>1.2938061257162268</v>
      </c>
      <c r="F5076">
        <v>1.6541406492704418</v>
      </c>
      <c r="G5076">
        <v>1.8632933274697554</v>
      </c>
      <c r="H5076">
        <v>2.6098967818860235</v>
      </c>
      <c r="I5076">
        <v>2.8587646000247795</v>
      </c>
    </row>
    <row r="5077" spans="1:9" x14ac:dyDescent="0.3">
      <c r="A5077" s="2">
        <v>36182</v>
      </c>
      <c r="B5077">
        <v>0.46944861366964236</v>
      </c>
      <c r="C5077">
        <v>0.6389781793038577</v>
      </c>
      <c r="D5077">
        <v>0.83326177388319511</v>
      </c>
      <c r="E5077">
        <v>1.2580350604380257</v>
      </c>
      <c r="F5077">
        <v>1.6154581358775475</v>
      </c>
      <c r="G5077">
        <v>1.8583396321366377</v>
      </c>
      <c r="H5077">
        <v>2.6059486017501943</v>
      </c>
      <c r="I5077">
        <v>2.8551515916213797</v>
      </c>
    </row>
    <row r="5078" spans="1:9" x14ac:dyDescent="0.3">
      <c r="A5078" s="2">
        <v>36181</v>
      </c>
      <c r="B5078">
        <v>0.47942491994429026</v>
      </c>
      <c r="C5078">
        <v>0.64894603297780584</v>
      </c>
      <c r="D5078">
        <v>0.84720308098596409</v>
      </c>
      <c r="E5078">
        <v>1.2749277496399551</v>
      </c>
      <c r="F5078">
        <v>1.636288111222779</v>
      </c>
      <c r="G5078">
        <v>1.9019279407360548</v>
      </c>
      <c r="H5078">
        <v>2.6651631215829021</v>
      </c>
      <c r="I5078">
        <v>2.9195748485318513</v>
      </c>
    </row>
    <row r="5079" spans="1:9" x14ac:dyDescent="0.3">
      <c r="A5079" s="2">
        <v>36180</v>
      </c>
      <c r="B5079">
        <v>0.46944861366964236</v>
      </c>
      <c r="C5079">
        <v>0.64296538038849027</v>
      </c>
      <c r="D5079">
        <v>0.8412283540803337</v>
      </c>
      <c r="E5079">
        <v>1.2480975178908562</v>
      </c>
      <c r="F5079">
        <v>1.5966100981675315</v>
      </c>
      <c r="G5079">
        <v>1.8910317541510395</v>
      </c>
      <c r="H5079">
        <v>2.6572688651468166</v>
      </c>
      <c r="I5079">
        <v>2.9126812354787424</v>
      </c>
    </row>
    <row r="5080" spans="1:9" x14ac:dyDescent="0.3">
      <c r="A5080" s="2">
        <v>36179</v>
      </c>
      <c r="B5080">
        <v>0.48740560668345101</v>
      </c>
      <c r="C5080">
        <v>0.6678835864095517</v>
      </c>
      <c r="D5080">
        <v>0.87806966025857081</v>
      </c>
      <c r="E5080">
        <v>1.3047348974491775</v>
      </c>
      <c r="F5080">
        <v>1.6690165470997258</v>
      </c>
      <c r="G5080">
        <v>1.9484776885128545</v>
      </c>
      <c r="H5080">
        <v>2.674043787634329</v>
      </c>
      <c r="I5080">
        <v>2.9158991540081538</v>
      </c>
    </row>
    <row r="5081" spans="1:9" x14ac:dyDescent="0.3">
      <c r="A5081" s="2">
        <v>36178</v>
      </c>
      <c r="B5081">
        <v>0.47643208031307677</v>
      </c>
      <c r="C5081">
        <v>0.64196858756937714</v>
      </c>
      <c r="D5081">
        <v>0.82728663047931406</v>
      </c>
      <c r="E5081">
        <v>1.2321964226945772</v>
      </c>
      <c r="F5081">
        <v>1.5807366886004144</v>
      </c>
      <c r="G5081">
        <v>1.85041346438816</v>
      </c>
      <c r="H5081">
        <v>2.5012934184370614</v>
      </c>
      <c r="I5081">
        <v>2.7182534031200287</v>
      </c>
    </row>
    <row r="5082" spans="1:9" x14ac:dyDescent="0.3">
      <c r="A5082" s="2">
        <v>36174</v>
      </c>
      <c r="B5082">
        <v>0.46446027391353034</v>
      </c>
      <c r="C5082">
        <v>0.61904098146050435</v>
      </c>
      <c r="D5082">
        <v>0.79840425390749137</v>
      </c>
      <c r="E5082">
        <v>1.1844855503533289</v>
      </c>
      <c r="F5082">
        <v>1.5172304490749662</v>
      </c>
      <c r="G5082">
        <v>1.7830283528873301</v>
      </c>
      <c r="H5082">
        <v>2.4321514693283146</v>
      </c>
      <c r="I5082">
        <v>2.6485258414753097</v>
      </c>
    </row>
    <row r="5083" spans="1:9" x14ac:dyDescent="0.3">
      <c r="A5083" s="2">
        <v>36173</v>
      </c>
      <c r="B5083">
        <v>0.49239337418390366</v>
      </c>
      <c r="C5083">
        <v>0.66290019356595598</v>
      </c>
      <c r="D5083">
        <v>0.85915199936345954</v>
      </c>
      <c r="E5083">
        <v>1.2500850659025922</v>
      </c>
      <c r="F5083">
        <v>1.5837130488590905</v>
      </c>
      <c r="G5083">
        <v>1.8345601864669274</v>
      </c>
      <c r="H5083">
        <v>2.4677131714445926</v>
      </c>
      <c r="I5083">
        <v>2.6787641664371478</v>
      </c>
    </row>
    <row r="5084" spans="1:9" x14ac:dyDescent="0.3">
      <c r="A5084" s="2">
        <v>36172</v>
      </c>
      <c r="B5084">
        <v>0.50137104223614948</v>
      </c>
      <c r="C5084">
        <v>0.68183642581803217</v>
      </c>
      <c r="D5084">
        <v>0.8989765722520473</v>
      </c>
      <c r="E5084">
        <v>1.2888383047760767</v>
      </c>
      <c r="F5084">
        <v>1.6263693459086312</v>
      </c>
      <c r="G5084">
        <v>1.8732003500647232</v>
      </c>
      <c r="H5084">
        <v>2.4805533434085332</v>
      </c>
      <c r="I5084">
        <v>2.683004341189803</v>
      </c>
    </row>
    <row r="5085" spans="1:9" x14ac:dyDescent="0.3">
      <c r="A5085" s="2">
        <v>36171</v>
      </c>
      <c r="B5085">
        <v>0.50137104223614948</v>
      </c>
      <c r="C5085">
        <v>0.68582277258052926</v>
      </c>
      <c r="D5085">
        <v>0.88902117244115852</v>
      </c>
      <c r="E5085">
        <v>1.2789022926918656</v>
      </c>
      <c r="F5085">
        <v>1.6154581358775475</v>
      </c>
      <c r="G5085">
        <v>1.8613118640599249</v>
      </c>
      <c r="H5085">
        <v>2.4696886361726551</v>
      </c>
      <c r="I5085">
        <v>2.6724808935435651</v>
      </c>
    </row>
    <row r="5086" spans="1:9" x14ac:dyDescent="0.3">
      <c r="A5086" s="2">
        <v>36168</v>
      </c>
      <c r="B5086">
        <v>0.51533550268998507</v>
      </c>
      <c r="C5086">
        <v>0.70674978962774138</v>
      </c>
      <c r="D5086">
        <v>0.92286751014911006</v>
      </c>
      <c r="E5086">
        <v>1.3355309506480995</v>
      </c>
      <c r="F5086">
        <v>1.6868661640885276</v>
      </c>
      <c r="G5086">
        <v>1.9306514056276691</v>
      </c>
      <c r="H5086">
        <v>2.4993182658564956</v>
      </c>
      <c r="I5086">
        <v>2.6888738859327712</v>
      </c>
    </row>
    <row r="5087" spans="1:9" x14ac:dyDescent="0.3">
      <c r="A5087" s="2">
        <v>36167</v>
      </c>
      <c r="B5087">
        <v>0.46845095567178374</v>
      </c>
      <c r="C5087">
        <v>0.63200038612992226</v>
      </c>
      <c r="D5087">
        <v>0.81533580810976003</v>
      </c>
      <c r="E5087">
        <v>1.1894559639665421</v>
      </c>
      <c r="F5087">
        <v>1.5142530992636252</v>
      </c>
      <c r="G5087">
        <v>1.7949214930267039</v>
      </c>
      <c r="H5087">
        <v>2.3955953518813833</v>
      </c>
      <c r="I5087">
        <v>2.5958199714996093</v>
      </c>
    </row>
    <row r="5088" spans="1:9" x14ac:dyDescent="0.3">
      <c r="A5088" s="2">
        <v>36166</v>
      </c>
      <c r="B5088">
        <v>0.5183277602236479</v>
      </c>
      <c r="C5088">
        <v>0.71472141065789674</v>
      </c>
      <c r="D5088">
        <v>0.94874613941412533</v>
      </c>
      <c r="E5088">
        <v>1.3563900992660967</v>
      </c>
      <c r="F5088">
        <v>1.7027311530409484</v>
      </c>
      <c r="G5088">
        <v>1.9554097027835962</v>
      </c>
      <c r="H5088">
        <v>2.5526405400710939</v>
      </c>
      <c r="I5088">
        <v>2.7517174858335931</v>
      </c>
    </row>
    <row r="5089" spans="1:9" x14ac:dyDescent="0.3">
      <c r="A5089" s="2">
        <v>36165</v>
      </c>
      <c r="B5089">
        <v>0.5472506085762201</v>
      </c>
      <c r="C5089">
        <v>0.75656720904407104</v>
      </c>
      <c r="D5089">
        <v>1.0223823772352227</v>
      </c>
      <c r="E5089">
        <v>1.4427834036389451</v>
      </c>
      <c r="F5089">
        <v>1.7939304250270423</v>
      </c>
      <c r="G5089">
        <v>2.0296662103630272</v>
      </c>
      <c r="H5089">
        <v>2.6256887230692629</v>
      </c>
      <c r="I5089">
        <v>2.8243628939713417</v>
      </c>
    </row>
    <row r="5090" spans="1:9" x14ac:dyDescent="0.3">
      <c r="A5090" s="2">
        <v>36164</v>
      </c>
      <c r="B5090">
        <v>0.56619779331296793</v>
      </c>
      <c r="C5090">
        <v>0.78844384652474975</v>
      </c>
      <c r="D5090">
        <v>1.0641638602319068</v>
      </c>
      <c r="E5090">
        <v>1.4924178462259314</v>
      </c>
      <c r="F5090">
        <v>1.8523950357742542</v>
      </c>
      <c r="G5090">
        <v>2.0821241886066657</v>
      </c>
      <c r="H5090">
        <v>2.6661498817286549</v>
      </c>
      <c r="I5090">
        <v>2.8608251127693181</v>
      </c>
    </row>
    <row r="5091" spans="1:9" x14ac:dyDescent="0.3">
      <c r="A5091" s="2">
        <v>36159</v>
      </c>
      <c r="B5091">
        <v>0.57317788260896319</v>
      </c>
      <c r="C5091">
        <v>0.80039627585960282</v>
      </c>
      <c r="D5091">
        <v>1.0810729317101369</v>
      </c>
      <c r="E5091">
        <v>1.5172304490749662</v>
      </c>
      <c r="F5091">
        <v>1.8781536773387717</v>
      </c>
      <c r="G5091">
        <v>2.1058742195591185</v>
      </c>
      <c r="H5091">
        <v>2.6809506997272936</v>
      </c>
      <c r="I5091">
        <v>2.872642859783352</v>
      </c>
    </row>
    <row r="5092" spans="1:9" x14ac:dyDescent="0.3">
      <c r="A5092" s="2">
        <v>36158</v>
      </c>
      <c r="B5092">
        <v>0.55921746040023756</v>
      </c>
      <c r="C5092">
        <v>0.76553302686515001</v>
      </c>
      <c r="D5092">
        <v>1.0114381653525222</v>
      </c>
      <c r="E5092">
        <v>1.4129968244235962</v>
      </c>
      <c r="F5092">
        <v>1.7384227775011238</v>
      </c>
      <c r="G5092">
        <v>1.9851156143146107</v>
      </c>
      <c r="H5092">
        <v>2.5486912294725146</v>
      </c>
      <c r="I5092">
        <v>2.7365497678584823</v>
      </c>
    </row>
    <row r="5093" spans="1:9" x14ac:dyDescent="0.3">
      <c r="A5093" s="2">
        <v>36157</v>
      </c>
      <c r="B5093">
        <v>0.51533550268998507</v>
      </c>
      <c r="C5093">
        <v>0.6977813361612869</v>
      </c>
      <c r="D5093">
        <v>0.91092239793612739</v>
      </c>
      <c r="E5093">
        <v>1.2789022926918656</v>
      </c>
      <c r="F5093">
        <v>1.5688308046098263</v>
      </c>
      <c r="G5093">
        <v>1.8444686324283106</v>
      </c>
      <c r="H5093">
        <v>2.4222720964688738</v>
      </c>
      <c r="I5093">
        <v>2.6148732511490618</v>
      </c>
    </row>
    <row r="5094" spans="1:9" x14ac:dyDescent="0.3">
      <c r="A5094" s="2">
        <v>36154</v>
      </c>
      <c r="B5094">
        <v>0.52431214099033374</v>
      </c>
      <c r="C5094">
        <v>0.71671426627055501</v>
      </c>
      <c r="D5094">
        <v>0.92784442968500869</v>
      </c>
      <c r="E5094">
        <v>1.3007608677332134</v>
      </c>
      <c r="F5094">
        <v>1.5847051591023891</v>
      </c>
      <c r="G5094">
        <v>1.8722096698885164</v>
      </c>
      <c r="H5094">
        <v>2.4440060726224155</v>
      </c>
      <c r="I5094">
        <v>2.6346048735337151</v>
      </c>
    </row>
    <row r="5095" spans="1:9" x14ac:dyDescent="0.3">
      <c r="A5095" s="2">
        <v>36153</v>
      </c>
      <c r="B5095">
        <v>0.54425878373756065</v>
      </c>
      <c r="C5095">
        <v>0.74162328610790074</v>
      </c>
      <c r="D5095">
        <v>0.98855287783115431</v>
      </c>
      <c r="E5095">
        <v>1.3941296961603087</v>
      </c>
      <c r="F5095">
        <v>1.6918241083267713</v>
      </c>
      <c r="G5095">
        <v>1.9722435943684418</v>
      </c>
      <c r="H5095">
        <v>2.5289435066157635</v>
      </c>
      <c r="I5095">
        <v>2.7145101440315376</v>
      </c>
    </row>
    <row r="5096" spans="1:9" x14ac:dyDescent="0.3">
      <c r="A5096" s="2">
        <v>36151</v>
      </c>
      <c r="B5096">
        <v>0.51134575633795087</v>
      </c>
      <c r="C5096">
        <v>0.67984322264088104</v>
      </c>
      <c r="D5096">
        <v>0.91092239793612739</v>
      </c>
      <c r="E5096">
        <v>1.3077153679164712</v>
      </c>
      <c r="F5096">
        <v>1.6015702803056622</v>
      </c>
      <c r="G5096">
        <v>1.8741910253337619</v>
      </c>
      <c r="H5096">
        <v>2.4440060726224155</v>
      </c>
      <c r="I5096">
        <v>2.633944421718633</v>
      </c>
    </row>
    <row r="5097" spans="1:9" x14ac:dyDescent="0.3">
      <c r="A5097" s="2">
        <v>36150</v>
      </c>
      <c r="B5097">
        <v>0.44949450809587399</v>
      </c>
      <c r="C5097">
        <v>0.57616927487778524</v>
      </c>
      <c r="D5097">
        <v>0.76453684473316219</v>
      </c>
      <c r="E5097">
        <v>1.0920133338720859</v>
      </c>
      <c r="F5097">
        <v>1.3424842419147223</v>
      </c>
      <c r="G5097">
        <v>1.6055383374457972</v>
      </c>
      <c r="H5097">
        <v>2.2057913695468039</v>
      </c>
      <c r="I5097">
        <v>2.4058757135804725</v>
      </c>
    </row>
    <row r="5098" spans="1:9" x14ac:dyDescent="0.3">
      <c r="A5098" s="2">
        <v>36147</v>
      </c>
      <c r="B5098">
        <v>0.40758440511307348</v>
      </c>
      <c r="C5098">
        <v>0.50436350870189761</v>
      </c>
      <c r="D5098">
        <v>0.66987690877964168</v>
      </c>
      <c r="E5098">
        <v>0.965664971328134</v>
      </c>
      <c r="F5098">
        <v>1.1815032428922665</v>
      </c>
      <c r="G5098">
        <v>1.4646240759562643</v>
      </c>
      <c r="H5098">
        <v>2.0702481154267818</v>
      </c>
      <c r="I5098">
        <v>2.2721227952502878</v>
      </c>
    </row>
    <row r="5099" spans="1:9" x14ac:dyDescent="0.3">
      <c r="A5099" s="2">
        <v>36146</v>
      </c>
      <c r="B5099">
        <v>0.40758440511307348</v>
      </c>
      <c r="C5099">
        <v>0.50835339434191462</v>
      </c>
      <c r="D5099">
        <v>0.68283301995756884</v>
      </c>
      <c r="E5099">
        <v>0.98258237212888311</v>
      </c>
      <c r="F5099">
        <v>1.1984023971990774</v>
      </c>
      <c r="G5099">
        <v>1.4864623634591745</v>
      </c>
      <c r="H5099">
        <v>2.1118112866484076</v>
      </c>
      <c r="I5099">
        <v>2.3202609277114856</v>
      </c>
    </row>
    <row r="5100" spans="1:9" x14ac:dyDescent="0.3">
      <c r="A5100" s="2">
        <v>36145</v>
      </c>
      <c r="B5100">
        <v>0.4155679589931508</v>
      </c>
      <c r="C5100">
        <v>0.5123432003875823</v>
      </c>
      <c r="D5100">
        <v>0.68980903988976316</v>
      </c>
      <c r="E5100">
        <v>0.99054300679154039</v>
      </c>
      <c r="F5100">
        <v>1.2043664636988558</v>
      </c>
      <c r="G5100">
        <v>1.4785214438996386</v>
      </c>
      <c r="H5100">
        <v>2.1118112866484076</v>
      </c>
      <c r="I5100">
        <v>2.3229079008979969</v>
      </c>
    </row>
    <row r="5101" spans="1:9" x14ac:dyDescent="0.3">
      <c r="A5101" s="2">
        <v>36144</v>
      </c>
      <c r="B5101">
        <v>0.39660649814805105</v>
      </c>
      <c r="C5101">
        <v>0.4864080382564831</v>
      </c>
      <c r="D5101">
        <v>0.65392977352451931</v>
      </c>
      <c r="E5101">
        <v>0.93580724334627541</v>
      </c>
      <c r="F5101">
        <v>1.1367632936595418</v>
      </c>
      <c r="G5101">
        <v>1.4090249453274393</v>
      </c>
      <c r="H5101">
        <v>2.0672789869401469</v>
      </c>
      <c r="I5101">
        <v>2.2866970008110497</v>
      </c>
    </row>
    <row r="5102" spans="1:9" x14ac:dyDescent="0.3">
      <c r="A5102" s="2">
        <v>36143</v>
      </c>
      <c r="B5102">
        <v>0.40558846684741434</v>
      </c>
      <c r="C5102">
        <v>0.50236853603299347</v>
      </c>
      <c r="D5102">
        <v>0.68582277258052926</v>
      </c>
      <c r="E5102">
        <v>0.96964566496415761</v>
      </c>
      <c r="F5102">
        <v>1.1715618968319863</v>
      </c>
      <c r="G5102">
        <v>1.4189544951733575</v>
      </c>
      <c r="H5102">
        <v>2.0742068848434201</v>
      </c>
      <c r="I5102">
        <v>2.2926243480667741</v>
      </c>
    </row>
    <row r="5103" spans="1:9" x14ac:dyDescent="0.3">
      <c r="A5103" s="2">
        <v>36140</v>
      </c>
      <c r="B5103">
        <v>0.37764323944755768</v>
      </c>
      <c r="C5103">
        <v>0.46246490317366157</v>
      </c>
      <c r="D5103">
        <v>0.63100353866003711</v>
      </c>
      <c r="E5103">
        <v>0.88603445586306429</v>
      </c>
      <c r="F5103">
        <v>1.0651585510695252</v>
      </c>
      <c r="G5103">
        <v>1.3057283925400784</v>
      </c>
      <c r="H5103">
        <v>1.9801649354524866</v>
      </c>
      <c r="I5103">
        <v>2.2049771164232892</v>
      </c>
    </row>
    <row r="5104" spans="1:9" x14ac:dyDescent="0.3">
      <c r="A5104" s="2">
        <v>36139</v>
      </c>
      <c r="B5104">
        <v>0.37764323944755768</v>
      </c>
      <c r="C5104">
        <v>0.47543445715025351</v>
      </c>
      <c r="D5104">
        <v>0.65592323497100447</v>
      </c>
      <c r="E5104">
        <v>0.90793600840637823</v>
      </c>
      <c r="F5104">
        <v>1.0930078862116546</v>
      </c>
      <c r="G5104">
        <v>1.3176499487040625</v>
      </c>
      <c r="H5104">
        <v>1.9771944693120576</v>
      </c>
      <c r="I5104">
        <v>2.1970426428480554</v>
      </c>
    </row>
    <row r="5105" spans="1:9" x14ac:dyDescent="0.3">
      <c r="A5105" s="2">
        <v>36138</v>
      </c>
      <c r="B5105">
        <v>0.3686600156165788</v>
      </c>
      <c r="C5105">
        <v>0.46046951252602786</v>
      </c>
      <c r="D5105">
        <v>0.6389781793038577</v>
      </c>
      <c r="E5105">
        <v>0.87010454745159982</v>
      </c>
      <c r="F5105">
        <v>1.0562061554318558</v>
      </c>
      <c r="G5105">
        <v>1.2600225096959912</v>
      </c>
      <c r="H5105">
        <v>1.9039090017923859</v>
      </c>
      <c r="I5105">
        <v>2.1185378324911839</v>
      </c>
    </row>
    <row r="5106" spans="1:9" x14ac:dyDescent="0.3">
      <c r="A5106" s="2">
        <v>36137</v>
      </c>
      <c r="B5106">
        <v>0.3327230848332301</v>
      </c>
      <c r="C5106">
        <v>0.42255330722594553</v>
      </c>
      <c r="D5106">
        <v>0.56220906148028094</v>
      </c>
      <c r="E5106">
        <v>0.78445954467392787</v>
      </c>
      <c r="F5106">
        <v>0.9666601521649405</v>
      </c>
      <c r="G5106">
        <v>1.1735502055765534</v>
      </c>
      <c r="H5106">
        <v>1.8137508519752579</v>
      </c>
      <c r="I5106">
        <v>2.0271510674414928</v>
      </c>
    </row>
    <row r="5107" spans="1:9" x14ac:dyDescent="0.3">
      <c r="A5107" s="2">
        <v>36136</v>
      </c>
      <c r="B5107">
        <v>0.32373784309126291</v>
      </c>
      <c r="C5107">
        <v>0.4155679589931508</v>
      </c>
      <c r="D5107">
        <v>0.55622581457118403</v>
      </c>
      <c r="E5107">
        <v>0.78943990958551069</v>
      </c>
      <c r="F5107">
        <v>0.9855676472593331</v>
      </c>
      <c r="G5107">
        <v>1.1765326316311024</v>
      </c>
      <c r="H5107">
        <v>1.8246512495947602</v>
      </c>
      <c r="I5107">
        <v>2.0406907889159793</v>
      </c>
    </row>
    <row r="5108" spans="1:9" x14ac:dyDescent="0.3">
      <c r="A5108" s="2">
        <v>36133</v>
      </c>
      <c r="B5108">
        <v>0.31075844787660722</v>
      </c>
      <c r="C5108">
        <v>0.39361241893965443</v>
      </c>
      <c r="D5108">
        <v>0.53229103681191037</v>
      </c>
      <c r="E5108">
        <v>0.7625444655833804</v>
      </c>
      <c r="F5108">
        <v>0.96068899286392373</v>
      </c>
      <c r="G5108">
        <v>1.1616200565952908</v>
      </c>
      <c r="H5108">
        <v>1.8167237466085138</v>
      </c>
      <c r="I5108">
        <v>2.0350916432795878</v>
      </c>
    </row>
    <row r="5109" spans="1:9" x14ac:dyDescent="0.3">
      <c r="A5109" s="2">
        <v>36132</v>
      </c>
      <c r="B5109">
        <v>0.31075844787660722</v>
      </c>
      <c r="C5109">
        <v>0.39560847672555699</v>
      </c>
      <c r="D5109">
        <v>0.53927230954850658</v>
      </c>
      <c r="E5109">
        <v>0.78545562757791654</v>
      </c>
      <c r="F5109">
        <v>1.0014883621078523</v>
      </c>
      <c r="G5109">
        <v>1.2043664636988558</v>
      </c>
      <c r="H5109">
        <v>1.8553673560418371</v>
      </c>
      <c r="I5109">
        <v>2.0723676534894975</v>
      </c>
    </row>
    <row r="5110" spans="1:9" x14ac:dyDescent="0.3">
      <c r="A5110" s="2">
        <v>36131</v>
      </c>
      <c r="B5110">
        <v>0.32473622321951345</v>
      </c>
      <c r="C5110">
        <v>0.42255330722594553</v>
      </c>
      <c r="D5110">
        <v>0.58215192519231529</v>
      </c>
      <c r="E5110">
        <v>0.84321994954744783</v>
      </c>
      <c r="F5110">
        <v>1.0701319310534518</v>
      </c>
      <c r="G5110">
        <v>1.262009939204336</v>
      </c>
      <c r="H5110">
        <v>1.9128235337189996</v>
      </c>
      <c r="I5110">
        <v>2.1297613985572208</v>
      </c>
    </row>
    <row r="5111" spans="1:9" x14ac:dyDescent="0.3">
      <c r="A5111" s="2">
        <v>36130</v>
      </c>
      <c r="B5111">
        <v>0.31575062264290904</v>
      </c>
      <c r="C5111">
        <v>0.41257416363395699</v>
      </c>
      <c r="D5111">
        <v>0.55323412399169292</v>
      </c>
      <c r="E5111">
        <v>0.80637222267411557</v>
      </c>
      <c r="F5111">
        <v>1.0422794101066066</v>
      </c>
      <c r="G5111">
        <v>1.2242454009872328</v>
      </c>
      <c r="H5111">
        <v>1.8583396321366377</v>
      </c>
      <c r="I5111">
        <v>2.0697043758531057</v>
      </c>
    </row>
    <row r="5112" spans="1:9" x14ac:dyDescent="0.3">
      <c r="A5112" s="2">
        <v>36129</v>
      </c>
      <c r="B5112">
        <v>0.19990006661668464</v>
      </c>
      <c r="C5112">
        <v>0.33372142010916606</v>
      </c>
      <c r="D5112">
        <v>0.49738101729837941</v>
      </c>
      <c r="E5112">
        <v>0.74062698487625911</v>
      </c>
      <c r="F5112">
        <v>0.97661168818659916</v>
      </c>
      <c r="G5112">
        <v>1.1307972108399316</v>
      </c>
      <c r="H5112">
        <v>1.8107779131508763</v>
      </c>
      <c r="I5112">
        <v>2.0374381472545249</v>
      </c>
    </row>
    <row r="5113" spans="1:9" x14ac:dyDescent="0.3">
      <c r="A5113" s="2">
        <v>36126</v>
      </c>
      <c r="B5113">
        <v>0.20189805863473623</v>
      </c>
      <c r="C5113">
        <v>0.3327230848332301</v>
      </c>
      <c r="D5113">
        <v>0.50436350870189761</v>
      </c>
      <c r="E5113">
        <v>0.75158602546479492</v>
      </c>
      <c r="F5113">
        <v>1.0014883621078523</v>
      </c>
      <c r="G5113">
        <v>1.1506834615026162</v>
      </c>
      <c r="H5113">
        <v>1.8068139259742191</v>
      </c>
      <c r="I5113">
        <v>2.0255240807980863</v>
      </c>
    </row>
    <row r="5114" spans="1:9" x14ac:dyDescent="0.3">
      <c r="A5114" s="2">
        <v>36125</v>
      </c>
      <c r="B5114">
        <v>0.20489500923757364</v>
      </c>
      <c r="C5114">
        <v>0.32872969389507362</v>
      </c>
      <c r="D5114">
        <v>0.49638349862606818</v>
      </c>
      <c r="E5114">
        <v>0.74162328610790074</v>
      </c>
      <c r="F5114">
        <v>0.98059216395307847</v>
      </c>
      <c r="G5114">
        <v>1.1258253392034248</v>
      </c>
      <c r="H5114">
        <v>1.7661785269509105</v>
      </c>
      <c r="I5114">
        <v>1.9796295895334055</v>
      </c>
    </row>
    <row r="5115" spans="1:9" x14ac:dyDescent="0.3">
      <c r="A5115" s="2">
        <v>36124</v>
      </c>
      <c r="B5115">
        <v>0.1819172402037974</v>
      </c>
      <c r="C5115">
        <v>0.29677969557440437</v>
      </c>
      <c r="D5115">
        <v>0.45548094880810364</v>
      </c>
      <c r="E5115">
        <v>0.67984322264088104</v>
      </c>
      <c r="F5115">
        <v>0.86811321968404231</v>
      </c>
      <c r="G5115">
        <v>1.0432742097912637</v>
      </c>
      <c r="H5115">
        <v>1.6858745604919729</v>
      </c>
      <c r="I5115">
        <v>1.9000746773922093</v>
      </c>
    </row>
    <row r="5116" spans="1:9" x14ac:dyDescent="0.3">
      <c r="A5116" s="2">
        <v>36123</v>
      </c>
      <c r="B5116">
        <v>0.1759226054015014</v>
      </c>
      <c r="C5116">
        <v>0.28080278220574179</v>
      </c>
      <c r="D5116">
        <v>0.43352979011410198</v>
      </c>
      <c r="E5116">
        <v>0.64196858756937714</v>
      </c>
      <c r="F5116">
        <v>0.81234799093426202</v>
      </c>
      <c r="G5116">
        <v>1.0074583034536169</v>
      </c>
      <c r="H5116">
        <v>1.6551324102163918</v>
      </c>
      <c r="I5116">
        <v>1.8710237791373168</v>
      </c>
    </row>
    <row r="5117" spans="1:9" x14ac:dyDescent="0.3">
      <c r="A5117" s="2">
        <v>36119</v>
      </c>
      <c r="B5117">
        <v>0.16992779091558757</v>
      </c>
      <c r="C5117">
        <v>0.27181520752620708</v>
      </c>
      <c r="D5117">
        <v>0.41856170953891775</v>
      </c>
      <c r="E5117">
        <v>0.62003788855620412</v>
      </c>
      <c r="F5117">
        <v>0.78047516344821855</v>
      </c>
      <c r="G5117">
        <v>0.98158727051656114</v>
      </c>
      <c r="H5117">
        <v>1.6095063158601506</v>
      </c>
      <c r="I5117">
        <v>1.8188126643080136</v>
      </c>
    </row>
    <row r="5118" spans="1:9" x14ac:dyDescent="0.3">
      <c r="A5118" s="2">
        <v>36118</v>
      </c>
      <c r="B5118">
        <v>0.1669303162878856</v>
      </c>
      <c r="C5118">
        <v>0.25084262915318212</v>
      </c>
      <c r="D5118">
        <v>0.38762412605180702</v>
      </c>
      <c r="E5118">
        <v>0.58314901617936921</v>
      </c>
      <c r="F5118">
        <v>0.72867098295970412</v>
      </c>
      <c r="G5118">
        <v>0.92087670765659579</v>
      </c>
      <c r="H5118">
        <v>1.535093617218978</v>
      </c>
      <c r="I5118">
        <v>1.7398325870731053</v>
      </c>
    </row>
    <row r="5119" spans="1:9" x14ac:dyDescent="0.3">
      <c r="A5119" s="2">
        <v>36117</v>
      </c>
      <c r="B5119">
        <v>0.16093523225634729</v>
      </c>
      <c r="C5119">
        <v>0.24185370799697758</v>
      </c>
      <c r="D5119">
        <v>0.37764323944755768</v>
      </c>
      <c r="E5119">
        <v>0.57218074190990897</v>
      </c>
      <c r="F5119">
        <v>0.7187071020260436</v>
      </c>
      <c r="G5119">
        <v>0.90395408633243557</v>
      </c>
      <c r="H5119">
        <v>1.5023432567677828</v>
      </c>
      <c r="I5119">
        <v>1.7018063135795651</v>
      </c>
    </row>
    <row r="5120" spans="1:9" x14ac:dyDescent="0.3">
      <c r="A5120" s="2">
        <v>36116</v>
      </c>
      <c r="B5120">
        <v>0.15593919161830458</v>
      </c>
      <c r="C5120">
        <v>0.24185370799697758</v>
      </c>
      <c r="D5120">
        <v>0.38762412605180702</v>
      </c>
      <c r="E5120">
        <v>0.58314901617936921</v>
      </c>
      <c r="F5120">
        <v>0.73365273728477975</v>
      </c>
      <c r="G5120">
        <v>0.92286751014911006</v>
      </c>
      <c r="H5120">
        <v>1.516238004062614</v>
      </c>
      <c r="I5120">
        <v>1.7140281687004486</v>
      </c>
    </row>
    <row r="5121" spans="1:9" x14ac:dyDescent="0.3">
      <c r="A5121" s="2">
        <v>36115</v>
      </c>
      <c r="B5121">
        <v>0.15993603411284882</v>
      </c>
      <c r="C5121">
        <v>0.23985611509643739</v>
      </c>
      <c r="D5121">
        <v>0.39660649814805105</v>
      </c>
      <c r="E5121">
        <v>0.59810478450155569</v>
      </c>
      <c r="F5121">
        <v>0.74560844140457927</v>
      </c>
      <c r="G5121">
        <v>0.90793600840637823</v>
      </c>
      <c r="H5121">
        <v>1.4973806130679441</v>
      </c>
      <c r="I5121">
        <v>1.693862147955133</v>
      </c>
    </row>
    <row r="5122" spans="1:9" x14ac:dyDescent="0.3">
      <c r="A5122" s="2">
        <v>36112</v>
      </c>
      <c r="B5122">
        <v>0.15693840973014073</v>
      </c>
      <c r="C5122">
        <v>0.23586086943861098</v>
      </c>
      <c r="D5122">
        <v>0.38562798857778957</v>
      </c>
      <c r="E5122">
        <v>0.58215192519231529</v>
      </c>
      <c r="F5122">
        <v>0.72966734375191922</v>
      </c>
      <c r="G5122">
        <v>0.87707403850522248</v>
      </c>
      <c r="H5122">
        <v>1.4556895437395709</v>
      </c>
      <c r="I5122">
        <v>1.6485613788176872</v>
      </c>
    </row>
    <row r="5123" spans="1:9" x14ac:dyDescent="0.3">
      <c r="A5123" s="2">
        <v>36111</v>
      </c>
      <c r="B5123">
        <v>0.16093523225634729</v>
      </c>
      <c r="C5123">
        <v>0.23785850224376662</v>
      </c>
      <c r="D5123">
        <v>0.39660649814805105</v>
      </c>
      <c r="E5123">
        <v>0.59012851390551047</v>
      </c>
      <c r="F5123">
        <v>0.7436158736821542</v>
      </c>
      <c r="G5123">
        <v>0.88802560520427221</v>
      </c>
      <c r="H5123">
        <v>1.4576750298362338</v>
      </c>
      <c r="I5123">
        <v>1.647558171380221</v>
      </c>
    </row>
    <row r="5124" spans="1:9" x14ac:dyDescent="0.3">
      <c r="A5124" s="2">
        <v>36110</v>
      </c>
      <c r="B5124">
        <v>0.16493197491124287</v>
      </c>
      <c r="C5124">
        <v>0.25284011232441606</v>
      </c>
      <c r="D5124">
        <v>0.41955961642922396</v>
      </c>
      <c r="E5124">
        <v>0.62103479068285417</v>
      </c>
      <c r="F5124">
        <v>0.78346345680900875</v>
      </c>
      <c r="G5124">
        <v>0.92087670765659579</v>
      </c>
      <c r="H5124">
        <v>1.4854697657565334</v>
      </c>
      <c r="I5124">
        <v>1.673667451789846</v>
      </c>
    </row>
    <row r="5125" spans="1:9" x14ac:dyDescent="0.3">
      <c r="A5125" s="2">
        <v>36109</v>
      </c>
      <c r="B5125">
        <v>0.15094302617503394</v>
      </c>
      <c r="C5125">
        <v>0.23486204555372681</v>
      </c>
      <c r="D5125">
        <v>0.38862218731780646</v>
      </c>
      <c r="E5125">
        <v>0.57816351153387879</v>
      </c>
      <c r="F5125">
        <v>0.73066369958048483</v>
      </c>
      <c r="G5125">
        <v>0.87110020390035092</v>
      </c>
      <c r="H5125">
        <v>1.4378192818290807</v>
      </c>
      <c r="I5125">
        <v>1.626725641138657</v>
      </c>
    </row>
    <row r="5126" spans="1:9" x14ac:dyDescent="0.3">
      <c r="A5126" s="2">
        <v>36108</v>
      </c>
      <c r="B5126">
        <v>0.16992779091558757</v>
      </c>
      <c r="C5126">
        <v>0.25983114632402576</v>
      </c>
      <c r="D5126">
        <v>0.42454907619571486</v>
      </c>
      <c r="E5126">
        <v>0.61804406939561662</v>
      </c>
      <c r="F5126">
        <v>0.76652920403526825</v>
      </c>
      <c r="G5126">
        <v>0.89599000434119525</v>
      </c>
      <c r="H5126">
        <v>1.4666094733584012</v>
      </c>
      <c r="I5126">
        <v>1.656815963030803</v>
      </c>
    </row>
    <row r="5127" spans="1:9" x14ac:dyDescent="0.3">
      <c r="A5127" s="2">
        <v>36105</v>
      </c>
      <c r="B5127">
        <v>0.16393279673528396</v>
      </c>
      <c r="C5127">
        <v>0.26482459242626466</v>
      </c>
      <c r="D5127">
        <v>0.42854055438992916</v>
      </c>
      <c r="E5127">
        <v>0.62402546724873553</v>
      </c>
      <c r="F5127">
        <v>0.76852154349004975</v>
      </c>
      <c r="G5127">
        <v>0.89499447179349456</v>
      </c>
      <c r="H5127">
        <v>1.4666094733584012</v>
      </c>
      <c r="I5127">
        <v>1.6571478072133701</v>
      </c>
    </row>
    <row r="5128" spans="1:9" x14ac:dyDescent="0.3">
      <c r="A5128" s="2">
        <v>36104</v>
      </c>
      <c r="B5128">
        <v>0.17692172367962955</v>
      </c>
      <c r="C5128">
        <v>0.28080278220574179</v>
      </c>
      <c r="D5128">
        <v>0.44450567061943547</v>
      </c>
      <c r="E5128">
        <v>0.64396216823964847</v>
      </c>
      <c r="F5128">
        <v>0.79442015048005277</v>
      </c>
      <c r="G5128">
        <v>0.91490418127749884</v>
      </c>
      <c r="H5128">
        <v>1.4944029677402113</v>
      </c>
      <c r="I5128">
        <v>1.6875692298944489</v>
      </c>
    </row>
    <row r="5129" spans="1:9" x14ac:dyDescent="0.3">
      <c r="A5129" s="2">
        <v>36103</v>
      </c>
      <c r="B5129">
        <v>0.21388559160403048</v>
      </c>
      <c r="C5129">
        <v>0.32872969389507362</v>
      </c>
      <c r="D5129">
        <v>0.49837853099545371</v>
      </c>
      <c r="E5129">
        <v>0.6868193468564644</v>
      </c>
      <c r="F5129">
        <v>0.82330310236789628</v>
      </c>
      <c r="G5129">
        <v>0.93182587614462076</v>
      </c>
      <c r="H5129">
        <v>1.5182228891626071</v>
      </c>
      <c r="I5129">
        <v>1.7136885601686025</v>
      </c>
    </row>
    <row r="5130" spans="1:9" x14ac:dyDescent="0.3">
      <c r="A5130" s="2">
        <v>36101</v>
      </c>
      <c r="B5130">
        <v>0.21987908866021286</v>
      </c>
      <c r="C5130">
        <v>0.32273945797917308</v>
      </c>
      <c r="D5130">
        <v>0.48142012148461544</v>
      </c>
      <c r="E5130">
        <v>0.64994279102227481</v>
      </c>
      <c r="F5130">
        <v>0.77051386309799086</v>
      </c>
      <c r="G5130">
        <v>0.89101229204769861</v>
      </c>
      <c r="H5130">
        <v>1.4844771631276168</v>
      </c>
      <c r="I5130">
        <v>1.6822987868209227</v>
      </c>
    </row>
    <row r="5131" spans="1:9" x14ac:dyDescent="0.3">
      <c r="A5131" s="2">
        <v>36098</v>
      </c>
      <c r="B5131">
        <v>0.21788127626475615</v>
      </c>
      <c r="C5131">
        <v>0.31974427273941469</v>
      </c>
      <c r="D5131">
        <v>0.47044626669091844</v>
      </c>
      <c r="E5131">
        <v>0.6389781793038577</v>
      </c>
      <c r="F5131">
        <v>0.75955585964349526</v>
      </c>
      <c r="G5131">
        <v>0.87707403850522248</v>
      </c>
      <c r="H5131">
        <v>1.475543517776992</v>
      </c>
      <c r="I5131">
        <v>1.6750333442009151</v>
      </c>
    </row>
    <row r="5132" spans="1:9" x14ac:dyDescent="0.3">
      <c r="A5132" s="2">
        <v>36097</v>
      </c>
      <c r="B5132">
        <v>0.22587240611169837</v>
      </c>
      <c r="C5132">
        <v>0.32872969389507362</v>
      </c>
      <c r="D5132">
        <v>0.49139583063488451</v>
      </c>
      <c r="E5132">
        <v>0.67087356251473462</v>
      </c>
      <c r="F5132">
        <v>0.79641221211442492</v>
      </c>
      <c r="G5132">
        <v>0.93182587614462076</v>
      </c>
      <c r="H5132">
        <v>1.5360859686701767</v>
      </c>
      <c r="I5132">
        <v>1.7375059995120286</v>
      </c>
    </row>
    <row r="5133" spans="1:9" x14ac:dyDescent="0.3">
      <c r="A5133" s="2">
        <v>36096</v>
      </c>
      <c r="B5133">
        <v>0.23286438281914096</v>
      </c>
      <c r="C5133">
        <v>0.33871302173967066</v>
      </c>
      <c r="D5133">
        <v>0.49738101729837941</v>
      </c>
      <c r="E5133">
        <v>0.6868193468564644</v>
      </c>
      <c r="F5133">
        <v>0.81135204195671962</v>
      </c>
      <c r="G5133">
        <v>0.93083052196026761</v>
      </c>
      <c r="H5133">
        <v>1.5182228891626071</v>
      </c>
      <c r="I5133">
        <v>1.7140203448967204</v>
      </c>
    </row>
    <row r="5134" spans="1:9" x14ac:dyDescent="0.3">
      <c r="A5134" s="2">
        <v>36095</v>
      </c>
      <c r="B5134">
        <v>0.24684760296067695</v>
      </c>
      <c r="C5134">
        <v>0.35568353548222104</v>
      </c>
      <c r="D5134">
        <v>0.52830162869035868</v>
      </c>
      <c r="E5134">
        <v>0.72966734375191922</v>
      </c>
      <c r="F5134">
        <v>0.86811321968404231</v>
      </c>
      <c r="G5134">
        <v>0.96267939910586708</v>
      </c>
      <c r="H5134">
        <v>1.5360859686701767</v>
      </c>
      <c r="I5134">
        <v>1.72722149185828</v>
      </c>
    </row>
    <row r="5135" spans="1:9" x14ac:dyDescent="0.3">
      <c r="A5135" s="2">
        <v>36094</v>
      </c>
      <c r="B5135">
        <v>0.23985611509643739</v>
      </c>
      <c r="C5135">
        <v>0.34570105473388163</v>
      </c>
      <c r="D5135">
        <v>0.50735593039399363</v>
      </c>
      <c r="E5135">
        <v>0.70973918474858122</v>
      </c>
      <c r="F5135">
        <v>0.84819885145092278</v>
      </c>
      <c r="G5135">
        <v>0.93680257276295176</v>
      </c>
      <c r="H5135">
        <v>1.4973806130679441</v>
      </c>
      <c r="I5135">
        <v>1.6842399598362752</v>
      </c>
    </row>
    <row r="5136" spans="1:9" x14ac:dyDescent="0.3">
      <c r="A5136" s="2">
        <v>36091</v>
      </c>
      <c r="B5136">
        <v>0.23885731116413769</v>
      </c>
      <c r="C5136">
        <v>0.34570105473388163</v>
      </c>
      <c r="D5136">
        <v>0.48940072861036943</v>
      </c>
      <c r="E5136">
        <v>0.6868193468564644</v>
      </c>
      <c r="F5136">
        <v>0.82728663047931406</v>
      </c>
      <c r="G5136">
        <v>0.92187211137991198</v>
      </c>
      <c r="H5136">
        <v>1.4646240759562643</v>
      </c>
      <c r="I5136">
        <v>1.645541397481715</v>
      </c>
    </row>
    <row r="5137" spans="1:9" x14ac:dyDescent="0.3">
      <c r="A5137" s="2">
        <v>36090</v>
      </c>
      <c r="B5137">
        <v>0.24285249696536201</v>
      </c>
      <c r="C5137">
        <v>0.34570105473388163</v>
      </c>
      <c r="D5137">
        <v>0.47942491994429026</v>
      </c>
      <c r="E5137">
        <v>0.66987690877964168</v>
      </c>
      <c r="F5137">
        <v>0.79043596768558821</v>
      </c>
      <c r="G5137">
        <v>0.90096759274963278</v>
      </c>
      <c r="H5137">
        <v>1.4407977697005045</v>
      </c>
      <c r="I5137">
        <v>1.6207411620174617</v>
      </c>
    </row>
    <row r="5138" spans="1:9" x14ac:dyDescent="0.3">
      <c r="A5138" s="2">
        <v>36089</v>
      </c>
      <c r="B5138">
        <v>0.23586086943861098</v>
      </c>
      <c r="C5138">
        <v>0.35368707919215059</v>
      </c>
      <c r="D5138">
        <v>0.48940072861036943</v>
      </c>
      <c r="E5138">
        <v>0.68482619333876804</v>
      </c>
      <c r="F5138">
        <v>0.80039627585960282</v>
      </c>
      <c r="G5138">
        <v>0.91490418127749884</v>
      </c>
      <c r="H5138">
        <v>1.450725742261604</v>
      </c>
      <c r="I5138">
        <v>1.6293329292563057</v>
      </c>
    </row>
    <row r="5139" spans="1:9" x14ac:dyDescent="0.3">
      <c r="A5139" s="2">
        <v>36088</v>
      </c>
      <c r="B5139">
        <v>0.24784636699015472</v>
      </c>
      <c r="C5139">
        <v>0.36566551800586283</v>
      </c>
      <c r="D5139">
        <v>0.49139583063488451</v>
      </c>
      <c r="E5139">
        <v>0.67386349392075606</v>
      </c>
      <c r="F5139">
        <v>0.77449844277480007</v>
      </c>
      <c r="G5139">
        <v>0.88404328669828036</v>
      </c>
      <c r="H5139">
        <v>1.4179615623725585</v>
      </c>
      <c r="I5139">
        <v>1.5959343209306514</v>
      </c>
    </row>
    <row r="5140" spans="1:9" x14ac:dyDescent="0.3">
      <c r="A5140" s="2">
        <v>36087</v>
      </c>
      <c r="B5140">
        <v>0.25783373297428397</v>
      </c>
      <c r="C5140">
        <v>0.36566551800586283</v>
      </c>
      <c r="D5140">
        <v>0.48940072861036943</v>
      </c>
      <c r="E5140">
        <v>0.69080559430288835</v>
      </c>
      <c r="F5140">
        <v>0.80039627585960282</v>
      </c>
      <c r="G5140">
        <v>0.8989765722520473</v>
      </c>
      <c r="H5140">
        <v>1.426897780119899</v>
      </c>
      <c r="I5140">
        <v>1.6028715160758495</v>
      </c>
    </row>
    <row r="5141" spans="1:9" x14ac:dyDescent="0.3">
      <c r="A5141" s="2">
        <v>36084</v>
      </c>
      <c r="B5141">
        <v>0.28679427428742937</v>
      </c>
      <c r="C5141">
        <v>0.40858236677638476</v>
      </c>
      <c r="D5141">
        <v>0.53727768506151385</v>
      </c>
      <c r="E5141">
        <v>0.74261958237653081</v>
      </c>
      <c r="F5141">
        <v>0.85417337012920103</v>
      </c>
      <c r="G5141">
        <v>0.93879321673630656</v>
      </c>
      <c r="H5141">
        <v>1.4596604962223172</v>
      </c>
      <c r="I5141">
        <v>1.6332829227176542</v>
      </c>
    </row>
    <row r="5142" spans="1:9" x14ac:dyDescent="0.3">
      <c r="A5142" s="2">
        <v>36083</v>
      </c>
      <c r="B5142">
        <v>0.28879139842865137</v>
      </c>
      <c r="C5142">
        <v>0.41257416363395699</v>
      </c>
      <c r="D5142">
        <v>0.54525606365654578</v>
      </c>
      <c r="E5142">
        <v>0.74760098927557139</v>
      </c>
      <c r="F5142">
        <v>0.85417337012920103</v>
      </c>
      <c r="G5142">
        <v>0.91888588534741156</v>
      </c>
      <c r="H5142">
        <v>1.4407977697005045</v>
      </c>
      <c r="I5142">
        <v>1.6147683978182021</v>
      </c>
    </row>
    <row r="5143" spans="1:9" x14ac:dyDescent="0.3">
      <c r="A5143" s="2">
        <v>36082</v>
      </c>
      <c r="B5143">
        <v>0.29178704724881577</v>
      </c>
      <c r="C5143">
        <v>0.41157622188879772</v>
      </c>
      <c r="D5143">
        <v>0.5472506085762201</v>
      </c>
      <c r="E5143">
        <v>0.74162328610790074</v>
      </c>
      <c r="F5143">
        <v>0.84321994954744783</v>
      </c>
      <c r="G5143">
        <v>0.92286751014911006</v>
      </c>
      <c r="H5143">
        <v>1.4407977697005045</v>
      </c>
      <c r="I5143">
        <v>1.6134411895509693</v>
      </c>
    </row>
    <row r="5144" spans="1:9" x14ac:dyDescent="0.3">
      <c r="A5144" s="2">
        <v>36081</v>
      </c>
      <c r="B5144">
        <v>0.26582326668619322</v>
      </c>
      <c r="C5144">
        <v>0.37864135052235726</v>
      </c>
      <c r="D5144">
        <v>0.49738101729837941</v>
      </c>
      <c r="E5144">
        <v>0.67884661360312337</v>
      </c>
      <c r="F5144">
        <v>0.79043596768558821</v>
      </c>
      <c r="G5144">
        <v>0.89698553193345121</v>
      </c>
      <c r="H5144">
        <v>1.4179615623725585</v>
      </c>
      <c r="I5144">
        <v>1.5916202391855943</v>
      </c>
    </row>
    <row r="5145" spans="1:9" x14ac:dyDescent="0.3">
      <c r="A5145" s="2">
        <v>36080</v>
      </c>
      <c r="B5145">
        <v>0.28080278220574179</v>
      </c>
      <c r="C5145">
        <v>0.40758440511307348</v>
      </c>
      <c r="D5145">
        <v>0.53428571103177303</v>
      </c>
      <c r="E5145">
        <v>0.73166005044545046</v>
      </c>
      <c r="F5145">
        <v>0.86910888604620973</v>
      </c>
      <c r="G5145">
        <v>0.9706408259936159</v>
      </c>
      <c r="H5145">
        <v>1.5221926002670378</v>
      </c>
      <c r="I5145">
        <v>1.706043191691512</v>
      </c>
    </row>
    <row r="5146" spans="1:9" x14ac:dyDescent="0.3">
      <c r="A5146" s="2">
        <v>36077</v>
      </c>
      <c r="B5146">
        <v>0.26282722894602889</v>
      </c>
      <c r="C5146">
        <v>0.37265260935530808</v>
      </c>
      <c r="D5146">
        <v>0.48840317013472995</v>
      </c>
      <c r="E5146">
        <v>0.65691995824325555</v>
      </c>
      <c r="F5146">
        <v>0.77449844277480007</v>
      </c>
      <c r="G5146">
        <v>0.87209585539246759</v>
      </c>
      <c r="H5146">
        <v>1.3941296961603087</v>
      </c>
      <c r="I5146">
        <v>1.5681409764162557</v>
      </c>
    </row>
    <row r="5147" spans="1:9" x14ac:dyDescent="0.3">
      <c r="A5147" s="2">
        <v>36076</v>
      </c>
      <c r="B5147">
        <v>0.26782060024587639</v>
      </c>
      <c r="C5147">
        <v>0.39061829490799088</v>
      </c>
      <c r="D5147">
        <v>0.51134575633795087</v>
      </c>
      <c r="E5147">
        <v>0.67286685508526445</v>
      </c>
      <c r="F5147">
        <v>0.77250616285944251</v>
      </c>
      <c r="G5147">
        <v>0.86114341635625014</v>
      </c>
      <c r="H5147">
        <v>1.3702949898203476</v>
      </c>
      <c r="I5147">
        <v>1.5400121809750469</v>
      </c>
    </row>
    <row r="5148" spans="1:9" x14ac:dyDescent="0.3">
      <c r="A5148" s="2">
        <v>36075</v>
      </c>
      <c r="B5148">
        <v>0.27780696885482392</v>
      </c>
      <c r="C5148">
        <v>0.39461045032275993</v>
      </c>
      <c r="D5148">
        <v>0.51533550268998507</v>
      </c>
      <c r="E5148">
        <v>0.67685338062904066</v>
      </c>
      <c r="F5148">
        <v>0.75158602546479492</v>
      </c>
      <c r="G5148">
        <v>0.84023254890960675</v>
      </c>
      <c r="H5148">
        <v>1.3166565128315812</v>
      </c>
      <c r="I5148">
        <v>1.4754645008055727</v>
      </c>
    </row>
    <row r="5149" spans="1:9" x14ac:dyDescent="0.3">
      <c r="A5149" s="2">
        <v>36074</v>
      </c>
      <c r="B5149">
        <v>0.27680835443232649</v>
      </c>
      <c r="C5149">
        <v>0.3866260598051513</v>
      </c>
      <c r="D5149">
        <v>0.49239337418390366</v>
      </c>
      <c r="E5149">
        <v>0.64894603297780584</v>
      </c>
      <c r="F5149">
        <v>0.70774625963271298</v>
      </c>
      <c r="G5149">
        <v>0.79541618377741008</v>
      </c>
      <c r="H5149">
        <v>1.263003646552562</v>
      </c>
      <c r="I5149">
        <v>1.4188661341442794</v>
      </c>
    </row>
    <row r="5150" spans="1:9" x14ac:dyDescent="0.3">
      <c r="A5150" s="2">
        <v>36073</v>
      </c>
      <c r="B5150">
        <v>0.26981791385909631</v>
      </c>
      <c r="C5150">
        <v>0.3806375577286949</v>
      </c>
      <c r="D5150">
        <v>0.482417714790773</v>
      </c>
      <c r="E5150">
        <v>0.63798136661242988</v>
      </c>
      <c r="F5150">
        <v>0.70874272467299115</v>
      </c>
      <c r="G5150">
        <v>0.79541618377741008</v>
      </c>
      <c r="H5150">
        <v>1.2679721092359248</v>
      </c>
      <c r="I5150">
        <v>1.4254907510554298</v>
      </c>
    </row>
    <row r="5151" spans="1:9" x14ac:dyDescent="0.3">
      <c r="A5151" s="2">
        <v>36070</v>
      </c>
      <c r="B5151">
        <v>0.27081656318589048</v>
      </c>
      <c r="C5151">
        <v>0.35967638827587944</v>
      </c>
      <c r="D5151">
        <v>0.45049226065819153</v>
      </c>
      <c r="E5151">
        <v>0.60109580396564588</v>
      </c>
      <c r="F5151">
        <v>0.67685338062904066</v>
      </c>
      <c r="G5151">
        <v>0.77051386309799086</v>
      </c>
      <c r="H5151">
        <v>1.2480975178908562</v>
      </c>
      <c r="I5151">
        <v>1.4072920694884778</v>
      </c>
    </row>
    <row r="5152" spans="1:9" x14ac:dyDescent="0.3">
      <c r="A5152" s="2">
        <v>36069</v>
      </c>
      <c r="B5152">
        <v>0.26482459242626466</v>
      </c>
      <c r="C5152">
        <v>0.35967638827587944</v>
      </c>
      <c r="D5152">
        <v>0.46446027391353034</v>
      </c>
      <c r="E5152">
        <v>0.62302858002907036</v>
      </c>
      <c r="F5152">
        <v>0.69379522774894531</v>
      </c>
      <c r="G5152">
        <v>0.78545562757791654</v>
      </c>
      <c r="H5152">
        <v>1.2679721092359248</v>
      </c>
      <c r="I5152">
        <v>1.4288109364552608</v>
      </c>
    </row>
    <row r="5153" spans="1:9" x14ac:dyDescent="0.3">
      <c r="A5153" s="2">
        <v>36068</v>
      </c>
      <c r="B5153">
        <v>0.26682193595939535</v>
      </c>
      <c r="C5153">
        <v>0.37864135052235726</v>
      </c>
      <c r="D5153">
        <v>0.50336602485489301</v>
      </c>
      <c r="E5153">
        <v>0.65991009825659275</v>
      </c>
      <c r="F5153">
        <v>0.72568187080071211</v>
      </c>
      <c r="G5153">
        <v>0.8252948763414153</v>
      </c>
      <c r="H5153">
        <v>1.3414909293912778</v>
      </c>
      <c r="I5153">
        <v>1.5135562804078986</v>
      </c>
    </row>
    <row r="5154" spans="1:9" x14ac:dyDescent="0.3">
      <c r="A5154" s="2">
        <v>36067</v>
      </c>
      <c r="B5154">
        <v>0.27580973502365042</v>
      </c>
      <c r="C5154">
        <v>0.38462991236967203</v>
      </c>
      <c r="D5154">
        <v>0.51134575633795087</v>
      </c>
      <c r="E5154">
        <v>0.6758567566926168</v>
      </c>
      <c r="F5154">
        <v>0.76752537624356654</v>
      </c>
      <c r="G5154">
        <v>0.88404328669828036</v>
      </c>
      <c r="H5154">
        <v>1.426897780119899</v>
      </c>
      <c r="I5154">
        <v>1.6078492779271052</v>
      </c>
    </row>
    <row r="5155" spans="1:9" x14ac:dyDescent="0.3">
      <c r="A5155" s="2">
        <v>36066</v>
      </c>
      <c r="B5155">
        <v>0.27880557829119246</v>
      </c>
      <c r="C5155">
        <v>0.38862218731780646</v>
      </c>
      <c r="D5155">
        <v>0.52231736729737965</v>
      </c>
      <c r="E5155">
        <v>0.66987690877964168</v>
      </c>
      <c r="F5155">
        <v>0.74062698487625911</v>
      </c>
      <c r="G5155">
        <v>0.86413050466705776</v>
      </c>
      <c r="H5155">
        <v>1.4179615623725585</v>
      </c>
      <c r="I5155">
        <v>1.6025719149410587</v>
      </c>
    </row>
    <row r="5156" spans="1:9" x14ac:dyDescent="0.3">
      <c r="A5156" s="2">
        <v>36063</v>
      </c>
      <c r="B5156">
        <v>0.27181520752620708</v>
      </c>
      <c r="C5156">
        <v>0.35867818255066192</v>
      </c>
      <c r="D5156">
        <v>0.47543445715025351</v>
      </c>
      <c r="E5156">
        <v>0.63299722863126351</v>
      </c>
      <c r="F5156">
        <v>0.72568187080071211</v>
      </c>
      <c r="G5156">
        <v>0.88902117244115852</v>
      </c>
      <c r="H5156">
        <v>1.4417905891339609</v>
      </c>
      <c r="I5156">
        <v>1.6260470613648947</v>
      </c>
    </row>
    <row r="5157" spans="1:9" x14ac:dyDescent="0.3">
      <c r="A5157" s="2">
        <v>36062</v>
      </c>
      <c r="B5157">
        <v>0.27381248124760715</v>
      </c>
      <c r="C5157">
        <v>0.35767997184334616</v>
      </c>
      <c r="D5157">
        <v>0.48341530312099329</v>
      </c>
      <c r="E5157">
        <v>0.65891338988602233</v>
      </c>
      <c r="F5157">
        <v>0.77250616285944251</v>
      </c>
      <c r="G5157">
        <v>0.95073666451463212</v>
      </c>
      <c r="H5157">
        <v>1.5182228891626071</v>
      </c>
      <c r="I5157">
        <v>1.7073849640452654</v>
      </c>
    </row>
    <row r="5158" spans="1:9" x14ac:dyDescent="0.3">
      <c r="A5158" s="2">
        <v>36060</v>
      </c>
      <c r="B5158">
        <v>0.27580973502365042</v>
      </c>
      <c r="C5158">
        <v>0.34769759074393392</v>
      </c>
      <c r="D5158">
        <v>0.47942491994429026</v>
      </c>
      <c r="E5158">
        <v>0.6758567566926168</v>
      </c>
      <c r="F5158">
        <v>0.80438026024249754</v>
      </c>
      <c r="G5158">
        <v>0.96068899286392373</v>
      </c>
      <c r="H5158">
        <v>1.5221926002670378</v>
      </c>
      <c r="I5158">
        <v>1.7093604694014095</v>
      </c>
    </row>
    <row r="5159" spans="1:9" x14ac:dyDescent="0.3">
      <c r="A5159" s="2">
        <v>36059</v>
      </c>
      <c r="B5159">
        <v>0.27481111062874575</v>
      </c>
      <c r="C5159">
        <v>0.33971132711630242</v>
      </c>
      <c r="D5159">
        <v>0.45049226065819153</v>
      </c>
      <c r="E5159">
        <v>0.64794926996567914</v>
      </c>
      <c r="F5159">
        <v>0.7764907028444149</v>
      </c>
      <c r="G5159">
        <v>0.93580724334627541</v>
      </c>
      <c r="H5159">
        <v>1.4844771631276168</v>
      </c>
      <c r="I5159">
        <v>1.6673671363880638</v>
      </c>
    </row>
    <row r="5160" spans="1:9" x14ac:dyDescent="0.3">
      <c r="A5160" s="2">
        <v>36056</v>
      </c>
      <c r="B5160">
        <v>0.23985611509643739</v>
      </c>
      <c r="C5160">
        <v>0.29677969557440437</v>
      </c>
      <c r="D5160">
        <v>0.38263374501097108</v>
      </c>
      <c r="E5160">
        <v>0.57317788260896319</v>
      </c>
      <c r="F5160">
        <v>0.70973918474858122</v>
      </c>
      <c r="G5160">
        <v>0.87707403850522248</v>
      </c>
      <c r="H5160">
        <v>1.4129968244235962</v>
      </c>
      <c r="I5160">
        <v>1.5916377530630541</v>
      </c>
    </row>
    <row r="5161" spans="1:9" x14ac:dyDescent="0.3">
      <c r="A5161" s="2">
        <v>36055</v>
      </c>
      <c r="B5161">
        <v>0.24485005993856446</v>
      </c>
      <c r="C5161">
        <v>0.2857957047382999</v>
      </c>
      <c r="D5161">
        <v>0.37165446839284205</v>
      </c>
      <c r="E5161">
        <v>0.56719496384160162</v>
      </c>
      <c r="F5161">
        <v>0.71372497540504953</v>
      </c>
      <c r="G5161">
        <v>0.90096759274963278</v>
      </c>
      <c r="H5161">
        <v>1.4417905891339609</v>
      </c>
      <c r="I5161">
        <v>1.6220649212620699</v>
      </c>
    </row>
    <row r="5162" spans="1:9" x14ac:dyDescent="0.3">
      <c r="A5162" s="2">
        <v>36054</v>
      </c>
      <c r="B5162">
        <v>0.23885731116413769</v>
      </c>
      <c r="C5162">
        <v>0.2857957047382999</v>
      </c>
      <c r="D5162">
        <v>0.37664512339160466</v>
      </c>
      <c r="E5162">
        <v>0.6220316878404597</v>
      </c>
      <c r="F5162">
        <v>0.80238827797111023</v>
      </c>
      <c r="G5162">
        <v>1.0004933545582242</v>
      </c>
      <c r="H5162">
        <v>1.5549397107798226</v>
      </c>
      <c r="I5162">
        <v>1.7397551628536889</v>
      </c>
    </row>
    <row r="5163" spans="1:9" x14ac:dyDescent="0.3">
      <c r="A5163" s="2">
        <v>36052</v>
      </c>
      <c r="B5163">
        <v>0.19090885552404177</v>
      </c>
      <c r="C5163">
        <v>0.24884512603205378</v>
      </c>
      <c r="D5163">
        <v>0.35468530982835655</v>
      </c>
      <c r="E5163">
        <v>0.62601922678142785</v>
      </c>
      <c r="F5163">
        <v>0.82131130855840617</v>
      </c>
      <c r="G5163">
        <v>1.0144230098048905</v>
      </c>
      <c r="H5163">
        <v>1.5737916757390396</v>
      </c>
      <c r="I5163">
        <v>1.7602478977170894</v>
      </c>
    </row>
    <row r="5164" spans="1:9" x14ac:dyDescent="0.3">
      <c r="A5164" s="2">
        <v>36049</v>
      </c>
      <c r="B5164">
        <v>0.18091814688097924</v>
      </c>
      <c r="C5164">
        <v>0.23486204555372681</v>
      </c>
      <c r="D5164">
        <v>0.34869585127496722</v>
      </c>
      <c r="E5164">
        <v>0.62402546724873553</v>
      </c>
      <c r="F5164">
        <v>0.83127007924978669</v>
      </c>
      <c r="G5164">
        <v>1.0353156737629079</v>
      </c>
      <c r="H5164">
        <v>1.5966100981675315</v>
      </c>
      <c r="I5164">
        <v>1.7837082396357393</v>
      </c>
    </row>
    <row r="5165" spans="1:9" x14ac:dyDescent="0.3">
      <c r="A5165" s="2">
        <v>36048</v>
      </c>
      <c r="B5165">
        <v>0.17192608237641829</v>
      </c>
      <c r="C5165">
        <v>0.23985611509643739</v>
      </c>
      <c r="D5165">
        <v>0.36766185472800739</v>
      </c>
      <c r="E5165">
        <v>0.66389688206841524</v>
      </c>
      <c r="F5165">
        <v>0.88205209770957027</v>
      </c>
      <c r="G5165">
        <v>1.1089200510700921</v>
      </c>
      <c r="H5165">
        <v>1.6947988158759097</v>
      </c>
      <c r="I5165">
        <v>1.8900917374778492</v>
      </c>
    </row>
    <row r="5166" spans="1:9" x14ac:dyDescent="0.3">
      <c r="A5166" s="2">
        <v>36047</v>
      </c>
      <c r="B5166">
        <v>0.37165446839284205</v>
      </c>
      <c r="C5166">
        <v>0.41756379766949586</v>
      </c>
      <c r="D5166">
        <v>0.540269614332337</v>
      </c>
      <c r="E5166">
        <v>0.82728663047931406</v>
      </c>
      <c r="F5166">
        <v>1.0532219344999578</v>
      </c>
      <c r="G5166">
        <v>1.2967867590511637</v>
      </c>
      <c r="H5166">
        <v>1.8940035002747984</v>
      </c>
      <c r="I5166">
        <v>2.0930757473493431</v>
      </c>
    </row>
    <row r="5167" spans="1:9" x14ac:dyDescent="0.3">
      <c r="A5167" s="2">
        <v>36046</v>
      </c>
      <c r="B5167">
        <v>0.37864135052235726</v>
      </c>
      <c r="C5167">
        <v>0.42055751834046418</v>
      </c>
      <c r="D5167">
        <v>0.55123963874341919</v>
      </c>
      <c r="E5167">
        <v>0.84222415429290143</v>
      </c>
      <c r="F5167">
        <v>1.0631691644471701</v>
      </c>
      <c r="G5167">
        <v>1.3166565128315812</v>
      </c>
      <c r="H5167">
        <v>1.916785420369578</v>
      </c>
      <c r="I5167">
        <v>2.1168283895489099</v>
      </c>
    </row>
    <row r="5168" spans="1:9" x14ac:dyDescent="0.3">
      <c r="A5168" s="2">
        <v>36045</v>
      </c>
      <c r="B5168">
        <v>0.3806375577286949</v>
      </c>
      <c r="C5168">
        <v>0.41955961642922396</v>
      </c>
      <c r="D5168">
        <v>0.54924513360504568</v>
      </c>
      <c r="E5168">
        <v>0.852181883733513</v>
      </c>
      <c r="F5168">
        <v>1.0820675384550713</v>
      </c>
      <c r="G5168">
        <v>1.333544251598253</v>
      </c>
      <c r="H5168">
        <v>1.9247089582302768</v>
      </c>
      <c r="I5168">
        <v>2.1217638604409514</v>
      </c>
    </row>
    <row r="5169" spans="1:9" x14ac:dyDescent="0.3">
      <c r="A5169" s="2">
        <v>36042</v>
      </c>
      <c r="B5169">
        <v>0.38363183118074912</v>
      </c>
      <c r="C5169">
        <v>0.44151230840012556</v>
      </c>
      <c r="D5169">
        <v>0.57218074190990897</v>
      </c>
      <c r="E5169">
        <v>0.87707403850522248</v>
      </c>
      <c r="F5169">
        <v>1.1079255778549761</v>
      </c>
      <c r="G5169">
        <v>1.3633426653844605</v>
      </c>
      <c r="H5169">
        <v>1.947487381146197</v>
      </c>
      <c r="I5169">
        <v>2.1422022864001087</v>
      </c>
    </row>
    <row r="5170" spans="1:9" x14ac:dyDescent="0.3">
      <c r="A5170" s="2">
        <v>36041</v>
      </c>
      <c r="B5170">
        <v>0.38562798857778957</v>
      </c>
      <c r="C5170">
        <v>0.44450567061943547</v>
      </c>
      <c r="D5170">
        <v>0.57716639569144434</v>
      </c>
      <c r="E5170">
        <v>0.88205209770957027</v>
      </c>
      <c r="F5170">
        <v>1.1228421568936653</v>
      </c>
      <c r="G5170">
        <v>1.376253932704316</v>
      </c>
      <c r="H5170">
        <v>1.9603609944520515</v>
      </c>
      <c r="I5170">
        <v>2.1550633483679631</v>
      </c>
    </row>
    <row r="5171" spans="1:9" x14ac:dyDescent="0.3">
      <c r="A5171" s="2">
        <v>36040</v>
      </c>
      <c r="B5171">
        <v>0.3866260598051513</v>
      </c>
      <c r="C5171">
        <v>0.44450567061943547</v>
      </c>
      <c r="D5171">
        <v>0.57018644559737763</v>
      </c>
      <c r="E5171">
        <v>0.86512619085664999</v>
      </c>
      <c r="F5171">
        <v>1.1069310996949513</v>
      </c>
      <c r="G5171">
        <v>1.3504305645066741</v>
      </c>
      <c r="H5171">
        <v>1.9375840377754754</v>
      </c>
      <c r="I5171">
        <v>2.1333018621984094</v>
      </c>
    </row>
    <row r="5172" spans="1:9" x14ac:dyDescent="0.3">
      <c r="A5172" s="2">
        <v>36039</v>
      </c>
      <c r="B5172">
        <v>0.37564700235449283</v>
      </c>
      <c r="C5172">
        <v>0.44151230840012556</v>
      </c>
      <c r="D5172">
        <v>0.57118359623942661</v>
      </c>
      <c r="E5172">
        <v>0.86910888604620973</v>
      </c>
      <c r="F5172">
        <v>1.1158812251225225</v>
      </c>
      <c r="G5172">
        <v>1.3504305645066741</v>
      </c>
      <c r="H5172">
        <v>1.9375840377754754</v>
      </c>
      <c r="I5172">
        <v>2.1333018621984094</v>
      </c>
    </row>
    <row r="5173" spans="1:9" x14ac:dyDescent="0.3">
      <c r="A5173" s="2">
        <v>36038</v>
      </c>
      <c r="B5173">
        <v>0.37065632244892427</v>
      </c>
      <c r="C5173">
        <v>0.43153411075987419</v>
      </c>
      <c r="D5173">
        <v>0.55822025009609921</v>
      </c>
      <c r="E5173">
        <v>0.84919461695806797</v>
      </c>
      <c r="F5173">
        <v>1.0810729317101369</v>
      </c>
      <c r="G5173">
        <v>1.333544251598253</v>
      </c>
      <c r="H5173">
        <v>1.9445164296246684</v>
      </c>
      <c r="I5173">
        <v>2.1481738223001399</v>
      </c>
    </row>
    <row r="5174" spans="1:9" x14ac:dyDescent="0.3">
      <c r="A5174" s="2">
        <v>36035</v>
      </c>
      <c r="B5174">
        <v>0.39061829490799088</v>
      </c>
      <c r="C5174">
        <v>0.46046951252602786</v>
      </c>
      <c r="D5174">
        <v>0.59611074667462849</v>
      </c>
      <c r="E5174">
        <v>0.88006088889645062</v>
      </c>
      <c r="F5174">
        <v>1.1069310996949513</v>
      </c>
      <c r="G5174">
        <v>1.3633426653844605</v>
      </c>
      <c r="H5174">
        <v>1.9752141340412672</v>
      </c>
      <c r="I5174">
        <v>2.1791712902602023</v>
      </c>
    </row>
    <row r="5175" spans="1:9" x14ac:dyDescent="0.3">
      <c r="A5175" s="2">
        <v>36034</v>
      </c>
      <c r="B5175">
        <v>0.41955961642922396</v>
      </c>
      <c r="C5175">
        <v>0.49638349862606818</v>
      </c>
      <c r="D5175">
        <v>0.64396216823964847</v>
      </c>
      <c r="E5175">
        <v>0.93282122537534873</v>
      </c>
      <c r="F5175">
        <v>1.1486949254131427</v>
      </c>
      <c r="G5175">
        <v>1.4050529873506421</v>
      </c>
      <c r="H5175">
        <v>2.0227367693949825</v>
      </c>
      <c r="I5175">
        <v>2.2286313634097623</v>
      </c>
    </row>
    <row r="5176" spans="1:9" x14ac:dyDescent="0.3">
      <c r="A5176" s="2">
        <v>36033</v>
      </c>
      <c r="B5176">
        <v>0.42155541527268814</v>
      </c>
      <c r="C5176">
        <v>0.49538597497851461</v>
      </c>
      <c r="D5176">
        <v>0.63200038612992226</v>
      </c>
      <c r="E5176">
        <v>0.92684905568566212</v>
      </c>
      <c r="F5176">
        <v>1.1477006499540894</v>
      </c>
      <c r="G5176">
        <v>1.4010809504900275</v>
      </c>
      <c r="H5176">
        <v>2.0177870217081297</v>
      </c>
      <c r="I5176">
        <v>2.2233557121141638</v>
      </c>
    </row>
    <row r="5177" spans="1:9" x14ac:dyDescent="0.3">
      <c r="A5177" s="2">
        <v>36032</v>
      </c>
      <c r="B5177">
        <v>0.40858236677638476</v>
      </c>
      <c r="C5177">
        <v>0.48341530312099329</v>
      </c>
      <c r="D5177">
        <v>0.61704715236153596</v>
      </c>
      <c r="E5177">
        <v>0.9238629039641949</v>
      </c>
      <c r="F5177">
        <v>1.1665910384887335</v>
      </c>
      <c r="G5177">
        <v>1.4328550368036315</v>
      </c>
      <c r="H5177">
        <v>2.0484734828521871</v>
      </c>
      <c r="I5177">
        <v>2.2536796315350389</v>
      </c>
    </row>
    <row r="5178" spans="1:9" x14ac:dyDescent="0.3">
      <c r="A5178" s="2">
        <v>36031</v>
      </c>
      <c r="B5178">
        <v>0.41157622188879772</v>
      </c>
      <c r="C5178">
        <v>0.482417714790773</v>
      </c>
      <c r="D5178">
        <v>0.6110655458012666</v>
      </c>
      <c r="E5178">
        <v>0.9238629039641949</v>
      </c>
      <c r="F5178">
        <v>1.1755384945545031</v>
      </c>
      <c r="G5178">
        <v>1.451718512412985</v>
      </c>
      <c r="H5178">
        <v>2.053422471155538</v>
      </c>
      <c r="I5178">
        <v>2.2539904574030558</v>
      </c>
    </row>
    <row r="5179" spans="1:9" x14ac:dyDescent="0.3">
      <c r="A5179" s="2">
        <v>36028</v>
      </c>
      <c r="B5179">
        <v>0.41357210039970244</v>
      </c>
      <c r="C5179">
        <v>0.50236853603299347</v>
      </c>
      <c r="D5179">
        <v>0.64296538038849027</v>
      </c>
      <c r="E5179">
        <v>0.95571289059482489</v>
      </c>
      <c r="F5179">
        <v>1.2153001237194039</v>
      </c>
      <c r="G5179">
        <v>1.4904327050079187</v>
      </c>
      <c r="H5179">
        <v>2.0880619607549868</v>
      </c>
      <c r="I5179">
        <v>2.2872717126706759</v>
      </c>
    </row>
    <row r="5180" spans="1:9" x14ac:dyDescent="0.3">
      <c r="A5180" s="2">
        <v>36027</v>
      </c>
      <c r="B5180">
        <v>0.42554695321237057</v>
      </c>
      <c r="C5180">
        <v>0.51034830731386582</v>
      </c>
      <c r="D5180">
        <v>0.65293303535023051</v>
      </c>
      <c r="E5180">
        <v>0.97163598207141588</v>
      </c>
      <c r="F5180">
        <v>1.2312025622673579</v>
      </c>
      <c r="G5180">
        <v>1.5003582140645224</v>
      </c>
      <c r="H5180">
        <v>2.1009265290170864</v>
      </c>
      <c r="I5180">
        <v>2.3011159673346082</v>
      </c>
    </row>
    <row r="5181" spans="1:9" x14ac:dyDescent="0.3">
      <c r="A5181" s="2">
        <v>36026</v>
      </c>
      <c r="B5181">
        <v>0.42754269230942804</v>
      </c>
      <c r="C5181">
        <v>0.51334063946276542</v>
      </c>
      <c r="D5181">
        <v>0.65093954409913557</v>
      </c>
      <c r="E5181">
        <v>0.9706408259936159</v>
      </c>
      <c r="F5181">
        <v>1.2351779743437787</v>
      </c>
      <c r="G5181">
        <v>1.5003582140645224</v>
      </c>
      <c r="H5181">
        <v>2.1048846912425203</v>
      </c>
      <c r="I5181">
        <v>2.3063935169685199</v>
      </c>
    </row>
    <row r="5182" spans="1:9" x14ac:dyDescent="0.3">
      <c r="A5182" s="2">
        <v>36025</v>
      </c>
      <c r="B5182">
        <v>0.41457003218608379</v>
      </c>
      <c r="C5182">
        <v>0.50236853603299347</v>
      </c>
      <c r="D5182">
        <v>0.62701609909450984</v>
      </c>
      <c r="E5182">
        <v>0.92983516282228429</v>
      </c>
      <c r="F5182">
        <v>1.1944262540577673</v>
      </c>
      <c r="G5182">
        <v>1.4666094733584012</v>
      </c>
      <c r="H5182">
        <v>2.0732171998354514</v>
      </c>
      <c r="I5182">
        <v>2.2754197753278009</v>
      </c>
    </row>
    <row r="5183" spans="1:9" x14ac:dyDescent="0.3">
      <c r="A5183" s="2">
        <v>36024</v>
      </c>
      <c r="B5183">
        <v>0.42355119420024168</v>
      </c>
      <c r="C5183">
        <v>0.50835339434191462</v>
      </c>
      <c r="D5183">
        <v>0.62701609909450984</v>
      </c>
      <c r="E5183">
        <v>0.93381656965250104</v>
      </c>
      <c r="F5183">
        <v>1.1984023971990774</v>
      </c>
      <c r="G5183">
        <v>1.4705802090365663</v>
      </c>
      <c r="H5183">
        <v>2.0771759104835046</v>
      </c>
      <c r="I5183">
        <v>2.279374477632484</v>
      </c>
    </row>
    <row r="5184" spans="1:9" x14ac:dyDescent="0.3">
      <c r="A5184" s="2">
        <v>36021</v>
      </c>
      <c r="B5184">
        <v>0.42554695321237057</v>
      </c>
      <c r="C5184">
        <v>0.5173303460200066</v>
      </c>
      <c r="D5184">
        <v>0.64595572903829868</v>
      </c>
      <c r="E5184">
        <v>0.95571289059482489</v>
      </c>
      <c r="F5184">
        <v>1.2202697715952477</v>
      </c>
      <c r="G5184">
        <v>1.4894401270098903</v>
      </c>
      <c r="H5184">
        <v>2.0949891387965267</v>
      </c>
      <c r="I5184">
        <v>2.2968388093920717</v>
      </c>
    </row>
    <row r="5185" spans="1:9" x14ac:dyDescent="0.3">
      <c r="A5185" s="2">
        <v>36020</v>
      </c>
      <c r="B5185">
        <v>0.43752108908246545</v>
      </c>
      <c r="C5185">
        <v>0.53129369224186385</v>
      </c>
      <c r="D5185">
        <v>0.6609068016600943</v>
      </c>
      <c r="E5185">
        <v>0.97561655686657389</v>
      </c>
      <c r="F5185">
        <v>1.2341841287327164</v>
      </c>
      <c r="G5185">
        <v>1.4983731516590937</v>
      </c>
      <c r="H5185">
        <v>2.1118112866484076</v>
      </c>
      <c r="I5185">
        <v>2.3162906649781787</v>
      </c>
    </row>
    <row r="5186" spans="1:9" x14ac:dyDescent="0.3">
      <c r="A5186" s="2">
        <v>36019</v>
      </c>
      <c r="B5186">
        <v>0.42355119420024168</v>
      </c>
      <c r="C5186">
        <v>0.51533550268998507</v>
      </c>
      <c r="D5186">
        <v>0.64595572903829868</v>
      </c>
      <c r="E5186">
        <v>0.95969378231468339</v>
      </c>
      <c r="F5186">
        <v>1.2212636863521573</v>
      </c>
      <c r="G5186">
        <v>1.4884475440858262</v>
      </c>
      <c r="H5186">
        <v>2.102905619921708</v>
      </c>
      <c r="I5186">
        <v>2.3077249785336686</v>
      </c>
    </row>
    <row r="5187" spans="1:9" x14ac:dyDescent="0.3">
      <c r="A5187" s="2">
        <v>36018</v>
      </c>
      <c r="B5187">
        <v>0.42654482525025839</v>
      </c>
      <c r="C5187">
        <v>0.51533550268998507</v>
      </c>
      <c r="D5187">
        <v>0.64495895112290147</v>
      </c>
      <c r="E5187">
        <v>0.95869856681319809</v>
      </c>
      <c r="F5187">
        <v>1.2262331860480635</v>
      </c>
      <c r="G5187">
        <v>1.4983731516590937</v>
      </c>
      <c r="H5187">
        <v>2.1108217877059259</v>
      </c>
      <c r="I5187">
        <v>2.3149713330548702</v>
      </c>
    </row>
    <row r="5188" spans="1:9" x14ac:dyDescent="0.3">
      <c r="A5188" s="2">
        <v>36017</v>
      </c>
      <c r="B5188">
        <v>0.41257416363395699</v>
      </c>
      <c r="C5188">
        <v>0.49738101729837941</v>
      </c>
      <c r="D5188">
        <v>0.62502234949950497</v>
      </c>
      <c r="E5188">
        <v>0.93680257276295176</v>
      </c>
      <c r="F5188">
        <v>1.2053604574913732</v>
      </c>
      <c r="G5188">
        <v>1.4874549562355892</v>
      </c>
      <c r="H5188">
        <v>2.1019160769173975</v>
      </c>
      <c r="I5188">
        <v>2.3067364504780001</v>
      </c>
    </row>
    <row r="5189" spans="1:9" x14ac:dyDescent="0.3">
      <c r="A5189" s="2">
        <v>36014</v>
      </c>
      <c r="B5189">
        <v>0.41457003218608379</v>
      </c>
      <c r="C5189">
        <v>0.50735593039399363</v>
      </c>
      <c r="D5189">
        <v>0.63798136661242988</v>
      </c>
      <c r="E5189">
        <v>0.95869856681319809</v>
      </c>
      <c r="F5189">
        <v>1.2282209513525992</v>
      </c>
      <c r="G5189">
        <v>1.5122681747651614</v>
      </c>
      <c r="H5189">
        <v>2.1246743274262032</v>
      </c>
      <c r="I5189">
        <v>2.3288097116465503</v>
      </c>
    </row>
    <row r="5190" spans="1:9" x14ac:dyDescent="0.3">
      <c r="A5190" s="2">
        <v>36013</v>
      </c>
      <c r="B5190">
        <v>0.43153411075987419</v>
      </c>
      <c r="C5190">
        <v>0.52730426422594723</v>
      </c>
      <c r="D5190">
        <v>0.66389688206841524</v>
      </c>
      <c r="E5190">
        <v>0.9845725605001977</v>
      </c>
      <c r="F5190">
        <v>1.2570413284028292</v>
      </c>
      <c r="G5190">
        <v>1.5390629934812279</v>
      </c>
      <c r="H5190">
        <v>2.1454513381772089</v>
      </c>
      <c r="I5190">
        <v>2.3475807864092024</v>
      </c>
    </row>
    <row r="5191" spans="1:9" x14ac:dyDescent="0.3">
      <c r="A5191" s="2">
        <v>36012</v>
      </c>
      <c r="B5191">
        <v>0.43352979011410198</v>
      </c>
      <c r="C5191">
        <v>0.53727768506151385</v>
      </c>
      <c r="D5191">
        <v>0.6748601277898717</v>
      </c>
      <c r="E5191">
        <v>0.99352816310181846</v>
      </c>
      <c r="F5191">
        <v>1.263997348963541</v>
      </c>
      <c r="G5191">
        <v>1.5479938020434025</v>
      </c>
      <c r="H5191">
        <v>2.1494086193273056</v>
      </c>
      <c r="I5191">
        <v>2.3498802250886066</v>
      </c>
    </row>
    <row r="5192" spans="1:9" x14ac:dyDescent="0.3">
      <c r="A5192" s="2">
        <v>36011</v>
      </c>
      <c r="B5192">
        <v>0.43053626361508041</v>
      </c>
      <c r="C5192">
        <v>0.53827499979156734</v>
      </c>
      <c r="D5192">
        <v>0.67386349392075606</v>
      </c>
      <c r="E5192">
        <v>0.99352816310181846</v>
      </c>
      <c r="F5192">
        <v>1.263003646552562</v>
      </c>
      <c r="G5192">
        <v>1.5489860894892384</v>
      </c>
      <c r="H5192">
        <v>2.1503979273805292</v>
      </c>
      <c r="I5192">
        <v>2.3508685400109592</v>
      </c>
    </row>
    <row r="5193" spans="1:9" x14ac:dyDescent="0.3">
      <c r="A5193" s="2">
        <v>36010</v>
      </c>
      <c r="B5193">
        <v>0.43253195292619806</v>
      </c>
      <c r="C5193">
        <v>0.53927230954850658</v>
      </c>
      <c r="D5193">
        <v>0.67784999959919312</v>
      </c>
      <c r="E5193">
        <v>1.0034783623566319</v>
      </c>
      <c r="F5193">
        <v>1.2779086643337036</v>
      </c>
      <c r="G5193">
        <v>1.5727995113572362</v>
      </c>
      <c r="H5193">
        <v>2.1711722661445902</v>
      </c>
      <c r="I5193">
        <v>2.3706298510737085</v>
      </c>
    </row>
    <row r="5194" spans="1:9" x14ac:dyDescent="0.3">
      <c r="A5194" s="2">
        <v>36007</v>
      </c>
      <c r="B5194">
        <v>0.43452762232363534</v>
      </c>
      <c r="C5194">
        <v>0.540269614332337</v>
      </c>
      <c r="D5194">
        <v>0.67286685508526445</v>
      </c>
      <c r="E5194">
        <v>1.0034783623566319</v>
      </c>
      <c r="F5194">
        <v>1.2818831481477311</v>
      </c>
      <c r="G5194">
        <v>1.5658542228666159</v>
      </c>
      <c r="H5194">
        <v>2.1800748936576664</v>
      </c>
      <c r="I5194">
        <v>2.384815117254683</v>
      </c>
    </row>
    <row r="5195" spans="1:9" x14ac:dyDescent="0.3">
      <c r="A5195" s="2">
        <v>36006</v>
      </c>
      <c r="B5195">
        <v>0.4365232718077896</v>
      </c>
      <c r="C5195">
        <v>0.52929898818111554</v>
      </c>
      <c r="D5195">
        <v>0.65691995824325555</v>
      </c>
      <c r="E5195">
        <v>0.98755780592476217</v>
      </c>
      <c r="F5195">
        <v>1.2689657869614051</v>
      </c>
      <c r="G5195">
        <v>1.5499783720118827</v>
      </c>
      <c r="H5195">
        <v>2.1751290384077278</v>
      </c>
      <c r="I5195">
        <v>2.3835125938730095</v>
      </c>
    </row>
    <row r="5196" spans="1:9" x14ac:dyDescent="0.3">
      <c r="A5196" s="2">
        <v>36005</v>
      </c>
      <c r="B5196">
        <v>0.46745329269729285</v>
      </c>
      <c r="C5196">
        <v>0.57118359623942661</v>
      </c>
      <c r="D5196">
        <v>0.70774625963271298</v>
      </c>
      <c r="E5196">
        <v>1.0392949813634984</v>
      </c>
      <c r="F5196">
        <v>1.3196368056454248</v>
      </c>
      <c r="G5196">
        <v>1.597602144436534</v>
      </c>
      <c r="H5196">
        <v>2.2087584424552329</v>
      </c>
      <c r="I5196">
        <v>2.4124772084614658</v>
      </c>
    </row>
    <row r="5197" spans="1:9" x14ac:dyDescent="0.3">
      <c r="A5197" s="2">
        <v>36004</v>
      </c>
      <c r="B5197">
        <v>0.482417714790773</v>
      </c>
      <c r="C5197">
        <v>0.60109580396564588</v>
      </c>
      <c r="D5197">
        <v>0.75058977386144399</v>
      </c>
      <c r="E5197">
        <v>1.0800783200189652</v>
      </c>
      <c r="F5197">
        <v>1.3553968558047338</v>
      </c>
      <c r="G5197">
        <v>1.6303369110636463</v>
      </c>
      <c r="H5197">
        <v>2.2344712306469803</v>
      </c>
      <c r="I5197">
        <v>2.435849337174758</v>
      </c>
    </row>
    <row r="5198" spans="1:9" x14ac:dyDescent="0.3">
      <c r="A5198" s="2">
        <v>36003</v>
      </c>
      <c r="B5198">
        <v>0.48341530312099329</v>
      </c>
      <c r="C5198">
        <v>0.59910179595967417</v>
      </c>
      <c r="D5198">
        <v>0.75058977386144399</v>
      </c>
      <c r="E5198">
        <v>1.0790837033815071</v>
      </c>
      <c r="F5198">
        <v>1.3553968558047338</v>
      </c>
      <c r="G5198">
        <v>1.631328790054374</v>
      </c>
      <c r="H5198">
        <v>2.238426750822716</v>
      </c>
      <c r="I5198">
        <v>2.4407927377454968</v>
      </c>
    </row>
    <row r="5199" spans="1:9" x14ac:dyDescent="0.3">
      <c r="A5199" s="2">
        <v>36000</v>
      </c>
      <c r="B5199">
        <v>0.50137104223614948</v>
      </c>
      <c r="C5199">
        <v>0.62003788855620412</v>
      </c>
      <c r="D5199">
        <v>0.78445954467392787</v>
      </c>
      <c r="E5199">
        <v>1.1288084770170088</v>
      </c>
      <c r="F5199">
        <v>1.4179615623725585</v>
      </c>
      <c r="G5199">
        <v>1.6828997202036806</v>
      </c>
      <c r="H5199">
        <v>2.2937958206299434</v>
      </c>
      <c r="I5199">
        <v>2.4974278541053647</v>
      </c>
    </row>
    <row r="5200" spans="1:9" x14ac:dyDescent="0.3">
      <c r="A5200" s="2">
        <v>35999</v>
      </c>
      <c r="B5200">
        <v>0.49339091275748198</v>
      </c>
      <c r="C5200">
        <v>0.60508376033756139</v>
      </c>
      <c r="D5200">
        <v>0.76354065763925549</v>
      </c>
      <c r="E5200">
        <v>1.1019586347195069</v>
      </c>
      <c r="F5200">
        <v>1.3871782002225084</v>
      </c>
      <c r="G5200">
        <v>1.6690165470997258</v>
      </c>
      <c r="H5200">
        <v>2.2809436526872342</v>
      </c>
      <c r="I5200">
        <v>2.4849193545497372</v>
      </c>
    </row>
    <row r="5201" spans="1:9" x14ac:dyDescent="0.3">
      <c r="A5201" s="2">
        <v>35998</v>
      </c>
      <c r="B5201">
        <v>0.49937603971742917</v>
      </c>
      <c r="C5201">
        <v>0.61904098146050435</v>
      </c>
      <c r="D5201">
        <v>0.79342411222221476</v>
      </c>
      <c r="E5201">
        <v>1.1387519483843662</v>
      </c>
      <c r="F5201">
        <v>1.4328550368036315</v>
      </c>
      <c r="G5201">
        <v>1.7215691930063841</v>
      </c>
      <c r="H5201">
        <v>2.3313589614143071</v>
      </c>
      <c r="I5201">
        <v>2.5346222175502811</v>
      </c>
    </row>
    <row r="5202" spans="1:9" x14ac:dyDescent="0.3">
      <c r="A5202" s="2">
        <v>35997</v>
      </c>
      <c r="B5202">
        <v>0.50436350870189761</v>
      </c>
      <c r="C5202">
        <v>0.63200038612992226</v>
      </c>
      <c r="D5202">
        <v>0.81433987401075492</v>
      </c>
      <c r="E5202">
        <v>1.1655968519942956</v>
      </c>
      <c r="F5202">
        <v>1.4646240759562643</v>
      </c>
      <c r="G5202">
        <v>1.7433794438458934</v>
      </c>
      <c r="H5202">
        <v>2.3471729103138559</v>
      </c>
      <c r="I5202">
        <v>2.5484373991365099</v>
      </c>
    </row>
    <row r="5203" spans="1:9" x14ac:dyDescent="0.3">
      <c r="A5203" s="2">
        <v>35993</v>
      </c>
      <c r="B5203">
        <v>0.49638349862606818</v>
      </c>
      <c r="C5203">
        <v>0.61904098146050435</v>
      </c>
      <c r="D5203">
        <v>0.79740823549110229</v>
      </c>
      <c r="E5203">
        <v>1.1536662285659389</v>
      </c>
      <c r="F5203">
        <v>1.4596604962223172</v>
      </c>
      <c r="G5203">
        <v>1.7394141205975429</v>
      </c>
      <c r="H5203">
        <v>2.3392660921646939</v>
      </c>
      <c r="I5203">
        <v>2.5392167493537441</v>
      </c>
    </row>
    <row r="5204" spans="1:9" x14ac:dyDescent="0.3">
      <c r="A5204" s="2">
        <v>35992</v>
      </c>
      <c r="B5204">
        <v>0.49438844635566903</v>
      </c>
      <c r="C5204">
        <v>0.61904098146050435</v>
      </c>
      <c r="D5204">
        <v>0.80438026024249754</v>
      </c>
      <c r="E5204">
        <v>1.1665910384887335</v>
      </c>
      <c r="F5204">
        <v>1.475543517776992</v>
      </c>
      <c r="G5204">
        <v>1.7513098544935168</v>
      </c>
      <c r="H5204">
        <v>2.3511262021706796</v>
      </c>
      <c r="I5204">
        <v>2.5510649847297335</v>
      </c>
    </row>
    <row r="5205" spans="1:9" x14ac:dyDescent="0.3">
      <c r="A5205" s="2">
        <v>35991</v>
      </c>
      <c r="B5205">
        <v>0.47742969849962053</v>
      </c>
      <c r="C5205">
        <v>0.59112556512653291</v>
      </c>
      <c r="D5205">
        <v>0.76553302686515001</v>
      </c>
      <c r="E5205">
        <v>1.129802846400384</v>
      </c>
      <c r="F5205">
        <v>1.4407977697005045</v>
      </c>
      <c r="G5205">
        <v>1.7235520413680847</v>
      </c>
      <c r="H5205">
        <v>2.3106012557152242</v>
      </c>
      <c r="I5205">
        <v>2.5062843271642707</v>
      </c>
    </row>
    <row r="5206" spans="1:9" x14ac:dyDescent="0.3">
      <c r="A5206" s="2">
        <v>35990</v>
      </c>
      <c r="B5206">
        <v>0.48441288647528175</v>
      </c>
      <c r="C5206">
        <v>0.61305943453229128</v>
      </c>
      <c r="D5206">
        <v>0.79442015048005277</v>
      </c>
      <c r="E5206">
        <v>1.1695735683203203</v>
      </c>
      <c r="F5206">
        <v>1.4854697657565334</v>
      </c>
      <c r="G5206">
        <v>1.7552749418990241</v>
      </c>
      <c r="H5206">
        <v>2.3392660921646939</v>
      </c>
      <c r="I5206">
        <v>2.5339298089199169</v>
      </c>
    </row>
    <row r="5207" spans="1:9" x14ac:dyDescent="0.3">
      <c r="A5207" s="2">
        <v>35989</v>
      </c>
      <c r="B5207">
        <v>0.47643208031307677</v>
      </c>
      <c r="C5207">
        <v>0.60209280051355396</v>
      </c>
      <c r="D5207">
        <v>0.7764907028444149</v>
      </c>
      <c r="E5207">
        <v>1.1407405833356052</v>
      </c>
      <c r="F5207">
        <v>1.4447690178639148</v>
      </c>
      <c r="G5207">
        <v>1.7086801994588168</v>
      </c>
      <c r="H5207">
        <v>2.2928072216476978</v>
      </c>
      <c r="I5207">
        <v>2.4875162290439912</v>
      </c>
    </row>
    <row r="5208" spans="1:9" x14ac:dyDescent="0.3">
      <c r="A5208" s="2">
        <v>35986</v>
      </c>
      <c r="B5208">
        <v>0.45448322113287537</v>
      </c>
      <c r="C5208">
        <v>0.57417501833659412</v>
      </c>
      <c r="D5208">
        <v>0.73963067868146759</v>
      </c>
      <c r="E5208">
        <v>1.1049421285400203</v>
      </c>
      <c r="F5208">
        <v>1.4030669787809857</v>
      </c>
      <c r="G5208">
        <v>1.6700082342819296</v>
      </c>
      <c r="H5208">
        <v>2.259191948370316</v>
      </c>
      <c r="I5208">
        <v>2.455586519733111</v>
      </c>
    </row>
    <row r="5209" spans="1:9" x14ac:dyDescent="0.3">
      <c r="A5209" s="2">
        <v>35985</v>
      </c>
      <c r="B5209">
        <v>0.44949450809587399</v>
      </c>
      <c r="C5209">
        <v>0.57118359623942661</v>
      </c>
      <c r="D5209">
        <v>0.73265639634686563</v>
      </c>
      <c r="E5209">
        <v>1.0989750963921527</v>
      </c>
      <c r="F5209">
        <v>1.3971088347424181</v>
      </c>
      <c r="G5209">
        <v>1.6660414560494692</v>
      </c>
      <c r="H5209">
        <v>2.2463375564898702</v>
      </c>
      <c r="I5209">
        <v>2.439769589970004</v>
      </c>
    </row>
    <row r="5210" spans="1:9" x14ac:dyDescent="0.3">
      <c r="A5210" s="2">
        <v>35984</v>
      </c>
      <c r="B5210">
        <v>0.44849675055593635</v>
      </c>
      <c r="C5210">
        <v>0.56918928998375684</v>
      </c>
      <c r="D5210">
        <v>0.72767461720379023</v>
      </c>
      <c r="E5210">
        <v>1.0930078862116546</v>
      </c>
      <c r="F5210">
        <v>1.3971088347424181</v>
      </c>
      <c r="G5210">
        <v>1.6749665964359852</v>
      </c>
      <c r="H5210">
        <v>2.2601807135262404</v>
      </c>
      <c r="I5210">
        <v>2.4552520858896592</v>
      </c>
    </row>
    <row r="5211" spans="1:9" x14ac:dyDescent="0.3">
      <c r="A5211" s="2">
        <v>35983</v>
      </c>
      <c r="B5211">
        <v>0.43552544955484801</v>
      </c>
      <c r="C5211">
        <v>0.53827499979156734</v>
      </c>
      <c r="D5211">
        <v>0.69080559430288835</v>
      </c>
      <c r="E5211">
        <v>1.0442690045278133</v>
      </c>
      <c r="F5211">
        <v>1.3385109622205522</v>
      </c>
      <c r="G5211">
        <v>1.6184339794672389</v>
      </c>
      <c r="H5211">
        <v>2.2077694230432896</v>
      </c>
      <c r="I5211">
        <v>2.4042145709019733</v>
      </c>
    </row>
    <row r="5212" spans="1:9" x14ac:dyDescent="0.3">
      <c r="A5212" s="2">
        <v>35982</v>
      </c>
      <c r="B5212">
        <v>0.43752108908246545</v>
      </c>
      <c r="C5212">
        <v>0.540269614332337</v>
      </c>
      <c r="D5212">
        <v>0.68980903988976316</v>
      </c>
      <c r="E5212">
        <v>1.0442690045278133</v>
      </c>
      <c r="F5212">
        <v>1.3395042895442639</v>
      </c>
      <c r="G5212">
        <v>1.6134742155517585</v>
      </c>
      <c r="H5212">
        <v>2.2038132964866461</v>
      </c>
      <c r="I5212">
        <v>2.4005929901316088</v>
      </c>
    </row>
    <row r="5213" spans="1:9" x14ac:dyDescent="0.3">
      <c r="A5213" s="2">
        <v>35979</v>
      </c>
      <c r="B5213">
        <v>0.44949450809587399</v>
      </c>
      <c r="C5213">
        <v>0.56220906148028094</v>
      </c>
      <c r="D5213">
        <v>0.72169631842790505</v>
      </c>
      <c r="E5213">
        <v>1.0751051873678668</v>
      </c>
      <c r="F5213">
        <v>1.3742676381368462</v>
      </c>
      <c r="G5213">
        <v>1.6462063846517505</v>
      </c>
      <c r="H5213">
        <v>2.229526720412796</v>
      </c>
      <c r="I5213">
        <v>2.4239668323331443</v>
      </c>
    </row>
    <row r="5214" spans="1:9" x14ac:dyDescent="0.3">
      <c r="A5214" s="2">
        <v>35978</v>
      </c>
      <c r="B5214">
        <v>0.44350788819091869</v>
      </c>
      <c r="C5214">
        <v>0.56520061781260855</v>
      </c>
      <c r="D5214">
        <v>0.70376034982377333</v>
      </c>
      <c r="E5214">
        <v>1.0482481339938776</v>
      </c>
      <c r="F5214">
        <v>1.333544251598253</v>
      </c>
      <c r="G5214">
        <v>1.6134742155517585</v>
      </c>
      <c r="H5214">
        <v>2.1988680282426931</v>
      </c>
      <c r="I5214">
        <v>2.3939992991396712</v>
      </c>
    </row>
    <row r="5215" spans="1:9" x14ac:dyDescent="0.3">
      <c r="A5215" s="2">
        <v>35977</v>
      </c>
      <c r="B5215">
        <v>0.46545795181821575</v>
      </c>
      <c r="C5215">
        <v>0.60209280051355396</v>
      </c>
      <c r="D5215">
        <v>0.76852154349004975</v>
      </c>
      <c r="E5215">
        <v>1.1377576234936713</v>
      </c>
      <c r="F5215">
        <v>1.4298764306423102</v>
      </c>
      <c r="G5215">
        <v>1.6977734791812371</v>
      </c>
      <c r="H5215">
        <v>2.2848982538658165</v>
      </c>
      <c r="I5215">
        <v>2.4806065120940093</v>
      </c>
    </row>
    <row r="5216" spans="1:9" x14ac:dyDescent="0.3">
      <c r="A5216" s="2">
        <v>35976</v>
      </c>
      <c r="B5216">
        <v>0.46146721033833465</v>
      </c>
      <c r="C5216">
        <v>0.58713733041876215</v>
      </c>
      <c r="D5216">
        <v>0.73464907325919804</v>
      </c>
      <c r="E5216">
        <v>1.0780890817977569</v>
      </c>
      <c r="F5216">
        <v>1.3514238326319636</v>
      </c>
      <c r="G5216">
        <v>1.6224017020442325</v>
      </c>
      <c r="H5216">
        <v>2.2028242526200699</v>
      </c>
      <c r="I5216">
        <v>2.3962984361453494</v>
      </c>
    </row>
    <row r="5217" spans="1:9" x14ac:dyDescent="0.3">
      <c r="A5217" s="2">
        <v>35975</v>
      </c>
      <c r="B5217">
        <v>0.46446027391353034</v>
      </c>
      <c r="C5217">
        <v>0.58913145771390762</v>
      </c>
      <c r="D5217">
        <v>0.72269271396705081</v>
      </c>
      <c r="E5217">
        <v>1.0402897958927733</v>
      </c>
      <c r="F5217">
        <v>1.3057283925400784</v>
      </c>
      <c r="G5217">
        <v>1.5747838351989163</v>
      </c>
      <c r="H5217">
        <v>2.1365471692933204</v>
      </c>
      <c r="I5217">
        <v>2.3238016139914555</v>
      </c>
    </row>
    <row r="5218" spans="1:9" x14ac:dyDescent="0.3">
      <c r="A5218" s="2">
        <v>35972</v>
      </c>
      <c r="B5218">
        <v>0.44650122054313535</v>
      </c>
      <c r="C5218">
        <v>0.56420343734038514</v>
      </c>
      <c r="D5218">
        <v>0.68980903988976316</v>
      </c>
      <c r="E5218">
        <v>0.99949834205837096</v>
      </c>
      <c r="F5218">
        <v>1.2649910464373222</v>
      </c>
      <c r="G5218">
        <v>1.546009212382093</v>
      </c>
      <c r="H5218">
        <v>2.1098322838678794</v>
      </c>
      <c r="I5218">
        <v>2.2977733076964748</v>
      </c>
    </row>
    <row r="5219" spans="1:9" x14ac:dyDescent="0.3">
      <c r="A5219" s="2">
        <v>35971</v>
      </c>
      <c r="B5219">
        <v>0.41856170953891775</v>
      </c>
      <c r="C5219">
        <v>0.51932516945318286</v>
      </c>
      <c r="D5219">
        <v>0.64794926996567914</v>
      </c>
      <c r="E5219">
        <v>0.96168419846096842</v>
      </c>
      <c r="F5219">
        <v>1.2381594815454355</v>
      </c>
      <c r="G5219">
        <v>1.5231850157318123</v>
      </c>
      <c r="H5219">
        <v>2.0969682884549048</v>
      </c>
      <c r="I5219">
        <v>2.2882293793626025</v>
      </c>
    </row>
    <row r="5220" spans="1:9" x14ac:dyDescent="0.3">
      <c r="A5220" s="2">
        <v>35970</v>
      </c>
      <c r="B5220">
        <v>0.41057827516417511</v>
      </c>
      <c r="C5220">
        <v>0.49837853099545371</v>
      </c>
      <c r="D5220">
        <v>0.62502234949950497</v>
      </c>
      <c r="E5220">
        <v>0.93580724334627541</v>
      </c>
      <c r="F5220">
        <v>1.2272270711698163</v>
      </c>
      <c r="G5220">
        <v>1.5092907510802218</v>
      </c>
      <c r="H5220">
        <v>2.1009265290170864</v>
      </c>
      <c r="I5220">
        <v>2.2981384549960415</v>
      </c>
    </row>
    <row r="5221" spans="1:9" x14ac:dyDescent="0.3">
      <c r="A5221" s="2">
        <v>35969</v>
      </c>
      <c r="B5221">
        <v>0.4155679589931508</v>
      </c>
      <c r="C5221">
        <v>0.51633292684212073</v>
      </c>
      <c r="D5221">
        <v>0.65193629220843763</v>
      </c>
      <c r="E5221">
        <v>0.97462142059509205</v>
      </c>
      <c r="F5221">
        <v>1.2779086643337036</v>
      </c>
      <c r="G5221">
        <v>1.5658542228666159</v>
      </c>
      <c r="H5221">
        <v>2.1523765288061405</v>
      </c>
      <c r="I5221">
        <v>2.347883964119315</v>
      </c>
    </row>
    <row r="5222" spans="1:9" x14ac:dyDescent="0.3">
      <c r="A5222" s="2">
        <v>35968</v>
      </c>
      <c r="B5222">
        <v>0.41756379766949586</v>
      </c>
      <c r="C5222">
        <v>0.51433807356354977</v>
      </c>
      <c r="D5222">
        <v>0.65293303535023051</v>
      </c>
      <c r="E5222">
        <v>0.98059216395307847</v>
      </c>
      <c r="F5222">
        <v>1.2828767567603392</v>
      </c>
      <c r="G5222">
        <v>1.5886735508621801</v>
      </c>
      <c r="H5222">
        <v>2.1612799929971063</v>
      </c>
      <c r="I5222">
        <v>2.3521488070420817</v>
      </c>
    </row>
    <row r="5223" spans="1:9" x14ac:dyDescent="0.3">
      <c r="A5223" s="2">
        <v>35965</v>
      </c>
      <c r="B5223">
        <v>0.43951670869744025</v>
      </c>
      <c r="C5223">
        <v>0.540269614332337</v>
      </c>
      <c r="D5223">
        <v>0.67884661360312337</v>
      </c>
      <c r="E5223">
        <v>1.0074583034536169</v>
      </c>
      <c r="F5223">
        <v>1.2987738232631729</v>
      </c>
      <c r="G5223">
        <v>1.5837130488590905</v>
      </c>
      <c r="H5223">
        <v>2.1444620056551194</v>
      </c>
      <c r="I5223">
        <v>2.3313783245871291</v>
      </c>
    </row>
    <row r="5224" spans="1:9" x14ac:dyDescent="0.3">
      <c r="A5224" s="2">
        <v>35964</v>
      </c>
      <c r="B5224">
        <v>0.44151230840012556</v>
      </c>
      <c r="C5224">
        <v>0.56220906148028094</v>
      </c>
      <c r="D5224">
        <v>0.70475683472329886</v>
      </c>
      <c r="E5224">
        <v>1.0323311411033407</v>
      </c>
      <c r="F5224">
        <v>1.3126827199952236</v>
      </c>
      <c r="G5224">
        <v>1.5827209336943975</v>
      </c>
      <c r="H5224">
        <v>2.1355577927242226</v>
      </c>
      <c r="I5224">
        <v>2.3198367457341642</v>
      </c>
    </row>
    <row r="5225" spans="1:9" x14ac:dyDescent="0.3">
      <c r="A5225" s="2">
        <v>35963</v>
      </c>
      <c r="B5225">
        <v>0.42355119420024168</v>
      </c>
      <c r="C5225">
        <v>0.52331475663080795</v>
      </c>
      <c r="D5225">
        <v>0.65791667654824504</v>
      </c>
      <c r="E5225">
        <v>0.97860193597243372</v>
      </c>
      <c r="F5225">
        <v>1.262009939204336</v>
      </c>
      <c r="G5225">
        <v>1.5271546283473978</v>
      </c>
      <c r="H5225">
        <v>2.0831138295402023</v>
      </c>
      <c r="I5225">
        <v>2.2684335632711372</v>
      </c>
    </row>
    <row r="5226" spans="1:9" x14ac:dyDescent="0.3">
      <c r="A5226" s="2">
        <v>35962</v>
      </c>
      <c r="B5226">
        <v>0.37564700235449283</v>
      </c>
      <c r="C5226">
        <v>0.46246490317366157</v>
      </c>
      <c r="D5226">
        <v>0.60608073700577936</v>
      </c>
      <c r="E5226">
        <v>0.94177914554686226</v>
      </c>
      <c r="F5226">
        <v>1.2282209513525992</v>
      </c>
      <c r="G5226">
        <v>1.5033357707311781</v>
      </c>
      <c r="H5226">
        <v>2.0613405977277894</v>
      </c>
      <c r="I5226">
        <v>2.2473422067266595</v>
      </c>
    </row>
    <row r="5227" spans="1:9" x14ac:dyDescent="0.3">
      <c r="A5227" s="2">
        <v>35961</v>
      </c>
      <c r="B5227">
        <v>0.35568353548222104</v>
      </c>
      <c r="C5227">
        <v>0.43951670869744025</v>
      </c>
      <c r="D5227">
        <v>0.57218074190990897</v>
      </c>
      <c r="E5227">
        <v>0.91988129897911208</v>
      </c>
      <c r="F5227">
        <v>1.2063544463437967</v>
      </c>
      <c r="G5227">
        <v>1.4884475440858262</v>
      </c>
      <c r="H5227">
        <v>2.0464938532409023</v>
      </c>
      <c r="I5227">
        <v>2.2325092896259275</v>
      </c>
    </row>
    <row r="5228" spans="1:9" x14ac:dyDescent="0.3">
      <c r="A5228" s="2">
        <v>35958</v>
      </c>
      <c r="B5228">
        <v>0.34669932523025526</v>
      </c>
      <c r="C5228">
        <v>0.44849675055593635</v>
      </c>
      <c r="D5228">
        <v>0.59710776807320887</v>
      </c>
      <c r="E5228">
        <v>0.95471765528386732</v>
      </c>
      <c r="F5228">
        <v>1.2471037364780382</v>
      </c>
      <c r="G5228">
        <v>1.5271546283473978</v>
      </c>
      <c r="H5228">
        <v>2.0682687013333245</v>
      </c>
      <c r="I5228">
        <v>2.2486400589952997</v>
      </c>
    </row>
    <row r="5229" spans="1:9" x14ac:dyDescent="0.3">
      <c r="A5229" s="2">
        <v>35957</v>
      </c>
      <c r="B5229">
        <v>0.41257416363395699</v>
      </c>
      <c r="C5229">
        <v>0.49339091275748198</v>
      </c>
      <c r="D5229">
        <v>0.6349908987287336</v>
      </c>
      <c r="E5229">
        <v>0.98258237212888311</v>
      </c>
      <c r="F5229">
        <v>1.2749277496399551</v>
      </c>
      <c r="G5229">
        <v>1.535093617218978</v>
      </c>
      <c r="H5229">
        <v>2.0999369762207691</v>
      </c>
      <c r="I5229">
        <v>2.2882180958880332</v>
      </c>
    </row>
    <row r="5230" spans="1:9" x14ac:dyDescent="0.3">
      <c r="A5230" s="2">
        <v>35956</v>
      </c>
      <c r="B5230">
        <v>0.40558846684741434</v>
      </c>
      <c r="C5230">
        <v>0.46845095567178374</v>
      </c>
      <c r="D5230">
        <v>0.59810478450155569</v>
      </c>
      <c r="E5230">
        <v>0.93481190897612676</v>
      </c>
      <c r="F5230">
        <v>1.2123182757190751</v>
      </c>
      <c r="G5230">
        <v>1.491425278079916</v>
      </c>
      <c r="H5230">
        <v>2.064309814374282</v>
      </c>
      <c r="I5230">
        <v>2.2552713264724038</v>
      </c>
    </row>
    <row r="5231" spans="1:9" x14ac:dyDescent="0.3">
      <c r="A5231" s="2">
        <v>35955</v>
      </c>
      <c r="B5231">
        <v>0.4025945221006334</v>
      </c>
      <c r="C5231">
        <v>0.47244155780387714</v>
      </c>
      <c r="D5231">
        <v>0.60209280051355396</v>
      </c>
      <c r="E5231">
        <v>0.93879321673630656</v>
      </c>
      <c r="F5231">
        <v>1.2172879976882238</v>
      </c>
      <c r="G5231">
        <v>1.4963880695511058</v>
      </c>
      <c r="H5231">
        <v>2.0732171998354514</v>
      </c>
      <c r="I5231">
        <v>2.2654935765968998</v>
      </c>
    </row>
    <row r="5232" spans="1:9" x14ac:dyDescent="0.3">
      <c r="A5232" s="2">
        <v>35954</v>
      </c>
      <c r="B5232">
        <v>0.39461045032275993</v>
      </c>
      <c r="C5232">
        <v>0.46645562474612012</v>
      </c>
      <c r="D5232">
        <v>0.58215192519231529</v>
      </c>
      <c r="E5232">
        <v>0.89698553193345121</v>
      </c>
      <c r="F5232">
        <v>1.1655968519942956</v>
      </c>
      <c r="G5232">
        <v>1.4537040379319812</v>
      </c>
      <c r="H5232">
        <v>2.0326358972838579</v>
      </c>
      <c r="I5232">
        <v>2.2256131837344828</v>
      </c>
    </row>
    <row r="5233" spans="1:9" x14ac:dyDescent="0.3">
      <c r="A5233" s="2">
        <v>35951</v>
      </c>
      <c r="B5233">
        <v>0.4065864384700999</v>
      </c>
      <c r="C5233">
        <v>0.48341530312099329</v>
      </c>
      <c r="D5233">
        <v>0.60109580396564588</v>
      </c>
      <c r="E5233">
        <v>0.91789046676144481</v>
      </c>
      <c r="F5233">
        <v>1.1904500318663584</v>
      </c>
      <c r="G5233">
        <v>1.4725655473134214</v>
      </c>
      <c r="H5233">
        <v>2.053422471155538</v>
      </c>
      <c r="I5233">
        <v>2.2470414457695771</v>
      </c>
    </row>
    <row r="5234" spans="1:9" x14ac:dyDescent="0.3">
      <c r="A5234" s="2">
        <v>35950</v>
      </c>
      <c r="B5234">
        <v>0.40858236677638476</v>
      </c>
      <c r="C5234">
        <v>0.47643208031307677</v>
      </c>
      <c r="D5234">
        <v>0.59112556512653291</v>
      </c>
      <c r="E5234">
        <v>0.90096759274963278</v>
      </c>
      <c r="F5234">
        <v>1.1596316292424547</v>
      </c>
      <c r="G5234">
        <v>1.4527112776364279</v>
      </c>
      <c r="H5234">
        <v>2.0405548468361978</v>
      </c>
      <c r="I5234">
        <v>2.2365027032361211</v>
      </c>
    </row>
    <row r="5235" spans="1:9" x14ac:dyDescent="0.3">
      <c r="A5235" s="2">
        <v>35949</v>
      </c>
      <c r="B5235">
        <v>0.41057827516417511</v>
      </c>
      <c r="C5235">
        <v>0.48341530312099329</v>
      </c>
      <c r="D5235">
        <v>0.59611074667462849</v>
      </c>
      <c r="E5235">
        <v>0.9119178512033379</v>
      </c>
      <c r="F5235">
        <v>1.1596316292424547</v>
      </c>
      <c r="G5235">
        <v>1.4566822892517493</v>
      </c>
      <c r="H5235">
        <v>2.0445142040347122</v>
      </c>
      <c r="I5235">
        <v>2.2404581756290329</v>
      </c>
    </row>
    <row r="5236" spans="1:9" x14ac:dyDescent="0.3">
      <c r="A5236" s="2">
        <v>35948</v>
      </c>
      <c r="B5236">
        <v>0.39860252605255081</v>
      </c>
      <c r="C5236">
        <v>0.44550344807017261</v>
      </c>
      <c r="D5236">
        <v>0.56420343734038514</v>
      </c>
      <c r="E5236">
        <v>0.87806966025857081</v>
      </c>
      <c r="F5236">
        <v>1.1278141026897566</v>
      </c>
      <c r="G5236">
        <v>1.4368264426814248</v>
      </c>
      <c r="H5236">
        <v>2.053422471155538</v>
      </c>
      <c r="I5236">
        <v>2.2589544806469091</v>
      </c>
    </row>
    <row r="5237" spans="1:9" x14ac:dyDescent="0.3">
      <c r="A5237" s="2">
        <v>35947</v>
      </c>
      <c r="B5237">
        <v>0.39261438257619091</v>
      </c>
      <c r="C5237">
        <v>0.43951670869744025</v>
      </c>
      <c r="D5237">
        <v>0.55622581457118403</v>
      </c>
      <c r="E5237">
        <v>0.89300339183169386</v>
      </c>
      <c r="F5237">
        <v>1.1636084641791067</v>
      </c>
      <c r="G5237">
        <v>1.4705802090365663</v>
      </c>
      <c r="H5237">
        <v>2.0949891387965267</v>
      </c>
      <c r="I5237">
        <v>2.3031254487165134</v>
      </c>
    </row>
    <row r="5238" spans="1:9" x14ac:dyDescent="0.3">
      <c r="A5238" s="2">
        <v>35944</v>
      </c>
      <c r="B5238">
        <v>0.38462991236967203</v>
      </c>
      <c r="C5238">
        <v>0.43752108908246545</v>
      </c>
      <c r="D5238">
        <v>0.56619779331296793</v>
      </c>
      <c r="E5238">
        <v>0.92286751014911006</v>
      </c>
      <c r="F5238">
        <v>1.2143061793256145</v>
      </c>
      <c r="G5238">
        <v>1.5013507378788993</v>
      </c>
      <c r="H5238">
        <v>2.1395152696349733</v>
      </c>
      <c r="I5238">
        <v>2.352236780220331</v>
      </c>
    </row>
    <row r="5239" spans="1:9" x14ac:dyDescent="0.3">
      <c r="A5239" s="2">
        <v>35943</v>
      </c>
      <c r="B5239">
        <v>0.37764323944755768</v>
      </c>
      <c r="C5239">
        <v>0.42754269230942804</v>
      </c>
      <c r="D5239">
        <v>0.56619779331296793</v>
      </c>
      <c r="E5239">
        <v>0.92784442968500869</v>
      </c>
      <c r="F5239">
        <v>1.2242454009872328</v>
      </c>
      <c r="G5239">
        <v>1.516238004062614</v>
      </c>
      <c r="H5239">
        <v>2.1573229467341783</v>
      </c>
      <c r="I5239">
        <v>2.3710179276246994</v>
      </c>
    </row>
    <row r="5240" spans="1:9" x14ac:dyDescent="0.3">
      <c r="A5240" s="2">
        <v>35942</v>
      </c>
      <c r="B5240">
        <v>0.37165446839284205</v>
      </c>
      <c r="C5240">
        <v>0.43452762232363534</v>
      </c>
      <c r="D5240">
        <v>0.57716639569144434</v>
      </c>
      <c r="E5240">
        <v>0.94376973998811253</v>
      </c>
      <c r="F5240">
        <v>1.2451161588383015</v>
      </c>
      <c r="G5240">
        <v>1.5400553252375893</v>
      </c>
      <c r="H5240">
        <v>2.1741398526807241</v>
      </c>
      <c r="I5240">
        <v>2.3855013618284358</v>
      </c>
    </row>
    <row r="5241" spans="1:9" x14ac:dyDescent="0.3">
      <c r="A5241" s="2">
        <v>35941</v>
      </c>
      <c r="B5241">
        <v>0.36965817152350494</v>
      </c>
      <c r="C5241">
        <v>0.41656588082090867</v>
      </c>
      <c r="D5241">
        <v>0.56021466573230305</v>
      </c>
      <c r="E5241">
        <v>0.92585367673244379</v>
      </c>
      <c r="F5241">
        <v>1.2292148265964178</v>
      </c>
      <c r="G5241">
        <v>1.5341012608439479</v>
      </c>
      <c r="H5241">
        <v>2.1652369609705522</v>
      </c>
      <c r="I5241">
        <v>2.3756155276794204</v>
      </c>
    </row>
    <row r="5242" spans="1:9" x14ac:dyDescent="0.3">
      <c r="A5242" s="2">
        <v>35940</v>
      </c>
      <c r="B5242">
        <v>0.36167278478021886</v>
      </c>
      <c r="C5242">
        <v>0.40858236677638476</v>
      </c>
      <c r="D5242">
        <v>0.5472506085762201</v>
      </c>
      <c r="E5242">
        <v>0.90893147653771877</v>
      </c>
      <c r="F5242">
        <v>1.2143061793256145</v>
      </c>
      <c r="G5242">
        <v>1.5202077545639514</v>
      </c>
      <c r="H5242">
        <v>2.1513872305401245</v>
      </c>
      <c r="I5242">
        <v>2.3617803891988487</v>
      </c>
    </row>
    <row r="5243" spans="1:9" x14ac:dyDescent="0.3">
      <c r="A5243" s="2">
        <v>35937</v>
      </c>
      <c r="B5243">
        <v>0.37365074533637205</v>
      </c>
      <c r="C5243">
        <v>0.42355119420024168</v>
      </c>
      <c r="D5243">
        <v>0.57716639569144434</v>
      </c>
      <c r="E5243">
        <v>0.9467555945024263</v>
      </c>
      <c r="F5243">
        <v>1.254060102671795</v>
      </c>
      <c r="G5243">
        <v>1.5589086931824592</v>
      </c>
      <c r="H5243">
        <v>2.1820532015120282</v>
      </c>
      <c r="I5243">
        <v>2.3897680376218844</v>
      </c>
    </row>
    <row r="5244" spans="1:9" x14ac:dyDescent="0.3">
      <c r="A5244" s="2">
        <v>35936</v>
      </c>
      <c r="B5244">
        <v>0.39261438257619091</v>
      </c>
      <c r="C5244">
        <v>0.45248775085038695</v>
      </c>
      <c r="D5244">
        <v>0.61006859398144708</v>
      </c>
      <c r="E5244">
        <v>0.98258237212888311</v>
      </c>
      <c r="F5244">
        <v>1.2918190121476891</v>
      </c>
      <c r="G5244">
        <v>1.5956180469776815</v>
      </c>
      <c r="H5244">
        <v>2.2127144711959366</v>
      </c>
      <c r="I5244">
        <v>2.4184132792686888</v>
      </c>
    </row>
    <row r="5245" spans="1:9" x14ac:dyDescent="0.3">
      <c r="A5245" s="2">
        <v>35935</v>
      </c>
      <c r="B5245">
        <v>0.38762412605180702</v>
      </c>
      <c r="C5245">
        <v>0.43752108908246545</v>
      </c>
      <c r="D5245">
        <v>0.59710776807320887</v>
      </c>
      <c r="E5245">
        <v>0.97163598207141588</v>
      </c>
      <c r="F5245">
        <v>1.2789022926918656</v>
      </c>
      <c r="G5245">
        <v>1.5827209336943975</v>
      </c>
      <c r="H5245">
        <v>2.2038132964866461</v>
      </c>
      <c r="I5245">
        <v>2.4108440840840624</v>
      </c>
    </row>
    <row r="5246" spans="1:9" x14ac:dyDescent="0.3">
      <c r="A5246" s="2">
        <v>35934</v>
      </c>
      <c r="B5246">
        <v>0.38462991236967203</v>
      </c>
      <c r="C5246">
        <v>0.43752108908246545</v>
      </c>
      <c r="D5246">
        <v>0.59710776807320887</v>
      </c>
      <c r="E5246">
        <v>0.96964566496415761</v>
      </c>
      <c r="F5246">
        <v>1.2779086643337036</v>
      </c>
      <c r="G5246">
        <v>1.5807366886004144</v>
      </c>
      <c r="H5246">
        <v>2.2038132964866461</v>
      </c>
      <c r="I5246">
        <v>2.4115054991153904</v>
      </c>
    </row>
    <row r="5247" spans="1:9" x14ac:dyDescent="0.3">
      <c r="A5247" s="2">
        <v>35933</v>
      </c>
      <c r="B5247">
        <v>0.3866260598051513</v>
      </c>
      <c r="C5247">
        <v>0.43253195292619806</v>
      </c>
      <c r="D5247">
        <v>0.59012851390551047</v>
      </c>
      <c r="E5247">
        <v>0.96964566496415761</v>
      </c>
      <c r="F5247">
        <v>1.2659847389739547</v>
      </c>
      <c r="G5247">
        <v>1.5698229886798236</v>
      </c>
      <c r="H5247">
        <v>2.2028242526200699</v>
      </c>
      <c r="I5247">
        <v>2.4138246739334854</v>
      </c>
    </row>
    <row r="5248" spans="1:9" x14ac:dyDescent="0.3">
      <c r="A5248" s="2">
        <v>35930</v>
      </c>
      <c r="B5248">
        <v>0.39560847672555699</v>
      </c>
      <c r="C5248">
        <v>0.44849675055593635</v>
      </c>
      <c r="D5248">
        <v>0.61206249265154622</v>
      </c>
      <c r="E5248">
        <v>0.99551824255577015</v>
      </c>
      <c r="F5248">
        <v>1.2918190121476891</v>
      </c>
      <c r="G5248">
        <v>1.5886735508621801</v>
      </c>
      <c r="H5248">
        <v>2.224582087934726</v>
      </c>
      <c r="I5248">
        <v>2.4365516002922414</v>
      </c>
    </row>
    <row r="5249" spans="1:9" x14ac:dyDescent="0.3">
      <c r="A5249" s="2">
        <v>35929</v>
      </c>
      <c r="B5249">
        <v>0.39760451459038054</v>
      </c>
      <c r="C5249">
        <v>0.45149000824302743</v>
      </c>
      <c r="D5249">
        <v>0.6220316878404597</v>
      </c>
      <c r="E5249">
        <v>1.015417948056544</v>
      </c>
      <c r="F5249">
        <v>1.3166565128315812</v>
      </c>
      <c r="G5249">
        <v>1.6164500886606037</v>
      </c>
      <c r="H5249">
        <v>2.2542480492651684</v>
      </c>
      <c r="I5249">
        <v>2.4668473694666901</v>
      </c>
    </row>
    <row r="5250" spans="1:9" x14ac:dyDescent="0.3">
      <c r="A5250" s="2">
        <v>35928</v>
      </c>
      <c r="B5250">
        <v>0.3806375577286949</v>
      </c>
      <c r="C5250">
        <v>0.43253195292619806</v>
      </c>
      <c r="D5250">
        <v>0.60009880244770253</v>
      </c>
      <c r="E5250">
        <v>0.99452320530405447</v>
      </c>
      <c r="F5250">
        <v>1.3067218826958416</v>
      </c>
      <c r="G5250">
        <v>1.6065303394298098</v>
      </c>
      <c r="H5250">
        <v>2.2502928419874322</v>
      </c>
      <c r="I5250">
        <v>2.4648803428399733</v>
      </c>
    </row>
    <row r="5251" spans="1:9" x14ac:dyDescent="0.3">
      <c r="A5251" s="2">
        <v>35927</v>
      </c>
      <c r="B5251">
        <v>0.3806375577286949</v>
      </c>
      <c r="C5251">
        <v>0.42754269230942804</v>
      </c>
      <c r="D5251">
        <v>0.59012851390551047</v>
      </c>
      <c r="E5251">
        <v>0.98258237212888311</v>
      </c>
      <c r="F5251">
        <v>1.3027478924617657</v>
      </c>
      <c r="G5251">
        <v>1.6065303394298098</v>
      </c>
      <c r="H5251">
        <v>2.2453487228932514</v>
      </c>
      <c r="I5251">
        <v>2.4582881840477318</v>
      </c>
    </row>
    <row r="5252" spans="1:9" x14ac:dyDescent="0.3">
      <c r="A5252" s="2">
        <v>35926</v>
      </c>
      <c r="B5252">
        <v>0.37864135052235726</v>
      </c>
      <c r="C5252">
        <v>0.44051451103779432</v>
      </c>
      <c r="D5252">
        <v>0.60807467543299021</v>
      </c>
      <c r="E5252">
        <v>1.0124331184529289</v>
      </c>
      <c r="F5252">
        <v>1.3414909293912778</v>
      </c>
      <c r="G5252">
        <v>1.6432309542681129</v>
      </c>
      <c r="H5252">
        <v>2.2769889733127098</v>
      </c>
      <c r="I5252">
        <v>2.4882416463275754</v>
      </c>
    </row>
    <row r="5253" spans="1:9" x14ac:dyDescent="0.3">
      <c r="A5253" s="2">
        <v>35923</v>
      </c>
      <c r="B5253">
        <v>0.37165446839284205</v>
      </c>
      <c r="C5253">
        <v>0.42155541527268814</v>
      </c>
      <c r="D5253">
        <v>0.59112556512653291</v>
      </c>
      <c r="E5253">
        <v>0.99750830220779363</v>
      </c>
      <c r="F5253">
        <v>1.3255972580441979</v>
      </c>
      <c r="G5253">
        <v>1.6293450271537306</v>
      </c>
      <c r="H5253">
        <v>2.2641357252677921</v>
      </c>
      <c r="I5253">
        <v>2.4757326246391456</v>
      </c>
    </row>
    <row r="5254" spans="1:9" x14ac:dyDescent="0.3">
      <c r="A5254" s="2">
        <v>35922</v>
      </c>
      <c r="B5254">
        <v>0.40858236677638476</v>
      </c>
      <c r="C5254">
        <v>0.46246490317366157</v>
      </c>
      <c r="D5254">
        <v>0.63798136661242988</v>
      </c>
      <c r="E5254">
        <v>1.0383001618859193</v>
      </c>
      <c r="F5254">
        <v>1.36135624258427</v>
      </c>
      <c r="G5254">
        <v>1.6571159173545675</v>
      </c>
      <c r="H5254">
        <v>2.2809436526872342</v>
      </c>
      <c r="I5254">
        <v>2.488886231131457</v>
      </c>
    </row>
    <row r="5255" spans="1:9" x14ac:dyDescent="0.3">
      <c r="A5255" s="2">
        <v>35921</v>
      </c>
      <c r="B5255">
        <v>0.43951670869744025</v>
      </c>
      <c r="C5255">
        <v>0.50835339434191462</v>
      </c>
      <c r="D5255">
        <v>0.68482619333876804</v>
      </c>
      <c r="E5255">
        <v>1.0810729317101369</v>
      </c>
      <c r="F5255">
        <v>1.3981018710751434</v>
      </c>
      <c r="G5255">
        <v>1.6809164687620752</v>
      </c>
      <c r="H5255">
        <v>2.3106012557152242</v>
      </c>
      <c r="I5255">
        <v>2.5204961846996072</v>
      </c>
    </row>
    <row r="5256" spans="1:9" x14ac:dyDescent="0.3">
      <c r="A5256" s="2">
        <v>35916</v>
      </c>
      <c r="B5256">
        <v>0.43552544955484801</v>
      </c>
      <c r="C5256">
        <v>0.52131997298999899</v>
      </c>
      <c r="D5256">
        <v>0.70774625963271298</v>
      </c>
      <c r="E5256">
        <v>1.1168756587801327</v>
      </c>
      <c r="F5256">
        <v>1.4378192818290807</v>
      </c>
      <c r="G5256">
        <v>1.7285090762683313</v>
      </c>
      <c r="H5256">
        <v>2.3619973518715418</v>
      </c>
      <c r="I5256">
        <v>2.5731601104059454</v>
      </c>
    </row>
    <row r="5257" spans="1:9" x14ac:dyDescent="0.3">
      <c r="A5257" s="2">
        <v>35915</v>
      </c>
      <c r="B5257">
        <v>0.43752108908246545</v>
      </c>
      <c r="C5257">
        <v>0.52630689478783166</v>
      </c>
      <c r="D5257">
        <v>0.7187071020260436</v>
      </c>
      <c r="E5257">
        <v>1.1327859248876957</v>
      </c>
      <c r="F5257">
        <v>1.4556895437395709</v>
      </c>
      <c r="G5257">
        <v>1.7513098544935168</v>
      </c>
      <c r="H5257">
        <v>2.3867023129062042</v>
      </c>
      <c r="I5257">
        <v>2.5984997990437666</v>
      </c>
    </row>
    <row r="5258" spans="1:9" x14ac:dyDescent="0.3">
      <c r="A5258" s="2">
        <v>35913</v>
      </c>
      <c r="B5258">
        <v>0.44350788819091869</v>
      </c>
      <c r="C5258">
        <v>0.53229103681191037</v>
      </c>
      <c r="D5258">
        <v>0.71970351245747299</v>
      </c>
      <c r="E5258">
        <v>1.1317915703357002</v>
      </c>
      <c r="F5258">
        <v>1.4556895437395709</v>
      </c>
      <c r="G5258">
        <v>1.7602311906137389</v>
      </c>
      <c r="H5258">
        <v>2.3955953518813833</v>
      </c>
      <c r="I5258">
        <v>2.6073834056372647</v>
      </c>
    </row>
    <row r="5259" spans="1:9" x14ac:dyDescent="0.3">
      <c r="A5259" s="2">
        <v>35912</v>
      </c>
      <c r="B5259">
        <v>0.45248775085038695</v>
      </c>
      <c r="C5259">
        <v>0.54525606365654578</v>
      </c>
      <c r="D5259">
        <v>0.7386343675235213</v>
      </c>
      <c r="E5259">
        <v>1.155654715228194</v>
      </c>
      <c r="F5259">
        <v>1.4904327050079187</v>
      </c>
      <c r="G5259">
        <v>1.7929393521162771</v>
      </c>
      <c r="H5259">
        <v>2.4242480100819597</v>
      </c>
      <c r="I5259">
        <v>2.6346842294038537</v>
      </c>
    </row>
    <row r="5260" spans="1:9" x14ac:dyDescent="0.3">
      <c r="A5260" s="2">
        <v>35909</v>
      </c>
      <c r="B5260">
        <v>0.46446027391353034</v>
      </c>
      <c r="C5260">
        <v>0.55822025009609921</v>
      </c>
      <c r="D5260">
        <v>0.75955585964349526</v>
      </c>
      <c r="E5260">
        <v>1.1755384945545031</v>
      </c>
      <c r="F5260">
        <v>1.5202077545639514</v>
      </c>
      <c r="G5260">
        <v>1.8216784727981998</v>
      </c>
      <c r="H5260">
        <v>2.4459817715259313</v>
      </c>
      <c r="I5260">
        <v>2.6540828711018416</v>
      </c>
    </row>
    <row r="5261" spans="1:9" x14ac:dyDescent="0.3">
      <c r="A5261" s="2">
        <v>35908</v>
      </c>
      <c r="B5261">
        <v>0.47742969849962053</v>
      </c>
      <c r="C5261">
        <v>0.56819212939851471</v>
      </c>
      <c r="D5261">
        <v>0.75855964773925244</v>
      </c>
      <c r="E5261">
        <v>1.1745443525363364</v>
      </c>
      <c r="F5261">
        <v>1.5142530992636252</v>
      </c>
      <c r="G5261">
        <v>1.8157327866408108</v>
      </c>
      <c r="H5261">
        <v>2.4370909727602741</v>
      </c>
      <c r="I5261">
        <v>2.6442103681334284</v>
      </c>
    </row>
    <row r="5262" spans="1:9" x14ac:dyDescent="0.3">
      <c r="A5262" s="2">
        <v>35907</v>
      </c>
      <c r="B5262">
        <v>0.49837853099545371</v>
      </c>
      <c r="C5262">
        <v>0.59012851390551047</v>
      </c>
      <c r="D5262">
        <v>0.77848294306877064</v>
      </c>
      <c r="E5262">
        <v>1.1904500318663584</v>
      </c>
      <c r="F5262">
        <v>1.5192153243255857</v>
      </c>
      <c r="G5262">
        <v>1.8157327866408108</v>
      </c>
      <c r="H5262">
        <v>2.4321514693283146</v>
      </c>
      <c r="I5262">
        <v>2.6376243635574825</v>
      </c>
    </row>
    <row r="5263" spans="1:9" x14ac:dyDescent="0.3">
      <c r="A5263" s="2">
        <v>35906</v>
      </c>
      <c r="B5263">
        <v>0.50835339434191462</v>
      </c>
      <c r="C5263">
        <v>0.59810478450155569</v>
      </c>
      <c r="D5263">
        <v>0.78744777850330017</v>
      </c>
      <c r="E5263">
        <v>1.1984023971990774</v>
      </c>
      <c r="F5263">
        <v>1.5092907510802218</v>
      </c>
      <c r="G5263">
        <v>1.8107779131508763</v>
      </c>
      <c r="H5263">
        <v>2.4232600557155632</v>
      </c>
      <c r="I5263">
        <v>2.6274207699037921</v>
      </c>
    </row>
    <row r="5264" spans="1:9" x14ac:dyDescent="0.3">
      <c r="A5264" s="2">
        <v>35905</v>
      </c>
      <c r="B5264">
        <v>0.50935085331518881</v>
      </c>
      <c r="C5264">
        <v>0.59910179595967417</v>
      </c>
      <c r="D5264">
        <v>0.78246736398310968</v>
      </c>
      <c r="E5264">
        <v>1.188461891125846</v>
      </c>
      <c r="F5264">
        <v>1.4924178462259314</v>
      </c>
      <c r="G5264">
        <v>1.796903614292912</v>
      </c>
      <c r="H5264">
        <v>2.4143682467991017</v>
      </c>
      <c r="I5264">
        <v>2.620189790967832</v>
      </c>
    </row>
    <row r="5265" spans="1:9" x14ac:dyDescent="0.3">
      <c r="A5265" s="2">
        <v>35902</v>
      </c>
      <c r="B5265">
        <v>0.5183277602236479</v>
      </c>
      <c r="C5265">
        <v>0.60209280051355396</v>
      </c>
      <c r="D5265">
        <v>0.79740823549110229</v>
      </c>
      <c r="E5265">
        <v>1.2023784612933435</v>
      </c>
      <c r="F5265">
        <v>1.5172304490749662</v>
      </c>
      <c r="G5265">
        <v>1.8196965970518706</v>
      </c>
      <c r="H5265">
        <v>2.4361030818333029</v>
      </c>
      <c r="I5265">
        <v>2.6415719100937802</v>
      </c>
    </row>
    <row r="5266" spans="1:9" x14ac:dyDescent="0.3">
      <c r="A5266" s="2">
        <v>35901</v>
      </c>
      <c r="B5266">
        <v>0.51633292684212073</v>
      </c>
      <c r="C5266">
        <v>0.59810478450155569</v>
      </c>
      <c r="D5266">
        <v>0.79342411222221476</v>
      </c>
      <c r="E5266">
        <v>1.2073484302561315</v>
      </c>
      <c r="F5266">
        <v>1.5291394051096605</v>
      </c>
      <c r="G5266">
        <v>1.8345601864669274</v>
      </c>
      <c r="H5266">
        <v>2.4568477666438291</v>
      </c>
      <c r="I5266">
        <v>2.6642769600361293</v>
      </c>
    </row>
    <row r="5267" spans="1:9" x14ac:dyDescent="0.3">
      <c r="A5267" s="2">
        <v>35900</v>
      </c>
      <c r="B5267">
        <v>0.51134575633795087</v>
      </c>
      <c r="C5267">
        <v>0.59112556512653291</v>
      </c>
      <c r="D5267">
        <v>0.78147126619618135</v>
      </c>
      <c r="E5267">
        <v>1.1914440948253444</v>
      </c>
      <c r="F5267">
        <v>1.5132606394768466</v>
      </c>
      <c r="G5267">
        <v>1.8296057793977374</v>
      </c>
      <c r="H5267">
        <v>2.4647499377663804</v>
      </c>
      <c r="I5267">
        <v>2.6764646572225947</v>
      </c>
    </row>
    <row r="5268" spans="1:9" x14ac:dyDescent="0.3">
      <c r="A5268" s="2">
        <v>35899</v>
      </c>
      <c r="B5268">
        <v>0.51533550268998507</v>
      </c>
      <c r="C5268">
        <v>0.5931196526569904</v>
      </c>
      <c r="D5268">
        <v>0.78645170552102428</v>
      </c>
      <c r="E5268">
        <v>1.2103303523534914</v>
      </c>
      <c r="F5268">
        <v>1.5479938020434025</v>
      </c>
      <c r="G5268">
        <v>1.856358119648126</v>
      </c>
      <c r="H5268">
        <v>2.4943802990640829</v>
      </c>
      <c r="I5268">
        <v>2.707054358869402</v>
      </c>
    </row>
    <row r="5269" spans="1:9" x14ac:dyDescent="0.3">
      <c r="A5269" s="2">
        <v>35898</v>
      </c>
      <c r="B5269">
        <v>0.5173303460200066</v>
      </c>
      <c r="C5269">
        <v>0.60209280051355396</v>
      </c>
      <c r="D5269">
        <v>0.79641221211442492</v>
      </c>
      <c r="E5269">
        <v>1.2262331860480635</v>
      </c>
      <c r="F5269">
        <v>1.5718073420534575</v>
      </c>
      <c r="G5269">
        <v>1.8741910253337619</v>
      </c>
      <c r="H5269">
        <v>2.5111688887583186</v>
      </c>
      <c r="I5269">
        <v>2.7234948432331705</v>
      </c>
    </row>
    <row r="5270" spans="1:9" x14ac:dyDescent="0.3">
      <c r="A5270" s="2">
        <v>35895</v>
      </c>
      <c r="B5270">
        <v>0.5183277602236479</v>
      </c>
      <c r="C5270">
        <v>0.60608073700577936</v>
      </c>
      <c r="D5270">
        <v>0.81732766142971103</v>
      </c>
      <c r="E5270">
        <v>1.2510788325016085</v>
      </c>
      <c r="F5270">
        <v>1.5966100981675315</v>
      </c>
      <c r="G5270">
        <v>1.8979657597534214</v>
      </c>
      <c r="H5270">
        <v>2.5279560692871677</v>
      </c>
      <c r="I5270">
        <v>2.7379528391317498</v>
      </c>
    </row>
    <row r="5271" spans="1:9" x14ac:dyDescent="0.3">
      <c r="A5271" s="2">
        <v>35894</v>
      </c>
      <c r="B5271">
        <v>0.54126691414310801</v>
      </c>
      <c r="C5271">
        <v>0.6389781793038577</v>
      </c>
      <c r="D5271">
        <v>0.86910888604620973</v>
      </c>
      <c r="E5271">
        <v>1.3126827199952236</v>
      </c>
      <c r="F5271">
        <v>1.6630663207427645</v>
      </c>
      <c r="G5271">
        <v>1.9484776885128545</v>
      </c>
      <c r="H5271">
        <v>2.5773219646155008</v>
      </c>
      <c r="I5271">
        <v>2.7869367233163822</v>
      </c>
    </row>
    <row r="5272" spans="1:9" x14ac:dyDescent="0.3">
      <c r="A5272" s="2">
        <v>35893</v>
      </c>
      <c r="B5272">
        <v>0.54326149884567021</v>
      </c>
      <c r="C5272">
        <v>0.64595572903829868</v>
      </c>
      <c r="D5272">
        <v>0.8750827801295068</v>
      </c>
      <c r="E5272">
        <v>1.3067218826958416</v>
      </c>
      <c r="F5272">
        <v>1.6471981849428525</v>
      </c>
      <c r="G5272">
        <v>1.9346129391374023</v>
      </c>
      <c r="H5272">
        <v>2.565475260957339</v>
      </c>
      <c r="I5272">
        <v>2.7757627015639845</v>
      </c>
    </row>
    <row r="5273" spans="1:9" x14ac:dyDescent="0.3">
      <c r="A5273" s="2">
        <v>35892</v>
      </c>
      <c r="B5273">
        <v>0.5472506085762201</v>
      </c>
      <c r="C5273">
        <v>0.64695250198584509</v>
      </c>
      <c r="D5273">
        <v>0.87906527705563042</v>
      </c>
      <c r="E5273">
        <v>1.3057283925400784</v>
      </c>
      <c r="F5273">
        <v>1.636288111222779</v>
      </c>
      <c r="G5273">
        <v>1.9247089582302768</v>
      </c>
      <c r="H5273">
        <v>2.5516532197325335</v>
      </c>
      <c r="I5273">
        <v>2.7606346402332855</v>
      </c>
    </row>
    <row r="5274" spans="1:9" x14ac:dyDescent="0.3">
      <c r="A5274" s="2">
        <v>35891</v>
      </c>
      <c r="B5274">
        <v>0.55822025009609921</v>
      </c>
      <c r="C5274">
        <v>0.66290019356595598</v>
      </c>
      <c r="D5274">
        <v>0.89200784441749514</v>
      </c>
      <c r="E5274">
        <v>1.3206302267144041</v>
      </c>
      <c r="F5274">
        <v>1.6511653369245569</v>
      </c>
      <c r="G5274">
        <v>1.9385743941799947</v>
      </c>
      <c r="H5274">
        <v>2.555602471843069</v>
      </c>
      <c r="I5274">
        <v>2.761278497730761</v>
      </c>
    </row>
    <row r="5275" spans="1:9" x14ac:dyDescent="0.3">
      <c r="A5275" s="2">
        <v>35888</v>
      </c>
      <c r="B5275">
        <v>0.56918928998375684</v>
      </c>
      <c r="C5275">
        <v>0.6758567566926168</v>
      </c>
      <c r="D5275">
        <v>0.91490418127749884</v>
      </c>
      <c r="E5275">
        <v>1.3404976119345042</v>
      </c>
      <c r="F5275">
        <v>1.6749665964359852</v>
      </c>
      <c r="G5275">
        <v>1.9464970688759717</v>
      </c>
      <c r="H5275">
        <v>2.5605389273201822</v>
      </c>
      <c r="I5275">
        <v>2.7652195468015859</v>
      </c>
    </row>
    <row r="5276" spans="1:9" x14ac:dyDescent="0.3">
      <c r="A5276" s="2">
        <v>35887</v>
      </c>
      <c r="B5276">
        <v>0.53927230954850658</v>
      </c>
      <c r="C5276">
        <v>0.6389781793038577</v>
      </c>
      <c r="D5276">
        <v>0.85915199936345954</v>
      </c>
      <c r="E5276">
        <v>1.2689657869614051</v>
      </c>
      <c r="F5276">
        <v>1.5876814603041454</v>
      </c>
      <c r="G5276">
        <v>1.8722096698885164</v>
      </c>
      <c r="H5276">
        <v>2.4973430937695986</v>
      </c>
      <c r="I5276">
        <v>2.7057209017299595</v>
      </c>
    </row>
    <row r="5277" spans="1:9" x14ac:dyDescent="0.3">
      <c r="A5277" s="2">
        <v>35886</v>
      </c>
      <c r="B5277">
        <v>0.54126691414310801</v>
      </c>
      <c r="C5277">
        <v>0.63000668622160283</v>
      </c>
      <c r="D5277">
        <v>0.84321994954744783</v>
      </c>
      <c r="E5277">
        <v>1.2421347553425313</v>
      </c>
      <c r="F5277">
        <v>1.5608931548476501</v>
      </c>
      <c r="G5277">
        <v>1.8543765875274614</v>
      </c>
      <c r="H5277">
        <v>2.4845039997114222</v>
      </c>
      <c r="I5277">
        <v>2.6945464704394086</v>
      </c>
    </row>
    <row r="5278" spans="1:9" x14ac:dyDescent="0.3">
      <c r="A5278" s="2">
        <v>35885</v>
      </c>
      <c r="B5278">
        <v>0.53628036535820789</v>
      </c>
      <c r="C5278">
        <v>0.62701609909450984</v>
      </c>
      <c r="D5278">
        <v>0.84023254890960675</v>
      </c>
      <c r="E5278">
        <v>1.2451161588383015</v>
      </c>
      <c r="F5278">
        <v>1.5718073420534575</v>
      </c>
      <c r="G5278">
        <v>1.8722096698885164</v>
      </c>
      <c r="H5278">
        <v>2.4924050782096723</v>
      </c>
      <c r="I5278">
        <v>2.6991368809833904</v>
      </c>
    </row>
    <row r="5279" spans="1:9" x14ac:dyDescent="0.3">
      <c r="A5279" s="2">
        <v>35884</v>
      </c>
      <c r="B5279">
        <v>0.53827499979156734</v>
      </c>
      <c r="C5279">
        <v>0.64794926996567914</v>
      </c>
      <c r="D5279">
        <v>0.86612187208931191</v>
      </c>
      <c r="E5279">
        <v>1.2709531276015569</v>
      </c>
      <c r="F5279">
        <v>1.597602144436534</v>
      </c>
      <c r="G5279">
        <v>1.8850881294310722</v>
      </c>
      <c r="H5279">
        <v>2.5003058445850459</v>
      </c>
      <c r="I5279">
        <v>2.705378416303037</v>
      </c>
    </row>
    <row r="5280" spans="1:9" x14ac:dyDescent="0.3">
      <c r="A5280" s="2">
        <v>35881</v>
      </c>
      <c r="B5280">
        <v>0.55822025009609921</v>
      </c>
      <c r="C5280">
        <v>0.66489356560395918</v>
      </c>
      <c r="D5280">
        <v>0.88902117244115852</v>
      </c>
      <c r="E5280">
        <v>1.2908254479597081</v>
      </c>
      <c r="F5280">
        <v>1.6134742155517585</v>
      </c>
      <c r="G5280">
        <v>1.8989563123579645</v>
      </c>
      <c r="H5280">
        <v>2.5052436650806968</v>
      </c>
      <c r="I5280">
        <v>2.7073394493216076</v>
      </c>
    </row>
    <row r="5281" spans="1:9" x14ac:dyDescent="0.3">
      <c r="A5281" s="2">
        <v>35880</v>
      </c>
      <c r="B5281">
        <v>0.52929898818111554</v>
      </c>
      <c r="C5281">
        <v>0.63399406616419884</v>
      </c>
      <c r="D5281">
        <v>0.85019037750753723</v>
      </c>
      <c r="E5281">
        <v>1.2391533074023084</v>
      </c>
      <c r="F5281">
        <v>1.5549397107798226</v>
      </c>
      <c r="G5281">
        <v>1.8434778099217688</v>
      </c>
      <c r="H5281">
        <v>2.4548721750776443</v>
      </c>
      <c r="I5281">
        <v>2.6586702967962696</v>
      </c>
    </row>
    <row r="5282" spans="1:9" x14ac:dyDescent="0.3">
      <c r="A5282" s="2">
        <v>35879</v>
      </c>
      <c r="B5282">
        <v>0.49239337418390366</v>
      </c>
      <c r="C5282">
        <v>0.59810478450155569</v>
      </c>
      <c r="D5282">
        <v>0.79740823549110229</v>
      </c>
      <c r="E5282">
        <v>1.1815032428922665</v>
      </c>
      <c r="F5282">
        <v>1.4874549562355892</v>
      </c>
      <c r="G5282">
        <v>1.8018588315174893</v>
      </c>
      <c r="H5282">
        <v>2.407452122100683</v>
      </c>
      <c r="I5282">
        <v>2.609316552295081</v>
      </c>
    </row>
    <row r="5283" spans="1:9" x14ac:dyDescent="0.3">
      <c r="A5283" s="2">
        <v>35878</v>
      </c>
      <c r="B5283">
        <v>0.4864080382564831</v>
      </c>
      <c r="C5283">
        <v>0.59012851390551047</v>
      </c>
      <c r="D5283">
        <v>0.79143202082503183</v>
      </c>
      <c r="E5283">
        <v>1.1964143355094938</v>
      </c>
      <c r="F5283">
        <v>1.5073057773314704</v>
      </c>
      <c r="G5283">
        <v>1.8097869237222473</v>
      </c>
      <c r="H5283">
        <v>2.4025118865993731</v>
      </c>
      <c r="I5283">
        <v>2.6000868742250822</v>
      </c>
    </row>
    <row r="5284" spans="1:9" x14ac:dyDescent="0.3">
      <c r="A5284" s="2">
        <v>35877</v>
      </c>
      <c r="B5284">
        <v>0.48740560668345101</v>
      </c>
      <c r="C5284">
        <v>0.58713733041876215</v>
      </c>
      <c r="D5284">
        <v>0.77449844277480007</v>
      </c>
      <c r="E5284">
        <v>1.1844855503533289</v>
      </c>
      <c r="F5284">
        <v>1.4924178462259314</v>
      </c>
      <c r="G5284">
        <v>1.790957191561287</v>
      </c>
      <c r="H5284">
        <v>2.3847260283211948</v>
      </c>
      <c r="I5284">
        <v>2.5826489739078307</v>
      </c>
    </row>
    <row r="5285" spans="1:9" x14ac:dyDescent="0.3">
      <c r="A5285" s="2">
        <v>35874</v>
      </c>
      <c r="B5285">
        <v>0.48940072861036943</v>
      </c>
      <c r="C5285">
        <v>0.61305943453229128</v>
      </c>
      <c r="D5285">
        <v>0.80039627585960282</v>
      </c>
      <c r="E5285">
        <v>1.2272270711698163</v>
      </c>
      <c r="F5285">
        <v>1.5331088995450377</v>
      </c>
      <c r="G5285">
        <v>1.822669403306729</v>
      </c>
      <c r="H5285">
        <v>2.4143682467991017</v>
      </c>
      <c r="I5285">
        <v>2.6116011946298925</v>
      </c>
    </row>
    <row r="5286" spans="1:9" x14ac:dyDescent="0.3">
      <c r="A5286" s="2">
        <v>35873</v>
      </c>
      <c r="B5286">
        <v>0.48142012148461544</v>
      </c>
      <c r="C5286">
        <v>0.60608073700577936</v>
      </c>
      <c r="D5286">
        <v>0.79541618377741008</v>
      </c>
      <c r="E5286">
        <v>1.2093363832609518</v>
      </c>
      <c r="F5286">
        <v>1.5122681747651614</v>
      </c>
      <c r="G5286">
        <v>1.799876759360123</v>
      </c>
      <c r="H5286">
        <v>2.3975715290654587</v>
      </c>
      <c r="I5286">
        <v>2.5968031189672374</v>
      </c>
    </row>
    <row r="5287" spans="1:9" x14ac:dyDescent="0.3">
      <c r="A5287" s="2">
        <v>35872</v>
      </c>
      <c r="B5287">
        <v>0.482417714790773</v>
      </c>
      <c r="C5287">
        <v>0.60807467543299021</v>
      </c>
      <c r="D5287">
        <v>0.79242806900389084</v>
      </c>
      <c r="E5287">
        <v>1.1993964206331884</v>
      </c>
      <c r="F5287">
        <v>1.4963880695511058</v>
      </c>
      <c r="G5287">
        <v>1.7860017042259879</v>
      </c>
      <c r="H5287">
        <v>2.3886785779629025</v>
      </c>
      <c r="I5287">
        <v>2.5895708692085408</v>
      </c>
    </row>
    <row r="5288" spans="1:9" x14ac:dyDescent="0.3">
      <c r="A5288" s="2">
        <v>35871</v>
      </c>
      <c r="B5288">
        <v>0.4864080382564831</v>
      </c>
      <c r="C5288">
        <v>0.60508376033756139</v>
      </c>
      <c r="D5288">
        <v>0.80238827797111023</v>
      </c>
      <c r="E5288">
        <v>1.2083424092285149</v>
      </c>
      <c r="F5288">
        <v>1.5013507378788993</v>
      </c>
      <c r="G5288">
        <v>1.7939304250270423</v>
      </c>
      <c r="H5288">
        <v>2.400535758230089</v>
      </c>
      <c r="I5288">
        <v>2.6027375359644376</v>
      </c>
    </row>
    <row r="5289" spans="1:9" x14ac:dyDescent="0.3">
      <c r="A5289" s="2">
        <v>35870</v>
      </c>
      <c r="B5289">
        <v>0.46745329269729285</v>
      </c>
      <c r="C5289">
        <v>0.58614025931512048</v>
      </c>
      <c r="D5289">
        <v>0.78744777850330017</v>
      </c>
      <c r="E5289">
        <v>1.1964143355094938</v>
      </c>
      <c r="F5289">
        <v>1.4904327050079187</v>
      </c>
      <c r="G5289">
        <v>1.7899661039169203</v>
      </c>
      <c r="H5289">
        <v>2.405476042543691</v>
      </c>
      <c r="I5289">
        <v>2.6106460220859478</v>
      </c>
    </row>
    <row r="5290" spans="1:9" x14ac:dyDescent="0.3">
      <c r="A5290" s="2">
        <v>35867</v>
      </c>
      <c r="B5290">
        <v>0.45747638922673234</v>
      </c>
      <c r="C5290">
        <v>0.59112556512653291</v>
      </c>
      <c r="D5290">
        <v>0.80537624393825313</v>
      </c>
      <c r="E5290">
        <v>1.2212636863521573</v>
      </c>
      <c r="F5290">
        <v>1.5311241621753811</v>
      </c>
      <c r="G5290">
        <v>1.8266330762443681</v>
      </c>
      <c r="H5290">
        <v>2.4440060726224155</v>
      </c>
      <c r="I5290">
        <v>2.6497970714150978</v>
      </c>
    </row>
    <row r="5291" spans="1:9" x14ac:dyDescent="0.3">
      <c r="A5291" s="2">
        <v>35866</v>
      </c>
      <c r="B5291">
        <v>0.44849675055593635</v>
      </c>
      <c r="C5291">
        <v>0.56320625189629248</v>
      </c>
      <c r="D5291">
        <v>0.77748682543723091</v>
      </c>
      <c r="E5291">
        <v>1.1924381528435493</v>
      </c>
      <c r="F5291">
        <v>1.5092907510802218</v>
      </c>
      <c r="G5291">
        <v>1.8137508519752579</v>
      </c>
      <c r="H5291">
        <v>2.4311635540025285</v>
      </c>
      <c r="I5291">
        <v>2.6369677880116189</v>
      </c>
    </row>
    <row r="5292" spans="1:9" x14ac:dyDescent="0.3">
      <c r="A5292" s="2">
        <v>35865</v>
      </c>
      <c r="B5292">
        <v>0.50137104223614948</v>
      </c>
      <c r="C5292">
        <v>0.58514318324074444</v>
      </c>
      <c r="D5292">
        <v>0.78645170552102428</v>
      </c>
      <c r="E5292">
        <v>1.1844855503533289</v>
      </c>
      <c r="F5292">
        <v>1.4973806130679441</v>
      </c>
      <c r="G5292">
        <v>1.8018588315174893</v>
      </c>
      <c r="H5292">
        <v>2.4400546162636703</v>
      </c>
      <c r="I5292">
        <v>2.6527865445123968</v>
      </c>
    </row>
    <row r="5293" spans="1:9" x14ac:dyDescent="0.3">
      <c r="A5293" s="2">
        <v>35864</v>
      </c>
      <c r="B5293">
        <v>0.51433807356354977</v>
      </c>
      <c r="C5293">
        <v>0.59212261137702449</v>
      </c>
      <c r="D5293">
        <v>0.80039627585960282</v>
      </c>
      <c r="E5293">
        <v>1.2222575961697586</v>
      </c>
      <c r="F5293">
        <v>1.5380706568012306</v>
      </c>
      <c r="G5293">
        <v>1.8464502627155333</v>
      </c>
      <c r="H5293">
        <v>2.4825286813148026</v>
      </c>
      <c r="I5293">
        <v>2.6945548208478924</v>
      </c>
    </row>
    <row r="5294" spans="1:9" x14ac:dyDescent="0.3">
      <c r="A5294" s="2">
        <v>35863</v>
      </c>
      <c r="B5294">
        <v>0.50735593039399363</v>
      </c>
      <c r="C5294">
        <v>0.59012851390551047</v>
      </c>
      <c r="D5294">
        <v>0.79840425390749137</v>
      </c>
      <c r="E5294">
        <v>1.2321964226945772</v>
      </c>
      <c r="F5294">
        <v>1.5479938020434025</v>
      </c>
      <c r="G5294">
        <v>1.8732003500647232</v>
      </c>
      <c r="H5294">
        <v>2.4993182658564956</v>
      </c>
      <c r="I5294">
        <v>2.708024237787086</v>
      </c>
    </row>
    <row r="5295" spans="1:9" x14ac:dyDescent="0.3">
      <c r="A5295" s="2">
        <v>35860</v>
      </c>
      <c r="B5295">
        <v>0.52630689478783166</v>
      </c>
      <c r="C5295">
        <v>0.62003788855620412</v>
      </c>
      <c r="D5295">
        <v>0.82728663047931406</v>
      </c>
      <c r="E5295">
        <v>1.263003646552562</v>
      </c>
      <c r="F5295">
        <v>1.597602144436534</v>
      </c>
      <c r="G5295">
        <v>1.9098520672259687</v>
      </c>
      <c r="H5295">
        <v>2.5249937280500698</v>
      </c>
      <c r="I5295">
        <v>2.7300409483247705</v>
      </c>
    </row>
    <row r="5296" spans="1:9" x14ac:dyDescent="0.3">
      <c r="A5296" s="2">
        <v>35859</v>
      </c>
      <c r="B5296">
        <v>0.52730426422594723</v>
      </c>
      <c r="C5296">
        <v>0.60508376033756139</v>
      </c>
      <c r="D5296">
        <v>0.81035608801958059</v>
      </c>
      <c r="E5296">
        <v>1.237165650750089</v>
      </c>
      <c r="F5296">
        <v>1.5470015096743703</v>
      </c>
      <c r="G5296">
        <v>1.8850881294310722</v>
      </c>
      <c r="H5296">
        <v>2.508206298862202</v>
      </c>
      <c r="I5296">
        <v>2.715912355339245</v>
      </c>
    </row>
    <row r="5297" spans="1:9" x14ac:dyDescent="0.3">
      <c r="A5297" s="2">
        <v>35858</v>
      </c>
      <c r="B5297">
        <v>0.53727768506151385</v>
      </c>
      <c r="C5297">
        <v>0.63000668622160283</v>
      </c>
      <c r="D5297">
        <v>0.8442157398439778</v>
      </c>
      <c r="E5297">
        <v>1.2779086643337036</v>
      </c>
      <c r="F5297">
        <v>1.5985941857848258</v>
      </c>
      <c r="G5297">
        <v>1.9128235337189996</v>
      </c>
      <c r="H5297">
        <v>2.5338806201325852</v>
      </c>
      <c r="I5297">
        <v>2.740899648937114</v>
      </c>
    </row>
    <row r="5298" spans="1:9" x14ac:dyDescent="0.3">
      <c r="A5298" s="2">
        <v>35857</v>
      </c>
      <c r="B5298">
        <v>0.53927230954850658</v>
      </c>
      <c r="C5298">
        <v>0.64196858756937714</v>
      </c>
      <c r="D5298">
        <v>0.85317762941011821</v>
      </c>
      <c r="E5298">
        <v>1.2868511418486031</v>
      </c>
      <c r="F5298">
        <v>1.6045463305414205</v>
      </c>
      <c r="G5298">
        <v>1.9247089582302768</v>
      </c>
      <c r="H5298">
        <v>2.5417797482673516</v>
      </c>
      <c r="I5298">
        <v>2.7474700116130437</v>
      </c>
    </row>
    <row r="5299" spans="1:9" x14ac:dyDescent="0.3">
      <c r="A5299" s="2">
        <v>35856</v>
      </c>
      <c r="B5299">
        <v>0.540269614332337</v>
      </c>
      <c r="C5299">
        <v>0.63997498702708833</v>
      </c>
      <c r="D5299">
        <v>0.85317762941011821</v>
      </c>
      <c r="E5299">
        <v>1.2918190121476891</v>
      </c>
      <c r="F5299">
        <v>1.6194259174909595</v>
      </c>
      <c r="G5299">
        <v>1.9336225631163779</v>
      </c>
      <c r="H5299">
        <v>2.5417797482673516</v>
      </c>
      <c r="I5299">
        <v>2.7444988099843433</v>
      </c>
    </row>
    <row r="5300" spans="1:9" x14ac:dyDescent="0.3">
      <c r="A5300" s="2">
        <v>35853</v>
      </c>
      <c r="B5300">
        <v>0.54126691414310801</v>
      </c>
      <c r="C5300">
        <v>0.64196858756937714</v>
      </c>
      <c r="D5300">
        <v>0.85118613309933566</v>
      </c>
      <c r="E5300">
        <v>1.2928125713998457</v>
      </c>
      <c r="F5300">
        <v>1.6382718052577965</v>
      </c>
      <c r="G5300">
        <v>1.9098520672259687</v>
      </c>
      <c r="H5300">
        <v>2.5289435066157635</v>
      </c>
      <c r="I5300">
        <v>2.735307319745695</v>
      </c>
    </row>
    <row r="5301" spans="1:9" x14ac:dyDescent="0.3">
      <c r="A5301" s="2">
        <v>35852</v>
      </c>
      <c r="B5301">
        <v>0.54126691414310801</v>
      </c>
      <c r="C5301">
        <v>0.64296538038849027</v>
      </c>
      <c r="D5301">
        <v>0.85815628343124917</v>
      </c>
      <c r="E5301">
        <v>1.2878447257803283</v>
      </c>
      <c r="F5301">
        <v>1.6114902755460749</v>
      </c>
      <c r="G5301">
        <v>1.8890505655369014</v>
      </c>
      <c r="H5301">
        <v>2.5121564089716317</v>
      </c>
      <c r="I5301">
        <v>2.7198583567832082</v>
      </c>
    </row>
    <row r="5302" spans="1:9" x14ac:dyDescent="0.3">
      <c r="A5302" s="2">
        <v>35851</v>
      </c>
      <c r="B5302">
        <v>0.57816351153387879</v>
      </c>
      <c r="C5302">
        <v>0.7107356398595327</v>
      </c>
      <c r="D5302">
        <v>0.91390874287397439</v>
      </c>
      <c r="E5302">
        <v>1.333544251598253</v>
      </c>
      <c r="F5302">
        <v>1.612482248008928</v>
      </c>
      <c r="G5302">
        <v>1.9118330497933509</v>
      </c>
      <c r="H5302">
        <v>2.5289435066157635</v>
      </c>
      <c r="I5302">
        <v>2.7346469922232344</v>
      </c>
    </row>
    <row r="5303" spans="1:9" x14ac:dyDescent="0.3">
      <c r="A5303" s="2">
        <v>35850</v>
      </c>
      <c r="B5303">
        <v>0.55522858935035235</v>
      </c>
      <c r="C5303">
        <v>0.67386349392075606</v>
      </c>
      <c r="D5303">
        <v>0.87110020390035092</v>
      </c>
      <c r="E5303">
        <v>1.2749277496399551</v>
      </c>
      <c r="F5303">
        <v>1.546009212382093</v>
      </c>
      <c r="G5303">
        <v>1.8603211249933411</v>
      </c>
      <c r="H5303">
        <v>2.4904298378475818</v>
      </c>
      <c r="I5303">
        <v>2.7004660754656622</v>
      </c>
    </row>
    <row r="5304" spans="1:9" x14ac:dyDescent="0.3">
      <c r="A5304" s="2">
        <v>35849</v>
      </c>
      <c r="B5304">
        <v>0.56619779331296793</v>
      </c>
      <c r="C5304">
        <v>0.67286685508526445</v>
      </c>
      <c r="D5304">
        <v>0.87209585539246759</v>
      </c>
      <c r="E5304">
        <v>1.2739341015354546</v>
      </c>
      <c r="F5304">
        <v>1.5410476520703633</v>
      </c>
      <c r="G5304">
        <v>1.85041346438816</v>
      </c>
      <c r="H5304">
        <v>2.4854916515937715</v>
      </c>
      <c r="I5304">
        <v>2.6971843806623088</v>
      </c>
    </row>
    <row r="5305" spans="1:9" x14ac:dyDescent="0.3">
      <c r="A5305" s="2">
        <v>35846</v>
      </c>
      <c r="B5305">
        <v>0.59611074667462849</v>
      </c>
      <c r="C5305">
        <v>0.71970351245747299</v>
      </c>
      <c r="D5305">
        <v>0.91789046676144481</v>
      </c>
      <c r="E5305">
        <v>1.3206302267144041</v>
      </c>
      <c r="F5305">
        <v>1.5966100981675315</v>
      </c>
      <c r="G5305">
        <v>1.8999468600565153</v>
      </c>
      <c r="H5305">
        <v>2.5240062712204399</v>
      </c>
      <c r="I5305">
        <v>2.7320260749417482</v>
      </c>
    </row>
    <row r="5306" spans="1:9" x14ac:dyDescent="0.3">
      <c r="A5306" s="2">
        <v>35845</v>
      </c>
      <c r="B5306">
        <v>0.60408677869946215</v>
      </c>
      <c r="C5306">
        <v>0.73265639634686563</v>
      </c>
      <c r="D5306">
        <v>0.92286751014911006</v>
      </c>
      <c r="E5306">
        <v>1.3156630720245013</v>
      </c>
      <c r="F5306">
        <v>1.5956180469776815</v>
      </c>
      <c r="G5306">
        <v>1.9098520672259687</v>
      </c>
      <c r="H5306">
        <v>2.5240062712204399</v>
      </c>
      <c r="I5306">
        <v>2.7287243392185965</v>
      </c>
    </row>
    <row r="5307" spans="1:9" x14ac:dyDescent="0.3">
      <c r="A5307" s="2">
        <v>35844</v>
      </c>
      <c r="B5307">
        <v>0.61206249265154622</v>
      </c>
      <c r="C5307">
        <v>0.74660471782147964</v>
      </c>
      <c r="D5307">
        <v>0.94476502977918486</v>
      </c>
      <c r="E5307">
        <v>1.346457442675747</v>
      </c>
      <c r="F5307">
        <v>1.6343043975123126</v>
      </c>
      <c r="G5307">
        <v>1.9425357707584672</v>
      </c>
      <c r="H5307">
        <v>2.5546151661263137</v>
      </c>
      <c r="I5307">
        <v>2.758641631248929</v>
      </c>
    </row>
    <row r="5308" spans="1:9" x14ac:dyDescent="0.3">
      <c r="A5308" s="2">
        <v>35843</v>
      </c>
      <c r="B5308">
        <v>0.60907163719203816</v>
      </c>
      <c r="C5308">
        <v>0.7436158736821542</v>
      </c>
      <c r="D5308">
        <v>0.94078384089654155</v>
      </c>
      <c r="E5308">
        <v>1.3534103540839415</v>
      </c>
      <c r="F5308">
        <v>1.6462063846517505</v>
      </c>
      <c r="G5308">
        <v>1.9593707459244629</v>
      </c>
      <c r="H5308">
        <v>2.5713987005016623</v>
      </c>
      <c r="I5308">
        <v>2.7754080186940624</v>
      </c>
    </row>
    <row r="5309" spans="1:9" x14ac:dyDescent="0.3">
      <c r="A5309" s="2">
        <v>35842</v>
      </c>
      <c r="B5309">
        <v>0.61006859398144708</v>
      </c>
      <c r="C5309">
        <v>0.75058977386144399</v>
      </c>
      <c r="D5309">
        <v>0.9467555945024263</v>
      </c>
      <c r="E5309">
        <v>1.3573833377948208</v>
      </c>
      <c r="F5309">
        <v>1.6462063846517505</v>
      </c>
      <c r="G5309">
        <v>1.9603609944520515</v>
      </c>
      <c r="H5309">
        <v>2.5713987005016623</v>
      </c>
      <c r="I5309">
        <v>2.7750779358515327</v>
      </c>
    </row>
    <row r="5310" spans="1:9" x14ac:dyDescent="0.3">
      <c r="A5310" s="2">
        <v>35839</v>
      </c>
      <c r="B5310">
        <v>0.6070777087042537</v>
      </c>
      <c r="C5310">
        <v>0.76154826856548763</v>
      </c>
      <c r="D5310">
        <v>0.95770334635941878</v>
      </c>
      <c r="E5310">
        <v>1.3772470725905601</v>
      </c>
      <c r="F5310">
        <v>1.6719915938947629</v>
      </c>
      <c r="G5310">
        <v>1.9702632100748403</v>
      </c>
      <c r="H5310">
        <v>2.5753475627358848</v>
      </c>
      <c r="I5310">
        <v>2.7770423469562333</v>
      </c>
    </row>
    <row r="5311" spans="1:9" x14ac:dyDescent="0.3">
      <c r="A5311" s="2">
        <v>35838</v>
      </c>
      <c r="B5311">
        <v>0.62402546724873553</v>
      </c>
      <c r="C5311">
        <v>0.80039627585960282</v>
      </c>
      <c r="D5311">
        <v>1.0034783623566319</v>
      </c>
      <c r="E5311">
        <v>1.4169686246421576</v>
      </c>
      <c r="F5311">
        <v>1.7047141881753589</v>
      </c>
      <c r="G5311">
        <v>1.9880859628107781</v>
      </c>
      <c r="H5311">
        <v>2.6010132669738595</v>
      </c>
      <c r="I5311">
        <v>2.8053223683615531</v>
      </c>
    </row>
    <row r="5312" spans="1:9" x14ac:dyDescent="0.3">
      <c r="A5312" s="2">
        <v>35836</v>
      </c>
      <c r="B5312">
        <v>0.6349908987287336</v>
      </c>
      <c r="C5312">
        <v>0.81633173724941033</v>
      </c>
      <c r="D5312">
        <v>1.0124331184529289</v>
      </c>
      <c r="E5312">
        <v>1.4219332639985864</v>
      </c>
      <c r="F5312">
        <v>1.6848829519790054</v>
      </c>
      <c r="G5312">
        <v>1.9781846295942616</v>
      </c>
      <c r="H5312">
        <v>2.5970649114637752</v>
      </c>
      <c r="I5312">
        <v>2.803358338753613</v>
      </c>
    </row>
    <row r="5313" spans="1:9" x14ac:dyDescent="0.3">
      <c r="A5313" s="2">
        <v>35835</v>
      </c>
      <c r="B5313">
        <v>0.63399406616419884</v>
      </c>
      <c r="C5313">
        <v>0.8252948763414153</v>
      </c>
      <c r="D5313">
        <v>1.0213874736289372</v>
      </c>
      <c r="E5313">
        <v>1.4308693042917002</v>
      </c>
      <c r="F5313">
        <v>1.6957903752269423</v>
      </c>
      <c r="G5313">
        <v>1.9870958515470165</v>
      </c>
      <c r="H5313">
        <v>2.6089097441590092</v>
      </c>
      <c r="I5313">
        <v>2.81618104169634</v>
      </c>
    </row>
    <row r="5314" spans="1:9" x14ac:dyDescent="0.3">
      <c r="A5314" s="2">
        <v>35832</v>
      </c>
      <c r="B5314">
        <v>0.64396216823964847</v>
      </c>
      <c r="C5314">
        <v>0.84321994954744783</v>
      </c>
      <c r="D5314">
        <v>1.0472533590492654</v>
      </c>
      <c r="E5314">
        <v>1.4556895437395709</v>
      </c>
      <c r="F5314">
        <v>1.7285090762683313</v>
      </c>
      <c r="G5314">
        <v>2.0148171142949192</v>
      </c>
      <c r="H5314">
        <v>2.6345711420495062</v>
      </c>
      <c r="I5314">
        <v>2.8411558179677017</v>
      </c>
    </row>
    <row r="5315" spans="1:9" x14ac:dyDescent="0.3">
      <c r="A5315" s="2">
        <v>35831</v>
      </c>
      <c r="B5315">
        <v>0.64196858756937714</v>
      </c>
      <c r="C5315">
        <v>0.84023254890960675</v>
      </c>
      <c r="D5315">
        <v>1.0412846054737928</v>
      </c>
      <c r="E5315">
        <v>1.4546967932996939</v>
      </c>
      <c r="F5315">
        <v>1.7304918558278859</v>
      </c>
      <c r="G5315">
        <v>2.0148171142949192</v>
      </c>
      <c r="H5315">
        <v>2.6345711420495062</v>
      </c>
      <c r="I5315">
        <v>2.8411558179677017</v>
      </c>
    </row>
    <row r="5316" spans="1:9" x14ac:dyDescent="0.3">
      <c r="A5316" s="2">
        <v>35830</v>
      </c>
      <c r="B5316">
        <v>0.63698454895279966</v>
      </c>
      <c r="C5316">
        <v>0.82927836478194328</v>
      </c>
      <c r="D5316">
        <v>1.0303414279205108</v>
      </c>
      <c r="E5316">
        <v>1.4497329671822354</v>
      </c>
      <c r="F5316">
        <v>1.7205777614535704</v>
      </c>
      <c r="G5316">
        <v>2.004917104392911</v>
      </c>
      <c r="H5316">
        <v>2.6247017632755294</v>
      </c>
      <c r="I5316">
        <v>2.8312966495697358</v>
      </c>
    </row>
    <row r="5317" spans="1:9" x14ac:dyDescent="0.3">
      <c r="A5317" s="2">
        <v>35829</v>
      </c>
      <c r="B5317">
        <v>0.64495895112290147</v>
      </c>
      <c r="C5317">
        <v>0.83724510364824223</v>
      </c>
      <c r="D5317">
        <v>1.0442690045278133</v>
      </c>
      <c r="E5317">
        <v>1.4735582090614576</v>
      </c>
      <c r="F5317">
        <v>1.752301133714534</v>
      </c>
      <c r="G5317">
        <v>2.0227367693949825</v>
      </c>
      <c r="H5317">
        <v>2.6424662944269799</v>
      </c>
      <c r="I5317">
        <v>2.8490428027709793</v>
      </c>
    </row>
    <row r="5318" spans="1:9" x14ac:dyDescent="0.3">
      <c r="A5318" s="2">
        <v>35828</v>
      </c>
      <c r="B5318">
        <v>0.6359877263249174</v>
      </c>
      <c r="C5318">
        <v>0.82429899183413291</v>
      </c>
      <c r="D5318">
        <v>1.0313362869862528</v>
      </c>
      <c r="E5318">
        <v>1.4685948510517193</v>
      </c>
      <c r="F5318">
        <v>1.7552749418990241</v>
      </c>
      <c r="G5318">
        <v>2.0227367693949825</v>
      </c>
      <c r="H5318">
        <v>2.6424662944269799</v>
      </c>
      <c r="I5318">
        <v>2.8490428027709793</v>
      </c>
    </row>
    <row r="5319" spans="1:9" x14ac:dyDescent="0.3">
      <c r="A5319" s="2">
        <v>35825</v>
      </c>
      <c r="B5319">
        <v>0.64296538038849027</v>
      </c>
      <c r="C5319">
        <v>0.79442015048005277</v>
      </c>
      <c r="D5319">
        <v>1.0074583034536169</v>
      </c>
      <c r="E5319">
        <v>1.4427834036389451</v>
      </c>
      <c r="F5319">
        <v>1.7275176791171025</v>
      </c>
      <c r="G5319">
        <v>1.9989768632186877</v>
      </c>
      <c r="H5319">
        <v>2.6207538753954349</v>
      </c>
      <c r="I5319">
        <v>2.8280128794543504</v>
      </c>
    </row>
    <row r="5320" spans="1:9" x14ac:dyDescent="0.3">
      <c r="A5320" s="2">
        <v>35824</v>
      </c>
      <c r="B5320">
        <v>0.6678835864095517</v>
      </c>
      <c r="C5320">
        <v>0.83525344868256335</v>
      </c>
      <c r="D5320">
        <v>1.0532219344999578</v>
      </c>
      <c r="E5320">
        <v>1.4884475440858262</v>
      </c>
      <c r="F5320">
        <v>1.7760903611874446</v>
      </c>
      <c r="G5320">
        <v>2.0504530928690428</v>
      </c>
      <c r="H5320">
        <v>2.6592424584682059</v>
      </c>
      <c r="I5320">
        <v>2.8621722470012605</v>
      </c>
    </row>
    <row r="5321" spans="1:9" x14ac:dyDescent="0.3">
      <c r="A5321" s="2">
        <v>35823</v>
      </c>
      <c r="B5321">
        <v>0.6688802500779305</v>
      </c>
      <c r="C5321">
        <v>0.83425761376210938</v>
      </c>
      <c r="D5321">
        <v>1.0532219344999578</v>
      </c>
      <c r="E5321">
        <v>1.4814993256827695</v>
      </c>
      <c r="F5321">
        <v>1.7681609330963985</v>
      </c>
      <c r="G5321">
        <v>2.0633200803900249</v>
      </c>
      <c r="H5321">
        <v>2.6799640126033051</v>
      </c>
      <c r="I5321">
        <v>2.8855119900077315</v>
      </c>
    </row>
    <row r="5322" spans="1:9" x14ac:dyDescent="0.3">
      <c r="A5322" s="2">
        <v>35822</v>
      </c>
      <c r="B5322">
        <v>0.64894603297780584</v>
      </c>
      <c r="C5322">
        <v>0.80039627585960282</v>
      </c>
      <c r="D5322">
        <v>1.0203925650734613</v>
      </c>
      <c r="E5322">
        <v>1.4546967932996939</v>
      </c>
      <c r="F5322">
        <v>1.753292408022447</v>
      </c>
      <c r="G5322">
        <v>2.064309814374282</v>
      </c>
      <c r="H5322">
        <v>2.6829240593721178</v>
      </c>
      <c r="I5322">
        <v>2.8891288077047297</v>
      </c>
    </row>
    <row r="5323" spans="1:9" x14ac:dyDescent="0.3">
      <c r="A5323" s="2">
        <v>35821</v>
      </c>
      <c r="B5323">
        <v>0.65093954409913557</v>
      </c>
      <c r="C5323">
        <v>0.78645170552102428</v>
      </c>
      <c r="D5323">
        <v>1.0114381653525222</v>
      </c>
      <c r="E5323">
        <v>1.4487401871748748</v>
      </c>
      <c r="F5323">
        <v>1.7582487058664518</v>
      </c>
      <c r="G5323">
        <v>2.0771759104835046</v>
      </c>
      <c r="H5323">
        <v>2.6918039368312376</v>
      </c>
      <c r="I5323">
        <v>2.8966799456138159</v>
      </c>
    </row>
    <row r="5324" spans="1:9" x14ac:dyDescent="0.3">
      <c r="A5324" s="2">
        <v>35818</v>
      </c>
      <c r="B5324">
        <v>0.61804406939561662</v>
      </c>
      <c r="C5324">
        <v>0.7436158736821542</v>
      </c>
      <c r="D5324">
        <v>0.96765532804984689</v>
      </c>
      <c r="E5324">
        <v>1.4179615623725585</v>
      </c>
      <c r="F5324">
        <v>1.7473446884768162</v>
      </c>
      <c r="G5324">
        <v>2.0593610954736463</v>
      </c>
      <c r="H5324">
        <v>2.6789773206115357</v>
      </c>
      <c r="I5324">
        <v>2.8855160623241654</v>
      </c>
    </row>
    <row r="5325" spans="1:9" x14ac:dyDescent="0.3">
      <c r="A5325" s="2">
        <v>35817</v>
      </c>
      <c r="B5325">
        <v>0.57317788260896319</v>
      </c>
      <c r="C5325">
        <v>0.66688691777445597</v>
      </c>
      <c r="D5325">
        <v>0.88304769468192434</v>
      </c>
      <c r="E5325">
        <v>1.3315575328133009</v>
      </c>
      <c r="F5325">
        <v>1.6590994048213914</v>
      </c>
      <c r="G5325">
        <v>1.9890760691729625</v>
      </c>
      <c r="H5325">
        <v>2.6177929083435223</v>
      </c>
      <c r="I5325">
        <v>2.8273651880670423</v>
      </c>
    </row>
    <row r="5326" spans="1:9" x14ac:dyDescent="0.3">
      <c r="A5326" s="2">
        <v>35816</v>
      </c>
      <c r="B5326">
        <v>0.58813439655167477</v>
      </c>
      <c r="C5326">
        <v>0.68582277258052926</v>
      </c>
      <c r="D5326">
        <v>0.90793600840637823</v>
      </c>
      <c r="E5326">
        <v>1.3593698000545502</v>
      </c>
      <c r="F5326">
        <v>1.6947988158759097</v>
      </c>
      <c r="G5326">
        <v>2.0167970574705794</v>
      </c>
      <c r="H5326">
        <v>2.6414794174239198</v>
      </c>
      <c r="I5326">
        <v>2.8497068707416999</v>
      </c>
    </row>
    <row r="5327" spans="1:9" x14ac:dyDescent="0.3">
      <c r="A5327" s="2">
        <v>35815</v>
      </c>
      <c r="B5327">
        <v>0.52730426422594723</v>
      </c>
      <c r="C5327">
        <v>0.62402546724873553</v>
      </c>
      <c r="D5327">
        <v>0.84222415429290143</v>
      </c>
      <c r="E5327">
        <v>1.2888383047760767</v>
      </c>
      <c r="F5327">
        <v>1.6224017020442325</v>
      </c>
      <c r="G5327">
        <v>1.9593707459244629</v>
      </c>
      <c r="H5327">
        <v>2.5881808265601056</v>
      </c>
      <c r="I5327">
        <v>2.7977841867719864</v>
      </c>
    </row>
    <row r="5328" spans="1:9" x14ac:dyDescent="0.3">
      <c r="A5328" s="2">
        <v>35814</v>
      </c>
      <c r="B5328">
        <v>0.51932516945318286</v>
      </c>
      <c r="C5328">
        <v>0.60608073700577936</v>
      </c>
      <c r="D5328">
        <v>0.81931949491246137</v>
      </c>
      <c r="E5328">
        <v>1.2749277496399551</v>
      </c>
      <c r="F5328">
        <v>1.6075223364935067</v>
      </c>
      <c r="G5328">
        <v>1.9356033102542276</v>
      </c>
      <c r="H5328">
        <v>2.5615262037946263</v>
      </c>
      <c r="I5328">
        <v>2.7701671683080926</v>
      </c>
    </row>
    <row r="5329" spans="1:9" x14ac:dyDescent="0.3">
      <c r="A5329" s="2">
        <v>35811</v>
      </c>
      <c r="B5329">
        <v>0.51134575633795087</v>
      </c>
      <c r="C5329">
        <v>0.59611074667462849</v>
      </c>
      <c r="D5329">
        <v>0.80637222267411557</v>
      </c>
      <c r="E5329">
        <v>1.2649910464373222</v>
      </c>
      <c r="F5329">
        <v>1.5916497930092712</v>
      </c>
      <c r="G5329">
        <v>1.9128235337189996</v>
      </c>
      <c r="H5329">
        <v>2.5398049954816875</v>
      </c>
      <c r="I5329">
        <v>2.7487988160692507</v>
      </c>
    </row>
    <row r="5330" spans="1:9" x14ac:dyDescent="0.3">
      <c r="A5330" s="2">
        <v>35809</v>
      </c>
      <c r="B5330">
        <v>0.50336602485489301</v>
      </c>
      <c r="C5330">
        <v>0.58115482923428452</v>
      </c>
      <c r="D5330">
        <v>0.77848294306877064</v>
      </c>
      <c r="E5330">
        <v>1.2302086969013211</v>
      </c>
      <c r="F5330">
        <v>1.5420399739795994</v>
      </c>
      <c r="G5330">
        <v>1.8801349738992261</v>
      </c>
      <c r="H5330">
        <v>2.5012934184370614</v>
      </c>
      <c r="I5330">
        <v>2.7083462332830068</v>
      </c>
    </row>
    <row r="5331" spans="1:9" x14ac:dyDescent="0.3">
      <c r="A5331" s="2">
        <v>35808</v>
      </c>
      <c r="B5331">
        <v>0.50536098757401249</v>
      </c>
      <c r="C5331">
        <v>0.58115482923428452</v>
      </c>
      <c r="D5331">
        <v>0.77748682543723091</v>
      </c>
      <c r="E5331">
        <v>1.2252392959872043</v>
      </c>
      <c r="F5331">
        <v>1.5360859686701767</v>
      </c>
      <c r="G5331">
        <v>1.8761723611503986</v>
      </c>
      <c r="H5331">
        <v>2.4924050782096723</v>
      </c>
      <c r="I5331">
        <v>2.6978159838960969</v>
      </c>
    </row>
    <row r="5332" spans="1:9" x14ac:dyDescent="0.3">
      <c r="A5332" s="2">
        <v>35807</v>
      </c>
      <c r="B5332">
        <v>0.50037354346431118</v>
      </c>
      <c r="C5332">
        <v>0.57417501833659412</v>
      </c>
      <c r="D5332">
        <v>0.76553302686515001</v>
      </c>
      <c r="E5332">
        <v>1.2063544463437967</v>
      </c>
      <c r="F5332">
        <v>1.5202077545639514</v>
      </c>
      <c r="G5332">
        <v>1.8613118640599249</v>
      </c>
      <c r="H5332">
        <v>2.4785779859922719</v>
      </c>
      <c r="I5332">
        <v>2.6843333599697208</v>
      </c>
    </row>
    <row r="5333" spans="1:9" x14ac:dyDescent="0.3">
      <c r="A5333" s="2">
        <v>35804</v>
      </c>
      <c r="B5333">
        <v>0.54824787357696425</v>
      </c>
      <c r="C5333">
        <v>0.63200038612992226</v>
      </c>
      <c r="D5333">
        <v>0.81832358065071154</v>
      </c>
      <c r="E5333">
        <v>1.2451161588383015</v>
      </c>
      <c r="F5333">
        <v>1.5509706496114724</v>
      </c>
      <c r="G5333">
        <v>1.8840975081381539</v>
      </c>
      <c r="H5333">
        <v>2.5042561107343384</v>
      </c>
      <c r="I5333">
        <v>2.7109756449330664</v>
      </c>
    </row>
    <row r="5334" spans="1:9" x14ac:dyDescent="0.3">
      <c r="A5334" s="2">
        <v>35803</v>
      </c>
      <c r="B5334">
        <v>0.55921746040023756</v>
      </c>
      <c r="C5334">
        <v>0.63798136661242988</v>
      </c>
      <c r="D5334">
        <v>0.82728663047931406</v>
      </c>
      <c r="E5334">
        <v>1.254060102671795</v>
      </c>
      <c r="F5334">
        <v>1.555931963764652</v>
      </c>
      <c r="G5334">
        <v>1.883106881938559</v>
      </c>
      <c r="H5334">
        <v>2.5042561107343384</v>
      </c>
      <c r="I5334">
        <v>2.7113058536662651</v>
      </c>
    </row>
    <row r="5335" spans="1:9" x14ac:dyDescent="0.3">
      <c r="A5335" s="2">
        <v>35802</v>
      </c>
      <c r="B5335">
        <v>0.55123963874341919</v>
      </c>
      <c r="C5335">
        <v>0.6349908987287336</v>
      </c>
      <c r="D5335">
        <v>0.82230720794265566</v>
      </c>
      <c r="E5335">
        <v>1.2381594815454355</v>
      </c>
      <c r="F5335">
        <v>1.5271546283473978</v>
      </c>
      <c r="G5335">
        <v>1.8603211249933411</v>
      </c>
      <c r="H5335">
        <v>2.4914174604671109</v>
      </c>
      <c r="I5335">
        <v>2.7017829056250346</v>
      </c>
    </row>
    <row r="5336" spans="1:9" x14ac:dyDescent="0.3">
      <c r="A5336" s="2">
        <v>35801</v>
      </c>
      <c r="B5336">
        <v>0.54625333860276393</v>
      </c>
      <c r="C5336">
        <v>0.61804406939561662</v>
      </c>
      <c r="D5336">
        <v>0.81035608801958059</v>
      </c>
      <c r="E5336">
        <v>1.2321964226945772</v>
      </c>
      <c r="F5336">
        <v>1.5132606394768466</v>
      </c>
      <c r="G5336">
        <v>1.8603211249933411</v>
      </c>
      <c r="H5336">
        <v>2.486479298598864</v>
      </c>
      <c r="I5336">
        <v>2.695198689800705</v>
      </c>
    </row>
    <row r="5337" spans="1:9" x14ac:dyDescent="0.3">
      <c r="A5337" s="2">
        <v>35800</v>
      </c>
      <c r="B5337">
        <v>0.54824787357696425</v>
      </c>
      <c r="C5337">
        <v>0.6160502303582126</v>
      </c>
      <c r="D5337">
        <v>0.81931949491246137</v>
      </c>
      <c r="E5337">
        <v>1.2570413284028292</v>
      </c>
      <c r="F5337">
        <v>1.5479938020434025</v>
      </c>
      <c r="G5337">
        <v>1.892022341098579</v>
      </c>
      <c r="H5337">
        <v>2.5210438714791263</v>
      </c>
      <c r="I5337">
        <v>2.7307177149393085</v>
      </c>
    </row>
    <row r="5338" spans="1:9" x14ac:dyDescent="0.3">
      <c r="A5338" s="2">
        <v>35794</v>
      </c>
      <c r="B5338">
        <v>0.561211866092301</v>
      </c>
      <c r="C5338">
        <v>0.65093954409913557</v>
      </c>
      <c r="D5338">
        <v>0.85118613309933566</v>
      </c>
      <c r="E5338">
        <v>1.2938061257162268</v>
      </c>
      <c r="F5338">
        <v>1.599586222212412</v>
      </c>
      <c r="G5338">
        <v>1.9247089582302768</v>
      </c>
      <c r="H5338">
        <v>2.555602471843069</v>
      </c>
      <c r="I5338">
        <v>2.765900309714</v>
      </c>
    </row>
    <row r="5339" spans="1:9" x14ac:dyDescent="0.3">
      <c r="A5339" s="2">
        <v>35793</v>
      </c>
      <c r="B5339">
        <v>0.561211866092301</v>
      </c>
      <c r="C5339">
        <v>0.64296538038849027</v>
      </c>
      <c r="D5339">
        <v>0.8442157398439778</v>
      </c>
      <c r="E5339">
        <v>1.2868511418486031</v>
      </c>
      <c r="F5339">
        <v>1.592641863882823</v>
      </c>
      <c r="G5339">
        <v>1.9108425609623423</v>
      </c>
      <c r="H5339">
        <v>2.546716544928342</v>
      </c>
      <c r="I5339">
        <v>2.7586745395836751</v>
      </c>
    </row>
    <row r="5340" spans="1:9" x14ac:dyDescent="0.3">
      <c r="A5340" s="2">
        <v>35790</v>
      </c>
      <c r="B5340">
        <v>0.56220906148028094</v>
      </c>
      <c r="C5340">
        <v>0.64296538038849027</v>
      </c>
      <c r="D5340">
        <v>0.84023254890960675</v>
      </c>
      <c r="E5340">
        <v>1.2798959161135655</v>
      </c>
      <c r="F5340">
        <v>1.5936339298353763</v>
      </c>
      <c r="G5340">
        <v>1.9108425609623423</v>
      </c>
      <c r="H5340">
        <v>2.5457291953448715</v>
      </c>
      <c r="I5340">
        <v>2.7573580734723815</v>
      </c>
    </row>
    <row r="5341" spans="1:9" x14ac:dyDescent="0.3">
      <c r="A5341" s="2">
        <v>35789</v>
      </c>
      <c r="B5341">
        <v>0.55423135915720523</v>
      </c>
      <c r="C5341">
        <v>0.63997498702708833</v>
      </c>
      <c r="D5341">
        <v>0.83326177388319511</v>
      </c>
      <c r="E5341">
        <v>1.2669784265734871</v>
      </c>
      <c r="F5341">
        <v>1.592641863882823</v>
      </c>
      <c r="G5341">
        <v>1.9098520672259687</v>
      </c>
      <c r="H5341">
        <v>2.5457291953448715</v>
      </c>
      <c r="I5341">
        <v>2.7576882380511725</v>
      </c>
    </row>
    <row r="5342" spans="1:9" x14ac:dyDescent="0.3">
      <c r="A5342" s="2">
        <v>35788</v>
      </c>
      <c r="B5342">
        <v>0.55522858935035235</v>
      </c>
      <c r="C5342">
        <v>0.64097178978225966</v>
      </c>
      <c r="D5342">
        <v>0.82927836478194328</v>
      </c>
      <c r="E5342">
        <v>1.2510788325016085</v>
      </c>
      <c r="F5342">
        <v>1.5757759897369157</v>
      </c>
      <c r="G5342">
        <v>1.8999468600565153</v>
      </c>
      <c r="H5342">
        <v>2.5328932071791996</v>
      </c>
      <c r="I5342">
        <v>2.7438753228867609</v>
      </c>
    </row>
    <row r="5343" spans="1:9" x14ac:dyDescent="0.3">
      <c r="A5343" s="2">
        <v>35786</v>
      </c>
      <c r="B5343">
        <v>0.55223688385376613</v>
      </c>
      <c r="C5343">
        <v>0.63997498702708833</v>
      </c>
      <c r="D5343">
        <v>0.82629075588979239</v>
      </c>
      <c r="E5343">
        <v>1.255053849519763</v>
      </c>
      <c r="F5343">
        <v>1.5827209336943975</v>
      </c>
      <c r="G5343">
        <v>1.9088615685841814</v>
      </c>
      <c r="H5343">
        <v>2.5368428297435037</v>
      </c>
      <c r="I5343">
        <v>2.7461699167966112</v>
      </c>
    </row>
    <row r="5344" spans="1:9" x14ac:dyDescent="0.3">
      <c r="A5344" s="2">
        <v>35783</v>
      </c>
      <c r="B5344">
        <v>0.56320625189629248</v>
      </c>
      <c r="C5344">
        <v>0.64097178978225966</v>
      </c>
      <c r="D5344">
        <v>0.8252948763414153</v>
      </c>
      <c r="E5344">
        <v>1.2600225096959912</v>
      </c>
      <c r="F5344">
        <v>1.5876814603041454</v>
      </c>
      <c r="G5344">
        <v>1.9088615685841814</v>
      </c>
      <c r="H5344">
        <v>2.5368428297435037</v>
      </c>
      <c r="I5344">
        <v>2.7461699167966112</v>
      </c>
    </row>
    <row r="5345" spans="1:9" x14ac:dyDescent="0.3">
      <c r="A5345" s="2">
        <v>35782</v>
      </c>
      <c r="B5345">
        <v>0.58414610219549568</v>
      </c>
      <c r="C5345">
        <v>0.64196858756937714</v>
      </c>
      <c r="D5345">
        <v>0.82429899183413291</v>
      </c>
      <c r="E5345">
        <v>1.2600225096959912</v>
      </c>
      <c r="F5345">
        <v>1.592641863882823</v>
      </c>
      <c r="G5345">
        <v>1.9088615685841814</v>
      </c>
      <c r="H5345">
        <v>2.5358554314147108</v>
      </c>
      <c r="I5345">
        <v>2.7448533856915538</v>
      </c>
    </row>
    <row r="5346" spans="1:9" x14ac:dyDescent="0.3">
      <c r="A5346" s="2">
        <v>35781</v>
      </c>
      <c r="B5346">
        <v>0.6070777087042537</v>
      </c>
      <c r="C5346">
        <v>0.67286685508526445</v>
      </c>
      <c r="D5346">
        <v>0.86811321968404231</v>
      </c>
      <c r="E5346">
        <v>1.3106957939684503</v>
      </c>
      <c r="F5346">
        <v>1.6541406492704418</v>
      </c>
      <c r="G5346">
        <v>1.9593707459244629</v>
      </c>
      <c r="H5346">
        <v>2.5753475627358848</v>
      </c>
      <c r="I5346">
        <v>2.7806731683396921</v>
      </c>
    </row>
    <row r="5347" spans="1:9" x14ac:dyDescent="0.3">
      <c r="A5347" s="2">
        <v>35780</v>
      </c>
      <c r="B5347">
        <v>0.51034830731386582</v>
      </c>
      <c r="C5347">
        <v>0.59710776807320887</v>
      </c>
      <c r="D5347">
        <v>0.78744777850330017</v>
      </c>
      <c r="E5347">
        <v>1.2441223626112403</v>
      </c>
      <c r="F5347">
        <v>1.5896656364990207</v>
      </c>
      <c r="G5347">
        <v>1.8989563123579645</v>
      </c>
      <c r="H5347">
        <v>2.5230188095154307</v>
      </c>
      <c r="I5347">
        <v>2.731039641901253</v>
      </c>
    </row>
    <row r="5348" spans="1:9" x14ac:dyDescent="0.3">
      <c r="A5348" s="2">
        <v>35779</v>
      </c>
      <c r="B5348">
        <v>0.46246490317366157</v>
      </c>
      <c r="C5348">
        <v>0.57816351153387879</v>
      </c>
      <c r="D5348">
        <v>0.77549457529027299</v>
      </c>
      <c r="E5348">
        <v>1.2361718150162198</v>
      </c>
      <c r="F5348">
        <v>1.5827209336943975</v>
      </c>
      <c r="G5348">
        <v>1.8989563123579645</v>
      </c>
      <c r="H5348">
        <v>2.5230188095154307</v>
      </c>
      <c r="I5348">
        <v>2.731039641901253</v>
      </c>
    </row>
    <row r="5349" spans="1:9" x14ac:dyDescent="0.3">
      <c r="A5349" s="2">
        <v>35776</v>
      </c>
      <c r="B5349">
        <v>0.44350788819091869</v>
      </c>
      <c r="C5349">
        <v>0.57816351153387879</v>
      </c>
      <c r="D5349">
        <v>0.77549457529027299</v>
      </c>
      <c r="E5349">
        <v>1.255053849519763</v>
      </c>
      <c r="F5349">
        <v>1.603554318716631</v>
      </c>
      <c r="G5349">
        <v>1.9266897936475993</v>
      </c>
      <c r="H5349">
        <v>2.5486912294725146</v>
      </c>
      <c r="I5349">
        <v>2.7560250414141527</v>
      </c>
    </row>
    <row r="5350" spans="1:9" x14ac:dyDescent="0.3">
      <c r="A5350" s="2">
        <v>35775</v>
      </c>
      <c r="B5350">
        <v>0.45847410197027644</v>
      </c>
      <c r="C5350">
        <v>0.57018644559737763</v>
      </c>
      <c r="D5350">
        <v>0.76553302686515001</v>
      </c>
      <c r="E5350">
        <v>1.2272270711698163</v>
      </c>
      <c r="F5350">
        <v>1.5648620191076434</v>
      </c>
      <c r="G5350">
        <v>1.9068805565841718</v>
      </c>
      <c r="H5350">
        <v>2.5269686270833858</v>
      </c>
      <c r="I5350">
        <v>2.7336646505831239</v>
      </c>
    </row>
    <row r="5351" spans="1:9" x14ac:dyDescent="0.3">
      <c r="A5351" s="2">
        <v>35774</v>
      </c>
      <c r="B5351">
        <v>0.46046951252602786</v>
      </c>
      <c r="C5351">
        <v>0.58015772830522705</v>
      </c>
      <c r="D5351">
        <v>0.77947905573908338</v>
      </c>
      <c r="E5351">
        <v>1.2480975178908562</v>
      </c>
      <c r="F5351">
        <v>1.5856972644242986</v>
      </c>
      <c r="G5351">
        <v>1.929661009989363</v>
      </c>
      <c r="H5351">
        <v>2.5486912294725146</v>
      </c>
      <c r="I5351">
        <v>2.7550346359668985</v>
      </c>
    </row>
    <row r="5352" spans="1:9" x14ac:dyDescent="0.3">
      <c r="A5352" s="2">
        <v>35773</v>
      </c>
      <c r="B5352">
        <v>0.45647867150605426</v>
      </c>
      <c r="C5352">
        <v>0.58314901617936921</v>
      </c>
      <c r="D5352">
        <v>0.79940026736364178</v>
      </c>
      <c r="E5352">
        <v>1.2719467905163266</v>
      </c>
      <c r="F5352">
        <v>1.6253774423216512</v>
      </c>
      <c r="G5352">
        <v>1.9484776885128545</v>
      </c>
      <c r="H5352">
        <v>2.5437544815549225</v>
      </c>
      <c r="I5352">
        <v>2.7421800792356112</v>
      </c>
    </row>
    <row r="5353" spans="1:9" x14ac:dyDescent="0.3">
      <c r="A5353" s="2">
        <v>35772</v>
      </c>
      <c r="B5353">
        <v>0.42155541527268814</v>
      </c>
      <c r="C5353">
        <v>0.54126691414310801</v>
      </c>
      <c r="D5353">
        <v>0.75158602546479492</v>
      </c>
      <c r="E5353">
        <v>1.2033724649661957</v>
      </c>
      <c r="F5353">
        <v>1.5331088995450377</v>
      </c>
      <c r="G5353">
        <v>1.8692375999160085</v>
      </c>
      <c r="H5353">
        <v>2.4835163429517673</v>
      </c>
      <c r="I5353">
        <v>2.6882759239636869</v>
      </c>
    </row>
    <row r="5354" spans="1:9" x14ac:dyDescent="0.3">
      <c r="A5354" s="2">
        <v>35769</v>
      </c>
      <c r="B5354">
        <v>0.42255330722594553</v>
      </c>
      <c r="C5354">
        <v>0.55123963874341919</v>
      </c>
      <c r="D5354">
        <v>0.75855964773925244</v>
      </c>
      <c r="E5354">
        <v>1.2033724649661957</v>
      </c>
      <c r="F5354">
        <v>1.535093617218978</v>
      </c>
      <c r="G5354">
        <v>1.8791443280724369</v>
      </c>
      <c r="H5354">
        <v>2.5091938337036739</v>
      </c>
      <c r="I5354">
        <v>2.7192103355807529</v>
      </c>
    </row>
    <row r="5355" spans="1:9" x14ac:dyDescent="0.3">
      <c r="A5355" s="2">
        <v>35768</v>
      </c>
      <c r="B5355">
        <v>0.41656588082090867</v>
      </c>
      <c r="C5355">
        <v>0.5472506085762201</v>
      </c>
      <c r="D5355">
        <v>0.74859725576685943</v>
      </c>
      <c r="E5355">
        <v>1.1824973503204943</v>
      </c>
      <c r="F5355">
        <v>1.4705802090365663</v>
      </c>
      <c r="G5355">
        <v>1.883106881938559</v>
      </c>
      <c r="H5355">
        <v>2.5269686270833858</v>
      </c>
      <c r="I5355">
        <v>2.7415892087983282</v>
      </c>
    </row>
    <row r="5356" spans="1:9" x14ac:dyDescent="0.3">
      <c r="A5356" s="2">
        <v>35767</v>
      </c>
      <c r="B5356">
        <v>0.41856170953891775</v>
      </c>
      <c r="C5356">
        <v>0.55223688385376613</v>
      </c>
      <c r="D5356">
        <v>0.76852154349004975</v>
      </c>
      <c r="E5356">
        <v>1.2252392959872043</v>
      </c>
      <c r="F5356">
        <v>1.4973806130679441</v>
      </c>
      <c r="G5356">
        <v>1.9385743941799947</v>
      </c>
      <c r="H5356">
        <v>2.5911422320431776</v>
      </c>
      <c r="I5356">
        <v>2.8086648446642384</v>
      </c>
    </row>
    <row r="5357" spans="1:9" x14ac:dyDescent="0.3">
      <c r="A5357" s="2">
        <v>35766</v>
      </c>
      <c r="B5357">
        <v>0.39760451459038054</v>
      </c>
      <c r="C5357">
        <v>0.53528304068164412</v>
      </c>
      <c r="D5357">
        <v>0.77051386309799086</v>
      </c>
      <c r="E5357">
        <v>1.2600225096959912</v>
      </c>
      <c r="F5357">
        <v>1.5618853782963793</v>
      </c>
      <c r="G5357">
        <v>2.0019470058598183</v>
      </c>
      <c r="H5357">
        <v>2.6552952523499265</v>
      </c>
      <c r="I5357">
        <v>2.8730780011799624</v>
      </c>
    </row>
    <row r="5358" spans="1:9" x14ac:dyDescent="0.3">
      <c r="A5358" s="2">
        <v>35765</v>
      </c>
      <c r="B5358">
        <v>0.37165446839284205</v>
      </c>
      <c r="C5358">
        <v>0.50336602485489301</v>
      </c>
      <c r="D5358">
        <v>0.74261958237653081</v>
      </c>
      <c r="E5358">
        <v>1.2480975178908562</v>
      </c>
      <c r="F5358">
        <v>1.5589086931824592</v>
      </c>
      <c r="G5358">
        <v>1.9979868058696073</v>
      </c>
      <c r="H5358">
        <v>2.6543084386480098</v>
      </c>
      <c r="I5358">
        <v>2.8730823162408106</v>
      </c>
    </row>
    <row r="5359" spans="1:9" x14ac:dyDescent="0.3">
      <c r="A5359" s="2">
        <v>35762</v>
      </c>
      <c r="B5359">
        <v>0.35668175615388242</v>
      </c>
      <c r="C5359">
        <v>0.50236853603299347</v>
      </c>
      <c r="D5359">
        <v>0.74760098927557139</v>
      </c>
      <c r="E5359">
        <v>1.2580350604380257</v>
      </c>
      <c r="F5359">
        <v>1.5797445586710701</v>
      </c>
      <c r="G5359">
        <v>2.0068971455777529</v>
      </c>
      <c r="H5359">
        <v>2.6681233874148469</v>
      </c>
      <c r="I5359">
        <v>2.8885321346938779</v>
      </c>
    </row>
    <row r="5360" spans="1:9" x14ac:dyDescent="0.3">
      <c r="A5360" s="2">
        <v>35761</v>
      </c>
      <c r="B5360">
        <v>0.33971132711630242</v>
      </c>
      <c r="C5360">
        <v>0.49239337418390366</v>
      </c>
      <c r="D5360">
        <v>0.74959351729548196</v>
      </c>
      <c r="E5360">
        <v>1.2570413284028292</v>
      </c>
      <c r="F5360">
        <v>1.5896656364990207</v>
      </c>
      <c r="G5360">
        <v>2.0336257831252378</v>
      </c>
      <c r="H5360">
        <v>2.6927905655455953</v>
      </c>
      <c r="I5360">
        <v>2.912512159685714</v>
      </c>
    </row>
    <row r="5361" spans="1:9" x14ac:dyDescent="0.3">
      <c r="A5361" s="2">
        <v>35760</v>
      </c>
      <c r="B5361">
        <v>0.28879139842865137</v>
      </c>
      <c r="C5361">
        <v>0.43352979011410198</v>
      </c>
      <c r="D5361">
        <v>0.68980903988976316</v>
      </c>
      <c r="E5361">
        <v>1.1993964206331884</v>
      </c>
      <c r="F5361">
        <v>1.5599009264763597</v>
      </c>
      <c r="G5361">
        <v>1.9969967436194349</v>
      </c>
      <c r="H5361">
        <v>2.6631895866858861</v>
      </c>
      <c r="I5361">
        <v>2.8852538677080366</v>
      </c>
    </row>
    <row r="5362" spans="1:9" x14ac:dyDescent="0.3">
      <c r="A5362" s="2">
        <v>35759</v>
      </c>
      <c r="B5362">
        <v>0.26782060024587639</v>
      </c>
      <c r="C5362">
        <v>0.40359250866270868</v>
      </c>
      <c r="D5362">
        <v>0.66688691777445597</v>
      </c>
      <c r="E5362">
        <v>1.1606258453900249</v>
      </c>
      <c r="F5362">
        <v>1.5331088995450377</v>
      </c>
      <c r="G5362">
        <v>1.9583804924938453</v>
      </c>
      <c r="H5362">
        <v>2.6375318607146463</v>
      </c>
      <c r="I5362">
        <v>2.8639156501215797</v>
      </c>
    </row>
    <row r="5363" spans="1:9" x14ac:dyDescent="0.3">
      <c r="A5363" s="2">
        <v>35755</v>
      </c>
      <c r="B5363">
        <v>0.31275533273625594</v>
      </c>
      <c r="C5363">
        <v>0.47742969849962053</v>
      </c>
      <c r="D5363">
        <v>0.74859725576685943</v>
      </c>
      <c r="E5363">
        <v>1.2451161588383015</v>
      </c>
      <c r="F5363">
        <v>1.6194259174909595</v>
      </c>
      <c r="G5363">
        <v>2.0088771671600174</v>
      </c>
      <c r="H5363">
        <v>2.6671366370059539</v>
      </c>
      <c r="I5363">
        <v>2.8865564602879328</v>
      </c>
    </row>
    <row r="5364" spans="1:9" x14ac:dyDescent="0.3">
      <c r="A5364" s="2">
        <v>35754</v>
      </c>
      <c r="B5364">
        <v>0.31575062264290904</v>
      </c>
      <c r="C5364">
        <v>0.47742969849962053</v>
      </c>
      <c r="D5364">
        <v>0.74760098927557139</v>
      </c>
      <c r="E5364">
        <v>1.2441223626112403</v>
      </c>
      <c r="F5364">
        <v>1.6164500886606037</v>
      </c>
      <c r="G5364">
        <v>2.0078871588191887</v>
      </c>
      <c r="H5364">
        <v>2.650361135149558</v>
      </c>
      <c r="I5364">
        <v>2.8645191272596811</v>
      </c>
    </row>
    <row r="5365" spans="1:9" x14ac:dyDescent="0.3">
      <c r="A5365" s="2">
        <v>35753</v>
      </c>
      <c r="B5365">
        <v>0.31774745765943757</v>
      </c>
      <c r="C5365">
        <v>0.47443682901114564</v>
      </c>
      <c r="D5365">
        <v>0.74261958237653081</v>
      </c>
      <c r="E5365">
        <v>1.2381594815454355</v>
      </c>
      <c r="F5365">
        <v>1.6015702803056622</v>
      </c>
      <c r="G5365">
        <v>1.9801649354524866</v>
      </c>
      <c r="H5365">
        <v>2.6029874154989527</v>
      </c>
      <c r="I5365">
        <v>2.8105949088477749</v>
      </c>
    </row>
    <row r="5366" spans="1:9" x14ac:dyDescent="0.3">
      <c r="A5366" s="2">
        <v>35752</v>
      </c>
      <c r="B5366">
        <v>0.30876154307901382</v>
      </c>
      <c r="C5366">
        <v>0.46745329269729285</v>
      </c>
      <c r="D5366">
        <v>0.72568187080071211</v>
      </c>
      <c r="E5366">
        <v>1.2153001237194039</v>
      </c>
      <c r="F5366">
        <v>1.5906577172146723</v>
      </c>
      <c r="G5366">
        <v>1.9653121635471393</v>
      </c>
      <c r="H5366">
        <v>2.5891679665933318</v>
      </c>
      <c r="I5366">
        <v>2.7971199009420626</v>
      </c>
    </row>
    <row r="5367" spans="1:9" x14ac:dyDescent="0.3">
      <c r="A5367" s="2">
        <v>35751</v>
      </c>
      <c r="B5367">
        <v>0.29478265120004871</v>
      </c>
      <c r="C5367">
        <v>0.45049226065819153</v>
      </c>
      <c r="D5367">
        <v>0.69977436057586562</v>
      </c>
      <c r="E5367">
        <v>1.2023784612933435</v>
      </c>
      <c r="F5367">
        <v>1.5916497930092712</v>
      </c>
      <c r="G5367">
        <v>1.947487381146197</v>
      </c>
      <c r="H5367">
        <v>2.5763347661120855</v>
      </c>
      <c r="I5367">
        <v>2.7859505611007145</v>
      </c>
    </row>
    <row r="5368" spans="1:9" x14ac:dyDescent="0.3">
      <c r="A5368" s="2">
        <v>35748</v>
      </c>
      <c r="B5368">
        <v>0.34270621334809293</v>
      </c>
      <c r="C5368">
        <v>0.49538597497851461</v>
      </c>
      <c r="D5368">
        <v>0.73265639634686563</v>
      </c>
      <c r="E5368">
        <v>1.195420297253923</v>
      </c>
      <c r="F5368">
        <v>1.5321165333221984</v>
      </c>
      <c r="G5368">
        <v>1.8949940725036192</v>
      </c>
      <c r="H5368">
        <v>2.516106441065753</v>
      </c>
      <c r="I5368">
        <v>2.7231438972531312</v>
      </c>
    </row>
    <row r="5369" spans="1:9" x14ac:dyDescent="0.3">
      <c r="A5369" s="2">
        <v>35747</v>
      </c>
      <c r="B5369">
        <v>0.34470277925476317</v>
      </c>
      <c r="C5369">
        <v>0.49538597497851461</v>
      </c>
      <c r="D5369">
        <v>0.73166005044545046</v>
      </c>
      <c r="E5369">
        <v>1.1844855503533289</v>
      </c>
      <c r="F5369">
        <v>1.4973806130679441</v>
      </c>
      <c r="G5369">
        <v>1.8672561953973863</v>
      </c>
      <c r="H5369">
        <v>2.4845039997114222</v>
      </c>
      <c r="I5369">
        <v>2.6902532678161011</v>
      </c>
    </row>
    <row r="5370" spans="1:9" x14ac:dyDescent="0.3">
      <c r="A5370" s="2">
        <v>35746</v>
      </c>
      <c r="B5370">
        <v>0.45248775085038695</v>
      </c>
      <c r="C5370">
        <v>0.59212261137702449</v>
      </c>
      <c r="D5370">
        <v>0.83226592904577057</v>
      </c>
      <c r="E5370">
        <v>1.2888383047760767</v>
      </c>
      <c r="F5370">
        <v>1.6104982981631508</v>
      </c>
      <c r="G5370">
        <v>1.9484776885128545</v>
      </c>
      <c r="H5370">
        <v>2.5417797482673516</v>
      </c>
      <c r="I5370">
        <v>2.7395471015188511</v>
      </c>
    </row>
    <row r="5371" spans="1:9" x14ac:dyDescent="0.3">
      <c r="A5371" s="2">
        <v>35745</v>
      </c>
      <c r="B5371">
        <v>0.44949450809587399</v>
      </c>
      <c r="C5371">
        <v>0.58314901617936921</v>
      </c>
      <c r="D5371">
        <v>0.81433987401075492</v>
      </c>
      <c r="E5371">
        <v>1.263003646552562</v>
      </c>
      <c r="F5371">
        <v>1.5638698104263054</v>
      </c>
      <c r="G5371">
        <v>1.919756783854027</v>
      </c>
      <c r="H5371">
        <v>2.4973430937695986</v>
      </c>
      <c r="I5371">
        <v>2.6898718637414563</v>
      </c>
    </row>
    <row r="5372" spans="1:9" x14ac:dyDescent="0.3">
      <c r="A5372" s="2">
        <v>35744</v>
      </c>
      <c r="B5372">
        <v>0.45149000824302743</v>
      </c>
      <c r="C5372">
        <v>0.56819212939851471</v>
      </c>
      <c r="D5372">
        <v>0.79541618377741008</v>
      </c>
      <c r="E5372">
        <v>1.237165650750089</v>
      </c>
      <c r="F5372">
        <v>1.5380706568012306</v>
      </c>
      <c r="G5372">
        <v>1.8969752022428823</v>
      </c>
      <c r="H5372">
        <v>2.4716640813886497</v>
      </c>
      <c r="I5372">
        <v>2.6632270411039056</v>
      </c>
    </row>
    <row r="5373" spans="1:9" x14ac:dyDescent="0.3">
      <c r="A5373" s="2">
        <v>35741</v>
      </c>
      <c r="B5373">
        <v>0.43951670869744025</v>
      </c>
      <c r="C5373">
        <v>0.54226420898086913</v>
      </c>
      <c r="D5373">
        <v>0.75357851378386165</v>
      </c>
      <c r="E5373">
        <v>1.1894559639665421</v>
      </c>
      <c r="F5373">
        <v>1.4894401270098903</v>
      </c>
      <c r="G5373">
        <v>1.8494226713326198</v>
      </c>
      <c r="H5373">
        <v>2.4449939245137897</v>
      </c>
      <c r="I5373">
        <v>2.6435176755741798</v>
      </c>
    </row>
    <row r="5374" spans="1:9" x14ac:dyDescent="0.3">
      <c r="A5374" s="2">
        <v>35740</v>
      </c>
      <c r="B5374">
        <v>0.4474989880383734</v>
      </c>
      <c r="C5374">
        <v>0.54525606365654578</v>
      </c>
      <c r="D5374">
        <v>0.7625444655833804</v>
      </c>
      <c r="E5374">
        <v>1.1993964206331884</v>
      </c>
      <c r="F5374">
        <v>1.5023432567677828</v>
      </c>
      <c r="G5374">
        <v>1.8593303810189137</v>
      </c>
      <c r="H5374">
        <v>2.4627744242563083</v>
      </c>
      <c r="I5374">
        <v>2.6639224386687728</v>
      </c>
    </row>
    <row r="5375" spans="1:9" x14ac:dyDescent="0.3">
      <c r="A5375" s="2">
        <v>35739</v>
      </c>
      <c r="B5375">
        <v>0.44450567061943547</v>
      </c>
      <c r="C5375">
        <v>0.54126691414310801</v>
      </c>
      <c r="D5375">
        <v>0.75058977386144399</v>
      </c>
      <c r="E5375">
        <v>1.1874678133442214</v>
      </c>
      <c r="F5375">
        <v>1.4924178462259314</v>
      </c>
      <c r="G5375">
        <v>1.8454594500261865</v>
      </c>
      <c r="H5375">
        <v>2.4617866601837926</v>
      </c>
      <c r="I5375">
        <v>2.6672290635696614</v>
      </c>
    </row>
    <row r="5376" spans="1:9" x14ac:dyDescent="0.3">
      <c r="A5376" s="2">
        <v>35738</v>
      </c>
      <c r="B5376">
        <v>0.44151230840012556</v>
      </c>
      <c r="C5376">
        <v>0.54326149884567021</v>
      </c>
      <c r="D5376">
        <v>0.75756343087279421</v>
      </c>
      <c r="E5376">
        <v>1.2073484302561315</v>
      </c>
      <c r="F5376">
        <v>1.5102832305668759</v>
      </c>
      <c r="G5376">
        <v>1.8642840518130994</v>
      </c>
      <c r="H5376">
        <v>2.4785779859922719</v>
      </c>
      <c r="I5376">
        <v>2.6833426307186627</v>
      </c>
    </row>
    <row r="5377" spans="1:9" x14ac:dyDescent="0.3">
      <c r="A5377" s="2">
        <v>35734</v>
      </c>
      <c r="B5377">
        <v>0.44350788819091869</v>
      </c>
      <c r="C5377">
        <v>0.54425878373756065</v>
      </c>
      <c r="D5377">
        <v>0.75656720904407104</v>
      </c>
      <c r="E5377">
        <v>1.2123182757190751</v>
      </c>
      <c r="F5377">
        <v>1.5102832305668759</v>
      </c>
      <c r="G5377">
        <v>1.8642840518130994</v>
      </c>
      <c r="H5377">
        <v>2.4874669407267471</v>
      </c>
      <c r="I5377">
        <v>2.6951945703646296</v>
      </c>
    </row>
    <row r="5378" spans="1:9" x14ac:dyDescent="0.3">
      <c r="A5378" s="2">
        <v>35733</v>
      </c>
      <c r="B5378">
        <v>0.44151230840012556</v>
      </c>
      <c r="C5378">
        <v>0.53927230954850658</v>
      </c>
      <c r="D5378">
        <v>0.74461216002482056</v>
      </c>
      <c r="E5378">
        <v>1.2013844526802504</v>
      </c>
      <c r="F5378">
        <v>1.4934104094460134</v>
      </c>
      <c r="G5378">
        <v>1.841496150182625</v>
      </c>
      <c r="H5378">
        <v>2.4874669407267471</v>
      </c>
      <c r="I5378">
        <v>2.7027905375747876</v>
      </c>
    </row>
    <row r="5379" spans="1:9" x14ac:dyDescent="0.3">
      <c r="A5379" s="2">
        <v>35732</v>
      </c>
      <c r="B5379">
        <v>0.45248775085038695</v>
      </c>
      <c r="C5379">
        <v>0.561211866092301</v>
      </c>
      <c r="D5379">
        <v>0.7764907028444149</v>
      </c>
      <c r="E5379">
        <v>1.2381594815454355</v>
      </c>
      <c r="F5379">
        <v>1.5321165333221984</v>
      </c>
      <c r="G5379">
        <v>1.8791443280724369</v>
      </c>
      <c r="H5379">
        <v>2.5279560692871677</v>
      </c>
      <c r="I5379">
        <v>2.7442266496920782</v>
      </c>
    </row>
    <row r="5380" spans="1:9" x14ac:dyDescent="0.3">
      <c r="A5380" s="2">
        <v>35731</v>
      </c>
      <c r="B5380">
        <v>0.4474989880383734</v>
      </c>
      <c r="C5380">
        <v>0.540269614332337</v>
      </c>
      <c r="D5380">
        <v>0.74760098927557139</v>
      </c>
      <c r="E5380">
        <v>1.2093363832609518</v>
      </c>
      <c r="F5380">
        <v>1.5092907510802218</v>
      </c>
      <c r="G5380">
        <v>1.865274771248794</v>
      </c>
      <c r="H5380">
        <v>2.5141314347704351</v>
      </c>
      <c r="I5380">
        <v>2.7304169892776491</v>
      </c>
    </row>
    <row r="5381" spans="1:9" x14ac:dyDescent="0.3">
      <c r="A5381" s="2">
        <v>35730</v>
      </c>
      <c r="B5381">
        <v>0.46346259103205834</v>
      </c>
      <c r="C5381">
        <v>0.561211866092301</v>
      </c>
      <c r="D5381">
        <v>0.77350230529785835</v>
      </c>
      <c r="E5381">
        <v>1.237165650750089</v>
      </c>
      <c r="F5381">
        <v>1.5450169101665217</v>
      </c>
      <c r="G5381">
        <v>1.9048995249619696</v>
      </c>
      <c r="H5381">
        <v>2.5526405400710939</v>
      </c>
      <c r="I5381">
        <v>2.7685542117741355</v>
      </c>
    </row>
    <row r="5382" spans="1:9" x14ac:dyDescent="0.3">
      <c r="A5382" s="2">
        <v>35727</v>
      </c>
      <c r="B5382">
        <v>0.46545795181821575</v>
      </c>
      <c r="C5382">
        <v>0.57218074190990897</v>
      </c>
      <c r="D5382">
        <v>0.78346345680900875</v>
      </c>
      <c r="E5382">
        <v>1.2560475914300913</v>
      </c>
      <c r="F5382">
        <v>1.5827209336943975</v>
      </c>
      <c r="G5382">
        <v>1.9415454339696756</v>
      </c>
      <c r="H5382">
        <v>2.5743603544867644</v>
      </c>
      <c r="I5382">
        <v>2.7852986613257942</v>
      </c>
    </row>
    <row r="5383" spans="1:9" x14ac:dyDescent="0.3">
      <c r="A5383" s="2">
        <v>35726</v>
      </c>
      <c r="B5383">
        <v>0.46845095567178374</v>
      </c>
      <c r="C5383">
        <v>0.56918928998375684</v>
      </c>
      <c r="D5383">
        <v>0.78346345680900875</v>
      </c>
      <c r="E5383">
        <v>1.2600225096959912</v>
      </c>
      <c r="F5383">
        <v>1.597602144436534</v>
      </c>
      <c r="G5383">
        <v>1.9563999709234603</v>
      </c>
      <c r="H5383">
        <v>2.592129357459938</v>
      </c>
      <c r="I5383">
        <v>2.8040391529720972</v>
      </c>
    </row>
    <row r="5384" spans="1:9" x14ac:dyDescent="0.3">
      <c r="A5384" s="2">
        <v>35725</v>
      </c>
      <c r="B5384">
        <v>0.46645562474612012</v>
      </c>
      <c r="C5384">
        <v>0.57317788260896319</v>
      </c>
      <c r="D5384">
        <v>0.78844384652474975</v>
      </c>
      <c r="E5384">
        <v>1.2649910464373222</v>
      </c>
      <c r="F5384">
        <v>1.6134742155517585</v>
      </c>
      <c r="G5384">
        <v>1.9742239590525834</v>
      </c>
      <c r="H5384">
        <v>2.6039744824541367</v>
      </c>
      <c r="I5384">
        <v>2.8138913235879879</v>
      </c>
    </row>
    <row r="5385" spans="1:9" x14ac:dyDescent="0.3">
      <c r="A5385" s="2">
        <v>35724</v>
      </c>
      <c r="B5385">
        <v>0.46745329269729285</v>
      </c>
      <c r="C5385">
        <v>0.57916062240509358</v>
      </c>
      <c r="D5385">
        <v>0.78545562757791654</v>
      </c>
      <c r="E5385">
        <v>1.2580350604380257</v>
      </c>
      <c r="F5385">
        <v>1.6144661781746155</v>
      </c>
      <c r="G5385">
        <v>1.9781846295942616</v>
      </c>
      <c r="H5385">
        <v>2.6089097441590092</v>
      </c>
      <c r="I5385">
        <v>2.8191514490139249</v>
      </c>
    </row>
    <row r="5386" spans="1:9" x14ac:dyDescent="0.3">
      <c r="A5386" s="2">
        <v>35723</v>
      </c>
      <c r="B5386">
        <v>0.46944861366964236</v>
      </c>
      <c r="C5386">
        <v>0.58414610219549568</v>
      </c>
      <c r="D5386">
        <v>0.78645170552102428</v>
      </c>
      <c r="E5386">
        <v>1.2580350604380257</v>
      </c>
      <c r="F5386">
        <v>1.6144661781746155</v>
      </c>
      <c r="G5386">
        <v>1.9781846295942616</v>
      </c>
      <c r="H5386">
        <v>2.6177929083435223</v>
      </c>
      <c r="I5386">
        <v>2.8309956679266093</v>
      </c>
    </row>
    <row r="5387" spans="1:9" x14ac:dyDescent="0.3">
      <c r="A5387" s="2">
        <v>35720</v>
      </c>
      <c r="B5387">
        <v>0.41257416363395699</v>
      </c>
      <c r="C5387">
        <v>0.57816351153387879</v>
      </c>
      <c r="D5387">
        <v>0.78645170552102428</v>
      </c>
      <c r="E5387">
        <v>1.2848639591768065</v>
      </c>
      <c r="F5387">
        <v>1.650173556306465</v>
      </c>
      <c r="G5387">
        <v>2.0148171142949192</v>
      </c>
      <c r="H5387">
        <v>2.6434531665603895</v>
      </c>
      <c r="I5387">
        <v>2.8529985173155463</v>
      </c>
    </row>
    <row r="5388" spans="1:9" x14ac:dyDescent="0.3">
      <c r="A5388" s="2">
        <v>35719</v>
      </c>
      <c r="B5388">
        <v>0.41756379766949586</v>
      </c>
      <c r="C5388">
        <v>0.60009880244770253</v>
      </c>
      <c r="D5388">
        <v>0.81633173724941033</v>
      </c>
      <c r="E5388">
        <v>1.3216236428489367</v>
      </c>
      <c r="F5388">
        <v>1.6878577627687181</v>
      </c>
      <c r="G5388">
        <v>2.0474836704958559</v>
      </c>
      <c r="H5388">
        <v>2.6641763565686474</v>
      </c>
      <c r="I5388">
        <v>2.8697405852595779</v>
      </c>
    </row>
    <row r="5389" spans="1:9" x14ac:dyDescent="0.3">
      <c r="A5389" s="2">
        <v>35718</v>
      </c>
      <c r="B5389">
        <v>0.41057827516417511</v>
      </c>
      <c r="C5389">
        <v>0.58913145771390762</v>
      </c>
      <c r="D5389">
        <v>0.80039627585960282</v>
      </c>
      <c r="E5389">
        <v>1.2987738232631729</v>
      </c>
      <c r="F5389">
        <v>1.6491817707701608</v>
      </c>
      <c r="G5389">
        <v>2.0237267042325304</v>
      </c>
      <c r="H5389">
        <v>2.6513479683278844</v>
      </c>
      <c r="I5389">
        <v>2.8605550563596696</v>
      </c>
    </row>
    <row r="5390" spans="1:9" x14ac:dyDescent="0.3">
      <c r="A5390" s="2">
        <v>35717</v>
      </c>
      <c r="B5390">
        <v>0.4365232718077896</v>
      </c>
      <c r="C5390">
        <v>0.60508376033756139</v>
      </c>
      <c r="D5390">
        <v>0.81433987401075492</v>
      </c>
      <c r="E5390">
        <v>1.3176499487040625</v>
      </c>
      <c r="F5390">
        <v>1.6640580374291059</v>
      </c>
      <c r="G5390">
        <v>2.0108571691400483</v>
      </c>
      <c r="H5390">
        <v>2.6552952523499265</v>
      </c>
      <c r="I5390">
        <v>2.8701079467532193</v>
      </c>
    </row>
    <row r="5391" spans="1:9" x14ac:dyDescent="0.3">
      <c r="A5391" s="2">
        <v>35716</v>
      </c>
      <c r="B5391">
        <v>0.4474989880383734</v>
      </c>
      <c r="C5391">
        <v>0.60807467543299021</v>
      </c>
      <c r="D5391">
        <v>0.80736819645013458</v>
      </c>
      <c r="E5391">
        <v>1.3067218826958416</v>
      </c>
      <c r="F5391">
        <v>1.6481899803156397</v>
      </c>
      <c r="G5391">
        <v>1.9960066764681219</v>
      </c>
      <c r="H5391">
        <v>2.6464137537435874</v>
      </c>
      <c r="I5391">
        <v>2.8632161128354094</v>
      </c>
    </row>
    <row r="5392" spans="1:9" x14ac:dyDescent="0.3">
      <c r="A5392" s="2">
        <v>35712</v>
      </c>
      <c r="B5392">
        <v>0.41157622188879772</v>
      </c>
      <c r="C5392">
        <v>0.60209280051355396</v>
      </c>
      <c r="D5392">
        <v>0.81234799093426202</v>
      </c>
      <c r="E5392">
        <v>1.3395042895442639</v>
      </c>
      <c r="F5392">
        <v>1.6898409453802024</v>
      </c>
      <c r="G5392">
        <v>2.0326358972838579</v>
      </c>
      <c r="H5392">
        <v>2.6720703403672781</v>
      </c>
      <c r="I5392">
        <v>2.8852151547284182</v>
      </c>
    </row>
    <row r="5393" spans="1:9" x14ac:dyDescent="0.3">
      <c r="A5393" s="2">
        <v>35711</v>
      </c>
      <c r="B5393">
        <v>0.40858236677638476</v>
      </c>
      <c r="C5393">
        <v>0.57018644559737763</v>
      </c>
      <c r="D5393">
        <v>0.76453684473316219</v>
      </c>
      <c r="E5393">
        <v>1.2838703604366812</v>
      </c>
      <c r="F5393">
        <v>1.6224017020442325</v>
      </c>
      <c r="G5393">
        <v>1.9950166044156199</v>
      </c>
      <c r="H5393">
        <v>2.650361135149558</v>
      </c>
      <c r="I5393">
        <v>2.8688093120608706</v>
      </c>
    </row>
    <row r="5394" spans="1:9" x14ac:dyDescent="0.3">
      <c r="A5394" s="2">
        <v>35710</v>
      </c>
      <c r="B5394">
        <v>0.41157622188879772</v>
      </c>
      <c r="C5394">
        <v>0.55921746040023756</v>
      </c>
      <c r="D5394">
        <v>0.74162328610790074</v>
      </c>
      <c r="E5394">
        <v>1.2530663508861828</v>
      </c>
      <c r="F5394">
        <v>1.5916497930092712</v>
      </c>
      <c r="G5394">
        <v>1.9801649354524866</v>
      </c>
      <c r="H5394">
        <v>2.6552952523499265</v>
      </c>
      <c r="I5394">
        <v>2.8803386913157398</v>
      </c>
    </row>
    <row r="5395" spans="1:9" x14ac:dyDescent="0.3">
      <c r="A5395" s="2">
        <v>35709</v>
      </c>
      <c r="B5395">
        <v>0.45149000824302743</v>
      </c>
      <c r="C5395">
        <v>0.58913145771390762</v>
      </c>
      <c r="D5395">
        <v>0.7764907028444149</v>
      </c>
      <c r="E5395">
        <v>1.2928125713998457</v>
      </c>
      <c r="F5395">
        <v>1.6481899803156397</v>
      </c>
      <c r="G5395">
        <v>2.0316460065430397</v>
      </c>
      <c r="H5395">
        <v>2.6878573733013216</v>
      </c>
      <c r="I5395">
        <v>2.9065944955540819</v>
      </c>
    </row>
    <row r="5396" spans="1:9" x14ac:dyDescent="0.3">
      <c r="A5396" s="2">
        <v>35706</v>
      </c>
      <c r="B5396">
        <v>0.43253195292619806</v>
      </c>
      <c r="C5396">
        <v>0.58614025931512048</v>
      </c>
      <c r="D5396">
        <v>0.78147126619618135</v>
      </c>
      <c r="E5396">
        <v>1.3156630720245013</v>
      </c>
      <c r="F5396">
        <v>1.6799248356663121</v>
      </c>
      <c r="G5396">
        <v>2.0633200803900249</v>
      </c>
      <c r="H5396">
        <v>2.709562509053729</v>
      </c>
      <c r="I5396">
        <v>2.92497665194163</v>
      </c>
    </row>
    <row r="5397" spans="1:9" x14ac:dyDescent="0.3">
      <c r="A5397" s="2">
        <v>35705</v>
      </c>
      <c r="B5397">
        <v>0.43552544955484801</v>
      </c>
      <c r="C5397">
        <v>0.56021466573230305</v>
      </c>
      <c r="D5397">
        <v>0.74959351729548196</v>
      </c>
      <c r="E5397">
        <v>1.2779086643337036</v>
      </c>
      <c r="F5397">
        <v>1.6372799606996669</v>
      </c>
      <c r="G5397">
        <v>2.0395649952892194</v>
      </c>
      <c r="H5397">
        <v>2.6927905655455953</v>
      </c>
      <c r="I5397">
        <v>2.9105324222977202</v>
      </c>
    </row>
    <row r="5398" spans="1:9" x14ac:dyDescent="0.3">
      <c r="A5398" s="2">
        <v>35704</v>
      </c>
      <c r="B5398">
        <v>0.42953841149181149</v>
      </c>
      <c r="C5398">
        <v>0.55622581457118403</v>
      </c>
      <c r="D5398">
        <v>0.75058977386144399</v>
      </c>
      <c r="E5398">
        <v>1.2888383047760767</v>
      </c>
      <c r="F5398">
        <v>1.6630663207427645</v>
      </c>
      <c r="G5398">
        <v>2.0771759104835046</v>
      </c>
      <c r="H5398">
        <v>2.7223871639639201</v>
      </c>
      <c r="I5398">
        <v>2.9374575817907251</v>
      </c>
    </row>
    <row r="5399" spans="1:9" x14ac:dyDescent="0.3">
      <c r="A5399" s="2">
        <v>35703</v>
      </c>
      <c r="B5399">
        <v>0.47543445715025351</v>
      </c>
      <c r="C5399">
        <v>0.6110655458012666</v>
      </c>
      <c r="D5399">
        <v>0.81234799093426202</v>
      </c>
      <c r="E5399">
        <v>1.3643358693860879</v>
      </c>
      <c r="F5399">
        <v>1.7562662014677852</v>
      </c>
      <c r="G5399">
        <v>2.1474299885397814</v>
      </c>
      <c r="H5399">
        <v>2.7855119394826264</v>
      </c>
      <c r="I5399">
        <v>2.9982059231302416</v>
      </c>
    </row>
    <row r="5400" spans="1:9" x14ac:dyDescent="0.3">
      <c r="A5400" s="2">
        <v>35702</v>
      </c>
      <c r="B5400">
        <v>0.45847410197027644</v>
      </c>
      <c r="C5400">
        <v>0.56719496384160162</v>
      </c>
      <c r="D5400">
        <v>0.76453684473316219</v>
      </c>
      <c r="E5400">
        <v>1.3226170540491597</v>
      </c>
      <c r="F5400">
        <v>1.7265262770515075</v>
      </c>
      <c r="G5400">
        <v>2.1385259077486474</v>
      </c>
      <c r="H5400">
        <v>2.7776224320334073</v>
      </c>
      <c r="I5400">
        <v>2.9906546067949944</v>
      </c>
    </row>
    <row r="5401" spans="1:9" x14ac:dyDescent="0.3">
      <c r="A5401" s="2">
        <v>35699</v>
      </c>
      <c r="B5401">
        <v>0.43253195292619806</v>
      </c>
      <c r="C5401">
        <v>0.55323412399169292</v>
      </c>
      <c r="D5401">
        <v>0.76951770577485623</v>
      </c>
      <c r="E5401">
        <v>1.3434775495048425</v>
      </c>
      <c r="F5401">
        <v>1.7641961011556007</v>
      </c>
      <c r="G5401">
        <v>2.1652369609705522</v>
      </c>
      <c r="H5401">
        <v>2.7983317253472815</v>
      </c>
      <c r="I5401">
        <v>3.0093633134728579</v>
      </c>
    </row>
    <row r="5402" spans="1:9" x14ac:dyDescent="0.3">
      <c r="A5402" s="2">
        <v>35698</v>
      </c>
      <c r="B5402">
        <v>0.43352979011410198</v>
      </c>
      <c r="C5402">
        <v>0.54326149884567021</v>
      </c>
      <c r="D5402">
        <v>0.75855964773925244</v>
      </c>
      <c r="E5402">
        <v>1.3375176299633205</v>
      </c>
      <c r="F5402">
        <v>1.7661785269509105</v>
      </c>
      <c r="G5402">
        <v>2.1563336729353337</v>
      </c>
      <c r="H5402">
        <v>2.8022761095304545</v>
      </c>
      <c r="I5402">
        <v>3.0175902550621614</v>
      </c>
    </row>
    <row r="5403" spans="1:9" x14ac:dyDescent="0.3">
      <c r="A5403" s="2">
        <v>35697</v>
      </c>
      <c r="B5403">
        <v>0.43552544955484801</v>
      </c>
      <c r="C5403">
        <v>0.56320625189629248</v>
      </c>
      <c r="D5403">
        <v>0.78844384652474975</v>
      </c>
      <c r="E5403">
        <v>1.3742676381368462</v>
      </c>
      <c r="F5403">
        <v>1.7978946675595562</v>
      </c>
      <c r="G5403">
        <v>2.1800748936576664</v>
      </c>
      <c r="H5403">
        <v>2.8229828503326071</v>
      </c>
      <c r="I5403">
        <v>3.0372855025575873</v>
      </c>
    </row>
    <row r="5404" spans="1:9" x14ac:dyDescent="0.3">
      <c r="A5404" s="2">
        <v>35695</v>
      </c>
      <c r="B5404">
        <v>0.44350788819091869</v>
      </c>
      <c r="C5404">
        <v>0.56918928998375684</v>
      </c>
      <c r="D5404">
        <v>0.79242806900389084</v>
      </c>
      <c r="E5404">
        <v>1.3732744834554789</v>
      </c>
      <c r="F5404">
        <v>1.7959125561153109</v>
      </c>
      <c r="G5404">
        <v>2.1800748936576664</v>
      </c>
      <c r="H5404">
        <v>2.8229828503326071</v>
      </c>
      <c r="I5404">
        <v>3.0372855025575873</v>
      </c>
    </row>
    <row r="5405" spans="1:9" x14ac:dyDescent="0.3">
      <c r="A5405" s="2">
        <v>35692</v>
      </c>
      <c r="B5405">
        <v>0.43552544955484801</v>
      </c>
      <c r="C5405">
        <v>0.58514318324074444</v>
      </c>
      <c r="D5405">
        <v>0.82429899183413291</v>
      </c>
      <c r="E5405">
        <v>1.4120038620444497</v>
      </c>
      <c r="F5405">
        <v>1.8355510531532546</v>
      </c>
      <c r="G5405">
        <v>2.2067803987404813</v>
      </c>
      <c r="H5405">
        <v>2.8476309373025224</v>
      </c>
      <c r="I5405">
        <v>3.0612477834898693</v>
      </c>
    </row>
    <row r="5406" spans="1:9" x14ac:dyDescent="0.3">
      <c r="A5406" s="2">
        <v>35691</v>
      </c>
      <c r="B5406">
        <v>0.43752108908246545</v>
      </c>
      <c r="C5406">
        <v>0.58514318324074444</v>
      </c>
      <c r="D5406">
        <v>0.82330310236789628</v>
      </c>
      <c r="E5406">
        <v>1.4110108947354074</v>
      </c>
      <c r="F5406">
        <v>1.8296057793977374</v>
      </c>
      <c r="G5406">
        <v>2.2028242526200699</v>
      </c>
      <c r="H5406">
        <v>2.8397438799625854</v>
      </c>
      <c r="I5406">
        <v>3.0520504224100904</v>
      </c>
    </row>
    <row r="5407" spans="1:9" x14ac:dyDescent="0.3">
      <c r="A5407" s="2">
        <v>35690</v>
      </c>
      <c r="B5407">
        <v>0.44251010078448383</v>
      </c>
      <c r="C5407">
        <v>0.58115482923428452</v>
      </c>
      <c r="D5407">
        <v>0.82330310236789628</v>
      </c>
      <c r="E5407">
        <v>1.4010809504900275</v>
      </c>
      <c r="F5407">
        <v>1.8147418217630749</v>
      </c>
      <c r="G5407">
        <v>2.1929335449379423</v>
      </c>
      <c r="H5407">
        <v>2.8308705686631721</v>
      </c>
      <c r="I5407">
        <v>3.043516243238249</v>
      </c>
    </row>
    <row r="5408" spans="1:9" x14ac:dyDescent="0.3">
      <c r="A5408" s="2">
        <v>35689</v>
      </c>
      <c r="B5408">
        <v>0.44251010078448383</v>
      </c>
      <c r="C5408">
        <v>0.58115482923428452</v>
      </c>
      <c r="D5408">
        <v>0.82629075588979239</v>
      </c>
      <c r="E5408">
        <v>1.4100179224964202</v>
      </c>
      <c r="F5408">
        <v>1.8246512495947602</v>
      </c>
      <c r="G5408">
        <v>2.2067803987404813</v>
      </c>
      <c r="H5408">
        <v>2.8397438799625854</v>
      </c>
      <c r="I5408">
        <v>3.0507317070366198</v>
      </c>
    </row>
    <row r="5409" spans="1:9" x14ac:dyDescent="0.3">
      <c r="A5409" s="2">
        <v>35685</v>
      </c>
      <c r="B5409">
        <v>0.40359250866270868</v>
      </c>
      <c r="C5409">
        <v>0.58115482923428452</v>
      </c>
      <c r="D5409">
        <v>0.83824092369361047</v>
      </c>
      <c r="E5409">
        <v>1.4348407496000906</v>
      </c>
      <c r="F5409">
        <v>1.857348878346377</v>
      </c>
      <c r="G5409">
        <v>2.238426750822716</v>
      </c>
      <c r="H5409">
        <v>2.8643899015097376</v>
      </c>
      <c r="I5409">
        <v>3.0730442850720778</v>
      </c>
    </row>
    <row r="5410" spans="1:9" x14ac:dyDescent="0.3">
      <c r="A5410" s="2">
        <v>35684</v>
      </c>
      <c r="B5410">
        <v>0.40459049024496718</v>
      </c>
      <c r="C5410">
        <v>0.60109580396564588</v>
      </c>
      <c r="D5410">
        <v>0.87209585539246759</v>
      </c>
      <c r="E5410">
        <v>1.4795140760872347</v>
      </c>
      <c r="F5410">
        <v>1.9068805565841718</v>
      </c>
      <c r="G5410">
        <v>2.2760002912506074</v>
      </c>
      <c r="H5410">
        <v>2.8988892300905023</v>
      </c>
      <c r="I5410">
        <v>3.1065188763704668</v>
      </c>
    </row>
    <row r="5411" spans="1:9" x14ac:dyDescent="0.3">
      <c r="A5411" s="2">
        <v>35683</v>
      </c>
      <c r="B5411">
        <v>0.43452762232363534</v>
      </c>
      <c r="C5411">
        <v>0.60109580396564588</v>
      </c>
      <c r="D5411">
        <v>0.87309150192799967</v>
      </c>
      <c r="E5411">
        <v>1.4636313698642667</v>
      </c>
      <c r="F5411">
        <v>1.892022341098579</v>
      </c>
      <c r="G5411">
        <v>2.2522704554035911</v>
      </c>
      <c r="H5411">
        <v>2.8890328862992587</v>
      </c>
      <c r="I5411">
        <v>3.1012870299311479</v>
      </c>
    </row>
    <row r="5412" spans="1:9" x14ac:dyDescent="0.3">
      <c r="A5412" s="2">
        <v>35682</v>
      </c>
      <c r="B5412">
        <v>0.47044626669091844</v>
      </c>
      <c r="C5412">
        <v>0.6110655458012666</v>
      </c>
      <c r="D5412">
        <v>0.89101229204769861</v>
      </c>
      <c r="E5412">
        <v>1.4805067033482622</v>
      </c>
      <c r="F5412">
        <v>1.9128235337189996</v>
      </c>
      <c r="G5412">
        <v>2.2601807135262404</v>
      </c>
      <c r="H5412">
        <v>2.8979036175692721</v>
      </c>
      <c r="I5412">
        <v>3.1104779189169491</v>
      </c>
    </row>
    <row r="5413" spans="1:9" x14ac:dyDescent="0.3">
      <c r="A5413" s="2">
        <v>35681</v>
      </c>
      <c r="B5413">
        <v>0.46446027391353034</v>
      </c>
      <c r="C5413">
        <v>0.59810478450155569</v>
      </c>
      <c r="D5413">
        <v>0.86811321968404231</v>
      </c>
      <c r="E5413">
        <v>1.4596604962223172</v>
      </c>
      <c r="F5413">
        <v>1.883106881938559</v>
      </c>
      <c r="G5413">
        <v>2.2413933396164571</v>
      </c>
      <c r="H5413">
        <v>2.8841045322460221</v>
      </c>
      <c r="I5413">
        <v>3.0983415964558767</v>
      </c>
    </row>
    <row r="5414" spans="1:9" x14ac:dyDescent="0.3">
      <c r="A5414" s="2">
        <v>35678</v>
      </c>
      <c r="B5414">
        <v>0.44650122054313535</v>
      </c>
      <c r="C5414">
        <v>0.60308979209147617</v>
      </c>
      <c r="D5414">
        <v>0.87906527705563042</v>
      </c>
      <c r="E5414">
        <v>1.4814993256827695</v>
      </c>
      <c r="F5414">
        <v>1.919756783854027</v>
      </c>
      <c r="G5414">
        <v>2.2779776504873759</v>
      </c>
      <c r="H5414">
        <v>2.9008604405616012</v>
      </c>
      <c r="I5414">
        <v>3.1084880372530099</v>
      </c>
    </row>
    <row r="5415" spans="1:9" x14ac:dyDescent="0.3">
      <c r="A5415" s="2">
        <v>35677</v>
      </c>
      <c r="B5415">
        <v>0.4474989880383734</v>
      </c>
      <c r="C5415">
        <v>0.59810478450155569</v>
      </c>
      <c r="D5415">
        <v>0.86910888604620973</v>
      </c>
      <c r="E5415">
        <v>1.4695875325076497</v>
      </c>
      <c r="F5415">
        <v>1.9048995249619696</v>
      </c>
      <c r="G5415">
        <v>2.2878641534355877</v>
      </c>
      <c r="H5415">
        <v>2.9008604405616012</v>
      </c>
      <c r="I5415">
        <v>3.1051925362702724</v>
      </c>
    </row>
    <row r="5416" spans="1:9" x14ac:dyDescent="0.3">
      <c r="A5416" s="2">
        <v>35676</v>
      </c>
      <c r="B5416">
        <v>0.43951670869744025</v>
      </c>
      <c r="C5416">
        <v>0.58015772830522705</v>
      </c>
      <c r="D5416">
        <v>0.85317762941011821</v>
      </c>
      <c r="E5416">
        <v>1.4348407496000906</v>
      </c>
      <c r="F5416">
        <v>1.8702282948141857</v>
      </c>
      <c r="G5416">
        <v>2.259191948370316</v>
      </c>
      <c r="H5416">
        <v>2.8752331889014311</v>
      </c>
      <c r="I5416">
        <v>3.0805802690784692</v>
      </c>
    </row>
    <row r="5417" spans="1:9" x14ac:dyDescent="0.3">
      <c r="A5417" s="2">
        <v>35675</v>
      </c>
      <c r="B5417">
        <v>0.43851890137901395</v>
      </c>
      <c r="C5417">
        <v>0.56320625189629248</v>
      </c>
      <c r="D5417">
        <v>0.82828250011002924</v>
      </c>
      <c r="E5417">
        <v>1.3941296961603087</v>
      </c>
      <c r="F5417">
        <v>1.8395144708084104</v>
      </c>
      <c r="G5417">
        <v>2.2176593970841001</v>
      </c>
      <c r="H5417">
        <v>2.8496026530402934</v>
      </c>
      <c r="I5417">
        <v>3.0602504050256911</v>
      </c>
    </row>
    <row r="5418" spans="1:9" x14ac:dyDescent="0.3">
      <c r="A5418" s="2">
        <v>35674</v>
      </c>
      <c r="B5418">
        <v>0.4474989880383734</v>
      </c>
      <c r="C5418">
        <v>0.59212261137702449</v>
      </c>
      <c r="D5418">
        <v>0.85516910589081063</v>
      </c>
      <c r="E5418">
        <v>1.4239190852349881</v>
      </c>
      <c r="F5418">
        <v>1.865274771248794</v>
      </c>
      <c r="G5418">
        <v>2.2463375564898702</v>
      </c>
      <c r="H5418">
        <v>2.8703044947833432</v>
      </c>
      <c r="I5418">
        <v>3.0782934742145014</v>
      </c>
    </row>
    <row r="5419" spans="1:9" x14ac:dyDescent="0.3">
      <c r="A5419" s="2">
        <v>35671</v>
      </c>
      <c r="B5419">
        <v>0.42055751834046418</v>
      </c>
      <c r="C5419">
        <v>0.58713733041876215</v>
      </c>
      <c r="D5419">
        <v>0.86014771033844339</v>
      </c>
      <c r="E5419">
        <v>1.4348407496000906</v>
      </c>
      <c r="F5419">
        <v>1.8781536773387717</v>
      </c>
      <c r="G5419">
        <v>2.2433710410330145</v>
      </c>
      <c r="H5419">
        <v>2.8762189131500095</v>
      </c>
      <c r="I5419">
        <v>3.0871682038556743</v>
      </c>
    </row>
    <row r="5420" spans="1:9" x14ac:dyDescent="0.3">
      <c r="A5420" s="2">
        <v>35670</v>
      </c>
      <c r="B5420">
        <v>0.43153411075987419</v>
      </c>
      <c r="C5420">
        <v>0.60508376033756139</v>
      </c>
      <c r="D5420">
        <v>0.87707403850522248</v>
      </c>
      <c r="E5420">
        <v>1.4497329671822354</v>
      </c>
      <c r="F5420">
        <v>1.8880599638702054</v>
      </c>
      <c r="G5420">
        <v>2.2522704554035911</v>
      </c>
      <c r="H5420">
        <v>2.8890328862992587</v>
      </c>
      <c r="I5420">
        <v>3.1012870299311479</v>
      </c>
    </row>
    <row r="5421" spans="1:9" x14ac:dyDescent="0.3">
      <c r="A5421" s="2">
        <v>35669</v>
      </c>
      <c r="B5421">
        <v>0.45049226065819153</v>
      </c>
      <c r="C5421">
        <v>0.62402546724873553</v>
      </c>
      <c r="D5421">
        <v>0.90196309556566989</v>
      </c>
      <c r="E5421">
        <v>1.4795140760872347</v>
      </c>
      <c r="F5421">
        <v>1.9227281031941712</v>
      </c>
      <c r="G5421">
        <v>2.2750116043010191</v>
      </c>
      <c r="H5421">
        <v>2.905788381741933</v>
      </c>
      <c r="I5421">
        <v>3.1160473075555708</v>
      </c>
    </row>
    <row r="5422" spans="1:9" x14ac:dyDescent="0.3">
      <c r="A5422" s="2">
        <v>35668</v>
      </c>
      <c r="B5422">
        <v>0.46845095567178374</v>
      </c>
      <c r="C5422">
        <v>0.61804406939561662</v>
      </c>
      <c r="D5422">
        <v>0.88304769468192434</v>
      </c>
      <c r="E5422">
        <v>1.4447690178639148</v>
      </c>
      <c r="F5422">
        <v>1.8791443280724369</v>
      </c>
      <c r="G5422">
        <v>2.2463375564898702</v>
      </c>
      <c r="H5422">
        <v>2.8929754821044469</v>
      </c>
      <c r="I5422">
        <v>3.1085214573093061</v>
      </c>
    </row>
    <row r="5423" spans="1:9" x14ac:dyDescent="0.3">
      <c r="A5423" s="2">
        <v>35667</v>
      </c>
      <c r="B5423">
        <v>0.47643208031307677</v>
      </c>
      <c r="C5423">
        <v>0.63299722863126351</v>
      </c>
      <c r="D5423">
        <v>0.90494957428330691</v>
      </c>
      <c r="E5423">
        <v>1.4636313698642667</v>
      </c>
      <c r="F5423">
        <v>1.8989563123579645</v>
      </c>
      <c r="G5423">
        <v>2.2700680962391537</v>
      </c>
      <c r="H5423">
        <v>2.9087450881681609</v>
      </c>
      <c r="I5423">
        <v>3.1216374188111633</v>
      </c>
    </row>
    <row r="5424" spans="1:9" x14ac:dyDescent="0.3">
      <c r="A5424" s="2">
        <v>35664</v>
      </c>
      <c r="B5424">
        <v>0.45947180973669166</v>
      </c>
      <c r="C5424">
        <v>0.63200038612992226</v>
      </c>
      <c r="D5424">
        <v>0.8989765722520473</v>
      </c>
      <c r="E5424">
        <v>1.4745508658826314</v>
      </c>
      <c r="F5424">
        <v>1.9118330497933509</v>
      </c>
      <c r="G5424">
        <v>2.286875525132634</v>
      </c>
      <c r="H5424">
        <v>2.917614945192418</v>
      </c>
      <c r="I5424">
        <v>3.1278614185456792</v>
      </c>
    </row>
    <row r="5425" spans="1:9" x14ac:dyDescent="0.3">
      <c r="A5425" s="2">
        <v>35663</v>
      </c>
      <c r="B5425">
        <v>0.46046951252602786</v>
      </c>
      <c r="C5425">
        <v>0.63698454895279966</v>
      </c>
      <c r="D5425">
        <v>0.90096759274963278</v>
      </c>
      <c r="E5425">
        <v>1.4795140760872347</v>
      </c>
      <c r="F5425">
        <v>1.916785420369578</v>
      </c>
      <c r="G5425">
        <v>2.2957730039345927</v>
      </c>
      <c r="H5425">
        <v>2.9215569776059329</v>
      </c>
      <c r="I5425">
        <v>3.1301516354963801</v>
      </c>
    </row>
    <row r="5426" spans="1:9" x14ac:dyDescent="0.3">
      <c r="A5426" s="2">
        <v>35662</v>
      </c>
      <c r="B5426">
        <v>0.46246490317366157</v>
      </c>
      <c r="C5426">
        <v>0.64196858756937714</v>
      </c>
      <c r="D5426">
        <v>0.88902117244115852</v>
      </c>
      <c r="E5426">
        <v>1.4894401270098903</v>
      </c>
      <c r="F5426">
        <v>1.916785420369578</v>
      </c>
      <c r="G5426">
        <v>2.2997273119061381</v>
      </c>
      <c r="H5426">
        <v>2.9205714767867272</v>
      </c>
      <c r="I5426">
        <v>3.1275195317469229</v>
      </c>
    </row>
    <row r="5427" spans="1:9" x14ac:dyDescent="0.3">
      <c r="A5427" s="2">
        <v>35661</v>
      </c>
      <c r="B5427">
        <v>0.49638349862606818</v>
      </c>
      <c r="C5427">
        <v>0.66389688206841524</v>
      </c>
      <c r="D5427">
        <v>0.90594505727922148</v>
      </c>
      <c r="E5427">
        <v>1.5003582140645224</v>
      </c>
      <c r="F5427">
        <v>1.9316417963615822</v>
      </c>
      <c r="G5427">
        <v>2.3056586272746058</v>
      </c>
      <c r="H5427">
        <v>2.9294408093462829</v>
      </c>
      <c r="I5427">
        <v>3.1373682033701749</v>
      </c>
    </row>
    <row r="5428" spans="1:9" x14ac:dyDescent="0.3">
      <c r="A5428" s="2">
        <v>35660</v>
      </c>
      <c r="B5428">
        <v>0.50436350870189761</v>
      </c>
      <c r="C5428">
        <v>0.6868193468564644</v>
      </c>
      <c r="D5428">
        <v>0.92187211137991198</v>
      </c>
      <c r="E5428">
        <v>1.5102832305668759</v>
      </c>
      <c r="F5428">
        <v>1.9504582885356603</v>
      </c>
      <c r="G5428">
        <v>2.3185092071614406</v>
      </c>
      <c r="H5428">
        <v>2.9373243303248242</v>
      </c>
      <c r="I5428">
        <v>3.1435960380459518</v>
      </c>
    </row>
    <row r="5429" spans="1:9" x14ac:dyDescent="0.3">
      <c r="A5429" s="2">
        <v>35657</v>
      </c>
      <c r="B5429">
        <v>0.4864080382564831</v>
      </c>
      <c r="C5429">
        <v>0.69180214375043492</v>
      </c>
      <c r="D5429">
        <v>0.92883979873053302</v>
      </c>
      <c r="E5429">
        <v>1.516238004062614</v>
      </c>
      <c r="F5429">
        <v>1.9593707459244629</v>
      </c>
      <c r="G5429">
        <v>2.3274052788059518</v>
      </c>
      <c r="H5429">
        <v>2.9452075405661429</v>
      </c>
      <c r="I5429">
        <v>3.1511416278195399</v>
      </c>
    </row>
    <row r="5430" spans="1:9" x14ac:dyDescent="0.3">
      <c r="A5430" s="2">
        <v>35656</v>
      </c>
      <c r="B5430">
        <v>0.47742969849962053</v>
      </c>
      <c r="C5430">
        <v>0.67984322264088104</v>
      </c>
      <c r="D5430">
        <v>0.91589961472656001</v>
      </c>
      <c r="E5430">
        <v>1.4944029677402113</v>
      </c>
      <c r="F5430">
        <v>1.9435261026434489</v>
      </c>
      <c r="G5430">
        <v>2.3204861461679589</v>
      </c>
      <c r="H5430">
        <v>2.9333826086792429</v>
      </c>
      <c r="I5430">
        <v>3.1376814295163373</v>
      </c>
    </row>
    <row r="5431" spans="1:9" x14ac:dyDescent="0.3">
      <c r="A5431" s="2">
        <v>35655</v>
      </c>
      <c r="B5431">
        <v>0.48840317013472995</v>
      </c>
      <c r="C5431">
        <v>0.71571784094639668</v>
      </c>
      <c r="D5431">
        <v>0.96964566496415761</v>
      </c>
      <c r="E5431">
        <v>1.5400553252375893</v>
      </c>
      <c r="F5431">
        <v>2.0019470058598183</v>
      </c>
      <c r="G5431">
        <v>2.3649621083292254</v>
      </c>
      <c r="H5431">
        <v>2.9639289196557508</v>
      </c>
      <c r="I5431">
        <v>3.163584523431259</v>
      </c>
    </row>
    <row r="5432" spans="1:9" x14ac:dyDescent="0.3">
      <c r="A5432" s="2">
        <v>35654</v>
      </c>
      <c r="B5432">
        <v>0.50336602485489301</v>
      </c>
      <c r="C5432">
        <v>0.73265639634686563</v>
      </c>
      <c r="D5432">
        <v>0.98954794478673058</v>
      </c>
      <c r="E5432">
        <v>1.5470015096743703</v>
      </c>
      <c r="F5432">
        <v>2.0068971455777529</v>
      </c>
      <c r="G5432">
        <v>2.363973861059868</v>
      </c>
      <c r="H5432">
        <v>2.9718110813395771</v>
      </c>
      <c r="I5432">
        <v>3.1744234880994799</v>
      </c>
    </row>
    <row r="5433" spans="1:9" x14ac:dyDescent="0.3">
      <c r="A5433" s="2">
        <v>35653</v>
      </c>
      <c r="B5433">
        <v>0.50436350870189761</v>
      </c>
      <c r="C5433">
        <v>0.72468549015340489</v>
      </c>
      <c r="D5433">
        <v>0.97661168818659916</v>
      </c>
      <c r="E5433">
        <v>1.5301317861045367</v>
      </c>
      <c r="F5433">
        <v>1.9781846295942616</v>
      </c>
      <c r="G5433">
        <v>2.3461845751397399</v>
      </c>
      <c r="H5433">
        <v>2.9590024108505668</v>
      </c>
      <c r="I5433">
        <v>3.1632750227541759</v>
      </c>
    </row>
    <row r="5434" spans="1:9" x14ac:dyDescent="0.3">
      <c r="A5434" s="2">
        <v>35650</v>
      </c>
      <c r="B5434">
        <v>0.47643208031307677</v>
      </c>
      <c r="C5434">
        <v>0.72069991792471422</v>
      </c>
      <c r="D5434">
        <v>0.97163598207141588</v>
      </c>
      <c r="E5434">
        <v>1.5360859686701767</v>
      </c>
      <c r="F5434">
        <v>1.9762043041277422</v>
      </c>
      <c r="G5434">
        <v>2.3402544615282173</v>
      </c>
      <c r="H5434">
        <v>2.9590024108505668</v>
      </c>
      <c r="I5434">
        <v>3.1652517272913494</v>
      </c>
    </row>
    <row r="5435" spans="1:9" x14ac:dyDescent="0.3">
      <c r="A5435" s="2">
        <v>35649</v>
      </c>
      <c r="B5435">
        <v>0.47742969849962053</v>
      </c>
      <c r="C5435">
        <v>0.73265639634686563</v>
      </c>
      <c r="D5435">
        <v>0.98755780592476217</v>
      </c>
      <c r="E5435">
        <v>1.556924211826632</v>
      </c>
      <c r="F5435">
        <v>1.9910562671927936</v>
      </c>
      <c r="G5435">
        <v>2.3501378865323055</v>
      </c>
      <c r="H5435">
        <v>2.9678700393279596</v>
      </c>
      <c r="I5435">
        <v>3.1737807569265111</v>
      </c>
    </row>
    <row r="5436" spans="1:9" x14ac:dyDescent="0.3">
      <c r="A5436" s="2">
        <v>35648</v>
      </c>
      <c r="B5436">
        <v>0.49438844635566903</v>
      </c>
      <c r="C5436">
        <v>0.76154826856548763</v>
      </c>
      <c r="D5436">
        <v>1.0233772758923667</v>
      </c>
      <c r="E5436">
        <v>1.6015702803056622</v>
      </c>
      <c r="F5436">
        <v>2.0385751388431421</v>
      </c>
      <c r="G5436">
        <v>2.3857141730547626</v>
      </c>
      <c r="H5436">
        <v>2.992500277902935</v>
      </c>
      <c r="I5436">
        <v>3.1947623128523257</v>
      </c>
    </row>
    <row r="5437" spans="1:9" x14ac:dyDescent="0.3">
      <c r="A5437" s="2">
        <v>35647</v>
      </c>
      <c r="B5437">
        <v>0.48840317013472995</v>
      </c>
      <c r="C5437">
        <v>0.7376380514023706</v>
      </c>
      <c r="D5437">
        <v>0.9845725605001977</v>
      </c>
      <c r="E5437">
        <v>1.5539474528721386</v>
      </c>
      <c r="F5437">
        <v>1.9890760691729625</v>
      </c>
      <c r="G5437">
        <v>2.3491495660100687</v>
      </c>
      <c r="H5437">
        <v>2.9590024108505668</v>
      </c>
      <c r="I5437">
        <v>3.1622866924640656</v>
      </c>
    </row>
    <row r="5438" spans="1:9" x14ac:dyDescent="0.3">
      <c r="A5438" s="2">
        <v>35646</v>
      </c>
      <c r="B5438">
        <v>0.48940072861036943</v>
      </c>
      <c r="C5438">
        <v>0.73265639634686563</v>
      </c>
      <c r="D5438">
        <v>0.97959705243838568</v>
      </c>
      <c r="E5438">
        <v>1.5529551900415515</v>
      </c>
      <c r="F5438">
        <v>1.9880859628107781</v>
      </c>
      <c r="G5438">
        <v>2.3491495660100687</v>
      </c>
      <c r="H5438">
        <v>2.9590024108505668</v>
      </c>
      <c r="I5438">
        <v>3.1622866924640656</v>
      </c>
    </row>
    <row r="5439" spans="1:9" x14ac:dyDescent="0.3">
      <c r="A5439" s="2">
        <v>35643</v>
      </c>
      <c r="B5439">
        <v>0.45248775085038695</v>
      </c>
      <c r="C5439">
        <v>0.71173209000589488</v>
      </c>
      <c r="D5439">
        <v>0.94277444524405085</v>
      </c>
      <c r="E5439">
        <v>1.5221926002670378</v>
      </c>
      <c r="F5439">
        <v>1.9613512380767479</v>
      </c>
      <c r="G5439">
        <v>2.3313589614143071</v>
      </c>
      <c r="H5439">
        <v>2.9422513731386442</v>
      </c>
      <c r="I5439">
        <v>3.1458821770467567</v>
      </c>
    </row>
    <row r="5440" spans="1:9" x14ac:dyDescent="0.3">
      <c r="A5440" s="2">
        <v>35642</v>
      </c>
      <c r="B5440">
        <v>0.46346259103205834</v>
      </c>
      <c r="C5440">
        <v>0.72667824648417223</v>
      </c>
      <c r="D5440">
        <v>0.95869856681319809</v>
      </c>
      <c r="E5440">
        <v>1.5450169101665217</v>
      </c>
      <c r="F5440">
        <v>1.9870958515470165</v>
      </c>
      <c r="G5440">
        <v>2.3610090899525207</v>
      </c>
      <c r="H5440">
        <v>2.9540757806899918</v>
      </c>
      <c r="I5440">
        <v>3.1517646776024821</v>
      </c>
    </row>
    <row r="5441" spans="1:9" x14ac:dyDescent="0.3">
      <c r="A5441" s="2">
        <v>35641</v>
      </c>
      <c r="B5441">
        <v>0.47842731171002328</v>
      </c>
      <c r="C5441">
        <v>0.74859725576685943</v>
      </c>
      <c r="D5441">
        <v>0.98357746879009356</v>
      </c>
      <c r="E5441">
        <v>1.570815167827655</v>
      </c>
      <c r="F5441">
        <v>2.0158070883328589</v>
      </c>
      <c r="G5441">
        <v>2.3896667031682117</v>
      </c>
      <c r="H5441">
        <v>2.9747668118854009</v>
      </c>
      <c r="I5441">
        <v>3.1698001814577972</v>
      </c>
    </row>
    <row r="5442" spans="1:9" x14ac:dyDescent="0.3">
      <c r="A5442" s="2">
        <v>35640</v>
      </c>
      <c r="B5442">
        <v>0.52131997298999899</v>
      </c>
      <c r="C5442">
        <v>0.79143202082503183</v>
      </c>
      <c r="D5442">
        <v>1.0343208344916188</v>
      </c>
      <c r="E5442">
        <v>1.6233936203895227</v>
      </c>
      <c r="F5442">
        <v>2.0712378151271591</v>
      </c>
      <c r="G5442">
        <v>2.4361030818333029</v>
      </c>
      <c r="H5442">
        <v>3.0131873344733928</v>
      </c>
      <c r="I5442">
        <v>3.20554875202009</v>
      </c>
    </row>
    <row r="5443" spans="1:9" x14ac:dyDescent="0.3">
      <c r="A5443" s="2">
        <v>35639</v>
      </c>
      <c r="B5443">
        <v>0.5173303460200066</v>
      </c>
      <c r="C5443">
        <v>0.78844384652474975</v>
      </c>
      <c r="D5443">
        <v>1.0213874736289372</v>
      </c>
      <c r="E5443">
        <v>1.6075223364935067</v>
      </c>
      <c r="F5443">
        <v>2.0484734828521871</v>
      </c>
      <c r="G5443">
        <v>2.4232600557155632</v>
      </c>
      <c r="H5443">
        <v>3.0082620388938546</v>
      </c>
      <c r="I5443">
        <v>3.2032626999532847</v>
      </c>
    </row>
    <row r="5444" spans="1:9" x14ac:dyDescent="0.3">
      <c r="A5444" s="2">
        <v>35636</v>
      </c>
      <c r="B5444">
        <v>0.49438844635566903</v>
      </c>
      <c r="C5444">
        <v>0.78147126619618135</v>
      </c>
      <c r="D5444">
        <v>1.0134280666037021</v>
      </c>
      <c r="E5444">
        <v>1.603554318716631</v>
      </c>
      <c r="F5444">
        <v>2.0445142040347122</v>
      </c>
      <c r="G5444">
        <v>2.4232600557155632</v>
      </c>
      <c r="H5444">
        <v>3.0082620388938546</v>
      </c>
      <c r="I5444">
        <v>3.2032626999532847</v>
      </c>
    </row>
    <row r="5445" spans="1:9" x14ac:dyDescent="0.3">
      <c r="A5445" s="2">
        <v>35635</v>
      </c>
      <c r="B5445">
        <v>0.51932516945318286</v>
      </c>
      <c r="C5445">
        <v>0.81234799093426202</v>
      </c>
      <c r="D5445">
        <v>1.0502376690395667</v>
      </c>
      <c r="E5445">
        <v>1.6333125332786802</v>
      </c>
      <c r="F5445">
        <v>2.064309814374282</v>
      </c>
      <c r="G5445">
        <v>2.459811117403385</v>
      </c>
      <c r="H5445">
        <v>3.0328873039543658</v>
      </c>
      <c r="I5445">
        <v>3.2239126994713598</v>
      </c>
    </row>
    <row r="5446" spans="1:9" x14ac:dyDescent="0.3">
      <c r="A5446" s="2">
        <v>35634</v>
      </c>
      <c r="B5446">
        <v>0.52431214099033374</v>
      </c>
      <c r="C5446">
        <v>0.82728663047931406</v>
      </c>
      <c r="D5446">
        <v>1.0820675384550713</v>
      </c>
      <c r="E5446">
        <v>1.6630663207427645</v>
      </c>
      <c r="F5446">
        <v>2.103895158030066</v>
      </c>
      <c r="G5446">
        <v>2.4963555004111555</v>
      </c>
      <c r="H5446">
        <v>3.0663727993963246</v>
      </c>
      <c r="I5446">
        <v>3.2563785657247144</v>
      </c>
    </row>
    <row r="5447" spans="1:9" x14ac:dyDescent="0.3">
      <c r="A5447" s="2">
        <v>35633</v>
      </c>
      <c r="B5447">
        <v>0.56719496384160162</v>
      </c>
      <c r="C5447">
        <v>0.85815628343124917</v>
      </c>
      <c r="D5447">
        <v>1.1158812251225225</v>
      </c>
      <c r="E5447">
        <v>1.6987650237846403</v>
      </c>
      <c r="F5447">
        <v>2.1405046266271386</v>
      </c>
      <c r="G5447">
        <v>2.5220313429350378</v>
      </c>
      <c r="H5447">
        <v>3.0900062446878049</v>
      </c>
      <c r="I5447">
        <v>3.279331211938727</v>
      </c>
    </row>
    <row r="5448" spans="1:9" x14ac:dyDescent="0.3">
      <c r="A5448" s="2">
        <v>35629</v>
      </c>
      <c r="B5448">
        <v>0.53827499979156734</v>
      </c>
      <c r="C5448">
        <v>0.84819885145092278</v>
      </c>
      <c r="D5448">
        <v>1.1069310996949513</v>
      </c>
      <c r="E5448">
        <v>1.7017396281003696</v>
      </c>
      <c r="F5448">
        <v>2.1444620056551194</v>
      </c>
      <c r="G5448">
        <v>2.5319057893508687</v>
      </c>
      <c r="H5448">
        <v>3.0988680667290689</v>
      </c>
      <c r="I5448">
        <v>3.287855492521802</v>
      </c>
    </row>
    <row r="5449" spans="1:9" x14ac:dyDescent="0.3">
      <c r="A5449" s="2">
        <v>35628</v>
      </c>
      <c r="B5449">
        <v>0.53927230954850658</v>
      </c>
      <c r="C5449">
        <v>0.84521152518254095</v>
      </c>
      <c r="D5449">
        <v>1.1019586347195069</v>
      </c>
      <c r="E5449">
        <v>1.6888493565325937</v>
      </c>
      <c r="F5449">
        <v>2.1296214305265462</v>
      </c>
      <c r="G5449">
        <v>2.5180814278580579</v>
      </c>
      <c r="H5449">
        <v>3.0900062446878049</v>
      </c>
      <c r="I5449">
        <v>3.2806478502977208</v>
      </c>
    </row>
    <row r="5450" spans="1:9" x14ac:dyDescent="0.3">
      <c r="A5450" s="2">
        <v>35627</v>
      </c>
      <c r="B5450">
        <v>0.54326149884567021</v>
      </c>
      <c r="C5450">
        <v>0.85616483669495191</v>
      </c>
      <c r="D5450">
        <v>1.1188645112619573</v>
      </c>
      <c r="E5450">
        <v>1.7037226730659434</v>
      </c>
      <c r="F5450">
        <v>2.1494086193273056</v>
      </c>
      <c r="G5450">
        <v>2.5358554314147108</v>
      </c>
      <c r="H5450">
        <v>3.1037911315341131</v>
      </c>
      <c r="I5450">
        <v>3.293103031573914</v>
      </c>
    </row>
    <row r="5451" spans="1:9" x14ac:dyDescent="0.3">
      <c r="A5451" s="2">
        <v>35626</v>
      </c>
      <c r="B5451">
        <v>0.57716639569144434</v>
      </c>
      <c r="C5451">
        <v>0.87607841179553614</v>
      </c>
      <c r="D5451">
        <v>1.1457120842071491</v>
      </c>
      <c r="E5451">
        <v>1.7205777614535704</v>
      </c>
      <c r="F5451">
        <v>2.1691938506575243</v>
      </c>
      <c r="G5451">
        <v>2.54967856443327</v>
      </c>
      <c r="H5451">
        <v>3.1195441246109126</v>
      </c>
      <c r="I5451">
        <v>3.3094993113367934</v>
      </c>
    </row>
    <row r="5452" spans="1:9" x14ac:dyDescent="0.3">
      <c r="A5452" s="2">
        <v>35625</v>
      </c>
      <c r="B5452">
        <v>0.57816351153387879</v>
      </c>
      <c r="C5452">
        <v>0.87110020390035092</v>
      </c>
      <c r="D5452">
        <v>1.1347746191607826</v>
      </c>
      <c r="E5452">
        <v>1.6987650237846403</v>
      </c>
      <c r="F5452">
        <v>2.1434726682391121</v>
      </c>
      <c r="G5452">
        <v>2.5230188095154307</v>
      </c>
      <c r="H5452">
        <v>3.1028065282676836</v>
      </c>
      <c r="I5452">
        <v>3.2960691011851013</v>
      </c>
    </row>
    <row r="5453" spans="1:9" x14ac:dyDescent="0.3">
      <c r="A5453" s="2">
        <v>35622</v>
      </c>
      <c r="B5453">
        <v>0.55921746040023756</v>
      </c>
      <c r="C5453">
        <v>0.86612187208931191</v>
      </c>
      <c r="D5453">
        <v>1.1258253392034248</v>
      </c>
      <c r="E5453">
        <v>1.6947988158759097</v>
      </c>
      <c r="F5453">
        <v>2.1444620056551194</v>
      </c>
      <c r="G5453">
        <v>2.5180814278580579</v>
      </c>
      <c r="H5453">
        <v>3.0988680667290689</v>
      </c>
      <c r="I5453">
        <v>3.2924636130194056</v>
      </c>
    </row>
    <row r="5454" spans="1:9" x14ac:dyDescent="0.3">
      <c r="A5454" s="2">
        <v>35621</v>
      </c>
      <c r="B5454">
        <v>0.56021466573230305</v>
      </c>
      <c r="C5454">
        <v>0.86413050466705776</v>
      </c>
      <c r="D5454">
        <v>1.1218477529021189</v>
      </c>
      <c r="E5454">
        <v>1.6987650237846403</v>
      </c>
      <c r="F5454">
        <v>2.1494086193273056</v>
      </c>
      <c r="G5454">
        <v>2.5240062712204399</v>
      </c>
      <c r="H5454">
        <v>3.0909909109720575</v>
      </c>
      <c r="I5454">
        <v>3.2799857908892629</v>
      </c>
    </row>
    <row r="5455" spans="1:9" x14ac:dyDescent="0.3">
      <c r="A5455" s="2">
        <v>35620</v>
      </c>
      <c r="B5455">
        <v>0.561211866092301</v>
      </c>
      <c r="C5455">
        <v>0.86313481352048604</v>
      </c>
      <c r="D5455">
        <v>1.1168756587801327</v>
      </c>
      <c r="E5455">
        <v>1.6987650237846403</v>
      </c>
      <c r="F5455">
        <v>2.1543551106575838</v>
      </c>
      <c r="G5455">
        <v>2.5328932071791996</v>
      </c>
      <c r="H5455">
        <v>3.0860675310715187</v>
      </c>
      <c r="I5455">
        <v>3.2704589723689583</v>
      </c>
    </row>
    <row r="5456" spans="1:9" x14ac:dyDescent="0.3">
      <c r="A5456" s="2">
        <v>35619</v>
      </c>
      <c r="B5456">
        <v>0.5931196526569904</v>
      </c>
      <c r="C5456">
        <v>0.87707403850522248</v>
      </c>
      <c r="D5456">
        <v>1.1238365559410395</v>
      </c>
      <c r="E5456">
        <v>1.7106631756086004</v>
      </c>
      <c r="F5456">
        <v>2.1691938506575243</v>
      </c>
      <c r="G5456">
        <v>2.5417797482673516</v>
      </c>
      <c r="H5456">
        <v>3.0909909109720575</v>
      </c>
      <c r="I5456">
        <v>3.2740612985402922</v>
      </c>
    </row>
    <row r="5457" spans="1:9" x14ac:dyDescent="0.3">
      <c r="A5457" s="2">
        <v>35618</v>
      </c>
      <c r="B5457">
        <v>0.59411668896656888</v>
      </c>
      <c r="C5457">
        <v>0.87209585539246759</v>
      </c>
      <c r="D5457">
        <v>1.1148867865203964</v>
      </c>
      <c r="E5457">
        <v>1.6918241083267713</v>
      </c>
      <c r="F5457">
        <v>2.1533658221786252</v>
      </c>
      <c r="G5457">
        <v>2.5240062712204399</v>
      </c>
      <c r="H5457">
        <v>3.0821287398864241</v>
      </c>
      <c r="I5457">
        <v>3.2681695627750855</v>
      </c>
    </row>
    <row r="5458" spans="1:9" x14ac:dyDescent="0.3">
      <c r="A5458" s="2">
        <v>35615</v>
      </c>
      <c r="B5458">
        <v>0.56619779331296793</v>
      </c>
      <c r="C5458">
        <v>0.852181883733513</v>
      </c>
      <c r="D5458">
        <v>1.094002433605576</v>
      </c>
      <c r="E5458">
        <v>1.6670331579835445</v>
      </c>
      <c r="F5458">
        <v>2.1276426039706644</v>
      </c>
      <c r="G5458">
        <v>2.5151189403560221</v>
      </c>
      <c r="H5458">
        <v>3.069327132787997</v>
      </c>
      <c r="I5458">
        <v>3.2540631969319884</v>
      </c>
    </row>
    <row r="5459" spans="1:9" x14ac:dyDescent="0.3">
      <c r="A5459" s="2">
        <v>35614</v>
      </c>
      <c r="B5459">
        <v>0.58813439655167477</v>
      </c>
      <c r="C5459">
        <v>0.87707403850522248</v>
      </c>
      <c r="D5459">
        <v>1.1457120842071491</v>
      </c>
      <c r="E5459">
        <v>1.7136376029693965</v>
      </c>
      <c r="F5459">
        <v>2.1662261907315377</v>
      </c>
      <c r="G5459">
        <v>2.5506658945199412</v>
      </c>
      <c r="H5459">
        <v>3.0988680667290689</v>
      </c>
      <c r="I5459">
        <v>3.2816021241321116</v>
      </c>
    </row>
    <row r="5460" spans="1:9" x14ac:dyDescent="0.3">
      <c r="A5460" s="2">
        <v>35613</v>
      </c>
      <c r="B5460">
        <v>0.59012851390551047</v>
      </c>
      <c r="C5460">
        <v>0.89798105457040023</v>
      </c>
      <c r="D5460">
        <v>1.1765326316311024</v>
      </c>
      <c r="E5460">
        <v>1.7394141205975429</v>
      </c>
      <c r="F5460">
        <v>2.1949117256051682</v>
      </c>
      <c r="G5460">
        <v>2.5684370026589827</v>
      </c>
      <c r="H5460">
        <v>3.1146214475604421</v>
      </c>
      <c r="I5460">
        <v>3.2966829291942616</v>
      </c>
    </row>
    <row r="5461" spans="1:9" x14ac:dyDescent="0.3">
      <c r="A5461" s="2">
        <v>35612</v>
      </c>
      <c r="B5461">
        <v>0.6220316878404597</v>
      </c>
      <c r="C5461">
        <v>0.91689504322116266</v>
      </c>
      <c r="D5461">
        <v>1.1974083688245289</v>
      </c>
      <c r="E5461">
        <v>1.7552749418990241</v>
      </c>
      <c r="F5461">
        <v>2.2107364666069369</v>
      </c>
      <c r="G5461">
        <v>2.5684370026589827</v>
      </c>
      <c r="H5461">
        <v>3.1146214475604421</v>
      </c>
      <c r="I5461">
        <v>3.2966829291942616</v>
      </c>
    </row>
    <row r="5462" spans="1:9" x14ac:dyDescent="0.3">
      <c r="A5462" s="2">
        <v>35611</v>
      </c>
      <c r="B5462">
        <v>0.63299722863126351</v>
      </c>
      <c r="C5462">
        <v>0.93680257276295176</v>
      </c>
      <c r="D5462">
        <v>1.2302086969013211</v>
      </c>
      <c r="E5462">
        <v>1.7899661039169203</v>
      </c>
      <c r="F5462">
        <v>2.2394156186432355</v>
      </c>
      <c r="G5462">
        <v>2.5723859233697013</v>
      </c>
      <c r="H5462">
        <v>3.1274201558797823</v>
      </c>
      <c r="I5462">
        <v>3.3124315667164761</v>
      </c>
    </row>
    <row r="5463" spans="1:9" x14ac:dyDescent="0.3">
      <c r="A5463" s="2">
        <v>35608</v>
      </c>
      <c r="B5463">
        <v>0.62502234949950497</v>
      </c>
      <c r="C5463">
        <v>0.9467555945024263</v>
      </c>
      <c r="D5463">
        <v>1.252072594162789</v>
      </c>
      <c r="E5463">
        <v>1.796903614292912</v>
      </c>
      <c r="F5463">
        <v>2.2324934412221911</v>
      </c>
      <c r="G5463">
        <v>2.5723859233697013</v>
      </c>
      <c r="H5463">
        <v>3.1313580552074955</v>
      </c>
      <c r="I5463">
        <v>3.3176820991534273</v>
      </c>
    </row>
    <row r="5464" spans="1:9" x14ac:dyDescent="0.3">
      <c r="A5464" s="2">
        <v>35607</v>
      </c>
      <c r="B5464">
        <v>0.68582277258052926</v>
      </c>
      <c r="C5464">
        <v>1.0283516949426468</v>
      </c>
      <c r="D5464">
        <v>1.3444708521616875</v>
      </c>
      <c r="E5464">
        <v>1.9048995249619696</v>
      </c>
      <c r="F5464">
        <v>2.3402544615282173</v>
      </c>
      <c r="G5464">
        <v>2.6651631215829021</v>
      </c>
      <c r="H5464">
        <v>3.2051793150917924</v>
      </c>
      <c r="I5464">
        <v>3.3851847129280892</v>
      </c>
    </row>
    <row r="5465" spans="1:9" x14ac:dyDescent="0.3">
      <c r="A5465" s="2">
        <v>35606</v>
      </c>
      <c r="B5465">
        <v>0.69578829188577884</v>
      </c>
      <c r="C5465">
        <v>1.0432742097912637</v>
      </c>
      <c r="D5465">
        <v>1.3593698000545502</v>
      </c>
      <c r="E5465">
        <v>1.9247089582302768</v>
      </c>
      <c r="F5465">
        <v>2.3649621083292254</v>
      </c>
      <c r="G5465">
        <v>2.6868707202504583</v>
      </c>
      <c r="H5465">
        <v>3.2169881884795326</v>
      </c>
      <c r="I5465">
        <v>3.3936940112225571</v>
      </c>
    </row>
    <row r="5466" spans="1:9" x14ac:dyDescent="0.3">
      <c r="A5466" s="2">
        <v>35605</v>
      </c>
      <c r="B5466">
        <v>0.6070777087042537</v>
      </c>
      <c r="C5466">
        <v>0.90893147653771877</v>
      </c>
      <c r="D5466">
        <v>1.1904500318663584</v>
      </c>
      <c r="E5466">
        <v>1.7503185703592585</v>
      </c>
      <c r="F5466">
        <v>2.1968898867066371</v>
      </c>
      <c r="G5466">
        <v>2.5526405400710939</v>
      </c>
      <c r="H5466">
        <v>3.1185595988938619</v>
      </c>
      <c r="I5466">
        <v>3.3071992851681178</v>
      </c>
    </row>
    <row r="5467" spans="1:9" x14ac:dyDescent="0.3">
      <c r="A5467" s="2">
        <v>35604</v>
      </c>
      <c r="B5467">
        <v>0.63698454895279966</v>
      </c>
      <c r="C5467">
        <v>0.947750869434694</v>
      </c>
      <c r="D5467">
        <v>1.2351779743437787</v>
      </c>
      <c r="E5467">
        <v>1.8018588315174893</v>
      </c>
      <c r="F5467">
        <v>2.2512816511398586</v>
      </c>
      <c r="G5467">
        <v>2.5931164780046401</v>
      </c>
      <c r="H5467">
        <v>3.1520307547113027</v>
      </c>
      <c r="I5467">
        <v>3.3383355136135235</v>
      </c>
    </row>
    <row r="5468" spans="1:9" x14ac:dyDescent="0.3">
      <c r="A5468" s="2">
        <v>35601</v>
      </c>
      <c r="B5468">
        <v>0.61804406939561662</v>
      </c>
      <c r="C5468">
        <v>0.94277444524405085</v>
      </c>
      <c r="D5468">
        <v>1.2212636863521573</v>
      </c>
      <c r="E5468">
        <v>1.7978946675595562</v>
      </c>
      <c r="F5468">
        <v>2.2542480492651684</v>
      </c>
      <c r="G5468">
        <v>2.5980520076489038</v>
      </c>
      <c r="H5468">
        <v>3.155968169503339</v>
      </c>
      <c r="I5468">
        <v>3.3419402234548179</v>
      </c>
    </row>
    <row r="5469" spans="1:9" x14ac:dyDescent="0.3">
      <c r="A5469" s="2">
        <v>35600</v>
      </c>
      <c r="B5469">
        <v>0.61904098146050435</v>
      </c>
      <c r="C5469">
        <v>0.93779789722629392</v>
      </c>
      <c r="D5469">
        <v>1.2003904391268669</v>
      </c>
      <c r="E5469">
        <v>1.7760903611874446</v>
      </c>
      <c r="F5469">
        <v>2.229526720412796</v>
      </c>
      <c r="G5469">
        <v>2.5792963470040391</v>
      </c>
      <c r="H5469">
        <v>3.1490776427464944</v>
      </c>
      <c r="I5469">
        <v>3.339004741327313</v>
      </c>
    </row>
    <row r="5470" spans="1:9" x14ac:dyDescent="0.3">
      <c r="A5470" s="2">
        <v>35599</v>
      </c>
      <c r="B5470">
        <v>0.6290098288145699</v>
      </c>
      <c r="C5470">
        <v>0.9467555945024263</v>
      </c>
      <c r="D5470">
        <v>1.2103303523534914</v>
      </c>
      <c r="E5470">
        <v>1.7899661039169203</v>
      </c>
      <c r="F5470">
        <v>2.238426750822716</v>
      </c>
      <c r="G5470">
        <v>2.5881808265601056</v>
      </c>
      <c r="H5470">
        <v>3.1618741463523339</v>
      </c>
      <c r="I5470">
        <v>3.3531052529497436</v>
      </c>
    </row>
    <row r="5471" spans="1:9" x14ac:dyDescent="0.3">
      <c r="A5471" s="2">
        <v>35598</v>
      </c>
      <c r="B5471">
        <v>0.63000668622160283</v>
      </c>
      <c r="C5471">
        <v>0.92684905568566212</v>
      </c>
      <c r="D5471">
        <v>1.1834914528074987</v>
      </c>
      <c r="E5471">
        <v>1.7562662014677852</v>
      </c>
      <c r="F5471">
        <v>2.1998570916738123</v>
      </c>
      <c r="G5471">
        <v>2.5516532197325335</v>
      </c>
      <c r="H5471">
        <v>3.1421868785846754</v>
      </c>
      <c r="I5471">
        <v>3.3390314315353895</v>
      </c>
    </row>
    <row r="5472" spans="1:9" x14ac:dyDescent="0.3">
      <c r="A5472" s="2">
        <v>35597</v>
      </c>
      <c r="B5472">
        <v>0.64994279102227481</v>
      </c>
      <c r="C5472">
        <v>0.96068899286392373</v>
      </c>
      <c r="D5472">
        <v>1.2202697715952477</v>
      </c>
      <c r="E5472">
        <v>1.8008677978941874</v>
      </c>
      <c r="F5472">
        <v>2.2473263851975536</v>
      </c>
      <c r="G5472">
        <v>2.5871936816546288</v>
      </c>
      <c r="H5472">
        <v>3.1795910305545378</v>
      </c>
      <c r="I5472">
        <v>3.377056813521174</v>
      </c>
    </row>
    <row r="5473" spans="1:9" x14ac:dyDescent="0.3">
      <c r="A5473" s="2">
        <v>35594</v>
      </c>
      <c r="B5473">
        <v>0.63997498702708833</v>
      </c>
      <c r="C5473">
        <v>0.97959705243838568</v>
      </c>
      <c r="D5473">
        <v>1.2331902781830284</v>
      </c>
      <c r="E5473">
        <v>1.8068139259742191</v>
      </c>
      <c r="F5473">
        <v>2.2522704554035911</v>
      </c>
      <c r="G5473">
        <v>2.6059486017501943</v>
      </c>
      <c r="H5473">
        <v>3.1923855820483555</v>
      </c>
      <c r="I5473">
        <v>3.3878645754810761</v>
      </c>
    </row>
    <row r="5474" spans="1:9" x14ac:dyDescent="0.3">
      <c r="A5474" s="2">
        <v>35593</v>
      </c>
      <c r="B5474">
        <v>0.64894603297780584</v>
      </c>
      <c r="C5474">
        <v>1.0134280666037021</v>
      </c>
      <c r="D5474">
        <v>1.2669784265734871</v>
      </c>
      <c r="E5474">
        <v>1.840505312949926</v>
      </c>
      <c r="F5474">
        <v>2.2947844147255738</v>
      </c>
      <c r="G5474">
        <v>2.650361135149558</v>
      </c>
      <c r="H5474">
        <v>3.2199402978847358</v>
      </c>
      <c r="I5474">
        <v>3.4098000187964619</v>
      </c>
    </row>
    <row r="5475" spans="1:9" x14ac:dyDescent="0.3">
      <c r="A5475" s="2">
        <v>35592</v>
      </c>
      <c r="B5475">
        <v>0.66589024417263776</v>
      </c>
      <c r="C5475">
        <v>0.98059216395307847</v>
      </c>
      <c r="D5475">
        <v>1.2252392959872043</v>
      </c>
      <c r="E5475">
        <v>1.7939304250270423</v>
      </c>
      <c r="F5475">
        <v>2.262158229173318</v>
      </c>
      <c r="G5475">
        <v>2.630623448982488</v>
      </c>
      <c r="H5475">
        <v>3.2120679093026112</v>
      </c>
      <c r="I5475">
        <v>3.4058827294093192</v>
      </c>
    </row>
    <row r="5476" spans="1:9" x14ac:dyDescent="0.3">
      <c r="A5476" s="2">
        <v>35591</v>
      </c>
      <c r="B5476">
        <v>0.74959351729548196</v>
      </c>
      <c r="C5476">
        <v>1.094002433605576</v>
      </c>
      <c r="D5476">
        <v>1.3375176299633205</v>
      </c>
      <c r="E5476">
        <v>1.887069357297027</v>
      </c>
      <c r="F5476">
        <v>2.3343241720802435</v>
      </c>
      <c r="G5476">
        <v>2.6868707202504583</v>
      </c>
      <c r="H5476">
        <v>3.2533944927743876</v>
      </c>
      <c r="I5476">
        <v>3.4422357502823639</v>
      </c>
    </row>
    <row r="5477" spans="1:9" x14ac:dyDescent="0.3">
      <c r="A5477" s="2">
        <v>35590</v>
      </c>
      <c r="B5477">
        <v>0.75955585964349526</v>
      </c>
      <c r="C5477">
        <v>1.1029531376048169</v>
      </c>
      <c r="D5477">
        <v>1.3563900992660967</v>
      </c>
      <c r="E5477">
        <v>1.9019279407360548</v>
      </c>
      <c r="F5477">
        <v>2.3244399655576</v>
      </c>
      <c r="G5477">
        <v>2.6730570664348625</v>
      </c>
      <c r="H5477">
        <v>3.2494589955734012</v>
      </c>
      <c r="I5477">
        <v>3.4415929719529146</v>
      </c>
    </row>
    <row r="5478" spans="1:9" x14ac:dyDescent="0.3">
      <c r="A5478" s="2">
        <v>35587</v>
      </c>
      <c r="B5478">
        <v>0.78445954467392787</v>
      </c>
      <c r="C5478">
        <v>1.1486949254131427</v>
      </c>
      <c r="D5478">
        <v>1.4209403459863446</v>
      </c>
      <c r="E5478">
        <v>1.9603609944520515</v>
      </c>
      <c r="F5478">
        <v>2.3718797024894909</v>
      </c>
      <c r="G5478">
        <v>2.6987102356230768</v>
      </c>
      <c r="H5478">
        <v>3.273070817252846</v>
      </c>
      <c r="I5478">
        <v>3.4645243444627689</v>
      </c>
    </row>
    <row r="5479" spans="1:9" x14ac:dyDescent="0.3">
      <c r="A5479" s="2">
        <v>35586</v>
      </c>
      <c r="B5479">
        <v>0.78545562757791654</v>
      </c>
      <c r="C5479">
        <v>1.1665910384887335</v>
      </c>
      <c r="D5479">
        <v>1.439804945338572</v>
      </c>
      <c r="E5479">
        <v>1.9801649354524866</v>
      </c>
      <c r="F5479">
        <v>2.3906548234916323</v>
      </c>
      <c r="G5479">
        <v>2.7115355864131443</v>
      </c>
      <c r="H5479">
        <v>3.2858593901754296</v>
      </c>
      <c r="I5479">
        <v>3.4773006580961914</v>
      </c>
    </row>
    <row r="5480" spans="1:9" x14ac:dyDescent="0.3">
      <c r="A5480" s="2">
        <v>35585</v>
      </c>
      <c r="B5480">
        <v>0.77549457529027299</v>
      </c>
      <c r="C5480">
        <v>1.1566489511454721</v>
      </c>
      <c r="D5480">
        <v>1.4239190852349881</v>
      </c>
      <c r="E5480">
        <v>1.9702632100748403</v>
      </c>
      <c r="F5480">
        <v>2.3748443124580656</v>
      </c>
      <c r="G5480">
        <v>2.7204141936570938</v>
      </c>
      <c r="H5480">
        <v>3.297663500960426</v>
      </c>
      <c r="I5480">
        <v>3.4900799367282032</v>
      </c>
    </row>
    <row r="5481" spans="1:9" x14ac:dyDescent="0.3">
      <c r="A5481" s="2">
        <v>35584</v>
      </c>
      <c r="B5481">
        <v>0.81135204195671962</v>
      </c>
      <c r="C5481">
        <v>1.1914440948253444</v>
      </c>
      <c r="D5481">
        <v>1.4705802090365663</v>
      </c>
      <c r="E5481">
        <v>2.0167970574705794</v>
      </c>
      <c r="F5481">
        <v>2.4281997787455762</v>
      </c>
      <c r="G5481">
        <v>2.7578973017082786</v>
      </c>
      <c r="H5481">
        <v>3.3379889570328758</v>
      </c>
      <c r="I5481">
        <v>3.5313528421410747</v>
      </c>
    </row>
    <row r="5482" spans="1:9" x14ac:dyDescent="0.3">
      <c r="A5482" s="2">
        <v>35583</v>
      </c>
      <c r="B5482">
        <v>0.78545562757791654</v>
      </c>
      <c r="C5482">
        <v>1.1626142628583018</v>
      </c>
      <c r="D5482">
        <v>1.4378192818290807</v>
      </c>
      <c r="E5482">
        <v>2.0009569632137225</v>
      </c>
      <c r="F5482">
        <v>2.3955953518813833</v>
      </c>
      <c r="G5482">
        <v>2.7490203583343522</v>
      </c>
      <c r="H5482">
        <v>3.3301212137956977</v>
      </c>
      <c r="I5482">
        <v>3.5238214989494803</v>
      </c>
    </row>
    <row r="5483" spans="1:9" x14ac:dyDescent="0.3">
      <c r="A5483" s="2">
        <v>35580</v>
      </c>
      <c r="B5483">
        <v>0.75357851378386165</v>
      </c>
      <c r="C5483">
        <v>1.1377576234936713</v>
      </c>
      <c r="D5483">
        <v>1.4120038620444497</v>
      </c>
      <c r="E5483">
        <v>1.9870958515470165</v>
      </c>
      <c r="F5483">
        <v>2.3936191551707777</v>
      </c>
      <c r="G5483">
        <v>2.7401430209422748</v>
      </c>
      <c r="H5483">
        <v>3.3261872261089258</v>
      </c>
      <c r="I5483">
        <v>3.5215352944978093</v>
      </c>
    </row>
    <row r="5484" spans="1:9" x14ac:dyDescent="0.3">
      <c r="A5484" s="2">
        <v>35579</v>
      </c>
      <c r="B5484">
        <v>0.81633173724941033</v>
      </c>
      <c r="C5484">
        <v>1.2262331860480635</v>
      </c>
      <c r="D5484">
        <v>1.5370783151975482</v>
      </c>
      <c r="E5484">
        <v>2.0702481154267818</v>
      </c>
      <c r="F5484">
        <v>2.4558599733000661</v>
      </c>
      <c r="G5484">
        <v>2.7963595040837927</v>
      </c>
      <c r="H5484">
        <v>3.3655236212518069</v>
      </c>
      <c r="I5484">
        <v>3.555244993641145</v>
      </c>
    </row>
    <row r="5485" spans="1:9" x14ac:dyDescent="0.3">
      <c r="A5485" s="2">
        <v>35578</v>
      </c>
      <c r="B5485">
        <v>0.852181883733513</v>
      </c>
      <c r="C5485">
        <v>1.2769150310390307</v>
      </c>
      <c r="D5485">
        <v>1.5985941857848258</v>
      </c>
      <c r="E5485">
        <v>2.1306108364624956</v>
      </c>
      <c r="F5485">
        <v>2.5328932071791996</v>
      </c>
      <c r="G5485">
        <v>2.8486167976011973</v>
      </c>
      <c r="H5485">
        <v>3.4048522811561317</v>
      </c>
      <c r="I5485">
        <v>3.5902641090077769</v>
      </c>
    </row>
    <row r="5486" spans="1:9" x14ac:dyDescent="0.3">
      <c r="A5486" s="2">
        <v>35577</v>
      </c>
      <c r="B5486">
        <v>0.82330310236789628</v>
      </c>
      <c r="C5486">
        <v>1.2033724649661957</v>
      </c>
      <c r="D5486">
        <v>1.5261622325799571</v>
      </c>
      <c r="E5486">
        <v>2.0712378151271591</v>
      </c>
      <c r="F5486">
        <v>2.4933926910753135</v>
      </c>
      <c r="G5486">
        <v>2.8249548090792151</v>
      </c>
      <c r="H5486">
        <v>3.3773230312847615</v>
      </c>
      <c r="I5486">
        <v>3.5614457720199435</v>
      </c>
    </row>
    <row r="5487" spans="1:9" x14ac:dyDescent="0.3">
      <c r="A5487" s="2">
        <v>35576</v>
      </c>
      <c r="B5487">
        <v>0.78047516344821855</v>
      </c>
      <c r="C5487">
        <v>1.1278141026897566</v>
      </c>
      <c r="D5487">
        <v>1.4417905891339609</v>
      </c>
      <c r="E5487">
        <v>1.9989768632186877</v>
      </c>
      <c r="F5487">
        <v>2.425235959568111</v>
      </c>
      <c r="G5487">
        <v>2.7717050972005892</v>
      </c>
      <c r="H5487">
        <v>3.3330716537800891</v>
      </c>
      <c r="I5487">
        <v>3.5201938393065886</v>
      </c>
    </row>
    <row r="5488" spans="1:9" x14ac:dyDescent="0.3">
      <c r="A5488" s="2">
        <v>35573</v>
      </c>
      <c r="B5488">
        <v>0.7366417303179662</v>
      </c>
      <c r="C5488">
        <v>1.0840567371064238</v>
      </c>
      <c r="D5488">
        <v>1.4080319632284595</v>
      </c>
      <c r="E5488">
        <v>1.9781846295942616</v>
      </c>
      <c r="F5488">
        <v>2.4242480100819597</v>
      </c>
      <c r="G5488">
        <v>2.7667738510991176</v>
      </c>
      <c r="H5488">
        <v>3.3261872261089258</v>
      </c>
      <c r="I5488">
        <v>3.5126583511121954</v>
      </c>
    </row>
    <row r="5489" spans="1:9" x14ac:dyDescent="0.3">
      <c r="A5489" s="2">
        <v>35572</v>
      </c>
      <c r="B5489">
        <v>0.73365273728477975</v>
      </c>
      <c r="C5489">
        <v>1.0651585510695252</v>
      </c>
      <c r="D5489">
        <v>1.3722813238423062</v>
      </c>
      <c r="E5489">
        <v>1.9415454339696756</v>
      </c>
      <c r="F5489">
        <v>2.3936191551707777</v>
      </c>
      <c r="G5489">
        <v>2.7529657151426683</v>
      </c>
      <c r="H5489">
        <v>3.3183190185839297</v>
      </c>
      <c r="I5489">
        <v>3.5067701197310166</v>
      </c>
    </row>
    <row r="5490" spans="1:9" x14ac:dyDescent="0.3">
      <c r="A5490" s="2">
        <v>35571</v>
      </c>
      <c r="B5490">
        <v>0.75357851378386165</v>
      </c>
      <c r="C5490">
        <v>1.0860459159733729</v>
      </c>
      <c r="D5490">
        <v>1.4030669787809857</v>
      </c>
      <c r="E5490">
        <v>1.9920463588505375</v>
      </c>
      <c r="F5490">
        <v>2.4657376872039896</v>
      </c>
      <c r="G5490">
        <v>2.7845257680712341</v>
      </c>
      <c r="H5490">
        <v>3.3586403105753573</v>
      </c>
      <c r="I5490">
        <v>3.5500118247433989</v>
      </c>
    </row>
    <row r="5491" spans="1:9" x14ac:dyDescent="0.3">
      <c r="A5491" s="2">
        <v>35570</v>
      </c>
      <c r="B5491">
        <v>0.72069991792471422</v>
      </c>
      <c r="C5491">
        <v>1.0034783623566319</v>
      </c>
      <c r="D5491">
        <v>1.2888383047760767</v>
      </c>
      <c r="E5491">
        <v>1.8603211249933411</v>
      </c>
      <c r="F5491">
        <v>2.3106012557152242</v>
      </c>
      <c r="G5491">
        <v>2.6779906237519366</v>
      </c>
      <c r="H5491">
        <v>3.2691357072172229</v>
      </c>
      <c r="I5491">
        <v>3.4661840683723186</v>
      </c>
    </row>
    <row r="5492" spans="1:9" x14ac:dyDescent="0.3">
      <c r="A5492" s="2">
        <v>35569</v>
      </c>
      <c r="B5492">
        <v>0.72069991792471422</v>
      </c>
      <c r="C5492">
        <v>1.0034783623566319</v>
      </c>
      <c r="D5492">
        <v>1.2878447257803283</v>
      </c>
      <c r="E5492">
        <v>1.8692375999160085</v>
      </c>
      <c r="F5492">
        <v>2.3194976791073794</v>
      </c>
      <c r="G5492">
        <v>2.6927905655455953</v>
      </c>
      <c r="H5492">
        <v>3.2878267903544915</v>
      </c>
      <c r="I5492">
        <v>3.4861721986241236</v>
      </c>
    </row>
    <row r="5493" spans="1:9" x14ac:dyDescent="0.3">
      <c r="A5493" s="2">
        <v>35566</v>
      </c>
      <c r="B5493">
        <v>0.72069991792471422</v>
      </c>
      <c r="C5493">
        <v>1.0283516949426468</v>
      </c>
      <c r="D5493">
        <v>1.3196368056454248</v>
      </c>
      <c r="E5493">
        <v>1.9068805565841718</v>
      </c>
      <c r="F5493">
        <v>2.3728679106950858</v>
      </c>
      <c r="G5493">
        <v>2.7322517235626336</v>
      </c>
      <c r="H5493">
        <v>3.3124176597956461</v>
      </c>
      <c r="I5493">
        <v>3.5058063052066504</v>
      </c>
    </row>
    <row r="5494" spans="1:9" x14ac:dyDescent="0.3">
      <c r="A5494" s="2">
        <v>35565</v>
      </c>
      <c r="B5494">
        <v>0.73066369958048483</v>
      </c>
      <c r="C5494">
        <v>1.0392949813634984</v>
      </c>
      <c r="D5494">
        <v>1.3355309506480995</v>
      </c>
      <c r="E5494">
        <v>1.9266897936475993</v>
      </c>
      <c r="F5494">
        <v>2.3995476867233454</v>
      </c>
      <c r="G5494">
        <v>2.7539520421840655</v>
      </c>
      <c r="H5494">
        <v>3.3232366845615839</v>
      </c>
      <c r="I5494">
        <v>3.5129982320207573</v>
      </c>
    </row>
    <row r="5495" spans="1:9" x14ac:dyDescent="0.3">
      <c r="A5495" s="2">
        <v>35564</v>
      </c>
      <c r="B5495">
        <v>0.73365273728477975</v>
      </c>
      <c r="C5495">
        <v>1.0392949813634984</v>
      </c>
      <c r="D5495">
        <v>1.3325508946726841</v>
      </c>
      <c r="E5495">
        <v>1.9256993783912779</v>
      </c>
      <c r="F5495">
        <v>2.3985596103351514</v>
      </c>
      <c r="G5495">
        <v>2.7450749236952547</v>
      </c>
      <c r="H5495">
        <v>3.3094669151014244</v>
      </c>
      <c r="I5495">
        <v>3.497597578903481</v>
      </c>
    </row>
    <row r="5496" spans="1:9" x14ac:dyDescent="0.3">
      <c r="A5496" s="2">
        <v>35563</v>
      </c>
      <c r="B5496">
        <v>0.74461216002482056</v>
      </c>
      <c r="C5496">
        <v>1.0213874736289372</v>
      </c>
      <c r="D5496">
        <v>1.2928125713998457</v>
      </c>
      <c r="E5496">
        <v>1.8811256148191438</v>
      </c>
      <c r="F5496">
        <v>2.3402544615282173</v>
      </c>
      <c r="G5496">
        <v>2.709562509053729</v>
      </c>
      <c r="H5496">
        <v>3.2750383432365151</v>
      </c>
      <c r="I5496">
        <v>3.4635302879641112</v>
      </c>
    </row>
    <row r="5497" spans="1:9" x14ac:dyDescent="0.3">
      <c r="A5497" s="2">
        <v>35562</v>
      </c>
      <c r="B5497">
        <v>0.77947905573908338</v>
      </c>
      <c r="C5497">
        <v>1.0581956113156568</v>
      </c>
      <c r="D5497">
        <v>1.36135624258427</v>
      </c>
      <c r="E5497">
        <v>1.9613512380767479</v>
      </c>
      <c r="F5497">
        <v>2.4331393797742411</v>
      </c>
      <c r="G5497">
        <v>2.7667738510991176</v>
      </c>
      <c r="H5497">
        <v>3.302581674842743</v>
      </c>
      <c r="I5497">
        <v>3.481184282757285</v>
      </c>
    </row>
    <row r="5498" spans="1:9" x14ac:dyDescent="0.3">
      <c r="A5498" s="2">
        <v>35559</v>
      </c>
      <c r="B5498">
        <v>0.76055206658557184</v>
      </c>
      <c r="C5498">
        <v>1.0452637943162604</v>
      </c>
      <c r="D5498">
        <v>1.3504305645066741</v>
      </c>
      <c r="E5498">
        <v>1.9534291517942819</v>
      </c>
      <c r="F5498">
        <v>2.4222720964688738</v>
      </c>
      <c r="G5498">
        <v>2.7657875872883335</v>
      </c>
      <c r="H5498">
        <v>3.2770058498645818</v>
      </c>
      <c r="I5498">
        <v>3.4474119373899978</v>
      </c>
    </row>
    <row r="5499" spans="1:9" x14ac:dyDescent="0.3">
      <c r="A5499" s="2">
        <v>35558</v>
      </c>
      <c r="B5499">
        <v>0.7107356398595327</v>
      </c>
      <c r="C5499">
        <v>0.9845725605001977</v>
      </c>
      <c r="D5499">
        <v>1.2709531276015569</v>
      </c>
      <c r="E5499">
        <v>1.8761723611503986</v>
      </c>
      <c r="F5499">
        <v>2.3432195403128615</v>
      </c>
      <c r="G5499">
        <v>2.676017215429102</v>
      </c>
      <c r="H5499">
        <v>3.1904172427854158</v>
      </c>
      <c r="I5499">
        <v>3.3618839185708538</v>
      </c>
    </row>
    <row r="5500" spans="1:9" x14ac:dyDescent="0.3">
      <c r="A5500" s="2">
        <v>35557</v>
      </c>
      <c r="B5500">
        <v>0.70674978962774138</v>
      </c>
      <c r="C5500">
        <v>0.95670812095334024</v>
      </c>
      <c r="D5500">
        <v>1.2272270711698163</v>
      </c>
      <c r="E5500">
        <v>1.8315875569531448</v>
      </c>
      <c r="F5500">
        <v>2.2888527768515923</v>
      </c>
      <c r="G5500">
        <v>2.6177929083435223</v>
      </c>
      <c r="H5500">
        <v>3.1313580552074955</v>
      </c>
      <c r="I5500">
        <v>3.3025464374954869</v>
      </c>
    </row>
    <row r="5501" spans="1:9" x14ac:dyDescent="0.3">
      <c r="A5501" s="2">
        <v>35556</v>
      </c>
      <c r="B5501">
        <v>0.72767461720379023</v>
      </c>
      <c r="C5501">
        <v>0.9636745947986245</v>
      </c>
      <c r="D5501">
        <v>1.2292148265964178</v>
      </c>
      <c r="E5501">
        <v>1.832578438366899</v>
      </c>
      <c r="F5501">
        <v>2.2888527768515923</v>
      </c>
      <c r="G5501">
        <v>2.5990390989622618</v>
      </c>
      <c r="H5501">
        <v>3.1234821790152871</v>
      </c>
      <c r="I5501">
        <v>3.2982965390329619</v>
      </c>
    </row>
    <row r="5502" spans="1:9" x14ac:dyDescent="0.3">
      <c r="A5502" s="2">
        <v>35552</v>
      </c>
      <c r="B5502">
        <v>0.62502234949950497</v>
      </c>
      <c r="C5502">
        <v>0.87010454745159982</v>
      </c>
      <c r="D5502">
        <v>1.1039476355449716</v>
      </c>
      <c r="E5502">
        <v>1.6967819296620501</v>
      </c>
      <c r="F5502">
        <v>2.1523765288061405</v>
      </c>
      <c r="G5502">
        <v>2.4973430937695986</v>
      </c>
      <c r="H5502">
        <v>3.0545550294060928</v>
      </c>
      <c r="I5502">
        <v>3.2402923412849236</v>
      </c>
    </row>
    <row r="5503" spans="1:9" x14ac:dyDescent="0.3">
      <c r="A5503" s="2">
        <v>35551</v>
      </c>
      <c r="B5503">
        <v>0.64994279102227481</v>
      </c>
      <c r="C5503">
        <v>0.89399893429034372</v>
      </c>
      <c r="D5503">
        <v>1.1208533439663517</v>
      </c>
      <c r="E5503">
        <v>1.6997565634722642</v>
      </c>
      <c r="F5503">
        <v>2.1632584867698266</v>
      </c>
      <c r="G5503">
        <v>2.5151189403560221</v>
      </c>
      <c r="H5503">
        <v>3.0712966641379973</v>
      </c>
      <c r="I5503">
        <v>3.2566892387319886</v>
      </c>
    </row>
    <row r="5504" spans="1:9" x14ac:dyDescent="0.3">
      <c r="A5504" s="2">
        <v>35550</v>
      </c>
      <c r="B5504">
        <v>0.68881248051100974</v>
      </c>
      <c r="C5504">
        <v>0.93680257276295176</v>
      </c>
      <c r="D5504">
        <v>1.1616200565952908</v>
      </c>
      <c r="E5504">
        <v>1.731483238236265</v>
      </c>
      <c r="F5504">
        <v>2.20183520386243</v>
      </c>
      <c r="G5504">
        <v>2.5417797482673516</v>
      </c>
      <c r="H5504">
        <v>3.0840981451752905</v>
      </c>
      <c r="I5504">
        <v>3.2648709441446031</v>
      </c>
    </row>
    <row r="5505" spans="1:9" x14ac:dyDescent="0.3">
      <c r="A5505" s="2">
        <v>35548</v>
      </c>
      <c r="B5505">
        <v>0.6868193468564644</v>
      </c>
      <c r="C5505">
        <v>0.91291329951593714</v>
      </c>
      <c r="D5505">
        <v>1.1516777221331354</v>
      </c>
      <c r="E5505">
        <v>1.6938072516089024</v>
      </c>
      <c r="F5505">
        <v>2.1563336729353337</v>
      </c>
      <c r="G5505">
        <v>2.486479298598864</v>
      </c>
      <c r="H5505">
        <v>3.0496307524743695</v>
      </c>
      <c r="I5505">
        <v>3.2373479037662047</v>
      </c>
    </row>
    <row r="5506" spans="1:9" x14ac:dyDescent="0.3">
      <c r="A5506" s="2">
        <v>35545</v>
      </c>
      <c r="B5506">
        <v>0.64396216823964847</v>
      </c>
      <c r="C5506">
        <v>0.87707403850522248</v>
      </c>
      <c r="D5506">
        <v>1.1268197234185782</v>
      </c>
      <c r="E5506">
        <v>1.6739749338392587</v>
      </c>
      <c r="F5506">
        <v>2.1375365409681124</v>
      </c>
      <c r="G5506">
        <v>2.4588233386954403</v>
      </c>
      <c r="H5506">
        <v>3.034857194182262</v>
      </c>
      <c r="I5506">
        <v>3.2268684793445361</v>
      </c>
    </row>
    <row r="5507" spans="1:9" x14ac:dyDescent="0.3">
      <c r="A5507" s="2">
        <v>35544</v>
      </c>
      <c r="B5507">
        <v>0.55822025009609921</v>
      </c>
      <c r="C5507">
        <v>0.77947905573908338</v>
      </c>
      <c r="D5507">
        <v>1.0174078097114418</v>
      </c>
      <c r="E5507">
        <v>1.5579164549658995</v>
      </c>
      <c r="F5507">
        <v>1.9999669156666808</v>
      </c>
      <c r="G5507">
        <v>2.3600208231501236</v>
      </c>
      <c r="H5507">
        <v>2.9698405700411725</v>
      </c>
      <c r="I5507">
        <v>3.1731138190048558</v>
      </c>
    </row>
    <row r="5508" spans="1:9" x14ac:dyDescent="0.3">
      <c r="A5508" s="2">
        <v>35543</v>
      </c>
      <c r="B5508">
        <v>0.55024238866051423</v>
      </c>
      <c r="C5508">
        <v>0.75855964773925244</v>
      </c>
      <c r="D5508">
        <v>1.0044733550558373</v>
      </c>
      <c r="E5508">
        <v>1.5579164549658995</v>
      </c>
      <c r="F5508">
        <v>1.9989768632186877</v>
      </c>
      <c r="G5508">
        <v>2.3600208231501236</v>
      </c>
      <c r="H5508">
        <v>2.9747668118854009</v>
      </c>
      <c r="I5508">
        <v>3.179682141463827</v>
      </c>
    </row>
    <row r="5509" spans="1:9" x14ac:dyDescent="0.3">
      <c r="A5509" s="2">
        <v>35542</v>
      </c>
      <c r="B5509">
        <v>0.55921746040023756</v>
      </c>
      <c r="C5509">
        <v>0.74162328610790074</v>
      </c>
      <c r="D5509">
        <v>0.99054300679154039</v>
      </c>
      <c r="E5509">
        <v>1.5370783151975482</v>
      </c>
      <c r="F5509">
        <v>1.9534291517942819</v>
      </c>
      <c r="G5509">
        <v>2.3412428260073948</v>
      </c>
      <c r="H5509">
        <v>2.9580170945270692</v>
      </c>
      <c r="I5509">
        <v>3.1636085173669604</v>
      </c>
    </row>
    <row r="5510" spans="1:9" x14ac:dyDescent="0.3">
      <c r="A5510" s="2">
        <v>35541</v>
      </c>
      <c r="B5510">
        <v>0.55722303481974977</v>
      </c>
      <c r="C5510">
        <v>0.73265639634686563</v>
      </c>
      <c r="D5510">
        <v>0.97860193597243372</v>
      </c>
      <c r="E5510">
        <v>1.5311241621753811</v>
      </c>
      <c r="F5510">
        <v>1.9593707459244629</v>
      </c>
      <c r="G5510">
        <v>2.3580442748951396</v>
      </c>
      <c r="H5510">
        <v>2.9619583306959472</v>
      </c>
      <c r="I5510">
        <v>3.1632630159628827</v>
      </c>
    </row>
    <row r="5511" spans="1:9" x14ac:dyDescent="0.3">
      <c r="A5511" s="2">
        <v>35538</v>
      </c>
      <c r="B5511">
        <v>0.52131997298999899</v>
      </c>
      <c r="C5511">
        <v>0.70774625963271298</v>
      </c>
      <c r="D5511">
        <v>0.95969378231468339</v>
      </c>
      <c r="E5511">
        <v>1.516238004062614</v>
      </c>
      <c r="F5511">
        <v>1.9623414767985563</v>
      </c>
      <c r="G5511">
        <v>2.3669385882185718</v>
      </c>
      <c r="H5511">
        <v>2.9668847666906961</v>
      </c>
      <c r="I5511">
        <v>3.1668668261814044</v>
      </c>
    </row>
    <row r="5512" spans="1:9" x14ac:dyDescent="0.3">
      <c r="A5512" s="2">
        <v>35537</v>
      </c>
      <c r="B5512">
        <v>0.5123432003875823</v>
      </c>
      <c r="C5512">
        <v>0.70276385995931223</v>
      </c>
      <c r="D5512">
        <v>0.95571289059482489</v>
      </c>
      <c r="E5512">
        <v>1.5192153243255857</v>
      </c>
      <c r="F5512">
        <v>1.9880859628107781</v>
      </c>
      <c r="G5512">
        <v>2.3906548234916323</v>
      </c>
      <c r="H5512">
        <v>2.986589297270823</v>
      </c>
      <c r="I5512">
        <v>3.1852341218638864</v>
      </c>
    </row>
    <row r="5513" spans="1:9" x14ac:dyDescent="0.3">
      <c r="A5513" s="2">
        <v>35536</v>
      </c>
      <c r="B5513">
        <v>0.47942491994429026</v>
      </c>
      <c r="C5513">
        <v>0.67187021128325908</v>
      </c>
      <c r="D5513">
        <v>0.91888588534741156</v>
      </c>
      <c r="E5513">
        <v>1.4924178462259314</v>
      </c>
      <c r="F5513">
        <v>1.9692730105743879</v>
      </c>
      <c r="G5513">
        <v>2.3629856089073225</v>
      </c>
      <c r="H5513">
        <v>2.9668847666906961</v>
      </c>
      <c r="I5513">
        <v>3.1681844859518207</v>
      </c>
    </row>
    <row r="5514" spans="1:9" x14ac:dyDescent="0.3">
      <c r="A5514" s="2">
        <v>35535</v>
      </c>
      <c r="B5514">
        <v>0.50236853603299347</v>
      </c>
      <c r="C5514">
        <v>0.70276385995931223</v>
      </c>
      <c r="D5514">
        <v>0.96267939910586708</v>
      </c>
      <c r="E5514">
        <v>1.5301317861045367</v>
      </c>
      <c r="F5514">
        <v>1.9969967436194349</v>
      </c>
      <c r="G5514">
        <v>2.3669385882185718</v>
      </c>
      <c r="H5514">
        <v>2.9747668118854009</v>
      </c>
      <c r="I5514">
        <v>3.1773762197743438</v>
      </c>
    </row>
    <row r="5515" spans="1:9" x14ac:dyDescent="0.3">
      <c r="A5515" s="2">
        <v>35534</v>
      </c>
      <c r="B5515">
        <v>0.5123432003875823</v>
      </c>
      <c r="C5515">
        <v>0.72368910454220092</v>
      </c>
      <c r="D5515">
        <v>0.99253311594901306</v>
      </c>
      <c r="E5515">
        <v>1.5549397107798226</v>
      </c>
      <c r="F5515">
        <v>2.0059071274357061</v>
      </c>
      <c r="G5515">
        <v>2.3708914894010937</v>
      </c>
      <c r="H5515">
        <v>2.9787077179983483</v>
      </c>
      <c r="I5515">
        <v>3.1813131275307662</v>
      </c>
    </row>
    <row r="5516" spans="1:9" x14ac:dyDescent="0.3">
      <c r="A5516" s="2">
        <v>35531</v>
      </c>
      <c r="B5516">
        <v>0.48441288647528175</v>
      </c>
      <c r="C5516">
        <v>0.70774625963271298</v>
      </c>
      <c r="D5516">
        <v>0.98158727051656114</v>
      </c>
      <c r="E5516">
        <v>1.5390629934812279</v>
      </c>
      <c r="F5516">
        <v>1.9801649354524866</v>
      </c>
      <c r="G5516">
        <v>2.3521145129252385</v>
      </c>
      <c r="H5516">
        <v>2.9619583306959472</v>
      </c>
      <c r="I5516">
        <v>3.1652396032861829</v>
      </c>
    </row>
    <row r="5517" spans="1:9" x14ac:dyDescent="0.3">
      <c r="A5517" s="2">
        <v>35530</v>
      </c>
      <c r="B5517">
        <v>0.45248775085038695</v>
      </c>
      <c r="C5517">
        <v>0.67386349392075606</v>
      </c>
      <c r="D5517">
        <v>0.93879321673630656</v>
      </c>
      <c r="E5517">
        <v>1.4993656853246036</v>
      </c>
      <c r="F5517">
        <v>1.9395647456804659</v>
      </c>
      <c r="G5517">
        <v>2.3145552705231642</v>
      </c>
      <c r="H5517">
        <v>2.9412659742861327</v>
      </c>
      <c r="I5517">
        <v>3.1501695422071219</v>
      </c>
    </row>
    <row r="5518" spans="1:9" x14ac:dyDescent="0.3">
      <c r="A5518" s="2">
        <v>35529</v>
      </c>
      <c r="B5518">
        <v>0.47244155780387714</v>
      </c>
      <c r="C5518">
        <v>0.67386349392075606</v>
      </c>
      <c r="D5518">
        <v>0.94078384089654155</v>
      </c>
      <c r="E5518">
        <v>1.5073057773314704</v>
      </c>
      <c r="F5518">
        <v>1.9435261026434489</v>
      </c>
      <c r="G5518">
        <v>2.2957730039345927</v>
      </c>
      <c r="H5518">
        <v>2.9501343891816103</v>
      </c>
      <c r="I5518">
        <v>3.1682548509306163</v>
      </c>
    </row>
    <row r="5519" spans="1:9" x14ac:dyDescent="0.3">
      <c r="A5519" s="2">
        <v>35528</v>
      </c>
      <c r="B5519">
        <v>0.46446027391353034</v>
      </c>
      <c r="C5519">
        <v>0.66987690877964168</v>
      </c>
      <c r="D5519">
        <v>0.92883979873053302</v>
      </c>
      <c r="E5519">
        <v>1.5073057773314704</v>
      </c>
      <c r="F5519">
        <v>1.9445164296246684</v>
      </c>
      <c r="G5519">
        <v>2.286875525132634</v>
      </c>
      <c r="H5519">
        <v>2.9590024108505668</v>
      </c>
      <c r="I5519">
        <v>3.1830447060898774</v>
      </c>
    </row>
    <row r="5520" spans="1:9" x14ac:dyDescent="0.3">
      <c r="A5520" s="2">
        <v>35527</v>
      </c>
      <c r="B5520">
        <v>0.45548094880810364</v>
      </c>
      <c r="C5520">
        <v>0.64794926996567914</v>
      </c>
      <c r="D5520">
        <v>0.90295859342655826</v>
      </c>
      <c r="E5520">
        <v>1.4795140760872347</v>
      </c>
      <c r="F5520">
        <v>1.919756783854027</v>
      </c>
      <c r="G5520">
        <v>2.2809436526872342</v>
      </c>
      <c r="H5520">
        <v>2.9678700393279596</v>
      </c>
      <c r="I5520">
        <v>3.1968455015415342</v>
      </c>
    </row>
    <row r="5521" spans="1:9" x14ac:dyDescent="0.3">
      <c r="A5521" s="2">
        <v>35524</v>
      </c>
      <c r="B5521">
        <v>0.43752108908246545</v>
      </c>
      <c r="C5521">
        <v>0.65492650673144215</v>
      </c>
      <c r="D5521">
        <v>0.91988129897911208</v>
      </c>
      <c r="E5521">
        <v>1.5172304490749662</v>
      </c>
      <c r="F5521">
        <v>1.9573902341601939</v>
      </c>
      <c r="G5521">
        <v>2.3323473698543351</v>
      </c>
      <c r="H5521">
        <v>3.0013664213044198</v>
      </c>
      <c r="I5521">
        <v>3.2243727717877815</v>
      </c>
    </row>
    <row r="5522" spans="1:9" x14ac:dyDescent="0.3">
      <c r="A5522" s="2">
        <v>35523</v>
      </c>
      <c r="B5522">
        <v>0.45049226065819153</v>
      </c>
      <c r="C5522">
        <v>0.66987690877964168</v>
      </c>
      <c r="D5522">
        <v>0.93381656965250104</v>
      </c>
      <c r="E5522">
        <v>1.5519629222880125</v>
      </c>
      <c r="F5522">
        <v>1.9880859628107781</v>
      </c>
      <c r="G5522">
        <v>2.3689150485757033</v>
      </c>
      <c r="H5522">
        <v>3.0309173943239411</v>
      </c>
      <c r="I5522">
        <v>3.2515848429066874</v>
      </c>
    </row>
    <row r="5523" spans="1:9" x14ac:dyDescent="0.3">
      <c r="A5523" s="2">
        <v>35522</v>
      </c>
      <c r="B5523">
        <v>0.45947180973669166</v>
      </c>
      <c r="C5523">
        <v>0.65093954409913557</v>
      </c>
      <c r="D5523">
        <v>0.89399893429034372</v>
      </c>
      <c r="E5523">
        <v>1.5202077545639514</v>
      </c>
      <c r="F5523">
        <v>1.9781846295942616</v>
      </c>
      <c r="G5523">
        <v>2.3728679106950858</v>
      </c>
      <c r="H5523">
        <v>3.034857194182262</v>
      </c>
      <c r="I5523">
        <v>3.255520288677987</v>
      </c>
    </row>
    <row r="5524" spans="1:9" x14ac:dyDescent="0.3">
      <c r="A5524" s="2">
        <v>35521</v>
      </c>
      <c r="B5524">
        <v>0.50236853603299347</v>
      </c>
      <c r="C5524">
        <v>0.68980903988976316</v>
      </c>
      <c r="D5524">
        <v>0.94576031461727306</v>
      </c>
      <c r="E5524">
        <v>1.5827209336943975</v>
      </c>
      <c r="F5524">
        <v>2.0563918053566068</v>
      </c>
      <c r="G5524">
        <v>2.4410424876724579</v>
      </c>
      <c r="H5524">
        <v>3.0968988068753998</v>
      </c>
      <c r="I5524">
        <v>3.3155175799430472</v>
      </c>
    </row>
    <row r="5525" spans="1:9" x14ac:dyDescent="0.3">
      <c r="A5525" s="2">
        <v>35520</v>
      </c>
      <c r="B5525">
        <v>0.50536098757401249</v>
      </c>
      <c r="C5525">
        <v>0.69479176230005246</v>
      </c>
      <c r="D5525">
        <v>0.95073666451463212</v>
      </c>
      <c r="E5525">
        <v>1.5876814603041454</v>
      </c>
      <c r="F5525">
        <v>2.0563918053566068</v>
      </c>
      <c r="G5525">
        <v>2.4588233386954403</v>
      </c>
      <c r="H5525">
        <v>3.1096986493432426</v>
      </c>
      <c r="I5525">
        <v>3.3266570862258433</v>
      </c>
    </row>
    <row r="5526" spans="1:9" x14ac:dyDescent="0.3">
      <c r="A5526" s="2">
        <v>35517</v>
      </c>
      <c r="B5526">
        <v>0.49139583063488451</v>
      </c>
      <c r="C5526">
        <v>0.70575331465793834</v>
      </c>
      <c r="D5526">
        <v>0.97263113319756234</v>
      </c>
      <c r="E5526">
        <v>1.6164500886606037</v>
      </c>
      <c r="F5526">
        <v>2.0870723443055739</v>
      </c>
      <c r="G5526">
        <v>2.486479298598864</v>
      </c>
      <c r="H5526">
        <v>3.1352958770015231</v>
      </c>
      <c r="I5526">
        <v>3.3515680698024095</v>
      </c>
    </row>
    <row r="5527" spans="1:9" x14ac:dyDescent="0.3">
      <c r="A5527" s="2">
        <v>35516</v>
      </c>
      <c r="B5527">
        <v>0.50336602485489301</v>
      </c>
      <c r="C5527">
        <v>0.7376380514023706</v>
      </c>
      <c r="D5527">
        <v>1.0293465639059771</v>
      </c>
      <c r="E5527">
        <v>1.6531488834065184</v>
      </c>
      <c r="F5527">
        <v>2.1365471692933204</v>
      </c>
      <c r="G5527">
        <v>2.5407923743117999</v>
      </c>
      <c r="H5527">
        <v>3.1717170535553683</v>
      </c>
      <c r="I5527">
        <v>3.3820252799698909</v>
      </c>
    </row>
    <row r="5528" spans="1:9" x14ac:dyDescent="0.3">
      <c r="A5528" s="2">
        <v>35515</v>
      </c>
      <c r="B5528">
        <v>0.46645562474612012</v>
      </c>
      <c r="C5528">
        <v>0.69180214375043492</v>
      </c>
      <c r="D5528">
        <v>0.96168419846096842</v>
      </c>
      <c r="E5528">
        <v>1.5579164549658995</v>
      </c>
      <c r="F5528">
        <v>2.0524326832918134</v>
      </c>
      <c r="G5528">
        <v>2.4854916515937715</v>
      </c>
      <c r="H5528">
        <v>3.1264356689328405</v>
      </c>
      <c r="I5528">
        <v>3.3400836747125302</v>
      </c>
    </row>
    <row r="5529" spans="1:9" x14ac:dyDescent="0.3">
      <c r="A5529" s="2">
        <v>35514</v>
      </c>
      <c r="B5529">
        <v>0.5173303460200066</v>
      </c>
      <c r="C5529">
        <v>0.74660471782147964</v>
      </c>
      <c r="D5529">
        <v>1.0412846054737928</v>
      </c>
      <c r="E5529">
        <v>1.6432309542681129</v>
      </c>
      <c r="F5529">
        <v>2.1157692334636082</v>
      </c>
      <c r="G5529">
        <v>2.5309183666475437</v>
      </c>
      <c r="H5529">
        <v>3.1687642322576233</v>
      </c>
      <c r="I5529">
        <v>3.3813795207943165</v>
      </c>
    </row>
    <row r="5530" spans="1:9" x14ac:dyDescent="0.3">
      <c r="A5530" s="2">
        <v>35513</v>
      </c>
      <c r="B5530">
        <v>0.52929898818111554</v>
      </c>
      <c r="C5530">
        <v>0.77151001545950315</v>
      </c>
      <c r="D5530">
        <v>1.0820675384550713</v>
      </c>
      <c r="E5530">
        <v>1.6898409453802024</v>
      </c>
      <c r="F5530">
        <v>2.1405046266271386</v>
      </c>
      <c r="G5530">
        <v>2.5486912294725146</v>
      </c>
      <c r="H5530">
        <v>3.1805752558830931</v>
      </c>
      <c r="I5530">
        <v>3.3912032646866193</v>
      </c>
    </row>
    <row r="5531" spans="1:9" x14ac:dyDescent="0.3">
      <c r="A5531" s="2">
        <v>35510</v>
      </c>
      <c r="B5531">
        <v>0.43951670869744025</v>
      </c>
      <c r="C5531">
        <v>0.68482619333876804</v>
      </c>
      <c r="D5531">
        <v>1.0134280666037021</v>
      </c>
      <c r="E5531">
        <v>1.6343043975123126</v>
      </c>
      <c r="F5531">
        <v>2.0989474185283101</v>
      </c>
      <c r="G5531">
        <v>2.5170939368997636</v>
      </c>
      <c r="H5531">
        <v>3.1520307547113027</v>
      </c>
      <c r="I5531">
        <v>3.3636763606484825</v>
      </c>
    </row>
    <row r="5532" spans="1:9" x14ac:dyDescent="0.3">
      <c r="A5532" s="2">
        <v>35508</v>
      </c>
      <c r="B5532">
        <v>0.35169060297264831</v>
      </c>
      <c r="C5532">
        <v>0.59710776807320887</v>
      </c>
      <c r="D5532">
        <v>0.89200784441749514</v>
      </c>
      <c r="E5532">
        <v>1.5370783151975482</v>
      </c>
      <c r="F5532">
        <v>2.0187769810455585</v>
      </c>
      <c r="G5532">
        <v>2.4627744242563083</v>
      </c>
      <c r="H5532">
        <v>3.1106832186803155</v>
      </c>
      <c r="I5532">
        <v>3.3266528168216509</v>
      </c>
    </row>
    <row r="5533" spans="1:9" x14ac:dyDescent="0.3">
      <c r="A5533" s="2">
        <v>35507</v>
      </c>
      <c r="B5533">
        <v>0.35368707919215059</v>
      </c>
      <c r="C5533">
        <v>0.57317788260896319</v>
      </c>
      <c r="D5533">
        <v>0.87906527705563042</v>
      </c>
      <c r="E5533">
        <v>1.5360859686701767</v>
      </c>
      <c r="F5533">
        <v>2.0336257831252378</v>
      </c>
      <c r="G5533">
        <v>2.4756149132858454</v>
      </c>
      <c r="H5533">
        <v>3.1234821790152871</v>
      </c>
      <c r="I5533">
        <v>3.3394379342584344</v>
      </c>
    </row>
    <row r="5534" spans="1:9" x14ac:dyDescent="0.3">
      <c r="A5534" s="2">
        <v>35506</v>
      </c>
      <c r="B5534">
        <v>0.3257345983639745</v>
      </c>
      <c r="C5534">
        <v>0.52032257370861656</v>
      </c>
      <c r="D5534">
        <v>0.80836416526635957</v>
      </c>
      <c r="E5534">
        <v>1.4626386588449176</v>
      </c>
      <c r="F5534">
        <v>1.9534291517942819</v>
      </c>
      <c r="G5534">
        <v>2.4212841323418868</v>
      </c>
      <c r="H5534">
        <v>3.078189871129378</v>
      </c>
      <c r="I5534">
        <v>3.2971584507252083</v>
      </c>
    </row>
    <row r="5535" spans="1:9" x14ac:dyDescent="0.3">
      <c r="A5535" s="2">
        <v>35503</v>
      </c>
      <c r="B5535">
        <v>0.30776308320340773</v>
      </c>
      <c r="C5535">
        <v>0.50137104223614948</v>
      </c>
      <c r="D5535">
        <v>0.77848294306877064</v>
      </c>
      <c r="E5535">
        <v>1.4378192818290807</v>
      </c>
      <c r="F5535">
        <v>1.947487381146197</v>
      </c>
      <c r="G5535">
        <v>2.411404222642231</v>
      </c>
      <c r="H5535">
        <v>3.078189871129378</v>
      </c>
      <c r="I5535">
        <v>3.300451753958427</v>
      </c>
    </row>
    <row r="5536" spans="1:9" x14ac:dyDescent="0.3">
      <c r="A5536" s="2">
        <v>35502</v>
      </c>
      <c r="B5536">
        <v>0.30975999797007847</v>
      </c>
      <c r="C5536">
        <v>0.51633292684212073</v>
      </c>
      <c r="D5536">
        <v>0.80338427158679981</v>
      </c>
      <c r="E5536">
        <v>1.4775288067854246</v>
      </c>
      <c r="F5536">
        <v>1.9999669156666808</v>
      </c>
      <c r="G5536">
        <v>2.4568477666438291</v>
      </c>
      <c r="H5536">
        <v>3.1195441246109126</v>
      </c>
      <c r="I5536">
        <v>3.3404429105999403</v>
      </c>
    </row>
    <row r="5537" spans="1:9" x14ac:dyDescent="0.3">
      <c r="A5537" s="2">
        <v>35501</v>
      </c>
      <c r="B5537">
        <v>0.34170792292048602</v>
      </c>
      <c r="C5537">
        <v>0.55423135915720523</v>
      </c>
      <c r="D5537">
        <v>0.85019037750753723</v>
      </c>
      <c r="E5537">
        <v>1.5301317861045367</v>
      </c>
      <c r="F5537">
        <v>2.0593610954736463</v>
      </c>
      <c r="G5537">
        <v>2.5062312145507617</v>
      </c>
      <c r="H5537">
        <v>3.1648270693770422</v>
      </c>
      <c r="I5537">
        <v>3.3843590209858023</v>
      </c>
    </row>
    <row r="5538" spans="1:9" x14ac:dyDescent="0.3">
      <c r="A5538" s="2">
        <v>35500</v>
      </c>
      <c r="B5538">
        <v>0.36566551800586283</v>
      </c>
      <c r="C5538">
        <v>0.56918928998375684</v>
      </c>
      <c r="D5538">
        <v>0.86711754836509303</v>
      </c>
      <c r="E5538">
        <v>1.5470015096743703</v>
      </c>
      <c r="F5538">
        <v>2.0841034655768178</v>
      </c>
      <c r="G5538">
        <v>2.5299309390691764</v>
      </c>
      <c r="H5538">
        <v>3.1864805061431021</v>
      </c>
      <c r="I5538">
        <v>3.4053303618344106</v>
      </c>
    </row>
    <row r="5539" spans="1:9" x14ac:dyDescent="0.3">
      <c r="A5539" s="2">
        <v>35499</v>
      </c>
      <c r="B5539">
        <v>0.35568353548222104</v>
      </c>
      <c r="C5539">
        <v>0.56021466573230305</v>
      </c>
      <c r="D5539">
        <v>0.852181883733513</v>
      </c>
      <c r="E5539">
        <v>1.5509706496114724</v>
      </c>
      <c r="F5539">
        <v>2.0969682884549048</v>
      </c>
      <c r="G5539">
        <v>2.5388176117769659</v>
      </c>
      <c r="H5539">
        <v>3.1992746169198569</v>
      </c>
      <c r="I5539">
        <v>3.4194269519674871</v>
      </c>
    </row>
    <row r="5540" spans="1:9" x14ac:dyDescent="0.3">
      <c r="A5540" s="2">
        <v>35496</v>
      </c>
      <c r="B5540">
        <v>0.31774745765943757</v>
      </c>
      <c r="C5540">
        <v>0.54525606365654578</v>
      </c>
      <c r="D5540">
        <v>0.83425761376210938</v>
      </c>
      <c r="E5540">
        <v>1.5509706496114724</v>
      </c>
      <c r="F5540">
        <v>2.1009265290170864</v>
      </c>
      <c r="G5540">
        <v>2.5427671173483914</v>
      </c>
      <c r="H5540">
        <v>3.2071475090770205</v>
      </c>
      <c r="I5540">
        <v>3.4286076396532303</v>
      </c>
    </row>
    <row r="5541" spans="1:9" x14ac:dyDescent="0.3">
      <c r="A5541" s="2">
        <v>35495</v>
      </c>
      <c r="B5541">
        <v>0.30776308320340773</v>
      </c>
      <c r="C5541">
        <v>0.53628036535820789</v>
      </c>
      <c r="D5541">
        <v>0.83724510364824223</v>
      </c>
      <c r="E5541">
        <v>1.5489860894892384</v>
      </c>
      <c r="F5541">
        <v>2.065299543460696</v>
      </c>
      <c r="G5541">
        <v>2.5427671173483914</v>
      </c>
      <c r="H5541">
        <v>3.2071475090770205</v>
      </c>
      <c r="I5541">
        <v>3.4286076396532303</v>
      </c>
    </row>
    <row r="5542" spans="1:9" x14ac:dyDescent="0.3">
      <c r="A5542" s="2">
        <v>35494</v>
      </c>
      <c r="B5542">
        <v>0.38363183118074912</v>
      </c>
      <c r="C5542">
        <v>0.59212261137702449</v>
      </c>
      <c r="D5542">
        <v>0.91589961472656001</v>
      </c>
      <c r="E5542">
        <v>1.6055383374457972</v>
      </c>
      <c r="F5542">
        <v>2.1316002375038487</v>
      </c>
      <c r="G5542">
        <v>2.5773219646155008</v>
      </c>
      <c r="H5542">
        <v>3.2347001913250137</v>
      </c>
      <c r="I5542">
        <v>3.4538262668948514</v>
      </c>
    </row>
    <row r="5543" spans="1:9" x14ac:dyDescent="0.3">
      <c r="A5543" s="2">
        <v>35493</v>
      </c>
      <c r="B5543">
        <v>0.36566551800586283</v>
      </c>
      <c r="C5543">
        <v>0.58215192519231529</v>
      </c>
      <c r="D5543">
        <v>0.91589961472656001</v>
      </c>
      <c r="E5543">
        <v>1.5985941857848258</v>
      </c>
      <c r="F5543">
        <v>2.1405046266271386</v>
      </c>
      <c r="G5543">
        <v>2.5773219646155008</v>
      </c>
      <c r="H5543">
        <v>3.2268283837109677</v>
      </c>
      <c r="I5543">
        <v>3.4433305234094567</v>
      </c>
    </row>
    <row r="5544" spans="1:9" x14ac:dyDescent="0.3">
      <c r="A5544" s="2">
        <v>35492</v>
      </c>
      <c r="B5544">
        <v>0.34869585127496722</v>
      </c>
      <c r="C5544">
        <v>0.57118359623942661</v>
      </c>
      <c r="D5544">
        <v>0.91589961472656001</v>
      </c>
      <c r="E5544">
        <v>1.6085143286369377</v>
      </c>
      <c r="F5544">
        <v>2.1494086193273056</v>
      </c>
      <c r="G5544">
        <v>2.5862065318768521</v>
      </c>
      <c r="H5544">
        <v>3.2317482997774363</v>
      </c>
      <c r="I5544">
        <v>3.4469288890776313</v>
      </c>
    </row>
    <row r="5545" spans="1:9" x14ac:dyDescent="0.3">
      <c r="A5545" s="2">
        <v>35489</v>
      </c>
      <c r="B5545">
        <v>0.33072639933113379</v>
      </c>
      <c r="C5545">
        <v>0.56220906148028094</v>
      </c>
      <c r="D5545">
        <v>0.88902117244115852</v>
      </c>
      <c r="E5545">
        <v>1.5946259908669793</v>
      </c>
      <c r="F5545">
        <v>2.1385259077486474</v>
      </c>
      <c r="G5545">
        <v>2.5852193772267285</v>
      </c>
      <c r="H5545">
        <v>3.2307643262463595</v>
      </c>
      <c r="I5545">
        <v>3.4459459759195696</v>
      </c>
    </row>
    <row r="5546" spans="1:9" x14ac:dyDescent="0.3">
      <c r="A5546" s="2">
        <v>35488</v>
      </c>
      <c r="B5546">
        <v>0.31275533273625594</v>
      </c>
      <c r="C5546">
        <v>0.5472506085762201</v>
      </c>
      <c r="D5546">
        <v>0.88404328669828036</v>
      </c>
      <c r="E5546">
        <v>1.5886735508621801</v>
      </c>
      <c r="F5546">
        <v>2.1385259077486474</v>
      </c>
      <c r="G5546">
        <v>2.584232217704209</v>
      </c>
      <c r="H5546">
        <v>3.2228923637158768</v>
      </c>
      <c r="I5546">
        <v>3.4357790790530998</v>
      </c>
    </row>
    <row r="5547" spans="1:9" x14ac:dyDescent="0.3">
      <c r="A5547" s="2">
        <v>35487</v>
      </c>
      <c r="B5547">
        <v>0.33671639603707831</v>
      </c>
      <c r="C5547">
        <v>0.55123963874341919</v>
      </c>
      <c r="D5547">
        <v>0.87906527705563042</v>
      </c>
      <c r="E5547">
        <v>1.578752423820093</v>
      </c>
      <c r="F5547">
        <v>2.1276426039706644</v>
      </c>
      <c r="G5547">
        <v>2.5753475627358848</v>
      </c>
      <c r="H5547">
        <v>3.2150200913342286</v>
      </c>
      <c r="I5547">
        <v>3.4282442675336768</v>
      </c>
    </row>
    <row r="5548" spans="1:9" x14ac:dyDescent="0.3">
      <c r="A5548" s="2">
        <v>35486</v>
      </c>
      <c r="B5548">
        <v>0.3377147113799458</v>
      </c>
      <c r="C5548">
        <v>0.561211866092301</v>
      </c>
      <c r="D5548">
        <v>0.90295859342655826</v>
      </c>
      <c r="E5548">
        <v>1.603554318716631</v>
      </c>
      <c r="F5548">
        <v>2.1573229467341783</v>
      </c>
      <c r="G5548">
        <v>2.5970649114637752</v>
      </c>
      <c r="H5548">
        <v>3.2278123766065474</v>
      </c>
      <c r="I5548">
        <v>3.4380615316541383</v>
      </c>
    </row>
    <row r="5549" spans="1:9" x14ac:dyDescent="0.3">
      <c r="A5549" s="2">
        <v>35485</v>
      </c>
      <c r="B5549">
        <v>0.3377147113799458</v>
      </c>
      <c r="C5549">
        <v>0.55522858935035235</v>
      </c>
      <c r="D5549">
        <v>0.89200784441749514</v>
      </c>
      <c r="E5549">
        <v>1.5985941857848258</v>
      </c>
      <c r="F5549">
        <v>2.1583122156397336</v>
      </c>
      <c r="G5549">
        <v>2.5950907044780589</v>
      </c>
      <c r="H5549">
        <v>3.223876375976678</v>
      </c>
      <c r="I5549">
        <v>3.4334715998095513</v>
      </c>
    </row>
    <row r="5550" spans="1:9" x14ac:dyDescent="0.3">
      <c r="A5550" s="2">
        <v>35482</v>
      </c>
      <c r="B5550">
        <v>0.30975999797007847</v>
      </c>
      <c r="C5550">
        <v>0.54525606365654578</v>
      </c>
      <c r="D5550">
        <v>0.88304769468192434</v>
      </c>
      <c r="E5550">
        <v>1.599586222212412</v>
      </c>
      <c r="F5550">
        <v>2.1701830608473869</v>
      </c>
      <c r="G5550">
        <v>2.5990390989622618</v>
      </c>
      <c r="H5550">
        <v>3.2287963646609406</v>
      </c>
      <c r="I5550">
        <v>3.4387154532271667</v>
      </c>
    </row>
    <row r="5551" spans="1:9" x14ac:dyDescent="0.3">
      <c r="A5551" s="2">
        <v>35481</v>
      </c>
      <c r="B5551">
        <v>0.31275533273625594</v>
      </c>
      <c r="C5551">
        <v>0.55921746040023756</v>
      </c>
      <c r="D5551">
        <v>0.91390874287397439</v>
      </c>
      <c r="E5551">
        <v>1.6343043975123126</v>
      </c>
      <c r="F5551">
        <v>2.2127144711959366</v>
      </c>
      <c r="G5551">
        <v>2.6217408546713461</v>
      </c>
      <c r="H5551">
        <v>3.2573299125362505</v>
      </c>
      <c r="I5551">
        <v>3.4691929318245518</v>
      </c>
    </row>
    <row r="5552" spans="1:9" x14ac:dyDescent="0.3">
      <c r="A5552" s="2">
        <v>35480</v>
      </c>
      <c r="B5552">
        <v>0.30975999797007847</v>
      </c>
      <c r="C5552">
        <v>0.52630689478783166</v>
      </c>
      <c r="D5552">
        <v>0.84720308098596409</v>
      </c>
      <c r="E5552">
        <v>1.556924211826632</v>
      </c>
      <c r="F5552">
        <v>2.1118112866484076</v>
      </c>
      <c r="G5552">
        <v>2.5536278555356713</v>
      </c>
      <c r="H5552">
        <v>3.2081315988063306</v>
      </c>
      <c r="I5552">
        <v>3.4262995132298841</v>
      </c>
    </row>
    <row r="5553" spans="1:9" x14ac:dyDescent="0.3">
      <c r="A5553" s="2">
        <v>35479</v>
      </c>
      <c r="B5553">
        <v>0.30876154307901382</v>
      </c>
      <c r="C5553">
        <v>0.54525606365654578</v>
      </c>
      <c r="D5553">
        <v>0.87408714350699612</v>
      </c>
      <c r="E5553">
        <v>1.592641863882823</v>
      </c>
      <c r="F5553">
        <v>2.1494086193273056</v>
      </c>
      <c r="G5553">
        <v>2.5773219646155008</v>
      </c>
      <c r="H5553">
        <v>3.2297803478741955</v>
      </c>
      <c r="I5553">
        <v>3.4472664756270937</v>
      </c>
    </row>
    <row r="5554" spans="1:9" x14ac:dyDescent="0.3">
      <c r="A5554" s="2">
        <v>35478</v>
      </c>
      <c r="B5554">
        <v>0.30975999797007847</v>
      </c>
      <c r="C5554">
        <v>0.54924513360504568</v>
      </c>
      <c r="D5554">
        <v>0.88304769468192434</v>
      </c>
      <c r="E5554">
        <v>1.6085143286369377</v>
      </c>
      <c r="F5554">
        <v>2.1503979273805292</v>
      </c>
      <c r="G5554">
        <v>2.5773219646155008</v>
      </c>
      <c r="H5554">
        <v>3.2297803478741955</v>
      </c>
      <c r="I5554">
        <v>3.4472664756270937</v>
      </c>
    </row>
    <row r="5555" spans="1:9" x14ac:dyDescent="0.3">
      <c r="A5555" s="2">
        <v>35475</v>
      </c>
      <c r="B5555">
        <v>0.28180137668397787</v>
      </c>
      <c r="C5555">
        <v>0.53927230954850658</v>
      </c>
      <c r="D5555">
        <v>0.87110020390035092</v>
      </c>
      <c r="E5555">
        <v>1.5985941857848258</v>
      </c>
      <c r="F5555">
        <v>2.1385259077486474</v>
      </c>
      <c r="G5555">
        <v>2.5713987005016623</v>
      </c>
      <c r="H5555">
        <v>3.2297803478741955</v>
      </c>
      <c r="I5555">
        <v>3.4492408969983734</v>
      </c>
    </row>
    <row r="5556" spans="1:9" x14ac:dyDescent="0.3">
      <c r="A5556" s="2">
        <v>35474</v>
      </c>
      <c r="B5556">
        <v>0.28379855068279924</v>
      </c>
      <c r="C5556">
        <v>0.53927230954850658</v>
      </c>
      <c r="D5556">
        <v>0.86910888604620973</v>
      </c>
      <c r="E5556">
        <v>1.5827209336943975</v>
      </c>
      <c r="F5556">
        <v>2.1147797541029023</v>
      </c>
      <c r="G5556">
        <v>2.565475260957339</v>
      </c>
      <c r="H5556">
        <v>3.2209243246699533</v>
      </c>
      <c r="I5556">
        <v>3.4394073459074908</v>
      </c>
    </row>
    <row r="5557" spans="1:9" x14ac:dyDescent="0.3">
      <c r="A5557" s="2">
        <v>35473</v>
      </c>
      <c r="B5557">
        <v>0.30776308320340773</v>
      </c>
      <c r="C5557">
        <v>0.55622581457118403</v>
      </c>
      <c r="D5557">
        <v>0.89200784441749514</v>
      </c>
      <c r="E5557">
        <v>1.6095063158601506</v>
      </c>
      <c r="F5557">
        <v>2.1345684112607706</v>
      </c>
      <c r="G5557">
        <v>2.5881808265601056</v>
      </c>
      <c r="H5557">
        <v>3.2337162323167377</v>
      </c>
      <c r="I5557">
        <v>3.4488947009022817</v>
      </c>
    </row>
    <row r="5558" spans="1:9" x14ac:dyDescent="0.3">
      <c r="A5558" s="2">
        <v>35471</v>
      </c>
      <c r="B5558">
        <v>0.28879139842865137</v>
      </c>
      <c r="C5558">
        <v>0.55123963874341919</v>
      </c>
      <c r="D5558">
        <v>0.88105649578108081</v>
      </c>
      <c r="E5558">
        <v>1.5966100981675315</v>
      </c>
      <c r="F5558">
        <v>2.1157692334636082</v>
      </c>
      <c r="G5558">
        <v>2.5743603544867644</v>
      </c>
      <c r="H5558">
        <v>3.2258443859741539</v>
      </c>
      <c r="I5558">
        <v>3.4430057298032839</v>
      </c>
    </row>
    <row r="5559" spans="1:9" x14ac:dyDescent="0.3">
      <c r="A5559" s="2">
        <v>35468</v>
      </c>
      <c r="B5559">
        <v>0.27181520752620708</v>
      </c>
      <c r="C5559">
        <v>0.52929898818111554</v>
      </c>
      <c r="D5559">
        <v>0.85118613309933566</v>
      </c>
      <c r="E5559">
        <v>1.570815167827655</v>
      </c>
      <c r="F5559">
        <v>2.0860827229594769</v>
      </c>
      <c r="G5559">
        <v>2.5516532197325335</v>
      </c>
      <c r="H5559">
        <v>3.2091156836935011</v>
      </c>
      <c r="I5559">
        <v>3.4282698383471573</v>
      </c>
    </row>
    <row r="5560" spans="1:9" x14ac:dyDescent="0.3">
      <c r="A5560" s="2">
        <v>35467</v>
      </c>
      <c r="B5560">
        <v>0.28879139842865137</v>
      </c>
      <c r="C5560">
        <v>0.54824787357696425</v>
      </c>
      <c r="D5560">
        <v>0.87408714350699612</v>
      </c>
      <c r="E5560">
        <v>1.5956180469776815</v>
      </c>
      <c r="F5560">
        <v>2.1187376421739827</v>
      </c>
      <c r="G5560">
        <v>2.5664625130645136</v>
      </c>
      <c r="H5560">
        <v>3.2297803478741955</v>
      </c>
      <c r="I5560">
        <v>3.4508862928107562</v>
      </c>
    </row>
    <row r="5561" spans="1:9" x14ac:dyDescent="0.3">
      <c r="A5561" s="2">
        <v>35466</v>
      </c>
      <c r="B5561">
        <v>0.28679427428742937</v>
      </c>
      <c r="C5561">
        <v>0.5472506085762201</v>
      </c>
      <c r="D5561">
        <v>0.88105649578108081</v>
      </c>
      <c r="E5561">
        <v>1.5946259908669793</v>
      </c>
      <c r="F5561">
        <v>2.1147797541029023</v>
      </c>
      <c r="G5561">
        <v>2.5575770686550681</v>
      </c>
      <c r="H5561">
        <v>3.2297803478741955</v>
      </c>
      <c r="I5561">
        <v>3.4538481076139047</v>
      </c>
    </row>
    <row r="5562" spans="1:9" x14ac:dyDescent="0.3">
      <c r="A5562" s="2">
        <v>35465</v>
      </c>
      <c r="B5562">
        <v>0.31974427273941469</v>
      </c>
      <c r="C5562">
        <v>0.56719496384160162</v>
      </c>
      <c r="D5562">
        <v>0.89101229204769861</v>
      </c>
      <c r="E5562">
        <v>1.5966100981675315</v>
      </c>
      <c r="F5562">
        <v>2.1236848921216587</v>
      </c>
      <c r="G5562">
        <v>2.5674497602983788</v>
      </c>
      <c r="H5562">
        <v>3.2386359789500228</v>
      </c>
      <c r="I5562">
        <v>3.4623647185005706</v>
      </c>
    </row>
    <row r="5563" spans="1:9" x14ac:dyDescent="0.3">
      <c r="A5563" s="2">
        <v>35464</v>
      </c>
      <c r="B5563">
        <v>0.31475219765835794</v>
      </c>
      <c r="C5563">
        <v>0.56220906148028094</v>
      </c>
      <c r="D5563">
        <v>0.87110020390035092</v>
      </c>
      <c r="E5563">
        <v>1.5747838351989163</v>
      </c>
      <c r="F5563">
        <v>2.102905619921708</v>
      </c>
      <c r="G5563">
        <v>2.5585643597504508</v>
      </c>
      <c r="H5563">
        <v>3.2297803478741955</v>
      </c>
      <c r="I5563">
        <v>3.4535190105821103</v>
      </c>
    </row>
    <row r="5564" spans="1:9" x14ac:dyDescent="0.3">
      <c r="A5564" s="2">
        <v>35461</v>
      </c>
      <c r="B5564">
        <v>0.29278558688460704</v>
      </c>
      <c r="C5564">
        <v>0.55522858935035235</v>
      </c>
      <c r="D5564">
        <v>0.86213911741692928</v>
      </c>
      <c r="E5564">
        <v>1.5698229886798236</v>
      </c>
      <c r="F5564">
        <v>2.1019160769173975</v>
      </c>
      <c r="G5564">
        <v>2.565475260957339</v>
      </c>
      <c r="H5564">
        <v>3.2366680948190547</v>
      </c>
      <c r="I5564">
        <v>3.4603990394396269</v>
      </c>
    </row>
    <row r="5565" spans="1:9" x14ac:dyDescent="0.3">
      <c r="A5565" s="2">
        <v>35460</v>
      </c>
      <c r="B5565">
        <v>0.30576614849815054</v>
      </c>
      <c r="C5565">
        <v>0.56021466573230305</v>
      </c>
      <c r="D5565">
        <v>0.86413050466705776</v>
      </c>
      <c r="E5565">
        <v>1.5757759897369157</v>
      </c>
      <c r="F5565">
        <v>2.1068637429799093</v>
      </c>
      <c r="G5565">
        <v>2.5792963470040391</v>
      </c>
      <c r="H5565">
        <v>3.2533944927743876</v>
      </c>
      <c r="I5565">
        <v>3.4780938746978367</v>
      </c>
    </row>
    <row r="5566" spans="1:9" x14ac:dyDescent="0.3">
      <c r="A5566" s="2">
        <v>35459</v>
      </c>
      <c r="B5566">
        <v>0.33372142010916606</v>
      </c>
      <c r="C5566">
        <v>0.59112556512653291</v>
      </c>
      <c r="D5566">
        <v>0.8989765722520473</v>
      </c>
      <c r="E5566">
        <v>1.6184339794672389</v>
      </c>
      <c r="F5566">
        <v>2.1474299885397814</v>
      </c>
      <c r="G5566">
        <v>2.610883814741888</v>
      </c>
      <c r="H5566">
        <v>3.27798959592034</v>
      </c>
      <c r="I5566">
        <v>3.5003581896464908</v>
      </c>
    </row>
    <row r="5567" spans="1:9" x14ac:dyDescent="0.3">
      <c r="A5567" s="2">
        <v>35458</v>
      </c>
      <c r="B5567">
        <v>0.33072639933113379</v>
      </c>
      <c r="C5567">
        <v>0.57018644559737763</v>
      </c>
      <c r="D5567">
        <v>0.85317762941011821</v>
      </c>
      <c r="E5567">
        <v>1.5499783720118827</v>
      </c>
      <c r="F5567">
        <v>2.0880619607549868</v>
      </c>
      <c r="G5567">
        <v>2.5733731413647192</v>
      </c>
      <c r="H5567">
        <v>3.2612652548619501</v>
      </c>
      <c r="I5567">
        <v>3.4905626260276938</v>
      </c>
    </row>
    <row r="5568" spans="1:9" x14ac:dyDescent="0.3">
      <c r="A5568" s="2">
        <v>35457</v>
      </c>
      <c r="B5568">
        <v>0.32773133370172697</v>
      </c>
      <c r="C5568">
        <v>0.55123963874341919</v>
      </c>
      <c r="D5568">
        <v>0.81334393495225732</v>
      </c>
      <c r="E5568">
        <v>1.5073057773314704</v>
      </c>
      <c r="F5568">
        <v>2.0524326832918134</v>
      </c>
      <c r="G5568">
        <v>2.555602471843069</v>
      </c>
      <c r="H5568">
        <v>3.2494589955734012</v>
      </c>
      <c r="I5568">
        <v>3.4807445034835123</v>
      </c>
    </row>
    <row r="5569" spans="1:9" x14ac:dyDescent="0.3">
      <c r="A5569" s="2">
        <v>35454</v>
      </c>
      <c r="B5569">
        <v>0.31375376768947533</v>
      </c>
      <c r="C5569">
        <v>0.57118359623942661</v>
      </c>
      <c r="D5569">
        <v>0.8412283540803337</v>
      </c>
      <c r="E5569">
        <v>1.5549397107798226</v>
      </c>
      <c r="F5569">
        <v>2.103895158030066</v>
      </c>
      <c r="G5569">
        <v>2.5911422320431776</v>
      </c>
      <c r="H5569">
        <v>3.2819245317564452</v>
      </c>
      <c r="I5569">
        <v>3.5121852983275348</v>
      </c>
    </row>
    <row r="5570" spans="1:9" x14ac:dyDescent="0.3">
      <c r="A5570" s="2">
        <v>35453</v>
      </c>
      <c r="B5570">
        <v>0.32872969389507362</v>
      </c>
      <c r="C5570">
        <v>0.6070777087042537</v>
      </c>
      <c r="D5570">
        <v>0.88802560520427221</v>
      </c>
      <c r="E5570">
        <v>1.6174420365237883</v>
      </c>
      <c r="F5570">
        <v>2.1701830608473869</v>
      </c>
      <c r="G5570">
        <v>2.6316103795543984</v>
      </c>
      <c r="H5570">
        <v>3.3114340830680469</v>
      </c>
      <c r="I5570">
        <v>3.5380419842392632</v>
      </c>
    </row>
    <row r="5571" spans="1:9" x14ac:dyDescent="0.3">
      <c r="A5571" s="2">
        <v>35452</v>
      </c>
      <c r="B5571">
        <v>0.34869585127496722</v>
      </c>
      <c r="C5571">
        <v>0.59810478450155569</v>
      </c>
      <c r="D5571">
        <v>0.86213911741692928</v>
      </c>
      <c r="E5571">
        <v>1.5608931548476501</v>
      </c>
      <c r="F5571">
        <v>2.0989474185283101</v>
      </c>
      <c r="G5571">
        <v>2.5822578840418351</v>
      </c>
      <c r="H5571">
        <v>3.2947125385777896</v>
      </c>
      <c r="I5571">
        <v>3.5321974234231077</v>
      </c>
    </row>
    <row r="5572" spans="1:9" x14ac:dyDescent="0.3">
      <c r="A5572" s="2">
        <v>35451</v>
      </c>
      <c r="B5572">
        <v>0.34470277925476317</v>
      </c>
      <c r="C5572">
        <v>0.60009880244770253</v>
      </c>
      <c r="D5572">
        <v>0.8750827801295068</v>
      </c>
      <c r="E5572">
        <v>1.5698229886798236</v>
      </c>
      <c r="F5572">
        <v>2.1048846912425203</v>
      </c>
      <c r="G5572">
        <v>2.6000261854038973</v>
      </c>
      <c r="H5572">
        <v>3.3153683609560822</v>
      </c>
      <c r="I5572">
        <v>3.5538157528068108</v>
      </c>
    </row>
    <row r="5573" spans="1:9" x14ac:dyDescent="0.3">
      <c r="A5573" s="2">
        <v>35450</v>
      </c>
      <c r="B5573">
        <v>0.34170792292048602</v>
      </c>
      <c r="C5573">
        <v>0.60508376033756139</v>
      </c>
      <c r="D5573">
        <v>0.88703003301159045</v>
      </c>
      <c r="E5573">
        <v>1.5648620191076434</v>
      </c>
      <c r="F5573">
        <v>2.0930099695528313</v>
      </c>
      <c r="G5573">
        <v>2.5871936816546288</v>
      </c>
      <c r="H5573">
        <v>3.3104505015033507</v>
      </c>
      <c r="I5573">
        <v>3.551536108119592</v>
      </c>
    </row>
    <row r="5574" spans="1:9" x14ac:dyDescent="0.3">
      <c r="A5574" s="2">
        <v>35447</v>
      </c>
      <c r="B5574">
        <v>0.32673296852469569</v>
      </c>
      <c r="C5574">
        <v>0.61704715236153596</v>
      </c>
      <c r="D5574">
        <v>0.91092239793612739</v>
      </c>
      <c r="E5574">
        <v>1.612482248008928</v>
      </c>
      <c r="F5574">
        <v>2.1523765288061405</v>
      </c>
      <c r="G5574">
        <v>2.6128578658402297</v>
      </c>
      <c r="H5574">
        <v>3.3330716537800891</v>
      </c>
      <c r="I5574">
        <v>3.573142916426709</v>
      </c>
    </row>
    <row r="5575" spans="1:9" x14ac:dyDescent="0.3">
      <c r="A5575" s="2">
        <v>35446</v>
      </c>
      <c r="B5575">
        <v>0.32473622321951345</v>
      </c>
      <c r="C5575">
        <v>0.60209280051355396</v>
      </c>
      <c r="D5575">
        <v>0.88703003301159045</v>
      </c>
      <c r="E5575">
        <v>1.5847051591023891</v>
      </c>
      <c r="F5575">
        <v>2.1157692334636082</v>
      </c>
      <c r="G5575">
        <v>2.580283530889258</v>
      </c>
      <c r="H5575">
        <v>3.3124176597956461</v>
      </c>
      <c r="I5575">
        <v>3.556462369431109</v>
      </c>
    </row>
    <row r="5576" spans="1:9" x14ac:dyDescent="0.3">
      <c r="A5576" s="2">
        <v>35444</v>
      </c>
      <c r="B5576">
        <v>0.3327230848332301</v>
      </c>
      <c r="C5576">
        <v>0.60907163719203816</v>
      </c>
      <c r="D5576">
        <v>0.90196309556566989</v>
      </c>
      <c r="E5576">
        <v>1.6055383374457972</v>
      </c>
      <c r="F5576">
        <v>2.1543551106575838</v>
      </c>
      <c r="G5576">
        <v>2.6069356540911208</v>
      </c>
      <c r="H5576">
        <v>3.3281542296249738</v>
      </c>
      <c r="I5576">
        <v>3.5685604214695918</v>
      </c>
    </row>
    <row r="5577" spans="1:9" x14ac:dyDescent="0.3">
      <c r="A5577" s="2">
        <v>35443</v>
      </c>
      <c r="B5577">
        <v>0.32473622321951345</v>
      </c>
      <c r="C5577">
        <v>0.59112556512653291</v>
      </c>
      <c r="D5577">
        <v>0.86711754836509303</v>
      </c>
      <c r="E5577">
        <v>1.5837130488590905</v>
      </c>
      <c r="F5577">
        <v>2.1563336729353337</v>
      </c>
      <c r="G5577">
        <v>2.6079227015607098</v>
      </c>
      <c r="H5577">
        <v>3.3242202032472177</v>
      </c>
      <c r="I5577">
        <v>3.5629860371427204</v>
      </c>
    </row>
    <row r="5578" spans="1:9" x14ac:dyDescent="0.3">
      <c r="A5578" s="2">
        <v>35440</v>
      </c>
      <c r="B5578">
        <v>0.30975999797007847</v>
      </c>
      <c r="C5578">
        <v>0.60608073700577936</v>
      </c>
      <c r="D5578">
        <v>0.89997208497844172</v>
      </c>
      <c r="E5578">
        <v>1.6303369110636463</v>
      </c>
      <c r="F5578">
        <v>2.1929335449379423</v>
      </c>
      <c r="G5578">
        <v>2.6345711420495062</v>
      </c>
      <c r="H5578">
        <v>3.3360220502396865</v>
      </c>
      <c r="I5578">
        <v>3.5698390196364129</v>
      </c>
    </row>
    <row r="5579" spans="1:9" x14ac:dyDescent="0.3">
      <c r="A5579" s="2">
        <v>35439</v>
      </c>
      <c r="B5579">
        <v>0.32773133370172697</v>
      </c>
      <c r="C5579">
        <v>0.63100353866003711</v>
      </c>
      <c r="D5579">
        <v>0.93083052196026761</v>
      </c>
      <c r="E5579">
        <v>1.6888493565325937</v>
      </c>
      <c r="F5579">
        <v>2.2463375564898702</v>
      </c>
      <c r="G5579">
        <v>2.6750305039657261</v>
      </c>
      <c r="H5579">
        <v>3.3566736068691192</v>
      </c>
      <c r="I5579">
        <v>3.5838879745035834</v>
      </c>
    </row>
    <row r="5580" spans="1:9" x14ac:dyDescent="0.3">
      <c r="A5580" s="2">
        <v>35438</v>
      </c>
      <c r="B5580">
        <v>0.32473622321951345</v>
      </c>
      <c r="C5580">
        <v>0.64495895112290147</v>
      </c>
      <c r="D5580">
        <v>0.95869856681319809</v>
      </c>
      <c r="E5580">
        <v>1.7086801994588168</v>
      </c>
      <c r="F5580">
        <v>2.2641357252677921</v>
      </c>
      <c r="G5580">
        <v>2.6967370317318897</v>
      </c>
      <c r="H5580">
        <v>3.3684735390229226</v>
      </c>
      <c r="I5580">
        <v>3.592385708119934</v>
      </c>
    </row>
    <row r="5581" spans="1:9" x14ac:dyDescent="0.3">
      <c r="A5581" s="2">
        <v>35437</v>
      </c>
      <c r="B5581">
        <v>0.37365074533637205</v>
      </c>
      <c r="C5581">
        <v>0.70575331465793834</v>
      </c>
      <c r="D5581">
        <v>1.0333259902717795</v>
      </c>
      <c r="E5581">
        <v>1.7988857159152474</v>
      </c>
      <c r="F5581">
        <v>2.3471729103138559</v>
      </c>
      <c r="G5581">
        <v>2.7638150450759014</v>
      </c>
      <c r="H5581">
        <v>3.4264797480601588</v>
      </c>
      <c r="I5581">
        <v>3.6473679823882446</v>
      </c>
    </row>
    <row r="5582" spans="1:9" x14ac:dyDescent="0.3">
      <c r="A5582" s="2">
        <v>35436</v>
      </c>
      <c r="B5582">
        <v>0.39361241893965443</v>
      </c>
      <c r="C5582">
        <v>0.73265639634686563</v>
      </c>
      <c r="D5582">
        <v>1.0701319310534518</v>
      </c>
      <c r="E5582">
        <v>1.8494226713326198</v>
      </c>
      <c r="F5582">
        <v>2.3896667031682117</v>
      </c>
      <c r="G5582">
        <v>2.8042482724508186</v>
      </c>
      <c r="H5582">
        <v>3.4549851088363934</v>
      </c>
      <c r="I5582">
        <v>3.6718973876315855</v>
      </c>
    </row>
    <row r="5583" spans="1:9" x14ac:dyDescent="0.3">
      <c r="A5583" s="2">
        <v>35429</v>
      </c>
      <c r="B5583">
        <v>0.30576614849815054</v>
      </c>
      <c r="C5583">
        <v>0.6678835864095517</v>
      </c>
      <c r="D5583">
        <v>1.0014883621078523</v>
      </c>
      <c r="E5583">
        <v>1.7750991998684975</v>
      </c>
      <c r="F5583">
        <v>2.3283937067853913</v>
      </c>
      <c r="G5583">
        <v>2.7588836044292497</v>
      </c>
      <c r="H5583">
        <v>3.4215646200331253</v>
      </c>
      <c r="I5583">
        <v>3.6424582919010837</v>
      </c>
    </row>
    <row r="5584" spans="1:9" x14ac:dyDescent="0.3">
      <c r="A5584" s="2">
        <v>35426</v>
      </c>
      <c r="B5584">
        <v>0.27580973502365042</v>
      </c>
      <c r="C5584">
        <v>0.63399406616419884</v>
      </c>
      <c r="D5584">
        <v>0.97163598207141588</v>
      </c>
      <c r="E5584">
        <v>1.7384227775011238</v>
      </c>
      <c r="F5584">
        <v>2.2928072216476978</v>
      </c>
      <c r="G5584">
        <v>2.7401430209422748</v>
      </c>
      <c r="H5584">
        <v>3.4058353985723109</v>
      </c>
      <c r="I5584">
        <v>3.6277328577823225</v>
      </c>
    </row>
    <row r="5585" spans="1:9" x14ac:dyDescent="0.3">
      <c r="A5585" s="2">
        <v>35425</v>
      </c>
      <c r="B5585">
        <v>0.28080278220574179</v>
      </c>
      <c r="C5585">
        <v>0.61206249265154622</v>
      </c>
      <c r="D5585">
        <v>0.92585367673244379</v>
      </c>
      <c r="E5585">
        <v>1.6779415547246213</v>
      </c>
      <c r="F5585">
        <v>2.224582087934726</v>
      </c>
      <c r="G5585">
        <v>2.6898306648009038</v>
      </c>
      <c r="H5585">
        <v>3.3684735390229226</v>
      </c>
      <c r="I5585">
        <v>3.5946878304302623</v>
      </c>
    </row>
    <row r="5586" spans="1:9" x14ac:dyDescent="0.3">
      <c r="A5586" s="2">
        <v>35424</v>
      </c>
      <c r="B5586">
        <v>0.25883244214269241</v>
      </c>
      <c r="C5586">
        <v>0.57018644559737763</v>
      </c>
      <c r="D5586">
        <v>0.86612187208931191</v>
      </c>
      <c r="E5586">
        <v>1.6134742155517585</v>
      </c>
      <c r="F5586">
        <v>2.1751290384077278</v>
      </c>
      <c r="G5586">
        <v>2.6493742971020522</v>
      </c>
      <c r="H5586">
        <v>3.3350385895891677</v>
      </c>
      <c r="I5586">
        <v>3.5635933537515396</v>
      </c>
    </row>
    <row r="5587" spans="1:9" x14ac:dyDescent="0.3">
      <c r="A5587" s="2">
        <v>35423</v>
      </c>
      <c r="B5587">
        <v>0.24085491404067116</v>
      </c>
      <c r="C5587">
        <v>0.54525606365654578</v>
      </c>
      <c r="D5587">
        <v>0.83226592904577057</v>
      </c>
      <c r="E5587">
        <v>1.5777602840474332</v>
      </c>
      <c r="F5587">
        <v>2.1316002375038487</v>
      </c>
      <c r="G5587">
        <v>2.6138448840828032</v>
      </c>
      <c r="H5587">
        <v>3.3055325211208948</v>
      </c>
      <c r="I5587">
        <v>3.5360950668002582</v>
      </c>
    </row>
    <row r="5588" spans="1:9" x14ac:dyDescent="0.3">
      <c r="A5588" s="2">
        <v>35419</v>
      </c>
      <c r="B5588">
        <v>0.19290693736550368</v>
      </c>
      <c r="C5588">
        <v>0.50735593039399363</v>
      </c>
      <c r="D5588">
        <v>0.78645170552102428</v>
      </c>
      <c r="E5588">
        <v>1.5291394051096605</v>
      </c>
      <c r="F5588">
        <v>2.0801448920486769</v>
      </c>
      <c r="G5588">
        <v>2.5763347661120855</v>
      </c>
      <c r="H5588">
        <v>3.2760220989699751</v>
      </c>
      <c r="I5588">
        <v>3.509251209922605</v>
      </c>
    </row>
    <row r="5589" spans="1:9" x14ac:dyDescent="0.3">
      <c r="A5589" s="2">
        <v>35418</v>
      </c>
      <c r="B5589">
        <v>0.21488452025306301</v>
      </c>
      <c r="C5589">
        <v>0.53129369224186385</v>
      </c>
      <c r="D5589">
        <v>0.80836416526635957</v>
      </c>
      <c r="E5589">
        <v>1.5380706568012306</v>
      </c>
      <c r="F5589">
        <v>2.0890515723077208</v>
      </c>
      <c r="G5589">
        <v>2.5941035936773305</v>
      </c>
      <c r="H5589">
        <v>3.2888104831865763</v>
      </c>
      <c r="I5589">
        <v>3.5203794463563245</v>
      </c>
    </row>
    <row r="5590" spans="1:9" x14ac:dyDescent="0.3">
      <c r="A5590" s="2">
        <v>35417</v>
      </c>
      <c r="B5590">
        <v>0.2857957047382999</v>
      </c>
      <c r="C5590">
        <v>0.58015772830522705</v>
      </c>
      <c r="D5590">
        <v>0.86114341635625014</v>
      </c>
      <c r="E5590">
        <v>1.5985941857848258</v>
      </c>
      <c r="F5590">
        <v>2.1395152696349733</v>
      </c>
      <c r="G5590">
        <v>2.6207538753954349</v>
      </c>
      <c r="H5590">
        <v>3.3094669151014244</v>
      </c>
      <c r="I5590">
        <v>3.5390379283367541</v>
      </c>
    </row>
    <row r="5591" spans="1:9" x14ac:dyDescent="0.3">
      <c r="A5591" s="2">
        <v>35416</v>
      </c>
      <c r="B5591">
        <v>0.29977522474718976</v>
      </c>
      <c r="C5591">
        <v>0.57118359623942661</v>
      </c>
      <c r="D5591">
        <v>0.84521152518254095</v>
      </c>
      <c r="E5591">
        <v>1.5727995113572362</v>
      </c>
      <c r="F5591">
        <v>2.1197271019536879</v>
      </c>
      <c r="G5591">
        <v>2.5891679665933318</v>
      </c>
      <c r="H5591">
        <v>3.2937288747743958</v>
      </c>
      <c r="I5591">
        <v>3.5285825108347506</v>
      </c>
    </row>
    <row r="5592" spans="1:9" x14ac:dyDescent="0.3">
      <c r="A5592" s="2">
        <v>35415</v>
      </c>
      <c r="B5592">
        <v>0.31175689279864977</v>
      </c>
      <c r="C5592">
        <v>0.60009880244770253</v>
      </c>
      <c r="D5592">
        <v>0.88205209770957027</v>
      </c>
      <c r="E5592">
        <v>1.603554318716631</v>
      </c>
      <c r="F5592">
        <v>2.1583122156397336</v>
      </c>
      <c r="G5592">
        <v>2.6158189059549941</v>
      </c>
      <c r="H5592">
        <v>3.3094669151014244</v>
      </c>
      <c r="I5592">
        <v>3.5406829181502344</v>
      </c>
    </row>
    <row r="5593" spans="1:9" x14ac:dyDescent="0.3">
      <c r="A5593" s="2">
        <v>35412</v>
      </c>
      <c r="B5593">
        <v>0.30376919385395323</v>
      </c>
      <c r="C5593">
        <v>0.62003788855620412</v>
      </c>
      <c r="D5593">
        <v>0.91689504322116266</v>
      </c>
      <c r="E5593">
        <v>1.6422391343032643</v>
      </c>
      <c r="F5593">
        <v>2.1968898867066371</v>
      </c>
      <c r="G5593">
        <v>2.6375318607146463</v>
      </c>
      <c r="H5593">
        <v>3.3311046986266377</v>
      </c>
      <c r="I5593">
        <v>3.5622956445973015</v>
      </c>
    </row>
    <row r="5594" spans="1:9" x14ac:dyDescent="0.3">
      <c r="A5594" s="2">
        <v>35411</v>
      </c>
      <c r="B5594">
        <v>0.32473622321951345</v>
      </c>
      <c r="C5594">
        <v>0.64396216823964847</v>
      </c>
      <c r="D5594">
        <v>0.95073666451463212</v>
      </c>
      <c r="E5594">
        <v>1.6709999165468965</v>
      </c>
      <c r="F5594">
        <v>2.2255710242101534</v>
      </c>
      <c r="G5594">
        <v>2.6612160323144343</v>
      </c>
      <c r="H5594">
        <v>3.3478232008552848</v>
      </c>
      <c r="I5594">
        <v>3.5766922570355688</v>
      </c>
    </row>
    <row r="5595" spans="1:9" x14ac:dyDescent="0.3">
      <c r="A5595" s="2">
        <v>35410</v>
      </c>
      <c r="B5595">
        <v>0.35069235738925247</v>
      </c>
      <c r="C5595">
        <v>0.65392977352451931</v>
      </c>
      <c r="D5595">
        <v>0.94974140444076971</v>
      </c>
      <c r="E5595">
        <v>1.6382718052577965</v>
      </c>
      <c r="F5595">
        <v>2.1899662372503159</v>
      </c>
      <c r="G5595">
        <v>2.6365449593628298</v>
      </c>
      <c r="H5595">
        <v>3.3271707302851397</v>
      </c>
      <c r="I5595">
        <v>3.5573793205925761</v>
      </c>
    </row>
    <row r="5596" spans="1:9" x14ac:dyDescent="0.3">
      <c r="A5596" s="2">
        <v>35409</v>
      </c>
      <c r="B5596">
        <v>0.33172474457390255</v>
      </c>
      <c r="C5596">
        <v>0.6389781793038577</v>
      </c>
      <c r="D5596">
        <v>0.9397885312930393</v>
      </c>
      <c r="E5596">
        <v>1.6085143286369377</v>
      </c>
      <c r="F5596">
        <v>2.1563336729353337</v>
      </c>
      <c r="G5596">
        <v>2.6148318974543749</v>
      </c>
      <c r="H5596">
        <v>3.3055325211208948</v>
      </c>
      <c r="I5596">
        <v>3.5357660623430678</v>
      </c>
    </row>
    <row r="5597" spans="1:9" x14ac:dyDescent="0.3">
      <c r="A5597" s="2">
        <v>35408</v>
      </c>
      <c r="B5597">
        <v>0.32273945797917308</v>
      </c>
      <c r="C5597">
        <v>0.6349908987287336</v>
      </c>
      <c r="D5597">
        <v>0.93083052196026761</v>
      </c>
      <c r="E5597">
        <v>1.5866893648248677</v>
      </c>
      <c r="F5597">
        <v>2.1157692334636082</v>
      </c>
      <c r="G5597">
        <v>2.5970649114637752</v>
      </c>
      <c r="H5597">
        <v>3.2838919706429035</v>
      </c>
      <c r="I5597">
        <v>3.5128343237026134</v>
      </c>
    </row>
    <row r="5598" spans="1:9" x14ac:dyDescent="0.3">
      <c r="A5598" s="2">
        <v>35405</v>
      </c>
      <c r="B5598">
        <v>0.29378412153501621</v>
      </c>
      <c r="C5598">
        <v>0.64396216823964847</v>
      </c>
      <c r="D5598">
        <v>0.95571289059482489</v>
      </c>
      <c r="E5598">
        <v>1.6273612445762717</v>
      </c>
      <c r="F5598">
        <v>2.1830423481010888</v>
      </c>
      <c r="G5598">
        <v>2.6276626280455067</v>
      </c>
      <c r="H5598">
        <v>3.3134012316861536</v>
      </c>
      <c r="I5598">
        <v>3.5419807662330363</v>
      </c>
    </row>
    <row r="5599" spans="1:9" x14ac:dyDescent="0.3">
      <c r="A5599" s="2">
        <v>35404</v>
      </c>
      <c r="B5599">
        <v>0.29478265120004871</v>
      </c>
      <c r="C5599">
        <v>0.60308979209147617</v>
      </c>
      <c r="D5599">
        <v>0.88902117244115852</v>
      </c>
      <c r="E5599">
        <v>1.5450169101665217</v>
      </c>
      <c r="F5599">
        <v>2.0484734828521871</v>
      </c>
      <c r="G5599">
        <v>2.5220313429350378</v>
      </c>
      <c r="H5599">
        <v>3.2425716891244778</v>
      </c>
      <c r="I5599">
        <v>3.4827518045209578</v>
      </c>
    </row>
    <row r="5600" spans="1:9" x14ac:dyDescent="0.3">
      <c r="A5600" s="2">
        <v>35403</v>
      </c>
      <c r="B5600">
        <v>0.31874586769147017</v>
      </c>
      <c r="C5600">
        <v>0.61206249265154622</v>
      </c>
      <c r="D5600">
        <v>0.89698553193345121</v>
      </c>
      <c r="E5600">
        <v>1.5608931548476501</v>
      </c>
      <c r="F5600">
        <v>2.0662892676493163</v>
      </c>
      <c r="G5600">
        <v>2.5299309390691764</v>
      </c>
      <c r="H5600">
        <v>3.2504428771337466</v>
      </c>
      <c r="I5600">
        <v>3.49061352315527</v>
      </c>
    </row>
    <row r="5601" spans="1:9" x14ac:dyDescent="0.3">
      <c r="A5601" s="2">
        <v>35402</v>
      </c>
      <c r="B5601">
        <v>0.31175689279864977</v>
      </c>
      <c r="C5601">
        <v>0.6070777087042537</v>
      </c>
      <c r="D5601">
        <v>0.89698553193345121</v>
      </c>
      <c r="E5601">
        <v>1.5608931548476501</v>
      </c>
      <c r="F5601">
        <v>2.0662892676493163</v>
      </c>
      <c r="G5601">
        <v>2.5477038896375404</v>
      </c>
      <c r="H5601">
        <v>3.2592975933784034</v>
      </c>
      <c r="I5601">
        <v>3.4964954946253575</v>
      </c>
    </row>
    <row r="5602" spans="1:9" x14ac:dyDescent="0.3">
      <c r="A5602" s="2">
        <v>35401</v>
      </c>
      <c r="B5602">
        <v>0.30476767366844432</v>
      </c>
      <c r="C5602">
        <v>0.58913145771390762</v>
      </c>
      <c r="D5602">
        <v>0.87209585539246759</v>
      </c>
      <c r="E5602">
        <v>1.5301317861045367</v>
      </c>
      <c r="F5602">
        <v>2.0464938532409023</v>
      </c>
      <c r="G5602">
        <v>2.546716544928342</v>
      </c>
      <c r="H5602">
        <v>3.2543783549746559</v>
      </c>
      <c r="I5602">
        <v>3.4902656249900939</v>
      </c>
    </row>
    <row r="5603" spans="1:9" x14ac:dyDescent="0.3">
      <c r="A5603" s="2">
        <v>35398</v>
      </c>
      <c r="B5603">
        <v>0.28679427428742937</v>
      </c>
      <c r="C5603">
        <v>0.60807467543299021</v>
      </c>
      <c r="D5603">
        <v>0.91390874287397439</v>
      </c>
      <c r="E5603">
        <v>1.5985941857848258</v>
      </c>
      <c r="F5603">
        <v>2.1187376421739827</v>
      </c>
      <c r="G5603">
        <v>2.5773219646155008</v>
      </c>
      <c r="H5603">
        <v>3.3074997277858196</v>
      </c>
      <c r="I5603">
        <v>3.5508923155092589</v>
      </c>
    </row>
    <row r="5604" spans="1:9" x14ac:dyDescent="0.3">
      <c r="A5604" s="2">
        <v>35397</v>
      </c>
      <c r="B5604">
        <v>0.28879139842865137</v>
      </c>
      <c r="C5604">
        <v>0.60308979209147617</v>
      </c>
      <c r="D5604">
        <v>0.91291329951593714</v>
      </c>
      <c r="E5604">
        <v>1.592641863882823</v>
      </c>
      <c r="F5604">
        <v>2.1019160769173975</v>
      </c>
      <c r="G5604">
        <v>2.5644880039768068</v>
      </c>
      <c r="H5604">
        <v>3.2986471454123105</v>
      </c>
      <c r="I5604">
        <v>3.543366859224145</v>
      </c>
    </row>
    <row r="5605" spans="1:9" x14ac:dyDescent="0.3">
      <c r="A5605" s="2">
        <v>35396</v>
      </c>
      <c r="B5605">
        <v>0.32273945797917308</v>
      </c>
      <c r="C5605">
        <v>0.64495895112290147</v>
      </c>
      <c r="D5605">
        <v>0.95770334635941878</v>
      </c>
      <c r="E5605">
        <v>1.6462063846517505</v>
      </c>
      <c r="F5605">
        <v>2.1306108364624956</v>
      </c>
      <c r="G5605">
        <v>2.6158189059549941</v>
      </c>
      <c r="H5605">
        <v>3.3370055060542541</v>
      </c>
      <c r="I5605">
        <v>3.5774010394206739</v>
      </c>
    </row>
    <row r="5606" spans="1:9" x14ac:dyDescent="0.3">
      <c r="A5606" s="2">
        <v>35395</v>
      </c>
      <c r="B5606">
        <v>0.34170792292048602</v>
      </c>
      <c r="C5606">
        <v>0.68980903988976316</v>
      </c>
      <c r="D5606">
        <v>1.05421667975814</v>
      </c>
      <c r="E5606">
        <v>1.7394141205975429</v>
      </c>
      <c r="F5606">
        <v>2.224582087934726</v>
      </c>
      <c r="G5606">
        <v>2.6967370317318897</v>
      </c>
      <c r="H5606">
        <v>3.3920713149598991</v>
      </c>
      <c r="I5606">
        <v>3.6238494093692353</v>
      </c>
    </row>
    <row r="5607" spans="1:9" x14ac:dyDescent="0.3">
      <c r="A5607" s="2">
        <v>35394</v>
      </c>
      <c r="B5607">
        <v>0.3437044987928502</v>
      </c>
      <c r="C5607">
        <v>0.71173209000589488</v>
      </c>
      <c r="D5607">
        <v>1.0840567371064238</v>
      </c>
      <c r="E5607">
        <v>1.7959125561153109</v>
      </c>
      <c r="F5607">
        <v>2.3066471627346168</v>
      </c>
      <c r="G5607">
        <v>2.7559246816743643</v>
      </c>
      <c r="H5607">
        <v>3.4166493712107062</v>
      </c>
      <c r="I5607">
        <v>3.6368909343894869</v>
      </c>
    </row>
    <row r="5608" spans="1:9" x14ac:dyDescent="0.3">
      <c r="A5608" s="2">
        <v>35391</v>
      </c>
      <c r="B5608">
        <v>0.31674904264326709</v>
      </c>
      <c r="C5608">
        <v>0.68881248051100974</v>
      </c>
      <c r="D5608">
        <v>1.0552114200687561</v>
      </c>
      <c r="E5608">
        <v>1.7760903611874446</v>
      </c>
      <c r="F5608">
        <v>2.2888527768515923</v>
      </c>
      <c r="G5608">
        <v>2.7391566257973032</v>
      </c>
      <c r="H5608">
        <v>3.4028860318259002</v>
      </c>
      <c r="I5608">
        <v>3.6241291671687654</v>
      </c>
    </row>
    <row r="5609" spans="1:9" x14ac:dyDescent="0.3">
      <c r="A5609" s="2">
        <v>35390</v>
      </c>
      <c r="B5609">
        <v>0.32773133370172697</v>
      </c>
      <c r="C5609">
        <v>0.7007708653353858</v>
      </c>
      <c r="D5609">
        <v>1.0850513290129409</v>
      </c>
      <c r="E5609">
        <v>1.8286148832560307</v>
      </c>
      <c r="F5609">
        <v>2.3382777179167764</v>
      </c>
      <c r="G5609">
        <v>2.7717050972005892</v>
      </c>
      <c r="H5609">
        <v>3.4274627591706506</v>
      </c>
      <c r="I5609">
        <v>3.6460486464940041</v>
      </c>
    </row>
    <row r="5610" spans="1:9" x14ac:dyDescent="0.3">
      <c r="A5610" s="2">
        <v>35389</v>
      </c>
      <c r="B5610">
        <v>0.3437044987928502</v>
      </c>
      <c r="C5610">
        <v>0.7007708653353858</v>
      </c>
      <c r="D5610">
        <v>1.0621744637153108</v>
      </c>
      <c r="E5610">
        <v>1.7879839138942446</v>
      </c>
      <c r="F5610">
        <v>2.2750116043010191</v>
      </c>
      <c r="G5610">
        <v>2.7411294112223934</v>
      </c>
      <c r="H5610">
        <v>3.3940376706146749</v>
      </c>
      <c r="I5610">
        <v>3.6116737570787687</v>
      </c>
    </row>
    <row r="5611" spans="1:9" x14ac:dyDescent="0.3">
      <c r="A5611" s="2">
        <v>35388</v>
      </c>
      <c r="B5611">
        <v>0.32773133370172697</v>
      </c>
      <c r="C5611">
        <v>0.66589024417263776</v>
      </c>
      <c r="D5611">
        <v>1.0034783623566319</v>
      </c>
      <c r="E5611">
        <v>1.7146290689261818</v>
      </c>
      <c r="F5611">
        <v>2.1929335449379423</v>
      </c>
      <c r="G5611">
        <v>2.6937771893927955</v>
      </c>
      <c r="H5611">
        <v>3.3517567629909246</v>
      </c>
      <c r="I5611">
        <v>3.571083287523634</v>
      </c>
    </row>
    <row r="5612" spans="1:9" x14ac:dyDescent="0.3">
      <c r="A5612" s="2">
        <v>35387</v>
      </c>
      <c r="B5612">
        <v>0.32273945797917308</v>
      </c>
      <c r="C5612">
        <v>0.66589024417263776</v>
      </c>
      <c r="D5612">
        <v>0.98954794478673058</v>
      </c>
      <c r="E5612">
        <v>1.7225606196445393</v>
      </c>
      <c r="F5612">
        <v>2.2117254713467505</v>
      </c>
      <c r="G5612">
        <v>2.7016700049584599</v>
      </c>
      <c r="H5612">
        <v>3.3606069949422119</v>
      </c>
      <c r="I5612">
        <v>3.5802526582701293</v>
      </c>
    </row>
    <row r="5613" spans="1:9" x14ac:dyDescent="0.3">
      <c r="A5613" s="2">
        <v>35384</v>
      </c>
      <c r="B5613">
        <v>0.30476767366844432</v>
      </c>
      <c r="C5613">
        <v>0.6688802500779305</v>
      </c>
      <c r="D5613">
        <v>1.0164128813587114</v>
      </c>
      <c r="E5613">
        <v>1.7790638156725591</v>
      </c>
      <c r="F5613">
        <v>2.286875525132634</v>
      </c>
      <c r="G5613">
        <v>2.7519793832370421</v>
      </c>
      <c r="H5613">
        <v>3.4068185111559144</v>
      </c>
      <c r="I5613">
        <v>3.6250982204622053</v>
      </c>
    </row>
    <row r="5614" spans="1:9" x14ac:dyDescent="0.3">
      <c r="A5614" s="2">
        <v>35383</v>
      </c>
      <c r="B5614">
        <v>0.30476767366844432</v>
      </c>
      <c r="C5614">
        <v>0.66688691777445597</v>
      </c>
      <c r="D5614">
        <v>1.0203925650734613</v>
      </c>
      <c r="E5614">
        <v>1.7988857159152474</v>
      </c>
      <c r="F5614">
        <v>2.3165322486132895</v>
      </c>
      <c r="G5614">
        <v>2.7746637865013026</v>
      </c>
      <c r="H5614">
        <v>3.4274627591706506</v>
      </c>
      <c r="I5614">
        <v>3.6450624167270997</v>
      </c>
    </row>
    <row r="5615" spans="1:9" x14ac:dyDescent="0.3">
      <c r="A5615" s="2">
        <v>35382</v>
      </c>
      <c r="B5615">
        <v>0.32972804910487408</v>
      </c>
      <c r="C5615">
        <v>0.6758567566926168</v>
      </c>
      <c r="D5615">
        <v>1.0293465639059771</v>
      </c>
      <c r="E5615">
        <v>1.8058229169039999</v>
      </c>
      <c r="F5615">
        <v>2.3313589614143071</v>
      </c>
      <c r="G5615">
        <v>2.7963595040837927</v>
      </c>
      <c r="H5615">
        <v>3.4363096417518584</v>
      </c>
      <c r="I5615">
        <v>3.64962635430788</v>
      </c>
    </row>
    <row r="5616" spans="1:9" x14ac:dyDescent="0.3">
      <c r="A5616" s="2">
        <v>35381</v>
      </c>
      <c r="B5616">
        <v>0.39560847672555699</v>
      </c>
      <c r="C5616">
        <v>0.75756343087279421</v>
      </c>
      <c r="D5616">
        <v>1.1307972108399316</v>
      </c>
      <c r="E5616">
        <v>1.9098520672259687</v>
      </c>
      <c r="F5616">
        <v>2.4193081894466073</v>
      </c>
      <c r="G5616">
        <v>2.8604467421517712</v>
      </c>
      <c r="H5616">
        <v>3.4775899202453928</v>
      </c>
      <c r="I5616">
        <v>3.6833043129432665</v>
      </c>
    </row>
    <row r="5617" spans="1:9" x14ac:dyDescent="0.3">
      <c r="A5617" s="2">
        <v>35380</v>
      </c>
      <c r="B5617">
        <v>0.39061829490799088</v>
      </c>
      <c r="C5617">
        <v>0.77051386309799086</v>
      </c>
      <c r="D5617">
        <v>1.1586374081525754</v>
      </c>
      <c r="E5617">
        <v>1.9326321821911501</v>
      </c>
      <c r="F5617">
        <v>2.4281997787455762</v>
      </c>
      <c r="G5617">
        <v>2.8545318573437268</v>
      </c>
      <c r="H5617">
        <v>3.4530193523149677</v>
      </c>
      <c r="I5617">
        <v>3.652515183972048</v>
      </c>
    </row>
    <row r="5618" spans="1:9" x14ac:dyDescent="0.3">
      <c r="A5618" s="2">
        <v>35377</v>
      </c>
      <c r="B5618">
        <v>0.37265260935530808</v>
      </c>
      <c r="C5618">
        <v>0.75357851378386165</v>
      </c>
      <c r="D5618">
        <v>1.1526719778208636</v>
      </c>
      <c r="E5618">
        <v>1.8910317541510395</v>
      </c>
      <c r="F5618">
        <v>2.3787970573924864</v>
      </c>
      <c r="G5618">
        <v>2.8062204159242854</v>
      </c>
      <c r="H5618">
        <v>3.4107509131655243</v>
      </c>
      <c r="I5618">
        <v>3.6122610789126037</v>
      </c>
    </row>
    <row r="5619" spans="1:9" x14ac:dyDescent="0.3">
      <c r="A5619" s="2">
        <v>35376</v>
      </c>
      <c r="B5619">
        <v>0.33372142010916606</v>
      </c>
      <c r="C5619">
        <v>0.70774625963271298</v>
      </c>
      <c r="D5619">
        <v>1.0780890817977569</v>
      </c>
      <c r="E5619">
        <v>1.8078049301339674</v>
      </c>
      <c r="F5619">
        <v>2.2750116043010191</v>
      </c>
      <c r="G5619">
        <v>2.7253465829313588</v>
      </c>
      <c r="H5619">
        <v>3.3478232008552848</v>
      </c>
      <c r="I5619">
        <v>3.5553154068299273</v>
      </c>
    </row>
    <row r="5620" spans="1:9" x14ac:dyDescent="0.3">
      <c r="A5620" s="2">
        <v>35375</v>
      </c>
      <c r="B5620">
        <v>0.31275533273625594</v>
      </c>
      <c r="C5620">
        <v>0.64794926996567914</v>
      </c>
      <c r="D5620">
        <v>0.9845725605001977</v>
      </c>
      <c r="E5620">
        <v>1.6987650237846403</v>
      </c>
      <c r="F5620">
        <v>2.1652369609705522</v>
      </c>
      <c r="G5620">
        <v>2.6345711420495062</v>
      </c>
      <c r="H5620">
        <v>3.2888104831865763</v>
      </c>
      <c r="I5620">
        <v>3.5068902635655994</v>
      </c>
    </row>
    <row r="5621" spans="1:9" x14ac:dyDescent="0.3">
      <c r="A5621" s="2">
        <v>35374</v>
      </c>
      <c r="B5621">
        <v>0.28978995302088773</v>
      </c>
      <c r="C5621">
        <v>0.59012851390551047</v>
      </c>
      <c r="D5621">
        <v>0.87209585539246759</v>
      </c>
      <c r="E5621">
        <v>1.5827209336943975</v>
      </c>
      <c r="F5621">
        <v>2.057381573627119</v>
      </c>
      <c r="G5621">
        <v>2.5565897726859417</v>
      </c>
      <c r="H5621">
        <v>3.2297803478741955</v>
      </c>
      <c r="I5621">
        <v>3.45417720627028</v>
      </c>
    </row>
    <row r="5622" spans="1:9" x14ac:dyDescent="0.3">
      <c r="A5622" s="2">
        <v>35370</v>
      </c>
      <c r="B5622">
        <v>0.27780696885482392</v>
      </c>
      <c r="C5622">
        <v>0.62003788855620412</v>
      </c>
      <c r="D5622">
        <v>0.93282122537534873</v>
      </c>
      <c r="E5622">
        <v>1.6828997202036806</v>
      </c>
      <c r="F5622">
        <v>2.1682046355749538</v>
      </c>
      <c r="G5622">
        <v>2.6316103795543984</v>
      </c>
      <c r="H5622">
        <v>3.2927452061330063</v>
      </c>
      <c r="I5622">
        <v>3.5131234816592092</v>
      </c>
    </row>
    <row r="5623" spans="1:9" x14ac:dyDescent="0.3">
      <c r="A5623" s="2">
        <v>35369</v>
      </c>
      <c r="B5623">
        <v>0.27980418274148172</v>
      </c>
      <c r="C5623">
        <v>0.62003788855620412</v>
      </c>
      <c r="D5623">
        <v>0.93580724334627541</v>
      </c>
      <c r="E5623">
        <v>1.6809164687620752</v>
      </c>
      <c r="F5623">
        <v>2.1612799929971063</v>
      </c>
      <c r="G5623">
        <v>2.6217408546713461</v>
      </c>
      <c r="H5623">
        <v>3.297663500960426</v>
      </c>
      <c r="I5623">
        <v>3.5229710497234525</v>
      </c>
    </row>
    <row r="5624" spans="1:9" x14ac:dyDescent="0.3">
      <c r="A5624" s="2">
        <v>35368</v>
      </c>
      <c r="B5624">
        <v>0.28180137668397787</v>
      </c>
      <c r="C5624">
        <v>0.6389781793038577</v>
      </c>
      <c r="D5624">
        <v>0.95770334635941878</v>
      </c>
      <c r="E5624">
        <v>1.7126461320975628</v>
      </c>
      <c r="F5624">
        <v>2.20183520386243</v>
      </c>
      <c r="G5624">
        <v>2.6622028119344829</v>
      </c>
      <c r="H5624">
        <v>3.342906139389322</v>
      </c>
      <c r="I5624">
        <v>3.5698072485409349</v>
      </c>
    </row>
    <row r="5625" spans="1:9" x14ac:dyDescent="0.3">
      <c r="A5625" s="2">
        <v>35367</v>
      </c>
      <c r="B5625">
        <v>0.33172474457390255</v>
      </c>
      <c r="C5625">
        <v>0.69578829188577884</v>
      </c>
      <c r="D5625">
        <v>1.0273568210304707</v>
      </c>
      <c r="E5625">
        <v>1.7830283528873301</v>
      </c>
      <c r="F5625">
        <v>2.2908300090231659</v>
      </c>
      <c r="G5625">
        <v>2.72633304618931</v>
      </c>
      <c r="H5625">
        <v>3.3684735390229226</v>
      </c>
      <c r="I5625">
        <v>3.5825203699674604</v>
      </c>
    </row>
    <row r="5626" spans="1:9" x14ac:dyDescent="0.3">
      <c r="A5626" s="2">
        <v>35366</v>
      </c>
      <c r="B5626">
        <v>0.33372142010916606</v>
      </c>
      <c r="C5626">
        <v>0.68382960913113111</v>
      </c>
      <c r="D5626">
        <v>0.99452320530405447</v>
      </c>
      <c r="E5626">
        <v>1.7493272813117549</v>
      </c>
      <c r="F5626">
        <v>2.263146979664612</v>
      </c>
      <c r="G5626">
        <v>2.7154816827375092</v>
      </c>
      <c r="H5626">
        <v>3.3527401414367524</v>
      </c>
      <c r="I5626">
        <v>3.5651596276698334</v>
      </c>
    </row>
    <row r="5627" spans="1:9" x14ac:dyDescent="0.3">
      <c r="A5627" s="2">
        <v>35363</v>
      </c>
      <c r="B5627">
        <v>0.32074267280332092</v>
      </c>
      <c r="C5627">
        <v>0.68183642581803217</v>
      </c>
      <c r="D5627">
        <v>0.99750830220779363</v>
      </c>
      <c r="E5627">
        <v>1.7661785269509105</v>
      </c>
      <c r="F5627">
        <v>2.2937958206299434</v>
      </c>
      <c r="G5627">
        <v>2.7322517235626336</v>
      </c>
      <c r="H5627">
        <v>3.3655236212518069</v>
      </c>
      <c r="I5627">
        <v>3.5766142538148649</v>
      </c>
    </row>
    <row r="5628" spans="1:9" x14ac:dyDescent="0.3">
      <c r="A5628" s="2">
        <v>35362</v>
      </c>
      <c r="B5628">
        <v>0.32373784309126291</v>
      </c>
      <c r="C5628">
        <v>0.67685338062904066</v>
      </c>
      <c r="D5628">
        <v>0.99153806384558862</v>
      </c>
      <c r="E5628">
        <v>1.7651873165094911</v>
      </c>
      <c r="F5628">
        <v>2.3046700869285588</v>
      </c>
      <c r="G5628">
        <v>2.7411294112223934</v>
      </c>
      <c r="H5628">
        <v>3.3655236212518069</v>
      </c>
      <c r="I5628">
        <v>3.5736550245949443</v>
      </c>
    </row>
    <row r="5629" spans="1:9" x14ac:dyDescent="0.3">
      <c r="A5629" s="2">
        <v>35361</v>
      </c>
      <c r="B5629">
        <v>0.36167278478021886</v>
      </c>
      <c r="C5629">
        <v>0.69678481650617385</v>
      </c>
      <c r="D5629">
        <v>1.0273568210304707</v>
      </c>
      <c r="E5629">
        <v>1.7939304250270423</v>
      </c>
      <c r="F5629">
        <v>2.3402544615282173</v>
      </c>
      <c r="G5629">
        <v>2.7598699022862792</v>
      </c>
      <c r="H5629">
        <v>3.3783062840323037</v>
      </c>
      <c r="I5629">
        <v>3.5844517446143125</v>
      </c>
    </row>
    <row r="5630" spans="1:9" x14ac:dyDescent="0.3">
      <c r="A5630" s="2">
        <v>35360</v>
      </c>
      <c r="B5630">
        <v>0.36366916135671778</v>
      </c>
      <c r="C5630">
        <v>0.69578829188577884</v>
      </c>
      <c r="D5630">
        <v>1.0263619421693995</v>
      </c>
      <c r="E5630">
        <v>1.808795929383294</v>
      </c>
      <c r="F5630">
        <v>2.3442078901392907</v>
      </c>
      <c r="G5630">
        <v>2.7825534106603622</v>
      </c>
      <c r="H5630">
        <v>3.3950208411923208</v>
      </c>
      <c r="I5630">
        <v>3.5991766513696399</v>
      </c>
    </row>
    <row r="5631" spans="1:9" x14ac:dyDescent="0.3">
      <c r="A5631" s="2">
        <v>35359</v>
      </c>
      <c r="B5631">
        <v>0.36566551800586283</v>
      </c>
      <c r="C5631">
        <v>0.70575331465793834</v>
      </c>
      <c r="D5631">
        <v>1.0492429039906281</v>
      </c>
      <c r="E5631">
        <v>1.8494226713326198</v>
      </c>
      <c r="F5631">
        <v>2.3827497242074887</v>
      </c>
      <c r="G5631">
        <v>2.8141087953563666</v>
      </c>
      <c r="H5631">
        <v>3.4117340015869191</v>
      </c>
      <c r="I5631">
        <v>3.6109424036637696</v>
      </c>
    </row>
    <row r="5632" spans="1:9" x14ac:dyDescent="0.3">
      <c r="A5632" s="2">
        <v>35356</v>
      </c>
      <c r="B5632">
        <v>0.36466734217219021</v>
      </c>
      <c r="C5632">
        <v>0.75058977386144399</v>
      </c>
      <c r="D5632">
        <v>1.1317915703357002</v>
      </c>
      <c r="E5632">
        <v>1.9217376683189697</v>
      </c>
      <c r="F5632">
        <v>2.4736395070929182</v>
      </c>
      <c r="G5632">
        <v>2.8831188468620468</v>
      </c>
      <c r="H5632">
        <v>3.4569508460370155</v>
      </c>
      <c r="I5632">
        <v>3.648228179095339</v>
      </c>
    </row>
    <row r="5633" spans="1:9" x14ac:dyDescent="0.3">
      <c r="A5633" s="2">
        <v>35355</v>
      </c>
      <c r="B5633">
        <v>0.36666368885778527</v>
      </c>
      <c r="C5633">
        <v>0.74760098927557139</v>
      </c>
      <c r="D5633">
        <v>1.1258253392034248</v>
      </c>
      <c r="E5633">
        <v>1.9266897936475993</v>
      </c>
      <c r="F5633">
        <v>2.4825286813148026</v>
      </c>
      <c r="G5633">
        <v>2.888047225204033</v>
      </c>
      <c r="H5633">
        <v>3.4569508460370155</v>
      </c>
      <c r="I5633">
        <v>3.6465853863146767</v>
      </c>
    </row>
    <row r="5634" spans="1:9" x14ac:dyDescent="0.3">
      <c r="A5634" s="2">
        <v>35354</v>
      </c>
      <c r="B5634">
        <v>0.38562798857778957</v>
      </c>
      <c r="C5634">
        <v>0.75656720904407104</v>
      </c>
      <c r="D5634">
        <v>1.1437234986879996</v>
      </c>
      <c r="E5634">
        <v>1.9375840377754754</v>
      </c>
      <c r="F5634">
        <v>2.4973430937695986</v>
      </c>
      <c r="G5634">
        <v>2.8910041939168694</v>
      </c>
      <c r="H5634">
        <v>3.4657964243549673</v>
      </c>
      <c r="I5634">
        <v>3.6573938345009998</v>
      </c>
    </row>
    <row r="5635" spans="1:9" x14ac:dyDescent="0.3">
      <c r="A5635" s="2">
        <v>35353</v>
      </c>
      <c r="B5635">
        <v>0.38462991236967203</v>
      </c>
      <c r="C5635">
        <v>0.73365273728477975</v>
      </c>
      <c r="D5635">
        <v>1.1128978944823988</v>
      </c>
      <c r="E5635">
        <v>1.8900411622971631</v>
      </c>
      <c r="F5635">
        <v>2.4499331107830913</v>
      </c>
      <c r="G5635">
        <v>2.8604467421517712</v>
      </c>
      <c r="H5635">
        <v>3.4412244074283533</v>
      </c>
      <c r="I5635">
        <v>3.6348169625205475</v>
      </c>
    </row>
    <row r="5636" spans="1:9" x14ac:dyDescent="0.3">
      <c r="A5636" s="2">
        <v>35352</v>
      </c>
      <c r="B5636">
        <v>0.3866260598051513</v>
      </c>
      <c r="C5636">
        <v>0.74760098927557139</v>
      </c>
      <c r="D5636">
        <v>1.1307972108399316</v>
      </c>
      <c r="E5636">
        <v>1.9048995249619696</v>
      </c>
      <c r="F5636">
        <v>2.4578355551089377</v>
      </c>
      <c r="G5636">
        <v>2.8653756792020895</v>
      </c>
      <c r="H5636">
        <v>3.4402414639549668</v>
      </c>
      <c r="I5636">
        <v>3.6318633922059265</v>
      </c>
    </row>
    <row r="5637" spans="1:9" x14ac:dyDescent="0.3">
      <c r="A5637" s="2">
        <v>35349</v>
      </c>
      <c r="B5637">
        <v>0.34669932523025526</v>
      </c>
      <c r="C5637">
        <v>0.71272853518771728</v>
      </c>
      <c r="D5637">
        <v>1.071126592209704</v>
      </c>
      <c r="E5637">
        <v>1.85338581410495</v>
      </c>
      <c r="F5637">
        <v>2.3926310494928669</v>
      </c>
      <c r="G5637">
        <v>2.8219968636680681</v>
      </c>
      <c r="H5637">
        <v>3.4117340015869191</v>
      </c>
      <c r="I5637">
        <v>3.6083130475598693</v>
      </c>
    </row>
    <row r="5638" spans="1:9" x14ac:dyDescent="0.3">
      <c r="A5638" s="2">
        <v>35347</v>
      </c>
      <c r="B5638">
        <v>0.33871302173967066</v>
      </c>
      <c r="C5638">
        <v>0.70774625963271298</v>
      </c>
      <c r="D5638">
        <v>1.0671479179038255</v>
      </c>
      <c r="E5638">
        <v>1.85338581410495</v>
      </c>
      <c r="F5638">
        <v>2.3955953518813833</v>
      </c>
      <c r="G5638">
        <v>2.8121367296668294</v>
      </c>
      <c r="H5638">
        <v>3.4078016189069902</v>
      </c>
      <c r="I5638">
        <v>3.6063565819870433</v>
      </c>
    </row>
    <row r="5639" spans="1:9" x14ac:dyDescent="0.3">
      <c r="A5639" s="2">
        <v>35346</v>
      </c>
      <c r="B5639">
        <v>0.35468530982835655</v>
      </c>
      <c r="C5639">
        <v>0.71671426627055501</v>
      </c>
      <c r="D5639">
        <v>1.05421667975814</v>
      </c>
      <c r="E5639">
        <v>1.8543765875274614</v>
      </c>
      <c r="F5639">
        <v>2.4025118865993731</v>
      </c>
      <c r="G5639">
        <v>2.8042482724508186</v>
      </c>
      <c r="H5639">
        <v>3.4205815799324539</v>
      </c>
      <c r="I5639">
        <v>3.6260260157596655</v>
      </c>
    </row>
    <row r="5640" spans="1:9" x14ac:dyDescent="0.3">
      <c r="A5640" s="2">
        <v>35345</v>
      </c>
      <c r="B5640">
        <v>0.35568353548222104</v>
      </c>
      <c r="C5640">
        <v>0.72568187080071211</v>
      </c>
      <c r="D5640">
        <v>1.0691372649504205</v>
      </c>
      <c r="E5640">
        <v>1.8682469001104249</v>
      </c>
      <c r="F5640">
        <v>2.4123922355753291</v>
      </c>
      <c r="G5640">
        <v>2.8091785946723093</v>
      </c>
      <c r="H5640">
        <v>3.4451561330136751</v>
      </c>
      <c r="I5640">
        <v>3.65714864579413</v>
      </c>
    </row>
    <row r="5641" spans="1:9" x14ac:dyDescent="0.3">
      <c r="A5641" s="2">
        <v>35342</v>
      </c>
      <c r="B5641">
        <v>0.33571807571101825</v>
      </c>
      <c r="C5641">
        <v>0.73564540427025849</v>
      </c>
      <c r="D5641">
        <v>1.0890296471790493</v>
      </c>
      <c r="E5641">
        <v>1.8949940725036192</v>
      </c>
      <c r="F5641">
        <v>2.4351151860267088</v>
      </c>
      <c r="G5641">
        <v>2.8318565115820151</v>
      </c>
      <c r="H5641">
        <v>3.4618651045125048</v>
      </c>
      <c r="I5641">
        <v>3.6718679688226681</v>
      </c>
    </row>
    <row r="5642" spans="1:9" x14ac:dyDescent="0.3">
      <c r="A5642" s="2">
        <v>35341</v>
      </c>
      <c r="B5642">
        <v>0.35468530982835655</v>
      </c>
      <c r="C5642">
        <v>0.78147126619618135</v>
      </c>
      <c r="D5642">
        <v>1.1387519483843662</v>
      </c>
      <c r="E5642">
        <v>1.9455067517021745</v>
      </c>
      <c r="F5642">
        <v>2.4696886361726551</v>
      </c>
      <c r="G5642">
        <v>2.8555176836263567</v>
      </c>
      <c r="H5642">
        <v>3.4657964243549673</v>
      </c>
      <c r="I5642">
        <v>3.669222671264504</v>
      </c>
    </row>
    <row r="5643" spans="1:9" x14ac:dyDescent="0.3">
      <c r="A5643" s="2">
        <v>35340</v>
      </c>
      <c r="B5643">
        <v>0.37963945661605308</v>
      </c>
      <c r="C5643">
        <v>0.84521152518254095</v>
      </c>
      <c r="D5643">
        <v>1.2033724649661957</v>
      </c>
      <c r="E5643">
        <v>1.9960066764681219</v>
      </c>
      <c r="F5643">
        <v>2.5170939368997636</v>
      </c>
      <c r="G5643">
        <v>2.8870615592511446</v>
      </c>
      <c r="H5643">
        <v>3.4795554352840687</v>
      </c>
      <c r="I5643">
        <v>3.6770533939617107</v>
      </c>
    </row>
    <row r="5644" spans="1:9" x14ac:dyDescent="0.3">
      <c r="A5644" s="2">
        <v>35339</v>
      </c>
      <c r="B5644">
        <v>0.40459049024496718</v>
      </c>
      <c r="C5644">
        <v>0.84819885145092278</v>
      </c>
      <c r="D5644">
        <v>1.2053604574913732</v>
      </c>
      <c r="E5644">
        <v>1.9880859628107781</v>
      </c>
      <c r="F5644">
        <v>2.516106441065753</v>
      </c>
      <c r="G5644">
        <v>2.8870615592511446</v>
      </c>
      <c r="H5644">
        <v>3.4756243858903249</v>
      </c>
      <c r="I5644">
        <v>3.6718119947700516</v>
      </c>
    </row>
    <row r="5645" spans="1:9" x14ac:dyDescent="0.3">
      <c r="A5645" s="2">
        <v>35338</v>
      </c>
      <c r="B5645">
        <v>0.4155679589931508</v>
      </c>
      <c r="C5645">
        <v>0.852181883733513</v>
      </c>
      <c r="D5645">
        <v>1.2063544463437967</v>
      </c>
      <c r="E5645">
        <v>1.9771944693120576</v>
      </c>
      <c r="F5645">
        <v>2.5141314347704351</v>
      </c>
      <c r="G5645">
        <v>2.8831188468620468</v>
      </c>
      <c r="H5645">
        <v>3.4707104654906855</v>
      </c>
      <c r="I5645">
        <v>3.6665743383668987</v>
      </c>
    </row>
    <row r="5646" spans="1:9" x14ac:dyDescent="0.3">
      <c r="A5646" s="2">
        <v>35335</v>
      </c>
      <c r="B5646">
        <v>0.41157622188879772</v>
      </c>
      <c r="C5646">
        <v>0.90494957428330691</v>
      </c>
      <c r="D5646">
        <v>1.2868511418486031</v>
      </c>
      <c r="E5646">
        <v>2.0504530928690428</v>
      </c>
      <c r="F5646">
        <v>2.6049615445378822</v>
      </c>
      <c r="G5646">
        <v>2.9580170945270692</v>
      </c>
      <c r="H5646">
        <v>3.5080532328947527</v>
      </c>
      <c r="I5646">
        <v>3.691398612350647</v>
      </c>
    </row>
    <row r="5647" spans="1:9" x14ac:dyDescent="0.3">
      <c r="A5647" s="2">
        <v>35334</v>
      </c>
      <c r="B5647">
        <v>0.3916163412323197</v>
      </c>
      <c r="C5647">
        <v>0.85118613309933566</v>
      </c>
      <c r="D5647">
        <v>1.1974083688245289</v>
      </c>
      <c r="E5647">
        <v>1.9771944693120576</v>
      </c>
      <c r="F5647">
        <v>2.5269686270833858</v>
      </c>
      <c r="G5647">
        <v>2.9126872954101053</v>
      </c>
      <c r="H5647">
        <v>3.4746416114689858</v>
      </c>
      <c r="I5647">
        <v>3.6619597168219458</v>
      </c>
    </row>
    <row r="5648" spans="1:9" x14ac:dyDescent="0.3">
      <c r="A5648" s="2">
        <v>35333</v>
      </c>
      <c r="B5648">
        <v>0.40359250866270868</v>
      </c>
      <c r="C5648">
        <v>0.82828250011002924</v>
      </c>
      <c r="D5648">
        <v>1.1546604743683657</v>
      </c>
      <c r="E5648">
        <v>1.9375840377754754</v>
      </c>
      <c r="F5648">
        <v>2.4736395070929182</v>
      </c>
      <c r="G5648">
        <v>2.8860758884405446</v>
      </c>
      <c r="H5648">
        <v>3.4589165639171706</v>
      </c>
      <c r="I5648">
        <v>3.6498634557427123</v>
      </c>
    </row>
    <row r="5649" spans="1:9" x14ac:dyDescent="0.3">
      <c r="A5649" s="2">
        <v>35332</v>
      </c>
      <c r="B5649">
        <v>0.4155679589931508</v>
      </c>
      <c r="C5649">
        <v>0.8571605625417632</v>
      </c>
      <c r="D5649">
        <v>1.1894559639665421</v>
      </c>
      <c r="E5649">
        <v>1.9672925968659347</v>
      </c>
      <c r="F5649">
        <v>2.4835163429517673</v>
      </c>
      <c r="G5649">
        <v>2.9126872954101053</v>
      </c>
      <c r="H5649">
        <v>3.4707104654906855</v>
      </c>
      <c r="I5649">
        <v>3.6567181888508791</v>
      </c>
    </row>
    <row r="5650" spans="1:9" x14ac:dyDescent="0.3">
      <c r="A5650" s="2">
        <v>35328</v>
      </c>
      <c r="B5650">
        <v>0.38862218731780646</v>
      </c>
      <c r="C5650">
        <v>0.84720308098596409</v>
      </c>
      <c r="D5650">
        <v>1.1854796429580341</v>
      </c>
      <c r="E5650">
        <v>1.9702632100748403</v>
      </c>
      <c r="F5650">
        <v>2.4805533434085332</v>
      </c>
      <c r="G5650">
        <v>2.9136728350793177</v>
      </c>
      <c r="H5650">
        <v>3.4746416114689858</v>
      </c>
      <c r="I5650">
        <v>3.661631203598875</v>
      </c>
    </row>
    <row r="5651" spans="1:9" x14ac:dyDescent="0.3">
      <c r="A5651" s="2">
        <v>35327</v>
      </c>
      <c r="B5651">
        <v>0.39061829490799088</v>
      </c>
      <c r="C5651">
        <v>0.84222415429290143</v>
      </c>
      <c r="D5651">
        <v>1.1834914528074987</v>
      </c>
      <c r="E5651">
        <v>1.9554097027835962</v>
      </c>
      <c r="F5651">
        <v>2.4509209333997926</v>
      </c>
      <c r="G5651">
        <v>2.8910041939168694</v>
      </c>
      <c r="H5651">
        <v>3.4707104654906855</v>
      </c>
      <c r="I5651">
        <v>3.6639458893486245</v>
      </c>
    </row>
    <row r="5652" spans="1:9" x14ac:dyDescent="0.3">
      <c r="A5652" s="2">
        <v>35326</v>
      </c>
      <c r="B5652">
        <v>0.40159653055860323</v>
      </c>
      <c r="C5652">
        <v>0.84720308098596409</v>
      </c>
      <c r="D5652">
        <v>1.2083424092285149</v>
      </c>
      <c r="E5652">
        <v>1.9910562671927936</v>
      </c>
      <c r="F5652">
        <v>2.4706763612196423</v>
      </c>
      <c r="G5652">
        <v>2.903817219840565</v>
      </c>
      <c r="H5652">
        <v>3.4962615332652422</v>
      </c>
      <c r="I5652">
        <v>3.6937429710734677</v>
      </c>
    </row>
    <row r="5653" spans="1:9" x14ac:dyDescent="0.3">
      <c r="A5653" s="2">
        <v>35325</v>
      </c>
      <c r="B5653">
        <v>0.38163565386033244</v>
      </c>
      <c r="C5653">
        <v>0.82728663047931406</v>
      </c>
      <c r="D5653">
        <v>1.1993964206331884</v>
      </c>
      <c r="E5653">
        <v>1.9890760691729625</v>
      </c>
      <c r="F5653">
        <v>2.4687009062476841</v>
      </c>
      <c r="G5653">
        <v>2.8949467508623297</v>
      </c>
      <c r="H5653">
        <v>3.4962615332652422</v>
      </c>
      <c r="I5653">
        <v>3.6966997940662125</v>
      </c>
    </row>
    <row r="5654" spans="1:9" x14ac:dyDescent="0.3">
      <c r="A5654" s="2">
        <v>35321</v>
      </c>
      <c r="B5654">
        <v>0.38263374501097108</v>
      </c>
      <c r="C5654">
        <v>0.88105649578108081</v>
      </c>
      <c r="D5654">
        <v>1.2729404484942908</v>
      </c>
      <c r="E5654">
        <v>2.0811345427761587</v>
      </c>
      <c r="F5654">
        <v>2.5733731413647192</v>
      </c>
      <c r="G5654">
        <v>2.9708258281171749</v>
      </c>
      <c r="H5654">
        <v>3.5453890291890153</v>
      </c>
      <c r="I5654">
        <v>3.736910096212962</v>
      </c>
    </row>
    <row r="5655" spans="1:9" x14ac:dyDescent="0.3">
      <c r="A5655" s="2">
        <v>35320</v>
      </c>
      <c r="B5655">
        <v>0.37265260935530808</v>
      </c>
      <c r="C5655">
        <v>0.87607841179553614</v>
      </c>
      <c r="D5655">
        <v>1.2689657869614051</v>
      </c>
      <c r="E5655">
        <v>2.0682687013333245</v>
      </c>
      <c r="F5655">
        <v>2.5733731413647192</v>
      </c>
      <c r="G5655">
        <v>2.9619583306959472</v>
      </c>
      <c r="H5655">
        <v>3.5414592735705845</v>
      </c>
      <c r="I5655">
        <v>3.7346262545287972</v>
      </c>
    </row>
    <row r="5656" spans="1:9" x14ac:dyDescent="0.3">
      <c r="A5656" s="2">
        <v>35319</v>
      </c>
      <c r="B5656">
        <v>0.40059853403661244</v>
      </c>
      <c r="C5656">
        <v>0.87209585539246759</v>
      </c>
      <c r="D5656">
        <v>1.263997348963541</v>
      </c>
      <c r="E5656">
        <v>2.0405548468361978</v>
      </c>
      <c r="F5656">
        <v>2.5417797482673516</v>
      </c>
      <c r="G5656">
        <v>2.95309044009469</v>
      </c>
      <c r="H5656">
        <v>3.5335995306814043</v>
      </c>
      <c r="I5656">
        <v>3.7271025608769759</v>
      </c>
    </row>
    <row r="5657" spans="1:9" x14ac:dyDescent="0.3">
      <c r="A5657" s="2">
        <v>35318</v>
      </c>
      <c r="B5657">
        <v>0.40059853403661244</v>
      </c>
      <c r="C5657">
        <v>0.89200784441749514</v>
      </c>
      <c r="D5657">
        <v>1.2898318788358538</v>
      </c>
      <c r="E5657">
        <v>2.0554020321878639</v>
      </c>
      <c r="F5657">
        <v>2.555602471843069</v>
      </c>
      <c r="G5657">
        <v>2.9757520456937079</v>
      </c>
      <c r="H5657">
        <v>3.5414592735705845</v>
      </c>
      <c r="I5657">
        <v>3.7300283495295434</v>
      </c>
    </row>
    <row r="5658" spans="1:9" x14ac:dyDescent="0.3">
      <c r="A5658" s="2">
        <v>35317</v>
      </c>
      <c r="B5658">
        <v>0.3916163412323197</v>
      </c>
      <c r="C5658">
        <v>0.87707403850522248</v>
      </c>
      <c r="D5658">
        <v>1.2828767567603392</v>
      </c>
      <c r="E5658">
        <v>2.0415446934842145</v>
      </c>
      <c r="F5658">
        <v>2.525981180004369</v>
      </c>
      <c r="G5658">
        <v>2.9708258281171749</v>
      </c>
      <c r="H5658">
        <v>3.5286870345190562</v>
      </c>
      <c r="I5658">
        <v>3.7146407699863504</v>
      </c>
    </row>
    <row r="5659" spans="1:9" x14ac:dyDescent="0.3">
      <c r="A5659" s="2">
        <v>35314</v>
      </c>
      <c r="B5659">
        <v>0.46346259103205834</v>
      </c>
      <c r="C5659">
        <v>0.94874613941412533</v>
      </c>
      <c r="D5659">
        <v>1.3504305645066741</v>
      </c>
      <c r="E5659">
        <v>2.1246743274262032</v>
      </c>
      <c r="F5659">
        <v>2.6128578658402297</v>
      </c>
      <c r="G5659">
        <v>3.0368270650080111</v>
      </c>
      <c r="H5659">
        <v>3.5738774484491969</v>
      </c>
      <c r="I5659">
        <v>3.752894242929592</v>
      </c>
    </row>
    <row r="5660" spans="1:9" x14ac:dyDescent="0.3">
      <c r="A5660" s="2">
        <v>35313</v>
      </c>
      <c r="B5660">
        <v>0.45348548848031967</v>
      </c>
      <c r="C5660">
        <v>0.93481190897612676</v>
      </c>
      <c r="D5660">
        <v>1.3156630720245013</v>
      </c>
      <c r="E5660">
        <v>2.1276426039706644</v>
      </c>
      <c r="F5660">
        <v>2.5931164780046401</v>
      </c>
      <c r="G5660">
        <v>3.0466761281178503</v>
      </c>
      <c r="H5660">
        <v>3.5827178569757505</v>
      </c>
      <c r="I5660">
        <v>3.7613984332617174</v>
      </c>
    </row>
    <row r="5661" spans="1:9" x14ac:dyDescent="0.3">
      <c r="A5661" s="2">
        <v>35312</v>
      </c>
      <c r="B5661">
        <v>0.40558846684741434</v>
      </c>
      <c r="C5661">
        <v>0.88703003301159045</v>
      </c>
      <c r="D5661">
        <v>1.262009939204336</v>
      </c>
      <c r="E5661">
        <v>2.0939995566228511</v>
      </c>
      <c r="F5661">
        <v>2.5664625130645136</v>
      </c>
      <c r="G5661">
        <v>3.011217230796658</v>
      </c>
      <c r="H5661">
        <v>3.5699482525590271</v>
      </c>
      <c r="I5661">
        <v>3.7561919264798167</v>
      </c>
    </row>
    <row r="5662" spans="1:9" x14ac:dyDescent="0.3">
      <c r="A5662" s="2">
        <v>35311</v>
      </c>
      <c r="B5662">
        <v>0.3866260598051513</v>
      </c>
      <c r="C5662">
        <v>0.87309150192799967</v>
      </c>
      <c r="D5662">
        <v>1.255053849519763</v>
      </c>
      <c r="E5662">
        <v>2.103895158030066</v>
      </c>
      <c r="F5662">
        <v>2.6010132669738595</v>
      </c>
      <c r="G5662">
        <v>3.020082544519413</v>
      </c>
      <c r="H5662">
        <v>3.5866468020050073</v>
      </c>
      <c r="I5662">
        <v>3.7755015545002051</v>
      </c>
    </row>
    <row r="5663" spans="1:9" x14ac:dyDescent="0.3">
      <c r="A5663" s="2">
        <v>35310</v>
      </c>
      <c r="B5663">
        <v>0.31075844787660722</v>
      </c>
      <c r="C5663">
        <v>0.80637222267411557</v>
      </c>
      <c r="D5663">
        <v>1.188461891125846</v>
      </c>
      <c r="E5663">
        <v>2.0435243720834233</v>
      </c>
      <c r="F5663">
        <v>2.5753475627358848</v>
      </c>
      <c r="G5663">
        <v>2.9836337414415754</v>
      </c>
      <c r="H5663">
        <v>3.5660189794743955</v>
      </c>
      <c r="I5663">
        <v>3.7601473921520023</v>
      </c>
    </row>
    <row r="5664" spans="1:9" x14ac:dyDescent="0.3">
      <c r="A5664" s="2">
        <v>35307</v>
      </c>
      <c r="B5664">
        <v>0.27181520752620708</v>
      </c>
      <c r="C5664">
        <v>0.77748682543723091</v>
      </c>
      <c r="D5664">
        <v>1.1695735683203203</v>
      </c>
      <c r="E5664">
        <v>2.0385751388431421</v>
      </c>
      <c r="F5664">
        <v>2.5635007421228684</v>
      </c>
      <c r="G5664">
        <v>2.986589297270823</v>
      </c>
      <c r="H5664">
        <v>3.5611072795593781</v>
      </c>
      <c r="I5664">
        <v>3.7526132736555637</v>
      </c>
    </row>
    <row r="5665" spans="1:9" x14ac:dyDescent="0.3">
      <c r="A5665" s="2">
        <v>35306</v>
      </c>
      <c r="B5665">
        <v>0.35468530982835655</v>
      </c>
      <c r="C5665">
        <v>0.80438026024249754</v>
      </c>
      <c r="D5665">
        <v>1.2113243165061829</v>
      </c>
      <c r="E5665">
        <v>2.0672789869401469</v>
      </c>
      <c r="F5665">
        <v>2.6010132669738595</v>
      </c>
      <c r="G5665">
        <v>3.011217230796658</v>
      </c>
      <c r="H5665">
        <v>3.5787888347618897</v>
      </c>
      <c r="I5665">
        <v>3.7679793694169672</v>
      </c>
    </row>
    <row r="5666" spans="1:9" x14ac:dyDescent="0.3">
      <c r="A5666" s="2">
        <v>35305</v>
      </c>
      <c r="B5666">
        <v>0.4095803234600835</v>
      </c>
      <c r="C5666">
        <v>0.86114341635625014</v>
      </c>
      <c r="D5666">
        <v>1.2898318788358538</v>
      </c>
      <c r="E5666">
        <v>2.1375365409681124</v>
      </c>
      <c r="F5666">
        <v>2.6345711420495062</v>
      </c>
      <c r="G5666">
        <v>3.0466761281178503</v>
      </c>
      <c r="H5666">
        <v>3.6033439573596588</v>
      </c>
      <c r="I5666">
        <v>3.7888999004402617</v>
      </c>
    </row>
    <row r="5667" spans="1:9" x14ac:dyDescent="0.3">
      <c r="A5667" s="2">
        <v>35304</v>
      </c>
      <c r="B5667">
        <v>0.52830162869035868</v>
      </c>
      <c r="C5667">
        <v>1.0213874736289372</v>
      </c>
      <c r="D5667">
        <v>1.4606532220240138</v>
      </c>
      <c r="E5667">
        <v>2.3007158766830895</v>
      </c>
      <c r="F5667">
        <v>2.7983317253472815</v>
      </c>
      <c r="G5667">
        <v>3.1539994717968431</v>
      </c>
      <c r="H5667">
        <v>3.6838636047499755</v>
      </c>
      <c r="I5667">
        <v>3.8604849824010197</v>
      </c>
    </row>
    <row r="5668" spans="1:9" x14ac:dyDescent="0.3">
      <c r="A5668" s="2">
        <v>35303</v>
      </c>
      <c r="B5668">
        <v>0.540269614332337</v>
      </c>
      <c r="C5668">
        <v>1.0084532763530512</v>
      </c>
      <c r="D5668">
        <v>1.4407977697005045</v>
      </c>
      <c r="E5668">
        <v>2.2690793799636393</v>
      </c>
      <c r="F5668">
        <v>2.7786086374846666</v>
      </c>
      <c r="G5668">
        <v>3.1244666805006189</v>
      </c>
      <c r="H5668">
        <v>3.660300233982511</v>
      </c>
      <c r="I5668">
        <v>3.8389114184764752</v>
      </c>
    </row>
    <row r="5669" spans="1:9" x14ac:dyDescent="0.3">
      <c r="A5669" s="2">
        <v>35300</v>
      </c>
      <c r="B5669">
        <v>0.49937603971742917</v>
      </c>
      <c r="C5669">
        <v>0.9845725605001977</v>
      </c>
      <c r="D5669">
        <v>1.4338478956662708</v>
      </c>
      <c r="E5669">
        <v>2.259191948370316</v>
      </c>
      <c r="F5669">
        <v>2.7588836044292497</v>
      </c>
      <c r="G5669">
        <v>3.1215131615057703</v>
      </c>
      <c r="H5669">
        <v>3.660300233982511</v>
      </c>
      <c r="I5669">
        <v>3.8398959248080913</v>
      </c>
    </row>
    <row r="5670" spans="1:9" x14ac:dyDescent="0.3">
      <c r="A5670" s="2">
        <v>35299</v>
      </c>
      <c r="B5670">
        <v>0.50935085331518881</v>
      </c>
      <c r="C5670">
        <v>1.0034783623566319</v>
      </c>
      <c r="D5670">
        <v>1.4606532220240138</v>
      </c>
      <c r="E5670">
        <v>2.2898413953807832</v>
      </c>
      <c r="F5670">
        <v>2.7884704245411172</v>
      </c>
      <c r="G5670">
        <v>3.1402180452168591</v>
      </c>
      <c r="H5670">
        <v>3.6809183352209249</v>
      </c>
      <c r="I5670">
        <v>3.8611517652222798</v>
      </c>
    </row>
    <row r="5671" spans="1:9" x14ac:dyDescent="0.3">
      <c r="A5671" s="2">
        <v>35298</v>
      </c>
      <c r="B5671">
        <v>0.540269614332337</v>
      </c>
      <c r="C5671">
        <v>1.0034783623566319</v>
      </c>
      <c r="D5671">
        <v>1.4378192818290807</v>
      </c>
      <c r="E5671">
        <v>2.2680906588003453</v>
      </c>
      <c r="F5671">
        <v>2.7588836044292497</v>
      </c>
      <c r="G5671">
        <v>3.1392336212648315</v>
      </c>
      <c r="H5671">
        <v>3.6799365690727046</v>
      </c>
      <c r="I5671">
        <v>3.860170885008662</v>
      </c>
    </row>
    <row r="5672" spans="1:9" x14ac:dyDescent="0.3">
      <c r="A5672" s="2">
        <v>35297</v>
      </c>
      <c r="B5672">
        <v>0.55622581457118403</v>
      </c>
      <c r="C5672">
        <v>1.0273568210304707</v>
      </c>
      <c r="D5672">
        <v>1.4666094733584012</v>
      </c>
      <c r="E5672">
        <v>2.286875525132634</v>
      </c>
      <c r="F5672">
        <v>2.7697326133503157</v>
      </c>
      <c r="G5672">
        <v>3.1599055067806812</v>
      </c>
      <c r="H5672">
        <v>3.6956442491546206</v>
      </c>
      <c r="I5672">
        <v>3.8742238299459335</v>
      </c>
    </row>
    <row r="5673" spans="1:9" x14ac:dyDescent="0.3">
      <c r="A5673" s="2">
        <v>35296</v>
      </c>
      <c r="B5673">
        <v>0.5472506085762201</v>
      </c>
      <c r="C5673">
        <v>1.0223823772352227</v>
      </c>
      <c r="D5673">
        <v>1.4596604962223172</v>
      </c>
      <c r="E5673">
        <v>2.2710568076268927</v>
      </c>
      <c r="F5673">
        <v>2.7667738510991176</v>
      </c>
      <c r="G5673">
        <v>3.1589211797281664</v>
      </c>
      <c r="H5673">
        <v>3.6917174447878622</v>
      </c>
      <c r="I5673">
        <v>3.869316199807761</v>
      </c>
    </row>
    <row r="5674" spans="1:9" x14ac:dyDescent="0.3">
      <c r="A5674" s="2">
        <v>35293</v>
      </c>
      <c r="B5674">
        <v>0.55921746040023756</v>
      </c>
      <c r="C5674">
        <v>1.0631691644471701</v>
      </c>
      <c r="D5674">
        <v>1.5033357707311781</v>
      </c>
      <c r="E5674">
        <v>2.2967615882571368</v>
      </c>
      <c r="F5674">
        <v>2.8022761095304545</v>
      </c>
      <c r="G5674">
        <v>3.1648270693770422</v>
      </c>
      <c r="H5674">
        <v>3.7005526461950917</v>
      </c>
      <c r="I5674">
        <v>3.8791278384677743</v>
      </c>
    </row>
    <row r="5675" spans="1:9" x14ac:dyDescent="0.3">
      <c r="A5675" s="2">
        <v>35292</v>
      </c>
      <c r="B5675">
        <v>0.61405637144363978</v>
      </c>
      <c r="C5675">
        <v>1.095991513556674</v>
      </c>
      <c r="D5675">
        <v>1.5291394051096605</v>
      </c>
      <c r="E5675">
        <v>2.3313589614143071</v>
      </c>
      <c r="F5675">
        <v>2.8318565115820151</v>
      </c>
      <c r="G5675">
        <v>3.1795910305545378</v>
      </c>
      <c r="H5675">
        <v>3.7113506956773059</v>
      </c>
      <c r="I5675">
        <v>3.8886039173848954</v>
      </c>
    </row>
    <row r="5676" spans="1:9" x14ac:dyDescent="0.3">
      <c r="A5676" s="2">
        <v>35291</v>
      </c>
      <c r="B5676">
        <v>0.61405637144363978</v>
      </c>
      <c r="C5676">
        <v>1.1009641268889923</v>
      </c>
      <c r="D5676">
        <v>1.5271546283473978</v>
      </c>
      <c r="E5676">
        <v>2.3451962350815676</v>
      </c>
      <c r="F5676">
        <v>2.842701562913835</v>
      </c>
      <c r="G5676">
        <v>3.1914014148383387</v>
      </c>
      <c r="H5676">
        <v>3.7192034564145189</v>
      </c>
      <c r="I5676">
        <v>3.8951374702732458</v>
      </c>
    </row>
    <row r="5677" spans="1:9" x14ac:dyDescent="0.3">
      <c r="A5677" s="2">
        <v>35290</v>
      </c>
      <c r="B5677">
        <v>0.6110655458012666</v>
      </c>
      <c r="C5677">
        <v>1.1009641268889923</v>
      </c>
      <c r="D5677">
        <v>1.5241774262722134</v>
      </c>
      <c r="E5677">
        <v>2.3382777179167764</v>
      </c>
      <c r="F5677">
        <v>2.8269267483829523</v>
      </c>
      <c r="G5677">
        <v>3.1914014148383387</v>
      </c>
      <c r="H5677">
        <v>3.7192034564145189</v>
      </c>
      <c r="I5677">
        <v>3.8951374702732458</v>
      </c>
    </row>
    <row r="5678" spans="1:9" x14ac:dyDescent="0.3">
      <c r="A5678" s="2">
        <v>35289</v>
      </c>
      <c r="B5678">
        <v>0.59411668896656888</v>
      </c>
      <c r="C5678">
        <v>1.1059366165899676</v>
      </c>
      <c r="D5678">
        <v>1.5231850157318123</v>
      </c>
      <c r="E5678">
        <v>2.3412428260073948</v>
      </c>
      <c r="F5678">
        <v>2.8269267483829523</v>
      </c>
      <c r="G5678">
        <v>3.1904172427854158</v>
      </c>
      <c r="H5678">
        <v>3.7231297211627026</v>
      </c>
      <c r="I5678">
        <v>3.9007005472884648</v>
      </c>
    </row>
    <row r="5679" spans="1:9" x14ac:dyDescent="0.3">
      <c r="A5679" s="2">
        <v>35286</v>
      </c>
      <c r="B5679">
        <v>0.65193629220843763</v>
      </c>
      <c r="C5679">
        <v>1.1457120842071491</v>
      </c>
      <c r="D5679">
        <v>1.555931963764652</v>
      </c>
      <c r="E5679">
        <v>2.3738561140179284</v>
      </c>
      <c r="F5679">
        <v>2.8565035050497434</v>
      </c>
      <c r="G5679">
        <v>3.1992746169198569</v>
      </c>
      <c r="H5679">
        <v>3.7339265518047506</v>
      </c>
      <c r="I5679">
        <v>3.9121438634330485</v>
      </c>
    </row>
    <row r="5680" spans="1:9" x14ac:dyDescent="0.3">
      <c r="A5680" s="2">
        <v>35285</v>
      </c>
      <c r="B5680">
        <v>0.64196858756937714</v>
      </c>
      <c r="C5680">
        <v>1.1506834615026162</v>
      </c>
      <c r="D5680">
        <v>1.5579164549658995</v>
      </c>
      <c r="E5680">
        <v>2.3778088784826861</v>
      </c>
      <c r="F5680">
        <v>2.8594609401648787</v>
      </c>
      <c r="G5680">
        <v>3.1923855820483555</v>
      </c>
      <c r="H5680">
        <v>3.7378525275325138</v>
      </c>
      <c r="I5680">
        <v>3.9196748426939001</v>
      </c>
    </row>
    <row r="5681" spans="1:9" x14ac:dyDescent="0.3">
      <c r="A5681" s="2">
        <v>35284</v>
      </c>
      <c r="B5681">
        <v>0.66389688206841524</v>
      </c>
      <c r="C5681">
        <v>1.1775267637661837</v>
      </c>
      <c r="D5681">
        <v>1.5856972644242986</v>
      </c>
      <c r="E5681">
        <v>2.3955953518813833</v>
      </c>
      <c r="F5681">
        <v>2.8772046325403067</v>
      </c>
      <c r="G5681">
        <v>3.2091156836935011</v>
      </c>
      <c r="H5681">
        <v>3.7555184646729209</v>
      </c>
      <c r="I5681">
        <v>3.9376527249993942</v>
      </c>
    </row>
    <row r="5682" spans="1:9" x14ac:dyDescent="0.3">
      <c r="A5682" s="2">
        <v>35283</v>
      </c>
      <c r="B5682">
        <v>0.75357851378386165</v>
      </c>
      <c r="C5682">
        <v>1.2709531276015569</v>
      </c>
      <c r="D5682">
        <v>1.6799248356663121</v>
      </c>
      <c r="E5682">
        <v>2.4756149132858454</v>
      </c>
      <c r="F5682">
        <v>2.9560464473172741</v>
      </c>
      <c r="G5682">
        <v>3.2573299125362505</v>
      </c>
      <c r="H5682">
        <v>3.7869207227560366</v>
      </c>
      <c r="I5682">
        <v>3.9634509928292991</v>
      </c>
    </row>
    <row r="5683" spans="1:9" x14ac:dyDescent="0.3">
      <c r="A5683" s="2">
        <v>35282</v>
      </c>
      <c r="B5683">
        <v>0.79541618377741008</v>
      </c>
      <c r="C5683">
        <v>1.2938061257162268</v>
      </c>
      <c r="D5683">
        <v>1.7027311530409484</v>
      </c>
      <c r="E5683">
        <v>2.4854916515937715</v>
      </c>
      <c r="F5683">
        <v>2.9550611164308371</v>
      </c>
      <c r="G5683">
        <v>3.2553622123350245</v>
      </c>
      <c r="H5683">
        <v>3.7869207227560366</v>
      </c>
      <c r="I5683">
        <v>3.9641068928963743</v>
      </c>
    </row>
    <row r="5684" spans="1:9" x14ac:dyDescent="0.3">
      <c r="A5684" s="2">
        <v>35279</v>
      </c>
      <c r="B5684">
        <v>0.78545562757791654</v>
      </c>
      <c r="C5684">
        <v>1.3017543825651567</v>
      </c>
      <c r="D5684">
        <v>1.7166119860948039</v>
      </c>
      <c r="E5684">
        <v>2.4953679021760289</v>
      </c>
      <c r="F5684">
        <v>2.9629436276028618</v>
      </c>
      <c r="G5684">
        <v>3.2652005197545777</v>
      </c>
      <c r="H5684">
        <v>3.7869207227560366</v>
      </c>
      <c r="I5684">
        <v>3.9608274570898563</v>
      </c>
    </row>
    <row r="5685" spans="1:9" x14ac:dyDescent="0.3">
      <c r="A5685" s="2">
        <v>35278</v>
      </c>
      <c r="B5685">
        <v>0.79143202082503183</v>
      </c>
      <c r="C5685">
        <v>1.3156630720245013</v>
      </c>
      <c r="D5685">
        <v>1.7503185703592585</v>
      </c>
      <c r="E5685">
        <v>2.5190689139406843</v>
      </c>
      <c r="F5685">
        <v>2.9964408346052367</v>
      </c>
      <c r="G5685">
        <v>3.2947125385777896</v>
      </c>
      <c r="H5685">
        <v>3.8075257754275351</v>
      </c>
      <c r="I5685">
        <v>3.9784635210441168</v>
      </c>
    </row>
    <row r="5686" spans="1:9" x14ac:dyDescent="0.3">
      <c r="A5686" s="2">
        <v>35277</v>
      </c>
      <c r="B5686">
        <v>0.79043596768558821</v>
      </c>
      <c r="C5686">
        <v>1.2928125713998457</v>
      </c>
      <c r="D5686">
        <v>1.7195863249860504</v>
      </c>
      <c r="E5686">
        <v>2.4884545779774703</v>
      </c>
      <c r="F5686">
        <v>2.9708258281171749</v>
      </c>
      <c r="G5686">
        <v>3.2789733371373835</v>
      </c>
      <c r="H5686">
        <v>3.7908456583626702</v>
      </c>
      <c r="I5686">
        <v>3.9614697654377653</v>
      </c>
    </row>
    <row r="5687" spans="1:9" x14ac:dyDescent="0.3">
      <c r="A5687" s="2">
        <v>35276</v>
      </c>
      <c r="B5687">
        <v>0.79940026736364178</v>
      </c>
      <c r="C5687">
        <v>1.3047348974491775</v>
      </c>
      <c r="D5687">
        <v>1.7324746157305175</v>
      </c>
      <c r="E5687">
        <v>2.5072187591445805</v>
      </c>
      <c r="F5687">
        <v>2.9895448094242085</v>
      </c>
      <c r="G5687">
        <v>3.2888104831865763</v>
      </c>
      <c r="H5687">
        <v>3.798695298506745</v>
      </c>
      <c r="I5687">
        <v>3.9686569036134673</v>
      </c>
    </row>
    <row r="5688" spans="1:9" x14ac:dyDescent="0.3">
      <c r="A5688" s="2">
        <v>35275</v>
      </c>
      <c r="B5688">
        <v>0.78047516344821855</v>
      </c>
      <c r="C5688">
        <v>1.2749277496399551</v>
      </c>
      <c r="D5688">
        <v>1.6858745604919729</v>
      </c>
      <c r="E5688">
        <v>2.4805533434085332</v>
      </c>
      <c r="F5688">
        <v>2.9639289196557508</v>
      </c>
      <c r="G5688">
        <v>3.2642167107906372</v>
      </c>
      <c r="H5688">
        <v>3.7829957101222944</v>
      </c>
      <c r="I5688">
        <v>3.9559220432328468</v>
      </c>
    </row>
    <row r="5689" spans="1:9" x14ac:dyDescent="0.3">
      <c r="A5689" s="2">
        <v>35272</v>
      </c>
      <c r="B5689">
        <v>0.75058977386144399</v>
      </c>
      <c r="C5689">
        <v>1.2659847389739547</v>
      </c>
      <c r="D5689">
        <v>1.6828997202036806</v>
      </c>
      <c r="E5689">
        <v>2.4756149132858454</v>
      </c>
      <c r="F5689">
        <v>2.9678700393279596</v>
      </c>
      <c r="G5689">
        <v>3.2592975933784034</v>
      </c>
      <c r="H5689">
        <v>3.7829957101222944</v>
      </c>
      <c r="I5689">
        <v>3.957561749036925</v>
      </c>
    </row>
    <row r="5690" spans="1:9" x14ac:dyDescent="0.3">
      <c r="A5690" s="2">
        <v>35271</v>
      </c>
      <c r="B5690">
        <v>0.8252948763414153</v>
      </c>
      <c r="C5690">
        <v>1.3126827199952236</v>
      </c>
      <c r="D5690">
        <v>1.7195863249860504</v>
      </c>
      <c r="E5690">
        <v>2.486479298598864</v>
      </c>
      <c r="F5690">
        <v>2.995455702708381</v>
      </c>
      <c r="G5690">
        <v>3.2750383432365151</v>
      </c>
      <c r="H5690">
        <v>3.7908456583626702</v>
      </c>
      <c r="I5690">
        <v>3.9627814300713884</v>
      </c>
    </row>
    <row r="5691" spans="1:9" x14ac:dyDescent="0.3">
      <c r="A5691" s="2">
        <v>35270</v>
      </c>
      <c r="B5691">
        <v>0.82429899183413291</v>
      </c>
      <c r="C5691">
        <v>1.3305641660200542</v>
      </c>
      <c r="D5691">
        <v>1.7245434581770254</v>
      </c>
      <c r="E5691">
        <v>2.4845039997114222</v>
      </c>
      <c r="F5691">
        <v>2.9846189315709202</v>
      </c>
      <c r="G5691">
        <v>3.2789733371373835</v>
      </c>
      <c r="H5691">
        <v>3.7869207227560366</v>
      </c>
      <c r="I5691">
        <v>3.9562365179622541</v>
      </c>
    </row>
    <row r="5692" spans="1:9" x14ac:dyDescent="0.3">
      <c r="A5692" s="2">
        <v>35269</v>
      </c>
      <c r="B5692">
        <v>0.87707403850522248</v>
      </c>
      <c r="C5692">
        <v>1.4149827343923969</v>
      </c>
      <c r="D5692">
        <v>1.8107779131508763</v>
      </c>
      <c r="E5692">
        <v>2.5595516459721397</v>
      </c>
      <c r="F5692">
        <v>3.050615617560172</v>
      </c>
      <c r="G5692">
        <v>3.3370055060542541</v>
      </c>
      <c r="H5692">
        <v>3.8261666131013996</v>
      </c>
      <c r="I5692">
        <v>3.989220315450448</v>
      </c>
    </row>
    <row r="5693" spans="1:9" x14ac:dyDescent="0.3">
      <c r="A5693" s="2">
        <v>35268</v>
      </c>
      <c r="B5693">
        <v>0.84222415429290143</v>
      </c>
      <c r="C5693">
        <v>1.4020739671006774</v>
      </c>
      <c r="D5693">
        <v>1.7750991998684975</v>
      </c>
      <c r="E5693">
        <v>2.5269686270833858</v>
      </c>
      <c r="F5693">
        <v>3.020082544519413</v>
      </c>
      <c r="G5693">
        <v>3.3104505015033507</v>
      </c>
      <c r="H5693">
        <v>3.8026200030502331</v>
      </c>
      <c r="I5693">
        <v>3.9666765035658602</v>
      </c>
    </row>
    <row r="5694" spans="1:9" x14ac:dyDescent="0.3">
      <c r="A5694" s="2">
        <v>35265</v>
      </c>
      <c r="B5694">
        <v>0.86213911741692928</v>
      </c>
      <c r="C5694">
        <v>1.4318621730121244</v>
      </c>
      <c r="D5694">
        <v>1.8107779131508763</v>
      </c>
      <c r="E5694">
        <v>2.5526405400710939</v>
      </c>
      <c r="F5694">
        <v>3.0397818348684029</v>
      </c>
      <c r="G5694">
        <v>3.3183190185839297</v>
      </c>
      <c r="H5694">
        <v>3.8075257754275351</v>
      </c>
      <c r="I5694">
        <v>3.9705946943754031</v>
      </c>
    </row>
    <row r="5695" spans="1:9" x14ac:dyDescent="0.3">
      <c r="A5695" s="2">
        <v>35264</v>
      </c>
      <c r="B5695">
        <v>0.8750827801295068</v>
      </c>
      <c r="C5695">
        <v>1.4805067033482622</v>
      </c>
      <c r="D5695">
        <v>1.857348878346377</v>
      </c>
      <c r="E5695">
        <v>2.596077810406872</v>
      </c>
      <c r="F5695">
        <v>3.0821287398864241</v>
      </c>
      <c r="G5695">
        <v>3.3448729784822011</v>
      </c>
      <c r="H5695">
        <v>3.8340148671111551</v>
      </c>
      <c r="I5695">
        <v>3.9970621633208063</v>
      </c>
    </row>
    <row r="5696" spans="1:9" x14ac:dyDescent="0.3">
      <c r="A5696" s="2">
        <v>35263</v>
      </c>
      <c r="B5696">
        <v>0.83624927864456167</v>
      </c>
      <c r="C5696">
        <v>1.4556895437395709</v>
      </c>
      <c r="D5696">
        <v>1.8424869825065564</v>
      </c>
      <c r="E5696">
        <v>2.5941035936773305</v>
      </c>
      <c r="F5696">
        <v>3.0831134449549555</v>
      </c>
      <c r="G5696">
        <v>3.3370055060542541</v>
      </c>
      <c r="H5696">
        <v>3.8379388786282371</v>
      </c>
      <c r="I5696">
        <v>4.0049166694862315</v>
      </c>
    </row>
    <row r="5697" spans="1:9" x14ac:dyDescent="0.3">
      <c r="A5697" s="2">
        <v>35262</v>
      </c>
      <c r="B5697">
        <v>0.86114341635625014</v>
      </c>
      <c r="C5697">
        <v>1.4636313698642667</v>
      </c>
      <c r="D5697">
        <v>1.8523950357742542</v>
      </c>
      <c r="E5697">
        <v>2.6039744824541367</v>
      </c>
      <c r="F5697">
        <v>3.0929602289972538</v>
      </c>
      <c r="G5697">
        <v>3.3370055060542541</v>
      </c>
      <c r="H5697">
        <v>3.8457866707020014</v>
      </c>
      <c r="I5697">
        <v>4.0153803922512505</v>
      </c>
    </row>
    <row r="5698" spans="1:9" x14ac:dyDescent="0.3">
      <c r="A5698" s="2">
        <v>35261</v>
      </c>
      <c r="B5698">
        <v>0.80936012912279554</v>
      </c>
      <c r="C5698">
        <v>1.4100179224964202</v>
      </c>
      <c r="D5698">
        <v>1.8058229169039999</v>
      </c>
      <c r="E5698">
        <v>2.5615262037946263</v>
      </c>
      <c r="F5698">
        <v>3.0417516571904581</v>
      </c>
      <c r="G5698">
        <v>3.3006144198028533</v>
      </c>
      <c r="H5698">
        <v>3.8143936546025943</v>
      </c>
      <c r="I5698">
        <v>3.985653399535841</v>
      </c>
    </row>
    <row r="5699" spans="1:9" x14ac:dyDescent="0.3">
      <c r="A5699" s="2">
        <v>35258</v>
      </c>
      <c r="B5699">
        <v>0.69877785085116761</v>
      </c>
      <c r="C5699">
        <v>1.3275840360366875</v>
      </c>
      <c r="D5699">
        <v>1.7285090762683313</v>
      </c>
      <c r="E5699">
        <v>2.5131439243089875</v>
      </c>
      <c r="F5699">
        <v>3.0072769652226485</v>
      </c>
      <c r="G5699">
        <v>3.2799570735157171</v>
      </c>
      <c r="H5699">
        <v>3.798695298506745</v>
      </c>
      <c r="I5699">
        <v>3.9716080401704206</v>
      </c>
    </row>
    <row r="5700" spans="1:9" x14ac:dyDescent="0.3">
      <c r="A5700" s="2">
        <v>35257</v>
      </c>
      <c r="B5700">
        <v>0.69578829188577884</v>
      </c>
      <c r="C5700">
        <v>1.3325508946726841</v>
      </c>
      <c r="D5700">
        <v>1.731483238236265</v>
      </c>
      <c r="E5700">
        <v>2.5170939368997636</v>
      </c>
      <c r="F5700">
        <v>3.0082620388938546</v>
      </c>
      <c r="G5700">
        <v>3.2829082536189338</v>
      </c>
      <c r="H5700">
        <v>3.8016388341346374</v>
      </c>
      <c r="I5700">
        <v>3.9745490276398718</v>
      </c>
    </row>
    <row r="5701" spans="1:9" x14ac:dyDescent="0.3">
      <c r="A5701" s="2">
        <v>35256</v>
      </c>
      <c r="B5701">
        <v>0.7177106866304207</v>
      </c>
      <c r="C5701">
        <v>1.3494372914484525</v>
      </c>
      <c r="D5701">
        <v>1.752301133714534</v>
      </c>
      <c r="E5701">
        <v>2.5180814278580579</v>
      </c>
      <c r="F5701">
        <v>2.9984110838417499</v>
      </c>
      <c r="G5701">
        <v>3.2740545826641552</v>
      </c>
      <c r="H5701">
        <v>3.8026200030502331</v>
      </c>
      <c r="I5701">
        <v>3.9788084765122589</v>
      </c>
    </row>
    <row r="5702" spans="1:9" x14ac:dyDescent="0.3">
      <c r="A5702" s="2">
        <v>35255</v>
      </c>
      <c r="B5702">
        <v>0.71671426627055501</v>
      </c>
      <c r="C5702">
        <v>1.3663222625926523</v>
      </c>
      <c r="D5702">
        <v>1.7820372259512169</v>
      </c>
      <c r="E5702">
        <v>2.5407923743117999</v>
      </c>
      <c r="F5702">
        <v>3.0220525608705779</v>
      </c>
      <c r="G5702">
        <v>3.2966798516707785</v>
      </c>
      <c r="H5702">
        <v>3.8222423706027264</v>
      </c>
      <c r="I5702">
        <v>3.9974298769133756</v>
      </c>
    </row>
    <row r="5703" spans="1:9" x14ac:dyDescent="0.3">
      <c r="A5703" s="2">
        <v>35254</v>
      </c>
      <c r="B5703">
        <v>0.70774625963271298</v>
      </c>
      <c r="C5703">
        <v>1.3563900992660967</v>
      </c>
      <c r="D5703">
        <v>1.7681609330963985</v>
      </c>
      <c r="E5703">
        <v>2.5289435066157635</v>
      </c>
      <c r="F5703">
        <v>3.0102321716808329</v>
      </c>
      <c r="G5703">
        <v>3.290777854336091</v>
      </c>
      <c r="H5703">
        <v>3.8104691810950913</v>
      </c>
      <c r="I5703">
        <v>3.9836996233480915</v>
      </c>
    </row>
    <row r="5704" spans="1:9" x14ac:dyDescent="0.3">
      <c r="A5704" s="2">
        <v>35251</v>
      </c>
      <c r="B5704">
        <v>0.61704715236153596</v>
      </c>
      <c r="C5704">
        <v>1.2719467905163266</v>
      </c>
      <c r="D5704">
        <v>1.6928156824258727</v>
      </c>
      <c r="E5704">
        <v>2.4825286813148026</v>
      </c>
      <c r="F5704">
        <v>2.97673727464861</v>
      </c>
      <c r="G5704">
        <v>3.2602814265399842</v>
      </c>
      <c r="H5704">
        <v>3.7722015281837109</v>
      </c>
      <c r="I5704">
        <v>3.9428415620649533</v>
      </c>
    </row>
    <row r="5705" spans="1:9" x14ac:dyDescent="0.3">
      <c r="A5705" s="2">
        <v>35250</v>
      </c>
      <c r="B5705">
        <v>0.64097178978225966</v>
      </c>
      <c r="C5705">
        <v>1.2391533074023084</v>
      </c>
      <c r="D5705">
        <v>1.6581076635468464</v>
      </c>
      <c r="E5705">
        <v>2.4469696136588883</v>
      </c>
      <c r="F5705">
        <v>2.943236767136125</v>
      </c>
      <c r="G5705">
        <v>3.2317482997774363</v>
      </c>
      <c r="H5705">
        <v>3.7515928357134047</v>
      </c>
      <c r="I5705">
        <v>3.9248743476920605</v>
      </c>
    </row>
    <row r="5706" spans="1:9" x14ac:dyDescent="0.3">
      <c r="A5706" s="2">
        <v>35249</v>
      </c>
      <c r="B5706">
        <v>0.63100353866003711</v>
      </c>
      <c r="C5706">
        <v>1.2331902781830284</v>
      </c>
      <c r="D5706">
        <v>1.6581076635468464</v>
      </c>
      <c r="E5706">
        <v>2.4499331107830913</v>
      </c>
      <c r="F5706">
        <v>2.9521050946448835</v>
      </c>
      <c r="G5706">
        <v>3.2415877688416908</v>
      </c>
      <c r="H5706">
        <v>3.760425392519235</v>
      </c>
      <c r="I5706">
        <v>3.9333712670784164</v>
      </c>
    </row>
    <row r="5707" spans="1:9" x14ac:dyDescent="0.3">
      <c r="A5707" s="2">
        <v>35248</v>
      </c>
      <c r="B5707">
        <v>0.60209280051355396</v>
      </c>
      <c r="C5707">
        <v>1.1974083688245289</v>
      </c>
      <c r="D5707">
        <v>1.6184339794672389</v>
      </c>
      <c r="E5707">
        <v>2.4370909727602741</v>
      </c>
      <c r="F5707">
        <v>2.9442221562785793</v>
      </c>
      <c r="G5707">
        <v>3.2445395151686407</v>
      </c>
      <c r="H5707">
        <v>3.760425392519235</v>
      </c>
      <c r="I5707">
        <v>3.9323873516361005</v>
      </c>
    </row>
    <row r="5708" spans="1:9" x14ac:dyDescent="0.3">
      <c r="A5708" s="2">
        <v>35247</v>
      </c>
      <c r="B5708">
        <v>0.561211866092301</v>
      </c>
      <c r="C5708">
        <v>1.1616200565952908</v>
      </c>
      <c r="D5708">
        <v>1.5856972644242986</v>
      </c>
      <c r="E5708">
        <v>2.3955953518813833</v>
      </c>
      <c r="F5708">
        <v>2.9008604405616012</v>
      </c>
      <c r="G5708">
        <v>3.2051793150917924</v>
      </c>
      <c r="H5708">
        <v>3.735889549301957</v>
      </c>
      <c r="I5708">
        <v>3.912792960705346</v>
      </c>
    </row>
    <row r="5709" spans="1:9" x14ac:dyDescent="0.3">
      <c r="A5709" s="2">
        <v>35244</v>
      </c>
      <c r="B5709">
        <v>0.56320625189629248</v>
      </c>
      <c r="C5709">
        <v>1.1437234986879996</v>
      </c>
      <c r="D5709">
        <v>1.5628775968225963</v>
      </c>
      <c r="E5709">
        <v>2.3837378787054528</v>
      </c>
      <c r="F5709">
        <v>2.8860758884405446</v>
      </c>
      <c r="G5709">
        <v>3.2366680948190547</v>
      </c>
      <c r="H5709">
        <v>3.7280374437097508</v>
      </c>
      <c r="I5709">
        <v>3.8918272266733158</v>
      </c>
    </row>
    <row r="5710" spans="1:9" x14ac:dyDescent="0.3">
      <c r="A5710" s="2">
        <v>35243</v>
      </c>
      <c r="B5710">
        <v>0.70475683472329886</v>
      </c>
      <c r="C5710">
        <v>1.2828767567603392</v>
      </c>
      <c r="D5710">
        <v>1.7037226730659434</v>
      </c>
      <c r="E5710">
        <v>2.5141314347704351</v>
      </c>
      <c r="F5710">
        <v>3.005306803324566</v>
      </c>
      <c r="G5710">
        <v>3.3281542296249738</v>
      </c>
      <c r="H5710">
        <v>3.8006576604055549</v>
      </c>
      <c r="I5710">
        <v>3.9581588039990816</v>
      </c>
    </row>
    <row r="5711" spans="1:9" x14ac:dyDescent="0.3">
      <c r="A5711" s="2">
        <v>35242</v>
      </c>
      <c r="B5711">
        <v>0.66589024417263776</v>
      </c>
      <c r="C5711">
        <v>1.2580350604380257</v>
      </c>
      <c r="D5711">
        <v>1.6789331976538437</v>
      </c>
      <c r="E5711">
        <v>2.4874669407267471</v>
      </c>
      <c r="F5711">
        <v>2.9757520456937079</v>
      </c>
      <c r="G5711">
        <v>3.2956961975432346</v>
      </c>
      <c r="H5711">
        <v>3.7800519000960953</v>
      </c>
      <c r="I5711">
        <v>3.9415038009470487</v>
      </c>
    </row>
    <row r="5712" spans="1:9" x14ac:dyDescent="0.3">
      <c r="A5712" s="2">
        <v>35241</v>
      </c>
      <c r="B5712">
        <v>0.71472141065789674</v>
      </c>
      <c r="C5712">
        <v>1.2709531276015569</v>
      </c>
      <c r="D5712">
        <v>1.6938072516089024</v>
      </c>
      <c r="E5712">
        <v>2.4953679021760289</v>
      </c>
      <c r="F5712">
        <v>2.9826485464591648</v>
      </c>
      <c r="G5712">
        <v>3.2956961975432346</v>
      </c>
      <c r="H5712">
        <v>3.7800519000960953</v>
      </c>
      <c r="I5712">
        <v>3.9415038009470487</v>
      </c>
    </row>
    <row r="5713" spans="1:9" x14ac:dyDescent="0.3">
      <c r="A5713" s="2">
        <v>35240</v>
      </c>
      <c r="B5713">
        <v>0.69678481650617385</v>
      </c>
      <c r="C5713">
        <v>1.2659847389739547</v>
      </c>
      <c r="D5713">
        <v>1.6908325293115933</v>
      </c>
      <c r="E5713">
        <v>2.4845039997114222</v>
      </c>
      <c r="F5713">
        <v>2.9708258281171749</v>
      </c>
      <c r="G5713">
        <v>3.2760220989699751</v>
      </c>
      <c r="H5713">
        <v>3.760425392519235</v>
      </c>
      <c r="I5713">
        <v>3.9218931570356554</v>
      </c>
    </row>
    <row r="5714" spans="1:9" x14ac:dyDescent="0.3">
      <c r="A5714" s="2">
        <v>35237</v>
      </c>
      <c r="B5714">
        <v>0.6977813361612869</v>
      </c>
      <c r="C5714">
        <v>1.2808895345988081</v>
      </c>
      <c r="D5714">
        <v>1.7146290689261818</v>
      </c>
      <c r="E5714">
        <v>2.4993182658564956</v>
      </c>
      <c r="F5714">
        <v>2.9944705659590776</v>
      </c>
      <c r="G5714">
        <v>3.290777854336091</v>
      </c>
      <c r="H5714">
        <v>3.7643508481175334</v>
      </c>
      <c r="I5714">
        <v>3.9222085127113475</v>
      </c>
    </row>
    <row r="5715" spans="1:9" x14ac:dyDescent="0.3">
      <c r="A5715" s="2">
        <v>35236</v>
      </c>
      <c r="B5715">
        <v>0.69877785085116761</v>
      </c>
      <c r="C5715">
        <v>1.2957932195418147</v>
      </c>
      <c r="D5715">
        <v>1.7235520413680847</v>
      </c>
      <c r="E5715">
        <v>2.5072187591445805</v>
      </c>
      <c r="F5715">
        <v>3.0072769652226485</v>
      </c>
      <c r="G5715">
        <v>3.2927452061330063</v>
      </c>
      <c r="H5715">
        <v>3.7722015281837109</v>
      </c>
      <c r="I5715">
        <v>3.9320203022006126</v>
      </c>
    </row>
    <row r="5716" spans="1:9" x14ac:dyDescent="0.3">
      <c r="A5716" s="2">
        <v>35235</v>
      </c>
      <c r="B5716">
        <v>0.70874272467299115</v>
      </c>
      <c r="C5716">
        <v>1.2600225096959912</v>
      </c>
      <c r="D5716">
        <v>1.6809164687620752</v>
      </c>
      <c r="E5716">
        <v>2.4667254317633773</v>
      </c>
      <c r="F5716">
        <v>2.9678700393279596</v>
      </c>
      <c r="G5716">
        <v>3.2661843238791843</v>
      </c>
      <c r="H5716">
        <v>3.7525742501770085</v>
      </c>
      <c r="I5716">
        <v>3.9147042256096163</v>
      </c>
    </row>
    <row r="5717" spans="1:9" x14ac:dyDescent="0.3">
      <c r="A5717" s="2">
        <v>35234</v>
      </c>
      <c r="B5717">
        <v>0.63100353866003711</v>
      </c>
      <c r="C5717">
        <v>1.1964143355094938</v>
      </c>
      <c r="D5717">
        <v>1.6194259174909595</v>
      </c>
      <c r="E5717">
        <v>2.4153562450898733</v>
      </c>
      <c r="F5717">
        <v>2.9245134509274862</v>
      </c>
      <c r="G5717">
        <v>3.2435556045667933</v>
      </c>
      <c r="H5717">
        <v>3.735889549301957</v>
      </c>
      <c r="I5717">
        <v>3.9000008642136788</v>
      </c>
    </row>
    <row r="5718" spans="1:9" x14ac:dyDescent="0.3">
      <c r="A5718" s="2">
        <v>35233</v>
      </c>
      <c r="B5718">
        <v>0.62003788855620412</v>
      </c>
      <c r="C5718">
        <v>1.1864737306216191</v>
      </c>
      <c r="D5718">
        <v>1.6085143286369377</v>
      </c>
      <c r="E5718">
        <v>2.4015238248554298</v>
      </c>
      <c r="F5718">
        <v>2.9097306472635247</v>
      </c>
      <c r="G5718">
        <v>3.2376520393048716</v>
      </c>
      <c r="H5718">
        <v>3.735889549301957</v>
      </c>
      <c r="I5718">
        <v>3.9019687193009864</v>
      </c>
    </row>
    <row r="5719" spans="1:9" x14ac:dyDescent="0.3">
      <c r="A5719" s="2">
        <v>35230</v>
      </c>
      <c r="B5719">
        <v>0.61206249265154622</v>
      </c>
      <c r="C5719">
        <v>1.2023784612933435</v>
      </c>
      <c r="D5719">
        <v>1.641247309419857</v>
      </c>
      <c r="E5719">
        <v>2.4321514693283146</v>
      </c>
      <c r="F5719">
        <v>2.9314117187238549</v>
      </c>
      <c r="G5719">
        <v>3.2484751091729165</v>
      </c>
      <c r="H5719">
        <v>3.7525742501770085</v>
      </c>
      <c r="I5719">
        <v>3.9206072971783721</v>
      </c>
    </row>
    <row r="5720" spans="1:9" x14ac:dyDescent="0.3">
      <c r="A5720" s="2">
        <v>35229</v>
      </c>
      <c r="B5720">
        <v>0.63299722863126351</v>
      </c>
      <c r="C5720">
        <v>1.1974083688245289</v>
      </c>
      <c r="D5720">
        <v>1.6343043975123126</v>
      </c>
      <c r="E5720">
        <v>2.4232600557155632</v>
      </c>
      <c r="F5720">
        <v>2.917614945192418</v>
      </c>
      <c r="G5720">
        <v>3.2278123766065474</v>
      </c>
      <c r="H5720">
        <v>3.735889549301957</v>
      </c>
      <c r="I5720">
        <v>3.9052486068670942</v>
      </c>
    </row>
    <row r="5721" spans="1:9" x14ac:dyDescent="0.3">
      <c r="A5721" s="2">
        <v>35228</v>
      </c>
      <c r="B5721">
        <v>0.62302858002907036</v>
      </c>
      <c r="C5721">
        <v>1.1924381528435493</v>
      </c>
      <c r="D5721">
        <v>1.6015702803056622</v>
      </c>
      <c r="E5721">
        <v>2.4123922355753291</v>
      </c>
      <c r="F5721">
        <v>2.8929754821044469</v>
      </c>
      <c r="G5721">
        <v>3.2110838389415726</v>
      </c>
      <c r="H5721">
        <v>3.7280374437097508</v>
      </c>
      <c r="I5721">
        <v>3.9003553119658099</v>
      </c>
    </row>
    <row r="5722" spans="1:9" x14ac:dyDescent="0.3">
      <c r="A5722" s="2">
        <v>35227</v>
      </c>
      <c r="B5722">
        <v>0.66290019356595598</v>
      </c>
      <c r="C5722">
        <v>1.255053849519763</v>
      </c>
      <c r="D5722">
        <v>1.6660414560494692</v>
      </c>
      <c r="E5722">
        <v>2.4775902999677735</v>
      </c>
      <c r="F5722">
        <v>2.9836337414415754</v>
      </c>
      <c r="G5722">
        <v>3.2868430926841254</v>
      </c>
      <c r="H5722">
        <v>3.760425392519235</v>
      </c>
      <c r="I5722">
        <v>3.9182861591309384</v>
      </c>
    </row>
    <row r="5723" spans="1:9" x14ac:dyDescent="0.3">
      <c r="A5723" s="2">
        <v>35226</v>
      </c>
      <c r="B5723">
        <v>0.69479176230005246</v>
      </c>
      <c r="C5723">
        <v>1.262009939204336</v>
      </c>
      <c r="D5723">
        <v>1.636288111222779</v>
      </c>
      <c r="E5723">
        <v>2.4647499377663804</v>
      </c>
      <c r="F5723">
        <v>2.9708258281171749</v>
      </c>
      <c r="G5723">
        <v>3.2720870470025423</v>
      </c>
      <c r="H5723">
        <v>3.7525742501770085</v>
      </c>
      <c r="I5723">
        <v>3.9127366512351633</v>
      </c>
    </row>
    <row r="5724" spans="1:9" x14ac:dyDescent="0.3">
      <c r="A5724" s="2">
        <v>35223</v>
      </c>
      <c r="B5724">
        <v>0.64595572903829868</v>
      </c>
      <c r="C5724">
        <v>1.2093363832609518</v>
      </c>
      <c r="D5724">
        <v>1.5658542228666159</v>
      </c>
      <c r="E5724">
        <v>2.4173322270293833</v>
      </c>
      <c r="F5724">
        <v>2.9402805705785426</v>
      </c>
      <c r="G5724">
        <v>3.2504428771337466</v>
      </c>
      <c r="H5724">
        <v>3.7280374437097508</v>
      </c>
      <c r="I5724">
        <v>3.8872356325684185</v>
      </c>
    </row>
    <row r="5725" spans="1:9" x14ac:dyDescent="0.3">
      <c r="A5725" s="2">
        <v>35222</v>
      </c>
      <c r="B5725">
        <v>0.53029634269826742</v>
      </c>
      <c r="C5725">
        <v>1.0790837033815071</v>
      </c>
      <c r="D5725">
        <v>1.4666094733584012</v>
      </c>
      <c r="E5725">
        <v>2.3017044365737189</v>
      </c>
      <c r="F5725">
        <v>2.8318565115820151</v>
      </c>
      <c r="G5725">
        <v>3.1697485108675352</v>
      </c>
      <c r="H5725">
        <v>3.6642276552378226</v>
      </c>
      <c r="I5725">
        <v>3.8290540366945853</v>
      </c>
    </row>
    <row r="5726" spans="1:9" x14ac:dyDescent="0.3">
      <c r="A5726" s="2">
        <v>35221</v>
      </c>
      <c r="B5726">
        <v>0.51134575633795087</v>
      </c>
      <c r="C5726">
        <v>1.074110545998237</v>
      </c>
      <c r="D5726">
        <v>1.4626386588449176</v>
      </c>
      <c r="E5726">
        <v>2.2957730039345927</v>
      </c>
      <c r="F5726">
        <v>2.8219968636680681</v>
      </c>
      <c r="G5726">
        <v>3.1599055067806812</v>
      </c>
      <c r="H5726">
        <v>3.6799365690727046</v>
      </c>
      <c r="I5726">
        <v>3.8532802565033788</v>
      </c>
    </row>
    <row r="5727" spans="1:9" x14ac:dyDescent="0.3">
      <c r="A5727" s="2">
        <v>35220</v>
      </c>
      <c r="B5727">
        <v>0.53029634269826742</v>
      </c>
      <c r="C5727">
        <v>1.1128978944823988</v>
      </c>
      <c r="D5727">
        <v>1.5241774262722134</v>
      </c>
      <c r="E5727">
        <v>2.3451962350815676</v>
      </c>
      <c r="F5727">
        <v>2.8703044947833432</v>
      </c>
      <c r="G5727">
        <v>3.1992746169198569</v>
      </c>
      <c r="H5727">
        <v>3.7162587072703075</v>
      </c>
      <c r="I5727">
        <v>3.8885867373871243</v>
      </c>
    </row>
    <row r="5728" spans="1:9" x14ac:dyDescent="0.3">
      <c r="A5728" s="2">
        <v>35219</v>
      </c>
      <c r="B5728">
        <v>0.52032257370861656</v>
      </c>
      <c r="C5728">
        <v>1.1079255778549761</v>
      </c>
      <c r="D5728">
        <v>1.5142530992636252</v>
      </c>
      <c r="E5728">
        <v>2.3432195403128615</v>
      </c>
      <c r="F5728">
        <v>2.8555176836263567</v>
      </c>
      <c r="G5728">
        <v>3.1904172427854158</v>
      </c>
      <c r="H5728">
        <v>3.72018502982763</v>
      </c>
      <c r="I5728">
        <v>3.8967742921750346</v>
      </c>
    </row>
    <row r="5729" spans="1:9" x14ac:dyDescent="0.3">
      <c r="A5729" s="2">
        <v>35216</v>
      </c>
      <c r="B5729">
        <v>0.482417714790773</v>
      </c>
      <c r="C5729">
        <v>1.1029531376048169</v>
      </c>
      <c r="D5729">
        <v>1.5331088995450377</v>
      </c>
      <c r="E5729">
        <v>2.3679268208386568</v>
      </c>
      <c r="F5729">
        <v>2.8821331566201249</v>
      </c>
      <c r="G5729">
        <v>3.2179722297895514</v>
      </c>
      <c r="H5729">
        <v>3.7417784261954066</v>
      </c>
      <c r="I5729">
        <v>3.9163804916640248</v>
      </c>
    </row>
    <row r="5730" spans="1:9" x14ac:dyDescent="0.3">
      <c r="A5730" s="2">
        <v>35215</v>
      </c>
      <c r="B5730">
        <v>0.6220316878404597</v>
      </c>
      <c r="C5730">
        <v>1.1695735683203203</v>
      </c>
      <c r="D5730">
        <v>1.5767681393530422</v>
      </c>
      <c r="E5730">
        <v>2.3985596103351514</v>
      </c>
      <c r="F5730">
        <v>2.9156438998485346</v>
      </c>
      <c r="G5730">
        <v>3.2465073218513414</v>
      </c>
      <c r="H5730">
        <v>3.7643508481175334</v>
      </c>
      <c r="I5730">
        <v>3.9369653568729306</v>
      </c>
    </row>
    <row r="5731" spans="1:9" x14ac:dyDescent="0.3">
      <c r="A5731" s="2">
        <v>35214</v>
      </c>
      <c r="B5731">
        <v>0.60308979209147617</v>
      </c>
      <c r="C5731">
        <v>1.1606258453900249</v>
      </c>
      <c r="D5731">
        <v>1.5698229886798236</v>
      </c>
      <c r="E5731">
        <v>2.3965834429142188</v>
      </c>
      <c r="F5731">
        <v>2.905788381741933</v>
      </c>
      <c r="G5731">
        <v>3.2514267538539587</v>
      </c>
      <c r="H5731">
        <v>3.7643508481175334</v>
      </c>
      <c r="I5731">
        <v>3.9353255462053913</v>
      </c>
    </row>
    <row r="5732" spans="1:9" x14ac:dyDescent="0.3">
      <c r="A5732" s="2">
        <v>35213</v>
      </c>
      <c r="B5732">
        <v>0.5931196526569904</v>
      </c>
      <c r="C5732">
        <v>1.1546604743683657</v>
      </c>
      <c r="D5732">
        <v>1.5608931548476501</v>
      </c>
      <c r="E5732">
        <v>2.3946072559669478</v>
      </c>
      <c r="F5732">
        <v>2.905788381741933</v>
      </c>
      <c r="G5732">
        <v>3.2553622123350245</v>
      </c>
      <c r="H5732">
        <v>3.7643508481175334</v>
      </c>
      <c r="I5732">
        <v>3.934013726711703</v>
      </c>
    </row>
    <row r="5733" spans="1:9" x14ac:dyDescent="0.3">
      <c r="A5733" s="2">
        <v>35212</v>
      </c>
      <c r="B5733">
        <v>0.62003788855620412</v>
      </c>
      <c r="C5733">
        <v>1.1934322059209779</v>
      </c>
      <c r="D5733">
        <v>1.599586222212412</v>
      </c>
      <c r="E5733">
        <v>2.4291877087111859</v>
      </c>
      <c r="F5733">
        <v>2.9491490291680038</v>
      </c>
      <c r="G5733">
        <v>3.2937288747743958</v>
      </c>
      <c r="H5733">
        <v>3.7898644316821701</v>
      </c>
      <c r="I5733">
        <v>3.9552429506514284</v>
      </c>
    </row>
    <row r="5734" spans="1:9" x14ac:dyDescent="0.3">
      <c r="A5734" s="2">
        <v>35209</v>
      </c>
      <c r="B5734">
        <v>0.6070777087042537</v>
      </c>
      <c r="C5734">
        <v>1.1526719778208636</v>
      </c>
      <c r="D5734">
        <v>1.5579164549658995</v>
      </c>
      <c r="E5734">
        <v>2.3906548234916323</v>
      </c>
      <c r="F5734">
        <v>2.9205714767867272</v>
      </c>
      <c r="G5734">
        <v>3.2711032719131952</v>
      </c>
      <c r="H5734">
        <v>3.7692575592719937</v>
      </c>
      <c r="I5734">
        <v>3.9353089883915926</v>
      </c>
    </row>
    <row r="5735" spans="1:9" x14ac:dyDescent="0.3">
      <c r="A5735" s="2">
        <v>35208</v>
      </c>
      <c r="B5735">
        <v>0.58813439655167477</v>
      </c>
      <c r="C5735">
        <v>1.1477006499540894</v>
      </c>
      <c r="D5735">
        <v>1.5549397107798226</v>
      </c>
      <c r="E5735">
        <v>2.3896667031682117</v>
      </c>
      <c r="F5735">
        <v>2.9156438998485346</v>
      </c>
      <c r="G5735">
        <v>3.2720870470025423</v>
      </c>
      <c r="H5735">
        <v>3.7653321999787983</v>
      </c>
      <c r="I5735">
        <v>3.9297472509708835</v>
      </c>
    </row>
    <row r="5736" spans="1:9" x14ac:dyDescent="0.3">
      <c r="A5736" s="2">
        <v>35207</v>
      </c>
      <c r="B5736">
        <v>0.61305943453229128</v>
      </c>
      <c r="C5736">
        <v>1.1854796429580341</v>
      </c>
      <c r="D5736">
        <v>1.597602144436534</v>
      </c>
      <c r="E5736">
        <v>2.425235959568111</v>
      </c>
      <c r="F5736">
        <v>2.9412659742861327</v>
      </c>
      <c r="G5736">
        <v>3.2947125385777896</v>
      </c>
      <c r="H5736">
        <v>3.770238887057562</v>
      </c>
      <c r="I5736">
        <v>3.9287476698841526</v>
      </c>
    </row>
    <row r="5737" spans="1:9" x14ac:dyDescent="0.3">
      <c r="A5737" s="2">
        <v>35206</v>
      </c>
      <c r="B5737">
        <v>0.7107356398595327</v>
      </c>
      <c r="C5737">
        <v>1.2421347553425313</v>
      </c>
      <c r="D5737">
        <v>1.6422391343032643</v>
      </c>
      <c r="E5737">
        <v>2.4726517966797252</v>
      </c>
      <c r="F5737">
        <v>2.9846189315709202</v>
      </c>
      <c r="G5737">
        <v>3.3222531610393813</v>
      </c>
      <c r="H5737">
        <v>3.7908456583626702</v>
      </c>
      <c r="I5737">
        <v>3.947043157470433</v>
      </c>
    </row>
    <row r="5738" spans="1:9" x14ac:dyDescent="0.3">
      <c r="A5738" s="2">
        <v>35205</v>
      </c>
      <c r="B5738">
        <v>0.74560844140457927</v>
      </c>
      <c r="C5738">
        <v>1.2798959161135655</v>
      </c>
      <c r="D5738">
        <v>1.6739749338392587</v>
      </c>
      <c r="E5738">
        <v>2.5072187591445805</v>
      </c>
      <c r="F5738">
        <v>3.0240225578171116</v>
      </c>
      <c r="G5738">
        <v>3.3576569611396683</v>
      </c>
      <c r="H5738">
        <v>3.8143936546025943</v>
      </c>
      <c r="I5738">
        <v>3.966639219090236</v>
      </c>
    </row>
    <row r="5739" spans="1:9" x14ac:dyDescent="0.3">
      <c r="A5739" s="2">
        <v>35202</v>
      </c>
      <c r="B5739">
        <v>0.69678481650617385</v>
      </c>
      <c r="C5739">
        <v>1.2331902781830284</v>
      </c>
      <c r="D5739">
        <v>1.6343043975123126</v>
      </c>
      <c r="E5739">
        <v>2.4696886361726551</v>
      </c>
      <c r="F5739">
        <v>2.9964408346052367</v>
      </c>
      <c r="G5739">
        <v>3.3399558444826871</v>
      </c>
      <c r="H5739">
        <v>3.8016388341346374</v>
      </c>
      <c r="I5739">
        <v>3.95553316401862</v>
      </c>
    </row>
    <row r="5740" spans="1:9" x14ac:dyDescent="0.3">
      <c r="A5740" s="2">
        <v>35201</v>
      </c>
      <c r="B5740">
        <v>0.67685338062904066</v>
      </c>
      <c r="C5740">
        <v>1.2222575961697586</v>
      </c>
      <c r="D5740">
        <v>1.6293450271537306</v>
      </c>
      <c r="E5740">
        <v>2.4736395070929182</v>
      </c>
      <c r="F5740">
        <v>3.0141723790343544</v>
      </c>
      <c r="G5740">
        <v>3.3635569852319005</v>
      </c>
      <c r="H5740">
        <v>3.8183180511041028</v>
      </c>
      <c r="I5740">
        <v>3.9699050730615038</v>
      </c>
    </row>
    <row r="5741" spans="1:9" x14ac:dyDescent="0.3">
      <c r="A5741" s="2">
        <v>35200</v>
      </c>
      <c r="B5741">
        <v>0.80537624393825313</v>
      </c>
      <c r="C5741">
        <v>1.346457442675747</v>
      </c>
      <c r="D5741">
        <v>1.7245434581770254</v>
      </c>
      <c r="E5741">
        <v>2.555602471843069</v>
      </c>
      <c r="F5741">
        <v>3.0584943636587134</v>
      </c>
      <c r="G5741">
        <v>3.3920713149598991</v>
      </c>
      <c r="H5741">
        <v>3.8379388786282371</v>
      </c>
      <c r="I5741">
        <v>3.9865613998510168</v>
      </c>
    </row>
    <row r="5742" spans="1:9" x14ac:dyDescent="0.3">
      <c r="A5742" s="2">
        <v>35199</v>
      </c>
      <c r="B5742">
        <v>0.8412283540803337</v>
      </c>
      <c r="C5742">
        <v>1.4020739671006774</v>
      </c>
      <c r="D5742">
        <v>1.7959125561153109</v>
      </c>
      <c r="E5742">
        <v>2.6187799022315708</v>
      </c>
      <c r="F5742">
        <v>3.1323425179246702</v>
      </c>
      <c r="G5742">
        <v>3.4353266741234312</v>
      </c>
      <c r="H5742">
        <v>3.8693281994572275</v>
      </c>
      <c r="I5742">
        <v>4.0139953745684931</v>
      </c>
    </row>
    <row r="5743" spans="1:9" x14ac:dyDescent="0.3">
      <c r="A5743" s="2">
        <v>35198</v>
      </c>
      <c r="B5743">
        <v>0.77549457529027299</v>
      </c>
      <c r="C5743">
        <v>1.3395042895442639</v>
      </c>
      <c r="D5743">
        <v>1.7205777614535704</v>
      </c>
      <c r="E5743">
        <v>2.5713987005016623</v>
      </c>
      <c r="F5743">
        <v>3.0712966641379973</v>
      </c>
      <c r="G5743">
        <v>3.3930544952038835</v>
      </c>
      <c r="H5743">
        <v>3.8418628131575412</v>
      </c>
      <c r="I5743">
        <v>3.99146558580876</v>
      </c>
    </row>
    <row r="5744" spans="1:9" x14ac:dyDescent="0.3">
      <c r="A5744" s="2">
        <v>35195</v>
      </c>
      <c r="B5744">
        <v>0.76154826856548763</v>
      </c>
      <c r="C5744">
        <v>1.3434775495048425</v>
      </c>
      <c r="D5744">
        <v>1.7295004685052426</v>
      </c>
      <c r="E5744">
        <v>2.5704114727605543</v>
      </c>
      <c r="F5744">
        <v>3.0663727993963246</v>
      </c>
      <c r="G5744">
        <v>3.3969871678483652</v>
      </c>
      <c r="H5744">
        <v>3.8418628131575412</v>
      </c>
      <c r="I5744">
        <v>3.9901546949272659</v>
      </c>
    </row>
    <row r="5745" spans="1:9" x14ac:dyDescent="0.3">
      <c r="A5745" s="2">
        <v>35194</v>
      </c>
      <c r="B5745">
        <v>0.85616483669495191</v>
      </c>
      <c r="C5745">
        <v>1.4090249453274393</v>
      </c>
      <c r="D5745">
        <v>1.7830283528873301</v>
      </c>
      <c r="E5745">
        <v>2.6138448840828032</v>
      </c>
      <c r="F5745">
        <v>3.1028065282676836</v>
      </c>
      <c r="G5745">
        <v>3.4078016189069902</v>
      </c>
      <c r="H5745">
        <v>3.8497104512647247</v>
      </c>
      <c r="I5745">
        <v>3.9970133953839695</v>
      </c>
    </row>
    <row r="5746" spans="1:9" x14ac:dyDescent="0.3">
      <c r="A5746" s="2">
        <v>35193</v>
      </c>
      <c r="B5746">
        <v>0.88404328669828036</v>
      </c>
      <c r="C5746">
        <v>1.4457618175839537</v>
      </c>
      <c r="D5746">
        <v>1.8196965970518706</v>
      </c>
      <c r="E5746">
        <v>2.6434531665603895</v>
      </c>
      <c r="F5746">
        <v>3.1382491924673275</v>
      </c>
      <c r="G5746">
        <v>3.4254967321180891</v>
      </c>
      <c r="H5746">
        <v>3.8614813310923339</v>
      </c>
      <c r="I5746">
        <v>4.0068095307504157</v>
      </c>
    </row>
    <row r="5747" spans="1:9" x14ac:dyDescent="0.3">
      <c r="A5747" s="2">
        <v>35192</v>
      </c>
      <c r="B5747">
        <v>0.85616483669495191</v>
      </c>
      <c r="C5747">
        <v>1.4199474230446032</v>
      </c>
      <c r="D5747">
        <v>1.8018588315174893</v>
      </c>
      <c r="E5747">
        <v>2.6177929083435223</v>
      </c>
      <c r="F5747">
        <v>3.1165905329203216</v>
      </c>
      <c r="G5747">
        <v>3.418615485235474</v>
      </c>
      <c r="H5747">
        <v>3.8614813310923339</v>
      </c>
      <c r="I5747">
        <v>4.0091032797112867</v>
      </c>
    </row>
    <row r="5748" spans="1:9" x14ac:dyDescent="0.3">
      <c r="A5748" s="2">
        <v>35187</v>
      </c>
      <c r="B5748">
        <v>0.81234799093426202</v>
      </c>
      <c r="C5748">
        <v>1.4100179224964202</v>
      </c>
      <c r="D5748">
        <v>1.8177147016662332</v>
      </c>
      <c r="E5748">
        <v>2.6385187571966155</v>
      </c>
      <c r="F5748">
        <v>3.1599055067806812</v>
      </c>
      <c r="G5748">
        <v>3.4392585156506672</v>
      </c>
      <c r="H5748">
        <v>3.8850210126472136</v>
      </c>
      <c r="I5748">
        <v>4.0336085116460625</v>
      </c>
    </row>
    <row r="5749" spans="1:9" x14ac:dyDescent="0.3">
      <c r="A5749" s="2">
        <v>35186</v>
      </c>
      <c r="B5749">
        <v>0.80039627585960282</v>
      </c>
      <c r="C5749">
        <v>1.369301815411464</v>
      </c>
      <c r="D5749">
        <v>1.7661785269509105</v>
      </c>
      <c r="E5749">
        <v>2.5911422320431776</v>
      </c>
      <c r="F5749">
        <v>3.1077294961283251</v>
      </c>
      <c r="G5749">
        <v>3.4078016189069902</v>
      </c>
      <c r="H5749">
        <v>3.8654048037580981</v>
      </c>
      <c r="I5749">
        <v>4.0179391987084667</v>
      </c>
    </row>
    <row r="5750" spans="1:9" x14ac:dyDescent="0.3">
      <c r="A5750" s="2">
        <v>35185</v>
      </c>
      <c r="B5750">
        <v>0.78844384652474975</v>
      </c>
      <c r="C5750">
        <v>1.3563900992660967</v>
      </c>
      <c r="D5750">
        <v>1.7433794438458934</v>
      </c>
      <c r="E5750">
        <v>2.5743603544867644</v>
      </c>
      <c r="F5750">
        <v>3.0939448807382499</v>
      </c>
      <c r="G5750">
        <v>3.4028860318259002</v>
      </c>
      <c r="H5750">
        <v>3.8654048037580981</v>
      </c>
      <c r="I5750">
        <v>4.0195777277354967</v>
      </c>
    </row>
    <row r="5751" spans="1:9" x14ac:dyDescent="0.3">
      <c r="A5751" s="2">
        <v>35181</v>
      </c>
      <c r="B5751">
        <v>0.74859725576685943</v>
      </c>
      <c r="C5751">
        <v>1.3424842419147223</v>
      </c>
      <c r="D5751">
        <v>1.7592399506964993</v>
      </c>
      <c r="E5751">
        <v>2.6098967818860235</v>
      </c>
      <c r="F5751">
        <v>3.1599055067806812</v>
      </c>
      <c r="G5751">
        <v>3.4471219668221136</v>
      </c>
      <c r="H5751">
        <v>3.9046352977467587</v>
      </c>
      <c r="I5751">
        <v>4.0571397413883066</v>
      </c>
    </row>
    <row r="5752" spans="1:9" x14ac:dyDescent="0.3">
      <c r="A5752" s="2">
        <v>35180</v>
      </c>
      <c r="B5752">
        <v>0.69080559430288835</v>
      </c>
      <c r="C5752">
        <v>1.263003646552562</v>
      </c>
      <c r="D5752">
        <v>1.6838913385496201</v>
      </c>
      <c r="E5752">
        <v>2.5457291953448715</v>
      </c>
      <c r="F5752">
        <v>3.0929602289972538</v>
      </c>
      <c r="G5752">
        <v>3.3940376706146749</v>
      </c>
      <c r="H5752">
        <v>3.873251518192653</v>
      </c>
      <c r="I5752">
        <v>4.0329894673853124</v>
      </c>
    </row>
    <row r="5753" spans="1:9" x14ac:dyDescent="0.3">
      <c r="A5753" s="2">
        <v>35179</v>
      </c>
      <c r="B5753">
        <v>0.66688691777445597</v>
      </c>
      <c r="C5753">
        <v>1.2202697715952477</v>
      </c>
      <c r="D5753">
        <v>1.6233936203895227</v>
      </c>
      <c r="E5753">
        <v>2.4983306822513627</v>
      </c>
      <c r="F5753">
        <v>3.035842132020381</v>
      </c>
      <c r="G5753">
        <v>3.3645403056591179</v>
      </c>
      <c r="H5753">
        <v>3.8497104512647247</v>
      </c>
      <c r="I5753">
        <v>4.0114338331332604</v>
      </c>
    </row>
    <row r="5754" spans="1:9" x14ac:dyDescent="0.3">
      <c r="A5754" s="2">
        <v>35178</v>
      </c>
      <c r="B5754">
        <v>0.64794926996567914</v>
      </c>
      <c r="C5754">
        <v>1.2063544463437967</v>
      </c>
      <c r="D5754">
        <v>1.6184339794672389</v>
      </c>
      <c r="E5754">
        <v>2.4933926910753135</v>
      </c>
      <c r="F5754">
        <v>3.0289474652906496</v>
      </c>
      <c r="G5754">
        <v>3.3674902379336618</v>
      </c>
      <c r="H5754">
        <v>3.8536341548486455</v>
      </c>
      <c r="I5754">
        <v>4.0156821271536405</v>
      </c>
    </row>
    <row r="5755" spans="1:9" x14ac:dyDescent="0.3">
      <c r="A5755" s="2">
        <v>35177</v>
      </c>
      <c r="B5755">
        <v>0.6678835864095517</v>
      </c>
      <c r="C5755">
        <v>1.2212636863521573</v>
      </c>
      <c r="D5755">
        <v>1.612482248008928</v>
      </c>
      <c r="E5755">
        <v>2.4736395070929182</v>
      </c>
      <c r="F5755">
        <v>3.0013664213044198</v>
      </c>
      <c r="G5755">
        <v>3.3497899915936964</v>
      </c>
      <c r="H5755">
        <v>3.8428437847608743</v>
      </c>
      <c r="I5755">
        <v>4.0071950491499333</v>
      </c>
    </row>
    <row r="5756" spans="1:9" x14ac:dyDescent="0.3">
      <c r="A5756" s="2">
        <v>35174</v>
      </c>
      <c r="B5756">
        <v>0.62701609909450984</v>
      </c>
      <c r="C5756">
        <v>1.2292148265964178</v>
      </c>
      <c r="D5756">
        <v>1.6323206641260504</v>
      </c>
      <c r="E5756">
        <v>2.4687009062476841</v>
      </c>
      <c r="F5756">
        <v>2.9974259616496477</v>
      </c>
      <c r="G5756">
        <v>3.3419227125894584</v>
      </c>
      <c r="H5756">
        <v>3.8428437847608743</v>
      </c>
      <c r="I5756">
        <v>4.0098174754846792</v>
      </c>
    </row>
    <row r="5757" spans="1:9" x14ac:dyDescent="0.3">
      <c r="A5757" s="2">
        <v>35173</v>
      </c>
      <c r="B5757">
        <v>0.64994279102227481</v>
      </c>
      <c r="C5757">
        <v>1.2560475914300913</v>
      </c>
      <c r="D5757">
        <v>1.6709999165468965</v>
      </c>
      <c r="E5757">
        <v>2.4973430937695986</v>
      </c>
      <c r="F5757">
        <v>3.0328873039543658</v>
      </c>
      <c r="G5757">
        <v>3.3596236551761893</v>
      </c>
      <c r="H5757">
        <v>3.8614813310923339</v>
      </c>
      <c r="I5757">
        <v>4.0287672230643823</v>
      </c>
    </row>
    <row r="5758" spans="1:9" x14ac:dyDescent="0.3">
      <c r="A5758" s="2">
        <v>35172</v>
      </c>
      <c r="B5758">
        <v>0.6977813361612869</v>
      </c>
      <c r="C5758">
        <v>1.25902878753573</v>
      </c>
      <c r="D5758">
        <v>1.6700082342819296</v>
      </c>
      <c r="E5758">
        <v>2.5003058445850459</v>
      </c>
      <c r="F5758">
        <v>3.0516004777961583</v>
      </c>
      <c r="G5758">
        <v>3.3625736599700202</v>
      </c>
      <c r="H5758">
        <v>3.8693281994572275</v>
      </c>
      <c r="I5758">
        <v>4.0382463792862966</v>
      </c>
    </row>
    <row r="5759" spans="1:9" x14ac:dyDescent="0.3">
      <c r="A5759" s="2">
        <v>35171</v>
      </c>
      <c r="B5759">
        <v>0.65293303535023051</v>
      </c>
      <c r="C5759">
        <v>1.2182819272633523</v>
      </c>
      <c r="D5759">
        <v>1.636288111222779</v>
      </c>
      <c r="E5759">
        <v>2.4736395070929182</v>
      </c>
      <c r="F5759">
        <v>3.0151574187437764</v>
      </c>
      <c r="G5759">
        <v>3.3281542296249738</v>
      </c>
      <c r="H5759">
        <v>3.8497104512647247</v>
      </c>
      <c r="I5759">
        <v>4.0235625251446416</v>
      </c>
    </row>
    <row r="5760" spans="1:9" x14ac:dyDescent="0.3">
      <c r="A5760" s="2">
        <v>35170</v>
      </c>
      <c r="B5760">
        <v>0.61305943453229128</v>
      </c>
      <c r="C5760">
        <v>1.178520890959796</v>
      </c>
      <c r="D5760">
        <v>1.5956180469776815</v>
      </c>
      <c r="E5760">
        <v>2.4262239041740652</v>
      </c>
      <c r="F5760">
        <v>2.9668847666906961</v>
      </c>
      <c r="G5760">
        <v>3.2897941711804268</v>
      </c>
      <c r="H5760">
        <v>3.8143936546025943</v>
      </c>
      <c r="I5760">
        <v>3.9892601490766499</v>
      </c>
    </row>
    <row r="5761" spans="1:9" x14ac:dyDescent="0.3">
      <c r="A5761" s="2">
        <v>35167</v>
      </c>
      <c r="B5761">
        <v>0.64196858756937714</v>
      </c>
      <c r="C5761">
        <v>1.1934322059209779</v>
      </c>
      <c r="D5761">
        <v>1.6095063158601506</v>
      </c>
      <c r="E5761">
        <v>2.4499331107830913</v>
      </c>
      <c r="F5761">
        <v>2.9905299704364698</v>
      </c>
      <c r="G5761">
        <v>3.2937288747743958</v>
      </c>
      <c r="H5761">
        <v>3.8183180511041028</v>
      </c>
      <c r="I5761">
        <v>3.993181109880672</v>
      </c>
    </row>
    <row r="5762" spans="1:9" x14ac:dyDescent="0.3">
      <c r="A5762" s="2">
        <v>35166</v>
      </c>
      <c r="B5762">
        <v>0.62003788855620412</v>
      </c>
      <c r="C5762">
        <v>1.1775267637661837</v>
      </c>
      <c r="D5762">
        <v>1.5906577172146723</v>
      </c>
      <c r="E5762">
        <v>2.4272118438998711</v>
      </c>
      <c r="F5762">
        <v>2.9540757806899918</v>
      </c>
      <c r="G5762">
        <v>3.2681519176104596</v>
      </c>
      <c r="H5762">
        <v>3.8026200030502331</v>
      </c>
      <c r="I5762">
        <v>3.9807760315301577</v>
      </c>
    </row>
    <row r="5763" spans="1:9" x14ac:dyDescent="0.3">
      <c r="A5763" s="2">
        <v>35165</v>
      </c>
      <c r="B5763">
        <v>0.62601922678142785</v>
      </c>
      <c r="C5763">
        <v>1.1815032428922665</v>
      </c>
      <c r="D5763">
        <v>1.6065303394298098</v>
      </c>
      <c r="E5763">
        <v>2.3995476867233454</v>
      </c>
      <c r="F5763">
        <v>2.9245134509274862</v>
      </c>
      <c r="G5763">
        <v>3.2494589955734012</v>
      </c>
      <c r="H5763">
        <v>3.7869207227560366</v>
      </c>
      <c r="I5763">
        <v>3.9660746318169151</v>
      </c>
    </row>
    <row r="5764" spans="1:9" x14ac:dyDescent="0.3">
      <c r="A5764" s="2">
        <v>35164</v>
      </c>
      <c r="B5764">
        <v>0.6758567566926168</v>
      </c>
      <c r="C5764">
        <v>1.2302086969013211</v>
      </c>
      <c r="D5764">
        <v>1.6610828726173414</v>
      </c>
      <c r="E5764">
        <v>2.4459817715259313</v>
      </c>
      <c r="F5764">
        <v>2.9737815732236421</v>
      </c>
      <c r="G5764">
        <v>3.2789733371373835</v>
      </c>
      <c r="H5764">
        <v>3.8261666131013996</v>
      </c>
      <c r="I5764">
        <v>4.0085643717560711</v>
      </c>
    </row>
    <row r="5765" spans="1:9" x14ac:dyDescent="0.3">
      <c r="A5765" s="2">
        <v>35163</v>
      </c>
      <c r="B5765">
        <v>0.65592323497100447</v>
      </c>
      <c r="C5765">
        <v>1.2153001237194039</v>
      </c>
      <c r="D5765">
        <v>1.6243855338152833</v>
      </c>
      <c r="E5765">
        <v>2.3827497242074887</v>
      </c>
      <c r="F5765">
        <v>2.9117017508844274</v>
      </c>
      <c r="G5765">
        <v>3.239619913754511</v>
      </c>
      <c r="H5765">
        <v>3.7623881299491577</v>
      </c>
      <c r="I5765">
        <v>3.93664420201404</v>
      </c>
    </row>
    <row r="5766" spans="1:9" x14ac:dyDescent="0.3">
      <c r="A5766" s="2">
        <v>35160</v>
      </c>
      <c r="B5766">
        <v>0.57816351153387879</v>
      </c>
      <c r="C5766">
        <v>1.1079255778549761</v>
      </c>
      <c r="D5766">
        <v>1.5192153243255857</v>
      </c>
      <c r="E5766">
        <v>2.2947844147255738</v>
      </c>
      <c r="F5766">
        <v>2.8446733272485467</v>
      </c>
      <c r="G5766">
        <v>3.1953380546211894</v>
      </c>
      <c r="H5766">
        <v>3.7152771145870913</v>
      </c>
      <c r="I5766">
        <v>3.8885901345757259</v>
      </c>
    </row>
    <row r="5767" spans="1:9" x14ac:dyDescent="0.3">
      <c r="A5767" s="2">
        <v>35159</v>
      </c>
      <c r="B5767">
        <v>0.62402546724873553</v>
      </c>
      <c r="C5767">
        <v>1.0930078862116546</v>
      </c>
      <c r="D5767">
        <v>1.4894401270098903</v>
      </c>
      <c r="E5767">
        <v>2.263146979664612</v>
      </c>
      <c r="F5767">
        <v>2.8249548090792151</v>
      </c>
      <c r="G5767">
        <v>3.1835279028081072</v>
      </c>
      <c r="H5767">
        <v>3.7074241996822237</v>
      </c>
      <c r="I5767">
        <v>3.8820562986402627</v>
      </c>
    </row>
    <row r="5768" spans="1:9" x14ac:dyDescent="0.3">
      <c r="A5768" s="2">
        <v>35158</v>
      </c>
      <c r="B5768">
        <v>0.65492650673144215</v>
      </c>
      <c r="C5768">
        <v>1.1268197234185782</v>
      </c>
      <c r="D5768">
        <v>1.5152455541255461</v>
      </c>
      <c r="E5768">
        <v>2.2878641534355877</v>
      </c>
      <c r="F5768">
        <v>2.8486167976011973</v>
      </c>
      <c r="G5768">
        <v>3.2012428690136137</v>
      </c>
      <c r="H5768">
        <v>3.7152771145870913</v>
      </c>
      <c r="I5768">
        <v>3.8866218631115843</v>
      </c>
    </row>
    <row r="5769" spans="1:9" x14ac:dyDescent="0.3">
      <c r="A5769" s="2">
        <v>35157</v>
      </c>
      <c r="B5769">
        <v>0.49538597497851461</v>
      </c>
      <c r="C5769">
        <v>0.96765532804984689</v>
      </c>
      <c r="D5769">
        <v>1.368308636070579</v>
      </c>
      <c r="E5769">
        <v>2.1820532015120282</v>
      </c>
      <c r="F5769">
        <v>2.7480340069713294</v>
      </c>
      <c r="G5769">
        <v>3.1313580552074955</v>
      </c>
      <c r="H5769">
        <v>3.6573546174280733</v>
      </c>
      <c r="I5769">
        <v>3.8326868048349332</v>
      </c>
    </row>
    <row r="5770" spans="1:9" x14ac:dyDescent="0.3">
      <c r="A5770" s="2">
        <v>35156</v>
      </c>
      <c r="B5770">
        <v>0.482417714790773</v>
      </c>
      <c r="C5770">
        <v>0.97362627937210466</v>
      </c>
      <c r="D5770">
        <v>1.3891643665738564</v>
      </c>
      <c r="E5770">
        <v>2.2216152497682571</v>
      </c>
      <c r="F5770">
        <v>2.7894565765022126</v>
      </c>
      <c r="G5770">
        <v>3.1480932624016087</v>
      </c>
      <c r="H5770">
        <v>3.6573546174280733</v>
      </c>
      <c r="I5770">
        <v>3.8271084024368949</v>
      </c>
    </row>
    <row r="5771" spans="1:9" x14ac:dyDescent="0.3">
      <c r="A5771" s="2">
        <v>35153</v>
      </c>
      <c r="B5771">
        <v>0.52431214099033374</v>
      </c>
      <c r="C5771">
        <v>1.0184027331147407</v>
      </c>
      <c r="D5771">
        <v>1.4318621730121244</v>
      </c>
      <c r="E5771">
        <v>2.2611694737939061</v>
      </c>
      <c r="F5771">
        <v>2.8338283828385697</v>
      </c>
      <c r="G5771">
        <v>3.1786068003824615</v>
      </c>
      <c r="H5771">
        <v>3.7064425636385026</v>
      </c>
      <c r="I5771">
        <v>3.8823878180571829</v>
      </c>
    </row>
    <row r="5772" spans="1:9" x14ac:dyDescent="0.3">
      <c r="A5772" s="2">
        <v>35152</v>
      </c>
      <c r="B5772">
        <v>0.5472506085762201</v>
      </c>
      <c r="C5772">
        <v>1.0770944552675776</v>
      </c>
      <c r="D5772">
        <v>1.4834845555723759</v>
      </c>
      <c r="E5772">
        <v>2.3323473698543351</v>
      </c>
      <c r="F5772">
        <v>2.9018460385115659</v>
      </c>
      <c r="G5772">
        <v>3.2435556045667933</v>
      </c>
      <c r="H5772">
        <v>3.7496299923385066</v>
      </c>
      <c r="I5772">
        <v>3.9183214549290777</v>
      </c>
    </row>
    <row r="5773" spans="1:9" x14ac:dyDescent="0.3">
      <c r="A5773" s="2">
        <v>35151</v>
      </c>
      <c r="B5773">
        <v>0.55223688385376613</v>
      </c>
      <c r="C5773">
        <v>1.0880350750564001</v>
      </c>
      <c r="D5773">
        <v>1.4745508658826314</v>
      </c>
      <c r="E5773">
        <v>2.3076356933086406</v>
      </c>
      <c r="F5773">
        <v>2.8910041939168694</v>
      </c>
      <c r="G5773">
        <v>3.2573299125362505</v>
      </c>
      <c r="H5773">
        <v>3.760425392519235</v>
      </c>
      <c r="I5773">
        <v>3.928123885846897</v>
      </c>
    </row>
    <row r="5774" spans="1:9" x14ac:dyDescent="0.3">
      <c r="A5774" s="2">
        <v>35150</v>
      </c>
      <c r="B5774">
        <v>0.68881248051100974</v>
      </c>
      <c r="C5774">
        <v>1.2043664636988558</v>
      </c>
      <c r="D5774">
        <v>1.5847051591023891</v>
      </c>
      <c r="E5774">
        <v>2.3926310494928669</v>
      </c>
      <c r="F5774">
        <v>2.9629436276028618</v>
      </c>
      <c r="G5774">
        <v>3.3153683609560822</v>
      </c>
      <c r="H5774">
        <v>3.7996764818629405</v>
      </c>
      <c r="I5774">
        <v>3.9611125221652257</v>
      </c>
    </row>
    <row r="5775" spans="1:9" x14ac:dyDescent="0.3">
      <c r="A5775" s="2">
        <v>35149</v>
      </c>
      <c r="B5775">
        <v>0.61305943453229128</v>
      </c>
      <c r="C5775">
        <v>1.1228421568936653</v>
      </c>
      <c r="D5775">
        <v>1.5202077545639514</v>
      </c>
      <c r="E5775">
        <v>2.3451962350815676</v>
      </c>
      <c r="F5775">
        <v>2.9333826086792429</v>
      </c>
      <c r="G5775">
        <v>3.2750383432365151</v>
      </c>
      <c r="H5775">
        <v>3.7879019638788791</v>
      </c>
      <c r="I5775">
        <v>3.9588565040930002</v>
      </c>
    </row>
    <row r="5776" spans="1:9" x14ac:dyDescent="0.3">
      <c r="A5776" s="2">
        <v>35146</v>
      </c>
      <c r="B5776">
        <v>0.53827499979156734</v>
      </c>
      <c r="C5776">
        <v>1.0780890817977569</v>
      </c>
      <c r="D5776">
        <v>1.4864623634591745</v>
      </c>
      <c r="E5776">
        <v>2.3026929915781635</v>
      </c>
      <c r="F5776">
        <v>2.917614945192418</v>
      </c>
      <c r="G5776">
        <v>3.2445395151686407</v>
      </c>
      <c r="H5776">
        <v>3.7761267526576368</v>
      </c>
      <c r="I5776">
        <v>3.9533224984873025</v>
      </c>
    </row>
    <row r="5777" spans="1:9" x14ac:dyDescent="0.3">
      <c r="A5777" s="2">
        <v>35145</v>
      </c>
      <c r="B5777">
        <v>0.50436350870189761</v>
      </c>
      <c r="C5777">
        <v>1.0502376690395667</v>
      </c>
      <c r="D5777">
        <v>1.4695875325076497</v>
      </c>
      <c r="E5777">
        <v>2.3007158766830895</v>
      </c>
      <c r="F5777">
        <v>2.9186004605800173</v>
      </c>
      <c r="G5777">
        <v>3.2406038437183842</v>
      </c>
      <c r="H5777">
        <v>3.7761267526576368</v>
      </c>
      <c r="I5777">
        <v>3.9546343889707214</v>
      </c>
    </row>
    <row r="5778" spans="1:9" x14ac:dyDescent="0.3">
      <c r="A5778" s="2">
        <v>35143</v>
      </c>
      <c r="B5778">
        <v>0.48541046485377659</v>
      </c>
      <c r="C5778">
        <v>0.98755780592476217</v>
      </c>
      <c r="D5778">
        <v>1.4199474230446032</v>
      </c>
      <c r="E5778">
        <v>2.2740229124639417</v>
      </c>
      <c r="F5778">
        <v>2.8890328862992587</v>
      </c>
      <c r="G5778">
        <v>3.2091156836935011</v>
      </c>
      <c r="H5778">
        <v>3.7633694914410314</v>
      </c>
      <c r="I5778">
        <v>3.948120760690208</v>
      </c>
    </row>
    <row r="5779" spans="1:9" x14ac:dyDescent="0.3">
      <c r="A5779" s="2">
        <v>35142</v>
      </c>
      <c r="B5779">
        <v>0.45847410197027644</v>
      </c>
      <c r="C5779">
        <v>0.95471765528386732</v>
      </c>
      <c r="D5779">
        <v>1.4050529873506421</v>
      </c>
      <c r="E5779">
        <v>2.2819323103125915</v>
      </c>
      <c r="F5779">
        <v>2.8979036175692721</v>
      </c>
      <c r="G5779">
        <v>3.2130519748217021</v>
      </c>
      <c r="H5779">
        <v>3.7751454537613442</v>
      </c>
      <c r="I5779">
        <v>3.9625099467412253</v>
      </c>
    </row>
    <row r="5780" spans="1:9" x14ac:dyDescent="0.3">
      <c r="A5780" s="2">
        <v>35139</v>
      </c>
      <c r="B5780">
        <v>0.4155679589931508</v>
      </c>
      <c r="C5780">
        <v>0.91092239793612739</v>
      </c>
      <c r="D5780">
        <v>1.369301815411464</v>
      </c>
      <c r="E5780">
        <v>2.2512816511398586</v>
      </c>
      <c r="F5780">
        <v>2.8683329831267517</v>
      </c>
      <c r="G5780">
        <v>3.1963222024598856</v>
      </c>
      <c r="H5780">
        <v>3.7594440165810927</v>
      </c>
      <c r="I5780">
        <v>3.9471512879548292</v>
      </c>
    </row>
    <row r="5781" spans="1:9" x14ac:dyDescent="0.3">
      <c r="A5781" s="2">
        <v>35138</v>
      </c>
      <c r="B5781">
        <v>0.41057827516417511</v>
      </c>
      <c r="C5781">
        <v>0.90096759274963278</v>
      </c>
      <c r="D5781">
        <v>1.3643358693860879</v>
      </c>
      <c r="E5781">
        <v>2.238426750822716</v>
      </c>
      <c r="F5781">
        <v>2.8476309373025224</v>
      </c>
      <c r="G5781">
        <v>3.1874646975683429</v>
      </c>
      <c r="H5781">
        <v>3.7447227996205021</v>
      </c>
      <c r="I5781">
        <v>3.9304755003045551</v>
      </c>
    </row>
    <row r="5782" spans="1:9" x14ac:dyDescent="0.3">
      <c r="A5782" s="2">
        <v>35137</v>
      </c>
      <c r="B5782">
        <v>0.46845095567178374</v>
      </c>
      <c r="C5782">
        <v>0.94078384089654155</v>
      </c>
      <c r="D5782">
        <v>1.4000879289488992</v>
      </c>
      <c r="E5782">
        <v>2.2819323103125915</v>
      </c>
      <c r="F5782">
        <v>2.8900185425368696</v>
      </c>
      <c r="G5782">
        <v>3.2307643262463595</v>
      </c>
      <c r="H5782">
        <v>3.7672948892556741</v>
      </c>
      <c r="I5782">
        <v>3.9461384102587789</v>
      </c>
    </row>
    <row r="5783" spans="1:9" x14ac:dyDescent="0.3">
      <c r="A5783" s="2">
        <v>35136</v>
      </c>
      <c r="B5783">
        <v>0.50037354346431118</v>
      </c>
      <c r="C5783">
        <v>0.97860193597243372</v>
      </c>
      <c r="D5783">
        <v>1.4159756819821052</v>
      </c>
      <c r="E5783">
        <v>2.2918186177787878</v>
      </c>
      <c r="F5783">
        <v>2.8900185425368696</v>
      </c>
      <c r="G5783">
        <v>3.2386359789500228</v>
      </c>
      <c r="H5783">
        <v>3.7751454537613442</v>
      </c>
      <c r="I5783">
        <v>3.9539819453651175</v>
      </c>
    </row>
    <row r="5784" spans="1:9" x14ac:dyDescent="0.3">
      <c r="A5784" s="2">
        <v>35135</v>
      </c>
      <c r="B5784">
        <v>0.48441288647528175</v>
      </c>
      <c r="C5784">
        <v>0.97362627937210466</v>
      </c>
      <c r="D5784">
        <v>1.3931366401047685</v>
      </c>
      <c r="E5784">
        <v>2.263146979664612</v>
      </c>
      <c r="F5784">
        <v>2.8604467421517712</v>
      </c>
      <c r="G5784">
        <v>3.2219083466136516</v>
      </c>
      <c r="H5784">
        <v>3.7594440165810927</v>
      </c>
      <c r="I5784">
        <v>3.9386225732369069</v>
      </c>
    </row>
    <row r="5785" spans="1:9" x14ac:dyDescent="0.3">
      <c r="A5785" s="2">
        <v>35132</v>
      </c>
      <c r="B5785">
        <v>0.45049226065819153</v>
      </c>
      <c r="C5785">
        <v>0.97959705243838568</v>
      </c>
      <c r="D5785">
        <v>1.4159756819821052</v>
      </c>
      <c r="E5785">
        <v>2.2937958206299434</v>
      </c>
      <c r="F5785">
        <v>2.8979036175692721</v>
      </c>
      <c r="G5785">
        <v>3.2524106257341709</v>
      </c>
      <c r="H5785">
        <v>3.7829957101222944</v>
      </c>
      <c r="I5785">
        <v>3.9598574049183357</v>
      </c>
    </row>
    <row r="5786" spans="1:9" x14ac:dyDescent="0.3">
      <c r="A5786" s="2">
        <v>35131</v>
      </c>
      <c r="B5786">
        <v>0.47643208031307677</v>
      </c>
      <c r="C5786">
        <v>0.99054300679154039</v>
      </c>
      <c r="D5786">
        <v>1.4209403459863446</v>
      </c>
      <c r="E5786">
        <v>2.285886891942726</v>
      </c>
      <c r="F5786">
        <v>2.8772046325403067</v>
      </c>
      <c r="G5786">
        <v>3.2425716891244778</v>
      </c>
      <c r="H5786">
        <v>3.7741641500502903</v>
      </c>
      <c r="I5786">
        <v>3.9513616370255611</v>
      </c>
    </row>
    <row r="5787" spans="1:9" x14ac:dyDescent="0.3">
      <c r="A5787" s="2">
        <v>35130</v>
      </c>
      <c r="B5787">
        <v>0.48441288647528175</v>
      </c>
      <c r="C5787">
        <v>1.0144230098048905</v>
      </c>
      <c r="D5787">
        <v>1.4497329671822354</v>
      </c>
      <c r="E5787">
        <v>2.263146979664612</v>
      </c>
      <c r="F5787">
        <v>2.8535460262018053</v>
      </c>
      <c r="G5787">
        <v>3.224860383396059</v>
      </c>
      <c r="H5787">
        <v>3.7545370646567195</v>
      </c>
      <c r="I5787">
        <v>3.9310959584102729</v>
      </c>
    </row>
    <row r="5788" spans="1:9" x14ac:dyDescent="0.3">
      <c r="A5788" s="2">
        <v>35129</v>
      </c>
      <c r="B5788">
        <v>0.47942491994429026</v>
      </c>
      <c r="C5788">
        <v>1.0532219344999578</v>
      </c>
      <c r="D5788">
        <v>1.491425278079916</v>
      </c>
      <c r="E5788">
        <v>2.3066471627346168</v>
      </c>
      <c r="F5788">
        <v>2.9048028032196518</v>
      </c>
      <c r="G5788">
        <v>3.2425716891244778</v>
      </c>
      <c r="H5788">
        <v>3.7741641500502903</v>
      </c>
      <c r="I5788">
        <v>3.9513616370255611</v>
      </c>
    </row>
    <row r="5789" spans="1:9" x14ac:dyDescent="0.3">
      <c r="A5789" s="2">
        <v>35128</v>
      </c>
      <c r="B5789">
        <v>0.53528304068164412</v>
      </c>
      <c r="C5789">
        <v>1.0482481339938776</v>
      </c>
      <c r="D5789">
        <v>1.4884475440858262</v>
      </c>
      <c r="E5789">
        <v>2.3402544615282173</v>
      </c>
      <c r="F5789">
        <v>2.9245134509274862</v>
      </c>
      <c r="G5789">
        <v>3.2602814265399842</v>
      </c>
      <c r="H5789">
        <v>3.7790706204583753</v>
      </c>
      <c r="I5789">
        <v>3.9520003517645059</v>
      </c>
    </row>
    <row r="5790" spans="1:9" x14ac:dyDescent="0.3">
      <c r="A5790" s="2">
        <v>35125</v>
      </c>
      <c r="B5790">
        <v>0.5931196526569904</v>
      </c>
      <c r="C5790">
        <v>1.1496891959293019</v>
      </c>
      <c r="D5790">
        <v>1.5847051591023891</v>
      </c>
      <c r="E5790">
        <v>2.4133802436276031</v>
      </c>
      <c r="F5790">
        <v>2.9570317733493501</v>
      </c>
      <c r="G5790">
        <v>3.3084833238622635</v>
      </c>
      <c r="H5790">
        <v>3.7937893095204558</v>
      </c>
      <c r="I5790">
        <v>3.9555579714065199</v>
      </c>
    </row>
    <row r="5791" spans="1:9" x14ac:dyDescent="0.3">
      <c r="A5791" s="2">
        <v>35124</v>
      </c>
      <c r="B5791">
        <v>0.71272853518771728</v>
      </c>
      <c r="C5791">
        <v>1.3087088482021054</v>
      </c>
      <c r="D5791">
        <v>1.7453620759883111</v>
      </c>
      <c r="E5791">
        <v>2.5546151661263137</v>
      </c>
      <c r="F5791">
        <v>3.0565247062313965</v>
      </c>
      <c r="G5791">
        <v>3.418615485235474</v>
      </c>
      <c r="H5791">
        <v>3.8487295133409205</v>
      </c>
      <c r="I5791">
        <v>3.9921008560427356</v>
      </c>
    </row>
    <row r="5792" spans="1:9" x14ac:dyDescent="0.3">
      <c r="A5792" s="2">
        <v>35123</v>
      </c>
      <c r="B5792">
        <v>0.77549457529027299</v>
      </c>
      <c r="C5792">
        <v>1.3673154517976875</v>
      </c>
      <c r="D5792">
        <v>1.7919482742943602</v>
      </c>
      <c r="E5792">
        <v>2.5931164780046401</v>
      </c>
      <c r="F5792">
        <v>3.1146214475604421</v>
      </c>
      <c r="G5792">
        <v>3.4490877813082292</v>
      </c>
      <c r="H5792">
        <v>3.8752131486999595</v>
      </c>
      <c r="I5792">
        <v>4.0172549378305362</v>
      </c>
    </row>
    <row r="5793" spans="1:9" x14ac:dyDescent="0.3">
      <c r="A5793" s="2">
        <v>35122</v>
      </c>
      <c r="B5793">
        <v>0.74959351729548196</v>
      </c>
      <c r="C5793">
        <v>1.3434775495048425</v>
      </c>
      <c r="D5793">
        <v>1.7691521288005652</v>
      </c>
      <c r="E5793">
        <v>2.5792963470040391</v>
      </c>
      <c r="F5793">
        <v>3.1224976726836724</v>
      </c>
      <c r="G5793">
        <v>3.4313947552977431</v>
      </c>
      <c r="H5793">
        <v>3.8752131486999595</v>
      </c>
      <c r="I5793">
        <v>4.0231526131673654</v>
      </c>
    </row>
    <row r="5794" spans="1:9" x14ac:dyDescent="0.3">
      <c r="A5794" s="2">
        <v>35121</v>
      </c>
      <c r="B5794">
        <v>0.73066369958048483</v>
      </c>
      <c r="C5794">
        <v>1.3196368056454248</v>
      </c>
      <c r="D5794">
        <v>1.7463533846892836</v>
      </c>
      <c r="E5794">
        <v>2.5585643597504508</v>
      </c>
      <c r="F5794">
        <v>3.1116677831704855</v>
      </c>
      <c r="G5794">
        <v>3.4048522811561317</v>
      </c>
      <c r="H5794">
        <v>3.8448057135330354</v>
      </c>
      <c r="I5794">
        <v>3.9914568576586693</v>
      </c>
    </row>
    <row r="5795" spans="1:9" x14ac:dyDescent="0.3">
      <c r="A5795" s="2">
        <v>35118</v>
      </c>
      <c r="B5795">
        <v>0.70575331465793834</v>
      </c>
      <c r="C5795">
        <v>1.2451161588383015</v>
      </c>
      <c r="D5795">
        <v>1.6700082342819296</v>
      </c>
      <c r="E5795">
        <v>2.5072187591445805</v>
      </c>
      <c r="F5795">
        <v>3.0328873039543658</v>
      </c>
      <c r="G5795">
        <v>3.3517567629909246</v>
      </c>
      <c r="H5795">
        <v>3.7869207227560366</v>
      </c>
      <c r="I5795">
        <v>3.9319753760110738</v>
      </c>
    </row>
    <row r="5796" spans="1:9" x14ac:dyDescent="0.3">
      <c r="A5796" s="2">
        <v>35117</v>
      </c>
      <c r="B5796">
        <v>0.69877785085116761</v>
      </c>
      <c r="C5796">
        <v>1.2451161588383015</v>
      </c>
      <c r="D5796">
        <v>1.6709999165468965</v>
      </c>
      <c r="E5796">
        <v>2.516106441065753</v>
      </c>
      <c r="F5796">
        <v>3.0584943636587134</v>
      </c>
      <c r="G5796">
        <v>3.3497899915936964</v>
      </c>
      <c r="H5796">
        <v>3.7800519000960953</v>
      </c>
      <c r="I5796">
        <v>3.9234725362635618</v>
      </c>
    </row>
    <row r="5797" spans="1:9" x14ac:dyDescent="0.3">
      <c r="A5797" s="2">
        <v>35116</v>
      </c>
      <c r="B5797">
        <v>0.68382960913113111</v>
      </c>
      <c r="C5797">
        <v>1.2341841287327164</v>
      </c>
      <c r="D5797">
        <v>1.6700082342819296</v>
      </c>
      <c r="E5797">
        <v>2.5141314347704351</v>
      </c>
      <c r="F5797">
        <v>3.045691243632481</v>
      </c>
      <c r="G5797">
        <v>3.3311046986266377</v>
      </c>
      <c r="H5797">
        <v>3.7633694914410314</v>
      </c>
      <c r="I5797">
        <v>3.9074577557124957</v>
      </c>
    </row>
    <row r="5798" spans="1:9" x14ac:dyDescent="0.3">
      <c r="A5798" s="2">
        <v>35115</v>
      </c>
      <c r="B5798">
        <v>0.63299722863126351</v>
      </c>
      <c r="C5798">
        <v>1.178520890959796</v>
      </c>
      <c r="D5798">
        <v>1.6154581358775475</v>
      </c>
      <c r="E5798">
        <v>2.4667254317633773</v>
      </c>
      <c r="F5798">
        <v>3.0062918866995685</v>
      </c>
      <c r="G5798">
        <v>3.2760220989699751</v>
      </c>
      <c r="H5798">
        <v>3.7398154864968856</v>
      </c>
      <c r="I5798">
        <v>3.8944132823391895</v>
      </c>
    </row>
    <row r="5799" spans="1:9" x14ac:dyDescent="0.3">
      <c r="A5799" s="2">
        <v>35114</v>
      </c>
      <c r="B5799">
        <v>0.64196858756937714</v>
      </c>
      <c r="C5799">
        <v>1.1516777221331354</v>
      </c>
      <c r="D5799">
        <v>1.5807366886004144</v>
      </c>
      <c r="E5799">
        <v>2.4193081894466073</v>
      </c>
      <c r="F5799">
        <v>2.948163664299702</v>
      </c>
      <c r="G5799">
        <v>3.2347001913250137</v>
      </c>
      <c r="H5799">
        <v>3.72018502982763</v>
      </c>
      <c r="I5799">
        <v>3.8820133093285016</v>
      </c>
    </row>
    <row r="5800" spans="1:9" x14ac:dyDescent="0.3">
      <c r="A5800" s="2">
        <v>35111</v>
      </c>
      <c r="B5800">
        <v>0.61206249265154622</v>
      </c>
      <c r="C5800">
        <v>1.1427291985137398</v>
      </c>
      <c r="D5800">
        <v>1.5767681393530422</v>
      </c>
      <c r="E5800">
        <v>2.404487995443477</v>
      </c>
      <c r="F5800">
        <v>2.9333826086792429</v>
      </c>
      <c r="G5800">
        <v>3.2258443859741539</v>
      </c>
      <c r="H5800">
        <v>3.72018502982763</v>
      </c>
      <c r="I5800">
        <v>3.8849652444454552</v>
      </c>
    </row>
    <row r="5801" spans="1:9" x14ac:dyDescent="0.3">
      <c r="A5801" s="2">
        <v>35110</v>
      </c>
      <c r="B5801">
        <v>0.60009880244770253</v>
      </c>
      <c r="C5801">
        <v>1.1278141026897566</v>
      </c>
      <c r="D5801">
        <v>1.5648620191076434</v>
      </c>
      <c r="E5801">
        <v>2.4025118865993731</v>
      </c>
      <c r="F5801">
        <v>2.9491490291680038</v>
      </c>
      <c r="G5801">
        <v>3.2376520393048716</v>
      </c>
      <c r="H5801">
        <v>3.7329450458310514</v>
      </c>
      <c r="I5801">
        <v>3.8980427146731111</v>
      </c>
    </row>
    <row r="5802" spans="1:9" x14ac:dyDescent="0.3">
      <c r="A5802" s="2">
        <v>35109</v>
      </c>
      <c r="B5802">
        <v>0.5123432003875823</v>
      </c>
      <c r="C5802">
        <v>1.0124331184529289</v>
      </c>
      <c r="D5802">
        <v>1.4368264426814248</v>
      </c>
      <c r="E5802">
        <v>2.2937958206299434</v>
      </c>
      <c r="F5802">
        <v>2.8505885036198149</v>
      </c>
      <c r="G5802">
        <v>3.1677799488036658</v>
      </c>
      <c r="H5802">
        <v>3.7005526461950917</v>
      </c>
      <c r="I5802">
        <v>3.8781435453255666</v>
      </c>
    </row>
    <row r="5803" spans="1:9" x14ac:dyDescent="0.3">
      <c r="A5803" s="2">
        <v>35108</v>
      </c>
      <c r="B5803">
        <v>0.48042252320247109</v>
      </c>
      <c r="C5803">
        <v>0.98855287783115431</v>
      </c>
      <c r="D5803">
        <v>1.4100179224964202</v>
      </c>
      <c r="E5803">
        <v>2.2750116043010191</v>
      </c>
      <c r="F5803">
        <v>2.8446733272485467</v>
      </c>
      <c r="G5803">
        <v>3.1549838230724476</v>
      </c>
      <c r="H5803">
        <v>3.7005526461950917</v>
      </c>
      <c r="I5803">
        <v>3.882408920569306</v>
      </c>
    </row>
    <row r="5804" spans="1:9" x14ac:dyDescent="0.3">
      <c r="A5804" s="2">
        <v>35104</v>
      </c>
      <c r="B5804">
        <v>0.42754269230942804</v>
      </c>
      <c r="C5804">
        <v>0.9467555945024263</v>
      </c>
      <c r="D5804">
        <v>1.3782402075451949</v>
      </c>
      <c r="E5804">
        <v>2.262158229173318</v>
      </c>
      <c r="F5804">
        <v>2.8634041189586168</v>
      </c>
      <c r="G5804">
        <v>3.1677799488036658</v>
      </c>
      <c r="H5804">
        <v>3.698589301834279</v>
      </c>
      <c r="I5804">
        <v>3.8755257528444838</v>
      </c>
    </row>
    <row r="5805" spans="1:9" x14ac:dyDescent="0.3">
      <c r="A5805" s="2">
        <v>35103</v>
      </c>
      <c r="B5805">
        <v>0.46545795181821575</v>
      </c>
      <c r="C5805">
        <v>0.94576031461727306</v>
      </c>
      <c r="D5805">
        <v>1.36135624258427</v>
      </c>
      <c r="E5805">
        <v>2.229526720412796</v>
      </c>
      <c r="F5805">
        <v>2.8170668574313282</v>
      </c>
      <c r="G5805">
        <v>3.1333269757960345</v>
      </c>
      <c r="H5805">
        <v>3.6809183352209249</v>
      </c>
      <c r="I5805">
        <v>3.8634487883625543</v>
      </c>
    </row>
    <row r="5806" spans="1:9" x14ac:dyDescent="0.3">
      <c r="A5806" s="2">
        <v>35102</v>
      </c>
      <c r="B5806">
        <v>0.47443682901114564</v>
      </c>
      <c r="C5806">
        <v>0.96068899286392373</v>
      </c>
      <c r="D5806">
        <v>1.3802264626598311</v>
      </c>
      <c r="E5806">
        <v>2.2493040279462644</v>
      </c>
      <c r="F5806">
        <v>2.8269267483829523</v>
      </c>
      <c r="G5806">
        <v>3.136280320335743</v>
      </c>
      <c r="H5806">
        <v>3.6750276660404855</v>
      </c>
      <c r="I5806">
        <v>3.8546101146087333</v>
      </c>
    </row>
    <row r="5807" spans="1:9" x14ac:dyDescent="0.3">
      <c r="A5807" s="2">
        <v>35101</v>
      </c>
      <c r="B5807">
        <v>0.47643208031307677</v>
      </c>
      <c r="C5807">
        <v>0.96466978553937843</v>
      </c>
      <c r="D5807">
        <v>1.3871782002225084</v>
      </c>
      <c r="E5807">
        <v>2.263146979664612</v>
      </c>
      <c r="F5807">
        <v>2.8486167976011973</v>
      </c>
      <c r="G5807">
        <v>3.1490776427464944</v>
      </c>
      <c r="H5807">
        <v>3.668154999371505</v>
      </c>
      <c r="I5807">
        <v>3.8411807849131758</v>
      </c>
    </row>
    <row r="5808" spans="1:9" x14ac:dyDescent="0.3">
      <c r="A5808" s="2">
        <v>35100</v>
      </c>
      <c r="B5808">
        <v>0.46446027391353034</v>
      </c>
      <c r="C5808">
        <v>0.96068899286392373</v>
      </c>
      <c r="D5808">
        <v>1.3802264626598311</v>
      </c>
      <c r="E5808">
        <v>2.2572144033934984</v>
      </c>
      <c r="F5808">
        <v>2.843687447511122</v>
      </c>
      <c r="G5808">
        <v>3.1530151156764772</v>
      </c>
      <c r="H5808">
        <v>3.668154999371505</v>
      </c>
      <c r="I5808">
        <v>3.8398682939365143</v>
      </c>
    </row>
    <row r="5809" spans="1:9" x14ac:dyDescent="0.3">
      <c r="A5809" s="2">
        <v>35097</v>
      </c>
      <c r="B5809">
        <v>0.47742969849962053</v>
      </c>
      <c r="C5809">
        <v>0.96068899286392373</v>
      </c>
      <c r="D5809">
        <v>1.3712881592972788</v>
      </c>
      <c r="E5809">
        <v>2.2552368388630666</v>
      </c>
      <c r="F5809">
        <v>2.8496026530402934</v>
      </c>
      <c r="G5809">
        <v>3.1618741463523339</v>
      </c>
      <c r="H5809">
        <v>3.6760094562859171</v>
      </c>
      <c r="I5809">
        <v>3.847387892930445</v>
      </c>
    </row>
    <row r="5810" spans="1:9" x14ac:dyDescent="0.3">
      <c r="A5810" s="2">
        <v>35096</v>
      </c>
      <c r="B5810">
        <v>0.46745329269729285</v>
      </c>
      <c r="C5810">
        <v>0.95471765528386732</v>
      </c>
      <c r="D5810">
        <v>1.3623494564505374</v>
      </c>
      <c r="E5810">
        <v>2.2582031783260845</v>
      </c>
      <c r="F5810">
        <v>2.8850902127721865</v>
      </c>
      <c r="G5810">
        <v>3.1914014148383387</v>
      </c>
      <c r="H5810">
        <v>3.6946625552909347</v>
      </c>
      <c r="I5810">
        <v>3.8624162687751333</v>
      </c>
    </row>
    <row r="5811" spans="1:9" x14ac:dyDescent="0.3">
      <c r="A5811" s="2">
        <v>35095</v>
      </c>
      <c r="B5811">
        <v>0.44650122054313535</v>
      </c>
      <c r="C5811">
        <v>0.9397885312930393</v>
      </c>
      <c r="D5811">
        <v>1.3454641498853059</v>
      </c>
      <c r="E5811">
        <v>2.2453487228932514</v>
      </c>
      <c r="F5811">
        <v>2.8791760567464677</v>
      </c>
      <c r="G5811">
        <v>3.1923855820483555</v>
      </c>
      <c r="H5811">
        <v>3.6936808566086117</v>
      </c>
      <c r="I5811">
        <v>3.8607792814620301</v>
      </c>
    </row>
    <row r="5812" spans="1:9" x14ac:dyDescent="0.3">
      <c r="A5812" s="2">
        <v>35094</v>
      </c>
      <c r="B5812">
        <v>0.43452762232363534</v>
      </c>
      <c r="C5812">
        <v>0.9119178512033379</v>
      </c>
      <c r="D5812">
        <v>1.3126827199952236</v>
      </c>
      <c r="E5812">
        <v>2.2146924562225752</v>
      </c>
      <c r="F5812">
        <v>2.8476309373025224</v>
      </c>
      <c r="G5812">
        <v>3.1766383255075978</v>
      </c>
      <c r="H5812">
        <v>3.6789547981051363</v>
      </c>
      <c r="I5812">
        <v>3.846393622304316</v>
      </c>
    </row>
    <row r="5813" spans="1:9" x14ac:dyDescent="0.3">
      <c r="A5813" s="2">
        <v>35093</v>
      </c>
      <c r="B5813">
        <v>0.4025945221006334</v>
      </c>
      <c r="C5813">
        <v>0.87607841179553614</v>
      </c>
      <c r="D5813">
        <v>1.2570413284028292</v>
      </c>
      <c r="E5813">
        <v>2.1612799929971063</v>
      </c>
      <c r="F5813">
        <v>2.7924150032109183</v>
      </c>
      <c r="G5813">
        <v>3.1471088772116746</v>
      </c>
      <c r="H5813">
        <v>3.654408957489756</v>
      </c>
      <c r="I5813">
        <v>3.8235089842491168</v>
      </c>
    </row>
    <row r="5814" spans="1:9" x14ac:dyDescent="0.3">
      <c r="A5814" s="2">
        <v>35090</v>
      </c>
      <c r="B5814">
        <v>0.38263374501097108</v>
      </c>
      <c r="C5814">
        <v>0.87110020390035092</v>
      </c>
      <c r="D5814">
        <v>1.2580350604380257</v>
      </c>
      <c r="E5814">
        <v>2.1672154155996699</v>
      </c>
      <c r="F5814">
        <v>2.8229828503326071</v>
      </c>
      <c r="G5814">
        <v>3.1648270693770422</v>
      </c>
      <c r="H5814">
        <v>3.6632458071543028</v>
      </c>
      <c r="I5814">
        <v>3.8293853864133895</v>
      </c>
    </row>
    <row r="5815" spans="1:9" x14ac:dyDescent="0.3">
      <c r="A5815" s="2">
        <v>35089</v>
      </c>
      <c r="B5815">
        <v>0.45647867150605426</v>
      </c>
      <c r="C5815">
        <v>0.8989765722520473</v>
      </c>
      <c r="D5815">
        <v>1.2709531276015569</v>
      </c>
      <c r="E5815">
        <v>2.1771073951846178</v>
      </c>
      <c r="F5815">
        <v>2.8486167976011973</v>
      </c>
      <c r="G5815">
        <v>3.177622565366816</v>
      </c>
      <c r="H5815">
        <v>3.6809183352209249</v>
      </c>
      <c r="I5815">
        <v>3.8486835918389608</v>
      </c>
    </row>
    <row r="5816" spans="1:9" x14ac:dyDescent="0.3">
      <c r="A5816" s="2">
        <v>35088</v>
      </c>
      <c r="B5816">
        <v>0.44650122054313535</v>
      </c>
      <c r="C5816">
        <v>0.89997208497844172</v>
      </c>
      <c r="D5816">
        <v>1.2679721092359248</v>
      </c>
      <c r="E5816">
        <v>2.1959008086016034</v>
      </c>
      <c r="F5816">
        <v>2.8703044947833432</v>
      </c>
      <c r="G5816">
        <v>3.1874646975683429</v>
      </c>
      <c r="H5816">
        <v>3.6966259381997149</v>
      </c>
      <c r="I5816">
        <v>3.866346351743505</v>
      </c>
    </row>
    <row r="5817" spans="1:9" x14ac:dyDescent="0.3">
      <c r="A5817" s="2">
        <v>35087</v>
      </c>
      <c r="B5817">
        <v>0.4365232718077896</v>
      </c>
      <c r="C5817">
        <v>0.88802560520427221</v>
      </c>
      <c r="D5817">
        <v>1.2600225096959912</v>
      </c>
      <c r="E5817">
        <v>2.1780965662345571</v>
      </c>
      <c r="F5817">
        <v>2.8535460262018053</v>
      </c>
      <c r="G5817">
        <v>3.1727013176334293</v>
      </c>
      <c r="H5817">
        <v>3.6926991531076028</v>
      </c>
      <c r="I5817">
        <v>3.8660317649323273</v>
      </c>
    </row>
    <row r="5818" spans="1:9" x14ac:dyDescent="0.3">
      <c r="A5818" s="2">
        <v>35086</v>
      </c>
      <c r="B5818">
        <v>0.42854055438992916</v>
      </c>
      <c r="C5818">
        <v>0.88006088889645062</v>
      </c>
      <c r="D5818">
        <v>1.252072594162789</v>
      </c>
      <c r="E5818">
        <v>2.1860097585162785</v>
      </c>
      <c r="F5818">
        <v>2.8643899015097376</v>
      </c>
      <c r="G5818">
        <v>3.177622565366816</v>
      </c>
      <c r="H5818">
        <v>3.6966259381997149</v>
      </c>
      <c r="I5818">
        <v>3.8696270624773477</v>
      </c>
    </row>
    <row r="5819" spans="1:9" x14ac:dyDescent="0.3">
      <c r="A5819" s="2">
        <v>35083</v>
      </c>
      <c r="B5819">
        <v>0.47144391473561731</v>
      </c>
      <c r="C5819">
        <v>0.87806966025857081</v>
      </c>
      <c r="D5819">
        <v>1.2431285614459999</v>
      </c>
      <c r="E5819">
        <v>2.1642477263166642</v>
      </c>
      <c r="F5819">
        <v>2.8446733272485467</v>
      </c>
      <c r="G5819">
        <v>3.1638427665464688</v>
      </c>
      <c r="H5819">
        <v>3.6956442491546206</v>
      </c>
      <c r="I5819">
        <v>3.8729114100240043</v>
      </c>
    </row>
    <row r="5820" spans="1:9" x14ac:dyDescent="0.3">
      <c r="A5820" s="2">
        <v>35082</v>
      </c>
      <c r="B5820">
        <v>0.42953841149181149</v>
      </c>
      <c r="C5820">
        <v>0.81433987401075492</v>
      </c>
      <c r="D5820">
        <v>1.1765326316311024</v>
      </c>
      <c r="E5820">
        <v>2.1147797541029023</v>
      </c>
      <c r="F5820">
        <v>2.7805810337982866</v>
      </c>
      <c r="G5820">
        <v>3.128404637980676</v>
      </c>
      <c r="H5820">
        <v>3.6711004568624457</v>
      </c>
      <c r="I5820">
        <v>3.8519990631563692</v>
      </c>
    </row>
    <row r="5821" spans="1:9" x14ac:dyDescent="0.3">
      <c r="A5821" s="2">
        <v>35081</v>
      </c>
      <c r="B5821">
        <v>0.41057827516417511</v>
      </c>
      <c r="C5821">
        <v>0.80936012912279554</v>
      </c>
      <c r="D5821">
        <v>1.1695735683203203</v>
      </c>
      <c r="E5821">
        <v>2.1236848921216587</v>
      </c>
      <c r="F5821">
        <v>2.7855119394826264</v>
      </c>
      <c r="G5821">
        <v>3.1323425179246702</v>
      </c>
      <c r="H5821">
        <v>3.6711004568624457</v>
      </c>
      <c r="I5821">
        <v>3.8506864365083713</v>
      </c>
    </row>
    <row r="5822" spans="1:9" x14ac:dyDescent="0.3">
      <c r="A5822" s="2">
        <v>35080</v>
      </c>
      <c r="B5822">
        <v>0.47643208031307677</v>
      </c>
      <c r="C5822">
        <v>0.86711754836509303</v>
      </c>
      <c r="D5822">
        <v>1.2153001237194039</v>
      </c>
      <c r="E5822">
        <v>2.1701830608473869</v>
      </c>
      <c r="F5822">
        <v>2.8486167976011973</v>
      </c>
      <c r="G5822">
        <v>3.1736855768676344</v>
      </c>
      <c r="H5822">
        <v>3.7064425636385026</v>
      </c>
      <c r="I5822">
        <v>3.8840282258954582</v>
      </c>
    </row>
    <row r="5823" spans="1:9" x14ac:dyDescent="0.3">
      <c r="A5823" s="2">
        <v>35076</v>
      </c>
      <c r="B5823">
        <v>0.40758440511307348</v>
      </c>
      <c r="C5823">
        <v>0.82330310236789628</v>
      </c>
      <c r="D5823">
        <v>1.1815032428922665</v>
      </c>
      <c r="E5823">
        <v>2.1513872305401245</v>
      </c>
      <c r="F5823">
        <v>2.8417156734566817</v>
      </c>
      <c r="G5823">
        <v>3.1727013176334293</v>
      </c>
      <c r="H5823">
        <v>3.7064425636385026</v>
      </c>
      <c r="I5823">
        <v>3.8843563123068603</v>
      </c>
    </row>
    <row r="5824" spans="1:9" x14ac:dyDescent="0.3">
      <c r="A5824" s="2">
        <v>35075</v>
      </c>
      <c r="B5824">
        <v>0.37864135052235726</v>
      </c>
      <c r="C5824">
        <v>0.78844384652474975</v>
      </c>
      <c r="D5824">
        <v>1.1486949254131427</v>
      </c>
      <c r="E5824">
        <v>2.1167587079289913</v>
      </c>
      <c r="F5824">
        <v>2.8131227649422499</v>
      </c>
      <c r="G5824">
        <v>3.155968169503339</v>
      </c>
      <c r="H5824">
        <v>3.7015343111479435</v>
      </c>
      <c r="I5824">
        <v>3.8833896916961455</v>
      </c>
    </row>
    <row r="5825" spans="1:9" x14ac:dyDescent="0.3">
      <c r="A5825" s="2">
        <v>35074</v>
      </c>
      <c r="B5825">
        <v>0.38762412605180702</v>
      </c>
      <c r="C5825">
        <v>0.80338427158679981</v>
      </c>
      <c r="D5825">
        <v>1.1655968519942956</v>
      </c>
      <c r="E5825">
        <v>2.1256637578358606</v>
      </c>
      <c r="F5825">
        <v>2.8219968636680681</v>
      </c>
      <c r="G5825">
        <v>3.1648270693770422</v>
      </c>
      <c r="H5825">
        <v>3.7054609227767119</v>
      </c>
      <c r="I5825">
        <v>3.8856722072432679</v>
      </c>
    </row>
    <row r="5826" spans="1:9" x14ac:dyDescent="0.3">
      <c r="A5826" s="2">
        <v>35073</v>
      </c>
      <c r="B5826">
        <v>0.47842731171002328</v>
      </c>
      <c r="C5826">
        <v>0.89599000434119525</v>
      </c>
      <c r="D5826">
        <v>1.252072594162789</v>
      </c>
      <c r="E5826">
        <v>2.1879880076668528</v>
      </c>
      <c r="F5826">
        <v>2.8821331566201249</v>
      </c>
      <c r="G5826">
        <v>3.1973063454558712</v>
      </c>
      <c r="H5826">
        <v>3.7407969587543533</v>
      </c>
      <c r="I5826">
        <v>3.9219604965205139</v>
      </c>
    </row>
    <row r="5827" spans="1:9" x14ac:dyDescent="0.3">
      <c r="A5827" s="2">
        <v>35072</v>
      </c>
      <c r="B5827">
        <v>0.49837853099545371</v>
      </c>
      <c r="C5827">
        <v>0.93083052196026761</v>
      </c>
      <c r="D5827">
        <v>1.2898318788358538</v>
      </c>
      <c r="E5827">
        <v>2.2077694230432896</v>
      </c>
      <c r="F5827">
        <v>2.905788381741933</v>
      </c>
      <c r="G5827">
        <v>3.2189562662579512</v>
      </c>
      <c r="H5827">
        <v>3.7574812502582087</v>
      </c>
      <c r="I5827">
        <v>3.9369895782582942</v>
      </c>
    </row>
    <row r="5828" spans="1:9" x14ac:dyDescent="0.3">
      <c r="A5828" s="2">
        <v>35069</v>
      </c>
      <c r="B5828">
        <v>0.46944861366964236</v>
      </c>
      <c r="C5828">
        <v>0.9119178512033379</v>
      </c>
      <c r="D5828">
        <v>1.2679721092359248</v>
      </c>
      <c r="E5828">
        <v>2.1721614665491815</v>
      </c>
      <c r="F5828">
        <v>2.8890328862992587</v>
      </c>
      <c r="G5828">
        <v>3.2061634145055238</v>
      </c>
      <c r="H5828">
        <v>3.7447227996205021</v>
      </c>
      <c r="I5828">
        <v>3.9242425946588284</v>
      </c>
    </row>
    <row r="5829" spans="1:9" x14ac:dyDescent="0.3">
      <c r="A5829" s="2">
        <v>35068</v>
      </c>
      <c r="B5829">
        <v>0.52630689478783166</v>
      </c>
      <c r="C5829">
        <v>0.95073666451463212</v>
      </c>
      <c r="D5829">
        <v>1.2928125713998457</v>
      </c>
      <c r="E5829">
        <v>2.209747456976447</v>
      </c>
      <c r="F5829">
        <v>2.9314117187238549</v>
      </c>
      <c r="G5829">
        <v>3.2307643262463595</v>
      </c>
      <c r="H5829">
        <v>3.7712202100280896</v>
      </c>
      <c r="I5829">
        <v>3.9513721712886669</v>
      </c>
    </row>
    <row r="5830" spans="1:9" x14ac:dyDescent="0.3">
      <c r="A5830" s="2">
        <v>35062</v>
      </c>
      <c r="B5830">
        <v>0.29677969557440437</v>
      </c>
      <c r="C5830">
        <v>0.7376380514023706</v>
      </c>
      <c r="D5830">
        <v>1.0890296471790493</v>
      </c>
      <c r="E5830">
        <v>2.027686394584856</v>
      </c>
      <c r="F5830">
        <v>2.7756500065417953</v>
      </c>
      <c r="G5830">
        <v>3.1402180452168591</v>
      </c>
      <c r="H5830">
        <v>3.6907357316493408</v>
      </c>
      <c r="I5830">
        <v>3.874241627126835</v>
      </c>
    </row>
    <row r="5831" spans="1:9" x14ac:dyDescent="0.3">
      <c r="A5831" s="2">
        <v>35061</v>
      </c>
      <c r="B5831">
        <v>0.28779283885087809</v>
      </c>
      <c r="C5831">
        <v>0.73365273728477975</v>
      </c>
      <c r="D5831">
        <v>1.0860459159733729</v>
      </c>
      <c r="E5831">
        <v>2.0286763049237355</v>
      </c>
      <c r="F5831">
        <v>2.7756500065417953</v>
      </c>
      <c r="G5831">
        <v>3.1441556925711591</v>
      </c>
      <c r="H5831">
        <v>3.6828818530595129</v>
      </c>
      <c r="I5831">
        <v>3.8624572398889638</v>
      </c>
    </row>
    <row r="5832" spans="1:9" x14ac:dyDescent="0.3">
      <c r="A5832" s="2">
        <v>35060</v>
      </c>
      <c r="B5832">
        <v>0.26682193595939535</v>
      </c>
      <c r="C5832">
        <v>0.72169631842790505</v>
      </c>
      <c r="D5832">
        <v>1.0830621402538172</v>
      </c>
      <c r="E5832">
        <v>2.0554020321878639</v>
      </c>
      <c r="F5832">
        <v>2.7934011357224833</v>
      </c>
      <c r="G5832">
        <v>3.1343114288216367</v>
      </c>
      <c r="H5832">
        <v>3.6907357316493408</v>
      </c>
      <c r="I5832">
        <v>3.8762104992585757</v>
      </c>
    </row>
    <row r="5833" spans="1:9" x14ac:dyDescent="0.3">
      <c r="A5833" s="2">
        <v>35059</v>
      </c>
      <c r="B5833">
        <v>0.22787013868521272</v>
      </c>
      <c r="C5833">
        <v>0.65392977352451931</v>
      </c>
      <c r="D5833">
        <v>0.99949834205837096</v>
      </c>
      <c r="E5833">
        <v>1.9682828061714353</v>
      </c>
      <c r="F5833">
        <v>2.6848973995463488</v>
      </c>
      <c r="G5833">
        <v>3.0417516571904581</v>
      </c>
      <c r="H5833">
        <v>3.634770115772862</v>
      </c>
      <c r="I5833">
        <v>3.83244293530033</v>
      </c>
    </row>
    <row r="5834" spans="1:9" x14ac:dyDescent="0.3">
      <c r="A5834" s="2">
        <v>35058</v>
      </c>
      <c r="B5834">
        <v>0.19590402270004723</v>
      </c>
      <c r="C5834">
        <v>0.62801296643888871</v>
      </c>
      <c r="D5834">
        <v>0.97561655686657389</v>
      </c>
      <c r="E5834">
        <v>1.9702632100748403</v>
      </c>
      <c r="F5834">
        <v>2.6799640126033051</v>
      </c>
      <c r="G5834">
        <v>3.0368270650080111</v>
      </c>
      <c r="H5834">
        <v>3.634770115772862</v>
      </c>
      <c r="I5834">
        <v>3.8340844660278122</v>
      </c>
    </row>
    <row r="5835" spans="1:9" x14ac:dyDescent="0.3">
      <c r="A5835" s="2">
        <v>35055</v>
      </c>
      <c r="B5835">
        <v>0.10297348660255119</v>
      </c>
      <c r="C5835">
        <v>0.53628036535820789</v>
      </c>
      <c r="D5835">
        <v>0.89200784441749514</v>
      </c>
      <c r="E5835">
        <v>1.8999468600565153</v>
      </c>
      <c r="F5835">
        <v>2.619766891248859</v>
      </c>
      <c r="G5835">
        <v>2.9934854243572784</v>
      </c>
      <c r="H5835">
        <v>3.6141472562969166</v>
      </c>
      <c r="I5835">
        <v>3.821034533610129</v>
      </c>
    </row>
    <row r="5836" spans="1:9" x14ac:dyDescent="0.3">
      <c r="A5836" s="2">
        <v>35054</v>
      </c>
      <c r="B5836">
        <v>0.10397296937022756</v>
      </c>
      <c r="C5836">
        <v>0.49738101729837941</v>
      </c>
      <c r="D5836">
        <v>0.84023254890960675</v>
      </c>
      <c r="E5836">
        <v>1.857348878346377</v>
      </c>
      <c r="F5836">
        <v>2.5704114727605543</v>
      </c>
      <c r="G5836">
        <v>2.95309044009469</v>
      </c>
      <c r="H5836">
        <v>3.590575669852778</v>
      </c>
      <c r="I5836">
        <v>3.8030707464388076</v>
      </c>
    </row>
    <row r="5837" spans="1:9" x14ac:dyDescent="0.3">
      <c r="A5837" s="2">
        <v>35053</v>
      </c>
      <c r="B5837">
        <v>7.0987400481818813E-2</v>
      </c>
      <c r="C5837">
        <v>0.45448322113287537</v>
      </c>
      <c r="D5837">
        <v>0.79242806900389084</v>
      </c>
      <c r="E5837">
        <v>1.8137508519752579</v>
      </c>
      <c r="F5837">
        <v>2.5240062712204399</v>
      </c>
      <c r="G5837">
        <v>2.9323971661293031</v>
      </c>
      <c r="H5837">
        <v>3.5817356086584566</v>
      </c>
      <c r="I5837">
        <v>3.7981817561681748</v>
      </c>
    </row>
    <row r="5838" spans="1:9" x14ac:dyDescent="0.3">
      <c r="A5838" s="2">
        <v>35052</v>
      </c>
      <c r="B5838">
        <v>5.0993498605192478E-2</v>
      </c>
      <c r="C5838">
        <v>0.44450567061943547</v>
      </c>
      <c r="D5838">
        <v>0.78545562757791654</v>
      </c>
      <c r="E5838">
        <v>1.8107779131508763</v>
      </c>
      <c r="F5838">
        <v>2.5249937280500698</v>
      </c>
      <c r="G5838">
        <v>2.9373243303248242</v>
      </c>
      <c r="H5838">
        <v>3.585664572983569</v>
      </c>
      <c r="I5838">
        <v>3.8017779872031507</v>
      </c>
    </row>
    <row r="5839" spans="1:9" x14ac:dyDescent="0.3">
      <c r="A5839" s="2">
        <v>35051</v>
      </c>
      <c r="B5839">
        <v>0.13495445799274713</v>
      </c>
      <c r="C5839">
        <v>0.45149000824302743</v>
      </c>
      <c r="D5839">
        <v>0.76154826856548763</v>
      </c>
      <c r="E5839">
        <v>1.7612224256182207</v>
      </c>
      <c r="F5839">
        <v>2.4756149132858454</v>
      </c>
      <c r="G5839">
        <v>2.9087450881681609</v>
      </c>
      <c r="H5839">
        <v>3.5620896291923563</v>
      </c>
      <c r="I5839">
        <v>3.7798711428670884</v>
      </c>
    </row>
    <row r="5840" spans="1:9" x14ac:dyDescent="0.3">
      <c r="A5840" s="2">
        <v>35048</v>
      </c>
      <c r="B5840">
        <v>8.8980203372787406E-2</v>
      </c>
      <c r="C5840">
        <v>0.42654482525025839</v>
      </c>
      <c r="D5840">
        <v>0.7366417303179662</v>
      </c>
      <c r="E5840">
        <v>1.7364400765667909</v>
      </c>
      <c r="F5840">
        <v>2.4637621834505028</v>
      </c>
      <c r="G5840">
        <v>2.9087450881681609</v>
      </c>
      <c r="H5840">
        <v>3.5542306970237454</v>
      </c>
      <c r="I5840">
        <v>3.7693925666422738</v>
      </c>
    </row>
    <row r="5841" spans="1:9" x14ac:dyDescent="0.3">
      <c r="A5841" s="2">
        <v>35047</v>
      </c>
      <c r="B5841">
        <v>6.9987752857597715E-2</v>
      </c>
      <c r="C5841">
        <v>0.41656588082090867</v>
      </c>
      <c r="D5841">
        <v>0.7366417303179662</v>
      </c>
      <c r="E5841">
        <v>1.7404054587801809</v>
      </c>
      <c r="F5841">
        <v>2.486479298598864</v>
      </c>
      <c r="G5841">
        <v>2.9215569776059329</v>
      </c>
      <c r="H5841">
        <v>3.5571778327762584</v>
      </c>
      <c r="I5841">
        <v>3.7690514511663675</v>
      </c>
    </row>
    <row r="5842" spans="1:9" x14ac:dyDescent="0.3">
      <c r="A5842" s="2">
        <v>35046</v>
      </c>
      <c r="B5842">
        <v>0.11296808951903407</v>
      </c>
      <c r="C5842">
        <v>0.45747638922673234</v>
      </c>
      <c r="D5842">
        <v>0.77449844277480007</v>
      </c>
      <c r="E5842">
        <v>1.7641961011556007</v>
      </c>
      <c r="F5842">
        <v>2.5121564089716317</v>
      </c>
      <c r="G5842">
        <v>2.9333826086792429</v>
      </c>
      <c r="H5842">
        <v>3.5660189794743955</v>
      </c>
      <c r="I5842">
        <v>3.7768977697394468</v>
      </c>
    </row>
    <row r="5843" spans="1:9" x14ac:dyDescent="0.3">
      <c r="A5843" s="2">
        <v>35045</v>
      </c>
      <c r="B5843">
        <v>8.3982364937662063E-2</v>
      </c>
      <c r="C5843">
        <v>0.4095803234600835</v>
      </c>
      <c r="D5843">
        <v>0.73066369958048483</v>
      </c>
      <c r="E5843">
        <v>1.6868661640885276</v>
      </c>
      <c r="F5843">
        <v>2.4311635540025285</v>
      </c>
      <c r="G5843">
        <v>2.8841045322460221</v>
      </c>
      <c r="H5843">
        <v>3.5326170411019255</v>
      </c>
      <c r="I5843">
        <v>3.748787877387227</v>
      </c>
    </row>
    <row r="5844" spans="1:9" x14ac:dyDescent="0.3">
      <c r="A5844" s="2">
        <v>35044</v>
      </c>
      <c r="B5844">
        <v>7.4985941014639373E-2</v>
      </c>
      <c r="C5844">
        <v>0.41457003218608379</v>
      </c>
      <c r="D5844">
        <v>0.7376380514023706</v>
      </c>
      <c r="E5844">
        <v>1.6997565634722642</v>
      </c>
      <c r="F5844">
        <v>2.4459817715259313</v>
      </c>
      <c r="G5844">
        <v>2.8939611189120762</v>
      </c>
      <c r="H5844">
        <v>3.5355644953611929</v>
      </c>
      <c r="I5844">
        <v>3.7494322875108983</v>
      </c>
    </row>
    <row r="5845" spans="1:9" x14ac:dyDescent="0.3">
      <c r="A5845" s="2">
        <v>35041</v>
      </c>
      <c r="B5845">
        <v>0.11496695016849363</v>
      </c>
      <c r="C5845">
        <v>0.43951670869744025</v>
      </c>
      <c r="D5845">
        <v>0.75955585964349526</v>
      </c>
      <c r="E5845">
        <v>1.7126461320975628</v>
      </c>
      <c r="F5845">
        <v>2.4469696136588883</v>
      </c>
      <c r="G5845">
        <v>2.8919898404393938</v>
      </c>
      <c r="H5845">
        <v>3.5277045208068412</v>
      </c>
      <c r="I5845">
        <v>3.7396094142626577</v>
      </c>
    </row>
    <row r="5846" spans="1:9" x14ac:dyDescent="0.3">
      <c r="A5846" s="2">
        <v>35040</v>
      </c>
      <c r="B5846">
        <v>0.11496695016849363</v>
      </c>
      <c r="C5846">
        <v>0.46845095567178374</v>
      </c>
      <c r="D5846">
        <v>0.78744777850330017</v>
      </c>
      <c r="E5846">
        <v>1.7037226730659434</v>
      </c>
      <c r="F5846">
        <v>2.425235959568111</v>
      </c>
      <c r="G5846">
        <v>2.888047225204033</v>
      </c>
      <c r="H5846">
        <v>3.5198442373443486</v>
      </c>
      <c r="I5846">
        <v>3.7304432413911202</v>
      </c>
    </row>
    <row r="5847" spans="1:9" x14ac:dyDescent="0.3">
      <c r="A5847" s="2">
        <v>35039</v>
      </c>
      <c r="B5847">
        <v>0.11496695016849363</v>
      </c>
      <c r="C5847">
        <v>0.51533550268998507</v>
      </c>
      <c r="D5847">
        <v>0.83724510364824223</v>
      </c>
      <c r="E5847">
        <v>1.7661785269509105</v>
      </c>
      <c r="F5847">
        <v>2.5091938337036739</v>
      </c>
      <c r="G5847">
        <v>2.9373243303248242</v>
      </c>
      <c r="H5847">
        <v>3.5591425658181417</v>
      </c>
      <c r="I5847">
        <v>3.7664153109825804</v>
      </c>
    </row>
    <row r="5848" spans="1:9" x14ac:dyDescent="0.3">
      <c r="A5848" s="2">
        <v>35038</v>
      </c>
      <c r="B5848">
        <v>9.5976967370153987E-2</v>
      </c>
      <c r="C5848">
        <v>0.4864080382564831</v>
      </c>
      <c r="D5848">
        <v>0.81533580810976003</v>
      </c>
      <c r="E5848">
        <v>1.748335987350957</v>
      </c>
      <c r="F5848">
        <v>2.4933926910753135</v>
      </c>
      <c r="G5848">
        <v>2.9373243303248242</v>
      </c>
      <c r="H5848">
        <v>3.5591425658181417</v>
      </c>
      <c r="I5848">
        <v>3.7664153109825804</v>
      </c>
    </row>
    <row r="5849" spans="1:9" x14ac:dyDescent="0.3">
      <c r="A5849" s="2">
        <v>35037</v>
      </c>
      <c r="B5849">
        <v>5.7991591625560064E-2</v>
      </c>
      <c r="C5849">
        <v>0.43951670869744025</v>
      </c>
      <c r="D5849">
        <v>0.77151001545950315</v>
      </c>
      <c r="E5849">
        <v>1.706697203647866</v>
      </c>
      <c r="F5849">
        <v>2.4677131714445926</v>
      </c>
      <c r="G5849">
        <v>2.9186004605800173</v>
      </c>
      <c r="H5849">
        <v>3.5503011151311501</v>
      </c>
      <c r="I5849">
        <v>3.7608679999815271</v>
      </c>
    </row>
    <row r="5850" spans="1:9" x14ac:dyDescent="0.3">
      <c r="A5850" s="2">
        <v>35034</v>
      </c>
      <c r="B5850">
        <v>5.7991591625560064E-2</v>
      </c>
      <c r="C5850">
        <v>0.3916163412323197</v>
      </c>
      <c r="D5850">
        <v>0.73464907325919804</v>
      </c>
      <c r="E5850">
        <v>1.6997565634722642</v>
      </c>
      <c r="F5850">
        <v>2.4953679021760289</v>
      </c>
      <c r="G5850">
        <v>2.9373243303248242</v>
      </c>
      <c r="H5850">
        <v>3.5670013049826963</v>
      </c>
      <c r="I5850">
        <v>3.7768936298686535</v>
      </c>
    </row>
    <row r="5851" spans="1:9" x14ac:dyDescent="0.3">
      <c r="A5851" s="2">
        <v>35033</v>
      </c>
      <c r="B5851">
        <v>0.121962805125147</v>
      </c>
      <c r="C5851">
        <v>0.37664512339160466</v>
      </c>
      <c r="D5851">
        <v>0.71372497540504953</v>
      </c>
      <c r="E5851">
        <v>1.6898409453802024</v>
      </c>
      <c r="F5851">
        <v>2.4578355551089377</v>
      </c>
      <c r="G5851">
        <v>2.9087450881681609</v>
      </c>
      <c r="H5851">
        <v>3.4962615332652422</v>
      </c>
      <c r="I5851">
        <v>3.6921003482976023</v>
      </c>
    </row>
    <row r="5852" spans="1:9" x14ac:dyDescent="0.3">
      <c r="A5852" s="2">
        <v>35032</v>
      </c>
      <c r="B5852">
        <v>0.11296808951903407</v>
      </c>
      <c r="C5852">
        <v>0.35368707919215059</v>
      </c>
      <c r="D5852">
        <v>0.68881248051100974</v>
      </c>
      <c r="E5852">
        <v>1.6759582541157627</v>
      </c>
      <c r="F5852">
        <v>2.425235959568111</v>
      </c>
      <c r="G5852">
        <v>2.9087450881681609</v>
      </c>
      <c r="H5852">
        <v>3.4962615332652422</v>
      </c>
      <c r="I5852">
        <v>3.6921003482976023</v>
      </c>
    </row>
    <row r="5853" spans="1:9" x14ac:dyDescent="0.3">
      <c r="A5853" s="2">
        <v>35031</v>
      </c>
      <c r="B5853">
        <v>0.10297348660255119</v>
      </c>
      <c r="C5853">
        <v>0.34869585127496722</v>
      </c>
      <c r="D5853">
        <v>0.70176736512986615</v>
      </c>
      <c r="E5853">
        <v>1.7057056983693315</v>
      </c>
      <c r="F5853">
        <v>2.4835163429517673</v>
      </c>
      <c r="G5853">
        <v>2.936338907196486</v>
      </c>
      <c r="H5853">
        <v>3.5188616801902191</v>
      </c>
      <c r="I5853">
        <v>3.713035937854797</v>
      </c>
    </row>
    <row r="5854" spans="1:9" x14ac:dyDescent="0.3">
      <c r="A5854" s="2">
        <v>35030</v>
      </c>
      <c r="B5854">
        <v>8.4981942616057154E-2</v>
      </c>
      <c r="C5854">
        <v>0.32074267280332092</v>
      </c>
      <c r="D5854">
        <v>0.6678835864095517</v>
      </c>
      <c r="E5854">
        <v>1.6551324102163918</v>
      </c>
      <c r="F5854">
        <v>2.4301756337968352</v>
      </c>
      <c r="G5854">
        <v>2.9087450881681609</v>
      </c>
      <c r="H5854">
        <v>3.4942961824009502</v>
      </c>
      <c r="I5854">
        <v>3.6894798804785465</v>
      </c>
    </row>
    <row r="5855" spans="1:9" x14ac:dyDescent="0.3">
      <c r="A5855" s="2">
        <v>35027</v>
      </c>
      <c r="B5855">
        <v>0.14594673592025531</v>
      </c>
      <c r="C5855">
        <v>0.33172474457390255</v>
      </c>
      <c r="D5855">
        <v>0.68582277258052926</v>
      </c>
      <c r="E5855">
        <v>1.6541406492704418</v>
      </c>
      <c r="F5855">
        <v>2.4459817715259313</v>
      </c>
      <c r="G5855">
        <v>2.9126872954101053</v>
      </c>
      <c r="H5855">
        <v>3.5001921770556708</v>
      </c>
      <c r="I5855">
        <v>3.696027137604192</v>
      </c>
    </row>
    <row r="5856" spans="1:9" x14ac:dyDescent="0.3">
      <c r="A5856" s="2">
        <v>35025</v>
      </c>
      <c r="B5856">
        <v>0.13595378095145125</v>
      </c>
      <c r="C5856">
        <v>0.34969410682336061</v>
      </c>
      <c r="D5856">
        <v>0.7187071020260436</v>
      </c>
      <c r="E5856">
        <v>1.706697203647866</v>
      </c>
      <c r="F5856">
        <v>2.5131439243089875</v>
      </c>
      <c r="G5856">
        <v>2.9639289196557508</v>
      </c>
      <c r="H5856">
        <v>3.539494366805382</v>
      </c>
      <c r="I5856">
        <v>3.7313495158552588</v>
      </c>
    </row>
    <row r="5857" spans="1:9" x14ac:dyDescent="0.3">
      <c r="A5857" s="2">
        <v>35024</v>
      </c>
      <c r="B5857">
        <v>0.14494746289141958</v>
      </c>
      <c r="C5857">
        <v>0.36366916135671778</v>
      </c>
      <c r="D5857">
        <v>0.7366417303179662</v>
      </c>
      <c r="E5857">
        <v>1.731483238236265</v>
      </c>
      <c r="F5857">
        <v>2.5427671173483914</v>
      </c>
      <c r="G5857">
        <v>3.0131873344733928</v>
      </c>
      <c r="H5857">
        <v>3.5561954590174181</v>
      </c>
      <c r="I5857">
        <v>3.73719816719876</v>
      </c>
    </row>
    <row r="5858" spans="1:9" x14ac:dyDescent="0.3">
      <c r="A5858" s="2">
        <v>35023</v>
      </c>
      <c r="B5858">
        <v>0.13495445799274713</v>
      </c>
      <c r="C5858">
        <v>0.36666368885778527</v>
      </c>
      <c r="D5858">
        <v>0.75756343087279421</v>
      </c>
      <c r="E5858">
        <v>1.7612224256182207</v>
      </c>
      <c r="F5858">
        <v>2.5792963470040391</v>
      </c>
      <c r="G5858">
        <v>3.0190975290669746</v>
      </c>
      <c r="H5858">
        <v>3.5561954590174181</v>
      </c>
      <c r="I5858">
        <v>3.7352281023342329</v>
      </c>
    </row>
    <row r="5859" spans="1:9" x14ac:dyDescent="0.3">
      <c r="A5859" s="2">
        <v>35020</v>
      </c>
      <c r="B5859">
        <v>0.17192608237641829</v>
      </c>
      <c r="C5859">
        <v>0.37365074533637205</v>
      </c>
      <c r="D5859">
        <v>0.77051386309799086</v>
      </c>
      <c r="E5859">
        <v>1.7840194749118046</v>
      </c>
      <c r="F5859">
        <v>2.5763347661120855</v>
      </c>
      <c r="G5859">
        <v>2.9944705659590776</v>
      </c>
      <c r="H5859">
        <v>3.5375294407356961</v>
      </c>
      <c r="I5859">
        <v>3.7185490656612359</v>
      </c>
    </row>
    <row r="5860" spans="1:9" x14ac:dyDescent="0.3">
      <c r="A5860" s="2">
        <v>35019</v>
      </c>
      <c r="B5860">
        <v>0.17991904856719879</v>
      </c>
      <c r="C5860">
        <v>0.4095803234600835</v>
      </c>
      <c r="D5860">
        <v>0.81832358065071154</v>
      </c>
      <c r="E5860">
        <v>1.8553673560418371</v>
      </c>
      <c r="F5860">
        <v>2.6404925355512043</v>
      </c>
      <c r="G5860">
        <v>3.0279624934977707</v>
      </c>
      <c r="H5860">
        <v>3.5689659415249646</v>
      </c>
      <c r="I5860">
        <v>3.7493004242006958</v>
      </c>
    </row>
    <row r="5861" spans="1:9" x14ac:dyDescent="0.3">
      <c r="A5861" s="2">
        <v>35018</v>
      </c>
      <c r="B5861">
        <v>0.16992779091558757</v>
      </c>
      <c r="C5861">
        <v>0.40558846684741434</v>
      </c>
      <c r="D5861">
        <v>0.80039627585960282</v>
      </c>
      <c r="E5861">
        <v>1.7810460941034167</v>
      </c>
      <c r="F5861">
        <v>2.5299309390691764</v>
      </c>
      <c r="G5861">
        <v>2.9846189315709202</v>
      </c>
      <c r="H5861">
        <v>3.5218093371714492</v>
      </c>
      <c r="I5861">
        <v>3.7008728057049582</v>
      </c>
    </row>
    <row r="5862" spans="1:9" x14ac:dyDescent="0.3">
      <c r="A5862" s="2">
        <v>35017</v>
      </c>
      <c r="B5862">
        <v>0.20689295135717578</v>
      </c>
      <c r="C5862">
        <v>0.43752108908246545</v>
      </c>
      <c r="D5862">
        <v>0.82927836478194328</v>
      </c>
      <c r="E5862">
        <v>1.8107779131508763</v>
      </c>
      <c r="F5862">
        <v>2.5635007421228684</v>
      </c>
      <c r="G5862">
        <v>2.9806781419350874</v>
      </c>
      <c r="H5862">
        <v>3.5227918798445139</v>
      </c>
      <c r="I5862">
        <v>3.7034964591476562</v>
      </c>
    </row>
    <row r="5863" spans="1:9" x14ac:dyDescent="0.3">
      <c r="A5863" s="2">
        <v>35016</v>
      </c>
      <c r="B5863">
        <v>0.19790205463861749</v>
      </c>
      <c r="C5863">
        <v>0.43352979011410198</v>
      </c>
      <c r="D5863">
        <v>0.82629075588979239</v>
      </c>
      <c r="E5863">
        <v>1.8028498602300769</v>
      </c>
      <c r="F5863">
        <v>2.5585643597504508</v>
      </c>
      <c r="G5863">
        <v>2.9757520456937079</v>
      </c>
      <c r="H5863">
        <v>3.5070706178120941</v>
      </c>
      <c r="I5863">
        <v>3.6841768085182234</v>
      </c>
    </row>
    <row r="5864" spans="1:9" x14ac:dyDescent="0.3">
      <c r="A5864" s="2">
        <v>35013</v>
      </c>
      <c r="B5864">
        <v>0.15993603411284882</v>
      </c>
      <c r="C5864">
        <v>0.41357210039970244</v>
      </c>
      <c r="D5864">
        <v>0.81732766142971103</v>
      </c>
      <c r="E5864">
        <v>1.790957191561287</v>
      </c>
      <c r="F5864">
        <v>2.5516532197325335</v>
      </c>
      <c r="G5864">
        <v>2.9580170945270692</v>
      </c>
      <c r="H5864">
        <v>3.5051053731636723</v>
      </c>
      <c r="I5864">
        <v>3.6874681327092063</v>
      </c>
    </row>
    <row r="5865" spans="1:9" x14ac:dyDescent="0.3">
      <c r="A5865" s="2">
        <v>35012</v>
      </c>
      <c r="B5865">
        <v>0.25683501881875059</v>
      </c>
      <c r="C5865">
        <v>0.47543445715025351</v>
      </c>
      <c r="D5865">
        <v>0.86313481352048604</v>
      </c>
      <c r="E5865">
        <v>1.822669403306729</v>
      </c>
      <c r="F5865">
        <v>2.5763347661120855</v>
      </c>
      <c r="G5865">
        <v>2.9629436276028618</v>
      </c>
      <c r="H5865">
        <v>3.5365469704615982</v>
      </c>
      <c r="I5865">
        <v>3.7277480847478439</v>
      </c>
    </row>
    <row r="5866" spans="1:9" x14ac:dyDescent="0.3">
      <c r="A5866" s="2">
        <v>35011</v>
      </c>
      <c r="B5866">
        <v>0.29877672000802796</v>
      </c>
      <c r="C5866">
        <v>0.54226420898086913</v>
      </c>
      <c r="D5866">
        <v>0.93381656965250104</v>
      </c>
      <c r="E5866">
        <v>1.8959846398262976</v>
      </c>
      <c r="F5866">
        <v>2.6247017632755294</v>
      </c>
      <c r="G5866">
        <v>2.9846189315709202</v>
      </c>
      <c r="H5866">
        <v>3.5679836256662032</v>
      </c>
      <c r="I5866">
        <v>3.7624385236979636</v>
      </c>
    </row>
    <row r="5867" spans="1:9" x14ac:dyDescent="0.3">
      <c r="A5867" s="2">
        <v>35010</v>
      </c>
      <c r="B5867">
        <v>0.33372142010916606</v>
      </c>
      <c r="C5867">
        <v>0.57916062240509358</v>
      </c>
      <c r="D5867">
        <v>0.96964566496415761</v>
      </c>
      <c r="E5867">
        <v>1.9157949560646652</v>
      </c>
      <c r="F5867">
        <v>2.6089097441590092</v>
      </c>
      <c r="G5867">
        <v>2.992500277902935</v>
      </c>
      <c r="H5867">
        <v>3.5738774484491969</v>
      </c>
      <c r="I5867">
        <v>3.7676698386312846</v>
      </c>
    </row>
    <row r="5868" spans="1:9" x14ac:dyDescent="0.3">
      <c r="A5868" s="2">
        <v>35009</v>
      </c>
      <c r="B5868">
        <v>0.33372142010916606</v>
      </c>
      <c r="C5868">
        <v>0.58215192519231529</v>
      </c>
      <c r="D5868">
        <v>0.98855287783115431</v>
      </c>
      <c r="E5868">
        <v>1.9138140127394243</v>
      </c>
      <c r="F5868">
        <v>2.5605389273201822</v>
      </c>
      <c r="G5868">
        <v>2.9974259616496477</v>
      </c>
      <c r="H5868">
        <v>3.5650366491412546</v>
      </c>
      <c r="I5868">
        <v>3.7542402116384568</v>
      </c>
    </row>
    <row r="5869" spans="1:9" x14ac:dyDescent="0.3">
      <c r="A5869" s="2">
        <v>35005</v>
      </c>
      <c r="B5869">
        <v>0.32972804910487408</v>
      </c>
      <c r="C5869">
        <v>0.57616927487778524</v>
      </c>
      <c r="D5869">
        <v>0.98855287783115431</v>
      </c>
      <c r="E5869">
        <v>1.9118330497933509</v>
      </c>
      <c r="F5869">
        <v>2.5605389273201822</v>
      </c>
      <c r="G5869">
        <v>3.000381313669088</v>
      </c>
      <c r="H5869">
        <v>3.5758420174473442</v>
      </c>
      <c r="I5869">
        <v>3.7676622520400964</v>
      </c>
    </row>
    <row r="5870" spans="1:9" x14ac:dyDescent="0.3">
      <c r="A5870" s="2">
        <v>35004</v>
      </c>
      <c r="B5870">
        <v>0.26582326668619322</v>
      </c>
      <c r="C5870">
        <v>0.53827499979156734</v>
      </c>
      <c r="D5870">
        <v>0.95869856681319809</v>
      </c>
      <c r="E5870">
        <v>1.8771630216980937</v>
      </c>
      <c r="F5870">
        <v>2.5299309390691764</v>
      </c>
      <c r="G5870">
        <v>2.9511197443405255</v>
      </c>
      <c r="H5870">
        <v>3.5424417197141231</v>
      </c>
      <c r="I5870">
        <v>3.7395490448386557</v>
      </c>
    </row>
    <row r="5871" spans="1:9" x14ac:dyDescent="0.3">
      <c r="A5871" s="2">
        <v>35003</v>
      </c>
      <c r="B5871">
        <v>0.21088877572087494</v>
      </c>
      <c r="C5871">
        <v>0.50935085331518881</v>
      </c>
      <c r="D5871">
        <v>0.98258237212888311</v>
      </c>
      <c r="E5871">
        <v>1.9316417963615822</v>
      </c>
      <c r="F5871">
        <v>2.6079227015607098</v>
      </c>
      <c r="G5871">
        <v>2.9402805705785426</v>
      </c>
      <c r="H5871">
        <v>3.5571778327762584</v>
      </c>
      <c r="I5871">
        <v>3.7628102535088308</v>
      </c>
    </row>
    <row r="5872" spans="1:9" x14ac:dyDescent="0.3">
      <c r="A5872" s="2">
        <v>35002</v>
      </c>
      <c r="B5872">
        <v>0.22886899748903797</v>
      </c>
      <c r="C5872">
        <v>0.49438844635566903</v>
      </c>
      <c r="D5872">
        <v>0.95770334635941878</v>
      </c>
      <c r="E5872">
        <v>1.9227281031941712</v>
      </c>
      <c r="F5872">
        <v>2.6474006063990934</v>
      </c>
      <c r="G5872">
        <v>2.9708258281171749</v>
      </c>
      <c r="H5872">
        <v>3.5620896291923563</v>
      </c>
      <c r="I5872">
        <v>3.7591775628840836</v>
      </c>
    </row>
    <row r="5873" spans="1:9" x14ac:dyDescent="0.3">
      <c r="A5873" s="2">
        <v>34999</v>
      </c>
      <c r="B5873">
        <v>0.13895171986847721</v>
      </c>
      <c r="C5873">
        <v>0.43352979011410198</v>
      </c>
      <c r="D5873">
        <v>0.90594505727922148</v>
      </c>
      <c r="E5873">
        <v>1.8781536773387717</v>
      </c>
      <c r="F5873">
        <v>2.6207538753954349</v>
      </c>
      <c r="G5873">
        <v>2.9629436276028618</v>
      </c>
      <c r="H5873">
        <v>3.5414592735705845</v>
      </c>
      <c r="I5873">
        <v>3.7342978222264924</v>
      </c>
    </row>
    <row r="5874" spans="1:9" x14ac:dyDescent="0.3">
      <c r="A5874" s="2">
        <v>34998</v>
      </c>
      <c r="B5874">
        <v>9.4977444642247943E-2</v>
      </c>
      <c r="C5874">
        <v>0.39361241893965443</v>
      </c>
      <c r="D5874">
        <v>0.86014771033844339</v>
      </c>
      <c r="E5874">
        <v>1.8167237466085138</v>
      </c>
      <c r="F5874">
        <v>2.5625134753955203</v>
      </c>
      <c r="G5874">
        <v>2.9097306472635247</v>
      </c>
      <c r="H5874">
        <v>3.5070706178120941</v>
      </c>
      <c r="I5874">
        <v>3.7061839413282844</v>
      </c>
    </row>
    <row r="5875" spans="1:9" x14ac:dyDescent="0.3">
      <c r="A5875" s="2">
        <v>34997</v>
      </c>
      <c r="B5875">
        <v>0.21588344391282824</v>
      </c>
      <c r="C5875">
        <v>0.53129369224186385</v>
      </c>
      <c r="D5875">
        <v>0.99153806384558862</v>
      </c>
      <c r="E5875">
        <v>1.9643219395337035</v>
      </c>
      <c r="F5875">
        <v>2.7174547017031392</v>
      </c>
      <c r="G5875">
        <v>2.986589297270823</v>
      </c>
      <c r="H5875">
        <v>3.5807533555170803</v>
      </c>
      <c r="I5875">
        <v>3.7788080415991669</v>
      </c>
    </row>
    <row r="5876" spans="1:9" x14ac:dyDescent="0.3">
      <c r="A5876" s="2">
        <v>34996</v>
      </c>
      <c r="B5876">
        <v>0.12496095376843561</v>
      </c>
      <c r="C5876">
        <v>0.42055751834046418</v>
      </c>
      <c r="D5876">
        <v>0.88404328669828036</v>
      </c>
      <c r="E5876">
        <v>1.9009374028492103</v>
      </c>
      <c r="F5876">
        <v>2.7026565850034068</v>
      </c>
      <c r="G5876">
        <v>2.9590024108505668</v>
      </c>
      <c r="H5876">
        <v>3.5640543139832683</v>
      </c>
      <c r="I5876">
        <v>3.7657382816941691</v>
      </c>
    </row>
    <row r="5877" spans="1:9" x14ac:dyDescent="0.3">
      <c r="A5877" s="2">
        <v>34995</v>
      </c>
      <c r="B5877">
        <v>7.5985563657100477E-2</v>
      </c>
      <c r="C5877">
        <v>0.35368707919215059</v>
      </c>
      <c r="D5877">
        <v>0.82728663047931406</v>
      </c>
      <c r="E5877">
        <v>1.8593303810189137</v>
      </c>
      <c r="F5877">
        <v>2.6799640126033051</v>
      </c>
      <c r="G5877">
        <v>2.9383097485979364</v>
      </c>
      <c r="H5877">
        <v>3.5483362952314255</v>
      </c>
      <c r="I5877">
        <v>3.7516784774425882</v>
      </c>
    </row>
    <row r="5878" spans="1:9" x14ac:dyDescent="0.3">
      <c r="A5878" s="2">
        <v>34992</v>
      </c>
      <c r="B5878">
        <v>4.1995590617311472E-2</v>
      </c>
      <c r="C5878">
        <v>0.31774745765943757</v>
      </c>
      <c r="D5878">
        <v>0.79242806900389084</v>
      </c>
      <c r="E5878">
        <v>1.8296057793977374</v>
      </c>
      <c r="F5878">
        <v>2.652334796637037</v>
      </c>
      <c r="G5878">
        <v>2.9254989323228378</v>
      </c>
      <c r="H5878">
        <v>3.5326170411019255</v>
      </c>
      <c r="I5878">
        <v>3.734989744028288</v>
      </c>
    </row>
    <row r="5879" spans="1:9" x14ac:dyDescent="0.3">
      <c r="A5879" s="2">
        <v>34991</v>
      </c>
      <c r="B5879">
        <v>0.14394818486978159</v>
      </c>
      <c r="C5879">
        <v>0.37065632244892427</v>
      </c>
      <c r="D5879">
        <v>0.83525344868256335</v>
      </c>
      <c r="E5879">
        <v>1.8642840518130994</v>
      </c>
      <c r="F5879">
        <v>2.6750305039657261</v>
      </c>
      <c r="G5879">
        <v>2.9353534792127864</v>
      </c>
      <c r="H5879">
        <v>3.5571778327762584</v>
      </c>
      <c r="I5879">
        <v>3.7644526172974162</v>
      </c>
    </row>
    <row r="5880" spans="1:9" x14ac:dyDescent="0.3">
      <c r="A5880" s="2">
        <v>34990</v>
      </c>
      <c r="B5880">
        <v>0.15893683097738515</v>
      </c>
      <c r="C5880">
        <v>0.39660649814805105</v>
      </c>
      <c r="D5880">
        <v>0.85516910589081063</v>
      </c>
      <c r="E5880">
        <v>1.8722096698885164</v>
      </c>
      <c r="F5880">
        <v>2.6829240593721178</v>
      </c>
      <c r="G5880">
        <v>2.9452075405661429</v>
      </c>
      <c r="H5880">
        <v>3.5650366491412546</v>
      </c>
      <c r="I5880">
        <v>3.7716463519996255</v>
      </c>
    </row>
    <row r="5881" spans="1:9" x14ac:dyDescent="0.3">
      <c r="A5881" s="2">
        <v>34989</v>
      </c>
      <c r="B5881">
        <v>0.16193442540788605</v>
      </c>
      <c r="C5881">
        <v>0.3806375577286949</v>
      </c>
      <c r="D5881">
        <v>0.83226592904577057</v>
      </c>
      <c r="E5881">
        <v>1.7978946675595562</v>
      </c>
      <c r="F5881">
        <v>2.584232217704209</v>
      </c>
      <c r="G5881">
        <v>2.8841045322460221</v>
      </c>
      <c r="H5881">
        <v>3.509035843149773</v>
      </c>
      <c r="I5881">
        <v>3.7173462801176904</v>
      </c>
    </row>
    <row r="5882" spans="1:9" x14ac:dyDescent="0.3">
      <c r="A5882" s="2">
        <v>34988</v>
      </c>
      <c r="B5882">
        <v>0.2298678513042936</v>
      </c>
      <c r="C5882">
        <v>0.47643208031307677</v>
      </c>
      <c r="D5882">
        <v>0.88802560520427221</v>
      </c>
      <c r="E5882">
        <v>1.8157327866408108</v>
      </c>
      <c r="F5882">
        <v>2.5733731413647192</v>
      </c>
      <c r="G5882">
        <v>2.8614325392796598</v>
      </c>
      <c r="H5882">
        <v>3.5060879979017496</v>
      </c>
      <c r="I5882">
        <v>3.7209731507757797</v>
      </c>
    </row>
    <row r="5883" spans="1:9" x14ac:dyDescent="0.3">
      <c r="A5883" s="2">
        <v>34985</v>
      </c>
      <c r="B5883">
        <v>0.24684760296067695</v>
      </c>
      <c r="C5883">
        <v>0.50835339434191462</v>
      </c>
      <c r="D5883">
        <v>0.92784442968500869</v>
      </c>
      <c r="E5883">
        <v>1.8613118640599249</v>
      </c>
      <c r="F5883">
        <v>2.6059486017501943</v>
      </c>
      <c r="G5883">
        <v>2.8841045322460221</v>
      </c>
      <c r="H5883">
        <v>3.5286870345190562</v>
      </c>
      <c r="I5883">
        <v>3.7435478686100678</v>
      </c>
    </row>
    <row r="5884" spans="1:9" x14ac:dyDescent="0.3">
      <c r="A5884" s="2">
        <v>34984</v>
      </c>
      <c r="B5884">
        <v>0.25683501881875059</v>
      </c>
      <c r="C5884">
        <v>0.54625333860276393</v>
      </c>
      <c r="D5884">
        <v>0.96765532804984689</v>
      </c>
      <c r="E5884">
        <v>1.9068805565841718</v>
      </c>
      <c r="F5884">
        <v>2.6424662944269799</v>
      </c>
      <c r="G5884">
        <v>2.9245134509274862</v>
      </c>
      <c r="H5884">
        <v>3.5561954590174181</v>
      </c>
      <c r="I5884">
        <v>3.7667561283807287</v>
      </c>
    </row>
    <row r="5885" spans="1:9" x14ac:dyDescent="0.3">
      <c r="A5885" s="2">
        <v>34983</v>
      </c>
      <c r="B5885">
        <v>0.24684760296067695</v>
      </c>
      <c r="C5885">
        <v>0.55921746040023756</v>
      </c>
      <c r="D5885">
        <v>0.98357746879009356</v>
      </c>
      <c r="E5885">
        <v>1.9316417963615822</v>
      </c>
      <c r="F5885">
        <v>2.6661498817286549</v>
      </c>
      <c r="G5885">
        <v>2.948163664299702</v>
      </c>
      <c r="H5885">
        <v>3.5728951567134541</v>
      </c>
      <c r="I5885">
        <v>3.7811389875180388</v>
      </c>
    </row>
    <row r="5886" spans="1:9" x14ac:dyDescent="0.3">
      <c r="A5886" s="2">
        <v>34981</v>
      </c>
      <c r="B5886">
        <v>0.2688192595457749</v>
      </c>
      <c r="C5886">
        <v>0.55223688385376613</v>
      </c>
      <c r="D5886">
        <v>0.95969378231468339</v>
      </c>
      <c r="E5886">
        <v>1.883106881938559</v>
      </c>
      <c r="F5886">
        <v>2.5852193772267285</v>
      </c>
      <c r="G5886">
        <v>2.8900185425368696</v>
      </c>
      <c r="H5886">
        <v>3.4913481198921259</v>
      </c>
      <c r="I5886">
        <v>3.6917913123438781</v>
      </c>
    </row>
    <row r="5887" spans="1:9" x14ac:dyDescent="0.3">
      <c r="A5887" s="2">
        <v>34978</v>
      </c>
      <c r="B5887">
        <v>0.22787013868521272</v>
      </c>
      <c r="C5887">
        <v>0.55223688385376613</v>
      </c>
      <c r="D5887">
        <v>0.9636745947986245</v>
      </c>
      <c r="E5887">
        <v>1.892022341098579</v>
      </c>
      <c r="F5887">
        <v>2.5901551017543101</v>
      </c>
      <c r="G5887">
        <v>2.8959323779552557</v>
      </c>
      <c r="H5887">
        <v>3.4903654227324012</v>
      </c>
      <c r="I5887">
        <v>3.6885097709914496</v>
      </c>
    </row>
    <row r="5888" spans="1:9" x14ac:dyDescent="0.3">
      <c r="A5888" s="2">
        <v>34977</v>
      </c>
      <c r="B5888">
        <v>0.21888018495701847</v>
      </c>
      <c r="C5888">
        <v>0.52131997298999899</v>
      </c>
      <c r="D5888">
        <v>0.93182587614462076</v>
      </c>
      <c r="E5888">
        <v>1.840505312949926</v>
      </c>
      <c r="F5888">
        <v>2.5180814278580579</v>
      </c>
      <c r="G5888">
        <v>2.842701562913835</v>
      </c>
      <c r="H5888">
        <v>3.4176324306390713</v>
      </c>
      <c r="I5888">
        <v>3.6092760532141499</v>
      </c>
    </row>
    <row r="5889" spans="1:9" x14ac:dyDescent="0.3">
      <c r="A5889" s="2">
        <v>34976</v>
      </c>
      <c r="B5889">
        <v>0.24984388008637962</v>
      </c>
      <c r="C5889">
        <v>0.50635846147137598</v>
      </c>
      <c r="D5889">
        <v>0.89698553193345121</v>
      </c>
      <c r="E5889">
        <v>1.7741080336375226</v>
      </c>
      <c r="F5889">
        <v>2.4331393797742411</v>
      </c>
      <c r="G5889">
        <v>2.7707188577071133</v>
      </c>
      <c r="H5889">
        <v>3.3655236212518069</v>
      </c>
      <c r="I5889">
        <v>3.5637918757667046</v>
      </c>
    </row>
    <row r="5890" spans="1:9" x14ac:dyDescent="0.3">
      <c r="A5890" s="2">
        <v>34975</v>
      </c>
      <c r="B5890">
        <v>0.24884512603205378</v>
      </c>
      <c r="C5890">
        <v>0.53129369224186385</v>
      </c>
      <c r="D5890">
        <v>0.90295859342655826</v>
      </c>
      <c r="E5890">
        <v>1.8038408840319997</v>
      </c>
      <c r="F5890">
        <v>2.4696886361726551</v>
      </c>
      <c r="G5890">
        <v>2.7884704245411172</v>
      </c>
      <c r="H5890">
        <v>3.3822392466840592</v>
      </c>
      <c r="I5890">
        <v>3.5801621873983729</v>
      </c>
    </row>
    <row r="5891" spans="1:9" x14ac:dyDescent="0.3">
      <c r="A5891" s="2">
        <v>34974</v>
      </c>
      <c r="B5891">
        <v>0.25284011232441606</v>
      </c>
      <c r="C5891">
        <v>0.55722303481974977</v>
      </c>
      <c r="D5891">
        <v>0.91490418127749884</v>
      </c>
      <c r="E5891">
        <v>1.8454594500261865</v>
      </c>
      <c r="F5891">
        <v>2.5101813636690009</v>
      </c>
      <c r="G5891">
        <v>2.8111506895300571</v>
      </c>
      <c r="H5891">
        <v>3.4058353985723109</v>
      </c>
      <c r="I5891">
        <v>3.6040636349197284</v>
      </c>
    </row>
    <row r="5892" spans="1:9" x14ac:dyDescent="0.3">
      <c r="A5892" s="2">
        <v>34971</v>
      </c>
      <c r="B5892">
        <v>0.23785850224376662</v>
      </c>
      <c r="C5892">
        <v>0.57317788260896319</v>
      </c>
      <c r="D5892">
        <v>0.93580724334627541</v>
      </c>
      <c r="E5892">
        <v>1.8949940725036192</v>
      </c>
      <c r="F5892">
        <v>2.5684370026589827</v>
      </c>
      <c r="G5892">
        <v>2.8545318573437268</v>
      </c>
      <c r="H5892">
        <v>3.4471219668221136</v>
      </c>
      <c r="I5892">
        <v>3.6446520033149095</v>
      </c>
    </row>
    <row r="5893" spans="1:9" x14ac:dyDescent="0.3">
      <c r="A5893" s="2">
        <v>34970</v>
      </c>
      <c r="B5893">
        <v>0.31874586769147017</v>
      </c>
      <c r="C5893">
        <v>0.62402546724873553</v>
      </c>
      <c r="D5893">
        <v>0.97661168818659916</v>
      </c>
      <c r="E5893">
        <v>1.9336225631163779</v>
      </c>
      <c r="F5893">
        <v>2.5970649114637752</v>
      </c>
      <c r="G5893">
        <v>2.8722759870057915</v>
      </c>
      <c r="H5893">
        <v>3.4589165639171706</v>
      </c>
      <c r="I5893">
        <v>3.65446342288763</v>
      </c>
    </row>
    <row r="5894" spans="1:9" x14ac:dyDescent="0.3">
      <c r="A5894" s="2">
        <v>34969</v>
      </c>
      <c r="B5894">
        <v>0.33372142010916606</v>
      </c>
      <c r="C5894">
        <v>0.65492650673144215</v>
      </c>
      <c r="D5894">
        <v>1.0024833647073053</v>
      </c>
      <c r="E5894">
        <v>1.9524388689447785</v>
      </c>
      <c r="F5894">
        <v>2.6148318974543749</v>
      </c>
      <c r="G5894">
        <v>2.8811474615202535</v>
      </c>
      <c r="H5894">
        <v>3.4628479417178157</v>
      </c>
      <c r="I5894">
        <v>3.6567481017836694</v>
      </c>
    </row>
    <row r="5895" spans="1:9" x14ac:dyDescent="0.3">
      <c r="A5895" s="2">
        <v>34968</v>
      </c>
      <c r="B5895">
        <v>0.31375376768947533</v>
      </c>
      <c r="C5895">
        <v>0.64994279102227481</v>
      </c>
      <c r="D5895">
        <v>0.98954794478673058</v>
      </c>
      <c r="E5895">
        <v>1.8761723611503986</v>
      </c>
      <c r="F5895">
        <v>2.5220313429350378</v>
      </c>
      <c r="G5895">
        <v>2.8279127107438478</v>
      </c>
      <c r="H5895">
        <v>3.4137001639329729</v>
      </c>
      <c r="I5895">
        <v>3.608962648329348</v>
      </c>
    </row>
    <row r="5896" spans="1:9" x14ac:dyDescent="0.3">
      <c r="A5896" s="2">
        <v>34967</v>
      </c>
      <c r="B5896">
        <v>0.43452762232363534</v>
      </c>
      <c r="C5896">
        <v>0.73464907325919804</v>
      </c>
      <c r="D5896">
        <v>1.0432742097912637</v>
      </c>
      <c r="E5896">
        <v>1.8949940725036192</v>
      </c>
      <c r="F5896">
        <v>2.5388176117769659</v>
      </c>
      <c r="G5896">
        <v>2.845659202126245</v>
      </c>
      <c r="H5896">
        <v>3.4225476553019822</v>
      </c>
      <c r="I5896">
        <v>3.6148438063605615</v>
      </c>
    </row>
    <row r="5897" spans="1:9" x14ac:dyDescent="0.3">
      <c r="A5897" s="2">
        <v>34964</v>
      </c>
      <c r="B5897">
        <v>0.41856170953891775</v>
      </c>
      <c r="C5897">
        <v>0.73963067868146759</v>
      </c>
      <c r="D5897">
        <v>1.0432742097912637</v>
      </c>
      <c r="E5897">
        <v>1.8930129231397868</v>
      </c>
      <c r="F5897">
        <v>2.555602471843069</v>
      </c>
      <c r="G5897">
        <v>2.8584751333189344</v>
      </c>
      <c r="H5897">
        <v>3.4264797480601588</v>
      </c>
      <c r="I5897">
        <v>3.6158146196405667</v>
      </c>
    </row>
    <row r="5898" spans="1:9" x14ac:dyDescent="0.3">
      <c r="A5898" s="2">
        <v>34963</v>
      </c>
      <c r="B5898">
        <v>0.41856170953891775</v>
      </c>
      <c r="C5898">
        <v>0.74461216002482056</v>
      </c>
      <c r="D5898">
        <v>1.0502376690395667</v>
      </c>
      <c r="E5898">
        <v>1.9019279407360548</v>
      </c>
      <c r="F5898">
        <v>2.5783091582461362</v>
      </c>
      <c r="G5898">
        <v>2.8703044947833432</v>
      </c>
      <c r="H5898">
        <v>3.4353266741234312</v>
      </c>
      <c r="I5898">
        <v>3.6236674005701275</v>
      </c>
    </row>
    <row r="5899" spans="1:9" x14ac:dyDescent="0.3">
      <c r="A5899" s="2">
        <v>34962</v>
      </c>
      <c r="B5899">
        <v>0.4864080382564831</v>
      </c>
      <c r="C5899">
        <v>0.75955585964349526</v>
      </c>
      <c r="D5899">
        <v>1.0522271842941602</v>
      </c>
      <c r="E5899">
        <v>1.8940035002747984</v>
      </c>
      <c r="F5899">
        <v>2.5684370026589827</v>
      </c>
      <c r="G5899">
        <v>2.8486167976011973</v>
      </c>
      <c r="H5899">
        <v>3.4441732088635093</v>
      </c>
      <c r="I5899">
        <v>3.6426920126176134</v>
      </c>
    </row>
    <row r="5900" spans="1:9" x14ac:dyDescent="0.3">
      <c r="A5900" s="2">
        <v>34961</v>
      </c>
      <c r="B5900">
        <v>0.50236853603299347</v>
      </c>
      <c r="C5900">
        <v>0.81732766142971103</v>
      </c>
      <c r="D5900">
        <v>1.155654715228194</v>
      </c>
      <c r="E5900">
        <v>2.0187769810455585</v>
      </c>
      <c r="F5900">
        <v>2.6967370317318897</v>
      </c>
      <c r="G5900">
        <v>2.9688553071114359</v>
      </c>
      <c r="H5900">
        <v>3.5503011151311501</v>
      </c>
      <c r="I5900">
        <v>3.7441163844710545</v>
      </c>
    </row>
    <row r="5901" spans="1:9" x14ac:dyDescent="0.3">
      <c r="A5901" s="2">
        <v>34960</v>
      </c>
      <c r="B5901">
        <v>0.49239337418390366</v>
      </c>
      <c r="C5901">
        <v>0.80736819645013458</v>
      </c>
      <c r="D5901">
        <v>1.1516777221331354</v>
      </c>
      <c r="E5901">
        <v>1.9950166044156199</v>
      </c>
      <c r="F5901">
        <v>2.6770039220244604</v>
      </c>
      <c r="G5901">
        <v>2.9688553071114359</v>
      </c>
      <c r="H5901">
        <v>3.5581602017097884</v>
      </c>
      <c r="I5901">
        <v>3.7545951665759061</v>
      </c>
    </row>
    <row r="5902" spans="1:9" x14ac:dyDescent="0.3">
      <c r="A5902" s="2">
        <v>34956</v>
      </c>
      <c r="B5902">
        <v>0.42854055438992916</v>
      </c>
      <c r="C5902">
        <v>0.78346345680900875</v>
      </c>
      <c r="D5902">
        <v>1.1486949254131427</v>
      </c>
      <c r="E5902">
        <v>2.0118471627793477</v>
      </c>
      <c r="F5902">
        <v>2.7026565850034068</v>
      </c>
      <c r="G5902">
        <v>2.981663346623685</v>
      </c>
      <c r="H5902">
        <v>3.5827178569757505</v>
      </c>
      <c r="I5902">
        <v>3.7830693604264392</v>
      </c>
    </row>
    <row r="5903" spans="1:9" x14ac:dyDescent="0.3">
      <c r="A5903" s="2">
        <v>34955</v>
      </c>
      <c r="B5903">
        <v>0.45448322113287537</v>
      </c>
      <c r="C5903">
        <v>0.81732766142971103</v>
      </c>
      <c r="D5903">
        <v>1.1735502055765534</v>
      </c>
      <c r="E5903">
        <v>2.0435243720834233</v>
      </c>
      <c r="F5903">
        <v>2.7332381527629188</v>
      </c>
      <c r="G5903">
        <v>2.9856041168473348</v>
      </c>
      <c r="H5903">
        <v>3.6003975018228283</v>
      </c>
      <c r="I5903">
        <v>3.8053286301479923</v>
      </c>
    </row>
    <row r="5904" spans="1:9" x14ac:dyDescent="0.3">
      <c r="A5904" s="2">
        <v>34954</v>
      </c>
      <c r="B5904">
        <v>0.45647867150605426</v>
      </c>
      <c r="C5904">
        <v>0.84620730556318657</v>
      </c>
      <c r="D5904">
        <v>1.2242454009872328</v>
      </c>
      <c r="E5904">
        <v>2.1157692334636082</v>
      </c>
      <c r="F5904">
        <v>2.7963595040837927</v>
      </c>
      <c r="G5904">
        <v>3.0309173943239411</v>
      </c>
      <c r="H5904">
        <v>3.6318241231819606</v>
      </c>
      <c r="I5904">
        <v>3.8321263661346334</v>
      </c>
    </row>
    <row r="5905" spans="1:9" x14ac:dyDescent="0.3">
      <c r="A5905" s="2">
        <v>34953</v>
      </c>
      <c r="B5905">
        <v>0.44151230840012556</v>
      </c>
      <c r="C5905">
        <v>0.8412283540803337</v>
      </c>
      <c r="D5905">
        <v>1.2302086969013211</v>
      </c>
      <c r="E5905">
        <v>2.1503979273805292</v>
      </c>
      <c r="F5905">
        <v>2.8407297791396147</v>
      </c>
      <c r="G5905">
        <v>3.0752356686532347</v>
      </c>
      <c r="H5905">
        <v>3.6396800069944564</v>
      </c>
      <c r="I5905">
        <v>3.8278281197748631</v>
      </c>
    </row>
    <row r="5906" spans="1:9" x14ac:dyDescent="0.3">
      <c r="A5906" s="2">
        <v>34950</v>
      </c>
      <c r="B5906">
        <v>0.42554695321237057</v>
      </c>
      <c r="C5906">
        <v>0.85616483669495191</v>
      </c>
      <c r="D5906">
        <v>1.262009939204336</v>
      </c>
      <c r="E5906">
        <v>2.2176593970841001</v>
      </c>
      <c r="F5906">
        <v>2.9126872954101053</v>
      </c>
      <c r="G5906">
        <v>3.1175750683303325</v>
      </c>
      <c r="H5906">
        <v>3.6396800069944564</v>
      </c>
      <c r="I5906">
        <v>3.8137149865491642</v>
      </c>
    </row>
    <row r="5907" spans="1:9" x14ac:dyDescent="0.3">
      <c r="A5907" s="2">
        <v>34949</v>
      </c>
      <c r="B5907">
        <v>0.57616927487778524</v>
      </c>
      <c r="C5907">
        <v>0.94576031461727306</v>
      </c>
      <c r="D5907">
        <v>1.3305641660200542</v>
      </c>
      <c r="E5907">
        <v>2.2315045391754027</v>
      </c>
      <c r="F5907">
        <v>2.867347220010549</v>
      </c>
      <c r="G5907">
        <v>3.0831134449549555</v>
      </c>
      <c r="H5907">
        <v>3.5935222700900082</v>
      </c>
      <c r="I5907">
        <v>3.763658545135026</v>
      </c>
    </row>
    <row r="5908" spans="1:9" x14ac:dyDescent="0.3">
      <c r="A5908" s="2">
        <v>34948</v>
      </c>
      <c r="B5908">
        <v>0.62103479068285417</v>
      </c>
      <c r="C5908">
        <v>0.97362627937210466</v>
      </c>
      <c r="D5908">
        <v>1.3752607878864127</v>
      </c>
      <c r="E5908">
        <v>2.3017044365737189</v>
      </c>
      <c r="F5908">
        <v>2.9264844088623452</v>
      </c>
      <c r="G5908">
        <v>3.1352958770015231</v>
      </c>
      <c r="H5908">
        <v>3.6131651623252465</v>
      </c>
      <c r="I5908">
        <v>3.7724549240998209</v>
      </c>
    </row>
    <row r="5909" spans="1:9" x14ac:dyDescent="0.3">
      <c r="A5909" s="2">
        <v>34947</v>
      </c>
      <c r="B5909">
        <v>0.59710776807320887</v>
      </c>
      <c r="C5909">
        <v>0.95471765528386732</v>
      </c>
      <c r="D5909">
        <v>1.368308636070579</v>
      </c>
      <c r="E5909">
        <v>2.3115897667457799</v>
      </c>
      <c r="F5909">
        <v>2.9166294249486353</v>
      </c>
      <c r="G5909">
        <v>3.1490776427464944</v>
      </c>
      <c r="H5909">
        <v>3.6131651623252465</v>
      </c>
      <c r="I5909">
        <v>3.7678610021848309</v>
      </c>
    </row>
    <row r="5910" spans="1:9" x14ac:dyDescent="0.3">
      <c r="A5910" s="2">
        <v>34946</v>
      </c>
      <c r="B5910">
        <v>0.54326149884567021</v>
      </c>
      <c r="C5910">
        <v>0.88802560520427221</v>
      </c>
      <c r="D5910">
        <v>1.3116892594492588</v>
      </c>
      <c r="E5910">
        <v>2.2463375564898702</v>
      </c>
      <c r="F5910">
        <v>2.8801617615623836</v>
      </c>
      <c r="G5910">
        <v>3.1008373071930508</v>
      </c>
      <c r="H5910">
        <v>3.5728951567134541</v>
      </c>
      <c r="I5910">
        <v>3.7302477732202557</v>
      </c>
    </row>
    <row r="5911" spans="1:9" x14ac:dyDescent="0.3">
      <c r="A5911" s="2">
        <v>34943</v>
      </c>
      <c r="B5911">
        <v>0.58314901617936921</v>
      </c>
      <c r="C5911">
        <v>0.96865049898290279</v>
      </c>
      <c r="D5911">
        <v>1.4388121160481135</v>
      </c>
      <c r="E5911">
        <v>2.3540911197831051</v>
      </c>
      <c r="F5911">
        <v>3.0447063542971007</v>
      </c>
      <c r="G5911">
        <v>3.2022269877967595</v>
      </c>
      <c r="H5911">
        <v>3.6298601040131482</v>
      </c>
      <c r="I5911">
        <v>3.7724044760852773</v>
      </c>
    </row>
    <row r="5912" spans="1:9" x14ac:dyDescent="0.3">
      <c r="A5912" s="2">
        <v>34942</v>
      </c>
      <c r="B5912">
        <v>0.5931196526569904</v>
      </c>
      <c r="C5912">
        <v>1.0253670583593837</v>
      </c>
      <c r="D5912">
        <v>1.4963880695511058</v>
      </c>
      <c r="E5912">
        <v>2.4153562450898733</v>
      </c>
      <c r="F5912">
        <v>3.106744912250385</v>
      </c>
      <c r="G5912">
        <v>3.2809408050553888</v>
      </c>
      <c r="H5912">
        <v>3.654408957489756</v>
      </c>
      <c r="I5912">
        <v>3.7788983416345454</v>
      </c>
    </row>
    <row r="5913" spans="1:9" x14ac:dyDescent="0.3">
      <c r="A5913" s="2">
        <v>34941</v>
      </c>
      <c r="B5913">
        <v>0.74859725576685943</v>
      </c>
      <c r="C5913">
        <v>1.1496891959293019</v>
      </c>
      <c r="D5913">
        <v>1.592641863882823</v>
      </c>
      <c r="E5913">
        <v>2.4805533434085332</v>
      </c>
      <c r="F5913">
        <v>3.1057603235253946</v>
      </c>
      <c r="G5913">
        <v>3.2848756828283565</v>
      </c>
      <c r="H5913">
        <v>3.6563727356024955</v>
      </c>
      <c r="I5913">
        <v>3.7802050865272085</v>
      </c>
    </row>
    <row r="5914" spans="1:9" x14ac:dyDescent="0.3">
      <c r="A5914" s="2">
        <v>34940</v>
      </c>
      <c r="B5914">
        <v>0.76055206658557184</v>
      </c>
      <c r="C5914">
        <v>1.1735502055765534</v>
      </c>
      <c r="D5914">
        <v>1.6214097787794077</v>
      </c>
      <c r="E5914">
        <v>2.5091938337036739</v>
      </c>
      <c r="F5914">
        <v>3.1589211797281664</v>
      </c>
      <c r="G5914">
        <v>3.3232366845615839</v>
      </c>
      <c r="H5914">
        <v>3.6887722909158152</v>
      </c>
      <c r="I5914">
        <v>3.8106174930338921</v>
      </c>
    </row>
    <row r="5915" spans="1:9" x14ac:dyDescent="0.3">
      <c r="A5915" s="2">
        <v>34939</v>
      </c>
      <c r="B5915">
        <v>0.69877785085116761</v>
      </c>
      <c r="C5915">
        <v>1.1208533439663517</v>
      </c>
      <c r="D5915">
        <v>1.570815167827655</v>
      </c>
      <c r="E5915">
        <v>2.4509209333997926</v>
      </c>
      <c r="F5915">
        <v>3.0860675310715187</v>
      </c>
      <c r="G5915">
        <v>3.2838919706429035</v>
      </c>
      <c r="H5915">
        <v>3.6632458071543028</v>
      </c>
      <c r="I5915">
        <v>3.7896970859914356</v>
      </c>
    </row>
    <row r="5916" spans="1:9" x14ac:dyDescent="0.3">
      <c r="A5916" s="2">
        <v>34936</v>
      </c>
      <c r="B5916">
        <v>0.76055206658557184</v>
      </c>
      <c r="C5916">
        <v>1.1755384945545031</v>
      </c>
      <c r="D5916">
        <v>1.6204178505949998</v>
      </c>
      <c r="E5916">
        <v>2.4993182658564956</v>
      </c>
      <c r="F5916">
        <v>3.1431712880005604</v>
      </c>
      <c r="G5916">
        <v>3.3104505015033507</v>
      </c>
      <c r="H5916">
        <v>3.6858270936734288</v>
      </c>
      <c r="I5916">
        <v>3.8109526243967879</v>
      </c>
    </row>
    <row r="5917" spans="1:9" x14ac:dyDescent="0.3">
      <c r="A5917" s="2">
        <v>34935</v>
      </c>
      <c r="B5917">
        <v>0.76752537624356654</v>
      </c>
      <c r="C5917">
        <v>1.2172879976882238</v>
      </c>
      <c r="D5917">
        <v>1.6640580374291059</v>
      </c>
      <c r="E5917">
        <v>2.5378302231975876</v>
      </c>
      <c r="F5917">
        <v>3.1510463889012721</v>
      </c>
      <c r="G5917">
        <v>3.3311046986266377</v>
      </c>
      <c r="H5917">
        <v>3.7015343111479435</v>
      </c>
      <c r="I5917">
        <v>3.825010848655046</v>
      </c>
    </row>
    <row r="5918" spans="1:9" x14ac:dyDescent="0.3">
      <c r="A5918" s="2">
        <v>34934</v>
      </c>
      <c r="B5918">
        <v>0.77549457529027299</v>
      </c>
      <c r="C5918">
        <v>1.255053849519763</v>
      </c>
      <c r="D5918">
        <v>1.6967819296620501</v>
      </c>
      <c r="E5918">
        <v>2.5565897726859417</v>
      </c>
      <c r="F5918">
        <v>3.129389115235568</v>
      </c>
      <c r="G5918">
        <v>3.3183190185839297</v>
      </c>
      <c r="H5918">
        <v>3.6936808566086117</v>
      </c>
      <c r="I5918">
        <v>3.8188014692835055</v>
      </c>
    </row>
    <row r="5919" spans="1:9" x14ac:dyDescent="0.3">
      <c r="A5919" s="2">
        <v>34933</v>
      </c>
      <c r="B5919">
        <v>0.8412283540803337</v>
      </c>
      <c r="C5919">
        <v>1.3315575328133009</v>
      </c>
      <c r="D5919">
        <v>1.7750991998684975</v>
      </c>
      <c r="E5919">
        <v>2.6207538753954349</v>
      </c>
      <c r="F5919">
        <v>3.1589211797281664</v>
      </c>
      <c r="G5919">
        <v>3.3163519183355987</v>
      </c>
      <c r="H5919">
        <v>3.7015343111479435</v>
      </c>
      <c r="I5919">
        <v>3.8299284420853921</v>
      </c>
    </row>
    <row r="5920" spans="1:9" x14ac:dyDescent="0.3">
      <c r="A5920" s="2">
        <v>34932</v>
      </c>
      <c r="B5920">
        <v>0.89300339183169386</v>
      </c>
      <c r="C5920">
        <v>1.376253932704316</v>
      </c>
      <c r="D5920">
        <v>1.8167237466085138</v>
      </c>
      <c r="E5920">
        <v>2.6513479683278844</v>
      </c>
      <c r="F5920">
        <v>3.1599055067806812</v>
      </c>
      <c r="G5920">
        <v>3.2917615326535721</v>
      </c>
      <c r="H5920">
        <v>3.698589301834279</v>
      </c>
      <c r="I5920">
        <v>3.8341985582278482</v>
      </c>
    </row>
    <row r="5921" spans="1:9" x14ac:dyDescent="0.3">
      <c r="A5921" s="2">
        <v>34929</v>
      </c>
      <c r="B5921">
        <v>0.9636745947986245</v>
      </c>
      <c r="C5921">
        <v>1.4715728806384738</v>
      </c>
      <c r="D5921">
        <v>1.9207472285389378</v>
      </c>
      <c r="E5921">
        <v>2.7371838209126094</v>
      </c>
      <c r="F5921">
        <v>3.2455234209301556</v>
      </c>
      <c r="G5921">
        <v>3.3379889570328758</v>
      </c>
      <c r="H5921">
        <v>3.7506114164339048</v>
      </c>
      <c r="I5921">
        <v>3.8881522362342475</v>
      </c>
    </row>
    <row r="5922" spans="1:9" x14ac:dyDescent="0.3">
      <c r="A5922" s="2">
        <v>34928</v>
      </c>
      <c r="B5922">
        <v>1.0074583034536169</v>
      </c>
      <c r="C5922">
        <v>1.5192153243255857</v>
      </c>
      <c r="D5922">
        <v>1.9593707459244629</v>
      </c>
      <c r="E5922">
        <v>2.7559246816743643</v>
      </c>
      <c r="F5922">
        <v>3.2327322684675615</v>
      </c>
      <c r="G5922">
        <v>3.3242202032472177</v>
      </c>
      <c r="H5922">
        <v>3.7427598888200917</v>
      </c>
      <c r="I5922">
        <v>3.8822731173443832</v>
      </c>
    </row>
    <row r="5923" spans="1:9" x14ac:dyDescent="0.3">
      <c r="A5923" s="2">
        <v>34927</v>
      </c>
      <c r="B5923">
        <v>1.095991513556674</v>
      </c>
      <c r="C5923">
        <v>1.5767681393530422</v>
      </c>
      <c r="D5923">
        <v>1.9969967436194349</v>
      </c>
      <c r="E5923">
        <v>2.7805810337982866</v>
      </c>
      <c r="F5923">
        <v>3.2573299125362505</v>
      </c>
      <c r="G5923">
        <v>3.3517567629909246</v>
      </c>
      <c r="H5923">
        <v>3.7722015281837109</v>
      </c>
      <c r="I5923">
        <v>3.912349783247973</v>
      </c>
    </row>
    <row r="5924" spans="1:9" x14ac:dyDescent="0.3">
      <c r="A5924" s="2">
        <v>34926</v>
      </c>
      <c r="B5924">
        <v>0.81832358065071154</v>
      </c>
      <c r="C5924">
        <v>1.2143061793256145</v>
      </c>
      <c r="D5924">
        <v>1.6333125332786802</v>
      </c>
      <c r="E5924">
        <v>2.4716640813886497</v>
      </c>
      <c r="F5924">
        <v>3.0368270650080111</v>
      </c>
      <c r="G5924">
        <v>3.2160041423277592</v>
      </c>
      <c r="H5924">
        <v>3.6858270936734288</v>
      </c>
      <c r="I5924">
        <v>3.8424347441219853</v>
      </c>
    </row>
    <row r="5925" spans="1:9" x14ac:dyDescent="0.3">
      <c r="A5925" s="2">
        <v>34925</v>
      </c>
      <c r="B5925">
        <v>0.75656720904407104</v>
      </c>
      <c r="C5925">
        <v>1.1576431821202497</v>
      </c>
      <c r="D5925">
        <v>1.5797445586710701</v>
      </c>
      <c r="E5925">
        <v>2.4173322270293833</v>
      </c>
      <c r="F5925">
        <v>2.9885596435592121</v>
      </c>
      <c r="G5925">
        <v>3.1884488841504433</v>
      </c>
      <c r="H5925">
        <v>3.6671731705680757</v>
      </c>
      <c r="I5925">
        <v>3.8267479327072862</v>
      </c>
    </row>
    <row r="5926" spans="1:9" x14ac:dyDescent="0.3">
      <c r="A5926" s="2">
        <v>34922</v>
      </c>
      <c r="B5926">
        <v>0.7107356398595327</v>
      </c>
      <c r="C5926">
        <v>1.1158812251225225</v>
      </c>
      <c r="D5926">
        <v>1.5549397107798226</v>
      </c>
      <c r="E5926">
        <v>2.4262239041740652</v>
      </c>
      <c r="F5926">
        <v>3.0328873039543658</v>
      </c>
      <c r="G5926">
        <v>3.2189562662579512</v>
      </c>
      <c r="H5926">
        <v>3.6966259381997149</v>
      </c>
      <c r="I5926">
        <v>3.855849162180303</v>
      </c>
    </row>
    <row r="5927" spans="1:9" x14ac:dyDescent="0.3">
      <c r="A5927" s="2">
        <v>34921</v>
      </c>
      <c r="B5927">
        <v>0.68283301995756884</v>
      </c>
      <c r="C5927">
        <v>1.0760998237909638</v>
      </c>
      <c r="D5927">
        <v>1.5142530992636252</v>
      </c>
      <c r="E5927">
        <v>2.3867023129062042</v>
      </c>
      <c r="F5927">
        <v>3.0092471077132332</v>
      </c>
      <c r="G5927">
        <v>3.2071475090770205</v>
      </c>
      <c r="H5927">
        <v>3.6848453516212354</v>
      </c>
      <c r="I5927">
        <v>3.8440779658026401</v>
      </c>
    </row>
    <row r="5928" spans="1:9" x14ac:dyDescent="0.3">
      <c r="A5928" s="2">
        <v>34920</v>
      </c>
      <c r="B5928">
        <v>0.65791667654824504</v>
      </c>
      <c r="C5928">
        <v>1.0472533590492654</v>
      </c>
      <c r="D5928">
        <v>1.4814993256827695</v>
      </c>
      <c r="E5928">
        <v>2.3540911197831051</v>
      </c>
      <c r="F5928">
        <v>2.9806781419350874</v>
      </c>
      <c r="G5928">
        <v>3.1874646975683429</v>
      </c>
      <c r="H5928">
        <v>3.668154999371505</v>
      </c>
      <c r="I5928">
        <v>3.828385099972559</v>
      </c>
    </row>
    <row r="5929" spans="1:9" x14ac:dyDescent="0.3">
      <c r="A5929" s="2">
        <v>34919</v>
      </c>
      <c r="B5929">
        <v>0.63698454895279966</v>
      </c>
      <c r="C5929">
        <v>1.0392949813634984</v>
      </c>
      <c r="D5929">
        <v>1.4685948510517193</v>
      </c>
      <c r="E5929">
        <v>2.3501378865323055</v>
      </c>
      <c r="F5929">
        <v>2.9836337414415754</v>
      </c>
      <c r="G5929">
        <v>3.1943539019397331</v>
      </c>
      <c r="H5929">
        <v>3.6720822663864969</v>
      </c>
      <c r="I5929">
        <v>3.8313250545354185</v>
      </c>
    </row>
    <row r="5930" spans="1:9" x14ac:dyDescent="0.3">
      <c r="A5930" s="2">
        <v>34918</v>
      </c>
      <c r="B5930">
        <v>0.59212261137702449</v>
      </c>
      <c r="C5930">
        <v>0.99352816310181846</v>
      </c>
      <c r="D5930">
        <v>1.4139897818728955</v>
      </c>
      <c r="E5930">
        <v>2.2848982538658165</v>
      </c>
      <c r="F5930">
        <v>2.8959323779552557</v>
      </c>
      <c r="G5930">
        <v>3.1421868785846754</v>
      </c>
      <c r="H5930">
        <v>3.6367340867257596</v>
      </c>
      <c r="I5930">
        <v>3.8015831561061209</v>
      </c>
    </row>
    <row r="5931" spans="1:9" x14ac:dyDescent="0.3">
      <c r="A5931" s="2">
        <v>34915</v>
      </c>
      <c r="B5931">
        <v>0.6220316878404597</v>
      </c>
      <c r="C5931">
        <v>1.0094482443026547</v>
      </c>
      <c r="D5931">
        <v>1.4278906685564805</v>
      </c>
      <c r="E5931">
        <v>2.3135667741497019</v>
      </c>
      <c r="F5931">
        <v>2.943236767136125</v>
      </c>
      <c r="G5931">
        <v>3.1677799488036658</v>
      </c>
      <c r="H5931">
        <v>3.660300233982511</v>
      </c>
      <c r="I5931">
        <v>3.8244736623754596</v>
      </c>
    </row>
    <row r="5932" spans="1:9" x14ac:dyDescent="0.3">
      <c r="A5932" s="2">
        <v>34914</v>
      </c>
      <c r="B5932">
        <v>0.6110655458012666</v>
      </c>
      <c r="C5932">
        <v>0.99949834205837096</v>
      </c>
      <c r="D5932">
        <v>1.4000879289488992</v>
      </c>
      <c r="E5932">
        <v>2.2760002912506074</v>
      </c>
      <c r="F5932">
        <v>2.9136728350793177</v>
      </c>
      <c r="G5932">
        <v>3.1648270693770422</v>
      </c>
      <c r="H5932">
        <v>3.6494994278470081</v>
      </c>
      <c r="I5932">
        <v>3.8110568806703298</v>
      </c>
    </row>
    <row r="5933" spans="1:9" x14ac:dyDescent="0.3">
      <c r="A5933" s="2">
        <v>34913</v>
      </c>
      <c r="B5933">
        <v>0.60109580396564588</v>
      </c>
      <c r="C5933">
        <v>0.9845725605001977</v>
      </c>
      <c r="D5933">
        <v>1.386185109650157</v>
      </c>
      <c r="E5933">
        <v>2.263146979664612</v>
      </c>
      <c r="F5933">
        <v>2.9205714767867272</v>
      </c>
      <c r="G5933">
        <v>3.1658113673634225</v>
      </c>
      <c r="H5933">
        <v>3.6494994278470081</v>
      </c>
      <c r="I5933">
        <v>3.8107287813415365</v>
      </c>
    </row>
    <row r="5934" spans="1:9" x14ac:dyDescent="0.3">
      <c r="A5934" s="2">
        <v>34912</v>
      </c>
      <c r="B5934">
        <v>0.52929898818111554</v>
      </c>
      <c r="C5934">
        <v>0.90096759274963278</v>
      </c>
      <c r="D5934">
        <v>1.2779086643337036</v>
      </c>
      <c r="E5934">
        <v>2.1345684112607706</v>
      </c>
      <c r="F5934">
        <v>2.7549383643612817</v>
      </c>
      <c r="G5934">
        <v>3.0752356686532347</v>
      </c>
      <c r="H5934">
        <v>3.5424417197141231</v>
      </c>
      <c r="I5934">
        <v>3.6981770700677523</v>
      </c>
    </row>
    <row r="5935" spans="1:9" x14ac:dyDescent="0.3">
      <c r="A5935" s="2">
        <v>34911</v>
      </c>
      <c r="B5935">
        <v>0.57716639569144434</v>
      </c>
      <c r="C5935">
        <v>0.92983516282228429</v>
      </c>
      <c r="D5935">
        <v>1.2977802936249334</v>
      </c>
      <c r="E5935">
        <v>2.148419306380406</v>
      </c>
      <c r="F5935">
        <v>2.7549383643612817</v>
      </c>
      <c r="G5935">
        <v>3.0811440299696482</v>
      </c>
      <c r="H5935">
        <v>3.5650366491412546</v>
      </c>
      <c r="I5935">
        <v>3.7263341888651236</v>
      </c>
    </row>
    <row r="5936" spans="1:9" x14ac:dyDescent="0.3">
      <c r="A5936" s="2">
        <v>34908</v>
      </c>
      <c r="B5936">
        <v>0.54625333860276393</v>
      </c>
      <c r="C5936">
        <v>0.89599000434119525</v>
      </c>
      <c r="D5936">
        <v>1.2719467905163266</v>
      </c>
      <c r="E5936">
        <v>2.1207165568382202</v>
      </c>
      <c r="F5936">
        <v>2.7046297304932749</v>
      </c>
      <c r="G5936">
        <v>3.0466761281178503</v>
      </c>
      <c r="H5936">
        <v>3.538511906183623</v>
      </c>
      <c r="I5936">
        <v>3.7024571655388803</v>
      </c>
    </row>
    <row r="5937" spans="1:9" x14ac:dyDescent="0.3">
      <c r="A5937" s="2">
        <v>34907</v>
      </c>
      <c r="B5937">
        <v>0.58713733041876215</v>
      </c>
      <c r="C5937">
        <v>0.93182587614462076</v>
      </c>
      <c r="D5937">
        <v>1.3106957939684503</v>
      </c>
      <c r="E5937">
        <v>2.1434726682391121</v>
      </c>
      <c r="F5937">
        <v>2.6996968302683428</v>
      </c>
      <c r="G5937">
        <v>3.045691243632481</v>
      </c>
      <c r="H5937">
        <v>3.538511906183623</v>
      </c>
      <c r="I5937">
        <v>3.7027854603673367</v>
      </c>
    </row>
    <row r="5938" spans="1:9" x14ac:dyDescent="0.3">
      <c r="A5938" s="2">
        <v>34906</v>
      </c>
      <c r="B5938">
        <v>0.64296538038849027</v>
      </c>
      <c r="C5938">
        <v>0.98059216395307847</v>
      </c>
      <c r="D5938">
        <v>1.3553968558047338</v>
      </c>
      <c r="E5938">
        <v>2.1968898867066371</v>
      </c>
      <c r="F5938">
        <v>2.7361974111728351</v>
      </c>
      <c r="G5938">
        <v>3.0732661760929636</v>
      </c>
      <c r="H5938">
        <v>3.5699482525590271</v>
      </c>
      <c r="I5938">
        <v>3.7355089447143817</v>
      </c>
    </row>
    <row r="5939" spans="1:9" x14ac:dyDescent="0.3">
      <c r="A5939" s="2">
        <v>34905</v>
      </c>
      <c r="B5939">
        <v>0.65492650673144215</v>
      </c>
      <c r="C5939">
        <v>1.0014883621078523</v>
      </c>
      <c r="D5939">
        <v>1.3712881592972788</v>
      </c>
      <c r="E5939">
        <v>2.2186483675905357</v>
      </c>
      <c r="F5939">
        <v>2.7588836044292497</v>
      </c>
      <c r="G5939">
        <v>3.0821287398864241</v>
      </c>
      <c r="H5939">
        <v>3.5817356086584566</v>
      </c>
      <c r="I5939">
        <v>3.7482712315824673</v>
      </c>
    </row>
    <row r="5940" spans="1:9" x14ac:dyDescent="0.3">
      <c r="A5940" s="2">
        <v>34904</v>
      </c>
      <c r="B5940">
        <v>0.65492650673144215</v>
      </c>
      <c r="C5940">
        <v>1.0193976515687455</v>
      </c>
      <c r="D5940">
        <v>1.390157442352995</v>
      </c>
      <c r="E5940">
        <v>2.2512816511398586</v>
      </c>
      <c r="F5940">
        <v>2.8052343466183958</v>
      </c>
      <c r="G5940">
        <v>3.1224976726836724</v>
      </c>
      <c r="H5940">
        <v>3.6121830635310097</v>
      </c>
      <c r="I5940">
        <v>3.7754115271467885</v>
      </c>
    </row>
    <row r="5941" spans="1:9" x14ac:dyDescent="0.3">
      <c r="A5941" s="2">
        <v>34901</v>
      </c>
      <c r="B5941">
        <v>0.61505330338559705</v>
      </c>
      <c r="C5941">
        <v>0.99850332460824387</v>
      </c>
      <c r="D5941">
        <v>1.36135624258427</v>
      </c>
      <c r="E5941">
        <v>2.2196373332066819</v>
      </c>
      <c r="F5941">
        <v>2.7726913318307473</v>
      </c>
      <c r="G5941">
        <v>3.0870522167475505</v>
      </c>
      <c r="H5941">
        <v>3.590575669852778</v>
      </c>
      <c r="I5941">
        <v>3.7584168208878537</v>
      </c>
    </row>
    <row r="5942" spans="1:9" x14ac:dyDescent="0.3">
      <c r="A5942" s="2">
        <v>34900</v>
      </c>
      <c r="B5942">
        <v>0.66290019356595598</v>
      </c>
      <c r="C5942">
        <v>0.99253311594901306</v>
      </c>
      <c r="D5942">
        <v>1.3285774176317744</v>
      </c>
      <c r="E5942">
        <v>2.1672154155996699</v>
      </c>
      <c r="F5942">
        <v>2.7056162959383356</v>
      </c>
      <c r="G5942">
        <v>3.0407667484545557</v>
      </c>
      <c r="H5942">
        <v>3.5493187075941108</v>
      </c>
      <c r="I5942">
        <v>3.718836027307296</v>
      </c>
    </row>
    <row r="5943" spans="1:9" x14ac:dyDescent="0.3">
      <c r="A5943" s="2">
        <v>34899</v>
      </c>
      <c r="B5943">
        <v>0.69279868823245216</v>
      </c>
      <c r="C5943">
        <v>1.0482481339938776</v>
      </c>
      <c r="D5943">
        <v>1.3732744834554789</v>
      </c>
      <c r="E5943">
        <v>2.216670421687327</v>
      </c>
      <c r="F5943">
        <v>2.7539520421840655</v>
      </c>
      <c r="G5943">
        <v>3.0890215735556463</v>
      </c>
      <c r="H5943">
        <v>3.5787888347618897</v>
      </c>
      <c r="I5943">
        <v>3.7420445884973037</v>
      </c>
    </row>
    <row r="5944" spans="1:9" x14ac:dyDescent="0.3">
      <c r="A5944" s="2">
        <v>34898</v>
      </c>
      <c r="B5944">
        <v>0.70276385995931223</v>
      </c>
      <c r="C5944">
        <v>1.0760998237909638</v>
      </c>
      <c r="D5944">
        <v>1.4129968244235962</v>
      </c>
      <c r="E5944">
        <v>2.2661132018100059</v>
      </c>
      <c r="F5944">
        <v>2.8062204159242854</v>
      </c>
      <c r="G5944">
        <v>3.136280320335743</v>
      </c>
      <c r="H5944">
        <v>3.5876290262025998</v>
      </c>
      <c r="I5944">
        <v>3.7380785948248851</v>
      </c>
    </row>
    <row r="5945" spans="1:9" x14ac:dyDescent="0.3">
      <c r="A5945" s="2">
        <v>34897</v>
      </c>
      <c r="B5945">
        <v>0.68283301995756884</v>
      </c>
      <c r="C5945">
        <v>1.0621744637153108</v>
      </c>
      <c r="D5945">
        <v>1.3981018710751434</v>
      </c>
      <c r="E5945">
        <v>2.238426750822716</v>
      </c>
      <c r="F5945">
        <v>2.7825534106603622</v>
      </c>
      <c r="G5945">
        <v>3.0909909109720575</v>
      </c>
      <c r="H5945">
        <v>3.5227918798445139</v>
      </c>
      <c r="I5945">
        <v>3.6667255361353326</v>
      </c>
    </row>
    <row r="5946" spans="1:9" x14ac:dyDescent="0.3">
      <c r="A5946" s="2">
        <v>34894</v>
      </c>
      <c r="B5946">
        <v>0.70973918474858122</v>
      </c>
      <c r="C5946">
        <v>1.0721212484191829</v>
      </c>
      <c r="D5946">
        <v>1.4010809504900275</v>
      </c>
      <c r="E5946">
        <v>2.2374378781128752</v>
      </c>
      <c r="F5946">
        <v>2.8003039271627221</v>
      </c>
      <c r="G5946">
        <v>3.0880368975755772</v>
      </c>
      <c r="H5946">
        <v>3.4893827207441408</v>
      </c>
      <c r="I5946">
        <v>3.6231646618003284</v>
      </c>
    </row>
    <row r="5947" spans="1:9" x14ac:dyDescent="0.3">
      <c r="A5947" s="2">
        <v>34893</v>
      </c>
      <c r="B5947">
        <v>0.6609068016600943</v>
      </c>
      <c r="C5947">
        <v>0.99452320530405447</v>
      </c>
      <c r="D5947">
        <v>1.3037413974230896</v>
      </c>
      <c r="E5947">
        <v>2.0999369762207691</v>
      </c>
      <c r="F5947">
        <v>2.6493742971020522</v>
      </c>
      <c r="G5947">
        <v>2.9442221562785793</v>
      </c>
      <c r="H5947">
        <v>3.3497899915936964</v>
      </c>
      <c r="I5947">
        <v>3.4849792700320688</v>
      </c>
    </row>
    <row r="5948" spans="1:9" x14ac:dyDescent="0.3">
      <c r="A5948" s="2">
        <v>34892</v>
      </c>
      <c r="B5948">
        <v>0.65093954409913557</v>
      </c>
      <c r="C5948">
        <v>0.98954794478673058</v>
      </c>
      <c r="D5948">
        <v>1.3007608677332134</v>
      </c>
      <c r="E5948">
        <v>2.0920203775863304</v>
      </c>
      <c r="F5948">
        <v>2.6276626280455067</v>
      </c>
      <c r="G5948">
        <v>2.9304262664628928</v>
      </c>
      <c r="H5948">
        <v>3.3370055060542541</v>
      </c>
      <c r="I5948">
        <v>3.4725319192513742</v>
      </c>
    </row>
    <row r="5949" spans="1:9" x14ac:dyDescent="0.3">
      <c r="A5949" s="2">
        <v>34891</v>
      </c>
      <c r="B5949">
        <v>0.6220316878404597</v>
      </c>
      <c r="C5949">
        <v>0.9636745947986245</v>
      </c>
      <c r="D5949">
        <v>1.2729404484942908</v>
      </c>
      <c r="E5949">
        <v>2.057381573627119</v>
      </c>
      <c r="F5949">
        <v>2.584232217704209</v>
      </c>
      <c r="G5949">
        <v>2.8939611189120762</v>
      </c>
      <c r="H5949">
        <v>3.3143847987396162</v>
      </c>
      <c r="I5949">
        <v>3.4545260253487964</v>
      </c>
    </row>
    <row r="5950" spans="1:9" x14ac:dyDescent="0.3">
      <c r="A5950" s="2">
        <v>34890</v>
      </c>
      <c r="B5950">
        <v>0.66688691777445597</v>
      </c>
      <c r="C5950">
        <v>0.96765532804984689</v>
      </c>
      <c r="D5950">
        <v>1.2600225096959912</v>
      </c>
      <c r="E5950">
        <v>2.0257065592081824</v>
      </c>
      <c r="F5950">
        <v>2.5180814278580579</v>
      </c>
      <c r="G5950">
        <v>2.8476309373025224</v>
      </c>
      <c r="H5950">
        <v>3.2838919706429035</v>
      </c>
      <c r="I5950">
        <v>3.4293123150896974</v>
      </c>
    </row>
    <row r="5951" spans="1:9" x14ac:dyDescent="0.3">
      <c r="A5951" s="2">
        <v>34887</v>
      </c>
      <c r="B5951">
        <v>0.62801296643888871</v>
      </c>
      <c r="C5951">
        <v>0.89997208497844172</v>
      </c>
      <c r="D5951">
        <v>1.1894559639665421</v>
      </c>
      <c r="E5951">
        <v>1.9009374028492103</v>
      </c>
      <c r="F5951">
        <v>2.3896667031682117</v>
      </c>
      <c r="G5951">
        <v>2.7855119394826264</v>
      </c>
      <c r="H5951">
        <v>3.2219083466136516</v>
      </c>
      <c r="I5951">
        <v>3.3673738156573267</v>
      </c>
    </row>
    <row r="5952" spans="1:9" x14ac:dyDescent="0.3">
      <c r="A5952" s="2">
        <v>34886</v>
      </c>
      <c r="B5952">
        <v>0.79242806900389084</v>
      </c>
      <c r="C5952">
        <v>1.0840567371064238</v>
      </c>
      <c r="D5952">
        <v>1.3702949898203476</v>
      </c>
      <c r="E5952">
        <v>2.0880619607549868</v>
      </c>
      <c r="F5952">
        <v>2.546716544928342</v>
      </c>
      <c r="G5952">
        <v>2.903817219840565</v>
      </c>
      <c r="H5952">
        <v>3.3370055060542541</v>
      </c>
      <c r="I5952">
        <v>3.4814016014588174</v>
      </c>
    </row>
    <row r="5953" spans="1:9" x14ac:dyDescent="0.3">
      <c r="A5953" s="2">
        <v>34885</v>
      </c>
      <c r="B5953">
        <v>0.76553302686515001</v>
      </c>
      <c r="C5953">
        <v>1.0641638602319068</v>
      </c>
      <c r="D5953">
        <v>1.3395042895442639</v>
      </c>
      <c r="E5953">
        <v>2.0464938532409023</v>
      </c>
      <c r="F5953">
        <v>2.5003058445850459</v>
      </c>
      <c r="G5953">
        <v>2.8663614520356777</v>
      </c>
      <c r="H5953">
        <v>3.3242202032472177</v>
      </c>
      <c r="I5953">
        <v>3.4768397869843981</v>
      </c>
    </row>
    <row r="5954" spans="1:9" x14ac:dyDescent="0.3">
      <c r="A5954" s="2">
        <v>34884</v>
      </c>
      <c r="B5954">
        <v>0.78445954467392787</v>
      </c>
      <c r="C5954">
        <v>1.094002433605576</v>
      </c>
      <c r="D5954">
        <v>1.3722813238423062</v>
      </c>
      <c r="E5954">
        <v>2.0920203775863304</v>
      </c>
      <c r="F5954">
        <v>2.555602471843069</v>
      </c>
      <c r="G5954">
        <v>2.8959323779552557</v>
      </c>
      <c r="H5954">
        <v>3.3684735390229226</v>
      </c>
      <c r="I5954">
        <v>3.5259872593788115</v>
      </c>
    </row>
    <row r="5955" spans="1:9" x14ac:dyDescent="0.3">
      <c r="A5955" s="2">
        <v>34883</v>
      </c>
      <c r="B5955">
        <v>0.77350230529785835</v>
      </c>
      <c r="C5955">
        <v>1.0930078862116546</v>
      </c>
      <c r="D5955">
        <v>1.3722813238423062</v>
      </c>
      <c r="E5955">
        <v>2.0900411789638236</v>
      </c>
      <c r="F5955">
        <v>2.5694242401463727</v>
      </c>
      <c r="G5955">
        <v>2.9018460385115659</v>
      </c>
      <c r="H5955">
        <v>3.3763397737032226</v>
      </c>
      <c r="I5955">
        <v>3.5345043521004418</v>
      </c>
    </row>
    <row r="5956" spans="1:9" x14ac:dyDescent="0.3">
      <c r="A5956" s="2">
        <v>34880</v>
      </c>
      <c r="B5956">
        <v>0.77250616285944251</v>
      </c>
      <c r="C5956">
        <v>1.1228421568936653</v>
      </c>
      <c r="D5956">
        <v>1.4120038620444497</v>
      </c>
      <c r="E5956">
        <v>2.1226954519221795</v>
      </c>
      <c r="F5956">
        <v>2.6325973052561724</v>
      </c>
      <c r="G5956">
        <v>2.9491490291680038</v>
      </c>
      <c r="H5956">
        <v>3.4156663069502451</v>
      </c>
      <c r="I5956">
        <v>3.571172066210992</v>
      </c>
    </row>
    <row r="5957" spans="1:9" x14ac:dyDescent="0.3">
      <c r="A5957" s="2">
        <v>34879</v>
      </c>
      <c r="B5957">
        <v>0.84222415429290143</v>
      </c>
      <c r="C5957">
        <v>1.0731158996820256</v>
      </c>
      <c r="D5957">
        <v>1.3414909293912778</v>
      </c>
      <c r="E5957">
        <v>2.0365954112536291</v>
      </c>
      <c r="F5957">
        <v>2.5437544815549225</v>
      </c>
      <c r="G5957">
        <v>2.8791760567464677</v>
      </c>
      <c r="H5957">
        <v>3.3684735390229226</v>
      </c>
      <c r="I5957">
        <v>3.5315726997817412</v>
      </c>
    </row>
    <row r="5958" spans="1:9" x14ac:dyDescent="0.3">
      <c r="A5958" s="2">
        <v>34878</v>
      </c>
      <c r="B5958">
        <v>0.83824092369361047</v>
      </c>
      <c r="C5958">
        <v>1.094002433605576</v>
      </c>
      <c r="D5958">
        <v>1.3911505132011606</v>
      </c>
      <c r="E5958">
        <v>2.1019160769173975</v>
      </c>
      <c r="F5958">
        <v>2.6187799022315708</v>
      </c>
      <c r="G5958">
        <v>2.9491490291680038</v>
      </c>
      <c r="H5958">
        <v>3.4343437016638534</v>
      </c>
      <c r="I5958">
        <v>3.5960752591624696</v>
      </c>
    </row>
    <row r="5959" spans="1:9" x14ac:dyDescent="0.3">
      <c r="A5959" s="2">
        <v>34877</v>
      </c>
      <c r="B5959">
        <v>0.82828250011002924</v>
      </c>
      <c r="C5959">
        <v>1.05421667975814</v>
      </c>
      <c r="D5959">
        <v>1.3355309506480995</v>
      </c>
      <c r="E5959">
        <v>2.0316460065430397</v>
      </c>
      <c r="F5959">
        <v>2.5605389273201822</v>
      </c>
      <c r="G5959">
        <v>2.9264844088623452</v>
      </c>
      <c r="H5959">
        <v>3.4166493712107062</v>
      </c>
      <c r="I5959">
        <v>3.5800376919934935</v>
      </c>
    </row>
    <row r="5960" spans="1:9" x14ac:dyDescent="0.3">
      <c r="A5960" s="2">
        <v>34876</v>
      </c>
      <c r="B5960">
        <v>0.81533580810976003</v>
      </c>
      <c r="C5960">
        <v>1.0502376690395667</v>
      </c>
      <c r="D5960">
        <v>1.3424842419147223</v>
      </c>
      <c r="E5960">
        <v>2.0365954112536291</v>
      </c>
      <c r="F5960">
        <v>2.5753475627358848</v>
      </c>
      <c r="G5960">
        <v>2.9590024108505668</v>
      </c>
      <c r="H5960">
        <v>3.4431902798825775</v>
      </c>
      <c r="I5960">
        <v>3.6045862362265808</v>
      </c>
    </row>
    <row r="5961" spans="1:9" x14ac:dyDescent="0.3">
      <c r="A5961" s="2">
        <v>34873</v>
      </c>
      <c r="B5961">
        <v>0.82429899183413291</v>
      </c>
      <c r="C5961">
        <v>1.0601850474100252</v>
      </c>
      <c r="D5961">
        <v>1.3474507305330599</v>
      </c>
      <c r="E5961">
        <v>2.0296662103630272</v>
      </c>
      <c r="F5961">
        <v>2.5674497602983788</v>
      </c>
      <c r="G5961">
        <v>2.959987722319847</v>
      </c>
      <c r="H5961">
        <v>3.4530193523149677</v>
      </c>
      <c r="I5961">
        <v>3.6173632289800084</v>
      </c>
    </row>
    <row r="5962" spans="1:9" x14ac:dyDescent="0.3">
      <c r="A5962" s="2">
        <v>34872</v>
      </c>
      <c r="B5962">
        <v>0.83425761376210938</v>
      </c>
      <c r="C5962">
        <v>1.0751051873678668</v>
      </c>
      <c r="D5962">
        <v>1.3742676381368462</v>
      </c>
      <c r="E5962">
        <v>2.0712378151271591</v>
      </c>
      <c r="F5962">
        <v>2.6059486017501943</v>
      </c>
      <c r="G5962">
        <v>2.995455702708381</v>
      </c>
      <c r="H5962">
        <v>3.4825036716245941</v>
      </c>
      <c r="I5962">
        <v>3.6448529945966652</v>
      </c>
    </row>
    <row r="5963" spans="1:9" x14ac:dyDescent="0.3">
      <c r="A5963" s="2">
        <v>34871</v>
      </c>
      <c r="B5963">
        <v>0.89698553193345121</v>
      </c>
      <c r="C5963">
        <v>1.1536662285659389</v>
      </c>
      <c r="D5963">
        <v>1.4546967932996939</v>
      </c>
      <c r="E5963">
        <v>2.17315066206121</v>
      </c>
      <c r="F5963">
        <v>2.7066028565168629</v>
      </c>
      <c r="G5963">
        <v>3.0742509247974121</v>
      </c>
      <c r="H5963">
        <v>3.5611072795593781</v>
      </c>
      <c r="I5963">
        <v>3.723392731146701</v>
      </c>
    </row>
    <row r="5964" spans="1:9" x14ac:dyDescent="0.3">
      <c r="A5964" s="2">
        <v>34870</v>
      </c>
      <c r="B5964">
        <v>0.97959705243838568</v>
      </c>
      <c r="C5964">
        <v>1.2222575961697586</v>
      </c>
      <c r="D5964">
        <v>1.5341012608439479</v>
      </c>
      <c r="E5964">
        <v>2.2760002912506074</v>
      </c>
      <c r="F5964">
        <v>2.8121367296668294</v>
      </c>
      <c r="G5964">
        <v>3.1451400922964763</v>
      </c>
      <c r="H5964">
        <v>3.6396800069944564</v>
      </c>
      <c r="I5964">
        <v>3.8045266452271158</v>
      </c>
    </row>
    <row r="5965" spans="1:9" x14ac:dyDescent="0.3">
      <c r="A5965" s="2">
        <v>34869</v>
      </c>
      <c r="B5965">
        <v>0.92187211137991198</v>
      </c>
      <c r="C5965">
        <v>1.1894559639665421</v>
      </c>
      <c r="D5965">
        <v>1.5152455541255461</v>
      </c>
      <c r="E5965">
        <v>2.2829209630507976</v>
      </c>
      <c r="F5965">
        <v>2.821010872142657</v>
      </c>
      <c r="G5965">
        <v>3.1539994717968431</v>
      </c>
      <c r="H5965">
        <v>3.654408957489756</v>
      </c>
      <c r="I5965">
        <v>3.8212121193873942</v>
      </c>
    </row>
    <row r="5966" spans="1:9" x14ac:dyDescent="0.3">
      <c r="A5966" s="2">
        <v>34866</v>
      </c>
      <c r="B5966">
        <v>0.89499447179349456</v>
      </c>
      <c r="C5966">
        <v>1.1864737306216191</v>
      </c>
      <c r="D5966">
        <v>1.5599009264763597</v>
      </c>
      <c r="E5966">
        <v>2.3392660921646939</v>
      </c>
      <c r="F5966">
        <v>2.8693187413843337</v>
      </c>
      <c r="G5966">
        <v>3.1982904836091501</v>
      </c>
      <c r="H5966">
        <v>3.7054609227767119</v>
      </c>
      <c r="I5966">
        <v>3.8745177358325651</v>
      </c>
    </row>
    <row r="5967" spans="1:9" x14ac:dyDescent="0.3">
      <c r="A5967" s="2">
        <v>34865</v>
      </c>
      <c r="B5967">
        <v>0.92784442968500869</v>
      </c>
      <c r="C5967">
        <v>1.2043664636988558</v>
      </c>
      <c r="D5967">
        <v>1.6005782537193411</v>
      </c>
      <c r="E5967">
        <v>2.3728679106950858</v>
      </c>
      <c r="F5967">
        <v>2.8939611189120762</v>
      </c>
      <c r="G5967">
        <v>3.2130519748217021</v>
      </c>
      <c r="H5967">
        <v>3.7319635350405589</v>
      </c>
      <c r="I5967">
        <v>3.9049340551135119</v>
      </c>
    </row>
    <row r="5968" spans="1:9" x14ac:dyDescent="0.3">
      <c r="A5968" s="2">
        <v>34864</v>
      </c>
      <c r="B5968">
        <v>0.90793600840637823</v>
      </c>
      <c r="C5968">
        <v>1.1606258453900249</v>
      </c>
      <c r="D5968">
        <v>1.5589086931824592</v>
      </c>
      <c r="E5968">
        <v>2.3194976791073794</v>
      </c>
      <c r="F5968">
        <v>2.8387579759255464</v>
      </c>
      <c r="G5968">
        <v>3.1677799488036658</v>
      </c>
      <c r="H5968">
        <v>3.7064425636385026</v>
      </c>
      <c r="I5968">
        <v>3.885996768583448</v>
      </c>
    </row>
    <row r="5969" spans="1:9" x14ac:dyDescent="0.3">
      <c r="A5969" s="2">
        <v>34863</v>
      </c>
      <c r="B5969">
        <v>0.88703003301159045</v>
      </c>
      <c r="C5969">
        <v>1.1119034410464737</v>
      </c>
      <c r="D5969">
        <v>1.5033357707311781</v>
      </c>
      <c r="E5969">
        <v>2.2552368388630666</v>
      </c>
      <c r="F5969">
        <v>2.7776224320334073</v>
      </c>
      <c r="G5969">
        <v>3.1175750683303325</v>
      </c>
      <c r="H5969">
        <v>3.6720822663864969</v>
      </c>
      <c r="I5969">
        <v>3.8569179990718854</v>
      </c>
    </row>
    <row r="5970" spans="1:9" x14ac:dyDescent="0.3">
      <c r="A5970" s="2">
        <v>34862</v>
      </c>
      <c r="B5970">
        <v>0.89698553193345121</v>
      </c>
      <c r="C5970">
        <v>1.1417348933962914</v>
      </c>
      <c r="D5970">
        <v>1.5360859686701767</v>
      </c>
      <c r="E5970">
        <v>2.2947844147255738</v>
      </c>
      <c r="F5970">
        <v>2.8219968636680681</v>
      </c>
      <c r="G5970">
        <v>3.150062018246381</v>
      </c>
      <c r="H5970">
        <v>3.6976076224262231</v>
      </c>
      <c r="I5970">
        <v>3.8801228238195038</v>
      </c>
    </row>
    <row r="5971" spans="1:9" x14ac:dyDescent="0.3">
      <c r="A5971" s="2">
        <v>34859</v>
      </c>
      <c r="B5971">
        <v>0.95073666451463212</v>
      </c>
      <c r="C5971">
        <v>1.1288084770170088</v>
      </c>
      <c r="D5971">
        <v>1.5082982666684217</v>
      </c>
      <c r="E5971">
        <v>2.2601807135262404</v>
      </c>
      <c r="F5971">
        <v>2.7805810337982866</v>
      </c>
      <c r="G5971">
        <v>3.0998526893847527</v>
      </c>
      <c r="H5971">
        <v>3.6730640710908231</v>
      </c>
      <c r="I5971">
        <v>3.8641345316595137</v>
      </c>
    </row>
    <row r="5972" spans="1:9" x14ac:dyDescent="0.3">
      <c r="A5972" s="2">
        <v>34858</v>
      </c>
      <c r="B5972">
        <v>0.94177914554686226</v>
      </c>
      <c r="C5972">
        <v>1.1477006499540894</v>
      </c>
      <c r="D5972">
        <v>1.5281470191906159</v>
      </c>
      <c r="E5972">
        <v>2.2789663227746528</v>
      </c>
      <c r="F5972">
        <v>2.7943872633717852</v>
      </c>
      <c r="G5972">
        <v>3.1185595988938619</v>
      </c>
      <c r="H5972">
        <v>3.6858270936734288</v>
      </c>
      <c r="I5972">
        <v>3.874916258599951</v>
      </c>
    </row>
    <row r="5973" spans="1:9" x14ac:dyDescent="0.3">
      <c r="A5973" s="2">
        <v>34857</v>
      </c>
      <c r="B5973">
        <v>0.86413050466705776</v>
      </c>
      <c r="C5973">
        <v>1.066153236960163</v>
      </c>
      <c r="D5973">
        <v>1.4407977697005045</v>
      </c>
      <c r="E5973">
        <v>2.1949117256051682</v>
      </c>
      <c r="F5973">
        <v>2.7036431601816338</v>
      </c>
      <c r="G5973">
        <v>3.0545550294060928</v>
      </c>
      <c r="H5973">
        <v>3.6436078331882995</v>
      </c>
      <c r="I5973">
        <v>3.8399587677823686</v>
      </c>
    </row>
    <row r="5974" spans="1:9" x14ac:dyDescent="0.3">
      <c r="A5974" s="2">
        <v>34856</v>
      </c>
      <c r="B5974">
        <v>0.8252948763414153</v>
      </c>
      <c r="C5974">
        <v>1.0233772758923667</v>
      </c>
      <c r="D5974">
        <v>1.3841989137118984</v>
      </c>
      <c r="E5974">
        <v>2.1345684112607706</v>
      </c>
      <c r="F5974">
        <v>2.6434531665603895</v>
      </c>
      <c r="G5974">
        <v>3.0131873344733928</v>
      </c>
      <c r="H5974">
        <v>3.6170935092770016</v>
      </c>
      <c r="I5974">
        <v>3.8183955675448709</v>
      </c>
    </row>
    <row r="5975" spans="1:9" x14ac:dyDescent="0.3">
      <c r="A5975" s="2">
        <v>34855</v>
      </c>
      <c r="B5975">
        <v>0.88404328669828036</v>
      </c>
      <c r="C5975">
        <v>1.0949969760538996</v>
      </c>
      <c r="D5975">
        <v>1.450725742261604</v>
      </c>
      <c r="E5975">
        <v>2.2057913695468039</v>
      </c>
      <c r="F5975">
        <v>2.7184412038870169</v>
      </c>
      <c r="G5975">
        <v>3.0860675310715187</v>
      </c>
      <c r="H5975">
        <v>3.6779730223181728</v>
      </c>
      <c r="I5975">
        <v>3.8752748527337246</v>
      </c>
    </row>
    <row r="5976" spans="1:9" x14ac:dyDescent="0.3">
      <c r="A5976" s="2">
        <v>34852</v>
      </c>
      <c r="B5976">
        <v>0.92187211137991198</v>
      </c>
      <c r="C5976">
        <v>1.1477006499540894</v>
      </c>
      <c r="D5976">
        <v>1.5053207838819196</v>
      </c>
      <c r="E5976">
        <v>2.2680906588003453</v>
      </c>
      <c r="F5976">
        <v>2.810164644531929</v>
      </c>
      <c r="G5976">
        <v>3.1441556925711591</v>
      </c>
      <c r="H5976">
        <v>3.7093874573156431</v>
      </c>
      <c r="I5976">
        <v>3.8977980455638046</v>
      </c>
    </row>
    <row r="5977" spans="1:9" x14ac:dyDescent="0.3">
      <c r="A5977" s="2">
        <v>34851</v>
      </c>
      <c r="B5977">
        <v>0.79641221211442492</v>
      </c>
      <c r="C5977">
        <v>0.99452320530405447</v>
      </c>
      <c r="D5977">
        <v>1.3583765713909557</v>
      </c>
      <c r="E5977">
        <v>2.1197271019536879</v>
      </c>
      <c r="F5977">
        <v>2.6651631215829021</v>
      </c>
      <c r="G5977">
        <v>3.0486458825387466</v>
      </c>
      <c r="H5977">
        <v>3.6210217790706793</v>
      </c>
      <c r="I5977">
        <v>3.8118137445813232</v>
      </c>
    </row>
    <row r="5978" spans="1:9" x14ac:dyDescent="0.3">
      <c r="A5978" s="2">
        <v>34850</v>
      </c>
      <c r="B5978">
        <v>0.88802560520427221</v>
      </c>
      <c r="C5978">
        <v>1.0233772758923667</v>
      </c>
      <c r="D5978">
        <v>1.36135624258427</v>
      </c>
      <c r="E5978">
        <v>2.102905619921708</v>
      </c>
      <c r="F5978">
        <v>2.6543084386480098</v>
      </c>
      <c r="G5978">
        <v>3.0092471077132332</v>
      </c>
      <c r="H5978">
        <v>3.6082546201274948</v>
      </c>
      <c r="I5978">
        <v>3.8079237909322492</v>
      </c>
    </row>
    <row r="5979" spans="1:9" x14ac:dyDescent="0.3">
      <c r="A5979" s="2">
        <v>34849</v>
      </c>
      <c r="B5979">
        <v>0.98158727051656114</v>
      </c>
      <c r="C5979">
        <v>1.1178700874932759</v>
      </c>
      <c r="D5979">
        <v>1.4626386588449176</v>
      </c>
      <c r="E5979">
        <v>2.2146924562225752</v>
      </c>
      <c r="F5979">
        <v>2.7480340069713294</v>
      </c>
      <c r="G5979">
        <v>3.1165905329203216</v>
      </c>
      <c r="H5979">
        <v>3.6956442491546206</v>
      </c>
      <c r="I5979">
        <v>3.8886621545660538</v>
      </c>
    </row>
    <row r="5980" spans="1:9" x14ac:dyDescent="0.3">
      <c r="A5980" s="2">
        <v>34848</v>
      </c>
      <c r="B5980">
        <v>1.0273568210304707</v>
      </c>
      <c r="C5980">
        <v>1.1894559639665421</v>
      </c>
      <c r="D5980">
        <v>1.5509706496114724</v>
      </c>
      <c r="E5980">
        <v>2.3274052788059518</v>
      </c>
      <c r="F5980">
        <v>2.867347220010549</v>
      </c>
      <c r="G5980">
        <v>3.1943539019397331</v>
      </c>
      <c r="H5980">
        <v>3.7653321999787983</v>
      </c>
      <c r="I5980">
        <v>3.9556582993251532</v>
      </c>
    </row>
    <row r="5981" spans="1:9" x14ac:dyDescent="0.3">
      <c r="A5981" s="2">
        <v>34845</v>
      </c>
      <c r="B5981">
        <v>1.0363105080856951</v>
      </c>
      <c r="C5981">
        <v>1.2033724649661957</v>
      </c>
      <c r="D5981">
        <v>1.5737916757390396</v>
      </c>
      <c r="E5981">
        <v>2.3214746083432267</v>
      </c>
      <c r="F5981">
        <v>2.8308705686631721</v>
      </c>
      <c r="G5981">
        <v>3.170732784633449</v>
      </c>
      <c r="H5981">
        <v>3.7555184646729209</v>
      </c>
      <c r="I5981">
        <v>3.9504470246860781</v>
      </c>
    </row>
    <row r="5982" spans="1:9" x14ac:dyDescent="0.3">
      <c r="A5982" s="2">
        <v>34844</v>
      </c>
      <c r="B5982">
        <v>1.1765326316311024</v>
      </c>
      <c r="C5982">
        <v>1.3077153679164712</v>
      </c>
      <c r="D5982">
        <v>1.6630663207427645</v>
      </c>
      <c r="E5982">
        <v>2.4104162048282616</v>
      </c>
      <c r="F5982">
        <v>2.8949467508623297</v>
      </c>
      <c r="G5982">
        <v>3.2258443859741539</v>
      </c>
      <c r="H5982">
        <v>3.8085069154632079</v>
      </c>
      <c r="I5982">
        <v>4.002727758626226</v>
      </c>
    </row>
    <row r="5983" spans="1:9" x14ac:dyDescent="0.3">
      <c r="A5983" s="2">
        <v>34843</v>
      </c>
      <c r="B5983">
        <v>1.2103303523534914</v>
      </c>
      <c r="C5983">
        <v>1.3881712858637401</v>
      </c>
      <c r="D5983">
        <v>1.754283677417261</v>
      </c>
      <c r="E5983">
        <v>2.5042561107343384</v>
      </c>
      <c r="F5983">
        <v>2.9826485464591648</v>
      </c>
      <c r="G5983">
        <v>3.2986471454123105</v>
      </c>
      <c r="H5983">
        <v>3.8693281994572275</v>
      </c>
      <c r="I5983">
        <v>4.0595552174721998</v>
      </c>
    </row>
    <row r="5984" spans="1:9" x14ac:dyDescent="0.3">
      <c r="A5984" s="2">
        <v>34842</v>
      </c>
      <c r="B5984">
        <v>1.2093363832609518</v>
      </c>
      <c r="C5984">
        <v>1.4169686246421576</v>
      </c>
      <c r="D5984">
        <v>1.7889750113612559</v>
      </c>
      <c r="E5984">
        <v>2.5289435066157635</v>
      </c>
      <c r="F5984">
        <v>2.9826485464591648</v>
      </c>
      <c r="G5984">
        <v>3.3212696326805617</v>
      </c>
      <c r="H5984">
        <v>3.8899247642626644</v>
      </c>
      <c r="I5984">
        <v>4.0794764747900318</v>
      </c>
    </row>
    <row r="5985" spans="1:9" x14ac:dyDescent="0.3">
      <c r="A5985" s="2">
        <v>34841</v>
      </c>
      <c r="B5985">
        <v>1.2262331860480635</v>
      </c>
      <c r="C5985">
        <v>1.4537040379319812</v>
      </c>
      <c r="D5985">
        <v>1.8266330762443681</v>
      </c>
      <c r="E5985">
        <v>2.5625134753955203</v>
      </c>
      <c r="F5985">
        <v>3.0161424536017059</v>
      </c>
      <c r="G5985">
        <v>3.3488065986421569</v>
      </c>
      <c r="H5985">
        <v>3.9203253409514716</v>
      </c>
      <c r="I5985">
        <v>4.1108315883879101</v>
      </c>
    </row>
    <row r="5986" spans="1:9" x14ac:dyDescent="0.3">
      <c r="A5986" s="2">
        <v>34838</v>
      </c>
      <c r="B5986">
        <v>1.3007608677332134</v>
      </c>
      <c r="C5986">
        <v>1.5212001798777524</v>
      </c>
      <c r="D5986">
        <v>1.8959846398262976</v>
      </c>
      <c r="E5986">
        <v>2.6217408546713461</v>
      </c>
      <c r="F5986">
        <v>3.0712966641379973</v>
      </c>
      <c r="G5986">
        <v>3.3910881298826738</v>
      </c>
      <c r="H5986">
        <v>3.9536625963920358</v>
      </c>
      <c r="I5986">
        <v>4.1411874185618229</v>
      </c>
    </row>
    <row r="5987" spans="1:9" x14ac:dyDescent="0.3">
      <c r="A5987" s="2">
        <v>34837</v>
      </c>
      <c r="B5987">
        <v>1.3255972580441979</v>
      </c>
      <c r="C5987">
        <v>1.5718073420534575</v>
      </c>
      <c r="D5987">
        <v>1.9534291517942819</v>
      </c>
      <c r="E5987">
        <v>2.6868707202504583</v>
      </c>
      <c r="F5987">
        <v>3.136280320335743</v>
      </c>
      <c r="G5987">
        <v>3.4490877813082292</v>
      </c>
      <c r="H5987">
        <v>4.0085589064303147</v>
      </c>
      <c r="I5987">
        <v>4.1950492814710101</v>
      </c>
    </row>
    <row r="5988" spans="1:9" x14ac:dyDescent="0.3">
      <c r="A5988" s="2">
        <v>34836</v>
      </c>
      <c r="B5988">
        <v>1.3136761756063935</v>
      </c>
      <c r="C5988">
        <v>1.5856972644242986</v>
      </c>
      <c r="D5988">
        <v>1.9771944693120576</v>
      </c>
      <c r="E5988">
        <v>2.710549050166561</v>
      </c>
      <c r="F5988">
        <v>3.177622565366816</v>
      </c>
      <c r="G5988">
        <v>3.4707104654906855</v>
      </c>
      <c r="H5988">
        <v>4.0262009493903133</v>
      </c>
      <c r="I5988">
        <v>4.2113644440235225</v>
      </c>
    </row>
    <row r="5989" spans="1:9" x14ac:dyDescent="0.3">
      <c r="A5989" s="2">
        <v>34835</v>
      </c>
      <c r="B5989">
        <v>1.3802264626598311</v>
      </c>
      <c r="C5989">
        <v>1.6471981849428525</v>
      </c>
      <c r="D5989">
        <v>2.0266964793463402</v>
      </c>
      <c r="E5989">
        <v>2.7697326133503157</v>
      </c>
      <c r="F5989">
        <v>3.2120679093026112</v>
      </c>
      <c r="G5989">
        <v>3.5021574699826101</v>
      </c>
      <c r="H5989">
        <v>4.0516811532664008</v>
      </c>
      <c r="I5989">
        <v>4.2348557143609975</v>
      </c>
    </row>
    <row r="5990" spans="1:9" x14ac:dyDescent="0.3">
      <c r="A5990" s="2">
        <v>34834</v>
      </c>
      <c r="B5990">
        <v>1.386185109650157</v>
      </c>
      <c r="C5990">
        <v>1.6709999165468965</v>
      </c>
      <c r="D5990">
        <v>2.0554020321878639</v>
      </c>
      <c r="E5990">
        <v>2.7973456171465507</v>
      </c>
      <c r="F5990">
        <v>3.224860383396059</v>
      </c>
      <c r="G5990">
        <v>3.5178791182089726</v>
      </c>
      <c r="H5990">
        <v>4.064420037981348</v>
      </c>
      <c r="I5990">
        <v>4.2466003445721405</v>
      </c>
    </row>
    <row r="5991" spans="1:9" x14ac:dyDescent="0.3">
      <c r="A5991" s="2">
        <v>34831</v>
      </c>
      <c r="B5991">
        <v>1.3275840360366875</v>
      </c>
      <c r="C5991">
        <v>1.6571159173545675</v>
      </c>
      <c r="D5991">
        <v>2.0494632903098999</v>
      </c>
      <c r="E5991">
        <v>2.7973456171465507</v>
      </c>
      <c r="F5991">
        <v>3.2278123766065474</v>
      </c>
      <c r="G5991">
        <v>3.5218093371714492</v>
      </c>
      <c r="H5991">
        <v>4.064420037981348</v>
      </c>
      <c r="I5991">
        <v>4.2452902715846479</v>
      </c>
    </row>
    <row r="5992" spans="1:9" x14ac:dyDescent="0.3">
      <c r="A5992" s="2">
        <v>34830</v>
      </c>
      <c r="B5992">
        <v>1.2659847389739547</v>
      </c>
      <c r="C5992">
        <v>1.592641863882823</v>
      </c>
      <c r="D5992">
        <v>1.979174784974403</v>
      </c>
      <c r="E5992">
        <v>2.7006834200467877</v>
      </c>
      <c r="F5992">
        <v>3.106744912250385</v>
      </c>
      <c r="G5992">
        <v>3.4313947552977431</v>
      </c>
      <c r="H5992">
        <v>4.0134596300223873</v>
      </c>
      <c r="I5992">
        <v>4.2074812549306024</v>
      </c>
    </row>
    <row r="5993" spans="1:9" x14ac:dyDescent="0.3">
      <c r="A5993" s="2">
        <v>34829</v>
      </c>
      <c r="B5993">
        <v>1.3037413974230896</v>
      </c>
      <c r="C5993">
        <v>1.641247309419857</v>
      </c>
      <c r="D5993">
        <v>2.0207568850202007</v>
      </c>
      <c r="E5993">
        <v>2.7500067048329533</v>
      </c>
      <c r="F5993">
        <v>3.1717170535553683</v>
      </c>
      <c r="G5993">
        <v>3.4756243858903249</v>
      </c>
      <c r="H5993">
        <v>4.0350213873265002</v>
      </c>
      <c r="I5993">
        <v>4.2214870544718925</v>
      </c>
    </row>
    <row r="5994" spans="1:9" x14ac:dyDescent="0.3">
      <c r="A5994" s="2">
        <v>34828</v>
      </c>
      <c r="B5994">
        <v>1.3097023235527487</v>
      </c>
      <c r="C5994">
        <v>1.6581076635468464</v>
      </c>
      <c r="D5994">
        <v>2.037585277497961</v>
      </c>
      <c r="E5994">
        <v>2.7608561952794162</v>
      </c>
      <c r="F5994">
        <v>3.1795910305545378</v>
      </c>
      <c r="G5994">
        <v>3.4893827207441408</v>
      </c>
      <c r="H5994">
        <v>4.0340413578766077</v>
      </c>
      <c r="I5994">
        <v>4.2155942369207633</v>
      </c>
    </row>
    <row r="5995" spans="1:9" x14ac:dyDescent="0.3">
      <c r="A5995" s="2">
        <v>34827</v>
      </c>
      <c r="B5995">
        <v>1.3444708521616875</v>
      </c>
      <c r="C5995">
        <v>1.7047141881753589</v>
      </c>
      <c r="D5995">
        <v>2.0880619607549868</v>
      </c>
      <c r="E5995">
        <v>2.815094820909227</v>
      </c>
      <c r="F5995">
        <v>3.2455234209301556</v>
      </c>
      <c r="G5995">
        <v>3.5345820154344771</v>
      </c>
      <c r="H5995">
        <v>4.0683395315829252</v>
      </c>
      <c r="I5995">
        <v>4.2462587036324075</v>
      </c>
    </row>
    <row r="5996" spans="1:9" x14ac:dyDescent="0.3">
      <c r="A5996" s="2">
        <v>34821</v>
      </c>
      <c r="B5996">
        <v>1.3156630720245013</v>
      </c>
      <c r="C5996">
        <v>1.7384227775011238</v>
      </c>
      <c r="D5996">
        <v>2.1355577927242226</v>
      </c>
      <c r="E5996">
        <v>2.8653756792020895</v>
      </c>
      <c r="F5996">
        <v>3.3114340830680469</v>
      </c>
      <c r="G5996">
        <v>3.5827178569757505</v>
      </c>
      <c r="H5996">
        <v>4.1016521262701611</v>
      </c>
      <c r="I5996">
        <v>4.2746302160349643</v>
      </c>
    </row>
    <row r="5997" spans="1:9" x14ac:dyDescent="0.3">
      <c r="A5997" s="2">
        <v>34820</v>
      </c>
      <c r="B5997">
        <v>1.4259048867541555</v>
      </c>
      <c r="C5997">
        <v>1.8028498602300769</v>
      </c>
      <c r="D5997">
        <v>2.1800748936576664</v>
      </c>
      <c r="E5997">
        <v>2.9077595242161398</v>
      </c>
      <c r="F5997">
        <v>3.3635569852319005</v>
      </c>
      <c r="G5997">
        <v>3.6190576538183832</v>
      </c>
      <c r="H5997">
        <v>4.1271227200143219</v>
      </c>
      <c r="I5997">
        <v>4.2964777420796336</v>
      </c>
    </row>
    <row r="5998" spans="1:9" x14ac:dyDescent="0.3">
      <c r="A5998" s="2">
        <v>34817</v>
      </c>
      <c r="B5998">
        <v>1.3474507305330599</v>
      </c>
      <c r="C5998">
        <v>1.7473446884768162</v>
      </c>
      <c r="D5998">
        <v>2.1236848921216587</v>
      </c>
      <c r="E5998">
        <v>2.8338283828385697</v>
      </c>
      <c r="F5998">
        <v>3.2878267903544915</v>
      </c>
      <c r="G5998">
        <v>3.5660189794743955</v>
      </c>
      <c r="H5998">
        <v>4.0928346264707862</v>
      </c>
      <c r="I5998">
        <v>4.2684398421362495</v>
      </c>
    </row>
    <row r="5999" spans="1:9" x14ac:dyDescent="0.3">
      <c r="A5999" s="2">
        <v>34816</v>
      </c>
      <c r="B5999">
        <v>1.3186433796419939</v>
      </c>
      <c r="C5999">
        <v>1.7195863249860504</v>
      </c>
      <c r="D5999">
        <v>2.0910307807233441</v>
      </c>
      <c r="E5999">
        <v>2.7953733861588721</v>
      </c>
      <c r="F5999">
        <v>3.2533944927743876</v>
      </c>
      <c r="G5999">
        <v>3.5424417197141231</v>
      </c>
      <c r="H5999">
        <v>4.0722589483738147</v>
      </c>
      <c r="I5999">
        <v>4.2488646912603789</v>
      </c>
    </row>
    <row r="6000" spans="1:9" x14ac:dyDescent="0.3">
      <c r="A6000" s="2">
        <v>34815</v>
      </c>
      <c r="B6000">
        <v>1.25902878753573</v>
      </c>
      <c r="C6000">
        <v>1.6739749338392587</v>
      </c>
      <c r="D6000">
        <v>2.0484734828521871</v>
      </c>
      <c r="E6000">
        <v>2.7381702257874307</v>
      </c>
      <c r="F6000">
        <v>3.1982904836091501</v>
      </c>
      <c r="G6000">
        <v>3.5021574699826101</v>
      </c>
      <c r="H6000">
        <v>4.0379614468627354</v>
      </c>
      <c r="I6000">
        <v>4.2165627724894437</v>
      </c>
    </row>
    <row r="6001" spans="1:9" x14ac:dyDescent="0.3">
      <c r="A6001" s="2">
        <v>34814</v>
      </c>
      <c r="B6001">
        <v>1.3255972580441979</v>
      </c>
      <c r="C6001">
        <v>1.7255348700714983</v>
      </c>
      <c r="D6001">
        <v>2.0920203775863304</v>
      </c>
      <c r="E6001">
        <v>2.7805810337982866</v>
      </c>
      <c r="F6001">
        <v>3.2533944927743876</v>
      </c>
      <c r="G6001">
        <v>3.538511906183623</v>
      </c>
      <c r="H6001">
        <v>4.0722589483738147</v>
      </c>
      <c r="I6001">
        <v>4.2501746291038787</v>
      </c>
    </row>
    <row r="6002" spans="1:9" x14ac:dyDescent="0.3">
      <c r="A6002" s="2">
        <v>34813</v>
      </c>
      <c r="B6002">
        <v>1.3156630720245013</v>
      </c>
      <c r="C6002">
        <v>1.6977734791812371</v>
      </c>
      <c r="D6002">
        <v>2.0593610954736463</v>
      </c>
      <c r="E6002">
        <v>2.7490203583343522</v>
      </c>
      <c r="F6002">
        <v>3.2307643262463595</v>
      </c>
      <c r="G6002">
        <v>3.5286870345190562</v>
      </c>
      <c r="H6002">
        <v>4.0595205629598627</v>
      </c>
      <c r="I6002">
        <v>4.2364650724401312</v>
      </c>
    </row>
    <row r="6003" spans="1:9" x14ac:dyDescent="0.3">
      <c r="A6003" s="2">
        <v>34810</v>
      </c>
      <c r="B6003">
        <v>1.2759213928077975</v>
      </c>
      <c r="C6003">
        <v>1.6908325293115933</v>
      </c>
      <c r="D6003">
        <v>2.0791552364240848</v>
      </c>
      <c r="E6003">
        <v>2.7845257680712341</v>
      </c>
      <c r="F6003">
        <v>3.290777854336091</v>
      </c>
      <c r="G6003">
        <v>3.5640543139832683</v>
      </c>
      <c r="H6003">
        <v>4.0918548802740302</v>
      </c>
      <c r="I6003">
        <v>4.2677884023709511</v>
      </c>
    </row>
    <row r="6004" spans="1:9" x14ac:dyDescent="0.3">
      <c r="A6004" s="2">
        <v>34809</v>
      </c>
      <c r="B6004">
        <v>1.2093363832609518</v>
      </c>
      <c r="C6004">
        <v>1.6025623019714239</v>
      </c>
      <c r="D6004">
        <v>1.9950166044156199</v>
      </c>
      <c r="E6004">
        <v>2.7026565850034068</v>
      </c>
      <c r="F6004">
        <v>3.2130519748217021</v>
      </c>
      <c r="G6004">
        <v>3.486434585807932</v>
      </c>
      <c r="H6004">
        <v>4.0379614468627354</v>
      </c>
      <c r="I6004">
        <v>4.2218037338810026</v>
      </c>
    </row>
    <row r="6005" spans="1:9" x14ac:dyDescent="0.3">
      <c r="A6005" s="2">
        <v>34808</v>
      </c>
      <c r="B6005">
        <v>1.1924381528435493</v>
      </c>
      <c r="C6005">
        <v>1.5956180469776815</v>
      </c>
      <c r="D6005">
        <v>2.0435243720834233</v>
      </c>
      <c r="E6005">
        <v>2.7539520421840655</v>
      </c>
      <c r="F6005">
        <v>3.2612652548619501</v>
      </c>
      <c r="G6005">
        <v>3.5227918798445139</v>
      </c>
      <c r="H6005">
        <v>4.0585406535524786</v>
      </c>
      <c r="I6005">
        <v>4.2371235781217997</v>
      </c>
    </row>
    <row r="6006" spans="1:9" x14ac:dyDescent="0.3">
      <c r="A6006" s="2">
        <v>34807</v>
      </c>
      <c r="B6006">
        <v>1.1546604743683657</v>
      </c>
      <c r="C6006">
        <v>1.5440246030276075</v>
      </c>
      <c r="D6006">
        <v>1.9890760691729625</v>
      </c>
      <c r="E6006">
        <v>2.6562820611828606</v>
      </c>
      <c r="F6006">
        <v>3.1392336212648315</v>
      </c>
      <c r="G6006">
        <v>3.418615485235474</v>
      </c>
      <c r="H6006">
        <v>3.9958164630624937</v>
      </c>
      <c r="I6006">
        <v>4.1882167890048327</v>
      </c>
    </row>
    <row r="6007" spans="1:9" x14ac:dyDescent="0.3">
      <c r="A6007" s="2">
        <v>34806</v>
      </c>
      <c r="B6007">
        <v>1.2928125713998457</v>
      </c>
      <c r="C6007">
        <v>1.6382718052577965</v>
      </c>
      <c r="D6007">
        <v>2.0563918053566068</v>
      </c>
      <c r="E6007">
        <v>2.7214006812433893</v>
      </c>
      <c r="F6007">
        <v>3.2022269877967595</v>
      </c>
      <c r="G6007">
        <v>3.4667792422412789</v>
      </c>
      <c r="H6007">
        <v>4.0301211920534419</v>
      </c>
      <c r="I6007">
        <v>4.2179018419908294</v>
      </c>
    </row>
    <row r="6008" spans="1:9" x14ac:dyDescent="0.3">
      <c r="A6008" s="2">
        <v>34803</v>
      </c>
      <c r="B6008">
        <v>1.3206302267144041</v>
      </c>
      <c r="C6008">
        <v>1.6670331579835445</v>
      </c>
      <c r="D6008">
        <v>2.0821241886066657</v>
      </c>
      <c r="E6008">
        <v>2.7480340069713294</v>
      </c>
      <c r="F6008">
        <v>3.2081315988063306</v>
      </c>
      <c r="G6008">
        <v>3.4874173022819539</v>
      </c>
      <c r="H6008">
        <v>4.0428614500480142</v>
      </c>
      <c r="I6008">
        <v>4.2280094993033677</v>
      </c>
    </row>
    <row r="6009" spans="1:9" x14ac:dyDescent="0.3">
      <c r="A6009" s="2">
        <v>34802</v>
      </c>
      <c r="B6009">
        <v>1.4199474230446032</v>
      </c>
      <c r="C6009">
        <v>1.7800549573438802</v>
      </c>
      <c r="D6009">
        <v>2.2216152497682571</v>
      </c>
      <c r="E6009">
        <v>2.9087450881681609</v>
      </c>
      <c r="F6009">
        <v>3.3832224752625901</v>
      </c>
      <c r="G6009">
        <v>3.6455717173583966</v>
      </c>
      <c r="H6009">
        <v>4.1555284021780139</v>
      </c>
      <c r="I6009">
        <v>4.3255139637845534</v>
      </c>
    </row>
    <row r="6010" spans="1:9" x14ac:dyDescent="0.3">
      <c r="A6010" s="2">
        <v>34801</v>
      </c>
      <c r="B6010">
        <v>1.555931963764652</v>
      </c>
      <c r="C6010">
        <v>1.9068805565841718</v>
      </c>
      <c r="D6010">
        <v>2.3560677071062472</v>
      </c>
      <c r="E6010">
        <v>3.0594791850982848</v>
      </c>
      <c r="F6010">
        <v>3.5552130804332629</v>
      </c>
      <c r="G6010">
        <v>3.7849582260677215</v>
      </c>
      <c r="H6010">
        <v>4.255406005232901</v>
      </c>
      <c r="I6010">
        <v>4.4122219316212936</v>
      </c>
    </row>
    <row r="6011" spans="1:9" x14ac:dyDescent="0.3">
      <c r="A6011" s="2">
        <v>34800</v>
      </c>
      <c r="B6011">
        <v>1.5539474528721386</v>
      </c>
      <c r="C6011">
        <v>1.8860787458173174</v>
      </c>
      <c r="D6011">
        <v>2.3086242189966808</v>
      </c>
      <c r="E6011">
        <v>2.992500277902935</v>
      </c>
      <c r="F6011">
        <v>3.5080532328947527</v>
      </c>
      <c r="G6011">
        <v>3.7457042477963665</v>
      </c>
      <c r="H6011">
        <v>4.2182025314960061</v>
      </c>
      <c r="I6011">
        <v>4.3757019593958848</v>
      </c>
    </row>
    <row r="6012" spans="1:9" x14ac:dyDescent="0.3">
      <c r="A6012" s="2">
        <v>34799</v>
      </c>
      <c r="B6012">
        <v>1.5539474528721386</v>
      </c>
      <c r="C6012">
        <v>1.8811256148191438</v>
      </c>
      <c r="D6012">
        <v>2.2937958206299434</v>
      </c>
      <c r="E6012">
        <v>2.959987722319847</v>
      </c>
      <c r="F6012">
        <v>3.488400013927341</v>
      </c>
      <c r="G6012">
        <v>3.7270559088345818</v>
      </c>
      <c r="H6012">
        <v>4.2015566313960901</v>
      </c>
      <c r="I6012">
        <v>4.3597235389165938</v>
      </c>
    </row>
    <row r="6013" spans="1:9" x14ac:dyDescent="0.3">
      <c r="A6013" s="2">
        <v>34796</v>
      </c>
      <c r="B6013">
        <v>1.5112757051285211</v>
      </c>
      <c r="C6013">
        <v>1.799876759360123</v>
      </c>
      <c r="D6013">
        <v>2.1771073951846178</v>
      </c>
      <c r="E6013">
        <v>2.8288986682441579</v>
      </c>
      <c r="F6013">
        <v>3.3733899719544094</v>
      </c>
      <c r="G6013">
        <v>3.6377160649699967</v>
      </c>
      <c r="H6013">
        <v>4.1271227200143219</v>
      </c>
      <c r="I6013">
        <v>4.2902582716957633</v>
      </c>
    </row>
    <row r="6014" spans="1:9" x14ac:dyDescent="0.3">
      <c r="A6014" s="2">
        <v>34795</v>
      </c>
      <c r="B6014">
        <v>1.5311241621753811</v>
      </c>
      <c r="C6014">
        <v>1.8266330762443681</v>
      </c>
      <c r="D6014">
        <v>2.1988680282426931</v>
      </c>
      <c r="E6014">
        <v>2.8417156734566817</v>
      </c>
      <c r="F6014">
        <v>3.3930544952038835</v>
      </c>
      <c r="G6014">
        <v>3.660300233982511</v>
      </c>
      <c r="H6014">
        <v>4.1349591732366049</v>
      </c>
      <c r="I6014">
        <v>4.2931788196546368</v>
      </c>
    </row>
    <row r="6015" spans="1:9" x14ac:dyDescent="0.3">
      <c r="A6015" s="2">
        <v>34794</v>
      </c>
      <c r="B6015">
        <v>1.5410476520703633</v>
      </c>
      <c r="C6015">
        <v>1.8305966706300927</v>
      </c>
      <c r="D6015">
        <v>2.2176593970841001</v>
      </c>
      <c r="E6015">
        <v>2.8801617615623836</v>
      </c>
      <c r="F6015">
        <v>3.4471219668221136</v>
      </c>
      <c r="G6015">
        <v>3.7005526461950917</v>
      </c>
      <c r="H6015">
        <v>4.1506311585912901</v>
      </c>
      <c r="I6015">
        <v>4.3006573293900221</v>
      </c>
    </row>
    <row r="6016" spans="1:9" x14ac:dyDescent="0.3">
      <c r="A6016" s="2">
        <v>34793</v>
      </c>
      <c r="B6016">
        <v>1.5182228891626071</v>
      </c>
      <c r="C6016">
        <v>1.7770815175944119</v>
      </c>
      <c r="D6016">
        <v>2.1444620056551194</v>
      </c>
      <c r="E6016">
        <v>2.7815672246607437</v>
      </c>
      <c r="F6016">
        <v>3.3350385895891677</v>
      </c>
      <c r="G6016">
        <v>3.6023618103371522</v>
      </c>
      <c r="H6016">
        <v>4.0928346264707862</v>
      </c>
      <c r="I6016">
        <v>4.2563255651819976</v>
      </c>
    </row>
    <row r="6017" spans="1:9" x14ac:dyDescent="0.3">
      <c r="A6017" s="2">
        <v>34792</v>
      </c>
      <c r="B6017">
        <v>1.5479938020434025</v>
      </c>
      <c r="C6017">
        <v>1.8127598772773108</v>
      </c>
      <c r="D6017">
        <v>2.1672154155996699</v>
      </c>
      <c r="E6017">
        <v>2.7993178286859894</v>
      </c>
      <c r="F6017">
        <v>3.3448729784822011</v>
      </c>
      <c r="G6017">
        <v>3.6170935092770016</v>
      </c>
      <c r="H6017">
        <v>4.1006724232671186</v>
      </c>
      <c r="I6017">
        <v>4.2618653945971579</v>
      </c>
    </row>
    <row r="6018" spans="1:9" x14ac:dyDescent="0.3">
      <c r="A6018" s="2">
        <v>34789</v>
      </c>
      <c r="B6018">
        <v>1.6194259174909595</v>
      </c>
      <c r="C6018">
        <v>1.9593707459244629</v>
      </c>
      <c r="D6018">
        <v>2.3412428260073948</v>
      </c>
      <c r="E6018">
        <v>2.9846189315709202</v>
      </c>
      <c r="F6018">
        <v>3.5110010491770449</v>
      </c>
      <c r="G6018">
        <v>3.7712202100280896</v>
      </c>
      <c r="H6018">
        <v>4.2407212502047198</v>
      </c>
      <c r="I6018">
        <v>4.3972215969302635</v>
      </c>
    </row>
    <row r="6019" spans="1:9" x14ac:dyDescent="0.3">
      <c r="A6019" s="2">
        <v>34788</v>
      </c>
      <c r="B6019">
        <v>1.754283677417261</v>
      </c>
      <c r="C6019">
        <v>2.0544122541208427</v>
      </c>
      <c r="D6019">
        <v>2.4262239041740652</v>
      </c>
      <c r="E6019">
        <v>3.0821287398864241</v>
      </c>
      <c r="F6019">
        <v>3.5994153403309164</v>
      </c>
      <c r="G6019">
        <v>3.8379388786282371</v>
      </c>
      <c r="H6019">
        <v>4.2955388352459281</v>
      </c>
      <c r="I6019">
        <v>4.448072154118492</v>
      </c>
    </row>
    <row r="6020" spans="1:9" x14ac:dyDescent="0.3">
      <c r="A6020" s="2">
        <v>34787</v>
      </c>
      <c r="B6020">
        <v>1.7443707623738931</v>
      </c>
      <c r="C6020">
        <v>2.0524326832918134</v>
      </c>
      <c r="D6020">
        <v>2.4242480100819597</v>
      </c>
      <c r="E6020">
        <v>3.0909909109720575</v>
      </c>
      <c r="F6020">
        <v>3.5964688269156575</v>
      </c>
      <c r="G6020">
        <v>3.8477485706058969</v>
      </c>
      <c r="H6020">
        <v>4.2867298794728317</v>
      </c>
      <c r="I6020">
        <v>4.433056982428476</v>
      </c>
    </row>
    <row r="6021" spans="1:9" x14ac:dyDescent="0.3">
      <c r="A6021" s="2">
        <v>34786</v>
      </c>
      <c r="B6021">
        <v>1.754283677417261</v>
      </c>
      <c r="C6021">
        <v>2.0742068848434201</v>
      </c>
      <c r="D6021">
        <v>2.4538843719764278</v>
      </c>
      <c r="E6021">
        <v>3.128404637980676</v>
      </c>
      <c r="F6021">
        <v>3.6308421160083899</v>
      </c>
      <c r="G6021">
        <v>3.8938476789884136</v>
      </c>
      <c r="H6021">
        <v>4.3248992193324982</v>
      </c>
      <c r="I6021">
        <v>4.4685830661138599</v>
      </c>
    </row>
    <row r="6022" spans="1:9" x14ac:dyDescent="0.3">
      <c r="A6022" s="2">
        <v>34785</v>
      </c>
      <c r="B6022">
        <v>1.8523950357742542</v>
      </c>
      <c r="C6022">
        <v>2.1939226377173262</v>
      </c>
      <c r="D6022">
        <v>2.5911422320431776</v>
      </c>
      <c r="E6022">
        <v>3.2956961975432346</v>
      </c>
      <c r="F6022">
        <v>3.7810331749192905</v>
      </c>
      <c r="G6022">
        <v>4.0144397603307205</v>
      </c>
      <c r="H6022">
        <v>4.4158890285758607</v>
      </c>
      <c r="I6022">
        <v>4.5497054513242414</v>
      </c>
    </row>
    <row r="6023" spans="1:9" x14ac:dyDescent="0.3">
      <c r="A6023" s="2">
        <v>34782</v>
      </c>
      <c r="B6023">
        <v>1.856358119648126</v>
      </c>
      <c r="C6023">
        <v>2.1780965662345571</v>
      </c>
      <c r="D6023">
        <v>2.5575770686550681</v>
      </c>
      <c r="E6023">
        <v>3.2533944927743876</v>
      </c>
      <c r="F6023">
        <v>3.7300004990090474</v>
      </c>
      <c r="G6023">
        <v>3.964446989417131</v>
      </c>
      <c r="H6023">
        <v>4.3924117501524202</v>
      </c>
      <c r="I6023">
        <v>4.5350666703975167</v>
      </c>
    </row>
    <row r="6024" spans="1:9" x14ac:dyDescent="0.3">
      <c r="A6024" s="2">
        <v>34781</v>
      </c>
      <c r="B6024">
        <v>1.8464502627155333</v>
      </c>
      <c r="C6024">
        <v>2.1761182192423574</v>
      </c>
      <c r="D6024">
        <v>2.5437544815549225</v>
      </c>
      <c r="E6024">
        <v>3.2317482997774363</v>
      </c>
      <c r="F6024">
        <v>3.6858270936734288</v>
      </c>
      <c r="G6024">
        <v>3.9291504493669236</v>
      </c>
      <c r="H6024">
        <v>4.3757803436883611</v>
      </c>
      <c r="I6024">
        <v>4.5246569751288401</v>
      </c>
    </row>
    <row r="6025" spans="1:9" x14ac:dyDescent="0.3">
      <c r="A6025" s="2">
        <v>34780</v>
      </c>
      <c r="B6025">
        <v>1.8940035002747984</v>
      </c>
      <c r="C6025">
        <v>2.2463375564898702</v>
      </c>
      <c r="D6025">
        <v>2.6444400338242842</v>
      </c>
      <c r="E6025">
        <v>3.3340551241026515</v>
      </c>
      <c r="F6025">
        <v>3.794770516945261</v>
      </c>
      <c r="G6025">
        <v>4.0164000065376726</v>
      </c>
      <c r="H6025">
        <v>4.4374074464060547</v>
      </c>
      <c r="I6025">
        <v>4.5777432596955157</v>
      </c>
    </row>
    <row r="6026" spans="1:9" x14ac:dyDescent="0.3">
      <c r="A6026" s="2">
        <v>34778</v>
      </c>
      <c r="B6026">
        <v>1.9573902341601939</v>
      </c>
      <c r="C6026">
        <v>2.2809436526872342</v>
      </c>
      <c r="D6026">
        <v>2.6779906237519366</v>
      </c>
      <c r="E6026">
        <v>3.3743732440380945</v>
      </c>
      <c r="F6026">
        <v>3.8614813310923339</v>
      </c>
      <c r="G6026">
        <v>4.069319392981539</v>
      </c>
      <c r="H6026">
        <v>4.4716365221334238</v>
      </c>
      <c r="I6026">
        <v>4.6057422318507175</v>
      </c>
    </row>
    <row r="6027" spans="1:9" x14ac:dyDescent="0.3">
      <c r="A6027" s="2">
        <v>34775</v>
      </c>
      <c r="B6027">
        <v>1.9227281031941712</v>
      </c>
      <c r="C6027">
        <v>2.2582031783260845</v>
      </c>
      <c r="D6027">
        <v>2.6582556642419304</v>
      </c>
      <c r="E6027">
        <v>3.3556902477635742</v>
      </c>
      <c r="F6027">
        <v>3.8457866707020014</v>
      </c>
      <c r="G6027">
        <v>4.0575607393439599</v>
      </c>
      <c r="H6027">
        <v>4.4638132498532057</v>
      </c>
      <c r="I6027">
        <v>4.5992307533562871</v>
      </c>
    </row>
    <row r="6028" spans="1:9" x14ac:dyDescent="0.3">
      <c r="A6028" s="2">
        <v>34774</v>
      </c>
      <c r="B6028">
        <v>1.9504582885356603</v>
      </c>
      <c r="C6028">
        <v>2.2967615882571368</v>
      </c>
      <c r="D6028">
        <v>2.7016700049584599</v>
      </c>
      <c r="E6028">
        <v>3.4225476553019822</v>
      </c>
      <c r="F6028">
        <v>3.910519208194061</v>
      </c>
      <c r="G6028">
        <v>4.1163470954540395</v>
      </c>
      <c r="H6028">
        <v>4.5039042859740475</v>
      </c>
      <c r="I6028">
        <v>4.6330900161473831</v>
      </c>
    </row>
    <row r="6029" spans="1:9" x14ac:dyDescent="0.3">
      <c r="A6029" s="2">
        <v>34773</v>
      </c>
      <c r="B6029">
        <v>2.0098671706002875</v>
      </c>
      <c r="C6029">
        <v>2.3491495660100687</v>
      </c>
      <c r="D6029">
        <v>2.7608561952794162</v>
      </c>
      <c r="E6029">
        <v>3.4874173022819539</v>
      </c>
      <c r="F6029">
        <v>3.9624862339380598</v>
      </c>
      <c r="G6029">
        <v>4.1555284021780139</v>
      </c>
      <c r="H6029">
        <v>4.5537624105403118</v>
      </c>
      <c r="I6029">
        <v>4.6865070799944117</v>
      </c>
    </row>
    <row r="6030" spans="1:9" x14ac:dyDescent="0.3">
      <c r="A6030" s="2">
        <v>34772</v>
      </c>
      <c r="B6030">
        <v>1.9930364456068981</v>
      </c>
      <c r="C6030">
        <v>2.3580442748951396</v>
      </c>
      <c r="D6030">
        <v>2.7736775615976357</v>
      </c>
      <c r="E6030">
        <v>3.514931403302104</v>
      </c>
      <c r="F6030">
        <v>3.9860140310771355</v>
      </c>
      <c r="G6030">
        <v>4.1800128215483321</v>
      </c>
      <c r="H6030">
        <v>4.5752660001943095</v>
      </c>
      <c r="I6030">
        <v>4.7070170597429692</v>
      </c>
    </row>
    <row r="6031" spans="1:9" x14ac:dyDescent="0.3">
      <c r="A6031" s="2">
        <v>34771</v>
      </c>
      <c r="B6031">
        <v>1.9831353574752697</v>
      </c>
      <c r="C6031">
        <v>2.3531028187960308</v>
      </c>
      <c r="D6031">
        <v>2.7707188577071133</v>
      </c>
      <c r="E6031">
        <v>3.4942961824009502</v>
      </c>
      <c r="F6031">
        <v>3.9487604073192717</v>
      </c>
      <c r="G6031">
        <v>4.1476927548790776</v>
      </c>
      <c r="H6031">
        <v>4.5654919278740254</v>
      </c>
      <c r="I6031">
        <v>4.704758318872341</v>
      </c>
    </row>
    <row r="6032" spans="1:9" x14ac:dyDescent="0.3">
      <c r="A6032" s="2">
        <v>34768</v>
      </c>
      <c r="B6032">
        <v>2.0504530928690428</v>
      </c>
      <c r="C6032">
        <v>2.4558599733000661</v>
      </c>
      <c r="D6032">
        <v>2.8742474597945673</v>
      </c>
      <c r="E6032">
        <v>3.5935222700900082</v>
      </c>
      <c r="F6032">
        <v>4.0311012407128661</v>
      </c>
      <c r="G6032">
        <v>4.216244262214369</v>
      </c>
      <c r="H6032">
        <v>4.6192434155256592</v>
      </c>
      <c r="I6032">
        <v>4.7535764666294229</v>
      </c>
    </row>
    <row r="6033" spans="1:9" x14ac:dyDescent="0.3">
      <c r="A6033" s="2">
        <v>34767</v>
      </c>
      <c r="B6033">
        <v>2.1137902698468691</v>
      </c>
      <c r="C6033">
        <v>2.4687009062476841</v>
      </c>
      <c r="D6033">
        <v>2.8811474615202535</v>
      </c>
      <c r="E6033">
        <v>3.6013796584915574</v>
      </c>
      <c r="F6033">
        <v>4.0369814318194956</v>
      </c>
      <c r="G6033">
        <v>4.2240772242989459</v>
      </c>
      <c r="H6033">
        <v>4.6309690932976117</v>
      </c>
      <c r="I6033">
        <v>4.7665997162971667</v>
      </c>
    </row>
    <row r="6034" spans="1:9" x14ac:dyDescent="0.3">
      <c r="A6034" s="2">
        <v>34766</v>
      </c>
      <c r="B6034">
        <v>2.0623303415078769</v>
      </c>
      <c r="C6034">
        <v>2.4232600557155632</v>
      </c>
      <c r="D6034">
        <v>2.821010872142657</v>
      </c>
      <c r="E6034">
        <v>3.5306520474636081</v>
      </c>
      <c r="F6034">
        <v>3.9654273599481806</v>
      </c>
      <c r="G6034">
        <v>4.158466690771851</v>
      </c>
      <c r="H6034">
        <v>4.6026308618001259</v>
      </c>
      <c r="I6034">
        <v>4.7506855854762176</v>
      </c>
    </row>
    <row r="6035" spans="1:9" x14ac:dyDescent="0.3">
      <c r="A6035" s="2">
        <v>34765</v>
      </c>
      <c r="B6035">
        <v>2.0969682884549048</v>
      </c>
      <c r="C6035">
        <v>2.4716640813886497</v>
      </c>
      <c r="D6035">
        <v>2.867347220010549</v>
      </c>
      <c r="E6035">
        <v>3.5591425658181417</v>
      </c>
      <c r="F6035">
        <v>3.9752308009579589</v>
      </c>
      <c r="G6035">
        <v>4.1672812975561317</v>
      </c>
      <c r="H6035">
        <v>4.635854589481049</v>
      </c>
      <c r="I6035">
        <v>4.7920456867893542</v>
      </c>
    </row>
    <row r="6036" spans="1:9" x14ac:dyDescent="0.3">
      <c r="A6036" s="2">
        <v>34764</v>
      </c>
      <c r="B6036">
        <v>2.1583122156397336</v>
      </c>
      <c r="C6036">
        <v>2.5822578840418351</v>
      </c>
      <c r="D6036">
        <v>2.9944705659590776</v>
      </c>
      <c r="E6036">
        <v>3.6946625552909347</v>
      </c>
      <c r="F6036">
        <v>4.0957738362643052</v>
      </c>
      <c r="G6036">
        <v>4.2593217578161813</v>
      </c>
      <c r="H6036">
        <v>4.7169363977389969</v>
      </c>
      <c r="I6036">
        <v>4.8694746110466021</v>
      </c>
    </row>
    <row r="6037" spans="1:9" x14ac:dyDescent="0.3">
      <c r="A6037" s="2">
        <v>34761</v>
      </c>
      <c r="B6037">
        <v>2.2008461502137227</v>
      </c>
      <c r="C6037">
        <v>2.619766891248859</v>
      </c>
      <c r="D6037">
        <v>3.0486458825387466</v>
      </c>
      <c r="E6037">
        <v>3.7535556598247641</v>
      </c>
      <c r="F6037">
        <v>4.1535695191330975</v>
      </c>
      <c r="G6037">
        <v>4.30630480987511</v>
      </c>
      <c r="H6037">
        <v>4.7569767311840954</v>
      </c>
      <c r="I6037">
        <v>4.9072007049537572</v>
      </c>
    </row>
    <row r="6038" spans="1:9" x14ac:dyDescent="0.3">
      <c r="A6038" s="2">
        <v>34760</v>
      </c>
      <c r="B6038">
        <v>2.2057913695468039</v>
      </c>
      <c r="C6038">
        <v>2.6434531665603895</v>
      </c>
      <c r="D6038">
        <v>3.1087140751592615</v>
      </c>
      <c r="E6038">
        <v>3.8163558624789249</v>
      </c>
      <c r="F6038">
        <v>4.1956812770383625</v>
      </c>
      <c r="G6038">
        <v>4.3562122123314557</v>
      </c>
      <c r="H6038">
        <v>4.8126292450596502</v>
      </c>
      <c r="I6038">
        <v>4.964768255969048</v>
      </c>
    </row>
    <row r="6039" spans="1:9" x14ac:dyDescent="0.3">
      <c r="A6039" s="2">
        <v>34759</v>
      </c>
      <c r="B6039">
        <v>2.1959008086016034</v>
      </c>
      <c r="C6039">
        <v>2.6414794174239198</v>
      </c>
      <c r="D6039">
        <v>3.1126523428138864</v>
      </c>
      <c r="E6039">
        <v>3.8143936546025943</v>
      </c>
      <c r="F6039">
        <v>4.2035150444939422</v>
      </c>
      <c r="G6039">
        <v>4.3738236167056002</v>
      </c>
      <c r="H6039">
        <v>4.8331288997560371</v>
      </c>
      <c r="I6039">
        <v>4.9862306607728497</v>
      </c>
    </row>
    <row r="6040" spans="1:9" x14ac:dyDescent="0.3">
      <c r="A6040" s="2">
        <v>34758</v>
      </c>
      <c r="B6040">
        <v>2.2176593970841001</v>
      </c>
      <c r="C6040">
        <v>2.6395056488087856</v>
      </c>
      <c r="D6040">
        <v>3.1116677831704855</v>
      </c>
      <c r="E6040">
        <v>3.8045823264411132</v>
      </c>
      <c r="F6040">
        <v>4.1995981991210973</v>
      </c>
      <c r="G6040">
        <v>4.3767587000008463</v>
      </c>
      <c r="H6040">
        <v>4.8321527733671852</v>
      </c>
      <c r="I6040">
        <v>4.9839507978226312</v>
      </c>
    </row>
    <row r="6041" spans="1:9" x14ac:dyDescent="0.3">
      <c r="A6041" s="2">
        <v>34757</v>
      </c>
      <c r="B6041">
        <v>2.2137034661545432</v>
      </c>
      <c r="C6041">
        <v>2.6434531665603895</v>
      </c>
      <c r="D6041">
        <v>3.1156059926636925</v>
      </c>
      <c r="E6041">
        <v>3.7888832001875747</v>
      </c>
      <c r="F6041">
        <v>4.1780541783004814</v>
      </c>
      <c r="G6041">
        <v>4.3522983563025424</v>
      </c>
      <c r="H6041">
        <v>4.8087243106868476</v>
      </c>
      <c r="I6041">
        <v>4.9608662954816172</v>
      </c>
    </row>
    <row r="6042" spans="1:9" x14ac:dyDescent="0.3">
      <c r="A6042" s="2">
        <v>34754</v>
      </c>
      <c r="B6042">
        <v>2.2354601180250335</v>
      </c>
      <c r="C6042">
        <v>2.6937771893927955</v>
      </c>
      <c r="D6042">
        <v>3.1648270693770422</v>
      </c>
      <c r="E6042">
        <v>3.8330338522021732</v>
      </c>
      <c r="F6042">
        <v>4.2749840015385026</v>
      </c>
      <c r="G6042">
        <v>4.4002378158434654</v>
      </c>
      <c r="H6042">
        <v>4.8487462740929299</v>
      </c>
      <c r="I6042">
        <v>4.9982490935094184</v>
      </c>
    </row>
    <row r="6043" spans="1:9" x14ac:dyDescent="0.3">
      <c r="A6043" s="2">
        <v>34753</v>
      </c>
      <c r="B6043">
        <v>2.2572144033934984</v>
      </c>
      <c r="C6043">
        <v>2.6937771893927955</v>
      </c>
      <c r="D6043">
        <v>3.1382491924673275</v>
      </c>
      <c r="E6043">
        <v>3.7996764818629405</v>
      </c>
      <c r="F6043">
        <v>4.241700267418298</v>
      </c>
      <c r="G6043">
        <v>4.3738236167056002</v>
      </c>
      <c r="H6043">
        <v>4.8321527733671852</v>
      </c>
      <c r="I6043">
        <v>4.9849291589210472</v>
      </c>
    </row>
    <row r="6044" spans="1:9" x14ac:dyDescent="0.3">
      <c r="A6044" s="2">
        <v>34752</v>
      </c>
      <c r="B6044">
        <v>2.3135667741497019</v>
      </c>
      <c r="C6044">
        <v>2.7726913318307473</v>
      </c>
      <c r="D6044">
        <v>3.223876375976678</v>
      </c>
      <c r="E6044">
        <v>3.898751214192353</v>
      </c>
      <c r="F6044">
        <v>4.3522983563025424</v>
      </c>
      <c r="G6044">
        <v>4.4530557507735731</v>
      </c>
      <c r="H6044">
        <v>4.8887602303135287</v>
      </c>
      <c r="I6044">
        <v>5.0339950568268481</v>
      </c>
    </row>
    <row r="6045" spans="1:9" x14ac:dyDescent="0.3">
      <c r="A6045" s="2">
        <v>34751</v>
      </c>
      <c r="B6045">
        <v>2.3135667741497019</v>
      </c>
      <c r="C6045">
        <v>2.7736775615976357</v>
      </c>
      <c r="D6045">
        <v>3.2268283837109677</v>
      </c>
      <c r="E6045">
        <v>3.9085579239451502</v>
      </c>
      <c r="F6045">
        <v>4.3699101053073477</v>
      </c>
      <c r="G6045">
        <v>4.4608794438510992</v>
      </c>
      <c r="H6045">
        <v>4.8955910813650467</v>
      </c>
      <c r="I6045">
        <v>5.0404949605363631</v>
      </c>
    </row>
    <row r="6046" spans="1:9" x14ac:dyDescent="0.3">
      <c r="A6046" s="2">
        <v>34750</v>
      </c>
      <c r="B6046">
        <v>2.3056586272746058</v>
      </c>
      <c r="C6046">
        <v>2.7726913318307473</v>
      </c>
      <c r="D6046">
        <v>3.2366680948190547</v>
      </c>
      <c r="E6046">
        <v>3.9213059277836702</v>
      </c>
      <c r="F6046">
        <v>4.3836070601861286</v>
      </c>
      <c r="G6046">
        <v>4.484348686946027</v>
      </c>
      <c r="H6046">
        <v>4.9229121527838382</v>
      </c>
      <c r="I6046">
        <v>5.0690999747297756</v>
      </c>
    </row>
    <row r="6047" spans="1:9" x14ac:dyDescent="0.3">
      <c r="A6047" s="2">
        <v>34747</v>
      </c>
      <c r="B6047">
        <v>2.285886891942726</v>
      </c>
      <c r="C6047">
        <v>2.7746637865013026</v>
      </c>
      <c r="D6047">
        <v>3.2465073218513414</v>
      </c>
      <c r="E6047">
        <v>3.9281699009952384</v>
      </c>
      <c r="F6047">
        <v>4.4041507338532666</v>
      </c>
      <c r="G6047">
        <v>4.5009710680138824</v>
      </c>
      <c r="H6047">
        <v>4.9473028131424011</v>
      </c>
      <c r="I6047">
        <v>5.096080061518574</v>
      </c>
    </row>
    <row r="6048" spans="1:9" x14ac:dyDescent="0.3">
      <c r="A6048" s="2">
        <v>34746</v>
      </c>
      <c r="B6048">
        <v>2.3264168459415391</v>
      </c>
      <c r="C6048">
        <v>2.7776224320334073</v>
      </c>
      <c r="D6048">
        <v>3.2484751091729165</v>
      </c>
      <c r="E6048">
        <v>3.9379751683868212</v>
      </c>
      <c r="F6048">
        <v>4.4080635753099724</v>
      </c>
      <c r="G6048">
        <v>4.509770592840975</v>
      </c>
      <c r="H6048">
        <v>4.9580337614437378</v>
      </c>
      <c r="I6048">
        <v>5.1074548176446593</v>
      </c>
    </row>
    <row r="6049" spans="1:9" x14ac:dyDescent="0.3">
      <c r="A6049" s="2">
        <v>34745</v>
      </c>
      <c r="B6049">
        <v>2.3165322486132895</v>
      </c>
      <c r="C6049">
        <v>2.7786086374846666</v>
      </c>
      <c r="D6049">
        <v>3.2455234209301556</v>
      </c>
      <c r="E6049">
        <v>3.939936164180514</v>
      </c>
      <c r="F6049">
        <v>4.4090417737130281</v>
      </c>
      <c r="G6049">
        <v>4.5107482939235428</v>
      </c>
      <c r="H6049">
        <v>4.9619357817148826</v>
      </c>
      <c r="I6049">
        <v>5.1123316109786625</v>
      </c>
    </row>
    <row r="6050" spans="1:9" x14ac:dyDescent="0.3">
      <c r="A6050" s="2">
        <v>34744</v>
      </c>
      <c r="B6050">
        <v>2.3185092071614406</v>
      </c>
      <c r="C6050">
        <v>2.7855119394826264</v>
      </c>
      <c r="D6050">
        <v>3.2691357072172229</v>
      </c>
      <c r="E6050">
        <v>3.9811126349142052</v>
      </c>
      <c r="F6050">
        <v>4.4491437894627204</v>
      </c>
      <c r="G6050">
        <v>4.5312789126708779</v>
      </c>
      <c r="H6050">
        <v>4.9736413857761574</v>
      </c>
      <c r="I6050">
        <v>5.1210955434779182</v>
      </c>
    </row>
    <row r="6051" spans="1:9" x14ac:dyDescent="0.3">
      <c r="A6051" s="2">
        <v>34743</v>
      </c>
      <c r="B6051">
        <v>2.3303705480894985</v>
      </c>
      <c r="C6051">
        <v>2.801290020777528</v>
      </c>
      <c r="D6051">
        <v>3.297663500960426</v>
      </c>
      <c r="E6051">
        <v>4.0105192102773968</v>
      </c>
      <c r="F6051">
        <v>4.4667470128198987</v>
      </c>
      <c r="G6051">
        <v>4.53812198393969</v>
      </c>
      <c r="H6051">
        <v>4.9697395938781215</v>
      </c>
      <c r="I6051">
        <v>5.113612130524265</v>
      </c>
    </row>
    <row r="6052" spans="1:9" x14ac:dyDescent="0.3">
      <c r="A6052" s="2">
        <v>34740</v>
      </c>
      <c r="B6052">
        <v>2.2977501676932102</v>
      </c>
      <c r="C6052">
        <v>2.7864981060313725</v>
      </c>
      <c r="D6052">
        <v>3.2947125385777896</v>
      </c>
      <c r="E6052">
        <v>4.0213005380005429</v>
      </c>
      <c r="F6052">
        <v>4.4745701703450269</v>
      </c>
      <c r="G6052">
        <v>4.5606047125845857</v>
      </c>
      <c r="H6052">
        <v>4.9629112748876585</v>
      </c>
      <c r="I6052">
        <v>5.0970134623220158</v>
      </c>
    </row>
    <row r="6053" spans="1:9" x14ac:dyDescent="0.3">
      <c r="A6053" s="2">
        <v>34739</v>
      </c>
      <c r="B6053">
        <v>2.3550794158865092</v>
      </c>
      <c r="C6053">
        <v>2.8052343466183958</v>
      </c>
      <c r="D6053">
        <v>3.2996307850264368</v>
      </c>
      <c r="E6053">
        <v>4.0183602335319435</v>
      </c>
      <c r="F6053">
        <v>4.4608794438510992</v>
      </c>
      <c r="G6053">
        <v>4.5566948543657126</v>
      </c>
      <c r="H6053">
        <v>4.9502294925076757</v>
      </c>
      <c r="I6053">
        <v>5.0814077052216629</v>
      </c>
    </row>
    <row r="6054" spans="1:9" x14ac:dyDescent="0.3">
      <c r="A6054" s="2">
        <v>34738</v>
      </c>
      <c r="B6054">
        <v>2.3590325514643458</v>
      </c>
      <c r="C6054">
        <v>2.8170668574313282</v>
      </c>
      <c r="D6054">
        <v>3.3232366845615839</v>
      </c>
      <c r="E6054">
        <v>4.0418814590149239</v>
      </c>
      <c r="F6054">
        <v>4.4647911756237582</v>
      </c>
      <c r="G6054">
        <v>4.5566948543657126</v>
      </c>
      <c r="H6054">
        <v>4.9355956673899817</v>
      </c>
      <c r="I6054">
        <v>5.0618959383980711</v>
      </c>
    </row>
    <row r="6055" spans="1:9" x14ac:dyDescent="0.3">
      <c r="A6055" s="2">
        <v>34737</v>
      </c>
      <c r="B6055">
        <v>2.3610090899525207</v>
      </c>
      <c r="C6055">
        <v>2.8279127107438478</v>
      </c>
      <c r="D6055">
        <v>3.3301212137956977</v>
      </c>
      <c r="E6055">
        <v>4.0458013943360989</v>
      </c>
      <c r="F6055">
        <v>4.4618573839669011</v>
      </c>
      <c r="G6055">
        <v>4.5518074241030018</v>
      </c>
      <c r="H6055">
        <v>4.9268148583345672</v>
      </c>
      <c r="I6055">
        <v>5.051817336411756</v>
      </c>
    </row>
    <row r="6056" spans="1:9" x14ac:dyDescent="0.3">
      <c r="A6056" s="2">
        <v>34736</v>
      </c>
      <c r="B6056">
        <v>2.3629856089073225</v>
      </c>
      <c r="C6056">
        <v>2.8446733272485467</v>
      </c>
      <c r="D6056">
        <v>3.353723515047438</v>
      </c>
      <c r="E6056">
        <v>4.0732387905702376</v>
      </c>
      <c r="F6056">
        <v>4.4941267254734667</v>
      </c>
      <c r="G6056">
        <v>4.5635370560891504</v>
      </c>
      <c r="H6056">
        <v>4.9268148583345672</v>
      </c>
      <c r="I6056">
        <v>5.0479074590830386</v>
      </c>
    </row>
    <row r="6057" spans="1:9" x14ac:dyDescent="0.3">
      <c r="A6057" s="2">
        <v>34733</v>
      </c>
      <c r="B6057">
        <v>2.3936191551707777</v>
      </c>
      <c r="C6057">
        <v>2.8545318573437268</v>
      </c>
      <c r="D6057">
        <v>3.3704401266983459</v>
      </c>
      <c r="E6057">
        <v>4.0879358474912131</v>
      </c>
      <c r="F6057">
        <v>4.5117259902266369</v>
      </c>
      <c r="G6057">
        <v>4.5781981287486708</v>
      </c>
      <c r="H6057">
        <v>4.9258391890864335</v>
      </c>
      <c r="I6057">
        <v>5.0417195425323538</v>
      </c>
    </row>
    <row r="6058" spans="1:9" x14ac:dyDescent="0.3">
      <c r="A6058" s="2">
        <v>34732</v>
      </c>
      <c r="B6058">
        <v>2.4034999434620539</v>
      </c>
      <c r="C6058">
        <v>2.8772046325403067</v>
      </c>
      <c r="D6058">
        <v>3.3999366215849833</v>
      </c>
      <c r="E6058">
        <v>4.1114488923596113</v>
      </c>
      <c r="F6058">
        <v>4.5303013119474445</v>
      </c>
      <c r="G6058">
        <v>4.5909035224368937</v>
      </c>
      <c r="H6058">
        <v>4.9297418375213775</v>
      </c>
      <c r="I6058">
        <v>5.0426879425495388</v>
      </c>
    </row>
    <row r="6059" spans="1:9" x14ac:dyDescent="0.3">
      <c r="A6059" s="2">
        <v>34731</v>
      </c>
      <c r="B6059">
        <v>2.3412428260073948</v>
      </c>
      <c r="C6059">
        <v>2.8259407811614241</v>
      </c>
      <c r="D6059">
        <v>3.3556902477635742</v>
      </c>
      <c r="E6059">
        <v>4.0712791013769154</v>
      </c>
      <c r="F6059">
        <v>4.4960822758142065</v>
      </c>
      <c r="G6059">
        <v>4.5703790237419728</v>
      </c>
      <c r="H6059">
        <v>4.9073005689807196</v>
      </c>
      <c r="I6059">
        <v>5.0196077507269683</v>
      </c>
    </row>
    <row r="6060" spans="1:9" x14ac:dyDescent="0.3">
      <c r="A6060" s="2">
        <v>34730</v>
      </c>
      <c r="B6060">
        <v>2.3323473698543351</v>
      </c>
      <c r="C6060">
        <v>2.7983317253472815</v>
      </c>
      <c r="D6060">
        <v>3.3350385895891677</v>
      </c>
      <c r="E6060">
        <v>4.0526610962827236</v>
      </c>
      <c r="F6060">
        <v>4.4990155654741883</v>
      </c>
      <c r="G6060">
        <v>4.5801528572369117</v>
      </c>
      <c r="H6060">
        <v>4.8994943200774745</v>
      </c>
      <c r="I6060">
        <v>5.0059414743576616</v>
      </c>
    </row>
    <row r="6061" spans="1:9" x14ac:dyDescent="0.3">
      <c r="A6061" s="2">
        <v>34729</v>
      </c>
      <c r="B6061">
        <v>2.3224630656331873</v>
      </c>
      <c r="C6061">
        <v>2.7845257680712341</v>
      </c>
      <c r="D6061">
        <v>3.3281542296249738</v>
      </c>
      <c r="E6061">
        <v>4.0311012407128661</v>
      </c>
      <c r="F6061">
        <v>4.4677249242455792</v>
      </c>
      <c r="G6061">
        <v>4.5635370560891504</v>
      </c>
      <c r="H6061">
        <v>4.8985185175408672</v>
      </c>
      <c r="I6061">
        <v>5.0101790046914401</v>
      </c>
    </row>
    <row r="6062" spans="1:9" x14ac:dyDescent="0.3">
      <c r="A6062" s="2">
        <v>34726</v>
      </c>
      <c r="B6062">
        <v>2.2819323103125915</v>
      </c>
      <c r="C6062">
        <v>2.7707188577071133</v>
      </c>
      <c r="D6062">
        <v>3.3252037170962865</v>
      </c>
      <c r="E6062">
        <v>4.0360014119741292</v>
      </c>
      <c r="F6062">
        <v>4.4755480435197743</v>
      </c>
      <c r="G6062">
        <v>4.56451449437004</v>
      </c>
      <c r="H6062">
        <v>4.8975427102433278</v>
      </c>
      <c r="I6062">
        <v>5.0085521155344246</v>
      </c>
    </row>
    <row r="6063" spans="1:9" x14ac:dyDescent="0.3">
      <c r="A6063" s="2">
        <v>34725</v>
      </c>
      <c r="B6063">
        <v>2.3086242189966808</v>
      </c>
      <c r="C6063">
        <v>2.7805810337982866</v>
      </c>
      <c r="D6063">
        <v>3.3399558444826871</v>
      </c>
      <c r="E6063">
        <v>4.0477613331860356</v>
      </c>
      <c r="F6063">
        <v>4.4804373376770981</v>
      </c>
      <c r="G6063">
        <v>4.5781981287486708</v>
      </c>
      <c r="H6063">
        <v>4.9033974826150697</v>
      </c>
      <c r="I6063">
        <v>5.0117972672372026</v>
      </c>
    </row>
    <row r="6064" spans="1:9" x14ac:dyDescent="0.3">
      <c r="A6064" s="2">
        <v>34724</v>
      </c>
      <c r="B6064">
        <v>2.2977501676932102</v>
      </c>
      <c r="C6064">
        <v>2.7805810337982866</v>
      </c>
      <c r="D6064">
        <v>3.3448729784822011</v>
      </c>
      <c r="E6064">
        <v>4.0761782883571129</v>
      </c>
      <c r="F6064">
        <v>4.4999933191340507</v>
      </c>
      <c r="G6064">
        <v>4.5938354217457258</v>
      </c>
      <c r="H6064">
        <v>4.9112035791774833</v>
      </c>
      <c r="I6064">
        <v>5.0169929649880682</v>
      </c>
    </row>
    <row r="6065" spans="1:9" x14ac:dyDescent="0.3">
      <c r="A6065" s="2">
        <v>34723</v>
      </c>
      <c r="B6065">
        <v>2.2779776504873759</v>
      </c>
      <c r="C6065">
        <v>2.7657875872883335</v>
      </c>
      <c r="D6065">
        <v>3.3311046986266377</v>
      </c>
      <c r="E6065">
        <v>4.0879358474912131</v>
      </c>
      <c r="F6065">
        <v>4.5175920676788284</v>
      </c>
      <c r="G6065">
        <v>4.5987218250843922</v>
      </c>
      <c r="H6065">
        <v>4.9151065132082472</v>
      </c>
      <c r="I6065">
        <v>5.0205680759161986</v>
      </c>
    </row>
    <row r="6066" spans="1:9" x14ac:dyDescent="0.3">
      <c r="A6066" s="2">
        <v>34722</v>
      </c>
      <c r="B6066">
        <v>2.3007158766830895</v>
      </c>
      <c r="C6066">
        <v>2.801290020777528</v>
      </c>
      <c r="D6066">
        <v>3.3596236551761893</v>
      </c>
      <c r="E6066">
        <v>4.0977332854631205</v>
      </c>
      <c r="F6066">
        <v>4.5322565086158182</v>
      </c>
      <c r="G6066">
        <v>4.5987218250843922</v>
      </c>
      <c r="H6066">
        <v>4.908276328670631</v>
      </c>
      <c r="I6066">
        <v>5.0114611631993773</v>
      </c>
    </row>
    <row r="6067" spans="1:9" x14ac:dyDescent="0.3">
      <c r="A6067" s="2">
        <v>34719</v>
      </c>
      <c r="B6067">
        <v>2.3807734005647436</v>
      </c>
      <c r="C6067">
        <v>2.8604467421517712</v>
      </c>
      <c r="D6067">
        <v>3.4058353985723109</v>
      </c>
      <c r="E6067">
        <v>4.1016521262701611</v>
      </c>
      <c r="F6067">
        <v>4.5312789126708779</v>
      </c>
      <c r="G6067">
        <v>4.5938354217457258</v>
      </c>
      <c r="H6067">
        <v>4.8926636023391428</v>
      </c>
      <c r="I6067">
        <v>4.9922729958702812</v>
      </c>
    </row>
    <row r="6068" spans="1:9" x14ac:dyDescent="0.3">
      <c r="A6068" s="2">
        <v>34718</v>
      </c>
      <c r="B6068">
        <v>2.3906548234916323</v>
      </c>
      <c r="C6068">
        <v>2.8762189131500095</v>
      </c>
      <c r="D6068">
        <v>3.414683237857683</v>
      </c>
      <c r="E6068">
        <v>4.0889156128863977</v>
      </c>
      <c r="F6068">
        <v>4.505859740715076</v>
      </c>
      <c r="G6068">
        <v>4.5772207573401964</v>
      </c>
      <c r="H6068">
        <v>4.8926636023391428</v>
      </c>
      <c r="I6068">
        <v>4.997811217338791</v>
      </c>
    </row>
    <row r="6069" spans="1:9" x14ac:dyDescent="0.3">
      <c r="A6069" s="2">
        <v>34717</v>
      </c>
      <c r="B6069">
        <v>2.3817615648272978</v>
      </c>
      <c r="C6069">
        <v>2.8811474615202535</v>
      </c>
      <c r="D6069">
        <v>3.4195985349999196</v>
      </c>
      <c r="E6069">
        <v>4.0840167379127585</v>
      </c>
      <c r="F6069">
        <v>4.4960822758142065</v>
      </c>
      <c r="G6069">
        <v>4.56451449437004</v>
      </c>
      <c r="H6069">
        <v>4.8994943200774745</v>
      </c>
      <c r="I6069">
        <v>5.0111542619799518</v>
      </c>
    </row>
    <row r="6070" spans="1:9" x14ac:dyDescent="0.3">
      <c r="A6070" s="2">
        <v>34716</v>
      </c>
      <c r="B6070">
        <v>2.4341272853403564</v>
      </c>
      <c r="C6070">
        <v>2.9570317733493501</v>
      </c>
      <c r="D6070">
        <v>3.4933134997263742</v>
      </c>
      <c r="E6070">
        <v>4.148672227579957</v>
      </c>
      <c r="F6070">
        <v>4.547897393897868</v>
      </c>
      <c r="G6070">
        <v>4.6026308618001259</v>
      </c>
      <c r="H6070">
        <v>4.9326687738727353</v>
      </c>
      <c r="I6070">
        <v>5.042681411230272</v>
      </c>
    </row>
    <row r="6071" spans="1:9" x14ac:dyDescent="0.3">
      <c r="A6071" s="2">
        <v>34712</v>
      </c>
      <c r="B6071">
        <v>2.3995476867233454</v>
      </c>
      <c r="C6071">
        <v>2.8841045322460221</v>
      </c>
      <c r="D6071">
        <v>3.4137001639329729</v>
      </c>
      <c r="E6071">
        <v>4.0585406535524786</v>
      </c>
      <c r="F6071">
        <v>4.4628353193009351</v>
      </c>
      <c r="G6071">
        <v>4.5439872872496023</v>
      </c>
      <c r="H6071">
        <v>4.9063248045302492</v>
      </c>
      <c r="I6071">
        <v>5.0271039769571324</v>
      </c>
    </row>
    <row r="6072" spans="1:9" x14ac:dyDescent="0.3">
      <c r="A6072" s="2">
        <v>34711</v>
      </c>
      <c r="B6072">
        <v>2.3787970573924864</v>
      </c>
      <c r="C6072">
        <v>2.8486167976011973</v>
      </c>
      <c r="D6072">
        <v>3.3733899719544094</v>
      </c>
      <c r="E6072">
        <v>4.0183602335319435</v>
      </c>
      <c r="F6072">
        <v>4.4491437894627204</v>
      </c>
      <c r="G6072">
        <v>4.5430097486429286</v>
      </c>
      <c r="H6072">
        <v>4.9063248045302492</v>
      </c>
      <c r="I6072">
        <v>5.0274298231593564</v>
      </c>
    </row>
    <row r="6073" spans="1:9" x14ac:dyDescent="0.3">
      <c r="A6073" s="2">
        <v>34710</v>
      </c>
      <c r="B6073">
        <v>2.3896667031682117</v>
      </c>
      <c r="C6073">
        <v>2.8988892300905023</v>
      </c>
      <c r="D6073">
        <v>3.4254967321180891</v>
      </c>
      <c r="E6073">
        <v>4.0683395315829252</v>
      </c>
      <c r="F6073">
        <v>4.4784816343572631</v>
      </c>
      <c r="G6073">
        <v>4.573311223942901</v>
      </c>
      <c r="H6073">
        <v>4.9238878363111374</v>
      </c>
      <c r="I6073">
        <v>5.0407467071005501</v>
      </c>
    </row>
    <row r="6074" spans="1:9" x14ac:dyDescent="0.3">
      <c r="A6074" s="2">
        <v>34709</v>
      </c>
      <c r="B6074">
        <v>2.4301756337968352</v>
      </c>
      <c r="C6074">
        <v>2.9540757806899918</v>
      </c>
      <c r="D6074">
        <v>3.4834864074136287</v>
      </c>
      <c r="E6074">
        <v>4.1202655715588339</v>
      </c>
      <c r="F6074">
        <v>4.5234579730817428</v>
      </c>
      <c r="G6074">
        <v>4.6075170502557601</v>
      </c>
      <c r="H6074">
        <v>4.9404737280684081</v>
      </c>
      <c r="I6074">
        <v>5.0514592873392905</v>
      </c>
    </row>
    <row r="6075" spans="1:9" x14ac:dyDescent="0.3">
      <c r="A6075" s="2">
        <v>34708</v>
      </c>
      <c r="B6075">
        <v>2.4884545779774703</v>
      </c>
      <c r="C6075">
        <v>3.000381313669088</v>
      </c>
      <c r="D6075">
        <v>3.5198442373443486</v>
      </c>
      <c r="E6075">
        <v>4.1535695191330975</v>
      </c>
      <c r="F6075">
        <v>4.5508299237181031</v>
      </c>
      <c r="G6075">
        <v>4.6211977428950215</v>
      </c>
      <c r="H6075">
        <v>4.9512050427789651</v>
      </c>
      <c r="I6075">
        <v>5.0612074760736139</v>
      </c>
    </row>
    <row r="6076" spans="1:9" x14ac:dyDescent="0.3">
      <c r="A6076" s="2">
        <v>34705</v>
      </c>
      <c r="B6076">
        <v>2.4687009062476841</v>
      </c>
      <c r="C6076">
        <v>2.9905299704364698</v>
      </c>
      <c r="D6076">
        <v>3.5159139797649841</v>
      </c>
      <c r="E6076">
        <v>4.1594461107104008</v>
      </c>
      <c r="F6076">
        <v>4.5635370560891504</v>
      </c>
      <c r="G6076">
        <v>4.6251063403438346</v>
      </c>
      <c r="H6076">
        <v>4.9590092736486238</v>
      </c>
      <c r="I6076">
        <v>5.0703102514168874</v>
      </c>
    </row>
    <row r="6077" spans="1:9" x14ac:dyDescent="0.3">
      <c r="A6077" s="2">
        <v>34704</v>
      </c>
      <c r="B6077">
        <v>2.4588233386954403</v>
      </c>
      <c r="C6077">
        <v>2.9905299704364698</v>
      </c>
      <c r="D6077">
        <v>3.4903654227324012</v>
      </c>
      <c r="E6077">
        <v>4.1506311585912901</v>
      </c>
      <c r="F6077">
        <v>4.5537624105403118</v>
      </c>
      <c r="G6077">
        <v>4.6172890690590895</v>
      </c>
      <c r="H6077">
        <v>4.9531561290462731</v>
      </c>
      <c r="I6077">
        <v>5.0651118157086676</v>
      </c>
    </row>
    <row r="6078" spans="1:9" x14ac:dyDescent="0.3">
      <c r="A6078" s="2">
        <v>34703</v>
      </c>
      <c r="B6078">
        <v>2.4489452832874425</v>
      </c>
      <c r="C6078">
        <v>2.9708258281171749</v>
      </c>
      <c r="D6078">
        <v>3.4687448635250542</v>
      </c>
      <c r="E6078">
        <v>4.1330000887167717</v>
      </c>
      <c r="F6078">
        <v>4.547897393897868</v>
      </c>
      <c r="G6078">
        <v>4.6231520511676365</v>
      </c>
      <c r="H6078">
        <v>4.9658377258586581</v>
      </c>
      <c r="I6078">
        <v>5.080066284088999</v>
      </c>
    </row>
    <row r="6079" spans="1:9" x14ac:dyDescent="0.3">
      <c r="A6079" s="2">
        <v>34698</v>
      </c>
      <c r="B6079">
        <v>2.3610090899525207</v>
      </c>
      <c r="C6079">
        <v>2.9008604405616012</v>
      </c>
      <c r="D6079">
        <v>3.4028860318259002</v>
      </c>
      <c r="E6079">
        <v>4.0360014119741292</v>
      </c>
      <c r="F6079">
        <v>4.4227360490222232</v>
      </c>
      <c r="G6079">
        <v>4.5039042859740475</v>
      </c>
      <c r="H6079">
        <v>4.9112035791774833</v>
      </c>
      <c r="I6079">
        <v>5.0469700102452943</v>
      </c>
    </row>
    <row r="6080" spans="1:9" x14ac:dyDescent="0.3">
      <c r="A6080" s="2">
        <v>34697</v>
      </c>
      <c r="B6080">
        <v>2.3511262021706796</v>
      </c>
      <c r="C6080">
        <v>2.8959323779552557</v>
      </c>
      <c r="D6080">
        <v>3.4028860318259002</v>
      </c>
      <c r="E6080">
        <v>4.0242407992427838</v>
      </c>
      <c r="F6080">
        <v>4.402194284417674</v>
      </c>
      <c r="G6080">
        <v>4.4823930218731984</v>
      </c>
      <c r="H6080">
        <v>4.9121793198255839</v>
      </c>
      <c r="I6080">
        <v>5.0554414191430457</v>
      </c>
    </row>
    <row r="6081" spans="1:9" x14ac:dyDescent="0.3">
      <c r="A6081" s="2">
        <v>34696</v>
      </c>
      <c r="B6081">
        <v>2.4183202106782624</v>
      </c>
      <c r="C6081">
        <v>2.9117017508844274</v>
      </c>
      <c r="D6081">
        <v>3.414683237857683</v>
      </c>
      <c r="E6081">
        <v>4.017380122436343</v>
      </c>
      <c r="F6081">
        <v>4.3943682952850533</v>
      </c>
      <c r="G6081">
        <v>4.4706586298335838</v>
      </c>
      <c r="H6081">
        <v>4.9209607714497476</v>
      </c>
      <c r="I6081">
        <v>5.0710614853218035</v>
      </c>
    </row>
    <row r="6082" spans="1:9" x14ac:dyDescent="0.3">
      <c r="A6082" s="2">
        <v>34695</v>
      </c>
      <c r="B6082">
        <v>2.4370909727602741</v>
      </c>
      <c r="C6082">
        <v>2.936338907196486</v>
      </c>
      <c r="D6082">
        <v>3.4530193523149677</v>
      </c>
      <c r="E6082">
        <v>4.0477613331860356</v>
      </c>
      <c r="F6082">
        <v>4.4080635753099724</v>
      </c>
      <c r="G6082">
        <v>4.4833708568000041</v>
      </c>
      <c r="H6082">
        <v>4.93169313318168</v>
      </c>
      <c r="I6082">
        <v>5.081133891975572</v>
      </c>
    </row>
    <row r="6083" spans="1:9" x14ac:dyDescent="0.3">
      <c r="A6083" s="2">
        <v>34694</v>
      </c>
      <c r="B6083">
        <v>2.4370909727602741</v>
      </c>
      <c r="C6083">
        <v>2.9501343891816103</v>
      </c>
      <c r="D6083">
        <v>3.4667792422412789</v>
      </c>
      <c r="E6083">
        <v>4.05462096791116</v>
      </c>
      <c r="F6083">
        <v>4.4119763402164907</v>
      </c>
      <c r="G6083">
        <v>4.484348686946027</v>
      </c>
      <c r="H6083">
        <v>4.93169313318168</v>
      </c>
      <c r="I6083">
        <v>5.0808079485935647</v>
      </c>
    </row>
    <row r="6084" spans="1:9" x14ac:dyDescent="0.3">
      <c r="A6084" s="2">
        <v>34690</v>
      </c>
      <c r="B6084">
        <v>2.3985596103351514</v>
      </c>
      <c r="C6084">
        <v>2.9402805705785426</v>
      </c>
      <c r="D6084">
        <v>3.4500706813055344</v>
      </c>
      <c r="E6084">
        <v>4.0526610962827236</v>
      </c>
      <c r="F6084">
        <v>4.414910863662139</v>
      </c>
      <c r="G6084">
        <v>4.4892377659659992</v>
      </c>
      <c r="H6084">
        <v>4.9443760909492829</v>
      </c>
      <c r="I6084">
        <v>5.0960888659437114</v>
      </c>
    </row>
    <row r="6085" spans="1:9" x14ac:dyDescent="0.3">
      <c r="A6085" s="2">
        <v>34689</v>
      </c>
      <c r="B6085">
        <v>2.4380788588076268</v>
      </c>
      <c r="C6085">
        <v>2.9442221562785793</v>
      </c>
      <c r="D6085">
        <v>3.418615485235474</v>
      </c>
      <c r="E6085">
        <v>4.0271810172600215</v>
      </c>
      <c r="F6085">
        <v>4.4012160525229476</v>
      </c>
      <c r="G6085">
        <v>4.476525911913364</v>
      </c>
      <c r="H6085">
        <v>4.9287661825519926</v>
      </c>
      <c r="I6085">
        <v>5.0795129394315355</v>
      </c>
    </row>
    <row r="6086" spans="1:9" x14ac:dyDescent="0.3">
      <c r="A6086" s="2">
        <v>34688</v>
      </c>
      <c r="B6086">
        <v>2.4380788588076268</v>
      </c>
      <c r="C6086">
        <v>2.9619583306959472</v>
      </c>
      <c r="D6086">
        <v>3.4402414639549668</v>
      </c>
      <c r="E6086">
        <v>4.064420037981348</v>
      </c>
      <c r="F6086">
        <v>4.4520777676193246</v>
      </c>
      <c r="G6086">
        <v>4.5195473885959032</v>
      </c>
      <c r="H6086">
        <v>4.9443760909492829</v>
      </c>
      <c r="I6086">
        <v>5.0859856584004088</v>
      </c>
    </row>
    <row r="6087" spans="1:9" x14ac:dyDescent="0.3">
      <c r="A6087" s="2">
        <v>34687</v>
      </c>
      <c r="B6087">
        <v>2.4281997787455762</v>
      </c>
      <c r="C6087">
        <v>2.9747668118854009</v>
      </c>
      <c r="D6087">
        <v>3.4500706813055344</v>
      </c>
      <c r="E6087">
        <v>4.0781379295467959</v>
      </c>
      <c r="F6087">
        <v>4.4657690966126404</v>
      </c>
      <c r="G6087">
        <v>4.5312789126708779</v>
      </c>
      <c r="H6087">
        <v>4.9609602837841491</v>
      </c>
      <c r="I6087">
        <v>5.1041874074885731</v>
      </c>
    </row>
    <row r="6088" spans="1:9" x14ac:dyDescent="0.3">
      <c r="A6088" s="2">
        <v>34684</v>
      </c>
      <c r="B6088">
        <v>2.4528965639964126</v>
      </c>
      <c r="C6088">
        <v>2.9580170945270692</v>
      </c>
      <c r="D6088">
        <v>3.4137001639329729</v>
      </c>
      <c r="E6088">
        <v>4.0438414362791724</v>
      </c>
      <c r="F6088">
        <v>4.4432757040229802</v>
      </c>
      <c r="G6088">
        <v>4.5146590504595014</v>
      </c>
      <c r="H6088">
        <v>4.9551071962800775</v>
      </c>
      <c r="I6088">
        <v>5.1019232448869367</v>
      </c>
    </row>
    <row r="6089" spans="1:9" x14ac:dyDescent="0.3">
      <c r="A6089" s="2">
        <v>34683</v>
      </c>
      <c r="B6089">
        <v>2.4331393797742411</v>
      </c>
      <c r="C6089">
        <v>2.95309044009469</v>
      </c>
      <c r="D6089">
        <v>3.396004006936868</v>
      </c>
      <c r="E6089">
        <v>4.0350213873265002</v>
      </c>
      <c r="F6089">
        <v>4.4334951790024713</v>
      </c>
      <c r="G6089">
        <v>4.5146590504595014</v>
      </c>
      <c r="H6089">
        <v>4.9551071962800775</v>
      </c>
      <c r="I6089">
        <v>5.1019232448869367</v>
      </c>
    </row>
    <row r="6090" spans="1:9" x14ac:dyDescent="0.3">
      <c r="A6090" s="2">
        <v>34682</v>
      </c>
      <c r="B6090">
        <v>2.3975715290654587</v>
      </c>
      <c r="C6090">
        <v>2.9136728350793177</v>
      </c>
      <c r="D6090">
        <v>3.3556902477635742</v>
      </c>
      <c r="E6090">
        <v>4.000717498896651</v>
      </c>
      <c r="F6090">
        <v>4.3963248212774868</v>
      </c>
      <c r="G6090">
        <v>4.4902155674283097</v>
      </c>
      <c r="H6090">
        <v>4.9404737280684081</v>
      </c>
      <c r="I6090">
        <v>5.0905597816151085</v>
      </c>
    </row>
    <row r="6091" spans="1:9" x14ac:dyDescent="0.3">
      <c r="A6091" s="2">
        <v>34681</v>
      </c>
      <c r="B6091">
        <v>2.4232600557155632</v>
      </c>
      <c r="C6091">
        <v>2.9186004605800173</v>
      </c>
      <c r="D6091">
        <v>3.3556902477635742</v>
      </c>
      <c r="E6091">
        <v>3.9987570989750387</v>
      </c>
      <c r="F6091">
        <v>4.3924117501524202</v>
      </c>
      <c r="G6091">
        <v>4.4823930218731984</v>
      </c>
      <c r="H6091">
        <v>4.9268148583345672</v>
      </c>
      <c r="I6091">
        <v>5.0749554704883568</v>
      </c>
    </row>
    <row r="6092" spans="1:9" x14ac:dyDescent="0.3">
      <c r="A6092" s="2">
        <v>34680</v>
      </c>
      <c r="B6092">
        <v>2.4430182158517599</v>
      </c>
      <c r="C6092">
        <v>2.9452075405661429</v>
      </c>
      <c r="D6092">
        <v>3.3832224752625901</v>
      </c>
      <c r="E6092">
        <v>4.0350213873265002</v>
      </c>
      <c r="F6092">
        <v>4.4207797813852627</v>
      </c>
      <c r="G6092">
        <v>4.5029265514338555</v>
      </c>
      <c r="H6092">
        <v>4.9121793198255839</v>
      </c>
      <c r="I6092">
        <v>5.0485969092894925</v>
      </c>
    </row>
    <row r="6093" spans="1:9" x14ac:dyDescent="0.3">
      <c r="A6093" s="2">
        <v>34677</v>
      </c>
      <c r="B6093">
        <v>2.425235959568111</v>
      </c>
      <c r="C6093">
        <v>2.9501343891816103</v>
      </c>
      <c r="D6093">
        <v>3.3901049399722036</v>
      </c>
      <c r="E6093">
        <v>4.0389414571038511</v>
      </c>
      <c r="F6093">
        <v>4.4188234946131564</v>
      </c>
      <c r="G6093">
        <v>4.5078151763372309</v>
      </c>
      <c r="H6093">
        <v>4.9121793198255839</v>
      </c>
      <c r="I6093">
        <v>5.046967367655034</v>
      </c>
    </row>
    <row r="6094" spans="1:9" x14ac:dyDescent="0.3">
      <c r="A6094" s="2">
        <v>34676</v>
      </c>
      <c r="B6094">
        <v>2.5003058445850459</v>
      </c>
      <c r="C6094">
        <v>2.995455702708381</v>
      </c>
      <c r="D6094">
        <v>3.4353266741234312</v>
      </c>
      <c r="E6094">
        <v>4.0830369485184805</v>
      </c>
      <c r="F6094">
        <v>4.4706586298335838</v>
      </c>
      <c r="G6094">
        <v>4.5537624105403118</v>
      </c>
      <c r="H6094">
        <v>4.9355956673899817</v>
      </c>
      <c r="I6094">
        <v>5.0628734196732053</v>
      </c>
    </row>
    <row r="6095" spans="1:9" x14ac:dyDescent="0.3">
      <c r="A6095" s="2">
        <v>34675</v>
      </c>
      <c r="B6095">
        <v>2.4706763612196423</v>
      </c>
      <c r="C6095">
        <v>2.9708258281171749</v>
      </c>
      <c r="D6095">
        <v>3.3979703239268155</v>
      </c>
      <c r="E6095">
        <v>4.0536410344976268</v>
      </c>
      <c r="F6095">
        <v>4.4569676355686729</v>
      </c>
      <c r="G6095">
        <v>4.5332340997823124</v>
      </c>
      <c r="H6095">
        <v>4.927790522823071</v>
      </c>
      <c r="I6095">
        <v>5.0593093305033241</v>
      </c>
    </row>
    <row r="6096" spans="1:9" x14ac:dyDescent="0.3">
      <c r="A6096" s="2">
        <v>34674</v>
      </c>
      <c r="B6096">
        <v>2.4805533434085332</v>
      </c>
      <c r="C6096">
        <v>3.020082544519413</v>
      </c>
      <c r="D6096">
        <v>3.4451561330136751</v>
      </c>
      <c r="E6096">
        <v>4.0898953734818608</v>
      </c>
      <c r="F6096">
        <v>4.4510997796827976</v>
      </c>
      <c r="G6096">
        <v>4.5508299237181031</v>
      </c>
      <c r="H6096">
        <v>4.9434005073673699</v>
      </c>
      <c r="I6096">
        <v>5.0742573685837922</v>
      </c>
    </row>
    <row r="6097" spans="1:9" x14ac:dyDescent="0.3">
      <c r="A6097" s="2">
        <v>34673</v>
      </c>
      <c r="B6097">
        <v>2.4805533434085332</v>
      </c>
      <c r="C6097">
        <v>3.0447063542971007</v>
      </c>
      <c r="D6097">
        <v>3.4785726801792616</v>
      </c>
      <c r="E6097">
        <v>4.1232043782564034</v>
      </c>
      <c r="F6097">
        <v>4.493148943132697</v>
      </c>
      <c r="G6097">
        <v>4.5752660001943095</v>
      </c>
      <c r="H6097">
        <v>4.9590092736486238</v>
      </c>
      <c r="I6097">
        <v>5.0869236981333952</v>
      </c>
    </row>
    <row r="6098" spans="1:9" x14ac:dyDescent="0.3">
      <c r="A6098" s="2">
        <v>34670</v>
      </c>
      <c r="B6098">
        <v>2.4321514693283146</v>
      </c>
      <c r="C6098">
        <v>3.005306803324566</v>
      </c>
      <c r="D6098">
        <v>3.4451561330136751</v>
      </c>
      <c r="E6098">
        <v>4.0938143678680534</v>
      </c>
      <c r="F6098">
        <v>4.4628353193009351</v>
      </c>
      <c r="G6098">
        <v>4.5508299237181031</v>
      </c>
      <c r="H6098">
        <v>4.9463272438367296</v>
      </c>
      <c r="I6098">
        <v>5.0781596838762715</v>
      </c>
    </row>
    <row r="6099" spans="1:9" x14ac:dyDescent="0.3">
      <c r="A6099" s="2">
        <v>34669</v>
      </c>
      <c r="B6099">
        <v>2.4321514693283146</v>
      </c>
      <c r="C6099">
        <v>3.0151574187437764</v>
      </c>
      <c r="D6099">
        <v>3.4549851088363934</v>
      </c>
      <c r="E6099">
        <v>4.1026318244741375</v>
      </c>
      <c r="F6099">
        <v>4.4491437894627204</v>
      </c>
      <c r="G6099">
        <v>4.5625596130313095</v>
      </c>
      <c r="H6099">
        <v>4.9463272438367296</v>
      </c>
      <c r="I6099">
        <v>5.0742497874385357</v>
      </c>
    </row>
    <row r="6100" spans="1:9" x14ac:dyDescent="0.3">
      <c r="A6100" s="2">
        <v>34668</v>
      </c>
      <c r="B6100">
        <v>2.5170939368997636</v>
      </c>
      <c r="C6100">
        <v>3.0604640016885134</v>
      </c>
      <c r="D6100">
        <v>3.4893827207441408</v>
      </c>
      <c r="E6100">
        <v>4.1251635587312387</v>
      </c>
      <c r="F6100">
        <v>4.4814151821655646</v>
      </c>
      <c r="G6100">
        <v>4.5772207573401964</v>
      </c>
      <c r="H6100">
        <v>4.9580337614437378</v>
      </c>
      <c r="I6100">
        <v>5.0849714294782506</v>
      </c>
    </row>
    <row r="6101" spans="1:9" x14ac:dyDescent="0.3">
      <c r="A6101" s="2">
        <v>34667</v>
      </c>
      <c r="B6101">
        <v>2.4973430937695986</v>
      </c>
      <c r="C6101">
        <v>3.050615617560172</v>
      </c>
      <c r="D6101">
        <v>3.4795554352840687</v>
      </c>
      <c r="E6101">
        <v>4.1143878286117079</v>
      </c>
      <c r="F6101">
        <v>4.4990155654741883</v>
      </c>
      <c r="G6101">
        <v>4.5811302143167296</v>
      </c>
      <c r="H6101">
        <v>4.9580337614437378</v>
      </c>
      <c r="I6101">
        <v>5.0836682771527402</v>
      </c>
    </row>
    <row r="6102" spans="1:9" x14ac:dyDescent="0.3">
      <c r="A6102" s="2">
        <v>34666</v>
      </c>
      <c r="B6102">
        <v>2.4874669407267471</v>
      </c>
      <c r="C6102">
        <v>3.045691243632481</v>
      </c>
      <c r="D6102">
        <v>3.4766071554824594</v>
      </c>
      <c r="E6102">
        <v>4.1143878286117079</v>
      </c>
      <c r="F6102">
        <v>4.505859740715076</v>
      </c>
      <c r="G6102">
        <v>4.5772207573401964</v>
      </c>
      <c r="H6102">
        <v>4.9580337614437378</v>
      </c>
      <c r="I6102">
        <v>5.0849714294782506</v>
      </c>
    </row>
    <row r="6103" spans="1:9" x14ac:dyDescent="0.3">
      <c r="A6103" s="2">
        <v>34663</v>
      </c>
      <c r="B6103">
        <v>2.4291877087111859</v>
      </c>
      <c r="C6103">
        <v>3.011217230796658</v>
      </c>
      <c r="D6103">
        <v>3.4451561330136751</v>
      </c>
      <c r="E6103">
        <v>4.0761782883571129</v>
      </c>
      <c r="F6103">
        <v>4.4677249242455792</v>
      </c>
      <c r="G6103">
        <v>4.5508299237181031</v>
      </c>
      <c r="H6103">
        <v>4.9385225180742829</v>
      </c>
      <c r="I6103">
        <v>5.0677533828596761</v>
      </c>
    </row>
    <row r="6104" spans="1:9" x14ac:dyDescent="0.3">
      <c r="A6104" s="2">
        <v>34662</v>
      </c>
      <c r="B6104">
        <v>2.4677131714445926</v>
      </c>
      <c r="C6104">
        <v>3.0131873344733928</v>
      </c>
      <c r="D6104">
        <v>3.4333607243730779</v>
      </c>
      <c r="E6104">
        <v>4.05462096791116</v>
      </c>
      <c r="F6104">
        <v>4.4413196372819552</v>
      </c>
      <c r="G6104">
        <v>4.53812198393969</v>
      </c>
      <c r="H6104">
        <v>4.9180336637491875</v>
      </c>
      <c r="I6104">
        <v>5.0446708903523536</v>
      </c>
    </row>
    <row r="6105" spans="1:9" x14ac:dyDescent="0.3">
      <c r="A6105" s="2">
        <v>34660</v>
      </c>
      <c r="B6105">
        <v>2.5407923743117999</v>
      </c>
      <c r="C6105">
        <v>3.1057603235253946</v>
      </c>
      <c r="D6105">
        <v>3.5345820154344771</v>
      </c>
      <c r="E6105">
        <v>4.1496516954839837</v>
      </c>
      <c r="F6105">
        <v>4.5205250418858363</v>
      </c>
      <c r="G6105">
        <v>4.5860169280753027</v>
      </c>
      <c r="H6105">
        <v>4.9570582444807521</v>
      </c>
      <c r="I6105">
        <v>5.0807386832825694</v>
      </c>
    </row>
    <row r="6106" spans="1:9" x14ac:dyDescent="0.3">
      <c r="A6106" s="2">
        <v>34659</v>
      </c>
      <c r="B6106">
        <v>2.5674497602983788</v>
      </c>
      <c r="C6106">
        <v>3.1451400922964763</v>
      </c>
      <c r="D6106">
        <v>3.5787888347618897</v>
      </c>
      <c r="E6106">
        <v>4.1917642782426894</v>
      </c>
      <c r="F6106">
        <v>4.5527849197103887</v>
      </c>
      <c r="G6106">
        <v>4.629014861408427</v>
      </c>
      <c r="H6106">
        <v>4.9707150489889056</v>
      </c>
      <c r="I6106">
        <v>5.0846151115157321</v>
      </c>
    </row>
    <row r="6107" spans="1:9" x14ac:dyDescent="0.3">
      <c r="A6107" s="2">
        <v>34656</v>
      </c>
      <c r="B6107">
        <v>2.5565897726859417</v>
      </c>
      <c r="C6107">
        <v>3.1490776427464944</v>
      </c>
      <c r="D6107">
        <v>3.5886112455763945</v>
      </c>
      <c r="E6107">
        <v>4.2054734384151162</v>
      </c>
      <c r="F6107">
        <v>4.5654919278740254</v>
      </c>
      <c r="G6107">
        <v>4.640739966327037</v>
      </c>
      <c r="H6107">
        <v>4.9785185186075376</v>
      </c>
      <c r="I6107">
        <v>5.091111369367705</v>
      </c>
    </row>
    <row r="6108" spans="1:9" x14ac:dyDescent="0.3">
      <c r="A6108" s="2">
        <v>34655</v>
      </c>
      <c r="B6108">
        <v>2.623714798611323</v>
      </c>
      <c r="C6108">
        <v>3.1618741463523339</v>
      </c>
      <c r="D6108">
        <v>3.5984331740157751</v>
      </c>
      <c r="E6108">
        <v>4.2152651203832621</v>
      </c>
      <c r="F6108">
        <v>4.5830849141481647</v>
      </c>
      <c r="G6108">
        <v>4.6456252238414484</v>
      </c>
      <c r="H6108">
        <v>4.9970505387817203</v>
      </c>
      <c r="I6108">
        <v>5.1141923104284777</v>
      </c>
    </row>
    <row r="6109" spans="1:9" x14ac:dyDescent="0.3">
      <c r="A6109" s="2">
        <v>34654</v>
      </c>
      <c r="B6109">
        <v>2.6138448840828032</v>
      </c>
      <c r="C6109">
        <v>3.1608898289887208</v>
      </c>
      <c r="D6109">
        <v>3.5935222700900082</v>
      </c>
      <c r="E6109">
        <v>4.2064526281845493</v>
      </c>
      <c r="F6109">
        <v>4.5899262131160414</v>
      </c>
      <c r="G6109">
        <v>4.6466022610250493</v>
      </c>
      <c r="H6109">
        <v>5.0009517979132108</v>
      </c>
      <c r="I6109">
        <v>5.119068310209264</v>
      </c>
    </row>
    <row r="6110" spans="1:9" x14ac:dyDescent="0.3">
      <c r="A6110" s="2">
        <v>34653</v>
      </c>
      <c r="B6110">
        <v>2.6039744824541367</v>
      </c>
      <c r="C6110">
        <v>3.1461244871766469</v>
      </c>
      <c r="D6110">
        <v>3.5768242947098439</v>
      </c>
      <c r="E6110">
        <v>4.1770748494834784</v>
      </c>
      <c r="F6110">
        <v>4.5752660001943095</v>
      </c>
      <c r="G6110">
        <v>4.6251063403438346</v>
      </c>
      <c r="H6110">
        <v>4.9970505387817203</v>
      </c>
      <c r="I6110">
        <v>5.1210319382610159</v>
      </c>
    </row>
    <row r="6111" spans="1:9" x14ac:dyDescent="0.3">
      <c r="A6111" s="2">
        <v>34652</v>
      </c>
      <c r="B6111">
        <v>2.6533216200770626</v>
      </c>
      <c r="C6111">
        <v>3.1579368478311283</v>
      </c>
      <c r="D6111">
        <v>3.5866468020050073</v>
      </c>
      <c r="E6111">
        <v>4.1751161774631225</v>
      </c>
      <c r="F6111">
        <v>4.596767278075065</v>
      </c>
      <c r="G6111">
        <v>4.6339004053284771</v>
      </c>
      <c r="H6111">
        <v>5.011679868155368</v>
      </c>
      <c r="I6111">
        <v>5.1376063557643326</v>
      </c>
    </row>
    <row r="6112" spans="1:9" x14ac:dyDescent="0.3">
      <c r="A6112" s="2">
        <v>34649</v>
      </c>
      <c r="B6112">
        <v>2.6227278290766409</v>
      </c>
      <c r="C6112">
        <v>3.1480932624016087</v>
      </c>
      <c r="D6112">
        <v>3.5807533555170803</v>
      </c>
      <c r="E6112">
        <v>4.1574872660369602</v>
      </c>
      <c r="F6112">
        <v>4.56451449437004</v>
      </c>
      <c r="G6112">
        <v>4.6163118886642511</v>
      </c>
      <c r="H6112">
        <v>5.011679868155368</v>
      </c>
      <c r="I6112">
        <v>5.1434691946524076</v>
      </c>
    </row>
    <row r="6113" spans="1:9" x14ac:dyDescent="0.3">
      <c r="A6113" s="2">
        <v>34648</v>
      </c>
      <c r="B6113">
        <v>2.6661498817286549</v>
      </c>
      <c r="C6113">
        <v>3.2071475090770205</v>
      </c>
      <c r="D6113">
        <v>3.6377160649699967</v>
      </c>
      <c r="E6113">
        <v>4.2123276661279201</v>
      </c>
      <c r="F6113">
        <v>4.6163118886642511</v>
      </c>
      <c r="G6113">
        <v>4.67102663951602</v>
      </c>
      <c r="H6113">
        <v>5.0272833067710812</v>
      </c>
      <c r="I6113">
        <v>5.1460355291894349</v>
      </c>
    </row>
    <row r="6114" spans="1:9" x14ac:dyDescent="0.3">
      <c r="A6114" s="2">
        <v>34647</v>
      </c>
      <c r="B6114">
        <v>2.7164681946533484</v>
      </c>
      <c r="C6114">
        <v>3.2209243246699533</v>
      </c>
      <c r="D6114">
        <v>3.6445897776838514</v>
      </c>
      <c r="E6114">
        <v>4.2152651203832621</v>
      </c>
      <c r="F6114">
        <v>4.6084942736221564</v>
      </c>
      <c r="G6114">
        <v>4.6729804609465386</v>
      </c>
      <c r="H6114">
        <v>5.0204569521656754</v>
      </c>
      <c r="I6114">
        <v>5.1362824492387205</v>
      </c>
    </row>
    <row r="6115" spans="1:9" x14ac:dyDescent="0.3">
      <c r="A6115" s="2">
        <v>34646</v>
      </c>
      <c r="B6115">
        <v>2.7056162959383356</v>
      </c>
      <c r="C6115">
        <v>3.2160041423277592</v>
      </c>
      <c r="D6115">
        <v>3.6445897776838514</v>
      </c>
      <c r="E6115">
        <v>4.2152651203832621</v>
      </c>
      <c r="F6115">
        <v>4.5996990914261255</v>
      </c>
      <c r="G6115">
        <v>4.6749342632901092</v>
      </c>
      <c r="H6115">
        <v>5.0204569521656754</v>
      </c>
      <c r="I6115">
        <v>5.1356311817908642</v>
      </c>
    </row>
    <row r="6116" spans="1:9" x14ac:dyDescent="0.3">
      <c r="A6116" s="2">
        <v>34645</v>
      </c>
      <c r="B6116">
        <v>2.6957504224859168</v>
      </c>
      <c r="C6116">
        <v>3.2160041423277592</v>
      </c>
      <c r="D6116">
        <v>3.6445897776838514</v>
      </c>
      <c r="E6116">
        <v>4.2093901687287572</v>
      </c>
      <c r="F6116">
        <v>4.579175495380893</v>
      </c>
      <c r="G6116">
        <v>4.657349355037824</v>
      </c>
      <c r="H6116">
        <v>4.9697395938781215</v>
      </c>
      <c r="I6116">
        <v>5.0738696734915543</v>
      </c>
    </row>
    <row r="6117" spans="1:9" x14ac:dyDescent="0.3">
      <c r="A6117" s="2">
        <v>34642</v>
      </c>
      <c r="B6117">
        <v>2.7214006812433893</v>
      </c>
      <c r="C6117">
        <v>3.2130519748217021</v>
      </c>
      <c r="D6117">
        <v>3.6337881230641487</v>
      </c>
      <c r="E6117">
        <v>4.202535840342108</v>
      </c>
      <c r="F6117">
        <v>4.5703790237419728</v>
      </c>
      <c r="G6117">
        <v>4.651487375349169</v>
      </c>
      <c r="H6117">
        <v>4.939498125450859</v>
      </c>
      <c r="I6117">
        <v>5.0355017088180896</v>
      </c>
    </row>
    <row r="6118" spans="1:9" x14ac:dyDescent="0.3">
      <c r="A6118" s="2">
        <v>34640</v>
      </c>
      <c r="B6118">
        <v>2.7026565850034068</v>
      </c>
      <c r="C6118">
        <v>3.177622565366816</v>
      </c>
      <c r="D6118">
        <v>3.6062903694890847</v>
      </c>
      <c r="E6118">
        <v>4.1711987758754452</v>
      </c>
      <c r="F6118">
        <v>4.5322565086158182</v>
      </c>
      <c r="G6118">
        <v>4.6260834777708935</v>
      </c>
      <c r="H6118">
        <v>4.9102278337689667</v>
      </c>
      <c r="I6118">
        <v>5.0049426191016577</v>
      </c>
    </row>
    <row r="6119" spans="1:9" x14ac:dyDescent="0.3">
      <c r="A6119" s="2">
        <v>34639</v>
      </c>
      <c r="B6119">
        <v>2.6918039368312376</v>
      </c>
      <c r="C6119">
        <v>3.1825436920098302</v>
      </c>
      <c r="D6119">
        <v>3.6259320078139199</v>
      </c>
      <c r="E6119">
        <v>4.1839300505006793</v>
      </c>
      <c r="F6119">
        <v>4.5400771041551726</v>
      </c>
      <c r="G6119">
        <v>4.635854589481049</v>
      </c>
      <c r="H6119">
        <v>4.9180336637491875</v>
      </c>
      <c r="I6119">
        <v>5.0120933551719</v>
      </c>
    </row>
    <row r="6120" spans="1:9" x14ac:dyDescent="0.3">
      <c r="A6120" s="2">
        <v>34638</v>
      </c>
      <c r="B6120">
        <v>2.6819373819835479</v>
      </c>
      <c r="C6120">
        <v>3.1923855820483555</v>
      </c>
      <c r="D6120">
        <v>3.6328061255338642</v>
      </c>
      <c r="E6120">
        <v>4.1966605147507305</v>
      </c>
      <c r="F6120">
        <v>4.5498524185556448</v>
      </c>
      <c r="G6120">
        <v>4.6524643838955599</v>
      </c>
      <c r="H6120">
        <v>4.9687641340097519</v>
      </c>
      <c r="I6120">
        <v>5.0741973840478165</v>
      </c>
    </row>
    <row r="6121" spans="1:9" x14ac:dyDescent="0.3">
      <c r="A6121" s="2">
        <v>34635</v>
      </c>
      <c r="B6121">
        <v>2.6947638083728864</v>
      </c>
      <c r="C6121">
        <v>3.2120679093026112</v>
      </c>
      <c r="D6121">
        <v>3.6553908489563911</v>
      </c>
      <c r="E6121">
        <v>4.2279935903030816</v>
      </c>
      <c r="F6121">
        <v>4.5928581267517101</v>
      </c>
      <c r="G6121">
        <v>4.6817724211887279</v>
      </c>
      <c r="H6121">
        <v>4.9814447412199954</v>
      </c>
      <c r="I6121">
        <v>5.0813355145637509</v>
      </c>
    </row>
    <row r="6122" spans="1:9" x14ac:dyDescent="0.3">
      <c r="A6122" s="2">
        <v>34634</v>
      </c>
      <c r="B6122">
        <v>2.6839107318930062</v>
      </c>
      <c r="C6122">
        <v>3.2169881884795326</v>
      </c>
      <c r="D6122">
        <v>3.6642276552378226</v>
      </c>
      <c r="E6122">
        <v>4.243658287468409</v>
      </c>
      <c r="F6122">
        <v>4.6124031193401658</v>
      </c>
      <c r="G6122">
        <v>4.6974016184908924</v>
      </c>
      <c r="H6122">
        <v>4.9814447412199954</v>
      </c>
      <c r="I6122">
        <v>5.0761257821296963</v>
      </c>
    </row>
    <row r="6123" spans="1:9" x14ac:dyDescent="0.3">
      <c r="A6123" s="2">
        <v>34633</v>
      </c>
      <c r="B6123">
        <v>2.6730570664348625</v>
      </c>
      <c r="C6123">
        <v>3.2179722297895514</v>
      </c>
      <c r="D6123">
        <v>3.6573546174280733</v>
      </c>
      <c r="E6123">
        <v>4.242679279839483</v>
      </c>
      <c r="F6123">
        <v>4.6006763529925925</v>
      </c>
      <c r="G6123">
        <v>4.6934944336662481</v>
      </c>
      <c r="H6123">
        <v>4.9668132000000664</v>
      </c>
      <c r="I6123">
        <v>5.0579194554446731</v>
      </c>
    </row>
    <row r="6124" spans="1:9" x14ac:dyDescent="0.3">
      <c r="A6124" s="2">
        <v>34632</v>
      </c>
      <c r="B6124">
        <v>2.6937771893927955</v>
      </c>
      <c r="C6124">
        <v>3.2258443859741539</v>
      </c>
      <c r="D6124">
        <v>3.668154999371505</v>
      </c>
      <c r="E6124">
        <v>4.2407212502047198</v>
      </c>
      <c r="F6124">
        <v>4.6075170502557601</v>
      </c>
      <c r="G6124">
        <v>4.7061925052730258</v>
      </c>
      <c r="H6124">
        <v>4.9512050427789651</v>
      </c>
      <c r="I6124">
        <v>5.0328758886142788</v>
      </c>
    </row>
    <row r="6125" spans="1:9" x14ac:dyDescent="0.3">
      <c r="A6125" s="2">
        <v>34631</v>
      </c>
      <c r="B6125">
        <v>2.6996968302683428</v>
      </c>
      <c r="C6125">
        <v>3.2445395151686407</v>
      </c>
      <c r="D6125">
        <v>3.6848453516212354</v>
      </c>
      <c r="E6125">
        <v>4.2573638911077181</v>
      </c>
      <c r="F6125">
        <v>4.6260834777708935</v>
      </c>
      <c r="G6125">
        <v>4.7110761643059504</v>
      </c>
      <c r="H6125">
        <v>4.9658377258586581</v>
      </c>
      <c r="I6125">
        <v>5.0507582463762279</v>
      </c>
    </row>
    <row r="6126" spans="1:9" x14ac:dyDescent="0.3">
      <c r="A6126" s="2">
        <v>34628</v>
      </c>
      <c r="B6126">
        <v>2.6098967818860235</v>
      </c>
      <c r="C6126">
        <v>3.1795910305545378</v>
      </c>
      <c r="D6126">
        <v>3.6259320078139199</v>
      </c>
      <c r="E6126">
        <v>4.1986189757920727</v>
      </c>
      <c r="F6126">
        <v>4.5596272551956547</v>
      </c>
      <c r="G6126">
        <v>4.6534413876692016</v>
      </c>
      <c r="H6126">
        <v>4.9326687738727353</v>
      </c>
      <c r="I6126">
        <v>5.0257445692739129</v>
      </c>
    </row>
    <row r="6127" spans="1:9" x14ac:dyDescent="0.3">
      <c r="A6127" s="2">
        <v>34627</v>
      </c>
      <c r="B6127">
        <v>2.6898306648009038</v>
      </c>
      <c r="C6127">
        <v>3.2169881884795326</v>
      </c>
      <c r="D6127">
        <v>3.6485175074561957</v>
      </c>
      <c r="E6127">
        <v>4.2133068223400629</v>
      </c>
      <c r="F6127">
        <v>4.6065398221145566</v>
      </c>
      <c r="G6127">
        <v>4.6847029887176221</v>
      </c>
      <c r="H6127">
        <v>4.9609602837841491</v>
      </c>
      <c r="I6127">
        <v>5.0530460488063245</v>
      </c>
    </row>
    <row r="6128" spans="1:9" x14ac:dyDescent="0.3">
      <c r="A6128" s="2">
        <v>34626</v>
      </c>
      <c r="B6128">
        <v>2.6839107318930062</v>
      </c>
      <c r="C6128">
        <v>3.2012428690136137</v>
      </c>
      <c r="D6128">
        <v>3.6318241231819606</v>
      </c>
      <c r="E6128">
        <v>4.1888264788013325</v>
      </c>
      <c r="F6128">
        <v>4.5850395948755303</v>
      </c>
      <c r="G6128">
        <v>4.6632111629174853</v>
      </c>
      <c r="H6128">
        <v>4.9609602837841491</v>
      </c>
      <c r="I6128">
        <v>5.060209990739704</v>
      </c>
    </row>
    <row r="6129" spans="1:9" x14ac:dyDescent="0.3">
      <c r="A6129" s="2">
        <v>34625</v>
      </c>
      <c r="B6129">
        <v>2.6779906237519366</v>
      </c>
      <c r="C6129">
        <v>3.1874646975683429</v>
      </c>
      <c r="D6129">
        <v>3.6259320078139199</v>
      </c>
      <c r="E6129">
        <v>4.1976397476686325</v>
      </c>
      <c r="F6129">
        <v>4.6143575135512354</v>
      </c>
      <c r="G6129">
        <v>4.6866566765475977</v>
      </c>
      <c r="H6129">
        <v>4.9824201392433594</v>
      </c>
      <c r="I6129">
        <v>5.0810079601419469</v>
      </c>
    </row>
    <row r="6130" spans="1:9" x14ac:dyDescent="0.3">
      <c r="A6130" s="2">
        <v>34624</v>
      </c>
      <c r="B6130">
        <v>2.6700968736275641</v>
      </c>
      <c r="C6130">
        <v>3.1579368478311283</v>
      </c>
      <c r="D6130">
        <v>3.6121830635310097</v>
      </c>
      <c r="E6130">
        <v>4.1937227872298255</v>
      </c>
      <c r="F6130">
        <v>4.5801528572369117</v>
      </c>
      <c r="G6130">
        <v>4.6622342068682867</v>
      </c>
      <c r="H6130">
        <v>4.9609602837841491</v>
      </c>
      <c r="I6130">
        <v>5.0605356427561032</v>
      </c>
    </row>
    <row r="6131" spans="1:9" x14ac:dyDescent="0.3">
      <c r="A6131" s="2">
        <v>34621</v>
      </c>
      <c r="B6131">
        <v>2.7174547017031392</v>
      </c>
      <c r="C6131">
        <v>3.1766383255075978</v>
      </c>
      <c r="D6131">
        <v>3.6308421160083899</v>
      </c>
      <c r="E6131">
        <v>4.2084109933413449</v>
      </c>
      <c r="F6131">
        <v>4.5762433811554253</v>
      </c>
      <c r="G6131">
        <v>4.6641881141944914</v>
      </c>
      <c r="H6131">
        <v>4.9541316650423406</v>
      </c>
      <c r="I6131">
        <v>5.0507795153249573</v>
      </c>
    </row>
    <row r="6132" spans="1:9" x14ac:dyDescent="0.3">
      <c r="A6132" s="2">
        <v>34620</v>
      </c>
      <c r="B6132">
        <v>2.6996968302683428</v>
      </c>
      <c r="C6132">
        <v>3.2169881884795326</v>
      </c>
      <c r="D6132">
        <v>3.6828818530595129</v>
      </c>
      <c r="E6132">
        <v>4.27204742426607</v>
      </c>
      <c r="F6132">
        <v>4.6534413876692016</v>
      </c>
      <c r="G6132">
        <v>4.7306096080187654</v>
      </c>
      <c r="H6132">
        <v>4.988272427488476</v>
      </c>
      <c r="I6132">
        <v>5.0741600339783792</v>
      </c>
    </row>
    <row r="6133" spans="1:9" x14ac:dyDescent="0.3">
      <c r="A6133" s="2">
        <v>34619</v>
      </c>
      <c r="B6133">
        <v>2.6533216200770626</v>
      </c>
      <c r="C6133">
        <v>3.1638427665464688</v>
      </c>
      <c r="D6133">
        <v>3.6396800069944564</v>
      </c>
      <c r="E6133">
        <v>4.2387632014003254</v>
      </c>
      <c r="F6133">
        <v>4.6495333439380859</v>
      </c>
      <c r="G6133">
        <v>4.7179130866172043</v>
      </c>
      <c r="H6133">
        <v>4.9814447412199954</v>
      </c>
      <c r="I6133">
        <v>5.0692886260875927</v>
      </c>
    </row>
    <row r="6134" spans="1:9" x14ac:dyDescent="0.3">
      <c r="A6134" s="2">
        <v>34618</v>
      </c>
      <c r="B6134">
        <v>2.6444400338242842</v>
      </c>
      <c r="C6134">
        <v>3.1402180452168591</v>
      </c>
      <c r="D6134">
        <v>3.6200397188556486</v>
      </c>
      <c r="E6134">
        <v>4.2142859737584946</v>
      </c>
      <c r="F6134">
        <v>4.635854589481049</v>
      </c>
      <c r="G6134">
        <v>4.7003319570182782</v>
      </c>
      <c r="H6134">
        <v>4.9629112748876585</v>
      </c>
      <c r="I6134">
        <v>5.0504377141774519</v>
      </c>
    </row>
    <row r="6135" spans="1:9" x14ac:dyDescent="0.3">
      <c r="A6135" s="2">
        <v>34614</v>
      </c>
      <c r="B6135">
        <v>2.6168059095846647</v>
      </c>
      <c r="C6135">
        <v>3.106744912250385</v>
      </c>
      <c r="D6135">
        <v>3.590575669852778</v>
      </c>
      <c r="E6135">
        <v>4.192743535133606</v>
      </c>
      <c r="F6135">
        <v>4.657349355037824</v>
      </c>
      <c r="G6135">
        <v>4.702285492184382</v>
      </c>
      <c r="H6135">
        <v>4.9531561290462731</v>
      </c>
      <c r="I6135">
        <v>5.0367796746669038</v>
      </c>
    </row>
    <row r="6136" spans="1:9" x14ac:dyDescent="0.3">
      <c r="A6136" s="2">
        <v>34613</v>
      </c>
      <c r="B6136">
        <v>2.5565897726859417</v>
      </c>
      <c r="C6136">
        <v>3.0309173943239411</v>
      </c>
      <c r="D6136">
        <v>3.5237744176906518</v>
      </c>
      <c r="E6136">
        <v>4.1183063431029714</v>
      </c>
      <c r="F6136">
        <v>4.5674467805514256</v>
      </c>
      <c r="G6136">
        <v>4.6192434155256592</v>
      </c>
      <c r="H6136">
        <v>4.9151065132082472</v>
      </c>
      <c r="I6136">
        <v>5.0137275457691102</v>
      </c>
    </row>
    <row r="6137" spans="1:9" x14ac:dyDescent="0.3">
      <c r="A6137" s="2">
        <v>34612</v>
      </c>
      <c r="B6137">
        <v>2.5358554314147108</v>
      </c>
      <c r="C6137">
        <v>3.000381313669088</v>
      </c>
      <c r="D6137">
        <v>3.5031401092041716</v>
      </c>
      <c r="E6137">
        <v>4.0987130028636454</v>
      </c>
      <c r="F6137">
        <v>4.5557173778679054</v>
      </c>
      <c r="G6137">
        <v>4.6026308618001259</v>
      </c>
      <c r="H6137">
        <v>4.9004701178531525</v>
      </c>
      <c r="I6137">
        <v>4.9997498698708283</v>
      </c>
    </row>
    <row r="6138" spans="1:9" x14ac:dyDescent="0.3">
      <c r="A6138" s="2">
        <v>34611</v>
      </c>
      <c r="B6138">
        <v>2.544741840887081</v>
      </c>
      <c r="C6138">
        <v>2.959987722319847</v>
      </c>
      <c r="D6138">
        <v>3.457933707392101</v>
      </c>
      <c r="E6138">
        <v>4.05462096791116</v>
      </c>
      <c r="F6138">
        <v>4.5019488121138158</v>
      </c>
      <c r="G6138">
        <v>4.5635370560891504</v>
      </c>
      <c r="H6138">
        <v>4.8760737450756144</v>
      </c>
      <c r="I6138">
        <v>4.9802526414044355</v>
      </c>
    </row>
    <row r="6139" spans="1:9" x14ac:dyDescent="0.3">
      <c r="A6139" s="2">
        <v>34610</v>
      </c>
      <c r="B6139">
        <v>2.5249937280500698</v>
      </c>
      <c r="C6139">
        <v>2.9373243303248242</v>
      </c>
      <c r="D6139">
        <v>3.4372926045491825</v>
      </c>
      <c r="E6139">
        <v>4.0448214177085333</v>
      </c>
      <c r="F6139">
        <v>4.5146590504595014</v>
      </c>
      <c r="G6139">
        <v>4.5664693566011527</v>
      </c>
      <c r="H6139">
        <v>4.8760737450756144</v>
      </c>
      <c r="I6139">
        <v>4.979275207900435</v>
      </c>
    </row>
    <row r="6140" spans="1:9" x14ac:dyDescent="0.3">
      <c r="A6140" s="2">
        <v>34607</v>
      </c>
      <c r="B6140">
        <v>2.4627744242563083</v>
      </c>
      <c r="C6140">
        <v>2.8870615592511446</v>
      </c>
      <c r="D6140">
        <v>3.3969871678483652</v>
      </c>
      <c r="E6140">
        <v>4.0056184146329903</v>
      </c>
      <c r="F6140">
        <v>4.4657690966126404</v>
      </c>
      <c r="G6140">
        <v>4.547897393897868</v>
      </c>
      <c r="H6140">
        <v>4.866314362647377</v>
      </c>
      <c r="I6140">
        <v>4.9724533522305459</v>
      </c>
    </row>
    <row r="6141" spans="1:9" x14ac:dyDescent="0.3">
      <c r="A6141" s="2">
        <v>34606</v>
      </c>
      <c r="B6141">
        <v>2.4973430937695986</v>
      </c>
      <c r="C6141">
        <v>2.8762189131500095</v>
      </c>
      <c r="D6141">
        <v>3.3655236212518069</v>
      </c>
      <c r="E6141">
        <v>3.9673880865935049</v>
      </c>
      <c r="F6141">
        <v>4.4129545194825228</v>
      </c>
      <c r="G6141">
        <v>4.5224803341286881</v>
      </c>
      <c r="H6141">
        <v>4.8350811382415193</v>
      </c>
      <c r="I6141">
        <v>4.9392814062791306</v>
      </c>
    </row>
    <row r="6142" spans="1:9" x14ac:dyDescent="0.3">
      <c r="A6142" s="2">
        <v>34605</v>
      </c>
      <c r="B6142">
        <v>2.4874669407267471</v>
      </c>
      <c r="C6142">
        <v>2.8722759870057915</v>
      </c>
      <c r="D6142">
        <v>3.3625736599700202</v>
      </c>
      <c r="E6142">
        <v>3.9438580980862303</v>
      </c>
      <c r="F6142">
        <v>4.3699101053073477</v>
      </c>
      <c r="G6142">
        <v>4.493148943132697</v>
      </c>
      <c r="H6142">
        <v>4.8536264534885554</v>
      </c>
      <c r="I6142">
        <v>4.9737856236071742</v>
      </c>
    </row>
    <row r="6143" spans="1:9" x14ac:dyDescent="0.3">
      <c r="A6143" s="2">
        <v>34604</v>
      </c>
      <c r="B6143">
        <v>2.4973430937695986</v>
      </c>
      <c r="C6143">
        <v>2.8890328862992587</v>
      </c>
      <c r="D6143">
        <v>3.3763397737032226</v>
      </c>
      <c r="E6143">
        <v>3.959545064676147</v>
      </c>
      <c r="F6143">
        <v>4.3796937402231988</v>
      </c>
      <c r="G6143">
        <v>4.4951045030339261</v>
      </c>
      <c r="H6143">
        <v>4.8770496571264292</v>
      </c>
      <c r="I6143">
        <v>5.0043647084905967</v>
      </c>
    </row>
    <row r="6144" spans="1:9" x14ac:dyDescent="0.3">
      <c r="A6144" s="2">
        <v>34603</v>
      </c>
      <c r="B6144">
        <v>2.5003058445850459</v>
      </c>
      <c r="C6144">
        <v>2.9008604405616012</v>
      </c>
      <c r="D6144">
        <v>3.3753565112876833</v>
      </c>
      <c r="E6144">
        <v>3.9752308009579589</v>
      </c>
      <c r="F6144">
        <v>4.402194284417674</v>
      </c>
      <c r="G6144">
        <v>4.5068374609160058</v>
      </c>
      <c r="H6144">
        <v>4.8955910813650467</v>
      </c>
      <c r="I6144">
        <v>5.0251756215147276</v>
      </c>
    </row>
    <row r="6145" spans="1:9" x14ac:dyDescent="0.3">
      <c r="A6145" s="2">
        <v>34599</v>
      </c>
      <c r="B6145">
        <v>2.5437544815549225</v>
      </c>
      <c r="C6145">
        <v>2.9156438998485346</v>
      </c>
      <c r="D6145">
        <v>3.3763397737032226</v>
      </c>
      <c r="E6145">
        <v>3.9713094822183153</v>
      </c>
      <c r="F6145">
        <v>4.3914334704084279</v>
      </c>
      <c r="G6145">
        <v>4.493148943132697</v>
      </c>
      <c r="H6145">
        <v>4.8868085157322403</v>
      </c>
      <c r="I6145">
        <v>5.0180283732654214</v>
      </c>
    </row>
    <row r="6146" spans="1:9" x14ac:dyDescent="0.3">
      <c r="A6146" s="2">
        <v>34598</v>
      </c>
      <c r="B6146">
        <v>2.5733731413647192</v>
      </c>
      <c r="C6146">
        <v>2.9343680463737214</v>
      </c>
      <c r="D6146">
        <v>3.4009197631647532</v>
      </c>
      <c r="E6146">
        <v>3.9987570989750387</v>
      </c>
      <c r="F6146">
        <v>4.4090417737130281</v>
      </c>
      <c r="G6146">
        <v>4.505859740715076</v>
      </c>
      <c r="H6146">
        <v>4.8936394334423037</v>
      </c>
      <c r="I6146">
        <v>5.0228993310180465</v>
      </c>
    </row>
    <row r="6147" spans="1:9" x14ac:dyDescent="0.3">
      <c r="A6147" s="2">
        <v>34597</v>
      </c>
      <c r="B6147">
        <v>2.6029874154989527</v>
      </c>
      <c r="C6147">
        <v>2.9609730289349576</v>
      </c>
      <c r="D6147">
        <v>3.4284457654496112</v>
      </c>
      <c r="E6147">
        <v>4.0350213873265002</v>
      </c>
      <c r="F6147">
        <v>4.4413196372819552</v>
      </c>
      <c r="G6147">
        <v>4.5439872872496023</v>
      </c>
      <c r="H6147">
        <v>4.908276328670631</v>
      </c>
      <c r="I6147">
        <v>5.0297060091443067</v>
      </c>
    </row>
    <row r="6148" spans="1:9" x14ac:dyDescent="0.3">
      <c r="A6148" s="2">
        <v>34596</v>
      </c>
      <c r="B6148">
        <v>2.6552952523499265</v>
      </c>
      <c r="C6148">
        <v>2.986589297270823</v>
      </c>
      <c r="D6148">
        <v>3.4461390523332081</v>
      </c>
      <c r="E6148">
        <v>4.033061323624402</v>
      </c>
      <c r="F6148">
        <v>4.4569676355686729</v>
      </c>
      <c r="G6148">
        <v>4.5537624105403118</v>
      </c>
      <c r="H6148">
        <v>4.9112035791774833</v>
      </c>
      <c r="I6148">
        <v>5.0303506353898735</v>
      </c>
    </row>
    <row r="6149" spans="1:9" x14ac:dyDescent="0.3">
      <c r="A6149" s="2">
        <v>34593</v>
      </c>
      <c r="B6149">
        <v>2.6098967818860235</v>
      </c>
      <c r="C6149">
        <v>2.9668847666906961</v>
      </c>
      <c r="D6149">
        <v>3.4431902798825775</v>
      </c>
      <c r="E6149">
        <v>4.0271810172600215</v>
      </c>
      <c r="F6149">
        <v>4.4491437894627204</v>
      </c>
      <c r="G6149">
        <v>4.5498524185556448</v>
      </c>
      <c r="H6149">
        <v>4.9112035791774833</v>
      </c>
      <c r="I6149">
        <v>5.0316539660514286</v>
      </c>
    </row>
    <row r="6150" spans="1:9" x14ac:dyDescent="0.3">
      <c r="A6150" s="2">
        <v>34591</v>
      </c>
      <c r="B6150">
        <v>2.5783091582461362</v>
      </c>
      <c r="C6150">
        <v>2.9629436276028618</v>
      </c>
      <c r="D6150">
        <v>3.4363096417518584</v>
      </c>
      <c r="E6150">
        <v>4.0203204413139968</v>
      </c>
      <c r="F6150">
        <v>4.4403415967373192</v>
      </c>
      <c r="G6150">
        <v>4.5518074241030018</v>
      </c>
      <c r="H6150">
        <v>4.9258391890864335</v>
      </c>
      <c r="I6150">
        <v>5.0505164440809098</v>
      </c>
    </row>
    <row r="6151" spans="1:9" x14ac:dyDescent="0.3">
      <c r="A6151" s="2">
        <v>34590</v>
      </c>
      <c r="B6151">
        <v>2.5871936816546288</v>
      </c>
      <c r="C6151">
        <v>2.9560464473172741</v>
      </c>
      <c r="D6151">
        <v>3.4510535764723587</v>
      </c>
      <c r="E6151">
        <v>4.0389414571038511</v>
      </c>
      <c r="F6151">
        <v>4.4579455948122302</v>
      </c>
      <c r="G6151">
        <v>4.5390995464364901</v>
      </c>
      <c r="H6151">
        <v>4.9482783776894186</v>
      </c>
      <c r="I6151">
        <v>5.0846713214403954</v>
      </c>
    </row>
    <row r="6152" spans="1:9" x14ac:dyDescent="0.3">
      <c r="A6152" s="2">
        <v>34589</v>
      </c>
      <c r="B6152">
        <v>2.5664625130645136</v>
      </c>
      <c r="C6152">
        <v>2.9501343891816103</v>
      </c>
      <c r="D6152">
        <v>3.4677620552979587</v>
      </c>
      <c r="E6152">
        <v>4.0663797943836553</v>
      </c>
      <c r="F6152">
        <v>4.4853265123113149</v>
      </c>
      <c r="G6152">
        <v>4.5557173778679054</v>
      </c>
      <c r="H6152">
        <v>4.9638867633025221</v>
      </c>
      <c r="I6152">
        <v>5.0999432251140604</v>
      </c>
    </row>
    <row r="6153" spans="1:9" x14ac:dyDescent="0.3">
      <c r="A6153" s="2">
        <v>34586</v>
      </c>
      <c r="B6153">
        <v>2.5358554314147108</v>
      </c>
      <c r="C6153">
        <v>2.9353534792127864</v>
      </c>
      <c r="D6153">
        <v>3.4372926045491825</v>
      </c>
      <c r="E6153">
        <v>4.017380122436343</v>
      </c>
      <c r="F6153">
        <v>4.4051289513941825</v>
      </c>
      <c r="G6153">
        <v>4.5146590504595014</v>
      </c>
      <c r="H6153">
        <v>4.9453516697723572</v>
      </c>
      <c r="I6153">
        <v>5.0889158762099767</v>
      </c>
    </row>
    <row r="6154" spans="1:9" x14ac:dyDescent="0.3">
      <c r="A6154" s="2">
        <v>34585</v>
      </c>
      <c r="B6154">
        <v>2.5575770686550681</v>
      </c>
      <c r="C6154">
        <v>2.9649142068546182</v>
      </c>
      <c r="D6154">
        <v>3.4854518645052281</v>
      </c>
      <c r="E6154">
        <v>4.0653999185829051</v>
      </c>
      <c r="F6154">
        <v>4.4599014989533963</v>
      </c>
      <c r="G6154">
        <v>4.574288614456802</v>
      </c>
      <c r="H6154">
        <v>4.9482783776894186</v>
      </c>
      <c r="I6154">
        <v>5.0729416321002914</v>
      </c>
    </row>
    <row r="6155" spans="1:9" x14ac:dyDescent="0.3">
      <c r="A6155" s="2">
        <v>34584</v>
      </c>
      <c r="B6155">
        <v>2.602000343672195</v>
      </c>
      <c r="C6155">
        <v>2.9806781419350874</v>
      </c>
      <c r="D6155">
        <v>3.4746416114689858</v>
      </c>
      <c r="E6155">
        <v>4.039921462542889</v>
      </c>
      <c r="F6155">
        <v>4.4334951790024713</v>
      </c>
      <c r="G6155">
        <v>4.5518074241030018</v>
      </c>
      <c r="H6155">
        <v>4.9404737280684081</v>
      </c>
      <c r="I6155">
        <v>5.0700291627235439</v>
      </c>
    </row>
    <row r="6156" spans="1:9" x14ac:dyDescent="0.3">
      <c r="A6156" s="2">
        <v>34583</v>
      </c>
      <c r="B6156">
        <v>2.6256887230692629</v>
      </c>
      <c r="C6156">
        <v>3.0013664213044198</v>
      </c>
      <c r="D6156">
        <v>3.538511906183623</v>
      </c>
      <c r="E6156">
        <v>4.1241839708928136</v>
      </c>
      <c r="F6156">
        <v>4.5166144000515951</v>
      </c>
      <c r="G6156">
        <v>4.6339004053284771</v>
      </c>
      <c r="H6156">
        <v>4.9931492035495868</v>
      </c>
      <c r="I6156">
        <v>5.1128988029566225</v>
      </c>
    </row>
    <row r="6157" spans="1:9" x14ac:dyDescent="0.3">
      <c r="A6157" s="2">
        <v>34582</v>
      </c>
      <c r="B6157">
        <v>2.6148318974543749</v>
      </c>
      <c r="C6157">
        <v>3.0013664213044198</v>
      </c>
      <c r="D6157">
        <v>3.5493187075941108</v>
      </c>
      <c r="E6157">
        <v>4.1320205392605365</v>
      </c>
      <c r="F6157">
        <v>4.5351892677801073</v>
      </c>
      <c r="G6157">
        <v>4.6720035526171655</v>
      </c>
      <c r="H6157">
        <v>5.0155808419360977</v>
      </c>
      <c r="I6157">
        <v>5.1301066050424087</v>
      </c>
    </row>
    <row r="6158" spans="1:9" x14ac:dyDescent="0.3">
      <c r="A6158" s="2">
        <v>34579</v>
      </c>
      <c r="B6158">
        <v>2.6168059095846647</v>
      </c>
      <c r="C6158">
        <v>3.0102321716808329</v>
      </c>
      <c r="D6158">
        <v>3.5552130804332629</v>
      </c>
      <c r="E6158">
        <v>4.1457337950866986</v>
      </c>
      <c r="F6158">
        <v>4.5703790237419728</v>
      </c>
      <c r="G6158">
        <v>4.709122715002815</v>
      </c>
      <c r="H6158">
        <v>5.0155808419360977</v>
      </c>
      <c r="I6158">
        <v>5.1177335509138588</v>
      </c>
    </row>
    <row r="6159" spans="1:9" x14ac:dyDescent="0.3">
      <c r="A6159" s="2">
        <v>34578</v>
      </c>
      <c r="B6159">
        <v>2.6059486017501943</v>
      </c>
      <c r="C6159">
        <v>3.0289474652906496</v>
      </c>
      <c r="D6159">
        <v>3.5827178569757505</v>
      </c>
      <c r="E6159">
        <v>4.1643431384596417</v>
      </c>
      <c r="F6159">
        <v>4.5654919278740254</v>
      </c>
      <c r="G6159">
        <v>4.709122715002815</v>
      </c>
      <c r="H6159">
        <v>5.0155808419360977</v>
      </c>
      <c r="I6159">
        <v>5.1177335509138588</v>
      </c>
    </row>
    <row r="6160" spans="1:9" x14ac:dyDescent="0.3">
      <c r="A6160" s="2">
        <v>34577</v>
      </c>
      <c r="B6160">
        <v>2.630623448982488</v>
      </c>
      <c r="C6160">
        <v>3.078189871129378</v>
      </c>
      <c r="D6160">
        <v>3.6504813434170065</v>
      </c>
      <c r="E6160">
        <v>4.2182025314960061</v>
      </c>
      <c r="F6160">
        <v>4.6241291981427644</v>
      </c>
      <c r="G6160">
        <v>4.7657649998233662</v>
      </c>
      <c r="H6160">
        <v>5.0302088159926015</v>
      </c>
      <c r="I6160">
        <v>5.1183567547156796</v>
      </c>
    </row>
    <row r="6161" spans="1:9" x14ac:dyDescent="0.3">
      <c r="A6161" s="2">
        <v>34576</v>
      </c>
      <c r="B6161">
        <v>2.6582556642419304</v>
      </c>
      <c r="C6161">
        <v>3.0811440299696482</v>
      </c>
      <c r="D6161">
        <v>3.5964688269156575</v>
      </c>
      <c r="E6161">
        <v>4.1809921359792739</v>
      </c>
      <c r="F6161">
        <v>4.6524643838955599</v>
      </c>
      <c r="G6161">
        <v>4.771623631052238</v>
      </c>
      <c r="H6161">
        <v>5.0341094283888532</v>
      </c>
      <c r="I6161">
        <v>5.1216046941677256</v>
      </c>
    </row>
    <row r="6162" spans="1:9" x14ac:dyDescent="0.3">
      <c r="A6162" s="2">
        <v>34575</v>
      </c>
      <c r="B6162">
        <v>2.6089097441590092</v>
      </c>
      <c r="C6162">
        <v>3.020082544519413</v>
      </c>
      <c r="D6162">
        <v>3.5080532328947527</v>
      </c>
      <c r="E6162">
        <v>4.0977332854631205</v>
      </c>
      <c r="F6162">
        <v>4.6133803188330074</v>
      </c>
      <c r="G6162">
        <v>4.7413521889263945</v>
      </c>
      <c r="H6162">
        <v>5.0272833067710812</v>
      </c>
      <c r="I6162">
        <v>5.122593679385977</v>
      </c>
    </row>
    <row r="6163" spans="1:9" x14ac:dyDescent="0.3">
      <c r="A6163" s="2">
        <v>34572</v>
      </c>
      <c r="B6163">
        <v>2.5289435066157635</v>
      </c>
      <c r="C6163">
        <v>2.9629436276028618</v>
      </c>
      <c r="D6163">
        <v>3.4569508460370155</v>
      </c>
      <c r="E6163">
        <v>4.0507012054486138</v>
      </c>
      <c r="F6163">
        <v>4.5752660001943095</v>
      </c>
      <c r="G6163">
        <v>4.7267030718953649</v>
      </c>
      <c r="H6163">
        <v>5.0272833067710812</v>
      </c>
      <c r="I6163">
        <v>5.1274767183963208</v>
      </c>
    </row>
    <row r="6164" spans="1:9" x14ac:dyDescent="0.3">
      <c r="A6164" s="2">
        <v>34571</v>
      </c>
      <c r="B6164">
        <v>2.5605389273201822</v>
      </c>
      <c r="C6164">
        <v>2.9491490291680038</v>
      </c>
      <c r="D6164">
        <v>3.4254967321180891</v>
      </c>
      <c r="E6164">
        <v>4.028161080327088</v>
      </c>
      <c r="F6164">
        <v>4.5498524185556448</v>
      </c>
      <c r="G6164">
        <v>4.7208431246344755</v>
      </c>
      <c r="H6164">
        <v>5.0341094283888532</v>
      </c>
      <c r="I6164">
        <v>5.1385315296403125</v>
      </c>
    </row>
    <row r="6165" spans="1:9" x14ac:dyDescent="0.3">
      <c r="A6165" s="2">
        <v>34570</v>
      </c>
      <c r="B6165">
        <v>2.5180814278580579</v>
      </c>
      <c r="C6165">
        <v>2.9126872954101053</v>
      </c>
      <c r="D6165">
        <v>3.3950208411923208</v>
      </c>
      <c r="E6165">
        <v>4.0095390607556221</v>
      </c>
      <c r="F6165">
        <v>4.5039042859740475</v>
      </c>
      <c r="G6165">
        <v>4.7052157591561938</v>
      </c>
      <c r="H6165">
        <v>5.0341094283888532</v>
      </c>
      <c r="I6165">
        <v>5.1437406514664055</v>
      </c>
    </row>
    <row r="6166" spans="1:9" x14ac:dyDescent="0.3">
      <c r="A6166" s="2">
        <v>34569</v>
      </c>
      <c r="B6166">
        <v>2.4805533434085332</v>
      </c>
      <c r="C6166">
        <v>2.9008604405616012</v>
      </c>
      <c r="D6166">
        <v>3.3645403056591179</v>
      </c>
      <c r="E6166">
        <v>3.9791520428153628</v>
      </c>
      <c r="F6166">
        <v>4.47359229238912</v>
      </c>
      <c r="G6166">
        <v>4.6768880465471927</v>
      </c>
      <c r="H6166">
        <v>5.0185065223396741</v>
      </c>
      <c r="I6166">
        <v>5.132379347603834</v>
      </c>
    </row>
    <row r="6167" spans="1:9" x14ac:dyDescent="0.3">
      <c r="A6167" s="2">
        <v>34568</v>
      </c>
      <c r="B6167">
        <v>2.4568477666438291</v>
      </c>
      <c r="C6167">
        <v>2.906773955407413</v>
      </c>
      <c r="D6167">
        <v>3.4117340015869191</v>
      </c>
      <c r="E6167">
        <v>4.028161080327088</v>
      </c>
      <c r="F6167">
        <v>4.5156367276451688</v>
      </c>
      <c r="G6167">
        <v>4.6934944336662481</v>
      </c>
      <c r="H6167">
        <v>5.0399602043484277</v>
      </c>
      <c r="I6167">
        <v>5.1554487945758209</v>
      </c>
    </row>
    <row r="6168" spans="1:9" x14ac:dyDescent="0.3">
      <c r="A6168" s="2">
        <v>34565</v>
      </c>
      <c r="B6168">
        <v>2.4370909727602741</v>
      </c>
      <c r="C6168">
        <v>2.8643899015097376</v>
      </c>
      <c r="D6168">
        <v>3.3586403105753573</v>
      </c>
      <c r="E6168">
        <v>3.9811126349142052</v>
      </c>
      <c r="F6168">
        <v>4.4589235492737886</v>
      </c>
      <c r="G6168">
        <v>4.6485563210732996</v>
      </c>
      <c r="H6168">
        <v>5.0331342824216838</v>
      </c>
      <c r="I6168">
        <v>5.1613269362044782</v>
      </c>
    </row>
    <row r="6169" spans="1:9" x14ac:dyDescent="0.3">
      <c r="A6169" s="2">
        <v>34564</v>
      </c>
      <c r="B6169">
        <v>2.4499331107830913</v>
      </c>
      <c r="C6169">
        <v>2.906773955407413</v>
      </c>
      <c r="D6169">
        <v>3.4048522811561317</v>
      </c>
      <c r="E6169">
        <v>4.0624602623756694</v>
      </c>
      <c r="F6169">
        <v>4.5576723260862426</v>
      </c>
      <c r="G6169">
        <v>4.6944712370284138</v>
      </c>
      <c r="H6169">
        <v>5.0643365953563997</v>
      </c>
      <c r="I6169">
        <v>5.1876250481323947</v>
      </c>
    </row>
    <row r="6170" spans="1:9" x14ac:dyDescent="0.3">
      <c r="A6170" s="2">
        <v>34563</v>
      </c>
      <c r="B6170">
        <v>2.4706763612196423</v>
      </c>
      <c r="C6170">
        <v>2.9629436276028618</v>
      </c>
      <c r="D6170">
        <v>3.4726760481385064</v>
      </c>
      <c r="E6170">
        <v>4.1408363116583251</v>
      </c>
      <c r="F6170">
        <v>4.5869942564991977</v>
      </c>
      <c r="G6170">
        <v>4.7335394600368517</v>
      </c>
      <c r="H6170">
        <v>5.07506126624566</v>
      </c>
      <c r="I6170">
        <v>5.1889018683152637</v>
      </c>
    </row>
    <row r="6171" spans="1:9" x14ac:dyDescent="0.3">
      <c r="A6171" s="2">
        <v>34562</v>
      </c>
      <c r="B6171">
        <v>2.4805533434085332</v>
      </c>
      <c r="C6171">
        <v>2.9254989323228378</v>
      </c>
      <c r="D6171">
        <v>3.4117340015869191</v>
      </c>
      <c r="E6171">
        <v>4.1045912064850363</v>
      </c>
      <c r="F6171">
        <v>4.5723338286524715</v>
      </c>
      <c r="G6171">
        <v>4.7071692466196726</v>
      </c>
      <c r="H6171">
        <v>5.0643365953563997</v>
      </c>
      <c r="I6171">
        <v>5.1833923782686417</v>
      </c>
    </row>
    <row r="6172" spans="1:9" x14ac:dyDescent="0.3">
      <c r="A6172" s="2">
        <v>34561</v>
      </c>
      <c r="B6172">
        <v>2.5012934184370614</v>
      </c>
      <c r="C6172">
        <v>2.9205714767867272</v>
      </c>
      <c r="D6172">
        <v>3.3979703239268155</v>
      </c>
      <c r="E6172">
        <v>4.0859763023016233</v>
      </c>
      <c r="F6172">
        <v>4.5498524185556448</v>
      </c>
      <c r="G6172">
        <v>4.6974016184908924</v>
      </c>
      <c r="H6172">
        <v>5.0545863954753942</v>
      </c>
      <c r="I6172">
        <v>5.1736479878035615</v>
      </c>
    </row>
    <row r="6173" spans="1:9" x14ac:dyDescent="0.3">
      <c r="A6173" s="2">
        <v>34558</v>
      </c>
      <c r="B6173">
        <v>2.525981180004369</v>
      </c>
      <c r="C6173">
        <v>2.947178294576656</v>
      </c>
      <c r="D6173">
        <v>3.4058353985723109</v>
      </c>
      <c r="E6173">
        <v>4.0947941044658771</v>
      </c>
      <c r="F6173">
        <v>4.5762433811554253</v>
      </c>
      <c r="G6173">
        <v>4.7140063024864114</v>
      </c>
      <c r="H6173">
        <v>5.0545863954753942</v>
      </c>
      <c r="I6173">
        <v>5.1681130931383885</v>
      </c>
    </row>
    <row r="6174" spans="1:9" x14ac:dyDescent="0.3">
      <c r="A6174" s="2">
        <v>34557</v>
      </c>
      <c r="B6174">
        <v>2.516106441065753</v>
      </c>
      <c r="C6174">
        <v>2.943236767136125</v>
      </c>
      <c r="D6174">
        <v>3.3910881298826738</v>
      </c>
      <c r="E6174">
        <v>4.0791177429413432</v>
      </c>
      <c r="F6174">
        <v>4.5488749086155824</v>
      </c>
      <c r="G6174">
        <v>4.7149830056736466</v>
      </c>
      <c r="H6174">
        <v>5.0467858933170717</v>
      </c>
      <c r="I6174">
        <v>5.157386855864881</v>
      </c>
    </row>
    <row r="6175" spans="1:9" x14ac:dyDescent="0.3">
      <c r="A6175" s="2">
        <v>34556</v>
      </c>
      <c r="B6175">
        <v>2.5427671173483914</v>
      </c>
      <c r="C6175">
        <v>2.9658994891995984</v>
      </c>
      <c r="D6175">
        <v>3.4068185111559144</v>
      </c>
      <c r="E6175">
        <v>4.0957738362643052</v>
      </c>
      <c r="F6175">
        <v>4.611425915072707</v>
      </c>
      <c r="G6175">
        <v>4.7540472224870447</v>
      </c>
      <c r="H6175">
        <v>5.0458108091551113</v>
      </c>
      <c r="I6175">
        <v>5.1430653380444662</v>
      </c>
    </row>
    <row r="6176" spans="1:9" x14ac:dyDescent="0.3">
      <c r="A6176" s="2">
        <v>34555</v>
      </c>
      <c r="B6176">
        <v>2.5309183666475437</v>
      </c>
      <c r="C6176">
        <v>2.9560464473172741</v>
      </c>
      <c r="D6176">
        <v>3.3969871678483652</v>
      </c>
      <c r="E6176">
        <v>4.0859763023016233</v>
      </c>
      <c r="F6176">
        <v>4.6211977428950215</v>
      </c>
      <c r="G6176">
        <v>4.7530707100523717</v>
      </c>
      <c r="H6176">
        <v>5.0380099647127041</v>
      </c>
      <c r="I6176">
        <v>5.132989716266148</v>
      </c>
    </row>
    <row r="6177" spans="1:9" x14ac:dyDescent="0.3">
      <c r="A6177" s="2">
        <v>34554</v>
      </c>
      <c r="B6177">
        <v>2.4301756337968352</v>
      </c>
      <c r="C6177">
        <v>2.8624183315485925</v>
      </c>
      <c r="D6177">
        <v>3.3173354708782132</v>
      </c>
      <c r="E6177">
        <v>4.0114993549957729</v>
      </c>
      <c r="F6177">
        <v>4.5459423501293408</v>
      </c>
      <c r="G6177">
        <v>4.6915408126296718</v>
      </c>
      <c r="H6177">
        <v>4.9999764902645953</v>
      </c>
      <c r="I6177">
        <v>5.1027883828095693</v>
      </c>
    </row>
    <row r="6178" spans="1:9" x14ac:dyDescent="0.3">
      <c r="A6178" s="2">
        <v>34551</v>
      </c>
      <c r="B6178">
        <v>2.3797852314198229</v>
      </c>
      <c r="C6178">
        <v>2.843687447511122</v>
      </c>
      <c r="D6178">
        <v>3.303565295106313</v>
      </c>
      <c r="E6178">
        <v>4.000717498896651</v>
      </c>
      <c r="F6178">
        <v>4.5537624105403118</v>
      </c>
      <c r="G6178">
        <v>4.6915408126296718</v>
      </c>
      <c r="H6178">
        <v>4.9999764902645953</v>
      </c>
      <c r="I6178">
        <v>5.1027883828095693</v>
      </c>
    </row>
    <row r="6179" spans="1:9" x14ac:dyDescent="0.3">
      <c r="A6179" s="2">
        <v>34550</v>
      </c>
      <c r="B6179">
        <v>2.3946072559669478</v>
      </c>
      <c r="C6179">
        <v>2.7963595040837927</v>
      </c>
      <c r="D6179">
        <v>3.2317482997774363</v>
      </c>
      <c r="E6179">
        <v>3.9379751683868212</v>
      </c>
      <c r="F6179">
        <v>4.5166144000515951</v>
      </c>
      <c r="G6179">
        <v>4.635854589481049</v>
      </c>
      <c r="H6179">
        <v>4.9824201392433594</v>
      </c>
      <c r="I6179">
        <v>5.0979419891641289</v>
      </c>
    </row>
    <row r="6180" spans="1:9" x14ac:dyDescent="0.3">
      <c r="A6180" s="2">
        <v>34549</v>
      </c>
      <c r="B6180">
        <v>2.3323473698543351</v>
      </c>
      <c r="C6180">
        <v>2.7460612896518284</v>
      </c>
      <c r="D6180">
        <v>3.1618741463523339</v>
      </c>
      <c r="E6180">
        <v>3.8546150687170591</v>
      </c>
      <c r="F6180">
        <v>4.4325171001937624</v>
      </c>
      <c r="G6180">
        <v>4.5635370560891504</v>
      </c>
      <c r="H6180">
        <v>4.9755922531806043</v>
      </c>
      <c r="I6180">
        <v>5.1129439855444216</v>
      </c>
    </row>
    <row r="6181" spans="1:9" x14ac:dyDescent="0.3">
      <c r="A6181" s="2">
        <v>34548</v>
      </c>
      <c r="B6181">
        <v>2.2710568076268927</v>
      </c>
      <c r="C6181">
        <v>2.674043787634329</v>
      </c>
      <c r="D6181">
        <v>3.0909909109720575</v>
      </c>
      <c r="E6181">
        <v>3.7888832001875747</v>
      </c>
      <c r="F6181">
        <v>4.3826287373738335</v>
      </c>
      <c r="G6181">
        <v>4.5361668446115448</v>
      </c>
      <c r="H6181">
        <v>4.9677886693837481</v>
      </c>
      <c r="I6181">
        <v>5.1116626109744816</v>
      </c>
    </row>
    <row r="6182" spans="1:9" x14ac:dyDescent="0.3">
      <c r="A6182" s="2">
        <v>34547</v>
      </c>
      <c r="B6182">
        <v>2.2404044815744806</v>
      </c>
      <c r="C6182">
        <v>2.6404925355512043</v>
      </c>
      <c r="D6182">
        <v>3.0762204076604784</v>
      </c>
      <c r="E6182">
        <v>3.7447227996205021</v>
      </c>
      <c r="F6182">
        <v>4.332727927205271</v>
      </c>
      <c r="G6182">
        <v>4.4853265123113149</v>
      </c>
      <c r="H6182">
        <v>4.9521805882918306</v>
      </c>
      <c r="I6182">
        <v>5.1077986136186695</v>
      </c>
    </row>
    <row r="6183" spans="1:9" x14ac:dyDescent="0.3">
      <c r="A6183" s="2">
        <v>34544</v>
      </c>
      <c r="B6183">
        <v>2.2809436526872342</v>
      </c>
      <c r="C6183">
        <v>2.6414794174239198</v>
      </c>
      <c r="D6183">
        <v>3.0683423598397015</v>
      </c>
      <c r="E6183">
        <v>3.7407969587543533</v>
      </c>
      <c r="F6183">
        <v>4.3278350206962495</v>
      </c>
      <c r="G6183">
        <v>4.4237141756651788</v>
      </c>
      <c r="H6183">
        <v>4.9551071962800775</v>
      </c>
      <c r="I6183">
        <v>5.1322382031517106</v>
      </c>
    </row>
    <row r="6184" spans="1:9" x14ac:dyDescent="0.3">
      <c r="A6184" s="2">
        <v>34543</v>
      </c>
      <c r="B6184">
        <v>2.2710568076268927</v>
      </c>
      <c r="C6184">
        <v>2.6316103795543984</v>
      </c>
      <c r="D6184">
        <v>3.0683423598397015</v>
      </c>
      <c r="E6184">
        <v>3.7388340094229546</v>
      </c>
      <c r="F6184">
        <v>4.3131555829121169</v>
      </c>
      <c r="G6184">
        <v>4.4158890285758607</v>
      </c>
      <c r="H6184">
        <v>4.9551071962800775</v>
      </c>
      <c r="I6184">
        <v>5.1348465855148167</v>
      </c>
    </row>
    <row r="6185" spans="1:9" x14ac:dyDescent="0.3">
      <c r="A6185" s="2">
        <v>34542</v>
      </c>
      <c r="B6185">
        <v>2.2611694737939061</v>
      </c>
      <c r="C6185">
        <v>2.6375318607146463</v>
      </c>
      <c r="D6185">
        <v>3.0772051418191912</v>
      </c>
      <c r="E6185">
        <v>3.7388340094229546</v>
      </c>
      <c r="F6185">
        <v>4.2798782011780316</v>
      </c>
      <c r="G6185">
        <v>4.3924117501524202</v>
      </c>
      <c r="H6185">
        <v>4.939498125450859</v>
      </c>
      <c r="I6185">
        <v>5.1218602505503394</v>
      </c>
    </row>
    <row r="6186" spans="1:9" x14ac:dyDescent="0.3">
      <c r="A6186" s="2">
        <v>34541</v>
      </c>
      <c r="B6186">
        <v>2.3224630656331873</v>
      </c>
      <c r="C6186">
        <v>2.6691101329553826</v>
      </c>
      <c r="D6186">
        <v>3.0929602289972538</v>
      </c>
      <c r="E6186">
        <v>3.7545370646567195</v>
      </c>
      <c r="F6186">
        <v>4.2867298794728317</v>
      </c>
      <c r="G6186">
        <v>4.3875203035802359</v>
      </c>
      <c r="H6186">
        <v>4.9365712890439122</v>
      </c>
      <c r="I6186">
        <v>5.1195882841984712</v>
      </c>
    </row>
    <row r="6187" spans="1:9" x14ac:dyDescent="0.3">
      <c r="A6187" s="2">
        <v>34540</v>
      </c>
      <c r="B6187">
        <v>2.2829209630507976</v>
      </c>
      <c r="C6187">
        <v>2.6345711420495062</v>
      </c>
      <c r="D6187">
        <v>3.0722814225398412</v>
      </c>
      <c r="E6187">
        <v>3.7349080529617038</v>
      </c>
      <c r="F6187">
        <v>4.2446372903050777</v>
      </c>
      <c r="G6187">
        <v>4.3405563286467039</v>
      </c>
      <c r="H6187">
        <v>4.9102278337689667</v>
      </c>
      <c r="I6187">
        <v>5.1001183354763873</v>
      </c>
    </row>
    <row r="6188" spans="1:9" x14ac:dyDescent="0.3">
      <c r="A6188" s="2">
        <v>34537</v>
      </c>
      <c r="B6188">
        <v>2.2532592547786781</v>
      </c>
      <c r="C6188">
        <v>2.6256887230692629</v>
      </c>
      <c r="D6188">
        <v>3.0772051418191912</v>
      </c>
      <c r="E6188">
        <v>3.7447227996205021</v>
      </c>
      <c r="F6188">
        <v>4.2446372903050777</v>
      </c>
      <c r="G6188">
        <v>4.3307707789659418</v>
      </c>
      <c r="H6188">
        <v>4.9102278337689667</v>
      </c>
      <c r="I6188">
        <v>5.103380185369975</v>
      </c>
    </row>
    <row r="6189" spans="1:9" x14ac:dyDescent="0.3">
      <c r="A6189" s="2">
        <v>34536</v>
      </c>
      <c r="B6189">
        <v>2.2137034661545432</v>
      </c>
      <c r="C6189">
        <v>2.5950907044780589</v>
      </c>
      <c r="D6189">
        <v>3.0555398702435115</v>
      </c>
      <c r="E6189">
        <v>3.7447227996205021</v>
      </c>
      <c r="F6189">
        <v>4.2456162883495381</v>
      </c>
      <c r="G6189">
        <v>4.3395777952236632</v>
      </c>
      <c r="H6189">
        <v>4.9102278337689667</v>
      </c>
      <c r="I6189">
        <v>5.1004445132840681</v>
      </c>
    </row>
    <row r="6190" spans="1:9" x14ac:dyDescent="0.3">
      <c r="A6190" s="2">
        <v>34535</v>
      </c>
      <c r="B6190">
        <v>2.2334823383793676</v>
      </c>
      <c r="C6190">
        <v>2.5664625130645136</v>
      </c>
      <c r="D6190">
        <v>3.005306803324566</v>
      </c>
      <c r="E6190">
        <v>3.7025159712824882</v>
      </c>
      <c r="F6190">
        <v>4.2279935903030816</v>
      </c>
      <c r="G6190">
        <v>4.3268564250299519</v>
      </c>
      <c r="H6190">
        <v>4.8897360804619883</v>
      </c>
      <c r="I6190">
        <v>5.077362632272667</v>
      </c>
    </row>
    <row r="6191" spans="1:9" x14ac:dyDescent="0.3">
      <c r="A6191" s="2">
        <v>34534</v>
      </c>
      <c r="B6191">
        <v>2.1632584867698266</v>
      </c>
      <c r="C6191">
        <v>2.5022809874125906</v>
      </c>
      <c r="D6191">
        <v>2.9452075405661429</v>
      </c>
      <c r="E6191">
        <v>3.6494994278470081</v>
      </c>
      <c r="F6191">
        <v>4.1878472027311586</v>
      </c>
      <c r="G6191">
        <v>4.3072835061049357</v>
      </c>
      <c r="H6191">
        <v>4.8672903223207324</v>
      </c>
      <c r="I6191">
        <v>5.0539592610593314</v>
      </c>
    </row>
    <row r="6192" spans="1:9" x14ac:dyDescent="0.3">
      <c r="A6192" s="2">
        <v>34533</v>
      </c>
      <c r="B6192">
        <v>2.1543551106575838</v>
      </c>
      <c r="C6192">
        <v>2.5022809874125906</v>
      </c>
      <c r="D6192">
        <v>2.9422513731386442</v>
      </c>
      <c r="E6192">
        <v>3.6632458071543028</v>
      </c>
      <c r="F6192">
        <v>4.2299517445468764</v>
      </c>
      <c r="G6192">
        <v>4.357190664371414</v>
      </c>
      <c r="H6192">
        <v>4.8819291459514105</v>
      </c>
      <c r="I6192">
        <v>5.056841973144742</v>
      </c>
    </row>
    <row r="6193" spans="1:9" x14ac:dyDescent="0.3">
      <c r="A6193" s="2">
        <v>34530</v>
      </c>
      <c r="B6193">
        <v>2.1147797541029023</v>
      </c>
      <c r="C6193">
        <v>2.4924050782096723</v>
      </c>
      <c r="D6193">
        <v>2.9166294249486353</v>
      </c>
      <c r="E6193">
        <v>3.6534270612025432</v>
      </c>
      <c r="F6193">
        <v>4.2221190125379415</v>
      </c>
      <c r="G6193">
        <v>4.3532768274902436</v>
      </c>
      <c r="H6193">
        <v>4.8819291459514105</v>
      </c>
      <c r="I6193">
        <v>5.0581465854384664</v>
      </c>
    </row>
    <row r="6194" spans="1:9" x14ac:dyDescent="0.3">
      <c r="A6194" s="2">
        <v>34529</v>
      </c>
      <c r="B6194">
        <v>2.1573229467341783</v>
      </c>
      <c r="C6194">
        <v>2.5368428297435037</v>
      </c>
      <c r="D6194">
        <v>2.9580170945270692</v>
      </c>
      <c r="E6194">
        <v>3.7074241996822237</v>
      </c>
      <c r="F6194">
        <v>4.3180488485555086</v>
      </c>
      <c r="G6194">
        <v>4.4012160525229476</v>
      </c>
      <c r="H6194">
        <v>4.9170579516623452</v>
      </c>
      <c r="I6194">
        <v>5.0890052513754771</v>
      </c>
    </row>
    <row r="6195" spans="1:9" x14ac:dyDescent="0.3">
      <c r="A6195" s="2">
        <v>34528</v>
      </c>
      <c r="B6195">
        <v>2.1375365409681124</v>
      </c>
      <c r="C6195">
        <v>2.5121564089716317</v>
      </c>
      <c r="D6195">
        <v>2.936338907196486</v>
      </c>
      <c r="E6195">
        <v>3.6887722909158152</v>
      </c>
      <c r="F6195">
        <v>4.303368692449915</v>
      </c>
      <c r="G6195">
        <v>4.3855636914541041</v>
      </c>
      <c r="H6195">
        <v>4.9014459108679453</v>
      </c>
      <c r="I6195">
        <v>5.0734066506725588</v>
      </c>
    </row>
    <row r="6196" spans="1:9" x14ac:dyDescent="0.3">
      <c r="A6196" s="2">
        <v>34527</v>
      </c>
      <c r="B6196">
        <v>2.097957855939705</v>
      </c>
      <c r="C6196">
        <v>2.4815410148003929</v>
      </c>
      <c r="D6196">
        <v>2.8850902127721865</v>
      </c>
      <c r="E6196">
        <v>3.6386980383928944</v>
      </c>
      <c r="F6196">
        <v>4.2563849505661109</v>
      </c>
      <c r="G6196">
        <v>4.3395777952236632</v>
      </c>
      <c r="H6196">
        <v>4.8750978282627555</v>
      </c>
      <c r="I6196">
        <v>5.0536045059424533</v>
      </c>
    </row>
    <row r="6197" spans="1:9" x14ac:dyDescent="0.3">
      <c r="A6197" s="2">
        <v>34526</v>
      </c>
      <c r="B6197">
        <v>2.1177481774991</v>
      </c>
      <c r="C6197">
        <v>2.5269686270833858</v>
      </c>
      <c r="D6197">
        <v>2.9333826086792429</v>
      </c>
      <c r="E6197">
        <v>3.6838636047499755</v>
      </c>
      <c r="F6197">
        <v>4.3170702050043941</v>
      </c>
      <c r="G6197">
        <v>4.3816504097759372</v>
      </c>
      <c r="H6197">
        <v>4.9131550557134025</v>
      </c>
      <c r="I6197">
        <v>5.0903232710258912</v>
      </c>
    </row>
    <row r="6198" spans="1:9" x14ac:dyDescent="0.3">
      <c r="A6198" s="2">
        <v>34523</v>
      </c>
      <c r="B6198">
        <v>2.0811345427761587</v>
      </c>
      <c r="C6198">
        <v>2.4588233386954403</v>
      </c>
      <c r="D6198">
        <v>2.8338283828385697</v>
      </c>
      <c r="E6198">
        <v>3.5728951567134541</v>
      </c>
      <c r="F6198">
        <v>4.1878472027311586</v>
      </c>
      <c r="G6198">
        <v>4.2808570267341972</v>
      </c>
      <c r="H6198">
        <v>4.8487462740929299</v>
      </c>
      <c r="I6198">
        <v>5.038042689879175</v>
      </c>
    </row>
    <row r="6199" spans="1:9" x14ac:dyDescent="0.3">
      <c r="A6199" s="2">
        <v>34522</v>
      </c>
      <c r="B6199">
        <v>2.1197271019536879</v>
      </c>
      <c r="C6199">
        <v>2.5378302231975876</v>
      </c>
      <c r="D6199">
        <v>2.9333826086792429</v>
      </c>
      <c r="E6199">
        <v>3.668154999371505</v>
      </c>
      <c r="F6199">
        <v>4.2994538021646083</v>
      </c>
      <c r="G6199">
        <v>4.3464274286466313</v>
      </c>
      <c r="H6199">
        <v>4.9092520836000322</v>
      </c>
      <c r="I6199">
        <v>5.0968603019178316</v>
      </c>
    </row>
    <row r="6200" spans="1:9" x14ac:dyDescent="0.3">
      <c r="A6200" s="2">
        <v>34521</v>
      </c>
      <c r="B6200">
        <v>2.0900411789638236</v>
      </c>
      <c r="C6200">
        <v>2.5328932071791996</v>
      </c>
      <c r="D6200">
        <v>2.9294408093462829</v>
      </c>
      <c r="E6200">
        <v>3.660300233982511</v>
      </c>
      <c r="F6200">
        <v>4.2886874587303501</v>
      </c>
      <c r="G6200">
        <v>4.3434919001902808</v>
      </c>
      <c r="H6200">
        <v>4.9092520836000322</v>
      </c>
      <c r="I6200">
        <v>5.0978388114032818</v>
      </c>
    </row>
    <row r="6201" spans="1:9" x14ac:dyDescent="0.3">
      <c r="A6201" s="2">
        <v>34520</v>
      </c>
      <c r="B6201">
        <v>2.0999369762207691</v>
      </c>
      <c r="C6201">
        <v>2.5832450533092457</v>
      </c>
      <c r="D6201">
        <v>2.9639289196557508</v>
      </c>
      <c r="E6201">
        <v>3.6848453516212354</v>
      </c>
      <c r="F6201">
        <v>4.3180488485555086</v>
      </c>
      <c r="G6201">
        <v>4.3669749215036635</v>
      </c>
      <c r="H6201">
        <v>4.9199850736428647</v>
      </c>
      <c r="I6201">
        <v>5.1043217910225982</v>
      </c>
    </row>
    <row r="6202" spans="1:9" x14ac:dyDescent="0.3">
      <c r="A6202" s="2">
        <v>34519</v>
      </c>
      <c r="B6202">
        <v>2.0415446934842145</v>
      </c>
      <c r="C6202">
        <v>2.4894422103510361</v>
      </c>
      <c r="D6202">
        <v>2.8525601902005451</v>
      </c>
      <c r="E6202">
        <v>3.5787888347618897</v>
      </c>
      <c r="F6202">
        <v>4.176095515871026</v>
      </c>
      <c r="G6202">
        <v>4.2622585219426572</v>
      </c>
      <c r="H6202">
        <v>4.8389855580448424</v>
      </c>
      <c r="I6202">
        <v>5.0312279034122378</v>
      </c>
    </row>
    <row r="6203" spans="1:9" x14ac:dyDescent="0.3">
      <c r="A6203" s="2">
        <v>34516</v>
      </c>
      <c r="B6203">
        <v>2.0029370436050158</v>
      </c>
      <c r="C6203">
        <v>2.425235959568111</v>
      </c>
      <c r="D6203">
        <v>2.8062204159242854</v>
      </c>
      <c r="E6203">
        <v>3.5404768226010201</v>
      </c>
      <c r="F6203">
        <v>4.1614049361986662</v>
      </c>
      <c r="G6203">
        <v>4.264216340736767</v>
      </c>
      <c r="H6203">
        <v>4.8233674214758517</v>
      </c>
      <c r="I6203">
        <v>5.0097511150555469</v>
      </c>
    </row>
    <row r="6204" spans="1:9" x14ac:dyDescent="0.3">
      <c r="A6204" s="2">
        <v>34515</v>
      </c>
      <c r="B6204">
        <v>2.209747456976447</v>
      </c>
      <c r="C6204">
        <v>2.5694242401463727</v>
      </c>
      <c r="D6204">
        <v>2.9136728350793177</v>
      </c>
      <c r="E6204">
        <v>3.634770115772862</v>
      </c>
      <c r="F6204">
        <v>4.2348470462813133</v>
      </c>
      <c r="G6204">
        <v>4.3121769154168366</v>
      </c>
      <c r="H6204">
        <v>4.5420322052583231</v>
      </c>
      <c r="I6204">
        <v>4.6186506352054852</v>
      </c>
    </row>
    <row r="6205" spans="1:9" x14ac:dyDescent="0.3">
      <c r="A6205" s="2">
        <v>34514</v>
      </c>
      <c r="B6205">
        <v>2.2008461502137227</v>
      </c>
      <c r="C6205">
        <v>2.584232217704209</v>
      </c>
      <c r="D6205">
        <v>2.9205714767867272</v>
      </c>
      <c r="E6205">
        <v>3.6416439297337648</v>
      </c>
      <c r="F6205">
        <v>4.1947020345313959</v>
      </c>
      <c r="G6205">
        <v>4.278899370831347</v>
      </c>
      <c r="H6205">
        <v>4.5283460961649151</v>
      </c>
      <c r="I6205">
        <v>4.6114950046094387</v>
      </c>
    </row>
    <row r="6206" spans="1:9" x14ac:dyDescent="0.3">
      <c r="A6206" s="2">
        <v>34513</v>
      </c>
      <c r="B6206">
        <v>2.2690793799636393</v>
      </c>
      <c r="C6206">
        <v>2.6612160323144343</v>
      </c>
      <c r="D6206">
        <v>3.0092471077132332</v>
      </c>
      <c r="E6206">
        <v>3.7241112753064209</v>
      </c>
      <c r="F6206">
        <v>4.255406005232901</v>
      </c>
      <c r="G6206">
        <v>4.3209847504768835</v>
      </c>
      <c r="H6206">
        <v>4.5557173778679054</v>
      </c>
      <c r="I6206">
        <v>4.6339615869982458</v>
      </c>
    </row>
    <row r="6207" spans="1:9" x14ac:dyDescent="0.3">
      <c r="A6207" s="2">
        <v>34512</v>
      </c>
      <c r="B6207">
        <v>2.2107364666069369</v>
      </c>
      <c r="C6207">
        <v>2.5773219646155008</v>
      </c>
      <c r="D6207">
        <v>2.8969180001909018</v>
      </c>
      <c r="E6207">
        <v>3.6180755839588352</v>
      </c>
      <c r="F6207">
        <v>4.1026318244741375</v>
      </c>
      <c r="G6207">
        <v>4.2035150444939422</v>
      </c>
      <c r="H6207">
        <v>4.4863043328959131</v>
      </c>
      <c r="I6207">
        <v>4.5805674290299025</v>
      </c>
    </row>
    <row r="6208" spans="1:9" x14ac:dyDescent="0.3">
      <c r="A6208" s="2">
        <v>34509</v>
      </c>
      <c r="B6208">
        <v>2.2641357252677921</v>
      </c>
      <c r="C6208">
        <v>2.6286495732281123</v>
      </c>
      <c r="D6208">
        <v>2.9639289196557508</v>
      </c>
      <c r="E6208">
        <v>3.6828818530595129</v>
      </c>
      <c r="F6208">
        <v>4.1702194134893187</v>
      </c>
      <c r="G6208">
        <v>4.2534481001912674</v>
      </c>
      <c r="H6208">
        <v>4.5390995464364901</v>
      </c>
      <c r="I6208">
        <v>4.6343166951848973</v>
      </c>
    </row>
    <row r="6209" spans="1:9" x14ac:dyDescent="0.3">
      <c r="A6209" s="2">
        <v>34508</v>
      </c>
      <c r="B6209">
        <v>2.3125782728905899</v>
      </c>
      <c r="C6209">
        <v>2.6750305039657261</v>
      </c>
      <c r="D6209">
        <v>3.0831134449549555</v>
      </c>
      <c r="E6209">
        <v>3.7849582260677215</v>
      </c>
      <c r="F6209">
        <v>4.2730262881477143</v>
      </c>
      <c r="G6209">
        <v>4.3376207140145508</v>
      </c>
      <c r="H6209">
        <v>4.5879715801472187</v>
      </c>
      <c r="I6209">
        <v>4.6714218688581077</v>
      </c>
    </row>
    <row r="6210" spans="1:9" x14ac:dyDescent="0.3">
      <c r="A6210" s="2">
        <v>34507</v>
      </c>
      <c r="B6210">
        <v>2.365950350715444</v>
      </c>
      <c r="C6210">
        <v>2.7214006812433893</v>
      </c>
      <c r="D6210">
        <v>3.1884488841504433</v>
      </c>
      <c r="E6210">
        <v>3.8879632780445288</v>
      </c>
      <c r="F6210">
        <v>4.3405563286467039</v>
      </c>
      <c r="G6210">
        <v>4.3796937402231988</v>
      </c>
      <c r="H6210">
        <v>4.6153347034949821</v>
      </c>
      <c r="I6210">
        <v>4.6938816912522423</v>
      </c>
    </row>
    <row r="6211" spans="1:9" x14ac:dyDescent="0.3">
      <c r="A6211" s="2">
        <v>34506</v>
      </c>
      <c r="B6211">
        <v>2.4785779859922719</v>
      </c>
      <c r="C6211">
        <v>2.8170668574313282</v>
      </c>
      <c r="D6211">
        <v>3.2642167107906372</v>
      </c>
      <c r="E6211">
        <v>3.926208789829623</v>
      </c>
      <c r="F6211">
        <v>4.4109981561662623</v>
      </c>
      <c r="G6211">
        <v>4.4198016403911211</v>
      </c>
      <c r="H6211">
        <v>4.651487375349169</v>
      </c>
      <c r="I6211">
        <v>4.7287159536685177</v>
      </c>
    </row>
    <row r="6212" spans="1:9" x14ac:dyDescent="0.3">
      <c r="A6212" s="2">
        <v>34505</v>
      </c>
      <c r="B6212">
        <v>2.5635007421228684</v>
      </c>
      <c r="C6212">
        <v>2.8643899015097376</v>
      </c>
      <c r="D6212">
        <v>3.3134012316861536</v>
      </c>
      <c r="E6212">
        <v>3.9526821681900102</v>
      </c>
      <c r="F6212">
        <v>4.4510997796827976</v>
      </c>
      <c r="G6212">
        <v>4.4266485268924205</v>
      </c>
      <c r="H6212">
        <v>4.6651650606993513</v>
      </c>
      <c r="I6212">
        <v>4.744670571968328</v>
      </c>
    </row>
    <row r="6213" spans="1:9" x14ac:dyDescent="0.3">
      <c r="A6213" s="2">
        <v>34502</v>
      </c>
      <c r="B6213">
        <v>2.4657376872039896</v>
      </c>
      <c r="C6213">
        <v>2.7223871639639201</v>
      </c>
      <c r="D6213">
        <v>3.129389115235568</v>
      </c>
      <c r="E6213">
        <v>3.7623881299491577</v>
      </c>
      <c r="F6213">
        <v>4.2828146634751079</v>
      </c>
      <c r="G6213">
        <v>4.3102195660593079</v>
      </c>
      <c r="H6213">
        <v>4.629014861408427</v>
      </c>
      <c r="I6213">
        <v>4.7352799598581337</v>
      </c>
    </row>
    <row r="6214" spans="1:9" x14ac:dyDescent="0.3">
      <c r="A6214" s="2">
        <v>34501</v>
      </c>
      <c r="B6214">
        <v>2.3491495660100687</v>
      </c>
      <c r="C6214">
        <v>2.619766891248859</v>
      </c>
      <c r="D6214">
        <v>2.948163664299702</v>
      </c>
      <c r="E6214">
        <v>3.5728951567134541</v>
      </c>
      <c r="F6214">
        <v>4.0889156128863977</v>
      </c>
      <c r="G6214">
        <v>4.1271227200143219</v>
      </c>
      <c r="H6214">
        <v>4.5234579730817428</v>
      </c>
      <c r="I6214">
        <v>4.6555697241042164</v>
      </c>
    </row>
    <row r="6215" spans="1:9" x14ac:dyDescent="0.3">
      <c r="A6215" s="2">
        <v>34500</v>
      </c>
      <c r="B6215">
        <v>2.3363009547675659</v>
      </c>
      <c r="C6215">
        <v>2.6316103795543984</v>
      </c>
      <c r="D6215">
        <v>2.9580170945270692</v>
      </c>
      <c r="E6215">
        <v>3.5728951567134541</v>
      </c>
      <c r="F6215">
        <v>4.1134081879928601</v>
      </c>
      <c r="G6215">
        <v>4.1408363116583251</v>
      </c>
      <c r="H6215">
        <v>4.5283460961649151</v>
      </c>
      <c r="I6215">
        <v>4.6575160243337788</v>
      </c>
    </row>
    <row r="6216" spans="1:9" x14ac:dyDescent="0.3">
      <c r="A6216" s="2">
        <v>34499</v>
      </c>
      <c r="B6216">
        <v>2.2967615882571368</v>
      </c>
      <c r="C6216">
        <v>2.6365449593628298</v>
      </c>
      <c r="D6216">
        <v>2.9678700393279596</v>
      </c>
      <c r="E6216">
        <v>3.5807533555170803</v>
      </c>
      <c r="F6216">
        <v>4.1476927548790776</v>
      </c>
      <c r="G6216">
        <v>4.2005774176557553</v>
      </c>
      <c r="H6216">
        <v>4.5498524185556448</v>
      </c>
      <c r="I6216">
        <v>4.666277418855608</v>
      </c>
    </row>
    <row r="6217" spans="1:9" x14ac:dyDescent="0.3">
      <c r="A6217" s="2">
        <v>34498</v>
      </c>
      <c r="B6217">
        <v>2.2680906588003453</v>
      </c>
      <c r="C6217">
        <v>2.6227278290766409</v>
      </c>
      <c r="D6217">
        <v>2.9540757806899918</v>
      </c>
      <c r="E6217">
        <v>3.5620896291923563</v>
      </c>
      <c r="F6217">
        <v>4.1281022934590741</v>
      </c>
      <c r="G6217">
        <v>4.192743535133606</v>
      </c>
      <c r="H6217">
        <v>4.5361668446115448</v>
      </c>
      <c r="I6217">
        <v>4.6506412811041908</v>
      </c>
    </row>
    <row r="6218" spans="1:9" x14ac:dyDescent="0.3">
      <c r="A6218" s="2">
        <v>34495</v>
      </c>
      <c r="B6218">
        <v>2.1701830608473869</v>
      </c>
      <c r="C6218">
        <v>2.5398049954816875</v>
      </c>
      <c r="D6218">
        <v>2.8801617615623836</v>
      </c>
      <c r="E6218">
        <v>3.4834864074136287</v>
      </c>
      <c r="F6218">
        <v>4.0301211920534419</v>
      </c>
      <c r="G6218">
        <v>4.1241839708928136</v>
      </c>
      <c r="H6218">
        <v>4.4794594884076648</v>
      </c>
      <c r="I6218">
        <v>4.5978846609126149</v>
      </c>
    </row>
    <row r="6219" spans="1:9" x14ac:dyDescent="0.3">
      <c r="A6219" s="2">
        <v>34494</v>
      </c>
      <c r="B6219">
        <v>2.2611694737939061</v>
      </c>
      <c r="C6219">
        <v>2.5822578840418351</v>
      </c>
      <c r="D6219">
        <v>2.9452075405661429</v>
      </c>
      <c r="E6219">
        <v>3.5404768226010201</v>
      </c>
      <c r="F6219">
        <v>4.0957738362643052</v>
      </c>
      <c r="G6219">
        <v>4.1819714456149546</v>
      </c>
      <c r="H6219">
        <v>4.509770592840975</v>
      </c>
      <c r="I6219">
        <v>4.6190369752496485</v>
      </c>
    </row>
    <row r="6220" spans="1:9" x14ac:dyDescent="0.3">
      <c r="A6220" s="2">
        <v>34493</v>
      </c>
      <c r="B6220">
        <v>2.2512816511398586</v>
      </c>
      <c r="C6220">
        <v>2.5822578840418351</v>
      </c>
      <c r="D6220">
        <v>2.9718110813395771</v>
      </c>
      <c r="E6220">
        <v>3.5679836256662032</v>
      </c>
      <c r="F6220">
        <v>4.1281022934590741</v>
      </c>
      <c r="G6220">
        <v>4.2064526281845493</v>
      </c>
      <c r="H6220">
        <v>4.5166144000515951</v>
      </c>
      <c r="I6220">
        <v>4.6200016573406097</v>
      </c>
    </row>
    <row r="6221" spans="1:9" x14ac:dyDescent="0.3">
      <c r="A6221" s="2">
        <v>34492</v>
      </c>
      <c r="B6221">
        <v>2.2710568076268927</v>
      </c>
      <c r="C6221">
        <v>2.6355580531411618</v>
      </c>
      <c r="D6221">
        <v>3.0319023515644932</v>
      </c>
      <c r="E6221">
        <v>3.6239679307828343</v>
      </c>
      <c r="F6221">
        <v>4.241700267418298</v>
      </c>
      <c r="G6221">
        <v>4.2573638911077181</v>
      </c>
      <c r="H6221">
        <v>4.5596272551956547</v>
      </c>
      <c r="I6221">
        <v>4.6603817098916336</v>
      </c>
    </row>
    <row r="6222" spans="1:9" x14ac:dyDescent="0.3">
      <c r="A6222" s="2">
        <v>34491</v>
      </c>
      <c r="B6222">
        <v>2.1929335449379423</v>
      </c>
      <c r="C6222">
        <v>2.5338806201325852</v>
      </c>
      <c r="D6222">
        <v>2.8979036175692721</v>
      </c>
      <c r="E6222">
        <v>3.4903654227324012</v>
      </c>
      <c r="F6222">
        <v>4.0987130028636454</v>
      </c>
      <c r="G6222">
        <v>4.1594461107104008</v>
      </c>
      <c r="H6222">
        <v>4.4921711560116115</v>
      </c>
      <c r="I6222">
        <v>4.6030795044453479</v>
      </c>
    </row>
    <row r="6223" spans="1:9" x14ac:dyDescent="0.3">
      <c r="A6223" s="2">
        <v>34488</v>
      </c>
      <c r="B6223">
        <v>2.1642477263166642</v>
      </c>
      <c r="C6223">
        <v>2.4993182658564956</v>
      </c>
      <c r="D6223">
        <v>2.8752331889014311</v>
      </c>
      <c r="E6223">
        <v>3.4618651045125048</v>
      </c>
      <c r="F6223">
        <v>4.0056184146329903</v>
      </c>
      <c r="G6223">
        <v>4.1173267216776628</v>
      </c>
      <c r="H6223">
        <v>4.4775037755258449</v>
      </c>
      <c r="I6223">
        <v>4.5975627934752392</v>
      </c>
    </row>
    <row r="6224" spans="1:9" x14ac:dyDescent="0.3">
      <c r="A6224" s="2">
        <v>34487</v>
      </c>
      <c r="B6224">
        <v>2.1543551106575838</v>
      </c>
      <c r="C6224">
        <v>2.5141314347704351</v>
      </c>
      <c r="D6224">
        <v>2.8219968636680681</v>
      </c>
      <c r="E6224">
        <v>3.4028860318259002</v>
      </c>
      <c r="F6224">
        <v>3.9379751683868212</v>
      </c>
      <c r="G6224">
        <v>4.0742186279662302</v>
      </c>
      <c r="H6224">
        <v>4.4315390166018398</v>
      </c>
      <c r="I6224">
        <v>4.5506458128137091</v>
      </c>
    </row>
    <row r="6225" spans="1:9" x14ac:dyDescent="0.3">
      <c r="A6225" s="2">
        <v>34486</v>
      </c>
      <c r="B6225">
        <v>2.1444620056551194</v>
      </c>
      <c r="C6225">
        <v>2.4696886361726551</v>
      </c>
      <c r="D6225">
        <v>2.7588836044292497</v>
      </c>
      <c r="E6225">
        <v>3.3350385895891677</v>
      </c>
      <c r="F6225">
        <v>3.9379751683868212</v>
      </c>
      <c r="G6225">
        <v>4.0144397603307205</v>
      </c>
      <c r="H6225">
        <v>4.3806720773924379</v>
      </c>
      <c r="I6225">
        <v>4.5027495164130107</v>
      </c>
    </row>
    <row r="6226" spans="1:9" x14ac:dyDescent="0.3">
      <c r="A6226" s="2">
        <v>34485</v>
      </c>
      <c r="B6226">
        <v>2.1800748936576664</v>
      </c>
      <c r="C6226">
        <v>2.3768206946903745</v>
      </c>
      <c r="D6226">
        <v>2.623714798611323</v>
      </c>
      <c r="E6226">
        <v>3.1933697444154716</v>
      </c>
      <c r="F6226">
        <v>3.7722015281837109</v>
      </c>
      <c r="G6226">
        <v>3.9036546291759526</v>
      </c>
      <c r="H6226">
        <v>4.3141342456184706</v>
      </c>
      <c r="I6226">
        <v>4.4509607844326426</v>
      </c>
    </row>
    <row r="6227" spans="1:9" x14ac:dyDescent="0.3">
      <c r="A6227" s="2">
        <v>34484</v>
      </c>
      <c r="B6227">
        <v>2.1593014796520484</v>
      </c>
      <c r="C6227">
        <v>2.3204861461679589</v>
      </c>
      <c r="D6227">
        <v>2.5526405400710939</v>
      </c>
      <c r="E6227">
        <v>3.1244666805006189</v>
      </c>
      <c r="F6227">
        <v>3.6819000965498456</v>
      </c>
      <c r="G6227">
        <v>3.8457866707020014</v>
      </c>
      <c r="H6227">
        <v>4.2769416957662258</v>
      </c>
      <c r="I6227">
        <v>4.4206600374543008</v>
      </c>
    </row>
    <row r="6228" spans="1:9" x14ac:dyDescent="0.3">
      <c r="A6228" s="2">
        <v>34481</v>
      </c>
      <c r="B6228">
        <v>2.1019160769173975</v>
      </c>
      <c r="C6228">
        <v>2.285886891942726</v>
      </c>
      <c r="D6228">
        <v>2.5269686270833858</v>
      </c>
      <c r="E6228">
        <v>3.0929602289972538</v>
      </c>
      <c r="F6228">
        <v>3.6357521036600495</v>
      </c>
      <c r="G6228">
        <v>3.850691384377313</v>
      </c>
      <c r="H6228">
        <v>4.2700896821300471</v>
      </c>
      <c r="I6228">
        <v>4.409889114714292</v>
      </c>
    </row>
    <row r="6229" spans="1:9" x14ac:dyDescent="0.3">
      <c r="A6229" s="2">
        <v>34480</v>
      </c>
      <c r="B6229">
        <v>2.132589633650654</v>
      </c>
      <c r="C6229">
        <v>2.2977501676932102</v>
      </c>
      <c r="D6229">
        <v>2.5328932071791996</v>
      </c>
      <c r="E6229">
        <v>3.0840981451752905</v>
      </c>
      <c r="F6229">
        <v>3.6220038344635217</v>
      </c>
      <c r="G6229">
        <v>3.8477485706058969</v>
      </c>
      <c r="H6229">
        <v>4.2828146634751079</v>
      </c>
      <c r="I6229">
        <v>4.4278366944315106</v>
      </c>
    </row>
    <row r="6230" spans="1:9" x14ac:dyDescent="0.3">
      <c r="A6230" s="2">
        <v>34479</v>
      </c>
      <c r="B6230">
        <v>2.1780965662345571</v>
      </c>
      <c r="C6230">
        <v>2.3550794158865092</v>
      </c>
      <c r="D6230">
        <v>2.5684370026589827</v>
      </c>
      <c r="E6230">
        <v>3.1116677831704855</v>
      </c>
      <c r="F6230">
        <v>3.6642276552378226</v>
      </c>
      <c r="G6230">
        <v>3.898751214192353</v>
      </c>
      <c r="H6230">
        <v>4.2965175841601368</v>
      </c>
      <c r="I6230">
        <v>4.4291063741493977</v>
      </c>
    </row>
    <row r="6231" spans="1:9" x14ac:dyDescent="0.3">
      <c r="A6231" s="2">
        <v>34478</v>
      </c>
      <c r="B6231">
        <v>2.1682046355749538</v>
      </c>
      <c r="C6231">
        <v>2.3580442748951396</v>
      </c>
      <c r="D6231">
        <v>2.6010132669738595</v>
      </c>
      <c r="E6231">
        <v>3.1480932624016087</v>
      </c>
      <c r="F6231">
        <v>3.6868088309065579</v>
      </c>
      <c r="G6231">
        <v>3.9477799550856707</v>
      </c>
      <c r="H6231">
        <v>4.3043474030476467</v>
      </c>
      <c r="I6231">
        <v>4.4232032190349724</v>
      </c>
    </row>
    <row r="6232" spans="1:9" x14ac:dyDescent="0.3">
      <c r="A6232" s="2">
        <v>34477</v>
      </c>
      <c r="B6232">
        <v>2.1583122156397336</v>
      </c>
      <c r="C6232">
        <v>2.3768206946903745</v>
      </c>
      <c r="D6232">
        <v>2.6286495732281123</v>
      </c>
      <c r="E6232">
        <v>3.1766383255075978</v>
      </c>
      <c r="F6232">
        <v>3.7280374437097508</v>
      </c>
      <c r="G6232">
        <v>3.9536625963920358</v>
      </c>
      <c r="H6232">
        <v>4.3111982431325826</v>
      </c>
      <c r="I6232">
        <v>4.4303767920460988</v>
      </c>
    </row>
    <row r="6233" spans="1:9" x14ac:dyDescent="0.3">
      <c r="A6233" s="2">
        <v>34474</v>
      </c>
      <c r="B6233">
        <v>2.1593014796520484</v>
      </c>
      <c r="C6233">
        <v>2.3649621083292254</v>
      </c>
      <c r="D6233">
        <v>2.610883814741888</v>
      </c>
      <c r="E6233">
        <v>3.1549838230724476</v>
      </c>
      <c r="F6233">
        <v>3.6769912417118111</v>
      </c>
      <c r="G6233">
        <v>3.9016932776086026</v>
      </c>
      <c r="H6233">
        <v>4.2974963282846215</v>
      </c>
      <c r="I6233">
        <v>4.4294306785099611</v>
      </c>
    </row>
    <row r="6234" spans="1:9" x14ac:dyDescent="0.3">
      <c r="A6234" s="2">
        <v>34473</v>
      </c>
      <c r="B6234">
        <v>2.1672154155996699</v>
      </c>
      <c r="C6234">
        <v>2.3778088784826861</v>
      </c>
      <c r="D6234">
        <v>2.6365449593628298</v>
      </c>
      <c r="E6234">
        <v>3.1933697444154716</v>
      </c>
      <c r="F6234">
        <v>3.6956442491546206</v>
      </c>
      <c r="G6234">
        <v>3.8810979247846489</v>
      </c>
      <c r="H6234">
        <v>4.2828146634751079</v>
      </c>
      <c r="I6234">
        <v>4.4167202430385943</v>
      </c>
    </row>
    <row r="6235" spans="1:9" x14ac:dyDescent="0.3">
      <c r="A6235" s="2">
        <v>34472</v>
      </c>
      <c r="B6235">
        <v>2.2324934412221911</v>
      </c>
      <c r="C6235">
        <v>2.3886785779629025</v>
      </c>
      <c r="D6235">
        <v>2.6572688651468166</v>
      </c>
      <c r="E6235">
        <v>3.2219083466136516</v>
      </c>
      <c r="F6235">
        <v>3.7015343111479435</v>
      </c>
      <c r="G6235">
        <v>3.9183641528636994</v>
      </c>
      <c r="H6235">
        <v>4.2974963282846215</v>
      </c>
      <c r="I6235">
        <v>4.4238737200915956</v>
      </c>
    </row>
    <row r="6236" spans="1:9" x14ac:dyDescent="0.3">
      <c r="A6236" s="2">
        <v>34471</v>
      </c>
      <c r="B6236">
        <v>2.209747456976447</v>
      </c>
      <c r="C6236">
        <v>2.4064640847627432</v>
      </c>
      <c r="D6236">
        <v>2.6848973995463488</v>
      </c>
      <c r="E6236">
        <v>3.2533944927743876</v>
      </c>
      <c r="F6236">
        <v>3.7378525275325138</v>
      </c>
      <c r="G6236">
        <v>3.9762111186299083</v>
      </c>
      <c r="H6236">
        <v>4.3200061212917067</v>
      </c>
      <c r="I6236">
        <v>4.4346044555123054</v>
      </c>
    </row>
    <row r="6237" spans="1:9" x14ac:dyDescent="0.3">
      <c r="A6237" s="2">
        <v>34470</v>
      </c>
      <c r="B6237">
        <v>2.267101932749136</v>
      </c>
      <c r="C6237">
        <v>2.3827497242074887</v>
      </c>
      <c r="D6237">
        <v>2.6404925355512043</v>
      </c>
      <c r="E6237">
        <v>3.2002587453879952</v>
      </c>
      <c r="F6237">
        <v>3.6868088309065579</v>
      </c>
      <c r="G6237">
        <v>3.964446989417131</v>
      </c>
      <c r="H6237">
        <v>4.3278350206962495</v>
      </c>
      <c r="I6237">
        <v>4.4489643644559562</v>
      </c>
    </row>
    <row r="6238" spans="1:9" x14ac:dyDescent="0.3">
      <c r="A6238" s="2">
        <v>34467</v>
      </c>
      <c r="B6238">
        <v>2.2374378781128752</v>
      </c>
      <c r="C6238">
        <v>2.3797852314198229</v>
      </c>
      <c r="D6238">
        <v>2.6552952523499265</v>
      </c>
      <c r="E6238">
        <v>3.2209243246699533</v>
      </c>
      <c r="F6238">
        <v>3.7113506956773059</v>
      </c>
      <c r="G6238">
        <v>4.0036580627497989</v>
      </c>
      <c r="H6238">
        <v>4.3718668705787058</v>
      </c>
      <c r="I6238">
        <v>4.4946031398550081</v>
      </c>
    </row>
    <row r="6239" spans="1:9" x14ac:dyDescent="0.3">
      <c r="A6239" s="2">
        <v>34466</v>
      </c>
      <c r="B6239">
        <v>2.2255710242101534</v>
      </c>
      <c r="C6239">
        <v>2.4133802436276031</v>
      </c>
      <c r="D6239">
        <v>2.6996968302683428</v>
      </c>
      <c r="E6239">
        <v>3.2592975933784034</v>
      </c>
      <c r="F6239">
        <v>3.7515928357134047</v>
      </c>
      <c r="G6239">
        <v>4.0507012054486138</v>
      </c>
      <c r="H6239">
        <v>4.4158890285758607</v>
      </c>
      <c r="I6239">
        <v>4.5376183029516106</v>
      </c>
    </row>
    <row r="6240" spans="1:9" x14ac:dyDescent="0.3">
      <c r="A6240" s="2">
        <v>34465</v>
      </c>
      <c r="B6240">
        <v>2.2057913695468039</v>
      </c>
      <c r="C6240">
        <v>2.4331393797742411</v>
      </c>
      <c r="D6240">
        <v>2.7223871639639201</v>
      </c>
      <c r="E6240">
        <v>3.2868430926841254</v>
      </c>
      <c r="F6240">
        <v>3.760425392519235</v>
      </c>
      <c r="G6240">
        <v>4.063440152578937</v>
      </c>
      <c r="H6240">
        <v>4.4344732530280115</v>
      </c>
      <c r="I6240">
        <v>4.5581509531777025</v>
      </c>
    </row>
    <row r="6241" spans="1:9" x14ac:dyDescent="0.3">
      <c r="A6241" s="2">
        <v>34464</v>
      </c>
      <c r="B6241">
        <v>2.2502928419874322</v>
      </c>
      <c r="C6241">
        <v>2.4706763612196423</v>
      </c>
      <c r="D6241">
        <v>2.7588836044292497</v>
      </c>
      <c r="E6241">
        <v>3.3212696326805617</v>
      </c>
      <c r="F6241">
        <v>3.7810331749192905</v>
      </c>
      <c r="G6241">
        <v>4.0810773553300415</v>
      </c>
      <c r="H6241">
        <v>4.4559896715430707</v>
      </c>
      <c r="I6241">
        <v>4.5809604436140807</v>
      </c>
    </row>
    <row r="6242" spans="1:9" x14ac:dyDescent="0.3">
      <c r="A6242" s="2">
        <v>34463</v>
      </c>
      <c r="B6242">
        <v>2.2760002912506074</v>
      </c>
      <c r="C6242">
        <v>2.5190689139406843</v>
      </c>
      <c r="D6242">
        <v>2.815094820909227</v>
      </c>
      <c r="E6242">
        <v>3.372406695036581</v>
      </c>
      <c r="F6242">
        <v>3.7918268802292077</v>
      </c>
      <c r="G6242">
        <v>4.0849965225071232</v>
      </c>
      <c r="H6242">
        <v>4.4716365221334238</v>
      </c>
      <c r="I6242">
        <v>4.6005165220088573</v>
      </c>
    </row>
    <row r="6243" spans="1:9" x14ac:dyDescent="0.3">
      <c r="A6243" s="2">
        <v>34460</v>
      </c>
      <c r="B6243">
        <v>2.267101932749136</v>
      </c>
      <c r="C6243">
        <v>2.5358554314147108</v>
      </c>
      <c r="D6243">
        <v>2.8387579759255464</v>
      </c>
      <c r="E6243">
        <v>3.3989534751723531</v>
      </c>
      <c r="F6243">
        <v>3.8183180511041028</v>
      </c>
      <c r="G6243">
        <v>4.1143878286117079</v>
      </c>
      <c r="H6243">
        <v>4.5009710680138824</v>
      </c>
      <c r="I6243">
        <v>4.6298321478146072</v>
      </c>
    </row>
    <row r="6244" spans="1:9" x14ac:dyDescent="0.3">
      <c r="A6244" s="2">
        <v>34456</v>
      </c>
      <c r="B6244">
        <v>2.2275488820912042</v>
      </c>
      <c r="C6244">
        <v>2.5042561107343384</v>
      </c>
      <c r="D6244">
        <v>2.7993178286859894</v>
      </c>
      <c r="E6244">
        <v>3.3586403105753573</v>
      </c>
      <c r="F6244">
        <v>3.7564998598734163</v>
      </c>
      <c r="G6244">
        <v>4.069319392981539</v>
      </c>
      <c r="H6244">
        <v>4.4804373376770981</v>
      </c>
      <c r="I6244">
        <v>4.6174766525756183</v>
      </c>
    </row>
    <row r="6245" spans="1:9" x14ac:dyDescent="0.3">
      <c r="A6245" s="2">
        <v>34452</v>
      </c>
      <c r="B6245">
        <v>2.2651244659829075</v>
      </c>
      <c r="C6245">
        <v>2.5575770686550681</v>
      </c>
      <c r="D6245">
        <v>2.8614325392796598</v>
      </c>
      <c r="E6245">
        <v>3.4343437016638534</v>
      </c>
      <c r="F6245">
        <v>3.798695298506745</v>
      </c>
      <c r="G6245">
        <v>4.1075302435096273</v>
      </c>
      <c r="H6245">
        <v>4.5029265514338555</v>
      </c>
      <c r="I6245">
        <v>4.6347253207419312</v>
      </c>
    </row>
    <row r="6246" spans="1:9" x14ac:dyDescent="0.3">
      <c r="A6246" s="2">
        <v>34451</v>
      </c>
      <c r="B6246">
        <v>2.2947844147255738</v>
      </c>
      <c r="C6246">
        <v>2.5931164780046401</v>
      </c>
      <c r="D6246">
        <v>2.8841045322460221</v>
      </c>
      <c r="E6246">
        <v>3.4677620552979587</v>
      </c>
      <c r="F6246">
        <v>3.829109744446066</v>
      </c>
      <c r="G6246">
        <v>4.1320205392605365</v>
      </c>
      <c r="H6246">
        <v>4.5283460961649151</v>
      </c>
      <c r="I6246">
        <v>4.6604546151330419</v>
      </c>
    </row>
    <row r="6247" spans="1:9" x14ac:dyDescent="0.3">
      <c r="A6247" s="2">
        <v>34450</v>
      </c>
      <c r="B6247">
        <v>2.3392660921646939</v>
      </c>
      <c r="C6247">
        <v>2.6404925355512043</v>
      </c>
      <c r="D6247">
        <v>2.9323971661293031</v>
      </c>
      <c r="E6247">
        <v>3.4962615332652422</v>
      </c>
      <c r="F6247">
        <v>3.9164029455444886</v>
      </c>
      <c r="G6247">
        <v>4.1917642782426894</v>
      </c>
      <c r="H6247">
        <v>4.5801528572369117</v>
      </c>
      <c r="I6247">
        <v>4.7096157169016521</v>
      </c>
    </row>
    <row r="6248" spans="1:9" x14ac:dyDescent="0.3">
      <c r="A6248" s="2">
        <v>34449</v>
      </c>
      <c r="B6248">
        <v>2.3728679106950858</v>
      </c>
      <c r="C6248">
        <v>2.6474006063990934</v>
      </c>
      <c r="D6248">
        <v>2.8870615592511446</v>
      </c>
      <c r="E6248">
        <v>3.4137001639329729</v>
      </c>
      <c r="F6248">
        <v>3.8448057135330354</v>
      </c>
      <c r="G6248">
        <v>4.1359387083002952</v>
      </c>
      <c r="H6248">
        <v>4.5508299237181031</v>
      </c>
      <c r="I6248">
        <v>4.6891269955240391</v>
      </c>
    </row>
    <row r="6249" spans="1:9" x14ac:dyDescent="0.3">
      <c r="A6249" s="2">
        <v>34446</v>
      </c>
      <c r="B6249">
        <v>2.3501378865323055</v>
      </c>
      <c r="C6249">
        <v>2.6464137537435874</v>
      </c>
      <c r="D6249">
        <v>2.8791760567464677</v>
      </c>
      <c r="E6249">
        <v>3.4087847218255853</v>
      </c>
      <c r="F6249">
        <v>3.8614813310923339</v>
      </c>
      <c r="G6249">
        <v>4.1535695191330975</v>
      </c>
      <c r="H6249">
        <v>4.5596272551956547</v>
      </c>
      <c r="I6249">
        <v>4.6949798338831732</v>
      </c>
    </row>
    <row r="6250" spans="1:9" x14ac:dyDescent="0.3">
      <c r="A6250" s="2">
        <v>34445</v>
      </c>
      <c r="B6250">
        <v>2.4212841323418868</v>
      </c>
      <c r="C6250">
        <v>2.7253465829313588</v>
      </c>
      <c r="D6250">
        <v>2.9392951620158265</v>
      </c>
      <c r="E6250">
        <v>3.460882262477325</v>
      </c>
      <c r="F6250">
        <v>3.8869825277214858</v>
      </c>
      <c r="G6250">
        <v>4.156507836505682</v>
      </c>
      <c r="H6250">
        <v>4.5664693566011527</v>
      </c>
      <c r="I6250">
        <v>4.7031231966329763</v>
      </c>
    </row>
    <row r="6251" spans="1:9" x14ac:dyDescent="0.3">
      <c r="A6251" s="2">
        <v>34444</v>
      </c>
      <c r="B6251">
        <v>2.4212841323418868</v>
      </c>
      <c r="C6251">
        <v>2.7312652894971112</v>
      </c>
      <c r="D6251">
        <v>2.95309044009469</v>
      </c>
      <c r="E6251">
        <v>3.4795554352840687</v>
      </c>
      <c r="F6251">
        <v>3.9350336386442497</v>
      </c>
      <c r="G6251">
        <v>4.1976397476686325</v>
      </c>
      <c r="H6251">
        <v>4.5850395948755303</v>
      </c>
      <c r="I6251">
        <v>4.7141728772778304</v>
      </c>
    </row>
    <row r="6252" spans="1:9" x14ac:dyDescent="0.3">
      <c r="A6252" s="2">
        <v>34443</v>
      </c>
      <c r="B6252">
        <v>2.4953679021760289</v>
      </c>
      <c r="C6252">
        <v>2.7292924067702073</v>
      </c>
      <c r="D6252">
        <v>2.9452075405661429</v>
      </c>
      <c r="E6252">
        <v>3.4687448635250542</v>
      </c>
      <c r="F6252">
        <v>3.9418971407468724</v>
      </c>
      <c r="G6252">
        <v>4.2103693393223143</v>
      </c>
      <c r="H6252">
        <v>4.6026308618001259</v>
      </c>
      <c r="I6252">
        <v>4.7333847026260631</v>
      </c>
    </row>
    <row r="6253" spans="1:9" x14ac:dyDescent="0.3">
      <c r="A6253" s="2">
        <v>34442</v>
      </c>
      <c r="B6253">
        <v>2.4242480100819597</v>
      </c>
      <c r="C6253">
        <v>2.6572688651468166</v>
      </c>
      <c r="D6253">
        <v>2.8722759870057915</v>
      </c>
      <c r="E6253">
        <v>3.3920713149598991</v>
      </c>
      <c r="F6253">
        <v>3.8399008555161784</v>
      </c>
      <c r="G6253">
        <v>4.141815817938193</v>
      </c>
      <c r="H6253">
        <v>4.5752660001943095</v>
      </c>
      <c r="I6253">
        <v>4.7197493942796829</v>
      </c>
    </row>
    <row r="6254" spans="1:9" x14ac:dyDescent="0.3">
      <c r="A6254" s="2">
        <v>34439</v>
      </c>
      <c r="B6254">
        <v>2.4133802436276031</v>
      </c>
      <c r="C6254">
        <v>2.6622028119344829</v>
      </c>
      <c r="D6254">
        <v>2.8831188468620468</v>
      </c>
      <c r="E6254">
        <v>3.4048522811561317</v>
      </c>
      <c r="F6254">
        <v>3.8595195658959818</v>
      </c>
      <c r="G6254">
        <v>4.1643431384596417</v>
      </c>
      <c r="H6254">
        <v>4.5850395948755303</v>
      </c>
      <c r="I6254">
        <v>4.7252717470141601</v>
      </c>
    </row>
    <row r="6255" spans="1:9" x14ac:dyDescent="0.3">
      <c r="A6255" s="2">
        <v>34438</v>
      </c>
      <c r="B6255">
        <v>2.4291877087111859</v>
      </c>
      <c r="C6255">
        <v>2.7184412038870169</v>
      </c>
      <c r="D6255">
        <v>2.9402805705785426</v>
      </c>
      <c r="E6255">
        <v>3.460882262477325</v>
      </c>
      <c r="F6255">
        <v>3.9026739557966117</v>
      </c>
      <c r="G6255">
        <v>4.1947020345313959</v>
      </c>
      <c r="H6255">
        <v>4.6104487060305832</v>
      </c>
      <c r="I6255">
        <v>4.7490309298636459</v>
      </c>
    </row>
    <row r="6256" spans="1:9" x14ac:dyDescent="0.3">
      <c r="A6256" s="2">
        <v>34437</v>
      </c>
      <c r="B6256">
        <v>2.4657376872039896</v>
      </c>
      <c r="C6256">
        <v>2.7381702257874307</v>
      </c>
      <c r="D6256">
        <v>2.9570317733493501</v>
      </c>
      <c r="E6256">
        <v>3.4756243858903249</v>
      </c>
      <c r="F6256">
        <v>3.9173835516080313</v>
      </c>
      <c r="G6256">
        <v>4.1751161774631225</v>
      </c>
      <c r="H6256">
        <v>4.6133803188330074</v>
      </c>
      <c r="I6256">
        <v>4.7594683659563035</v>
      </c>
    </row>
    <row r="6257" spans="1:9" x14ac:dyDescent="0.3">
      <c r="A6257" s="2">
        <v>34436</v>
      </c>
      <c r="B6257">
        <v>2.5230188095154307</v>
      </c>
      <c r="C6257">
        <v>2.776636221719162</v>
      </c>
      <c r="D6257">
        <v>2.9836337414415754</v>
      </c>
      <c r="E6257">
        <v>3.514931403302104</v>
      </c>
      <c r="F6257">
        <v>3.9918955479207483</v>
      </c>
      <c r="G6257">
        <v>4.2074318131599435</v>
      </c>
      <c r="H6257">
        <v>4.6280377383031217</v>
      </c>
      <c r="I6257">
        <v>4.7682397133508481</v>
      </c>
    </row>
    <row r="6258" spans="1:9" x14ac:dyDescent="0.3">
      <c r="A6258" s="2">
        <v>34435</v>
      </c>
      <c r="B6258">
        <v>2.54967856443327</v>
      </c>
      <c r="C6258">
        <v>2.8003039271627221</v>
      </c>
      <c r="D6258">
        <v>3.0131873344733928</v>
      </c>
      <c r="E6258">
        <v>3.5532483087888185</v>
      </c>
      <c r="F6258">
        <v>4.0859763023016233</v>
      </c>
      <c r="G6258">
        <v>4.2798782011780316</v>
      </c>
      <c r="H6258">
        <v>4.6788418107181169</v>
      </c>
      <c r="I6258">
        <v>4.8118296805648129</v>
      </c>
    </row>
    <row r="6259" spans="1:9" x14ac:dyDescent="0.3">
      <c r="A6259" s="2">
        <v>34432</v>
      </c>
      <c r="B6259">
        <v>2.4854916515937715</v>
      </c>
      <c r="C6259">
        <v>2.7302788505663038</v>
      </c>
      <c r="D6259">
        <v>2.9353534792127864</v>
      </c>
      <c r="E6259">
        <v>3.4766071554824594</v>
      </c>
      <c r="F6259">
        <v>4.0075787473014728</v>
      </c>
      <c r="G6259">
        <v>4.2123276661279201</v>
      </c>
      <c r="H6259">
        <v>4.629014861408427</v>
      </c>
      <c r="I6259">
        <v>4.7679105931685966</v>
      </c>
    </row>
    <row r="6260" spans="1:9" x14ac:dyDescent="0.3">
      <c r="A6260" s="2">
        <v>34431</v>
      </c>
      <c r="B6260">
        <v>2.4509209333997926</v>
      </c>
      <c r="C6260">
        <v>2.6957504224859168</v>
      </c>
      <c r="D6260">
        <v>2.8979036175692721</v>
      </c>
      <c r="E6260">
        <v>3.4372926045491825</v>
      </c>
      <c r="F6260">
        <v>3.9654273599481806</v>
      </c>
      <c r="G6260">
        <v>4.1702194134893187</v>
      </c>
      <c r="H6260">
        <v>4.6016536097839245</v>
      </c>
      <c r="I6260">
        <v>4.7454650085487931</v>
      </c>
    </row>
    <row r="6261" spans="1:9" x14ac:dyDescent="0.3">
      <c r="A6261" s="2">
        <v>34430</v>
      </c>
      <c r="B6261">
        <v>2.3135667741497019</v>
      </c>
      <c r="C6261">
        <v>2.5763347661120855</v>
      </c>
      <c r="D6261">
        <v>2.7953733861588721</v>
      </c>
      <c r="E6261">
        <v>3.3311046986266377</v>
      </c>
      <c r="F6261">
        <v>3.8820787039646776</v>
      </c>
      <c r="G6261">
        <v>4.1065505693002775</v>
      </c>
      <c r="H6261">
        <v>4.5850395948755303</v>
      </c>
      <c r="I6261">
        <v>4.744535936733949</v>
      </c>
    </row>
    <row r="6262" spans="1:9" x14ac:dyDescent="0.3">
      <c r="A6262" s="2">
        <v>34429</v>
      </c>
      <c r="B6262">
        <v>2.2839096109018566</v>
      </c>
      <c r="C6262">
        <v>2.5249937280500698</v>
      </c>
      <c r="D6262">
        <v>2.7233736418187338</v>
      </c>
      <c r="E6262">
        <v>3.2514267538539587</v>
      </c>
      <c r="F6262">
        <v>3.8085069154632079</v>
      </c>
      <c r="G6262">
        <v>4.0418814590149239</v>
      </c>
      <c r="H6262">
        <v>4.5909035224368937</v>
      </c>
      <c r="I6262">
        <v>4.7739108769108842</v>
      </c>
    </row>
    <row r="6263" spans="1:9" x14ac:dyDescent="0.3">
      <c r="A6263" s="2">
        <v>34428</v>
      </c>
      <c r="B6263">
        <v>2.2651244659829075</v>
      </c>
      <c r="C6263">
        <v>2.5101813636690009</v>
      </c>
      <c r="D6263">
        <v>2.7056162959383356</v>
      </c>
      <c r="E6263">
        <v>3.2327322684675615</v>
      </c>
      <c r="F6263">
        <v>3.7829957101222944</v>
      </c>
      <c r="G6263">
        <v>4.0213005380005429</v>
      </c>
      <c r="H6263">
        <v>4.6153347034949821</v>
      </c>
      <c r="I6263">
        <v>4.8133460919931279</v>
      </c>
    </row>
    <row r="6264" spans="1:9" x14ac:dyDescent="0.3">
      <c r="A6264" s="2">
        <v>34425</v>
      </c>
      <c r="B6264">
        <v>2.2196373332066819</v>
      </c>
      <c r="C6264">
        <v>2.4993182658564956</v>
      </c>
      <c r="D6264">
        <v>2.710549050166561</v>
      </c>
      <c r="E6264">
        <v>3.239619913754511</v>
      </c>
      <c r="F6264">
        <v>3.8192991381976649</v>
      </c>
      <c r="G6264">
        <v>4.0781379295467959</v>
      </c>
      <c r="H6264">
        <v>4.651487375349169</v>
      </c>
      <c r="I6264">
        <v>4.8426038572832937</v>
      </c>
    </row>
    <row r="6265" spans="1:9" x14ac:dyDescent="0.3">
      <c r="A6265" s="2">
        <v>34424</v>
      </c>
      <c r="B6265">
        <v>2.2542480492651684</v>
      </c>
      <c r="C6265">
        <v>2.5101813636690009</v>
      </c>
      <c r="D6265">
        <v>2.7135086443076246</v>
      </c>
      <c r="E6265">
        <v>3.2376520393048716</v>
      </c>
      <c r="F6265">
        <v>3.7957517195562493</v>
      </c>
      <c r="G6265">
        <v>4.0947941044658771</v>
      </c>
      <c r="H6265">
        <v>4.6729804609465386</v>
      </c>
      <c r="I6265">
        <v>4.8657092464400931</v>
      </c>
    </row>
    <row r="6266" spans="1:9" x14ac:dyDescent="0.3">
      <c r="A6266" s="2">
        <v>34423</v>
      </c>
      <c r="B6266">
        <v>2.2997273119061381</v>
      </c>
      <c r="C6266">
        <v>2.580283530889258</v>
      </c>
      <c r="D6266">
        <v>2.7993178286859894</v>
      </c>
      <c r="E6266">
        <v>3.3409392809539287</v>
      </c>
      <c r="F6266">
        <v>3.8889440235582393</v>
      </c>
      <c r="G6266">
        <v>4.1976397476686325</v>
      </c>
      <c r="H6266">
        <v>4.7628356198509776</v>
      </c>
      <c r="I6266">
        <v>4.9512342439117596</v>
      </c>
    </row>
    <row r="6267" spans="1:9" x14ac:dyDescent="0.3">
      <c r="A6267" s="2">
        <v>34422</v>
      </c>
      <c r="B6267">
        <v>2.2997273119061381</v>
      </c>
      <c r="C6267">
        <v>2.596077810406872</v>
      </c>
      <c r="D6267">
        <v>2.8387579759255464</v>
      </c>
      <c r="E6267">
        <v>3.3792895319459828</v>
      </c>
      <c r="F6267">
        <v>3.9065966204628273</v>
      </c>
      <c r="G6267">
        <v>4.2064526281845493</v>
      </c>
      <c r="H6267">
        <v>4.7706472044319099</v>
      </c>
      <c r="I6267">
        <v>4.9587120631810295</v>
      </c>
    </row>
    <row r="6268" spans="1:9" x14ac:dyDescent="0.3">
      <c r="A6268" s="2">
        <v>34421</v>
      </c>
      <c r="B6268">
        <v>2.3442078901392907</v>
      </c>
      <c r="C6268">
        <v>2.6631895866858861</v>
      </c>
      <c r="D6268">
        <v>2.9166294249486353</v>
      </c>
      <c r="E6268">
        <v>3.4736588322183959</v>
      </c>
      <c r="F6268">
        <v>3.9967966798373986</v>
      </c>
      <c r="G6268">
        <v>4.2886874587303501</v>
      </c>
      <c r="H6268">
        <v>4.8282482201699812</v>
      </c>
      <c r="I6268">
        <v>5.0081018073165247</v>
      </c>
    </row>
    <row r="6269" spans="1:9" x14ac:dyDescent="0.3">
      <c r="A6269" s="2">
        <v>34418</v>
      </c>
      <c r="B6269">
        <v>2.3926310494928669</v>
      </c>
      <c r="C6269">
        <v>2.6957504224859168</v>
      </c>
      <c r="D6269">
        <v>2.9392951620158265</v>
      </c>
      <c r="E6269">
        <v>3.4933134997263742</v>
      </c>
      <c r="F6269">
        <v>4.0105192102773968</v>
      </c>
      <c r="G6269">
        <v>4.3014112568862615</v>
      </c>
      <c r="H6269">
        <v>4.8506983601409113</v>
      </c>
      <c r="I6269">
        <v>5.0337940612257945</v>
      </c>
    </row>
    <row r="6270" spans="1:9" x14ac:dyDescent="0.3">
      <c r="A6270" s="2">
        <v>34417</v>
      </c>
      <c r="B6270">
        <v>2.4034999434620539</v>
      </c>
      <c r="C6270">
        <v>2.6918039368312376</v>
      </c>
      <c r="D6270">
        <v>2.9501343891816103</v>
      </c>
      <c r="E6270">
        <v>3.5168965514006065</v>
      </c>
      <c r="F6270">
        <v>4.0183602335319435</v>
      </c>
      <c r="G6270">
        <v>4.3131555829121169</v>
      </c>
      <c r="H6270">
        <v>4.865338398211513</v>
      </c>
      <c r="I6270">
        <v>5.0493993366446448</v>
      </c>
    </row>
    <row r="6271" spans="1:9" x14ac:dyDescent="0.3">
      <c r="A6271" s="2">
        <v>34416</v>
      </c>
      <c r="B6271">
        <v>2.3936191551707777</v>
      </c>
      <c r="C6271">
        <v>2.6878573733013216</v>
      </c>
      <c r="D6271">
        <v>2.9570317733493501</v>
      </c>
      <c r="E6271">
        <v>3.5335995306814043</v>
      </c>
      <c r="F6271">
        <v>4.0389414571038511</v>
      </c>
      <c r="G6271">
        <v>4.3385992570129615</v>
      </c>
      <c r="H6271">
        <v>4.8799773647070239</v>
      </c>
      <c r="I6271">
        <v>5.0604367339383778</v>
      </c>
    </row>
    <row r="6272" spans="1:9" x14ac:dyDescent="0.3">
      <c r="A6272" s="2">
        <v>34415</v>
      </c>
      <c r="B6272">
        <v>2.405476042543691</v>
      </c>
      <c r="C6272">
        <v>2.7519793832370421</v>
      </c>
      <c r="D6272">
        <v>3.0309173943239411</v>
      </c>
      <c r="E6272">
        <v>3.6288780871961017</v>
      </c>
      <c r="F6272">
        <v>4.1633637425020904</v>
      </c>
      <c r="G6272">
        <v>4.4383855012993942</v>
      </c>
      <c r="H6272">
        <v>4.9385225180742829</v>
      </c>
      <c r="I6272">
        <v>5.1052348569992461</v>
      </c>
    </row>
    <row r="6273" spans="1:9" x14ac:dyDescent="0.3">
      <c r="A6273" s="2">
        <v>34411</v>
      </c>
      <c r="B6273">
        <v>2.2641357252677921</v>
      </c>
      <c r="C6273">
        <v>2.5891679665933318</v>
      </c>
      <c r="D6273">
        <v>2.8634041189586168</v>
      </c>
      <c r="E6273">
        <v>3.4530193523149677</v>
      </c>
      <c r="F6273">
        <v>3.9526821681900102</v>
      </c>
      <c r="G6273">
        <v>4.3053261088560291</v>
      </c>
      <c r="H6273">
        <v>4.8360572503382411</v>
      </c>
      <c r="I6273">
        <v>5.0129676308323114</v>
      </c>
    </row>
    <row r="6274" spans="1:9" x14ac:dyDescent="0.3">
      <c r="A6274" s="2">
        <v>34410</v>
      </c>
      <c r="B6274">
        <v>2.2502928419874322</v>
      </c>
      <c r="C6274">
        <v>2.5990390989622618</v>
      </c>
      <c r="D6274">
        <v>2.8910041939168694</v>
      </c>
      <c r="E6274">
        <v>3.4756243858903249</v>
      </c>
      <c r="F6274">
        <v>3.9722898191110967</v>
      </c>
      <c r="G6274">
        <v>4.329792197664176</v>
      </c>
      <c r="H6274">
        <v>4.8428899016272275</v>
      </c>
      <c r="I6274">
        <v>5.0139224696149114</v>
      </c>
    </row>
    <row r="6275" spans="1:9" x14ac:dyDescent="0.3">
      <c r="A6275" s="2">
        <v>34409</v>
      </c>
      <c r="B6275">
        <v>2.2057913695468039</v>
      </c>
      <c r="C6275">
        <v>2.565475260957339</v>
      </c>
      <c r="D6275">
        <v>2.8604467421517712</v>
      </c>
      <c r="E6275">
        <v>3.4766071554824594</v>
      </c>
      <c r="F6275">
        <v>4.0340413578766077</v>
      </c>
      <c r="G6275">
        <v>4.3992595743792249</v>
      </c>
      <c r="H6275">
        <v>4.8799773647070239</v>
      </c>
      <c r="I6275">
        <v>5.040216628149623</v>
      </c>
    </row>
    <row r="6276" spans="1:9" x14ac:dyDescent="0.3">
      <c r="A6276" s="2">
        <v>34408</v>
      </c>
      <c r="B6276">
        <v>2.229526720412796</v>
      </c>
      <c r="C6276">
        <v>2.5516532197325335</v>
      </c>
      <c r="D6276">
        <v>2.8308705686631721</v>
      </c>
      <c r="E6276">
        <v>3.4530193523149677</v>
      </c>
      <c r="F6276">
        <v>4.0340413578766077</v>
      </c>
      <c r="G6276">
        <v>4.3953465606737439</v>
      </c>
      <c r="H6276">
        <v>4.8877843754036272</v>
      </c>
      <c r="I6276">
        <v>5.0519303136469214</v>
      </c>
    </row>
    <row r="6277" spans="1:9" x14ac:dyDescent="0.3">
      <c r="A6277" s="2">
        <v>34407</v>
      </c>
      <c r="B6277">
        <v>2.1919444472670118</v>
      </c>
      <c r="C6277">
        <v>2.508206298862202</v>
      </c>
      <c r="D6277">
        <v>2.7924150032109183</v>
      </c>
      <c r="E6277">
        <v>3.4048522811561317</v>
      </c>
      <c r="F6277">
        <v>3.9467994980456131</v>
      </c>
      <c r="G6277">
        <v>4.3278350206962495</v>
      </c>
      <c r="H6277">
        <v>4.8292243656156613</v>
      </c>
      <c r="I6277">
        <v>4.9963541472554649</v>
      </c>
    </row>
    <row r="6278" spans="1:9" x14ac:dyDescent="0.3">
      <c r="A6278" s="2">
        <v>34404</v>
      </c>
      <c r="B6278">
        <v>2.1573229467341783</v>
      </c>
      <c r="C6278">
        <v>2.5003058445850459</v>
      </c>
      <c r="D6278">
        <v>2.8367861532712908</v>
      </c>
      <c r="E6278">
        <v>3.4422073460708749</v>
      </c>
      <c r="F6278">
        <v>3.9634666140804242</v>
      </c>
      <c r="G6278">
        <v>4.3317493554796247</v>
      </c>
      <c r="H6278">
        <v>4.8292243656156613</v>
      </c>
      <c r="I6278">
        <v>4.9950493689943407</v>
      </c>
    </row>
    <row r="6279" spans="1:9" x14ac:dyDescent="0.3">
      <c r="A6279" s="2">
        <v>34403</v>
      </c>
      <c r="B6279">
        <v>2.1701830608473869</v>
      </c>
      <c r="C6279">
        <v>2.546716544928342</v>
      </c>
      <c r="D6279">
        <v>2.8900185425368696</v>
      </c>
      <c r="E6279">
        <v>3.4992095233501974</v>
      </c>
      <c r="F6279">
        <v>4.0183602335319435</v>
      </c>
      <c r="G6279">
        <v>4.3689317154923772</v>
      </c>
      <c r="H6279">
        <v>4.8516743960199982</v>
      </c>
      <c r="I6279">
        <v>5.0125886228625385</v>
      </c>
    </row>
    <row r="6280" spans="1:9" x14ac:dyDescent="0.3">
      <c r="A6280" s="2">
        <v>34402</v>
      </c>
      <c r="B6280">
        <v>2.2235931467693</v>
      </c>
      <c r="C6280">
        <v>2.5911422320431776</v>
      </c>
      <c r="D6280">
        <v>2.9314117187238549</v>
      </c>
      <c r="E6280">
        <v>3.5522659157284342</v>
      </c>
      <c r="F6280">
        <v>4.0771581113520536</v>
      </c>
      <c r="G6280">
        <v>4.4031725115277798</v>
      </c>
      <c r="H6280">
        <v>4.8770496571264292</v>
      </c>
      <c r="I6280">
        <v>5.0350087056593118</v>
      </c>
    </row>
    <row r="6281" spans="1:9" x14ac:dyDescent="0.3">
      <c r="A6281" s="2">
        <v>34401</v>
      </c>
      <c r="B6281">
        <v>2.2275488820912042</v>
      </c>
      <c r="C6281">
        <v>2.596077810406872</v>
      </c>
      <c r="D6281">
        <v>2.9392951620158265</v>
      </c>
      <c r="E6281">
        <v>3.5620896291923563</v>
      </c>
      <c r="F6281">
        <v>4.1036115178790515</v>
      </c>
      <c r="G6281">
        <v>4.4080635753099724</v>
      </c>
      <c r="H6281">
        <v>4.8770496571264292</v>
      </c>
      <c r="I6281">
        <v>5.0333783510652479</v>
      </c>
    </row>
    <row r="6282" spans="1:9" x14ac:dyDescent="0.3">
      <c r="A6282" s="2">
        <v>34400</v>
      </c>
      <c r="B6282">
        <v>2.2641357252677921</v>
      </c>
      <c r="C6282">
        <v>2.6444400338242842</v>
      </c>
      <c r="D6282">
        <v>2.9885596435592121</v>
      </c>
      <c r="E6282">
        <v>3.6190576538183832</v>
      </c>
      <c r="F6282">
        <v>4.1663019159866161</v>
      </c>
      <c r="G6282">
        <v>4.4559896715430707</v>
      </c>
      <c r="H6282">
        <v>4.914130786840941</v>
      </c>
      <c r="I6282">
        <v>5.0668444919402313</v>
      </c>
    </row>
    <row r="6283" spans="1:9" x14ac:dyDescent="0.3">
      <c r="A6283" s="2">
        <v>34397</v>
      </c>
      <c r="B6283">
        <v>2.2512816511398586</v>
      </c>
      <c r="C6283">
        <v>2.6059486017501943</v>
      </c>
      <c r="D6283">
        <v>2.9136728350793177</v>
      </c>
      <c r="E6283">
        <v>3.5247569507098668</v>
      </c>
      <c r="F6283">
        <v>4.0262009493903133</v>
      </c>
      <c r="G6283">
        <v>4.3346850562926411</v>
      </c>
      <c r="H6283">
        <v>4.8536264534885554</v>
      </c>
      <c r="I6283">
        <v>5.0266069192205265</v>
      </c>
    </row>
    <row r="6284" spans="1:9" x14ac:dyDescent="0.3">
      <c r="A6284" s="2">
        <v>34396</v>
      </c>
      <c r="B6284">
        <v>2.2967615882571368</v>
      </c>
      <c r="C6284">
        <v>2.6592424584682059</v>
      </c>
      <c r="D6284">
        <v>2.9796929323933243</v>
      </c>
      <c r="E6284">
        <v>3.5817356086584566</v>
      </c>
      <c r="F6284">
        <v>4.025220876717917</v>
      </c>
      <c r="G6284">
        <v>4.3160915566645404</v>
      </c>
      <c r="H6284">
        <v>4.8253197552468619</v>
      </c>
      <c r="I6284">
        <v>4.995062488107636</v>
      </c>
    </row>
    <row r="6285" spans="1:9" x14ac:dyDescent="0.3">
      <c r="A6285" s="2">
        <v>34395</v>
      </c>
      <c r="B6285">
        <v>2.4262239041740652</v>
      </c>
      <c r="C6285">
        <v>2.7638150450759014</v>
      </c>
      <c r="D6285">
        <v>3.0909909109720575</v>
      </c>
      <c r="E6285">
        <v>3.6936808566086117</v>
      </c>
      <c r="F6285">
        <v>4.1339796333754464</v>
      </c>
      <c r="G6285">
        <v>4.3679533208911936</v>
      </c>
      <c r="H6285">
        <v>4.8692422273800977</v>
      </c>
      <c r="I6285">
        <v>5.0363385295430669</v>
      </c>
    </row>
    <row r="6286" spans="1:9" x14ac:dyDescent="0.3">
      <c r="A6286" s="2">
        <v>34394</v>
      </c>
      <c r="B6286">
        <v>2.3076356933086406</v>
      </c>
      <c r="C6286">
        <v>2.6039744824541367</v>
      </c>
      <c r="D6286">
        <v>2.9304262664628928</v>
      </c>
      <c r="E6286">
        <v>3.5237744176906518</v>
      </c>
      <c r="F6286">
        <v>3.9517017351817638</v>
      </c>
      <c r="G6286">
        <v>4.216244262214369</v>
      </c>
      <c r="H6286">
        <v>4.7579532245476104</v>
      </c>
      <c r="I6286">
        <v>4.9385228786586906</v>
      </c>
    </row>
    <row r="6287" spans="1:9" x14ac:dyDescent="0.3">
      <c r="A6287" s="2">
        <v>34393</v>
      </c>
      <c r="B6287">
        <v>2.2433710410330145</v>
      </c>
      <c r="C6287">
        <v>2.5042561107343384</v>
      </c>
      <c r="D6287">
        <v>2.810164644531929</v>
      </c>
      <c r="E6287">
        <v>3.3979703239268155</v>
      </c>
      <c r="F6287">
        <v>3.8389198694780537</v>
      </c>
      <c r="G6287">
        <v>4.1222247808220036</v>
      </c>
      <c r="H6287">
        <v>4.7481880763595266</v>
      </c>
      <c r="I6287">
        <v>4.9568425082053675</v>
      </c>
    </row>
    <row r="6288" spans="1:9" x14ac:dyDescent="0.3">
      <c r="A6288" s="2">
        <v>34390</v>
      </c>
      <c r="B6288">
        <v>2.148419306380406</v>
      </c>
      <c r="C6288">
        <v>2.4301756337968352</v>
      </c>
      <c r="D6288">
        <v>2.7411294112223934</v>
      </c>
      <c r="E6288">
        <v>3.3252037170962865</v>
      </c>
      <c r="F6288">
        <v>3.770238887057562</v>
      </c>
      <c r="G6288">
        <v>4.0771581113520536</v>
      </c>
      <c r="H6288">
        <v>4.6974016184908924</v>
      </c>
      <c r="I6288">
        <v>4.9041494542038384</v>
      </c>
    </row>
    <row r="6289" spans="1:9" x14ac:dyDescent="0.3">
      <c r="A6289" s="2">
        <v>34389</v>
      </c>
      <c r="B6289">
        <v>2.065299543460696</v>
      </c>
      <c r="C6289">
        <v>2.3432195403128615</v>
      </c>
      <c r="D6289">
        <v>2.6533216200770626</v>
      </c>
      <c r="E6289">
        <v>3.2189562662579512</v>
      </c>
      <c r="F6289">
        <v>3.7074241996822237</v>
      </c>
      <c r="G6289">
        <v>4.0291411385915605</v>
      </c>
      <c r="H6289">
        <v>4.6026308618001259</v>
      </c>
      <c r="I6289">
        <v>4.793794102869648</v>
      </c>
    </row>
    <row r="6290" spans="1:9" x14ac:dyDescent="0.3">
      <c r="A6290" s="2">
        <v>34388</v>
      </c>
      <c r="B6290">
        <v>2.037585277497961</v>
      </c>
      <c r="C6290">
        <v>2.2710568076268927</v>
      </c>
      <c r="D6290">
        <v>2.5704114727605543</v>
      </c>
      <c r="E6290">
        <v>3.1264356689328405</v>
      </c>
      <c r="F6290">
        <v>3.6612820965266724</v>
      </c>
      <c r="G6290">
        <v>3.9830732077936291</v>
      </c>
      <c r="H6290">
        <v>4.5518074241030018</v>
      </c>
      <c r="I6290">
        <v>4.7413854962061261</v>
      </c>
    </row>
    <row r="6291" spans="1:9" x14ac:dyDescent="0.3">
      <c r="A6291" s="2">
        <v>34387</v>
      </c>
      <c r="B6291">
        <v>2.037585277497961</v>
      </c>
      <c r="C6291">
        <v>2.2799549901745895</v>
      </c>
      <c r="D6291">
        <v>2.5881808265601056</v>
      </c>
      <c r="E6291">
        <v>3.1549838230724476</v>
      </c>
      <c r="F6291">
        <v>3.6779730223181728</v>
      </c>
      <c r="G6291">
        <v>4.0193403398244794</v>
      </c>
      <c r="H6291">
        <v>4.5703790237419728</v>
      </c>
      <c r="I6291">
        <v>4.7540585850478028</v>
      </c>
    </row>
    <row r="6292" spans="1:9" x14ac:dyDescent="0.3">
      <c r="A6292" s="2">
        <v>34386</v>
      </c>
      <c r="B6292">
        <v>2.0068971455777529</v>
      </c>
      <c r="C6292">
        <v>2.2651244659829075</v>
      </c>
      <c r="D6292">
        <v>2.5822578840418351</v>
      </c>
      <c r="E6292">
        <v>3.137264758824343</v>
      </c>
      <c r="F6292">
        <v>3.7113506956773059</v>
      </c>
      <c r="G6292">
        <v>4.0340413578766077</v>
      </c>
      <c r="H6292">
        <v>4.5547398965927721</v>
      </c>
      <c r="I6292">
        <v>4.7283060761648263</v>
      </c>
    </row>
    <row r="6293" spans="1:9" x14ac:dyDescent="0.3">
      <c r="A6293" s="2">
        <v>34383</v>
      </c>
      <c r="B6293">
        <v>1.9306514056276691</v>
      </c>
      <c r="C6293">
        <v>2.1988680282426931</v>
      </c>
      <c r="D6293">
        <v>2.5170939368997636</v>
      </c>
      <c r="E6293">
        <v>3.0683423598397015</v>
      </c>
      <c r="F6293">
        <v>3.6259320078139199</v>
      </c>
      <c r="G6293">
        <v>3.9830732077936291</v>
      </c>
      <c r="H6293">
        <v>4.5195473885959032</v>
      </c>
      <c r="I6293">
        <v>4.6983721155299945</v>
      </c>
    </row>
    <row r="6294" spans="1:9" x14ac:dyDescent="0.3">
      <c r="A6294" s="2">
        <v>34382</v>
      </c>
      <c r="B6294">
        <v>1.9643219395337035</v>
      </c>
      <c r="C6294">
        <v>2.1642477263166642</v>
      </c>
      <c r="D6294">
        <v>2.4825286813148026</v>
      </c>
      <c r="E6294">
        <v>3.0230375617693994</v>
      </c>
      <c r="F6294">
        <v>3.5895934601264381</v>
      </c>
      <c r="G6294">
        <v>3.9634666140804242</v>
      </c>
      <c r="H6294">
        <v>4.5048820157344389</v>
      </c>
      <c r="I6294">
        <v>4.6853538162857777</v>
      </c>
    </row>
    <row r="6295" spans="1:9" x14ac:dyDescent="0.3">
      <c r="A6295" s="2">
        <v>34381</v>
      </c>
      <c r="B6295">
        <v>1.8444686324283106</v>
      </c>
      <c r="C6295">
        <v>2.0563918053566068</v>
      </c>
      <c r="D6295">
        <v>2.3768206946903745</v>
      </c>
      <c r="E6295">
        <v>2.8781903470724584</v>
      </c>
      <c r="F6295">
        <v>3.4254967321180891</v>
      </c>
      <c r="G6295">
        <v>3.8330338522021732</v>
      </c>
      <c r="H6295">
        <v>4.4354513222703886</v>
      </c>
      <c r="I6295">
        <v>4.6362571456264599</v>
      </c>
    </row>
    <row r="6296" spans="1:9" x14ac:dyDescent="0.3">
      <c r="A6296" s="2">
        <v>34380</v>
      </c>
      <c r="B6296">
        <v>1.8028498602300769</v>
      </c>
      <c r="C6296">
        <v>2.0217468296575554</v>
      </c>
      <c r="D6296">
        <v>2.3432195403128615</v>
      </c>
      <c r="E6296">
        <v>2.8417156734566817</v>
      </c>
      <c r="F6296">
        <v>3.3773230312847615</v>
      </c>
      <c r="G6296">
        <v>3.7810331749192905</v>
      </c>
      <c r="H6296">
        <v>4.3992595743792249</v>
      </c>
      <c r="I6296">
        <v>4.60533504086587</v>
      </c>
    </row>
    <row r="6297" spans="1:9" x14ac:dyDescent="0.3">
      <c r="A6297" s="2">
        <v>34379</v>
      </c>
      <c r="B6297">
        <v>1.8702282948141857</v>
      </c>
      <c r="C6297">
        <v>2.1108217877059259</v>
      </c>
      <c r="D6297">
        <v>2.411404222642231</v>
      </c>
      <c r="E6297">
        <v>2.9107162015022352</v>
      </c>
      <c r="F6297">
        <v>3.4274627591706506</v>
      </c>
      <c r="G6297">
        <v>3.8045823264411132</v>
      </c>
      <c r="H6297">
        <v>4.4471877801130111</v>
      </c>
      <c r="I6297">
        <v>4.6613895980036437</v>
      </c>
    </row>
    <row r="6298" spans="1:9" x14ac:dyDescent="0.3">
      <c r="A6298" s="2">
        <v>34375</v>
      </c>
      <c r="B6298">
        <v>1.8761723611503986</v>
      </c>
      <c r="C6298">
        <v>2.1533658221786252</v>
      </c>
      <c r="D6298">
        <v>2.4637621834505028</v>
      </c>
      <c r="E6298">
        <v>2.9727963297083835</v>
      </c>
      <c r="F6298">
        <v>3.5306520474636081</v>
      </c>
      <c r="G6298">
        <v>3.8722706957239637</v>
      </c>
      <c r="H6298">
        <v>4.5019488121138158</v>
      </c>
      <c r="I6298">
        <v>4.7118415175771</v>
      </c>
    </row>
    <row r="6299" spans="1:9" x14ac:dyDescent="0.3">
      <c r="A6299" s="2">
        <v>34374</v>
      </c>
      <c r="B6299">
        <v>1.9504582885356603</v>
      </c>
      <c r="C6299">
        <v>2.1632584867698266</v>
      </c>
      <c r="D6299">
        <v>2.4519087511375504</v>
      </c>
      <c r="E6299">
        <v>2.9521050946448835</v>
      </c>
      <c r="F6299">
        <v>3.5070706178120941</v>
      </c>
      <c r="G6299">
        <v>3.8585386760817784</v>
      </c>
      <c r="H6299">
        <v>4.5215026903967201</v>
      </c>
      <c r="I6299">
        <v>4.7424906951683674</v>
      </c>
    </row>
    <row r="6300" spans="1:9" x14ac:dyDescent="0.3">
      <c r="A6300" s="2">
        <v>34373</v>
      </c>
      <c r="B6300">
        <v>1.9781846295942616</v>
      </c>
      <c r="C6300">
        <v>2.1850206266031651</v>
      </c>
      <c r="D6300">
        <v>2.4924050782096723</v>
      </c>
      <c r="E6300">
        <v>3.0092471077132332</v>
      </c>
      <c r="F6300">
        <v>3.5679836256662032</v>
      </c>
      <c r="G6300">
        <v>3.8918862312438045</v>
      </c>
      <c r="H6300">
        <v>4.5527849197103887</v>
      </c>
      <c r="I6300">
        <v>4.7730844825325836</v>
      </c>
    </row>
    <row r="6301" spans="1:9" x14ac:dyDescent="0.3">
      <c r="A6301" s="2">
        <v>34372</v>
      </c>
      <c r="B6301">
        <v>1.9623414767985563</v>
      </c>
      <c r="C6301">
        <v>2.1672154155996699</v>
      </c>
      <c r="D6301">
        <v>2.4914174604671109</v>
      </c>
      <c r="E6301">
        <v>3.0240225578171116</v>
      </c>
      <c r="F6301">
        <v>3.642625883871605</v>
      </c>
      <c r="G6301">
        <v>3.9203253409514716</v>
      </c>
      <c r="H6301">
        <v>4.5527849197103887</v>
      </c>
      <c r="I6301">
        <v>4.7636047792966947</v>
      </c>
    </row>
    <row r="6302" spans="1:9" x14ac:dyDescent="0.3">
      <c r="A6302" s="2">
        <v>34369</v>
      </c>
      <c r="B6302">
        <v>1.9286706094466151</v>
      </c>
      <c r="C6302">
        <v>2.1424833259291374</v>
      </c>
      <c r="D6302">
        <v>2.4746272126282753</v>
      </c>
      <c r="E6302">
        <v>3.0210675551205983</v>
      </c>
      <c r="F6302">
        <v>3.6593183666180558</v>
      </c>
      <c r="G6302">
        <v>3.9291504493669236</v>
      </c>
      <c r="H6302">
        <v>4.5459423501293408</v>
      </c>
      <c r="I6302">
        <v>4.7515396503834797</v>
      </c>
    </row>
    <row r="6303" spans="1:9" x14ac:dyDescent="0.3">
      <c r="A6303" s="2">
        <v>34368</v>
      </c>
      <c r="B6303">
        <v>1.9781846295942616</v>
      </c>
      <c r="C6303">
        <v>2.1573229467341783</v>
      </c>
      <c r="D6303">
        <v>2.4568477666438291</v>
      </c>
      <c r="E6303">
        <v>2.97673727464861</v>
      </c>
      <c r="F6303">
        <v>3.6249499717093547</v>
      </c>
      <c r="G6303">
        <v>3.898751214192353</v>
      </c>
      <c r="H6303">
        <v>4.5322565086158182</v>
      </c>
      <c r="I6303">
        <v>4.7434249400903061</v>
      </c>
    </row>
    <row r="6304" spans="1:9" x14ac:dyDescent="0.3">
      <c r="A6304" s="2">
        <v>34367</v>
      </c>
      <c r="B6304">
        <v>2.0207568850202007</v>
      </c>
      <c r="C6304">
        <v>2.1998570916738123</v>
      </c>
      <c r="D6304">
        <v>2.4706763612196423</v>
      </c>
      <c r="E6304">
        <v>2.9570317733493501</v>
      </c>
      <c r="F6304">
        <v>3.5778065671479808</v>
      </c>
      <c r="G6304">
        <v>3.8673665112283087</v>
      </c>
      <c r="H6304">
        <v>4.5654919278740254</v>
      </c>
      <c r="I6304">
        <v>4.7982004000892635</v>
      </c>
    </row>
    <row r="6305" spans="1:9" x14ac:dyDescent="0.3">
      <c r="A6305" s="2">
        <v>34366</v>
      </c>
      <c r="B6305">
        <v>2.0623303415078769</v>
      </c>
      <c r="C6305">
        <v>2.2433710410330145</v>
      </c>
      <c r="D6305">
        <v>2.4667254317633773</v>
      </c>
      <c r="E6305">
        <v>2.9609730289349576</v>
      </c>
      <c r="F6305">
        <v>3.585664572983569</v>
      </c>
      <c r="G6305">
        <v>3.8801171407949586</v>
      </c>
      <c r="H6305">
        <v>4.596767278075065</v>
      </c>
      <c r="I6305">
        <v>4.8356506571684328</v>
      </c>
    </row>
    <row r="6306" spans="1:9" x14ac:dyDescent="0.3">
      <c r="A6306" s="2">
        <v>34365</v>
      </c>
      <c r="B6306">
        <v>2.0732171998354514</v>
      </c>
      <c r="C6306">
        <v>2.259191948370316</v>
      </c>
      <c r="D6306">
        <v>2.4904298378475818</v>
      </c>
      <c r="E6306">
        <v>3.0190975290669746</v>
      </c>
      <c r="F6306">
        <v>3.6976076224262231</v>
      </c>
      <c r="G6306">
        <v>3.9536625963920358</v>
      </c>
      <c r="H6306">
        <v>4.6505103620300261</v>
      </c>
      <c r="I6306">
        <v>4.8827929505760226</v>
      </c>
    </row>
    <row r="6307" spans="1:9" x14ac:dyDescent="0.3">
      <c r="A6307" s="2">
        <v>34362</v>
      </c>
      <c r="B6307">
        <v>1.9375840377754754</v>
      </c>
      <c r="C6307">
        <v>2.1147797541029023</v>
      </c>
      <c r="D6307">
        <v>2.3363009547675659</v>
      </c>
      <c r="E6307">
        <v>2.8505885036198149</v>
      </c>
      <c r="F6307">
        <v>3.5964688269156575</v>
      </c>
      <c r="G6307">
        <v>3.8928669575206576</v>
      </c>
      <c r="H6307">
        <v>4.5654919278740254</v>
      </c>
      <c r="I6307">
        <v>4.7897002513251472</v>
      </c>
    </row>
    <row r="6308" spans="1:9" x14ac:dyDescent="0.3">
      <c r="A6308" s="2">
        <v>34361</v>
      </c>
      <c r="B6308">
        <v>1.8900411622971631</v>
      </c>
      <c r="C6308">
        <v>2.0900411789638236</v>
      </c>
      <c r="D6308">
        <v>2.3185092071614406</v>
      </c>
      <c r="E6308">
        <v>2.8239688321362775</v>
      </c>
      <c r="F6308">
        <v>3.5463714560289255</v>
      </c>
      <c r="G6308">
        <v>3.8516723126788195</v>
      </c>
      <c r="H6308">
        <v>4.5244356072559322</v>
      </c>
      <c r="I6308">
        <v>4.7486900387816355</v>
      </c>
    </row>
    <row r="6309" spans="1:9" x14ac:dyDescent="0.3">
      <c r="A6309" s="2">
        <v>34360</v>
      </c>
      <c r="B6309">
        <v>1.9058900432258528</v>
      </c>
      <c r="C6309">
        <v>2.0860827229594769</v>
      </c>
      <c r="D6309">
        <v>2.3165322486132895</v>
      </c>
      <c r="E6309">
        <v>2.8624183315485925</v>
      </c>
      <c r="F6309">
        <v>3.6298601040131482</v>
      </c>
      <c r="G6309">
        <v>3.9242476594340348</v>
      </c>
      <c r="H6309">
        <v>4.5488749086155824</v>
      </c>
      <c r="I6309">
        <v>4.7570839916760974</v>
      </c>
    </row>
    <row r="6310" spans="1:9" x14ac:dyDescent="0.3">
      <c r="A6310" s="2">
        <v>34359</v>
      </c>
      <c r="B6310">
        <v>1.8850881294310722</v>
      </c>
      <c r="C6310">
        <v>2.0167970574705794</v>
      </c>
      <c r="D6310">
        <v>2.2087584424552329</v>
      </c>
      <c r="E6310">
        <v>2.7657875872883335</v>
      </c>
      <c r="F6310">
        <v>3.4559679798517817</v>
      </c>
      <c r="G6310">
        <v>3.8045823264411132</v>
      </c>
      <c r="H6310">
        <v>4.4374074464060547</v>
      </c>
      <c r="I6310">
        <v>4.6483491530610355</v>
      </c>
    </row>
    <row r="6311" spans="1:9" x14ac:dyDescent="0.3">
      <c r="A6311" s="2">
        <v>34358</v>
      </c>
      <c r="B6311">
        <v>1.7423881204043072</v>
      </c>
      <c r="C6311">
        <v>1.8821162508322387</v>
      </c>
      <c r="D6311">
        <v>2.0742068848434201</v>
      </c>
      <c r="E6311">
        <v>2.6168059095846647</v>
      </c>
      <c r="F6311">
        <v>3.2829082536189338</v>
      </c>
      <c r="G6311">
        <v>3.6995709764238862</v>
      </c>
      <c r="H6311">
        <v>4.3395777952236632</v>
      </c>
      <c r="I6311">
        <v>4.5529134014902555</v>
      </c>
    </row>
    <row r="6312" spans="1:9" x14ac:dyDescent="0.3">
      <c r="A6312" s="2">
        <v>34355</v>
      </c>
      <c r="B6312">
        <v>1.8058229169039999</v>
      </c>
      <c r="C6312">
        <v>1.9702632100748403</v>
      </c>
      <c r="D6312">
        <v>2.20183520386243</v>
      </c>
      <c r="E6312">
        <v>2.7411294112223934</v>
      </c>
      <c r="F6312">
        <v>3.3419227125894584</v>
      </c>
      <c r="G6312">
        <v>3.7515928357134047</v>
      </c>
      <c r="H6312">
        <v>4.3552337555046314</v>
      </c>
      <c r="I6312">
        <v>4.5564473954350406</v>
      </c>
    </row>
    <row r="6313" spans="1:9" x14ac:dyDescent="0.3">
      <c r="A6313" s="2">
        <v>34354</v>
      </c>
      <c r="B6313">
        <v>1.8732003500647232</v>
      </c>
      <c r="C6313">
        <v>1.9870958515470165</v>
      </c>
      <c r="D6313">
        <v>2.2087584424552329</v>
      </c>
      <c r="E6313">
        <v>2.7638150450759014</v>
      </c>
      <c r="F6313">
        <v>3.3458563907753542</v>
      </c>
      <c r="G6313">
        <v>3.7329450458310514</v>
      </c>
      <c r="H6313">
        <v>4.3816504097759372</v>
      </c>
      <c r="I6313">
        <v>4.597885531090899</v>
      </c>
    </row>
    <row r="6314" spans="1:9" x14ac:dyDescent="0.3">
      <c r="A6314" s="2">
        <v>34353</v>
      </c>
      <c r="B6314">
        <v>1.8632933274697554</v>
      </c>
      <c r="C6314">
        <v>1.9821452217028932</v>
      </c>
      <c r="D6314">
        <v>2.2048023354622082</v>
      </c>
      <c r="E6314">
        <v>2.8239688321362775</v>
      </c>
      <c r="F6314">
        <v>3.4775899202453928</v>
      </c>
      <c r="G6314">
        <v>3.7996764818629405</v>
      </c>
      <c r="H6314">
        <v>4.4794594884076648</v>
      </c>
      <c r="I6314">
        <v>4.7060538239225727</v>
      </c>
    </row>
    <row r="6315" spans="1:9" x14ac:dyDescent="0.3">
      <c r="A6315" s="2">
        <v>34352</v>
      </c>
      <c r="B6315">
        <v>1.8434778099217688</v>
      </c>
      <c r="C6315">
        <v>1.9752141340412672</v>
      </c>
      <c r="D6315">
        <v>2.1602907387711716</v>
      </c>
      <c r="E6315">
        <v>2.6543084386480098</v>
      </c>
      <c r="F6315">
        <v>3.4176324306390713</v>
      </c>
      <c r="G6315">
        <v>3.7309820194332253</v>
      </c>
      <c r="H6315">
        <v>4.4550117027353782</v>
      </c>
      <c r="I6315">
        <v>4.6963549305027623</v>
      </c>
    </row>
    <row r="6316" spans="1:9" x14ac:dyDescent="0.3">
      <c r="A6316" s="2">
        <v>34351</v>
      </c>
      <c r="B6316">
        <v>1.7929393521162771</v>
      </c>
      <c r="C6316">
        <v>1.9256993783912779</v>
      </c>
      <c r="D6316">
        <v>2.1078532615048973</v>
      </c>
      <c r="E6316">
        <v>2.5832450533092457</v>
      </c>
      <c r="F6316">
        <v>3.2091156836935011</v>
      </c>
      <c r="G6316">
        <v>3.5846823391382379</v>
      </c>
      <c r="H6316">
        <v>4.241700267418298</v>
      </c>
      <c r="I6316">
        <v>4.4607062435116518</v>
      </c>
    </row>
    <row r="6317" spans="1:9" x14ac:dyDescent="0.3">
      <c r="A6317" s="2">
        <v>34348</v>
      </c>
      <c r="B6317">
        <v>1.8196965970518706</v>
      </c>
      <c r="C6317">
        <v>1.9316417963615822</v>
      </c>
      <c r="D6317">
        <v>2.1108217877059259</v>
      </c>
      <c r="E6317">
        <v>2.5733731413647192</v>
      </c>
      <c r="F6317">
        <v>3.1539994717968431</v>
      </c>
      <c r="G6317">
        <v>3.538511906183623</v>
      </c>
      <c r="H6317">
        <v>4.1682606743297299</v>
      </c>
      <c r="I6317">
        <v>4.3781769303784319</v>
      </c>
    </row>
    <row r="6318" spans="1:9" x14ac:dyDescent="0.3">
      <c r="A6318" s="2">
        <v>34347</v>
      </c>
      <c r="B6318">
        <v>1.7027311530409484</v>
      </c>
      <c r="C6318">
        <v>1.8246512495947602</v>
      </c>
      <c r="D6318">
        <v>2.0088771671600174</v>
      </c>
      <c r="E6318">
        <v>2.4420303542018194</v>
      </c>
      <c r="F6318">
        <v>2.9964408346052367</v>
      </c>
      <c r="G6318">
        <v>3.4274627591706506</v>
      </c>
      <c r="H6318">
        <v>4.0418814590149239</v>
      </c>
      <c r="I6318">
        <v>4.2466876922963488</v>
      </c>
    </row>
    <row r="6319" spans="1:9" x14ac:dyDescent="0.3">
      <c r="A6319" s="2">
        <v>34346</v>
      </c>
      <c r="B6319">
        <v>1.6828997202036806</v>
      </c>
      <c r="C6319">
        <v>1.8097869237222473</v>
      </c>
      <c r="D6319">
        <v>1.9851156143146107</v>
      </c>
      <c r="E6319">
        <v>2.411404222642231</v>
      </c>
      <c r="F6319">
        <v>2.9787077179983483</v>
      </c>
      <c r="G6319">
        <v>3.4225476553019822</v>
      </c>
      <c r="H6319">
        <v>4.0242407992427838</v>
      </c>
      <c r="I6319">
        <v>4.224805180556384</v>
      </c>
    </row>
    <row r="6320" spans="1:9" x14ac:dyDescent="0.3">
      <c r="A6320" s="2">
        <v>34345</v>
      </c>
      <c r="B6320">
        <v>1.5946259908669793</v>
      </c>
      <c r="C6320">
        <v>1.7324746157305175</v>
      </c>
      <c r="D6320">
        <v>1.9009374028492103</v>
      </c>
      <c r="E6320">
        <v>2.3234515180379769</v>
      </c>
      <c r="F6320">
        <v>2.9235279646762864</v>
      </c>
      <c r="G6320">
        <v>3.3792895319459828</v>
      </c>
      <c r="H6320">
        <v>3.9909153071245886</v>
      </c>
      <c r="I6320">
        <v>4.1947905655174571</v>
      </c>
    </row>
    <row r="6321" spans="1:9" x14ac:dyDescent="0.3">
      <c r="A6321" s="2">
        <v>34344</v>
      </c>
      <c r="B6321">
        <v>1.6015702803056622</v>
      </c>
      <c r="C6321">
        <v>1.7007480982441574</v>
      </c>
      <c r="D6321">
        <v>1.8454594500261865</v>
      </c>
      <c r="E6321">
        <v>2.2651244659829075</v>
      </c>
      <c r="F6321">
        <v>2.8870615592511446</v>
      </c>
      <c r="G6321">
        <v>3.3409392809539287</v>
      </c>
      <c r="H6321">
        <v>3.964446989417131</v>
      </c>
      <c r="I6321">
        <v>4.172282892238198</v>
      </c>
    </row>
    <row r="6322" spans="1:9" x14ac:dyDescent="0.3">
      <c r="A6322" s="2">
        <v>34341</v>
      </c>
      <c r="B6322">
        <v>1.5241774262722134</v>
      </c>
      <c r="C6322">
        <v>1.6581076635468464</v>
      </c>
      <c r="D6322">
        <v>1.8296057793977374</v>
      </c>
      <c r="E6322">
        <v>2.2532592547786781</v>
      </c>
      <c r="F6322">
        <v>2.8831188468620468</v>
      </c>
      <c r="G6322">
        <v>3.3360220502396865</v>
      </c>
      <c r="H6322">
        <v>3.9605254592359458</v>
      </c>
      <c r="I6322">
        <v>4.168693262234699</v>
      </c>
    </row>
    <row r="6323" spans="1:9" x14ac:dyDescent="0.3">
      <c r="A6323" s="2">
        <v>34340</v>
      </c>
      <c r="B6323">
        <v>1.5341012608439479</v>
      </c>
      <c r="C6323">
        <v>1.6819080969411819</v>
      </c>
      <c r="D6323">
        <v>1.8484318733687011</v>
      </c>
      <c r="E6323">
        <v>2.3115897667457799</v>
      </c>
      <c r="F6323">
        <v>2.9718110813395771</v>
      </c>
      <c r="G6323">
        <v>3.3792895319459828</v>
      </c>
      <c r="H6323">
        <v>3.9987570989750387</v>
      </c>
      <c r="I6323">
        <v>4.2052462879847239</v>
      </c>
    </row>
    <row r="6324" spans="1:9" x14ac:dyDescent="0.3">
      <c r="A6324" s="2">
        <v>34339</v>
      </c>
      <c r="B6324">
        <v>1.5241774262722134</v>
      </c>
      <c r="C6324">
        <v>1.67694990687864</v>
      </c>
      <c r="D6324">
        <v>1.8454594500261865</v>
      </c>
      <c r="E6324">
        <v>2.3165322486132895</v>
      </c>
      <c r="F6324">
        <v>3.0171274836081907</v>
      </c>
      <c r="G6324">
        <v>3.4235306857390699</v>
      </c>
      <c r="H6324">
        <v>4.0320812845698368</v>
      </c>
      <c r="I6324">
        <v>4.2349314841800929</v>
      </c>
    </row>
    <row r="6325" spans="1:9" x14ac:dyDescent="0.3">
      <c r="A6325" s="2">
        <v>34338</v>
      </c>
      <c r="B6325">
        <v>1.5053207838819196</v>
      </c>
      <c r="C6325">
        <v>1.6719915938947629</v>
      </c>
      <c r="D6325">
        <v>1.8523950357742542</v>
      </c>
      <c r="E6325">
        <v>2.3313589614143071</v>
      </c>
      <c r="F6325">
        <v>3.0259925353593524</v>
      </c>
      <c r="G6325">
        <v>3.4313947552977431</v>
      </c>
      <c r="H6325">
        <v>4.028161080327088</v>
      </c>
      <c r="I6325">
        <v>4.2270831886702034</v>
      </c>
    </row>
    <row r="6326" spans="1:9" x14ac:dyDescent="0.3">
      <c r="A6326" s="2">
        <v>34333</v>
      </c>
      <c r="B6326">
        <v>1.4378192818290807</v>
      </c>
      <c r="C6326">
        <v>1.6333125332786802</v>
      </c>
      <c r="D6326">
        <v>1.8296057793977374</v>
      </c>
      <c r="E6326">
        <v>2.2848982538658165</v>
      </c>
      <c r="F6326">
        <v>2.9688553071114359</v>
      </c>
      <c r="G6326">
        <v>3.3842056990074516</v>
      </c>
      <c r="H6326">
        <v>3.9938560151001057</v>
      </c>
      <c r="I6326">
        <v>4.1970727871309901</v>
      </c>
    </row>
    <row r="6327" spans="1:9" x14ac:dyDescent="0.3">
      <c r="A6327" s="2">
        <v>34332</v>
      </c>
      <c r="B6327">
        <v>1.4179615623725585</v>
      </c>
      <c r="C6327">
        <v>1.6293450271537306</v>
      </c>
      <c r="D6327">
        <v>1.8167237466085138</v>
      </c>
      <c r="E6327">
        <v>2.2730342157392385</v>
      </c>
      <c r="F6327">
        <v>2.9501343891816103</v>
      </c>
      <c r="G6327">
        <v>3.3655236212518069</v>
      </c>
      <c r="H6327">
        <v>3.9850337614539675</v>
      </c>
      <c r="I6327">
        <v>4.191537141521354</v>
      </c>
    </row>
    <row r="6328" spans="1:9" x14ac:dyDescent="0.3">
      <c r="A6328" s="2">
        <v>34331</v>
      </c>
      <c r="B6328">
        <v>1.516238004062614</v>
      </c>
      <c r="C6328">
        <v>1.6680248550002803</v>
      </c>
      <c r="D6328">
        <v>1.8266330762443681</v>
      </c>
      <c r="E6328">
        <v>2.2730342157392385</v>
      </c>
      <c r="F6328">
        <v>2.9649142068546182</v>
      </c>
      <c r="G6328">
        <v>3.3743732440380945</v>
      </c>
      <c r="H6328">
        <v>3.9752308009579589</v>
      </c>
      <c r="I6328">
        <v>4.1755166532645802</v>
      </c>
    </row>
    <row r="6329" spans="1:9" x14ac:dyDescent="0.3">
      <c r="A6329" s="2">
        <v>34330</v>
      </c>
      <c r="B6329">
        <v>1.5063132830693193</v>
      </c>
      <c r="C6329">
        <v>1.6600911411782067</v>
      </c>
      <c r="D6329">
        <v>1.8097869237222473</v>
      </c>
      <c r="E6329">
        <v>2.2572144033934984</v>
      </c>
      <c r="F6329">
        <v>2.936338907196486</v>
      </c>
      <c r="G6329">
        <v>3.3370055060542541</v>
      </c>
      <c r="H6329">
        <v>3.9585646653104574</v>
      </c>
      <c r="I6329">
        <v>4.1657510517291918</v>
      </c>
    </row>
    <row r="6330" spans="1:9" x14ac:dyDescent="0.3">
      <c r="A6330" s="2">
        <v>34327</v>
      </c>
      <c r="B6330">
        <v>1.4745508658826314</v>
      </c>
      <c r="C6330">
        <v>1.6541406492704418</v>
      </c>
      <c r="D6330">
        <v>1.8256421653743151</v>
      </c>
      <c r="E6330">
        <v>2.2898413953807832</v>
      </c>
      <c r="F6330">
        <v>2.959987722319847</v>
      </c>
      <c r="G6330">
        <v>3.3409392809539287</v>
      </c>
      <c r="H6330">
        <v>3.9624862339380598</v>
      </c>
      <c r="I6330">
        <v>4.1696685515994369</v>
      </c>
    </row>
    <row r="6331" spans="1:9" x14ac:dyDescent="0.3">
      <c r="A6331" s="2">
        <v>34325</v>
      </c>
      <c r="B6331">
        <v>1.4646240759562643</v>
      </c>
      <c r="C6331">
        <v>1.6858745604919729</v>
      </c>
      <c r="D6331">
        <v>1.8761723611503986</v>
      </c>
      <c r="E6331">
        <v>2.3372893387844167</v>
      </c>
      <c r="F6331">
        <v>3.0102321716808329</v>
      </c>
      <c r="G6331">
        <v>3.3763397737032226</v>
      </c>
      <c r="H6331">
        <v>3.986994295895685</v>
      </c>
      <c r="I6331">
        <v>4.1905458032931726</v>
      </c>
    </row>
    <row r="6332" spans="1:9" x14ac:dyDescent="0.3">
      <c r="A6332" s="2">
        <v>34324</v>
      </c>
      <c r="B6332">
        <v>1.5331088995450377</v>
      </c>
      <c r="C6332">
        <v>1.7195863249860504</v>
      </c>
      <c r="D6332">
        <v>1.8959846398262976</v>
      </c>
      <c r="E6332">
        <v>2.3363009547675659</v>
      </c>
      <c r="F6332">
        <v>3.0023515240875898</v>
      </c>
      <c r="G6332">
        <v>3.3625736599700202</v>
      </c>
      <c r="H6332">
        <v>3.9771914314967245</v>
      </c>
      <c r="I6332">
        <v>4.1820640220056262</v>
      </c>
    </row>
    <row r="6333" spans="1:9" x14ac:dyDescent="0.3">
      <c r="A6333" s="2">
        <v>34323</v>
      </c>
      <c r="B6333">
        <v>1.5817288136081737</v>
      </c>
      <c r="C6333">
        <v>1.7741080336375226</v>
      </c>
      <c r="D6333">
        <v>1.9524388689447785</v>
      </c>
      <c r="E6333">
        <v>2.405476042543691</v>
      </c>
      <c r="F6333">
        <v>3.0525853331824639</v>
      </c>
      <c r="G6333">
        <v>3.4019028999117094</v>
      </c>
      <c r="H6333">
        <v>4.0360014119741292</v>
      </c>
      <c r="I6333">
        <v>4.2473675826616022</v>
      </c>
    </row>
    <row r="6334" spans="1:9" x14ac:dyDescent="0.3">
      <c r="A6334" s="2">
        <v>34320</v>
      </c>
      <c r="B6334">
        <v>1.5956180469776815</v>
      </c>
      <c r="C6334">
        <v>1.8078049301339674</v>
      </c>
      <c r="D6334">
        <v>2.0078871588191887</v>
      </c>
      <c r="E6334">
        <v>2.4736395070929182</v>
      </c>
      <c r="F6334">
        <v>3.1205286454815329</v>
      </c>
      <c r="G6334">
        <v>3.4697276669226147</v>
      </c>
      <c r="H6334">
        <v>4.1212451785894819</v>
      </c>
      <c r="I6334">
        <v>4.338417682478438</v>
      </c>
    </row>
    <row r="6335" spans="1:9" x14ac:dyDescent="0.3">
      <c r="A6335" s="2">
        <v>34319</v>
      </c>
      <c r="B6335">
        <v>1.6204178505949998</v>
      </c>
      <c r="C6335">
        <v>1.799876759360123</v>
      </c>
      <c r="D6335">
        <v>1.9781846295942616</v>
      </c>
      <c r="E6335">
        <v>2.4331393797742411</v>
      </c>
      <c r="F6335">
        <v>3.095914169677275</v>
      </c>
      <c r="G6335">
        <v>3.4549851088363934</v>
      </c>
      <c r="H6335">
        <v>4.0683395315829252</v>
      </c>
      <c r="I6335">
        <v>4.2727910058317686</v>
      </c>
    </row>
    <row r="6336" spans="1:9" x14ac:dyDescent="0.3">
      <c r="A6336" s="2">
        <v>34318</v>
      </c>
      <c r="B6336">
        <v>1.6015702803056622</v>
      </c>
      <c r="C6336">
        <v>1.7800549573438802</v>
      </c>
      <c r="D6336">
        <v>1.9653121635471393</v>
      </c>
      <c r="E6336">
        <v>2.4212841323418868</v>
      </c>
      <c r="F6336">
        <v>3.0860675310715187</v>
      </c>
      <c r="G6336">
        <v>3.4510535764723587</v>
      </c>
      <c r="H6336">
        <v>4.0683395315829252</v>
      </c>
      <c r="I6336">
        <v>4.2741015166197807</v>
      </c>
    </row>
    <row r="6337" spans="1:9" x14ac:dyDescent="0.3">
      <c r="A6337" s="2">
        <v>34317</v>
      </c>
      <c r="B6337">
        <v>1.5331088995450377</v>
      </c>
      <c r="C6337">
        <v>1.7265262770515075</v>
      </c>
      <c r="D6337">
        <v>1.9029184737170972</v>
      </c>
      <c r="E6337">
        <v>2.3699032714298478</v>
      </c>
      <c r="F6337">
        <v>3.0437214601117049</v>
      </c>
      <c r="G6337">
        <v>3.4195985349999196</v>
      </c>
      <c r="H6337">
        <v>4.0428614500480142</v>
      </c>
      <c r="I6337">
        <v>4.2506157550640458</v>
      </c>
    </row>
    <row r="6338" spans="1:9" x14ac:dyDescent="0.3">
      <c r="A6338" s="2">
        <v>34316</v>
      </c>
      <c r="B6338">
        <v>1.5638698104263054</v>
      </c>
      <c r="C6338">
        <v>1.7364400765667909</v>
      </c>
      <c r="D6338">
        <v>1.9078710650369319</v>
      </c>
      <c r="E6338">
        <v>2.3610090899525207</v>
      </c>
      <c r="F6338">
        <v>3.0328873039543658</v>
      </c>
      <c r="G6338">
        <v>3.4107509131655243</v>
      </c>
      <c r="H6338">
        <v>4.033061323624402</v>
      </c>
      <c r="I6338">
        <v>4.240498127110695</v>
      </c>
    </row>
    <row r="6339" spans="1:9" x14ac:dyDescent="0.3">
      <c r="A6339" s="2">
        <v>34313</v>
      </c>
      <c r="B6339">
        <v>1.5172304490749662</v>
      </c>
      <c r="C6339">
        <v>1.7215691930063841</v>
      </c>
      <c r="D6339">
        <v>1.8989563123579645</v>
      </c>
      <c r="E6339">
        <v>2.3570559934424562</v>
      </c>
      <c r="F6339">
        <v>3.0190975290669746</v>
      </c>
      <c r="G6339">
        <v>3.396004006936868</v>
      </c>
      <c r="H6339">
        <v>4.033061323624402</v>
      </c>
      <c r="I6339">
        <v>4.2454137625202462</v>
      </c>
    </row>
    <row r="6340" spans="1:9" x14ac:dyDescent="0.3">
      <c r="A6340" s="2">
        <v>34312</v>
      </c>
      <c r="B6340">
        <v>1.4983731516590937</v>
      </c>
      <c r="C6340">
        <v>1.7037226730659434</v>
      </c>
      <c r="D6340">
        <v>1.9118330497933509</v>
      </c>
      <c r="E6340">
        <v>2.3965834429142188</v>
      </c>
      <c r="F6340">
        <v>3.0437214601117049</v>
      </c>
      <c r="G6340">
        <v>3.4323777422510569</v>
      </c>
      <c r="H6340">
        <v>4.0624602623756694</v>
      </c>
      <c r="I6340">
        <v>4.272487769083873</v>
      </c>
    </row>
    <row r="6341" spans="1:9" x14ac:dyDescent="0.3">
      <c r="A6341" s="2">
        <v>34311</v>
      </c>
      <c r="B6341">
        <v>1.5886735508621801</v>
      </c>
      <c r="C6341">
        <v>1.7404054587801809</v>
      </c>
      <c r="D6341">
        <v>1.9266897936475993</v>
      </c>
      <c r="E6341">
        <v>2.3965834429142188</v>
      </c>
      <c r="F6341">
        <v>3.0397818348684029</v>
      </c>
      <c r="G6341">
        <v>3.4353266741234312</v>
      </c>
      <c r="H6341">
        <v>4.0702992495794916</v>
      </c>
      <c r="I6341">
        <v>4.2819567747315119</v>
      </c>
    </row>
    <row r="6342" spans="1:9" x14ac:dyDescent="0.3">
      <c r="A6342" s="2">
        <v>34310</v>
      </c>
      <c r="B6342">
        <v>1.5688308046098263</v>
      </c>
      <c r="C6342">
        <v>1.7354487187287355</v>
      </c>
      <c r="D6342">
        <v>1.9227281031941712</v>
      </c>
      <c r="E6342">
        <v>2.3946072559669478</v>
      </c>
      <c r="F6342">
        <v>3.0181125087632354</v>
      </c>
      <c r="G6342">
        <v>3.4264797480601588</v>
      </c>
      <c r="H6342">
        <v>4.0702992495794916</v>
      </c>
      <c r="I6342">
        <v>4.2849057500859358</v>
      </c>
    </row>
    <row r="6343" spans="1:9" x14ac:dyDescent="0.3">
      <c r="A6343" s="2">
        <v>34309</v>
      </c>
      <c r="B6343">
        <v>1.5499783720118827</v>
      </c>
      <c r="C6343">
        <v>1.7215691930063841</v>
      </c>
      <c r="D6343">
        <v>1.9326321821911501</v>
      </c>
      <c r="E6343">
        <v>2.4143682467991017</v>
      </c>
      <c r="F6343">
        <v>3.0220525608705779</v>
      </c>
      <c r="G6343">
        <v>3.4313947552977431</v>
      </c>
      <c r="H6343">
        <v>4.0879358474912131</v>
      </c>
      <c r="I6343">
        <v>4.3067828782223696</v>
      </c>
    </row>
    <row r="6344" spans="1:9" x14ac:dyDescent="0.3">
      <c r="A6344" s="2">
        <v>34306</v>
      </c>
      <c r="B6344">
        <v>1.5112757051285211</v>
      </c>
      <c r="C6344">
        <v>1.7116546563106323</v>
      </c>
      <c r="D6344">
        <v>1.9395647456804659</v>
      </c>
      <c r="E6344">
        <v>2.420296163334466</v>
      </c>
      <c r="F6344">
        <v>3.0850828405474333</v>
      </c>
      <c r="G6344">
        <v>3.488400013927341</v>
      </c>
      <c r="H6344">
        <v>4.1310409850066909</v>
      </c>
      <c r="I6344">
        <v>4.345254642033141</v>
      </c>
    </row>
    <row r="6345" spans="1:9" x14ac:dyDescent="0.3">
      <c r="A6345" s="2">
        <v>34305</v>
      </c>
      <c r="B6345">
        <v>1.5212001798777524</v>
      </c>
      <c r="C6345">
        <v>1.7265262770515075</v>
      </c>
      <c r="D6345">
        <v>1.9623414767985563</v>
      </c>
      <c r="E6345">
        <v>2.4400546162636703</v>
      </c>
      <c r="F6345">
        <v>3.0988680667290689</v>
      </c>
      <c r="G6345">
        <v>3.5375294407356961</v>
      </c>
      <c r="H6345">
        <v>4.1692400463074586</v>
      </c>
      <c r="I6345">
        <v>4.3798102481647128</v>
      </c>
    </row>
    <row r="6346" spans="1:9" x14ac:dyDescent="0.3">
      <c r="A6346" s="2">
        <v>34304</v>
      </c>
      <c r="B6346">
        <v>1.5112757051285211</v>
      </c>
      <c r="C6346">
        <v>1.7215691930063841</v>
      </c>
      <c r="D6346">
        <v>1.9583804924938453</v>
      </c>
      <c r="E6346">
        <v>2.4578355551089377</v>
      </c>
      <c r="F6346">
        <v>3.1599055067806812</v>
      </c>
      <c r="G6346">
        <v>3.5728951567134541</v>
      </c>
      <c r="H6346">
        <v>4.2113485051220199</v>
      </c>
      <c r="I6346">
        <v>4.4241662879248747</v>
      </c>
    </row>
    <row r="6347" spans="1:9" x14ac:dyDescent="0.3">
      <c r="A6347" s="2">
        <v>34303</v>
      </c>
      <c r="B6347">
        <v>1.6174420365237883</v>
      </c>
      <c r="C6347">
        <v>1.7463533846892836</v>
      </c>
      <c r="D6347">
        <v>1.9187663342642325</v>
      </c>
      <c r="E6347">
        <v>2.407452122100683</v>
      </c>
      <c r="F6347">
        <v>3.1805752558830931</v>
      </c>
      <c r="G6347">
        <v>3.5719128601532026</v>
      </c>
      <c r="H6347">
        <v>4.241700267418298</v>
      </c>
      <c r="I6347">
        <v>4.4649627365066635</v>
      </c>
    </row>
    <row r="6348" spans="1:9" x14ac:dyDescent="0.3">
      <c r="A6348" s="2">
        <v>34302</v>
      </c>
      <c r="B6348">
        <v>1.7106631756086004</v>
      </c>
      <c r="C6348">
        <v>1.841496150182625</v>
      </c>
      <c r="D6348">
        <v>2.0177870217081297</v>
      </c>
      <c r="E6348">
        <v>2.5398049954816875</v>
      </c>
      <c r="F6348">
        <v>3.2711032719131952</v>
      </c>
      <c r="G6348">
        <v>3.6367340867257596</v>
      </c>
      <c r="H6348">
        <v>4.3102195660593079</v>
      </c>
      <c r="I6348">
        <v>4.5347147258371576</v>
      </c>
    </row>
    <row r="6349" spans="1:9" x14ac:dyDescent="0.3">
      <c r="A6349" s="2">
        <v>34299</v>
      </c>
      <c r="B6349">
        <v>1.7086801994588168</v>
      </c>
      <c r="C6349">
        <v>1.8642840518130994</v>
      </c>
      <c r="D6349">
        <v>2.0494632903098999</v>
      </c>
      <c r="E6349">
        <v>2.5753475627358848</v>
      </c>
      <c r="F6349">
        <v>3.3320881786214338</v>
      </c>
      <c r="G6349">
        <v>3.6691368233550179</v>
      </c>
      <c r="H6349">
        <v>4.3258778245753842</v>
      </c>
      <c r="I6349">
        <v>4.5447914916488399</v>
      </c>
    </row>
    <row r="6350" spans="1:9" x14ac:dyDescent="0.3">
      <c r="A6350" s="2">
        <v>34298</v>
      </c>
      <c r="B6350">
        <v>1.8078049301339674</v>
      </c>
      <c r="C6350">
        <v>1.9415454339696756</v>
      </c>
      <c r="D6350">
        <v>2.1177481774991</v>
      </c>
      <c r="E6350">
        <v>2.6286495732281123</v>
      </c>
      <c r="F6350">
        <v>3.3507733797099508</v>
      </c>
      <c r="G6350">
        <v>3.7054609227767119</v>
      </c>
      <c r="H6350">
        <v>4.3483844236807849</v>
      </c>
      <c r="I6350">
        <v>4.5626922573154758</v>
      </c>
    </row>
    <row r="6351" spans="1:9" x14ac:dyDescent="0.3">
      <c r="A6351" s="2">
        <v>34297</v>
      </c>
      <c r="B6351">
        <v>1.9009374028492103</v>
      </c>
      <c r="C6351">
        <v>2.0395649952892194</v>
      </c>
      <c r="D6351">
        <v>2.2493040279462644</v>
      </c>
      <c r="E6351">
        <v>2.7431021771882635</v>
      </c>
      <c r="F6351">
        <v>3.4382755625154067</v>
      </c>
      <c r="G6351">
        <v>3.7692575592719937</v>
      </c>
      <c r="H6351">
        <v>4.3914334704084279</v>
      </c>
      <c r="I6351">
        <v>4.5988254407872393</v>
      </c>
    </row>
    <row r="6352" spans="1:9" x14ac:dyDescent="0.3">
      <c r="A6352" s="2">
        <v>34295</v>
      </c>
      <c r="B6352">
        <v>1.8979657597534214</v>
      </c>
      <c r="C6352">
        <v>2.0623303415078769</v>
      </c>
      <c r="D6352">
        <v>2.2977501676932102</v>
      </c>
      <c r="E6352">
        <v>2.7815672246607437</v>
      </c>
      <c r="F6352">
        <v>3.4117340015869191</v>
      </c>
      <c r="G6352">
        <v>3.7486485634270745</v>
      </c>
      <c r="H6352">
        <v>4.3748019825899895</v>
      </c>
      <c r="I6352">
        <v>4.583519788977628</v>
      </c>
    </row>
    <row r="6353" spans="1:9" x14ac:dyDescent="0.3">
      <c r="A6353" s="2">
        <v>34292</v>
      </c>
      <c r="B6353">
        <v>1.8682469001104249</v>
      </c>
      <c r="C6353">
        <v>2.0623303415078769</v>
      </c>
      <c r="D6353">
        <v>2.3066471627346168</v>
      </c>
      <c r="E6353">
        <v>2.8121367296668294</v>
      </c>
      <c r="F6353">
        <v>3.3773230312847615</v>
      </c>
      <c r="G6353">
        <v>3.7250928246329638</v>
      </c>
      <c r="H6353">
        <v>4.357190664371414</v>
      </c>
      <c r="I6353">
        <v>4.5678899442842313</v>
      </c>
    </row>
    <row r="6354" spans="1:9" x14ac:dyDescent="0.3">
      <c r="A6354" s="2">
        <v>34291</v>
      </c>
      <c r="B6354">
        <v>1.9346129391374023</v>
      </c>
      <c r="C6354">
        <v>2.0870723443055739</v>
      </c>
      <c r="D6354">
        <v>2.3165322486132895</v>
      </c>
      <c r="E6354">
        <v>2.8476309373025224</v>
      </c>
      <c r="F6354">
        <v>3.3861721319963163</v>
      </c>
      <c r="G6354">
        <v>3.7300004990090474</v>
      </c>
      <c r="H6354">
        <v>4.3591475540909217</v>
      </c>
      <c r="I6354">
        <v>4.5688632391182127</v>
      </c>
    </row>
    <row r="6355" spans="1:9" x14ac:dyDescent="0.3">
      <c r="A6355" s="2">
        <v>34290</v>
      </c>
      <c r="B6355">
        <v>1.9613512380767479</v>
      </c>
      <c r="C6355">
        <v>2.1197271019536879</v>
      </c>
      <c r="D6355">
        <v>2.3540911197831051</v>
      </c>
      <c r="E6355">
        <v>2.9008604405616012</v>
      </c>
      <c r="F6355">
        <v>3.4313947552977431</v>
      </c>
      <c r="G6355">
        <v>3.7937893095204558</v>
      </c>
      <c r="H6355">
        <v>4.4012160525229476</v>
      </c>
      <c r="I6355">
        <v>4.6036916335237779</v>
      </c>
    </row>
    <row r="6356" spans="1:9" x14ac:dyDescent="0.3">
      <c r="A6356" s="2">
        <v>34289</v>
      </c>
      <c r="B6356">
        <v>1.9336225631163779</v>
      </c>
      <c r="C6356">
        <v>2.1009265290170864</v>
      </c>
      <c r="D6356">
        <v>2.3363009547675659</v>
      </c>
      <c r="E6356">
        <v>2.8683329831267517</v>
      </c>
      <c r="F6356">
        <v>3.4343437016638534</v>
      </c>
      <c r="G6356">
        <v>3.8114503066914405</v>
      </c>
      <c r="H6356">
        <v>4.4090417737130281</v>
      </c>
      <c r="I6356">
        <v>4.6082389293868902</v>
      </c>
    </row>
    <row r="6357" spans="1:9" x14ac:dyDescent="0.3">
      <c r="A6357" s="2">
        <v>34288</v>
      </c>
      <c r="B6357">
        <v>1.8949940725036192</v>
      </c>
      <c r="C6357">
        <v>2.0682687013333245</v>
      </c>
      <c r="D6357">
        <v>2.3007158766830895</v>
      </c>
      <c r="E6357">
        <v>2.8022761095304545</v>
      </c>
      <c r="F6357">
        <v>3.385188917918649</v>
      </c>
      <c r="G6357">
        <v>3.7800519000960953</v>
      </c>
      <c r="H6357">
        <v>4.3924117501524202</v>
      </c>
      <c r="I6357">
        <v>4.5965317001711954</v>
      </c>
    </row>
    <row r="6358" spans="1:9" x14ac:dyDescent="0.3">
      <c r="A6358" s="2">
        <v>34285</v>
      </c>
      <c r="B6358">
        <v>1.9187663342642325</v>
      </c>
      <c r="C6358">
        <v>2.0791552364240848</v>
      </c>
      <c r="D6358">
        <v>2.2908300090231659</v>
      </c>
      <c r="E6358">
        <v>2.7559246816743643</v>
      </c>
      <c r="F6358">
        <v>3.3792895319459828</v>
      </c>
      <c r="G6358">
        <v>3.7790706204583753</v>
      </c>
      <c r="H6358">
        <v>4.3894768965648563</v>
      </c>
      <c r="I6358">
        <v>4.5929456552670169</v>
      </c>
    </row>
    <row r="6359" spans="1:9" x14ac:dyDescent="0.3">
      <c r="A6359" s="2">
        <v>34284</v>
      </c>
      <c r="B6359">
        <v>1.8910317541510395</v>
      </c>
      <c r="C6359">
        <v>2.0613405977277894</v>
      </c>
      <c r="D6359">
        <v>2.263146979664612</v>
      </c>
      <c r="E6359">
        <v>2.7144951659556176</v>
      </c>
      <c r="F6359">
        <v>3.3566736068691192</v>
      </c>
      <c r="G6359">
        <v>3.7682762266713796</v>
      </c>
      <c r="H6359">
        <v>4.3816504097759372</v>
      </c>
      <c r="I6359">
        <v>4.5861084708107889</v>
      </c>
    </row>
    <row r="6360" spans="1:9" x14ac:dyDescent="0.3">
      <c r="A6360" s="2">
        <v>34283</v>
      </c>
      <c r="B6360">
        <v>1.8821162508322387</v>
      </c>
      <c r="C6360">
        <v>2.0385751388431421</v>
      </c>
      <c r="D6360">
        <v>2.2344712306469803</v>
      </c>
      <c r="E6360">
        <v>2.674043787634329</v>
      </c>
      <c r="F6360">
        <v>3.3153683609560822</v>
      </c>
      <c r="G6360">
        <v>3.7427598888200917</v>
      </c>
      <c r="H6360">
        <v>4.3640396946227833</v>
      </c>
      <c r="I6360">
        <v>4.5711329632236799</v>
      </c>
    </row>
    <row r="6361" spans="1:9" x14ac:dyDescent="0.3">
      <c r="A6361" s="2">
        <v>34282</v>
      </c>
      <c r="B6361">
        <v>1.929661009989363</v>
      </c>
      <c r="C6361">
        <v>2.0712378151271591</v>
      </c>
      <c r="D6361">
        <v>2.2611694737939061</v>
      </c>
      <c r="E6361">
        <v>2.6947638083728864</v>
      </c>
      <c r="F6361">
        <v>3.3281542296249738</v>
      </c>
      <c r="G6361">
        <v>3.7653321999787983</v>
      </c>
      <c r="H6361">
        <v>4.3826287373738335</v>
      </c>
      <c r="I6361">
        <v>4.5883942498388457</v>
      </c>
    </row>
    <row r="6362" spans="1:9" x14ac:dyDescent="0.3">
      <c r="A6362" s="2">
        <v>34281</v>
      </c>
      <c r="B6362">
        <v>1.954419429740553</v>
      </c>
      <c r="C6362">
        <v>2.0989474185283101</v>
      </c>
      <c r="D6362">
        <v>2.2928072216476978</v>
      </c>
      <c r="E6362">
        <v>2.7401430209422748</v>
      </c>
      <c r="F6362">
        <v>3.3674902379336618</v>
      </c>
      <c r="G6362">
        <v>3.7996764818629405</v>
      </c>
      <c r="H6362">
        <v>4.4070853721224887</v>
      </c>
      <c r="I6362">
        <v>4.6095550022090048</v>
      </c>
    </row>
    <row r="6363" spans="1:9" x14ac:dyDescent="0.3">
      <c r="A6363" s="2">
        <v>34278</v>
      </c>
      <c r="B6363">
        <v>1.9128235337189996</v>
      </c>
      <c r="C6363">
        <v>2.0841034655768178</v>
      </c>
      <c r="D6363">
        <v>2.2957730039345927</v>
      </c>
      <c r="E6363">
        <v>2.7717050972005892</v>
      </c>
      <c r="F6363">
        <v>3.4048522811561317</v>
      </c>
      <c r="G6363">
        <v>3.8310718079482364</v>
      </c>
      <c r="H6363">
        <v>4.4276266344011157</v>
      </c>
      <c r="I6363">
        <v>4.6264782432187417</v>
      </c>
    </row>
    <row r="6364" spans="1:9" x14ac:dyDescent="0.3">
      <c r="A6364" s="2">
        <v>34277</v>
      </c>
      <c r="B6364">
        <v>1.9583804924938453</v>
      </c>
      <c r="C6364">
        <v>2.0870723443055739</v>
      </c>
      <c r="D6364">
        <v>2.2878641534355877</v>
      </c>
      <c r="E6364">
        <v>2.7283059581086864</v>
      </c>
      <c r="F6364">
        <v>3.3419227125894584</v>
      </c>
      <c r="G6364">
        <v>3.7849582260677215</v>
      </c>
      <c r="H6364">
        <v>4.3884986024651846</v>
      </c>
      <c r="I6364">
        <v>4.5896787279310054</v>
      </c>
    </row>
    <row r="6365" spans="1:9" x14ac:dyDescent="0.3">
      <c r="A6365" s="2">
        <v>34275</v>
      </c>
      <c r="B6365">
        <v>1.9801649354524866</v>
      </c>
      <c r="C6365">
        <v>2.1177481774991</v>
      </c>
      <c r="D6365">
        <v>2.3214746083432267</v>
      </c>
      <c r="E6365">
        <v>2.7864981060313725</v>
      </c>
      <c r="F6365">
        <v>3.3999366215849833</v>
      </c>
      <c r="G6365">
        <v>3.850691384377313</v>
      </c>
      <c r="H6365">
        <v>4.442297673043841</v>
      </c>
      <c r="I6365">
        <v>4.639499769266016</v>
      </c>
    </row>
    <row r="6366" spans="1:9" x14ac:dyDescent="0.3">
      <c r="A6366" s="2">
        <v>34274</v>
      </c>
      <c r="B6366">
        <v>1.979174784974403</v>
      </c>
      <c r="C6366">
        <v>2.1276426039706644</v>
      </c>
      <c r="D6366">
        <v>2.3343241720802435</v>
      </c>
      <c r="E6366">
        <v>2.8091785946723093</v>
      </c>
      <c r="F6366">
        <v>3.3891217452283544</v>
      </c>
      <c r="G6366">
        <v>3.8418628131575412</v>
      </c>
      <c r="H6366">
        <v>4.484348686946027</v>
      </c>
      <c r="I6366">
        <v>4.6985106448755225</v>
      </c>
    </row>
    <row r="6367" spans="1:9" x14ac:dyDescent="0.3">
      <c r="A6367" s="2">
        <v>34271</v>
      </c>
      <c r="B6367">
        <v>1.9573902341601939</v>
      </c>
      <c r="C6367">
        <v>2.1256637578358606</v>
      </c>
      <c r="D6367">
        <v>2.3451962350815676</v>
      </c>
      <c r="E6367">
        <v>2.8703044947833432</v>
      </c>
      <c r="F6367">
        <v>3.4481048764804378</v>
      </c>
      <c r="G6367">
        <v>3.8722706957239637</v>
      </c>
      <c r="H6367">
        <v>4.534211686170365</v>
      </c>
      <c r="I6367">
        <v>4.7548586829858319</v>
      </c>
    </row>
    <row r="6368" spans="1:9" x14ac:dyDescent="0.3">
      <c r="A6368" s="2">
        <v>34270</v>
      </c>
      <c r="B6368">
        <v>2.0356055401100965</v>
      </c>
      <c r="C6368">
        <v>2.1800748936576664</v>
      </c>
      <c r="D6368">
        <v>2.3521145129252385</v>
      </c>
      <c r="E6368">
        <v>2.8762189131500095</v>
      </c>
      <c r="F6368">
        <v>3.4815209310066875</v>
      </c>
      <c r="G6368">
        <v>3.8938476789884136</v>
      </c>
      <c r="H6368">
        <v>4.5576723260862426</v>
      </c>
      <c r="I6368">
        <v>4.7789472084521849</v>
      </c>
    </row>
    <row r="6369" spans="1:9" x14ac:dyDescent="0.3">
      <c r="A6369" s="2">
        <v>34269</v>
      </c>
      <c r="B6369">
        <v>2.027686394584856</v>
      </c>
      <c r="C6369">
        <v>2.1761182192423574</v>
      </c>
      <c r="D6369">
        <v>2.3392660921646939</v>
      </c>
      <c r="E6369">
        <v>2.8712902433237839</v>
      </c>
      <c r="F6369">
        <v>3.4775899202453928</v>
      </c>
      <c r="G6369">
        <v>3.8899247642626644</v>
      </c>
      <c r="H6369">
        <v>4.5576723260862426</v>
      </c>
      <c r="I6369">
        <v>4.7802548466941017</v>
      </c>
    </row>
    <row r="6370" spans="1:9" x14ac:dyDescent="0.3">
      <c r="A6370" s="2">
        <v>34268</v>
      </c>
      <c r="B6370">
        <v>2.0346156640673159</v>
      </c>
      <c r="C6370">
        <v>2.1968898867066371</v>
      </c>
      <c r="D6370">
        <v>2.3867023129062042</v>
      </c>
      <c r="E6370">
        <v>2.9294408093462829</v>
      </c>
      <c r="F6370">
        <v>3.514931403302104</v>
      </c>
      <c r="G6370">
        <v>3.9026739557966117</v>
      </c>
      <c r="H6370">
        <v>4.5781981287486708</v>
      </c>
      <c r="I6370">
        <v>4.8033728530660236</v>
      </c>
    </row>
    <row r="6371" spans="1:9" x14ac:dyDescent="0.3">
      <c r="A6371" s="2">
        <v>34267</v>
      </c>
      <c r="B6371">
        <v>2.1058742195591185</v>
      </c>
      <c r="C6371">
        <v>2.2394156186432355</v>
      </c>
      <c r="D6371">
        <v>2.404487995443477</v>
      </c>
      <c r="E6371">
        <v>2.948163664299702</v>
      </c>
      <c r="F6371">
        <v>3.5581602017097884</v>
      </c>
      <c r="G6371">
        <v>3.9242476594340348</v>
      </c>
      <c r="H6371">
        <v>4.5996990914261255</v>
      </c>
      <c r="I6371">
        <v>4.8248495687568225</v>
      </c>
    </row>
    <row r="6372" spans="1:9" x14ac:dyDescent="0.3">
      <c r="A6372" s="2">
        <v>34264</v>
      </c>
      <c r="B6372">
        <v>2.0969682884549048</v>
      </c>
      <c r="C6372">
        <v>2.2760002912506074</v>
      </c>
      <c r="D6372">
        <v>2.4499331107830913</v>
      </c>
      <c r="E6372">
        <v>2.959987722319847</v>
      </c>
      <c r="F6372">
        <v>3.5345820154344771</v>
      </c>
      <c r="G6372">
        <v>3.9095385684737751</v>
      </c>
      <c r="H6372">
        <v>4.5918808269821003</v>
      </c>
      <c r="I6372">
        <v>4.8193282464848748</v>
      </c>
    </row>
    <row r="6373" spans="1:9" x14ac:dyDescent="0.3">
      <c r="A6373" s="2">
        <v>34263</v>
      </c>
      <c r="B6373">
        <v>2.1108217877059259</v>
      </c>
      <c r="C6373">
        <v>2.3323473698543351</v>
      </c>
      <c r="D6373">
        <v>2.5072187591445805</v>
      </c>
      <c r="E6373">
        <v>3.0122022850608432</v>
      </c>
      <c r="F6373">
        <v>3.5689659415249646</v>
      </c>
      <c r="G6373">
        <v>3.9369946632796067</v>
      </c>
      <c r="H6373">
        <v>4.6124031193401658</v>
      </c>
      <c r="I6373">
        <v>4.8375392713603524</v>
      </c>
    </row>
    <row r="6374" spans="1:9" x14ac:dyDescent="0.3">
      <c r="A6374" s="2">
        <v>34262</v>
      </c>
      <c r="B6374">
        <v>2.2176593970841001</v>
      </c>
      <c r="C6374">
        <v>2.3926310494928669</v>
      </c>
      <c r="D6374">
        <v>2.54967856443327</v>
      </c>
      <c r="E6374">
        <v>3.035842132020381</v>
      </c>
      <c r="F6374">
        <v>3.5650366491412546</v>
      </c>
      <c r="G6374">
        <v>3.9271893478161539</v>
      </c>
      <c r="H6374">
        <v>4.6231520511676365</v>
      </c>
      <c r="I6374">
        <v>4.8551396189514646</v>
      </c>
    </row>
    <row r="6375" spans="1:9" x14ac:dyDescent="0.3">
      <c r="A6375" s="2">
        <v>34261</v>
      </c>
      <c r="B6375">
        <v>2.2522704554035911</v>
      </c>
      <c r="C6375">
        <v>2.4380788588076268</v>
      </c>
      <c r="D6375">
        <v>2.596077810406872</v>
      </c>
      <c r="E6375">
        <v>3.1264356689328405</v>
      </c>
      <c r="F6375">
        <v>3.6337881230641487</v>
      </c>
      <c r="G6375">
        <v>3.9977768918082455</v>
      </c>
      <c r="H6375">
        <v>4.6475792934356219</v>
      </c>
      <c r="I6375">
        <v>4.8641800939780806</v>
      </c>
    </row>
    <row r="6376" spans="1:9" x14ac:dyDescent="0.3">
      <c r="A6376" s="2">
        <v>34260</v>
      </c>
      <c r="B6376">
        <v>2.2483152090163063</v>
      </c>
      <c r="C6376">
        <v>2.4568477666438291</v>
      </c>
      <c r="D6376">
        <v>2.6029874154989527</v>
      </c>
      <c r="E6376">
        <v>3.150062018246381</v>
      </c>
      <c r="F6376">
        <v>3.6593183666180558</v>
      </c>
      <c r="G6376">
        <v>4.033061323624402</v>
      </c>
      <c r="H6376">
        <v>4.6641881141944914</v>
      </c>
      <c r="I6376">
        <v>4.874563711051187</v>
      </c>
    </row>
    <row r="6377" spans="1:9" x14ac:dyDescent="0.3">
      <c r="A6377" s="2">
        <v>34257</v>
      </c>
      <c r="B6377">
        <v>2.20183520386243</v>
      </c>
      <c r="C6377">
        <v>2.4301756337968352</v>
      </c>
      <c r="D6377">
        <v>2.5743603544867644</v>
      </c>
      <c r="E6377">
        <v>3.1087140751592615</v>
      </c>
      <c r="F6377">
        <v>3.6003975018228283</v>
      </c>
      <c r="G6377">
        <v>3.9889548111191138</v>
      </c>
      <c r="H6377">
        <v>4.6221748994184049</v>
      </c>
      <c r="I6377">
        <v>4.8332482621848349</v>
      </c>
    </row>
    <row r="6378" spans="1:9" x14ac:dyDescent="0.3">
      <c r="A6378" s="2">
        <v>34256</v>
      </c>
      <c r="B6378">
        <v>2.2324934412221911</v>
      </c>
      <c r="C6378">
        <v>2.4351151860267088</v>
      </c>
      <c r="D6378">
        <v>2.5704114727605543</v>
      </c>
      <c r="E6378">
        <v>3.1028065282676836</v>
      </c>
      <c r="F6378">
        <v>3.5935222700900082</v>
      </c>
      <c r="G6378">
        <v>3.9801323412672347</v>
      </c>
      <c r="H6378">
        <v>4.6163118886642511</v>
      </c>
      <c r="I6378">
        <v>4.8283717377965898</v>
      </c>
    </row>
    <row r="6379" spans="1:9" x14ac:dyDescent="0.3">
      <c r="A6379" s="2">
        <v>34255</v>
      </c>
      <c r="B6379">
        <v>2.2226042007138265</v>
      </c>
      <c r="C6379">
        <v>2.4311635540025285</v>
      </c>
      <c r="D6379">
        <v>2.5595516459721397</v>
      </c>
      <c r="E6379">
        <v>3.0703119008874276</v>
      </c>
      <c r="F6379">
        <v>3.5758420174473442</v>
      </c>
      <c r="G6379">
        <v>3.9664077256736237</v>
      </c>
      <c r="H6379">
        <v>4.6036081090412431</v>
      </c>
      <c r="I6379">
        <v>4.8160082368304495</v>
      </c>
    </row>
    <row r="6380" spans="1:9" x14ac:dyDescent="0.3">
      <c r="A6380" s="2">
        <v>34254</v>
      </c>
      <c r="B6380">
        <v>2.2285378036968808</v>
      </c>
      <c r="C6380">
        <v>2.4370909727602741</v>
      </c>
      <c r="D6380">
        <v>2.5437544815549225</v>
      </c>
      <c r="E6380">
        <v>3.0683423598397015</v>
      </c>
      <c r="F6380">
        <v>3.5689659415249646</v>
      </c>
      <c r="G6380">
        <v>3.9752308009579589</v>
      </c>
      <c r="H6380">
        <v>4.5948127119642805</v>
      </c>
      <c r="I6380">
        <v>4.8013400156330546</v>
      </c>
    </row>
    <row r="6381" spans="1:9" x14ac:dyDescent="0.3">
      <c r="A6381" s="2">
        <v>34250</v>
      </c>
      <c r="B6381">
        <v>2.1780965662345571</v>
      </c>
      <c r="C6381">
        <v>2.4607988912328196</v>
      </c>
      <c r="D6381">
        <v>2.5595516459721397</v>
      </c>
      <c r="E6381">
        <v>3.1205286454815329</v>
      </c>
      <c r="F6381">
        <v>3.6023618103371522</v>
      </c>
      <c r="G6381">
        <v>3.9938560151001057</v>
      </c>
      <c r="H6381">
        <v>4.6202205815974411</v>
      </c>
      <c r="I6381">
        <v>4.8290087704298852</v>
      </c>
    </row>
    <row r="6382" spans="1:9" x14ac:dyDescent="0.3">
      <c r="A6382" s="2">
        <v>34249</v>
      </c>
      <c r="B6382">
        <v>2.229526720412796</v>
      </c>
      <c r="C6382">
        <v>2.4924050782096723</v>
      </c>
      <c r="D6382">
        <v>2.5871936816546288</v>
      </c>
      <c r="E6382">
        <v>3.1382491924673275</v>
      </c>
      <c r="F6382">
        <v>3.6003975018228283</v>
      </c>
      <c r="G6382">
        <v>3.9752308009579589</v>
      </c>
      <c r="H6382">
        <v>4.6378087545396287</v>
      </c>
      <c r="I6382">
        <v>4.8586680724001843</v>
      </c>
    </row>
    <row r="6383" spans="1:9" x14ac:dyDescent="0.3">
      <c r="A6383" s="2">
        <v>34248</v>
      </c>
      <c r="B6383">
        <v>2.229526720412796</v>
      </c>
      <c r="C6383">
        <v>2.5131439243089875</v>
      </c>
      <c r="D6383">
        <v>2.619766891248859</v>
      </c>
      <c r="E6383">
        <v>3.1677799488036658</v>
      </c>
      <c r="F6383">
        <v>3.6504813434170065</v>
      </c>
      <c r="G6383">
        <v>3.9997373013378246</v>
      </c>
      <c r="H6383">
        <v>4.6632111629174853</v>
      </c>
      <c r="I6383">
        <v>4.8843691167773722</v>
      </c>
    </row>
    <row r="6384" spans="1:9" x14ac:dyDescent="0.3">
      <c r="A6384" s="2">
        <v>34247</v>
      </c>
      <c r="B6384">
        <v>2.216670421687327</v>
      </c>
      <c r="C6384">
        <v>2.4983306822513627</v>
      </c>
      <c r="D6384">
        <v>2.5980520076489038</v>
      </c>
      <c r="E6384">
        <v>3.0998526893847527</v>
      </c>
      <c r="F6384">
        <v>3.5915578747554191</v>
      </c>
      <c r="G6384">
        <v>3.955623438377613</v>
      </c>
      <c r="H6384">
        <v>4.6378087545396287</v>
      </c>
      <c r="I6384">
        <v>4.8652038599269662</v>
      </c>
    </row>
    <row r="6385" spans="1:9" x14ac:dyDescent="0.3">
      <c r="A6385" s="2">
        <v>34246</v>
      </c>
      <c r="B6385">
        <v>2.286875525132634</v>
      </c>
      <c r="C6385">
        <v>2.5635007421228684</v>
      </c>
      <c r="D6385">
        <v>2.652334796637037</v>
      </c>
      <c r="E6385">
        <v>3.1756540808046712</v>
      </c>
      <c r="F6385">
        <v>3.6632458071543028</v>
      </c>
      <c r="G6385">
        <v>3.9830732077936291</v>
      </c>
      <c r="H6385">
        <v>4.6807955558032113</v>
      </c>
      <c r="I6385">
        <v>4.9133696718064055</v>
      </c>
    </row>
    <row r="6386" spans="1:9" x14ac:dyDescent="0.3">
      <c r="A6386" s="2">
        <v>34243</v>
      </c>
      <c r="B6386">
        <v>2.2829209630507976</v>
      </c>
      <c r="C6386">
        <v>2.5783091582461362</v>
      </c>
      <c r="D6386">
        <v>2.6770039220244604</v>
      </c>
      <c r="E6386">
        <v>3.1736855768676344</v>
      </c>
      <c r="F6386">
        <v>3.670118642518664</v>
      </c>
      <c r="G6386">
        <v>3.986994295895685</v>
      </c>
      <c r="H6386">
        <v>4.656372370354493</v>
      </c>
      <c r="I6386">
        <v>4.879498395174096</v>
      </c>
    </row>
    <row r="6387" spans="1:9" x14ac:dyDescent="0.3">
      <c r="A6387" s="2">
        <v>34242</v>
      </c>
      <c r="B6387">
        <v>2.2779776504873759</v>
      </c>
      <c r="C6387">
        <v>2.5911422320431776</v>
      </c>
      <c r="D6387">
        <v>2.6967370317318897</v>
      </c>
      <c r="E6387">
        <v>3.1658113673634225</v>
      </c>
      <c r="F6387">
        <v>3.6661913369446837</v>
      </c>
      <c r="G6387">
        <v>3.974250478480871</v>
      </c>
      <c r="H6387">
        <v>4.6436711351551052</v>
      </c>
      <c r="I6387">
        <v>4.8668113540465168</v>
      </c>
    </row>
    <row r="6388" spans="1:9" x14ac:dyDescent="0.3">
      <c r="A6388" s="2">
        <v>34241</v>
      </c>
      <c r="B6388">
        <v>2.3244399655576</v>
      </c>
      <c r="C6388">
        <v>2.619766891248859</v>
      </c>
      <c r="D6388">
        <v>2.7411294112223934</v>
      </c>
      <c r="E6388">
        <v>3.2386359789500228</v>
      </c>
      <c r="F6388">
        <v>3.7221481622016745</v>
      </c>
      <c r="G6388">
        <v>4.0183602335319435</v>
      </c>
      <c r="H6388">
        <v>4.6612572460468504</v>
      </c>
      <c r="I6388">
        <v>4.8755562502184864</v>
      </c>
    </row>
    <row r="6389" spans="1:9" x14ac:dyDescent="0.3">
      <c r="A6389" s="2">
        <v>34240</v>
      </c>
      <c r="B6389">
        <v>2.3086242189966808</v>
      </c>
      <c r="C6389">
        <v>2.6148318974543749</v>
      </c>
      <c r="D6389">
        <v>2.7490203583343522</v>
      </c>
      <c r="E6389">
        <v>3.2514267538539587</v>
      </c>
      <c r="F6389">
        <v>3.7054609227767119</v>
      </c>
      <c r="G6389">
        <v>3.9997373013378246</v>
      </c>
      <c r="H6389">
        <v>4.6368316743970652</v>
      </c>
      <c r="I6389">
        <v>4.8491964654168118</v>
      </c>
    </row>
    <row r="6390" spans="1:9" x14ac:dyDescent="0.3">
      <c r="A6390" s="2">
        <v>34239</v>
      </c>
      <c r="B6390">
        <v>2.2977501676932102</v>
      </c>
      <c r="C6390">
        <v>2.6079227015607098</v>
      </c>
      <c r="D6390">
        <v>2.7805810337982866</v>
      </c>
      <c r="E6390">
        <v>3.2986471454123105</v>
      </c>
      <c r="F6390">
        <v>3.7486485634270745</v>
      </c>
      <c r="G6390">
        <v>4.0487412954085</v>
      </c>
      <c r="H6390">
        <v>4.6856798350181919</v>
      </c>
      <c r="I6390">
        <v>4.8979926815547552</v>
      </c>
    </row>
    <row r="6391" spans="1:9" x14ac:dyDescent="0.3">
      <c r="A6391" s="2">
        <v>34236</v>
      </c>
      <c r="B6391">
        <v>2.3471729103138559</v>
      </c>
      <c r="C6391">
        <v>2.6227278290766409</v>
      </c>
      <c r="D6391">
        <v>2.8052343466183958</v>
      </c>
      <c r="E6391">
        <v>3.3232366845615839</v>
      </c>
      <c r="F6391">
        <v>3.7859394768189993</v>
      </c>
      <c r="G6391">
        <v>4.0957738362643052</v>
      </c>
      <c r="H6391">
        <v>4.7862694583405068</v>
      </c>
      <c r="I6391">
        <v>5.01643466569924</v>
      </c>
    </row>
    <row r="6392" spans="1:9" x14ac:dyDescent="0.3">
      <c r="A6392" s="2">
        <v>34234</v>
      </c>
      <c r="B6392">
        <v>2.3323473698543351</v>
      </c>
      <c r="C6392">
        <v>2.6217408546713461</v>
      </c>
      <c r="D6392">
        <v>2.8180528684007089</v>
      </c>
      <c r="E6392">
        <v>3.3399558444826871</v>
      </c>
      <c r="F6392">
        <v>3.8192991381976649</v>
      </c>
      <c r="G6392">
        <v>4.1398568005812706</v>
      </c>
      <c r="H6392">
        <v>4.8428899016272275</v>
      </c>
      <c r="I6392">
        <v>5.0772342686425462</v>
      </c>
    </row>
    <row r="6393" spans="1:9" x14ac:dyDescent="0.3">
      <c r="A6393" s="2">
        <v>34233</v>
      </c>
      <c r="B6393">
        <v>2.3165322486132895</v>
      </c>
      <c r="C6393">
        <v>2.6177929083435223</v>
      </c>
      <c r="D6393">
        <v>2.8111506895300571</v>
      </c>
      <c r="E6393">
        <v>3.3330716537800891</v>
      </c>
      <c r="F6393">
        <v>3.7839769705021538</v>
      </c>
      <c r="G6393">
        <v>4.1232043782564034</v>
      </c>
      <c r="H6393">
        <v>4.8341050213808003</v>
      </c>
      <c r="I6393">
        <v>5.0710719024222657</v>
      </c>
    </row>
    <row r="6394" spans="1:9" x14ac:dyDescent="0.3">
      <c r="A6394" s="2">
        <v>34232</v>
      </c>
      <c r="B6394">
        <v>2.4281997787455762</v>
      </c>
      <c r="C6394">
        <v>2.7352109965679721</v>
      </c>
      <c r="D6394">
        <v>2.9245134509274862</v>
      </c>
      <c r="E6394">
        <v>3.4481048764804378</v>
      </c>
      <c r="F6394">
        <v>3.8860017725890628</v>
      </c>
      <c r="G6394">
        <v>4.2152651203832621</v>
      </c>
      <c r="H6394">
        <v>4.9151065132082472</v>
      </c>
      <c r="I6394">
        <v>5.1483869774832423</v>
      </c>
    </row>
    <row r="6395" spans="1:9" x14ac:dyDescent="0.3">
      <c r="A6395" s="2">
        <v>34229</v>
      </c>
      <c r="B6395">
        <v>2.4519087511375504</v>
      </c>
      <c r="C6395">
        <v>2.742115796637707</v>
      </c>
      <c r="D6395">
        <v>2.9284553473740202</v>
      </c>
      <c r="E6395">
        <v>3.4461390523332081</v>
      </c>
      <c r="F6395">
        <v>3.879136351995558</v>
      </c>
      <c r="G6395">
        <v>4.2103693393223143</v>
      </c>
      <c r="H6395">
        <v>4.9248635150786253</v>
      </c>
      <c r="I6395">
        <v>5.1630282403307302</v>
      </c>
    </row>
    <row r="6396" spans="1:9" x14ac:dyDescent="0.3">
      <c r="A6396" s="2">
        <v>34228</v>
      </c>
      <c r="B6396">
        <v>2.4410424876724579</v>
      </c>
      <c r="C6396">
        <v>2.7391566257973032</v>
      </c>
      <c r="D6396">
        <v>2.9402805705785426</v>
      </c>
      <c r="E6396">
        <v>3.460882262477325</v>
      </c>
      <c r="F6396">
        <v>3.8938476789884136</v>
      </c>
      <c r="G6396">
        <v>4.2270145059916757</v>
      </c>
      <c r="H6396">
        <v>4.9336444098044394</v>
      </c>
      <c r="I6396">
        <v>5.1691877110753612</v>
      </c>
    </row>
    <row r="6397" spans="1:9" x14ac:dyDescent="0.3">
      <c r="A6397" s="2">
        <v>34226</v>
      </c>
      <c r="B6397">
        <v>2.425235959568111</v>
      </c>
      <c r="C6397">
        <v>2.7411294112223934</v>
      </c>
      <c r="D6397">
        <v>2.9570317733493501</v>
      </c>
      <c r="E6397">
        <v>3.4775899202453928</v>
      </c>
      <c r="F6397">
        <v>3.9330725947805725</v>
      </c>
      <c r="G6397">
        <v>4.2877086714966639</v>
      </c>
      <c r="H6397">
        <v>4.9580337614437378</v>
      </c>
      <c r="I6397">
        <v>5.1814754580927627</v>
      </c>
    </row>
    <row r="6398" spans="1:9" x14ac:dyDescent="0.3">
      <c r="A6398" s="2">
        <v>34225</v>
      </c>
      <c r="B6398">
        <v>2.4262239041740652</v>
      </c>
      <c r="C6398">
        <v>2.7283059581086864</v>
      </c>
      <c r="D6398">
        <v>2.9304262664628928</v>
      </c>
      <c r="E6398">
        <v>3.4402414639549668</v>
      </c>
      <c r="F6398">
        <v>3.8918862312438045</v>
      </c>
      <c r="G6398">
        <v>4.2524691404827921</v>
      </c>
      <c r="H6398">
        <v>4.9268148583345672</v>
      </c>
      <c r="I6398">
        <v>5.1515967642851592</v>
      </c>
    </row>
    <row r="6399" spans="1:9" x14ac:dyDescent="0.3">
      <c r="A6399" s="2">
        <v>34222</v>
      </c>
      <c r="B6399">
        <v>2.3955953518813833</v>
      </c>
      <c r="C6399">
        <v>2.7066028565168629</v>
      </c>
      <c r="D6399">
        <v>2.8850902127721865</v>
      </c>
      <c r="E6399">
        <v>3.3989534751723531</v>
      </c>
      <c r="F6399">
        <v>3.8399008555161784</v>
      </c>
      <c r="G6399">
        <v>4.2133068223400629</v>
      </c>
      <c r="H6399">
        <v>4.879001466942066</v>
      </c>
      <c r="I6399">
        <v>5.1008996818093992</v>
      </c>
    </row>
    <row r="6400" spans="1:9" x14ac:dyDescent="0.3">
      <c r="A6400" s="2">
        <v>34221</v>
      </c>
      <c r="B6400">
        <v>2.3955953518813833</v>
      </c>
      <c r="C6400">
        <v>2.709562509053729</v>
      </c>
      <c r="D6400">
        <v>2.9205714767867272</v>
      </c>
      <c r="E6400">
        <v>3.3940376706146749</v>
      </c>
      <c r="F6400">
        <v>3.8094880506857254</v>
      </c>
      <c r="G6400">
        <v>4.1917642782426894</v>
      </c>
      <c r="H6400">
        <v>4.8741219066878045</v>
      </c>
      <c r="I6400">
        <v>5.1015744495028432</v>
      </c>
    </row>
    <row r="6401" spans="1:9" x14ac:dyDescent="0.3">
      <c r="A6401" s="2">
        <v>34220</v>
      </c>
      <c r="B6401">
        <v>2.4756149132858454</v>
      </c>
      <c r="C6401">
        <v>2.7578973017082786</v>
      </c>
      <c r="D6401">
        <v>2.9698405700411725</v>
      </c>
      <c r="E6401">
        <v>3.4215646200331253</v>
      </c>
      <c r="F6401">
        <v>3.8232234384460289</v>
      </c>
      <c r="G6401">
        <v>4.1995981991210973</v>
      </c>
      <c r="H6401">
        <v>4.9092520836000322</v>
      </c>
      <c r="I6401">
        <v>5.1458033784263426</v>
      </c>
    </row>
    <row r="6402" spans="1:9" x14ac:dyDescent="0.3">
      <c r="A6402" s="2">
        <v>34219</v>
      </c>
      <c r="B6402">
        <v>2.4825286813148026</v>
      </c>
      <c r="C6402">
        <v>2.7746637865013026</v>
      </c>
      <c r="D6402">
        <v>2.9875744728414326</v>
      </c>
      <c r="E6402">
        <v>3.4402414639549668</v>
      </c>
      <c r="F6402">
        <v>3.8467676230596055</v>
      </c>
      <c r="G6402">
        <v>4.226035416887215</v>
      </c>
      <c r="H6402">
        <v>4.9248635150786253</v>
      </c>
      <c r="I6402">
        <v>5.1578062144757633</v>
      </c>
    </row>
    <row r="6403" spans="1:9" x14ac:dyDescent="0.3">
      <c r="A6403" s="2">
        <v>34218</v>
      </c>
      <c r="B6403">
        <v>2.4726517966797252</v>
      </c>
      <c r="C6403">
        <v>2.7746637865013026</v>
      </c>
      <c r="D6403">
        <v>2.9895448094242085</v>
      </c>
      <c r="E6403">
        <v>3.4304117635131317</v>
      </c>
      <c r="F6403">
        <v>3.8320528324812155</v>
      </c>
      <c r="G6403">
        <v>4.2035150444939422</v>
      </c>
      <c r="H6403">
        <v>4.9414493259269801</v>
      </c>
      <c r="I6403">
        <v>5.1874274197379941</v>
      </c>
    </row>
    <row r="6404" spans="1:9" x14ac:dyDescent="0.3">
      <c r="A6404" s="2">
        <v>34215</v>
      </c>
      <c r="B6404">
        <v>2.4795656671391755</v>
      </c>
      <c r="C6404">
        <v>2.8052343466183958</v>
      </c>
      <c r="D6404">
        <v>3.0299324322327048</v>
      </c>
      <c r="E6404">
        <v>3.486434585807932</v>
      </c>
      <c r="F6404">
        <v>3.9016932776086026</v>
      </c>
      <c r="G6404">
        <v>4.255406005232901</v>
      </c>
      <c r="H6404">
        <v>4.9970505387817203</v>
      </c>
      <c r="I6404">
        <v>5.2442653832979946</v>
      </c>
    </row>
    <row r="6405" spans="1:9" x14ac:dyDescent="0.3">
      <c r="A6405" s="2">
        <v>34214</v>
      </c>
      <c r="B6405">
        <v>2.5279560692871677</v>
      </c>
      <c r="C6405">
        <v>2.8180528684007089</v>
      </c>
      <c r="D6405">
        <v>3.0250075490137172</v>
      </c>
      <c r="E6405">
        <v>3.4716932592292715</v>
      </c>
      <c r="F6405">
        <v>3.8810979247846489</v>
      </c>
      <c r="G6405">
        <v>4.237784169809415</v>
      </c>
      <c r="H6405">
        <v>4.9970505387817203</v>
      </c>
      <c r="I6405">
        <v>5.2501393284391558</v>
      </c>
    </row>
    <row r="6406" spans="1:9" x14ac:dyDescent="0.3">
      <c r="A6406" s="2">
        <v>34213</v>
      </c>
      <c r="B6406">
        <v>2.5585643597504508</v>
      </c>
      <c r="C6406">
        <v>2.810164644531929</v>
      </c>
      <c r="D6406">
        <v>3.0102321716808329</v>
      </c>
      <c r="E6406">
        <v>3.4510535764723587</v>
      </c>
      <c r="F6406">
        <v>3.8418628131575412</v>
      </c>
      <c r="G6406">
        <v>4.2035150444939422</v>
      </c>
      <c r="H6406">
        <v>4.9892477922139307</v>
      </c>
      <c r="I6406">
        <v>5.2511587081205944</v>
      </c>
    </row>
    <row r="6407" spans="1:9" x14ac:dyDescent="0.3">
      <c r="A6407" s="2">
        <v>34212</v>
      </c>
      <c r="B6407">
        <v>2.5852193772267285</v>
      </c>
      <c r="C6407">
        <v>2.8160808416008796</v>
      </c>
      <c r="D6407">
        <v>3.0210675551205983</v>
      </c>
      <c r="E6407">
        <v>3.4697276669226147</v>
      </c>
      <c r="F6407">
        <v>3.9085579239451502</v>
      </c>
      <c r="G6407">
        <v>4.2465952816018353</v>
      </c>
      <c r="H6407">
        <v>5.0087540878863139</v>
      </c>
      <c r="I6407">
        <v>5.2628070233144735</v>
      </c>
    </row>
    <row r="6408" spans="1:9" x14ac:dyDescent="0.3">
      <c r="A6408" s="2">
        <v>34211</v>
      </c>
      <c r="B6408">
        <v>2.6987102356230768</v>
      </c>
      <c r="C6408">
        <v>2.8811474615202535</v>
      </c>
      <c r="D6408">
        <v>3.0663727993963246</v>
      </c>
      <c r="E6408">
        <v>3.5139488220119168</v>
      </c>
      <c r="F6408">
        <v>3.9467994980456131</v>
      </c>
      <c r="G6408">
        <v>4.2681319208301085</v>
      </c>
      <c r="H6408">
        <v>5.0487360473792711</v>
      </c>
      <c r="I6408">
        <v>5.3089374228956583</v>
      </c>
    </row>
    <row r="6409" spans="1:9" x14ac:dyDescent="0.3">
      <c r="A6409" s="2">
        <v>34208</v>
      </c>
      <c r="B6409">
        <v>2.6622028119344829</v>
      </c>
      <c r="C6409">
        <v>2.8712902433237839</v>
      </c>
      <c r="D6409">
        <v>3.0663727993963246</v>
      </c>
      <c r="E6409">
        <v>3.5503011151311501</v>
      </c>
      <c r="F6409">
        <v>4.000717498896651</v>
      </c>
      <c r="G6409">
        <v>4.2965175841601368</v>
      </c>
      <c r="H6409">
        <v>5.0721364130366586</v>
      </c>
      <c r="I6409">
        <v>5.3306760226621659</v>
      </c>
    </row>
    <row r="6410" spans="1:9" x14ac:dyDescent="0.3">
      <c r="A6410" s="2">
        <v>34207</v>
      </c>
      <c r="B6410">
        <v>2.652334796637037</v>
      </c>
      <c r="C6410">
        <v>2.8653756792020895</v>
      </c>
      <c r="D6410">
        <v>3.0762204076604784</v>
      </c>
      <c r="E6410">
        <v>3.5787888347618897</v>
      </c>
      <c r="F6410">
        <v>3.9997373013378246</v>
      </c>
      <c r="G6410">
        <v>4.3082621975455533</v>
      </c>
      <c r="H6410">
        <v>5.1043074460155244</v>
      </c>
      <c r="I6410">
        <v>5.3696558621721815</v>
      </c>
    </row>
    <row r="6411" spans="1:9" x14ac:dyDescent="0.3">
      <c r="A6411" s="2">
        <v>34206</v>
      </c>
      <c r="B6411">
        <v>2.6848973995463488</v>
      </c>
      <c r="C6411">
        <v>2.9107162015022352</v>
      </c>
      <c r="D6411">
        <v>3.1096986493432426</v>
      </c>
      <c r="E6411">
        <v>3.6249499717093547</v>
      </c>
      <c r="F6411">
        <v>4.0448214177085333</v>
      </c>
      <c r="G6411">
        <v>4.3650181083695045</v>
      </c>
      <c r="H6411">
        <v>5.1627869785959097</v>
      </c>
      <c r="I6411">
        <v>5.4287099353380448</v>
      </c>
    </row>
    <row r="6412" spans="1:9" x14ac:dyDescent="0.3">
      <c r="A6412" s="2">
        <v>34205</v>
      </c>
      <c r="B6412">
        <v>2.7006834200467877</v>
      </c>
      <c r="C6412">
        <v>2.9373243303248242</v>
      </c>
      <c r="D6412">
        <v>3.1579368478311283</v>
      </c>
      <c r="E6412">
        <v>3.6995709764238862</v>
      </c>
      <c r="F6412">
        <v>4.1212451785894819</v>
      </c>
      <c r="G6412">
        <v>4.4491437894627204</v>
      </c>
      <c r="H6412">
        <v>5.1939690723418082</v>
      </c>
      <c r="I6412">
        <v>5.4422441666348371</v>
      </c>
    </row>
    <row r="6413" spans="1:9" x14ac:dyDescent="0.3">
      <c r="A6413" s="2">
        <v>34204</v>
      </c>
      <c r="B6413">
        <v>2.7184412038870169</v>
      </c>
      <c r="C6413">
        <v>2.9688553071114359</v>
      </c>
      <c r="D6413">
        <v>3.1943539019397331</v>
      </c>
      <c r="E6413">
        <v>3.7368710408255597</v>
      </c>
      <c r="F6413">
        <v>4.1388772847069832</v>
      </c>
      <c r="G6413">
        <v>4.4657690966126404</v>
      </c>
      <c r="H6413">
        <v>5.1939690723418082</v>
      </c>
      <c r="I6413">
        <v>5.4367023975848641</v>
      </c>
    </row>
    <row r="6414" spans="1:9" x14ac:dyDescent="0.3">
      <c r="A6414" s="2">
        <v>34201</v>
      </c>
      <c r="B6414">
        <v>2.7983317253472815</v>
      </c>
      <c r="C6414">
        <v>3.0328873039543658</v>
      </c>
      <c r="D6414">
        <v>3.2445395151686407</v>
      </c>
      <c r="E6414">
        <v>3.7839769705021538</v>
      </c>
      <c r="F6414">
        <v>4.1672812975561317</v>
      </c>
      <c r="G6414">
        <v>4.47359229238912</v>
      </c>
      <c r="H6414">
        <v>5.232939854121561</v>
      </c>
      <c r="I6414">
        <v>5.4860557080323753</v>
      </c>
    </row>
    <row r="6415" spans="1:9" x14ac:dyDescent="0.3">
      <c r="A6415" s="2">
        <v>34200</v>
      </c>
      <c r="B6415">
        <v>2.7125221177934828</v>
      </c>
      <c r="C6415">
        <v>2.9294408093462829</v>
      </c>
      <c r="D6415">
        <v>3.1264356689328405</v>
      </c>
      <c r="E6415">
        <v>3.6612820965266724</v>
      </c>
      <c r="F6415">
        <v>4.0448214177085333</v>
      </c>
      <c r="G6415">
        <v>4.4041507338532666</v>
      </c>
      <c r="H6415">
        <v>5.1696084770361548</v>
      </c>
      <c r="I6415">
        <v>5.4247610580971184</v>
      </c>
    </row>
    <row r="6416" spans="1:9" x14ac:dyDescent="0.3">
      <c r="A6416" s="2">
        <v>34199</v>
      </c>
      <c r="B6416">
        <v>2.6700968736275641</v>
      </c>
      <c r="C6416">
        <v>2.8979036175692721</v>
      </c>
      <c r="D6416">
        <v>3.0978834392259529</v>
      </c>
      <c r="E6416">
        <v>3.6033439573596588</v>
      </c>
      <c r="F6416">
        <v>3.9860140310771355</v>
      </c>
      <c r="G6416">
        <v>4.3650181083695045</v>
      </c>
      <c r="H6416">
        <v>5.1374479471952252</v>
      </c>
      <c r="I6416">
        <v>5.3949245601371327</v>
      </c>
    </row>
    <row r="6417" spans="1:9" x14ac:dyDescent="0.3">
      <c r="A6417" s="2">
        <v>34198</v>
      </c>
      <c r="B6417">
        <v>2.6533216200770626</v>
      </c>
      <c r="C6417">
        <v>2.8939611189120762</v>
      </c>
      <c r="D6417">
        <v>3.0949295276315745</v>
      </c>
      <c r="E6417">
        <v>3.5935222700900082</v>
      </c>
      <c r="F6417">
        <v>3.9615058489899013</v>
      </c>
      <c r="G6417">
        <v>4.3532768274902436</v>
      </c>
      <c r="H6417">
        <v>5.1325746884712533</v>
      </c>
      <c r="I6417">
        <v>5.3923406421315896</v>
      </c>
    </row>
    <row r="6418" spans="1:9" x14ac:dyDescent="0.3">
      <c r="A6418" s="2">
        <v>34197</v>
      </c>
      <c r="B6418">
        <v>2.7154816827375092</v>
      </c>
      <c r="C6418">
        <v>2.9333826086792429</v>
      </c>
      <c r="D6418">
        <v>3.137264758824343</v>
      </c>
      <c r="E6418">
        <v>3.6121830635310097</v>
      </c>
      <c r="F6418">
        <v>3.9673880865935049</v>
      </c>
      <c r="G6418">
        <v>4.3522983563025424</v>
      </c>
      <c r="H6418">
        <v>5.1501178641871377</v>
      </c>
      <c r="I6418">
        <v>5.4160577001486692</v>
      </c>
    </row>
    <row r="6419" spans="1:9" x14ac:dyDescent="0.3">
      <c r="A6419" s="2">
        <v>34194</v>
      </c>
      <c r="B6419">
        <v>2.6858840623321498</v>
      </c>
      <c r="C6419">
        <v>2.9186004605800173</v>
      </c>
      <c r="D6419">
        <v>3.1530151156764772</v>
      </c>
      <c r="E6419">
        <v>3.6308421160083899</v>
      </c>
      <c r="F6419">
        <v>3.9585646653104574</v>
      </c>
      <c r="G6419">
        <v>4.3483844236807849</v>
      </c>
      <c r="H6419">
        <v>5.1452449141760654</v>
      </c>
      <c r="I6419">
        <v>5.410865077674492</v>
      </c>
    </row>
    <row r="6420" spans="1:9" x14ac:dyDescent="0.3">
      <c r="A6420" s="2">
        <v>34193</v>
      </c>
      <c r="B6420">
        <v>2.676017215429102</v>
      </c>
      <c r="C6420">
        <v>2.9077595242161398</v>
      </c>
      <c r="D6420">
        <v>3.1431712880005604</v>
      </c>
      <c r="E6420">
        <v>3.5915578747554191</v>
      </c>
      <c r="F6420">
        <v>3.8712898684451873</v>
      </c>
      <c r="G6420">
        <v>4.303368692449915</v>
      </c>
      <c r="H6420">
        <v>5.1218531012839223</v>
      </c>
      <c r="I6420">
        <v>5.3946812375619251</v>
      </c>
    </row>
    <row r="6421" spans="1:9" x14ac:dyDescent="0.3">
      <c r="A6421" s="2">
        <v>34192</v>
      </c>
      <c r="B6421">
        <v>2.6572688651468166</v>
      </c>
      <c r="C6421">
        <v>2.9136728350793177</v>
      </c>
      <c r="D6421">
        <v>3.1667956605056147</v>
      </c>
      <c r="E6421">
        <v>3.6573546174280733</v>
      </c>
      <c r="F6421">
        <v>3.9360141533654609</v>
      </c>
      <c r="G6421">
        <v>4.3640396946227833</v>
      </c>
      <c r="H6421">
        <v>5.1988408353599977</v>
      </c>
      <c r="I6421">
        <v>5.4771078822724029</v>
      </c>
    </row>
    <row r="6422" spans="1:9" x14ac:dyDescent="0.3">
      <c r="A6422" s="2">
        <v>34191</v>
      </c>
      <c r="B6422">
        <v>2.7036431601816338</v>
      </c>
      <c r="C6422">
        <v>2.9294408093462829</v>
      </c>
      <c r="D6422">
        <v>3.1815594763681747</v>
      </c>
      <c r="E6422">
        <v>3.6799365690727046</v>
      </c>
      <c r="F6422">
        <v>3.9664077256736237</v>
      </c>
      <c r="G6422">
        <v>4.3748019825899895</v>
      </c>
      <c r="H6422">
        <v>5.2397589602835293</v>
      </c>
      <c r="I6422">
        <v>5.5280779528480428</v>
      </c>
    </row>
    <row r="6423" spans="1:9" x14ac:dyDescent="0.3">
      <c r="A6423" s="2">
        <v>34190</v>
      </c>
      <c r="B6423">
        <v>2.6937771893927955</v>
      </c>
      <c r="C6423">
        <v>2.9294408093462829</v>
      </c>
      <c r="D6423">
        <v>3.1786068003824615</v>
      </c>
      <c r="E6423">
        <v>3.6877905633206707</v>
      </c>
      <c r="F6423">
        <v>3.9771914314967245</v>
      </c>
      <c r="G6423">
        <v>4.3816504097759372</v>
      </c>
      <c r="H6423">
        <v>5.2465778339523794</v>
      </c>
      <c r="I6423">
        <v>5.5348869753445262</v>
      </c>
    </row>
    <row r="6424" spans="1:9" x14ac:dyDescent="0.3">
      <c r="A6424" s="2">
        <v>34187</v>
      </c>
      <c r="B6424">
        <v>2.6641763565686474</v>
      </c>
      <c r="C6424">
        <v>2.9146583698921114</v>
      </c>
      <c r="D6424">
        <v>3.1864805061431021</v>
      </c>
      <c r="E6424">
        <v>3.713313914767677</v>
      </c>
      <c r="F6424">
        <v>4.0262009493903133</v>
      </c>
      <c r="G6424">
        <v>4.4168671887055737</v>
      </c>
      <c r="H6424">
        <v>5.2553446156438435</v>
      </c>
      <c r="I6424">
        <v>5.5348370912899325</v>
      </c>
    </row>
    <row r="6425" spans="1:9" x14ac:dyDescent="0.3">
      <c r="A6425" s="2">
        <v>34186</v>
      </c>
      <c r="B6425">
        <v>2.6868707202504583</v>
      </c>
      <c r="C6425">
        <v>2.917614945192418</v>
      </c>
      <c r="D6425">
        <v>3.1894330658894523</v>
      </c>
      <c r="E6425">
        <v>3.7093874573156431</v>
      </c>
      <c r="F6425">
        <v>4.0213005380005429</v>
      </c>
      <c r="G6425">
        <v>4.4109981561662623</v>
      </c>
      <c r="H6425">
        <v>5.2572927371676927</v>
      </c>
      <c r="I6425">
        <v>5.5393909308348368</v>
      </c>
    </row>
    <row r="6426" spans="1:9" x14ac:dyDescent="0.3">
      <c r="A6426" s="2">
        <v>34185</v>
      </c>
      <c r="B6426">
        <v>2.6779906237519366</v>
      </c>
      <c r="C6426">
        <v>2.9077595242161398</v>
      </c>
      <c r="D6426">
        <v>3.177622565366816</v>
      </c>
      <c r="E6426">
        <v>3.6809183352209249</v>
      </c>
      <c r="F6426">
        <v>4.0271810172600215</v>
      </c>
      <c r="G6426">
        <v>4.4217579175955857</v>
      </c>
      <c r="H6426">
        <v>5.2572927371676927</v>
      </c>
      <c r="I6426">
        <v>5.5358043436917281</v>
      </c>
    </row>
    <row r="6427" spans="1:9" x14ac:dyDescent="0.3">
      <c r="A6427" s="2">
        <v>34184</v>
      </c>
      <c r="B6427">
        <v>2.6681233874148469</v>
      </c>
      <c r="C6427">
        <v>2.9028316316045375</v>
      </c>
      <c r="D6427">
        <v>3.177622565366816</v>
      </c>
      <c r="E6427">
        <v>3.6612820965266724</v>
      </c>
      <c r="F6427">
        <v>4.0124794949107541</v>
      </c>
      <c r="G6427">
        <v>4.4080635753099724</v>
      </c>
      <c r="H6427">
        <v>5.2533964751439655</v>
      </c>
      <c r="I6427">
        <v>5.5351741084219634</v>
      </c>
    </row>
    <row r="6428" spans="1:9" x14ac:dyDescent="0.3">
      <c r="A6428" s="2">
        <v>34183</v>
      </c>
      <c r="B6428">
        <v>2.6572688651468166</v>
      </c>
      <c r="C6428">
        <v>2.9097306472635247</v>
      </c>
      <c r="D6428">
        <v>3.1845121087630099</v>
      </c>
      <c r="E6428">
        <v>3.6740458709754695</v>
      </c>
      <c r="F6428">
        <v>4.0164000065376726</v>
      </c>
      <c r="G6428">
        <v>4.4090417737130281</v>
      </c>
      <c r="H6428">
        <v>5.2533964751439655</v>
      </c>
      <c r="I6428">
        <v>5.534848042287611</v>
      </c>
    </row>
    <row r="6429" spans="1:9" x14ac:dyDescent="0.3">
      <c r="A6429" s="2">
        <v>34180</v>
      </c>
      <c r="B6429">
        <v>2.7174547017031392</v>
      </c>
      <c r="C6429">
        <v>2.9550611164308371</v>
      </c>
      <c r="D6429">
        <v>3.2533944927743876</v>
      </c>
      <c r="E6429">
        <v>3.7574812502582087</v>
      </c>
      <c r="F6429">
        <v>4.1085099129201934</v>
      </c>
      <c r="G6429">
        <v>4.3503413995659344</v>
      </c>
      <c r="H6429">
        <v>5.1842251902798093</v>
      </c>
      <c r="I6429">
        <v>5.4621864538511016</v>
      </c>
    </row>
    <row r="6430" spans="1:9" x14ac:dyDescent="0.3">
      <c r="A6430" s="2">
        <v>34179</v>
      </c>
      <c r="B6430">
        <v>2.7371838209126094</v>
      </c>
      <c r="C6430">
        <v>2.9757520456937079</v>
      </c>
      <c r="D6430">
        <v>3.2740545826641552</v>
      </c>
      <c r="E6430">
        <v>3.7751454537613442</v>
      </c>
      <c r="F6430">
        <v>4.1349591732366049</v>
      </c>
      <c r="G6430">
        <v>4.3845853782128703</v>
      </c>
      <c r="H6430">
        <v>5.181301933089177</v>
      </c>
      <c r="I6430">
        <v>5.4468741180479459</v>
      </c>
    </row>
    <row r="6431" spans="1:9" x14ac:dyDescent="0.3">
      <c r="A6431" s="2">
        <v>34178</v>
      </c>
      <c r="B6431">
        <v>2.7480340069713294</v>
      </c>
      <c r="C6431">
        <v>2.9915151265960001</v>
      </c>
      <c r="D6431">
        <v>3.2947125385777896</v>
      </c>
      <c r="E6431">
        <v>3.7731828415244286</v>
      </c>
      <c r="F6431">
        <v>4.1026318244741375</v>
      </c>
      <c r="G6431">
        <v>4.3562122123314557</v>
      </c>
      <c r="H6431">
        <v>5.1735063716859564</v>
      </c>
      <c r="I6431">
        <v>5.4459377581374566</v>
      </c>
    </row>
    <row r="6432" spans="1:9" x14ac:dyDescent="0.3">
      <c r="A6432" s="2">
        <v>34177</v>
      </c>
      <c r="B6432">
        <v>2.7490203583343522</v>
      </c>
      <c r="C6432">
        <v>3.0013664213044198</v>
      </c>
      <c r="D6432">
        <v>3.3153683609560822</v>
      </c>
      <c r="E6432">
        <v>3.7967329173534687</v>
      </c>
      <c r="F6432">
        <v>4.0928346264707862</v>
      </c>
      <c r="G6432">
        <v>4.3444704144631423</v>
      </c>
      <c r="H6432">
        <v>5.1735063716859564</v>
      </c>
      <c r="I6432">
        <v>5.4498516907602275</v>
      </c>
    </row>
    <row r="6433" spans="1:9" x14ac:dyDescent="0.3">
      <c r="A6433" s="2">
        <v>34176</v>
      </c>
      <c r="B6433">
        <v>2.8042482724508186</v>
      </c>
      <c r="C6433">
        <v>3.0269775168540214</v>
      </c>
      <c r="D6433">
        <v>3.3271707302851397</v>
      </c>
      <c r="E6433">
        <v>3.7957517195562493</v>
      </c>
      <c r="F6433">
        <v>4.0830369485184805</v>
      </c>
      <c r="G6433">
        <v>4.3307707789659418</v>
      </c>
      <c r="H6433">
        <v>5.1744808334785359</v>
      </c>
      <c r="I6433">
        <v>5.4557175183160673</v>
      </c>
    </row>
    <row r="6434" spans="1:9" x14ac:dyDescent="0.3">
      <c r="A6434" s="2">
        <v>34173</v>
      </c>
      <c r="B6434">
        <v>2.7657875872883335</v>
      </c>
      <c r="C6434">
        <v>3.0171274836081907</v>
      </c>
      <c r="D6434">
        <v>3.3350385895891677</v>
      </c>
      <c r="E6434">
        <v>3.8143936546025943</v>
      </c>
      <c r="F6434">
        <v>4.1114488923596113</v>
      </c>
      <c r="G6434">
        <v>4.3522983563025424</v>
      </c>
      <c r="H6434">
        <v>5.1783786331707145</v>
      </c>
      <c r="I6434">
        <v>5.4537387254601049</v>
      </c>
    </row>
    <row r="6435" spans="1:9" x14ac:dyDescent="0.3">
      <c r="A6435" s="2">
        <v>34172</v>
      </c>
      <c r="B6435">
        <v>2.7874842677175202</v>
      </c>
      <c r="C6435">
        <v>3.0417516571904581</v>
      </c>
      <c r="D6435">
        <v>3.3556902477635742</v>
      </c>
      <c r="E6435">
        <v>3.8369578829667259</v>
      </c>
      <c r="F6435">
        <v>4.1545489630538199</v>
      </c>
      <c r="G6435">
        <v>4.3552337555046314</v>
      </c>
      <c r="H6435">
        <v>5.1949434344391312</v>
      </c>
      <c r="I6435">
        <v>5.4748466607506314</v>
      </c>
    </row>
    <row r="6436" spans="1:9" x14ac:dyDescent="0.3">
      <c r="A6436" s="2">
        <v>34171</v>
      </c>
      <c r="B6436">
        <v>2.843687447511122</v>
      </c>
      <c r="C6436">
        <v>3.0614488134294473</v>
      </c>
      <c r="D6436">
        <v>3.3576569611396683</v>
      </c>
      <c r="E6436">
        <v>3.8310718079482364</v>
      </c>
      <c r="F6436">
        <v>4.1447543079951066</v>
      </c>
      <c r="G6436">
        <v>4.4266485268924205</v>
      </c>
      <c r="H6436">
        <v>5.196892144393126</v>
      </c>
      <c r="I6436">
        <v>5.4536400168933605</v>
      </c>
    </row>
    <row r="6437" spans="1:9" x14ac:dyDescent="0.3">
      <c r="A6437" s="2">
        <v>34170</v>
      </c>
      <c r="B6437">
        <v>2.8338283828385697</v>
      </c>
      <c r="C6437">
        <v>3.0565247062313965</v>
      </c>
      <c r="D6437">
        <v>3.353723515047438</v>
      </c>
      <c r="E6437">
        <v>3.8408818367426578</v>
      </c>
      <c r="F6437">
        <v>4.1535695191330975</v>
      </c>
      <c r="G6437">
        <v>4.4462097682643886</v>
      </c>
      <c r="H6437">
        <v>5.196892144393126</v>
      </c>
      <c r="I6437">
        <v>5.4471196031027054</v>
      </c>
    </row>
    <row r="6438" spans="1:9" x14ac:dyDescent="0.3">
      <c r="A6438" s="2">
        <v>34169</v>
      </c>
      <c r="B6438">
        <v>2.8229828503326071</v>
      </c>
      <c r="C6438">
        <v>3.0525853331824639</v>
      </c>
      <c r="D6438">
        <v>3.3438895613535684</v>
      </c>
      <c r="E6438">
        <v>3.8389198694780537</v>
      </c>
      <c r="F6438">
        <v>4.158466690771851</v>
      </c>
      <c r="G6438">
        <v>4.4325171001937624</v>
      </c>
      <c r="H6438">
        <v>5.1988408353599977</v>
      </c>
      <c r="I6438">
        <v>5.4542820804154095</v>
      </c>
    </row>
    <row r="6439" spans="1:9" x14ac:dyDescent="0.3">
      <c r="A6439" s="2">
        <v>34166</v>
      </c>
      <c r="B6439">
        <v>2.7934011357224833</v>
      </c>
      <c r="C6439">
        <v>3.042736561076159</v>
      </c>
      <c r="D6439">
        <v>3.3409392809539287</v>
      </c>
      <c r="E6439">
        <v>3.8526532361692478</v>
      </c>
      <c r="F6439">
        <v>4.1819714456149546</v>
      </c>
      <c r="G6439">
        <v>4.4442537302194207</v>
      </c>
      <c r="H6439">
        <v>5.2076097097545979</v>
      </c>
      <c r="I6439">
        <v>5.4620617029329903</v>
      </c>
    </row>
    <row r="6440" spans="1:9" x14ac:dyDescent="0.3">
      <c r="A6440" s="2">
        <v>34165</v>
      </c>
      <c r="B6440">
        <v>2.8279127107438478</v>
      </c>
      <c r="C6440">
        <v>3.0535701837190929</v>
      </c>
      <c r="D6440">
        <v>3.3320881786214338</v>
      </c>
      <c r="E6440">
        <v>3.8428437847608743</v>
      </c>
      <c r="F6440">
        <v>4.2152651203832621</v>
      </c>
      <c r="G6440">
        <v>4.4667470128198987</v>
      </c>
      <c r="H6440">
        <v>5.2115068638579194</v>
      </c>
      <c r="I6440">
        <v>5.4597601475372608</v>
      </c>
    </row>
    <row r="6441" spans="1:9" x14ac:dyDescent="0.3">
      <c r="A6441" s="2">
        <v>34164</v>
      </c>
      <c r="B6441">
        <v>2.8377720670284496</v>
      </c>
      <c r="C6441">
        <v>3.0486458825387466</v>
      </c>
      <c r="D6441">
        <v>3.3183190185839297</v>
      </c>
      <c r="E6441">
        <v>3.828128705476737</v>
      </c>
      <c r="F6441">
        <v>4.202535840342108</v>
      </c>
      <c r="G6441">
        <v>4.45403372914559</v>
      </c>
      <c r="H6441">
        <v>5.2085840053997492</v>
      </c>
      <c r="I6441">
        <v>5.4601007641511359</v>
      </c>
    </row>
    <row r="6442" spans="1:9" x14ac:dyDescent="0.3">
      <c r="A6442" s="2">
        <v>34163</v>
      </c>
      <c r="B6442">
        <v>2.8279127107438478</v>
      </c>
      <c r="C6442">
        <v>3.0437214601117049</v>
      </c>
      <c r="D6442">
        <v>3.3183190185839297</v>
      </c>
      <c r="E6442">
        <v>3.8261666131013996</v>
      </c>
      <c r="F6442">
        <v>4.1888264788013325</v>
      </c>
      <c r="G6442">
        <v>4.4364293867297349</v>
      </c>
      <c r="H6442">
        <v>5.2115068638579194</v>
      </c>
      <c r="I6442">
        <v>5.4698660229006482</v>
      </c>
    </row>
    <row r="6443" spans="1:9" x14ac:dyDescent="0.3">
      <c r="A6443" s="2">
        <v>34162</v>
      </c>
      <c r="B6443">
        <v>2.8367861532712908</v>
      </c>
      <c r="C6443">
        <v>3.0387969164319526</v>
      </c>
      <c r="D6443">
        <v>3.3281542296249738</v>
      </c>
      <c r="E6443">
        <v>3.8487295133409205</v>
      </c>
      <c r="F6443">
        <v>4.2182025314960061</v>
      </c>
      <c r="G6443">
        <v>4.4618573839669011</v>
      </c>
      <c r="H6443">
        <v>5.2231978705543396</v>
      </c>
      <c r="I6443">
        <v>5.4769780327501527</v>
      </c>
    </row>
    <row r="6444" spans="1:9" x14ac:dyDescent="0.3">
      <c r="A6444" s="2">
        <v>34159</v>
      </c>
      <c r="B6444">
        <v>2.8752331889014311</v>
      </c>
      <c r="C6444">
        <v>3.0535701837190929</v>
      </c>
      <c r="D6444">
        <v>3.3399558444826871</v>
      </c>
      <c r="E6444">
        <v>3.8938476789884136</v>
      </c>
      <c r="F6444">
        <v>4.2270145059916757</v>
      </c>
      <c r="G6444">
        <v>4.4745701703450269</v>
      </c>
      <c r="H6444">
        <v>5.2027381603336744</v>
      </c>
      <c r="I6444">
        <v>5.4454608236632236</v>
      </c>
    </row>
    <row r="6445" spans="1:9" x14ac:dyDescent="0.3">
      <c r="A6445" s="2">
        <v>34158</v>
      </c>
      <c r="B6445">
        <v>2.8752331889014311</v>
      </c>
      <c r="C6445">
        <v>3.0584943636587134</v>
      </c>
      <c r="D6445">
        <v>3.3606069949422119</v>
      </c>
      <c r="E6445">
        <v>3.94483856954594</v>
      </c>
      <c r="F6445">
        <v>4.2828146634751079</v>
      </c>
      <c r="G6445">
        <v>4.5254132366513007</v>
      </c>
      <c r="H6445">
        <v>5.1910459575680719</v>
      </c>
      <c r="I6445">
        <v>5.4129235312069959</v>
      </c>
    </row>
    <row r="6446" spans="1:9" x14ac:dyDescent="0.3">
      <c r="A6446" s="2">
        <v>34157</v>
      </c>
      <c r="B6446">
        <v>2.8653756792020895</v>
      </c>
      <c r="C6446">
        <v>3.0535701837190929</v>
      </c>
      <c r="D6446">
        <v>3.3606069949422119</v>
      </c>
      <c r="E6446">
        <v>3.9575842611388286</v>
      </c>
      <c r="F6446">
        <v>4.2769416957662258</v>
      </c>
      <c r="G6446">
        <v>4.5166144000515951</v>
      </c>
      <c r="H6446">
        <v>5.1949434344391312</v>
      </c>
      <c r="I6446">
        <v>5.4210531125683108</v>
      </c>
    </row>
    <row r="6447" spans="1:9" x14ac:dyDescent="0.3">
      <c r="A6447" s="2">
        <v>34156</v>
      </c>
      <c r="B6447">
        <v>2.845659202126245</v>
      </c>
      <c r="C6447">
        <v>3.0387969164319526</v>
      </c>
      <c r="D6447">
        <v>3.3409392809539287</v>
      </c>
      <c r="E6447">
        <v>3.9291504493669236</v>
      </c>
      <c r="F6447">
        <v>4.243658287468409</v>
      </c>
      <c r="G6447">
        <v>4.4872821486998689</v>
      </c>
      <c r="H6447">
        <v>5.2212494168958905</v>
      </c>
      <c r="I6447">
        <v>5.4659051729612314</v>
      </c>
    </row>
    <row r="6448" spans="1:9" x14ac:dyDescent="0.3">
      <c r="A6448" s="2">
        <v>34155</v>
      </c>
      <c r="B6448">
        <v>2.845659202126245</v>
      </c>
      <c r="C6448">
        <v>3.0584943636587134</v>
      </c>
      <c r="D6448">
        <v>3.3645403056591179</v>
      </c>
      <c r="E6448">
        <v>3.9566038521612592</v>
      </c>
      <c r="F6448">
        <v>4.2877086714966639</v>
      </c>
      <c r="G6448">
        <v>4.5361668446115448</v>
      </c>
      <c r="H6448">
        <v>5.2757989452831975</v>
      </c>
      <c r="I6448">
        <v>5.522342978840415</v>
      </c>
    </row>
    <row r="6449" spans="1:9" x14ac:dyDescent="0.3">
      <c r="A6449" s="2">
        <v>34152</v>
      </c>
      <c r="B6449">
        <v>2.8160808416008796</v>
      </c>
      <c r="C6449">
        <v>3.0437214601117049</v>
      </c>
      <c r="D6449">
        <v>3.3645403056591179</v>
      </c>
      <c r="E6449">
        <v>3.9654273599481806</v>
      </c>
      <c r="F6449">
        <v>4.315112903535943</v>
      </c>
      <c r="G6449">
        <v>4.5508299237181031</v>
      </c>
      <c r="H6449">
        <v>5.3050157878710023</v>
      </c>
      <c r="I6449">
        <v>5.5564110759219689</v>
      </c>
    </row>
    <row r="6450" spans="1:9" x14ac:dyDescent="0.3">
      <c r="A6450" s="2">
        <v>34151</v>
      </c>
      <c r="B6450">
        <v>2.807206480368535</v>
      </c>
      <c r="C6450">
        <v>3.0387969164319526</v>
      </c>
      <c r="D6450">
        <v>3.3635569852319005</v>
      </c>
      <c r="E6450">
        <v>3.955623438377613</v>
      </c>
      <c r="F6450">
        <v>4.3131555829121169</v>
      </c>
      <c r="G6450">
        <v>4.5713564285855117</v>
      </c>
      <c r="H6450">
        <v>5.3235175808539941</v>
      </c>
      <c r="I6450">
        <v>5.5742379649434888</v>
      </c>
    </row>
    <row r="6451" spans="1:9" x14ac:dyDescent="0.3">
      <c r="A6451" s="2">
        <v>34150</v>
      </c>
      <c r="B6451">
        <v>2.9048028032196518</v>
      </c>
      <c r="C6451">
        <v>3.0703119008874276</v>
      </c>
      <c r="D6451">
        <v>3.366506932009973</v>
      </c>
      <c r="E6451">
        <v>3.959545064676147</v>
      </c>
      <c r="F6451">
        <v>4.3522983563025424</v>
      </c>
      <c r="G6451">
        <v>4.6202205815974411</v>
      </c>
      <c r="H6451">
        <v>5.3537010428083374</v>
      </c>
      <c r="I6451">
        <v>5.5981945298786364</v>
      </c>
    </row>
    <row r="6452" spans="1:9" x14ac:dyDescent="0.3">
      <c r="A6452" s="2">
        <v>34149</v>
      </c>
      <c r="B6452">
        <v>2.8949467508623297</v>
      </c>
      <c r="C6452">
        <v>3.0752356686532347</v>
      </c>
      <c r="D6452">
        <v>3.3763397737032226</v>
      </c>
      <c r="E6452">
        <v>3.9781717395585412</v>
      </c>
      <c r="F6452">
        <v>4.3836070601861286</v>
      </c>
      <c r="G6452">
        <v>4.6505103620300261</v>
      </c>
      <c r="H6452">
        <v>5.3770657562764157</v>
      </c>
      <c r="I6452">
        <v>5.6192508876918792</v>
      </c>
    </row>
    <row r="6453" spans="1:9" x14ac:dyDescent="0.3">
      <c r="A6453" s="2">
        <v>34148</v>
      </c>
      <c r="B6453">
        <v>2.8850902127721865</v>
      </c>
      <c r="C6453">
        <v>3.0900062446878049</v>
      </c>
      <c r="D6453">
        <v>3.372406695036581</v>
      </c>
      <c r="E6453">
        <v>3.9918955479207483</v>
      </c>
      <c r="F6453">
        <v>4.3963248212774868</v>
      </c>
      <c r="G6453">
        <v>4.6671189393927772</v>
      </c>
      <c r="H6453">
        <v>5.3838799502431076</v>
      </c>
      <c r="I6453">
        <v>5.6228002871932175</v>
      </c>
    </row>
    <row r="6454" spans="1:9" x14ac:dyDescent="0.3">
      <c r="A6454" s="2">
        <v>34145</v>
      </c>
      <c r="B6454">
        <v>2.867347220010549</v>
      </c>
      <c r="C6454">
        <v>3.1175750683303325</v>
      </c>
      <c r="D6454">
        <v>3.4205815799324539</v>
      </c>
      <c r="E6454">
        <v>4.0516811532664008</v>
      </c>
      <c r="F6454">
        <v>4.4510997796827976</v>
      </c>
      <c r="G6454">
        <v>4.7169363977389969</v>
      </c>
      <c r="H6454">
        <v>5.4140543045326437</v>
      </c>
      <c r="I6454">
        <v>5.6464269401305263</v>
      </c>
    </row>
    <row r="6455" spans="1:9" x14ac:dyDescent="0.3">
      <c r="A6455" s="2">
        <v>34144</v>
      </c>
      <c r="B6455">
        <v>2.9511197443405255</v>
      </c>
      <c r="C6455">
        <v>3.1382491924673275</v>
      </c>
      <c r="D6455">
        <v>3.4235306857390699</v>
      </c>
      <c r="E6455">
        <v>4.0507012054486138</v>
      </c>
      <c r="F6455">
        <v>4.4393635514097998</v>
      </c>
      <c r="G6455">
        <v>4.702285492184382</v>
      </c>
      <c r="H6455">
        <v>5.4091877811037543</v>
      </c>
      <c r="I6455">
        <v>5.6448218774102115</v>
      </c>
    </row>
    <row r="6456" spans="1:9" x14ac:dyDescent="0.3">
      <c r="A6456" s="2">
        <v>34143</v>
      </c>
      <c r="B6456">
        <v>2.9698405700411725</v>
      </c>
      <c r="C6456">
        <v>3.2051793150917924</v>
      </c>
      <c r="D6456">
        <v>3.4903654227324012</v>
      </c>
      <c r="E6456">
        <v>4.0987130028636454</v>
      </c>
      <c r="F6456">
        <v>4.5048820157344389</v>
      </c>
      <c r="G6456">
        <v>4.7638120846091523</v>
      </c>
      <c r="H6456">
        <v>5.4403314850289801</v>
      </c>
      <c r="I6456">
        <v>5.6658379518355897</v>
      </c>
    </row>
    <row r="6457" spans="1:9" x14ac:dyDescent="0.3">
      <c r="A6457" s="2">
        <v>34142</v>
      </c>
      <c r="B6457">
        <v>2.959987722319847</v>
      </c>
      <c r="C6457">
        <v>3.2120679093026112</v>
      </c>
      <c r="D6457">
        <v>3.4815209310066875</v>
      </c>
      <c r="E6457">
        <v>4.0663797943836553</v>
      </c>
      <c r="F6457">
        <v>4.4804373376770981</v>
      </c>
      <c r="G6457">
        <v>4.7306096080187654</v>
      </c>
      <c r="H6457">
        <v>5.4549284269761324</v>
      </c>
      <c r="I6457">
        <v>5.6963680332952551</v>
      </c>
    </row>
    <row r="6458" spans="1:9" x14ac:dyDescent="0.3">
      <c r="A6458" s="2">
        <v>34141</v>
      </c>
      <c r="B6458">
        <v>2.9501343891816103</v>
      </c>
      <c r="C6458">
        <v>3.1874646975683429</v>
      </c>
      <c r="D6458">
        <v>3.4530193523149677</v>
      </c>
      <c r="E6458">
        <v>4.0144397603307205</v>
      </c>
      <c r="F6458">
        <v>4.4129545194825228</v>
      </c>
      <c r="G6458">
        <v>4.6505103620300261</v>
      </c>
      <c r="H6458">
        <v>5.4169741617516971</v>
      </c>
      <c r="I6458">
        <v>5.6724620949922535</v>
      </c>
    </row>
    <row r="6459" spans="1:9" x14ac:dyDescent="0.3">
      <c r="A6459" s="2">
        <v>34138</v>
      </c>
      <c r="B6459">
        <v>2.9639289196557508</v>
      </c>
      <c r="C6459">
        <v>3.1874646975683429</v>
      </c>
      <c r="D6459">
        <v>3.4402414639549668</v>
      </c>
      <c r="E6459">
        <v>3.9791520428153628</v>
      </c>
      <c r="F6459">
        <v>4.362082852769821</v>
      </c>
      <c r="G6459">
        <v>4.6055625891984118</v>
      </c>
      <c r="H6459">
        <v>5.3994543789858147</v>
      </c>
      <c r="I6459">
        <v>5.6640849755816154</v>
      </c>
    </row>
    <row r="6460" spans="1:9" x14ac:dyDescent="0.3">
      <c r="A6460" s="2">
        <v>34137</v>
      </c>
      <c r="B6460">
        <v>2.9442221562785793</v>
      </c>
      <c r="C6460">
        <v>3.2022269877967595</v>
      </c>
      <c r="D6460">
        <v>3.4726760481385064</v>
      </c>
      <c r="E6460">
        <v>4.0154198858357999</v>
      </c>
      <c r="F6460">
        <v>4.3650181083695045</v>
      </c>
      <c r="G6460">
        <v>4.6319462020815836</v>
      </c>
      <c r="H6460">
        <v>5.3945875002851942</v>
      </c>
      <c r="I6460">
        <v>5.6488012663530638</v>
      </c>
    </row>
    <row r="6461" spans="1:9" x14ac:dyDescent="0.3">
      <c r="A6461" s="2">
        <v>34136</v>
      </c>
      <c r="B6461">
        <v>2.9540757806899918</v>
      </c>
      <c r="C6461">
        <v>3.2278123766065474</v>
      </c>
      <c r="D6461">
        <v>3.5021574699826101</v>
      </c>
      <c r="E6461">
        <v>4.0526610962827236</v>
      </c>
      <c r="F6461">
        <v>4.4168671887055737</v>
      </c>
      <c r="G6461">
        <v>4.6954480356198776</v>
      </c>
      <c r="H6461">
        <v>5.4033477966766368</v>
      </c>
      <c r="I6461">
        <v>5.6393143836955577</v>
      </c>
    </row>
    <row r="6462" spans="1:9" x14ac:dyDescent="0.3">
      <c r="A6462" s="2">
        <v>34135</v>
      </c>
      <c r="B6462">
        <v>2.9915151265960001</v>
      </c>
      <c r="C6462">
        <v>3.2494589955734012</v>
      </c>
      <c r="D6462">
        <v>3.5110010491770449</v>
      </c>
      <c r="E6462">
        <v>4.0389414571038511</v>
      </c>
      <c r="F6462">
        <v>4.4051289513941825</v>
      </c>
      <c r="G6462">
        <v>4.6886103452933217</v>
      </c>
      <c r="H6462">
        <v>5.3936141103330035</v>
      </c>
      <c r="I6462">
        <v>5.6286153653462314</v>
      </c>
    </row>
    <row r="6463" spans="1:9" x14ac:dyDescent="0.3">
      <c r="A6463" s="2">
        <v>34134</v>
      </c>
      <c r="B6463">
        <v>2.981663346623685</v>
      </c>
      <c r="C6463">
        <v>3.2642167107906372</v>
      </c>
      <c r="D6463">
        <v>3.5404768226010201</v>
      </c>
      <c r="E6463">
        <v>4.0791177429413432</v>
      </c>
      <c r="F6463">
        <v>4.4325171001937624</v>
      </c>
      <c r="G6463">
        <v>4.7267030718953649</v>
      </c>
      <c r="H6463">
        <v>5.4023744493595389</v>
      </c>
      <c r="I6463">
        <v>5.6275982418475961</v>
      </c>
    </row>
    <row r="6464" spans="1:9" x14ac:dyDescent="0.3">
      <c r="A6464" s="2">
        <v>34131</v>
      </c>
      <c r="B6464">
        <v>2.9521050946448835</v>
      </c>
      <c r="C6464">
        <v>3.2799570735157171</v>
      </c>
      <c r="D6464">
        <v>3.5738774484491969</v>
      </c>
      <c r="E6464">
        <v>4.1163470954540395</v>
      </c>
      <c r="F6464">
        <v>4.4647911756237582</v>
      </c>
      <c r="G6464">
        <v>4.751117670879303</v>
      </c>
      <c r="H6464">
        <v>5.405294477099873</v>
      </c>
      <c r="I6464">
        <v>5.623353412506729</v>
      </c>
    </row>
    <row r="6465" spans="1:9" x14ac:dyDescent="0.3">
      <c r="A6465" s="2">
        <v>34130</v>
      </c>
      <c r="B6465">
        <v>2.9796929323933243</v>
      </c>
      <c r="C6465">
        <v>3.2848756828283565</v>
      </c>
      <c r="D6465">
        <v>3.5768242947098439</v>
      </c>
      <c r="E6465">
        <v>4.1232043782564034</v>
      </c>
      <c r="F6465">
        <v>4.4745701703450269</v>
      </c>
      <c r="G6465">
        <v>4.7589297131434529</v>
      </c>
      <c r="H6465">
        <v>5.4014010973053921</v>
      </c>
      <c r="I6465">
        <v>5.6155582253593712</v>
      </c>
    </row>
    <row r="6466" spans="1:9" x14ac:dyDescent="0.3">
      <c r="A6466" s="2">
        <v>34128</v>
      </c>
      <c r="B6466">
        <v>2.9796929323933243</v>
      </c>
      <c r="C6466">
        <v>3.3094669151014244</v>
      </c>
      <c r="D6466">
        <v>3.6003975018228283</v>
      </c>
      <c r="E6466">
        <v>4.1555284021780139</v>
      </c>
      <c r="F6466">
        <v>4.5254132366513007</v>
      </c>
      <c r="G6466">
        <v>4.7882221542813692</v>
      </c>
      <c r="H6466">
        <v>5.4160008807484301</v>
      </c>
      <c r="I6466">
        <v>5.6252604562374513</v>
      </c>
    </row>
    <row r="6467" spans="1:9" x14ac:dyDescent="0.3">
      <c r="A6467" s="2">
        <v>34127</v>
      </c>
      <c r="B6467">
        <v>2.9895448094242085</v>
      </c>
      <c r="C6467">
        <v>3.3143847987396162</v>
      </c>
      <c r="D6467">
        <v>3.6102188514746913</v>
      </c>
      <c r="E6467">
        <v>4.1692400463074586</v>
      </c>
      <c r="F6467">
        <v>4.5615821651964694</v>
      </c>
      <c r="G6467">
        <v>4.8116530186141988</v>
      </c>
      <c r="H6467">
        <v>5.430599598500879</v>
      </c>
      <c r="I6467">
        <v>5.6369151251297733</v>
      </c>
    </row>
    <row r="6468" spans="1:9" x14ac:dyDescent="0.3">
      <c r="A6468" s="2">
        <v>34124</v>
      </c>
      <c r="B6468">
        <v>3.0240225578171116</v>
      </c>
      <c r="C6468">
        <v>3.3340551241026515</v>
      </c>
      <c r="D6468">
        <v>3.6220038344635217</v>
      </c>
      <c r="E6468">
        <v>4.1721781334658417</v>
      </c>
      <c r="F6468">
        <v>4.5332340997823124</v>
      </c>
      <c r="G6468">
        <v>4.7940801277158736</v>
      </c>
      <c r="H6468">
        <v>5.4121077093709209</v>
      </c>
      <c r="I6468">
        <v>5.6181169032559373</v>
      </c>
    </row>
    <row r="6469" spans="1:9" x14ac:dyDescent="0.3">
      <c r="A6469" s="2">
        <v>34123</v>
      </c>
      <c r="B6469">
        <v>3.042736561076159</v>
      </c>
      <c r="C6469">
        <v>3.372406695036581</v>
      </c>
      <c r="D6469">
        <v>3.668154999371505</v>
      </c>
      <c r="E6469">
        <v>4.230930814479402</v>
      </c>
      <c r="F6469">
        <v>4.5821075666204791</v>
      </c>
      <c r="G6469">
        <v>4.8546024750781607</v>
      </c>
      <c r="H6469">
        <v>5.4451972507183051</v>
      </c>
      <c r="I6469">
        <v>5.6420621759316862</v>
      </c>
    </row>
    <row r="6470" spans="1:9" x14ac:dyDescent="0.3">
      <c r="A6470" s="2">
        <v>34122</v>
      </c>
      <c r="B6470">
        <v>3.0712966641379973</v>
      </c>
      <c r="C6470">
        <v>3.3969871678483652</v>
      </c>
      <c r="D6470">
        <v>3.6946625552909347</v>
      </c>
      <c r="E6470">
        <v>4.2465952816018353</v>
      </c>
      <c r="F6470">
        <v>4.5909035224368937</v>
      </c>
      <c r="G6470">
        <v>4.8506983601409113</v>
      </c>
      <c r="H6470">
        <v>5.4451972507183051</v>
      </c>
      <c r="I6470">
        <v>5.6433635475774366</v>
      </c>
    </row>
    <row r="6471" spans="1:9" x14ac:dyDescent="0.3">
      <c r="A6471" s="2">
        <v>34121</v>
      </c>
      <c r="B6471">
        <v>3.0801593152045803</v>
      </c>
      <c r="C6471">
        <v>3.4117340015869191</v>
      </c>
      <c r="D6471">
        <v>3.7113506956773059</v>
      </c>
      <c r="E6471">
        <v>4.2465952816018353</v>
      </c>
      <c r="F6471">
        <v>4.5547398965927721</v>
      </c>
      <c r="G6471">
        <v>4.8018904920703704</v>
      </c>
      <c r="H6471">
        <v>5.430599598500879</v>
      </c>
      <c r="I6471">
        <v>5.6401693006443825</v>
      </c>
    </row>
    <row r="6472" spans="1:9" x14ac:dyDescent="0.3">
      <c r="A6472" s="2">
        <v>34120</v>
      </c>
      <c r="B6472">
        <v>3.1333269757960345</v>
      </c>
      <c r="C6472">
        <v>3.4274627591706506</v>
      </c>
      <c r="D6472">
        <v>3.7142955170862302</v>
      </c>
      <c r="E6472">
        <v>4.2583428268577261</v>
      </c>
      <c r="F6472">
        <v>4.5654919278740254</v>
      </c>
      <c r="G6472">
        <v>4.7921274889687009</v>
      </c>
      <c r="H6472">
        <v>5.4520091238137693</v>
      </c>
      <c r="I6472">
        <v>5.6719696687621255</v>
      </c>
    </row>
    <row r="6473" spans="1:9" x14ac:dyDescent="0.3">
      <c r="A6473" s="2">
        <v>34117</v>
      </c>
      <c r="B6473">
        <v>3.1028065282676836</v>
      </c>
      <c r="C6473">
        <v>3.4127170851760673</v>
      </c>
      <c r="D6473">
        <v>3.7074241996822237</v>
      </c>
      <c r="E6473">
        <v>4.2583428268577261</v>
      </c>
      <c r="F6473">
        <v>4.573311223942901</v>
      </c>
      <c r="G6473">
        <v>4.7989616411805391</v>
      </c>
      <c r="H6473">
        <v>5.4597938375561963</v>
      </c>
      <c r="I6473">
        <v>5.6800712363480823</v>
      </c>
    </row>
    <row r="6474" spans="1:9" x14ac:dyDescent="0.3">
      <c r="A6474" s="2">
        <v>34116</v>
      </c>
      <c r="B6474">
        <v>3.0840981451752905</v>
      </c>
      <c r="C6474">
        <v>3.3891217452283544</v>
      </c>
      <c r="D6474">
        <v>3.6877905633206707</v>
      </c>
      <c r="E6474">
        <v>4.2593217578161813</v>
      </c>
      <c r="F6474">
        <v>4.573311223942901</v>
      </c>
      <c r="G6474">
        <v>4.7960327473992841</v>
      </c>
      <c r="H6474">
        <v>5.4597938375561963</v>
      </c>
      <c r="I6474">
        <v>5.6810475342751676</v>
      </c>
    </row>
    <row r="6475" spans="1:9" x14ac:dyDescent="0.3">
      <c r="A6475" s="2">
        <v>34115</v>
      </c>
      <c r="B6475">
        <v>3.1096986493432426</v>
      </c>
      <c r="C6475">
        <v>3.4028860318259002</v>
      </c>
      <c r="D6475">
        <v>3.6877905633206707</v>
      </c>
      <c r="E6475">
        <v>4.2759628510476961</v>
      </c>
      <c r="F6475">
        <v>4.5869942564991977</v>
      </c>
      <c r="G6475">
        <v>4.7940801277158736</v>
      </c>
      <c r="H6475">
        <v>5.4646591297780827</v>
      </c>
      <c r="I6475">
        <v>5.6881854637988196</v>
      </c>
    </row>
    <row r="6476" spans="1:9" x14ac:dyDescent="0.3">
      <c r="A6476" s="2">
        <v>34114</v>
      </c>
      <c r="B6476">
        <v>3.0998526893847527</v>
      </c>
      <c r="C6476">
        <v>3.4028860318259002</v>
      </c>
      <c r="D6476">
        <v>3.6966259381997149</v>
      </c>
      <c r="E6476">
        <v>4.3444704144631423</v>
      </c>
      <c r="F6476">
        <v>4.696424829440689</v>
      </c>
      <c r="G6476">
        <v>4.8819291459514105</v>
      </c>
      <c r="H6476">
        <v>5.5210878718401029</v>
      </c>
      <c r="I6476">
        <v>5.7341407804696667</v>
      </c>
    </row>
    <row r="6477" spans="1:9" x14ac:dyDescent="0.3">
      <c r="A6477" s="2">
        <v>34113</v>
      </c>
      <c r="B6477">
        <v>3.0801593152045803</v>
      </c>
      <c r="C6477">
        <v>3.3792895319459828</v>
      </c>
      <c r="D6477">
        <v>3.6642276552378226</v>
      </c>
      <c r="E6477">
        <v>4.3483844236807849</v>
      </c>
      <c r="F6477">
        <v>4.7227964594653944</v>
      </c>
      <c r="G6477">
        <v>4.9073005689807196</v>
      </c>
      <c r="H6477">
        <v>5.5424877133071604</v>
      </c>
      <c r="I6477">
        <v>5.7542167614159743</v>
      </c>
    </row>
    <row r="6478" spans="1:9" x14ac:dyDescent="0.3">
      <c r="A6478" s="2">
        <v>34110</v>
      </c>
      <c r="B6478">
        <v>3.0230375617693994</v>
      </c>
      <c r="C6478">
        <v>3.3350385895891677</v>
      </c>
      <c r="D6478">
        <v>3.6023618103371522</v>
      </c>
      <c r="E6478">
        <v>4.3102195660593079</v>
      </c>
      <c r="F6478">
        <v>4.6495333439380859</v>
      </c>
      <c r="G6478">
        <v>4.8526504271358357</v>
      </c>
      <c r="H6478">
        <v>5.5210878718401029</v>
      </c>
      <c r="I6478">
        <v>5.7439003534081916</v>
      </c>
    </row>
    <row r="6479" spans="1:9" x14ac:dyDescent="0.3">
      <c r="A6479" s="2">
        <v>34109</v>
      </c>
      <c r="B6479">
        <v>3.0850828405474333</v>
      </c>
      <c r="C6479">
        <v>3.3625736599700202</v>
      </c>
      <c r="D6479">
        <v>3.6072724972197148</v>
      </c>
      <c r="E6479">
        <v>4.3307707789659418</v>
      </c>
      <c r="F6479">
        <v>4.6876335133059728</v>
      </c>
      <c r="G6479">
        <v>4.8721700492514435</v>
      </c>
      <c r="H6479">
        <v>5.5385970033497562</v>
      </c>
      <c r="I6479">
        <v>5.7607393213825278</v>
      </c>
    </row>
    <row r="6480" spans="1:9" x14ac:dyDescent="0.3">
      <c r="A6480" s="2">
        <v>34108</v>
      </c>
      <c r="B6480">
        <v>3.0555398702435115</v>
      </c>
      <c r="C6480">
        <v>3.3389724031756858</v>
      </c>
      <c r="D6480">
        <v>3.5689659415249646</v>
      </c>
      <c r="E6480">
        <v>4.3395777952236632</v>
      </c>
      <c r="F6480">
        <v>4.709122715002815</v>
      </c>
      <c r="G6480">
        <v>4.9063248045302492</v>
      </c>
      <c r="H6480">
        <v>5.5531867754396353</v>
      </c>
      <c r="I6480">
        <v>5.7688074324094307</v>
      </c>
    </row>
    <row r="6481" spans="1:9" x14ac:dyDescent="0.3">
      <c r="A6481" s="2">
        <v>34107</v>
      </c>
      <c r="B6481">
        <v>3.045691243632481</v>
      </c>
      <c r="C6481">
        <v>3.3163519183355987</v>
      </c>
      <c r="D6481">
        <v>3.547353878043046</v>
      </c>
      <c r="E6481">
        <v>4.2779205356940935</v>
      </c>
      <c r="F6481">
        <v>4.6798186856463424</v>
      </c>
      <c r="G6481">
        <v>4.8955910813650467</v>
      </c>
      <c r="H6481">
        <v>5.5347062177027162</v>
      </c>
      <c r="I6481">
        <v>5.7477445964819394</v>
      </c>
    </row>
    <row r="6482" spans="1:9" x14ac:dyDescent="0.3">
      <c r="A6482" s="2">
        <v>34106</v>
      </c>
      <c r="B6482">
        <v>3.0269775168540214</v>
      </c>
      <c r="C6482">
        <v>3.2750383432365151</v>
      </c>
      <c r="D6482">
        <v>3.4628479417178157</v>
      </c>
      <c r="E6482">
        <v>4.158466690771851</v>
      </c>
      <c r="F6482">
        <v>4.574288614456802</v>
      </c>
      <c r="G6482">
        <v>4.8087243106868476</v>
      </c>
      <c r="H6482">
        <v>5.5006586142069658</v>
      </c>
      <c r="I6482">
        <v>5.7313033820470052</v>
      </c>
    </row>
    <row r="6483" spans="1:9" x14ac:dyDescent="0.3">
      <c r="A6483" s="2">
        <v>34103</v>
      </c>
      <c r="B6483">
        <v>3.0516004777961583</v>
      </c>
      <c r="C6483">
        <v>3.2878267903544915</v>
      </c>
      <c r="D6483">
        <v>3.4667792422412789</v>
      </c>
      <c r="E6483">
        <v>4.1359387083002952</v>
      </c>
      <c r="F6483">
        <v>4.573311223942901</v>
      </c>
      <c r="G6483">
        <v>4.7911511624460505</v>
      </c>
      <c r="H6483">
        <v>5.499685740361941</v>
      </c>
      <c r="I6483">
        <v>5.7358639330005712</v>
      </c>
    </row>
    <row r="6484" spans="1:9" x14ac:dyDescent="0.3">
      <c r="A6484" s="2">
        <v>34102</v>
      </c>
      <c r="B6484">
        <v>3.0496307524743695</v>
      </c>
      <c r="C6484">
        <v>3.2838919706429035</v>
      </c>
      <c r="D6484">
        <v>3.4638307740933052</v>
      </c>
      <c r="E6484">
        <v>4.1192859597300124</v>
      </c>
      <c r="F6484">
        <v>4.5508299237181031</v>
      </c>
      <c r="G6484">
        <v>4.7423287585790126</v>
      </c>
      <c r="H6484">
        <v>5.499685740361941</v>
      </c>
      <c r="I6484">
        <v>5.7521380676229175</v>
      </c>
    </row>
    <row r="6485" spans="1:9" x14ac:dyDescent="0.3">
      <c r="A6485" s="2">
        <v>34101</v>
      </c>
      <c r="B6485">
        <v>3.0594791850982848</v>
      </c>
      <c r="C6485">
        <v>3.2986471454123105</v>
      </c>
      <c r="D6485">
        <v>3.4992095233501974</v>
      </c>
      <c r="E6485">
        <v>4.1437748161065153</v>
      </c>
      <c r="F6485">
        <v>4.5723338286524715</v>
      </c>
      <c r="G6485">
        <v>4.7345160678384914</v>
      </c>
      <c r="H6485">
        <v>5.5123327312336077</v>
      </c>
      <c r="I6485">
        <v>5.7716049523653128</v>
      </c>
    </row>
    <row r="6486" spans="1:9" x14ac:dyDescent="0.3">
      <c r="A6486" s="2">
        <v>34100</v>
      </c>
      <c r="B6486">
        <v>3.0476610077532564</v>
      </c>
      <c r="C6486">
        <v>3.2937288747743958</v>
      </c>
      <c r="D6486">
        <v>3.4962615332652422</v>
      </c>
      <c r="E6486">
        <v>4.1163470954540395</v>
      </c>
      <c r="F6486">
        <v>4.5498524185556448</v>
      </c>
      <c r="G6486">
        <v>4.67102663951602</v>
      </c>
      <c r="H6486">
        <v>5.5045500622635783</v>
      </c>
      <c r="I6486">
        <v>5.7823912031794311</v>
      </c>
    </row>
    <row r="6487" spans="1:9" x14ac:dyDescent="0.3">
      <c r="A6487" s="2">
        <v>34099</v>
      </c>
      <c r="B6487">
        <v>3.0831134449549555</v>
      </c>
      <c r="C6487">
        <v>3.3074997277858196</v>
      </c>
      <c r="D6487">
        <v>3.5051053731636723</v>
      </c>
      <c r="E6487">
        <v>4.0918548802740302</v>
      </c>
      <c r="F6487">
        <v>4.5195473885959032</v>
      </c>
      <c r="G6487">
        <v>4.5987218250843922</v>
      </c>
      <c r="H6487">
        <v>5.5055229124470912</v>
      </c>
      <c r="I6487">
        <v>5.8077899415679912</v>
      </c>
    </row>
    <row r="6488" spans="1:9" x14ac:dyDescent="0.3">
      <c r="A6488" s="2">
        <v>34096</v>
      </c>
      <c r="B6488">
        <v>3.045691243632481</v>
      </c>
      <c r="C6488">
        <v>3.2878267903544915</v>
      </c>
      <c r="D6488">
        <v>3.4893827207441408</v>
      </c>
      <c r="E6488">
        <v>4.064420037981348</v>
      </c>
      <c r="F6488">
        <v>4.4530557507735731</v>
      </c>
      <c r="G6488">
        <v>4.5361668446115448</v>
      </c>
      <c r="H6488">
        <v>5.4860650096045118</v>
      </c>
      <c r="I6488">
        <v>5.8026977312688341</v>
      </c>
    </row>
    <row r="6489" spans="1:9" x14ac:dyDescent="0.3">
      <c r="A6489" s="2">
        <v>34095</v>
      </c>
      <c r="B6489">
        <v>3.0890215735556463</v>
      </c>
      <c r="C6489">
        <v>3.2858593901754296</v>
      </c>
      <c r="D6489">
        <v>3.486434585807932</v>
      </c>
      <c r="E6489">
        <v>4.061480367371411</v>
      </c>
      <c r="F6489">
        <v>4.4344732530280115</v>
      </c>
      <c r="G6489">
        <v>4.5205250418858363</v>
      </c>
      <c r="H6489">
        <v>5.4831461608956671</v>
      </c>
      <c r="I6489">
        <v>5.8040198672322783</v>
      </c>
    </row>
    <row r="6490" spans="1:9" x14ac:dyDescent="0.3">
      <c r="A6490" s="2">
        <v>34089</v>
      </c>
      <c r="B6490">
        <v>3.0575095373697523</v>
      </c>
      <c r="C6490">
        <v>3.2868430926841254</v>
      </c>
      <c r="D6490">
        <v>3.4982268648166599</v>
      </c>
      <c r="E6490">
        <v>4.1192859597300124</v>
      </c>
      <c r="F6490">
        <v>4.5283460961649151</v>
      </c>
      <c r="G6490">
        <v>4.6339004053284771</v>
      </c>
      <c r="H6490">
        <v>5.4987128617845187</v>
      </c>
      <c r="I6490">
        <v>5.7869836806031989</v>
      </c>
    </row>
    <row r="6491" spans="1:9" x14ac:dyDescent="0.3">
      <c r="A6491" s="2">
        <v>34087</v>
      </c>
      <c r="B6491">
        <v>3.0525853331824639</v>
      </c>
      <c r="C6491">
        <v>3.3006144198028533</v>
      </c>
      <c r="D6491">
        <v>3.5129662358943761</v>
      </c>
      <c r="E6491">
        <v>4.1427953194208786</v>
      </c>
      <c r="F6491">
        <v>4.5488749086155824</v>
      </c>
      <c r="G6491">
        <v>4.6720035526171655</v>
      </c>
      <c r="H6491">
        <v>5.4987128617845187</v>
      </c>
      <c r="I6491">
        <v>5.7742826315069689</v>
      </c>
    </row>
    <row r="6492" spans="1:9" x14ac:dyDescent="0.3">
      <c r="A6492" s="2">
        <v>34086</v>
      </c>
      <c r="B6492">
        <v>3.0289474652906496</v>
      </c>
      <c r="C6492">
        <v>3.2455234209301556</v>
      </c>
      <c r="D6492">
        <v>3.4333607243730779</v>
      </c>
      <c r="E6492">
        <v>4.0262009493903133</v>
      </c>
      <c r="F6492">
        <v>4.3640396946227833</v>
      </c>
      <c r="G6492">
        <v>4.5410546570957386</v>
      </c>
      <c r="H6492">
        <v>5.4091877811037543</v>
      </c>
      <c r="I6492">
        <v>5.6985654891064259</v>
      </c>
    </row>
    <row r="6493" spans="1:9" x14ac:dyDescent="0.3">
      <c r="A6493" s="2">
        <v>34085</v>
      </c>
      <c r="B6493">
        <v>2.9964408346052367</v>
      </c>
      <c r="C6493">
        <v>3.2140360354988919</v>
      </c>
      <c r="D6493">
        <v>3.3822392466840592</v>
      </c>
      <c r="E6493">
        <v>3.9320920656380118</v>
      </c>
      <c r="F6493">
        <v>4.264216340736767</v>
      </c>
      <c r="G6493">
        <v>4.4706586298335838</v>
      </c>
      <c r="H6493">
        <v>5.3721983327251577</v>
      </c>
      <c r="I6493">
        <v>5.6727115670223496</v>
      </c>
    </row>
    <row r="6494" spans="1:9" x14ac:dyDescent="0.3">
      <c r="A6494" s="2">
        <v>34082</v>
      </c>
      <c r="B6494">
        <v>3.0299324322327048</v>
      </c>
      <c r="C6494">
        <v>3.2258443859741539</v>
      </c>
      <c r="D6494">
        <v>3.387155341240458</v>
      </c>
      <c r="E6494">
        <v>3.9134610985057536</v>
      </c>
      <c r="F6494">
        <v>4.241700267418298</v>
      </c>
      <c r="G6494">
        <v>4.4520777676193246</v>
      </c>
      <c r="H6494">
        <v>5.3731718269121886</v>
      </c>
      <c r="I6494">
        <v>5.6802031800098103</v>
      </c>
    </row>
    <row r="6495" spans="1:9" x14ac:dyDescent="0.3">
      <c r="A6495" s="2">
        <v>34081</v>
      </c>
      <c r="B6495">
        <v>3.020082544519413</v>
      </c>
      <c r="C6495">
        <v>3.2386359789500228</v>
      </c>
      <c r="D6495">
        <v>3.4058353985723109</v>
      </c>
      <c r="E6495">
        <v>3.9458190361990519</v>
      </c>
      <c r="F6495">
        <v>4.2749840015385026</v>
      </c>
      <c r="G6495">
        <v>4.4823930218731984</v>
      </c>
      <c r="H6495">
        <v>5.3906939120515123</v>
      </c>
      <c r="I6495">
        <v>5.6934608754442833</v>
      </c>
    </row>
    <row r="6496" spans="1:9" x14ac:dyDescent="0.3">
      <c r="A6496" s="2">
        <v>34080</v>
      </c>
      <c r="B6496">
        <v>3.0082620388938546</v>
      </c>
      <c r="C6496">
        <v>3.2671681231644629</v>
      </c>
      <c r="D6496">
        <v>3.4225476553019822</v>
      </c>
      <c r="E6496">
        <v>3.9546430197878881</v>
      </c>
      <c r="F6496">
        <v>4.2926025597645339</v>
      </c>
      <c r="G6496">
        <v>4.5068374609160058</v>
      </c>
      <c r="H6496">
        <v>5.3955608854999682</v>
      </c>
      <c r="I6496">
        <v>5.6918020270279559</v>
      </c>
    </row>
    <row r="6497" spans="1:9" x14ac:dyDescent="0.3">
      <c r="A6497" s="2">
        <v>34079</v>
      </c>
      <c r="B6497">
        <v>2.9984110838417499</v>
      </c>
      <c r="C6497">
        <v>3.2632328969872297</v>
      </c>
      <c r="D6497">
        <v>3.4225476553019822</v>
      </c>
      <c r="E6497">
        <v>3.9693487940167715</v>
      </c>
      <c r="F6497">
        <v>4.3239206093012479</v>
      </c>
      <c r="G6497">
        <v>4.5224803341286881</v>
      </c>
      <c r="H6497">
        <v>5.3955608854999682</v>
      </c>
      <c r="I6497">
        <v>5.6865877359570618</v>
      </c>
    </row>
    <row r="6498" spans="1:9" x14ac:dyDescent="0.3">
      <c r="A6498" s="2">
        <v>34078</v>
      </c>
      <c r="B6498">
        <v>3.095914169677275</v>
      </c>
      <c r="C6498">
        <v>3.3134012316861536</v>
      </c>
      <c r="D6498">
        <v>3.4540022329908049</v>
      </c>
      <c r="E6498">
        <v>3.9938560151001057</v>
      </c>
      <c r="F6498">
        <v>4.3689317154923772</v>
      </c>
      <c r="G6498">
        <v>4.5293237064454726</v>
      </c>
      <c r="H6498">
        <v>5.3819330613714964</v>
      </c>
      <c r="I6498">
        <v>5.666136179680171</v>
      </c>
    </row>
    <row r="6499" spans="1:9" x14ac:dyDescent="0.3">
      <c r="A6499" s="2">
        <v>34075</v>
      </c>
      <c r="B6499">
        <v>3.0653880119011481</v>
      </c>
      <c r="C6499">
        <v>3.303565295106313</v>
      </c>
      <c r="D6499">
        <v>3.4481048764804378</v>
      </c>
      <c r="E6499">
        <v>3.9987570989750387</v>
      </c>
      <c r="F6499">
        <v>4.3806720773924379</v>
      </c>
      <c r="G6499">
        <v>4.5185697305269157</v>
      </c>
      <c r="H6499">
        <v>5.3517538601382357</v>
      </c>
      <c r="I6499">
        <v>5.6294819033420085</v>
      </c>
    </row>
    <row r="6500" spans="1:9" x14ac:dyDescent="0.3">
      <c r="A6500" s="2">
        <v>34074</v>
      </c>
      <c r="B6500">
        <v>3.0545550294060928</v>
      </c>
      <c r="C6500">
        <v>3.2917615326535721</v>
      </c>
      <c r="D6500">
        <v>3.4481048764804378</v>
      </c>
      <c r="E6500">
        <v>3.9928757839125715</v>
      </c>
      <c r="F6500">
        <v>4.3757803436883611</v>
      </c>
      <c r="G6500">
        <v>4.4911933641101642</v>
      </c>
      <c r="H6500">
        <v>5.3361757162661849</v>
      </c>
      <c r="I6500">
        <v>5.6178365003181909</v>
      </c>
    </row>
    <row r="6501" spans="1:9" x14ac:dyDescent="0.3">
      <c r="A6501" s="2">
        <v>34073</v>
      </c>
      <c r="B6501">
        <v>3.1057603235253946</v>
      </c>
      <c r="C6501">
        <v>3.3183190185839297</v>
      </c>
      <c r="D6501">
        <v>3.4805381855598618</v>
      </c>
      <c r="E6501">
        <v>4.0065985833690458</v>
      </c>
      <c r="F6501">
        <v>4.3738236167056002</v>
      </c>
      <c r="G6501">
        <v>4.4775037755258449</v>
      </c>
      <c r="H6501">
        <v>5.3313072974553597</v>
      </c>
      <c r="I6501">
        <v>5.6159084714318643</v>
      </c>
    </row>
    <row r="6502" spans="1:9" x14ac:dyDescent="0.3">
      <c r="A6502" s="2">
        <v>34072</v>
      </c>
      <c r="B6502">
        <v>3.1343114288216367</v>
      </c>
      <c r="C6502">
        <v>3.3448729784822011</v>
      </c>
      <c r="D6502">
        <v>3.5296695434046295</v>
      </c>
      <c r="E6502">
        <v>4.0477613331860356</v>
      </c>
      <c r="F6502">
        <v>4.4217579175955857</v>
      </c>
      <c r="G6502">
        <v>4.5234579730817428</v>
      </c>
      <c r="H6502">
        <v>5.358568916545658</v>
      </c>
      <c r="I6502">
        <v>5.6369392310336286</v>
      </c>
    </row>
    <row r="6503" spans="1:9" x14ac:dyDescent="0.3">
      <c r="A6503" s="2">
        <v>34071</v>
      </c>
      <c r="B6503">
        <v>3.1244666805006189</v>
      </c>
      <c r="C6503">
        <v>3.3399558444826871</v>
      </c>
      <c r="D6503">
        <v>3.5306520474636081</v>
      </c>
      <c r="E6503">
        <v>4.0105192102773968</v>
      </c>
      <c r="F6503">
        <v>4.3875203035802359</v>
      </c>
      <c r="G6503">
        <v>4.509770592840975</v>
      </c>
      <c r="H6503">
        <v>5.3361757162661849</v>
      </c>
      <c r="I6503">
        <v>5.6116440907412537</v>
      </c>
    </row>
    <row r="6504" spans="1:9" x14ac:dyDescent="0.3">
      <c r="A6504" s="2">
        <v>34068</v>
      </c>
      <c r="B6504">
        <v>3.1667956605056147</v>
      </c>
      <c r="C6504">
        <v>3.3704401266983459</v>
      </c>
      <c r="D6504">
        <v>3.5503011151311501</v>
      </c>
      <c r="E6504">
        <v>4.0516811532664008</v>
      </c>
      <c r="F6504">
        <v>4.4334951790024713</v>
      </c>
      <c r="G6504">
        <v>4.5586497930295407</v>
      </c>
      <c r="H6504">
        <v>5.3595424770755757</v>
      </c>
      <c r="I6504">
        <v>5.6265067050909199</v>
      </c>
    </row>
    <row r="6505" spans="1:9" x14ac:dyDescent="0.3">
      <c r="A6505" s="2">
        <v>34067</v>
      </c>
      <c r="B6505">
        <v>3.1599055067806812</v>
      </c>
      <c r="C6505">
        <v>3.3989534751723531</v>
      </c>
      <c r="D6505">
        <v>3.5797710975515735</v>
      </c>
      <c r="E6505">
        <v>4.0800975515357427</v>
      </c>
      <c r="F6505">
        <v>4.5166144000515951</v>
      </c>
      <c r="G6505">
        <v>4.6495333439380859</v>
      </c>
      <c r="H6505">
        <v>5.4130810093200745</v>
      </c>
      <c r="I6505">
        <v>5.6675968977807374</v>
      </c>
    </row>
    <row r="6506" spans="1:9" x14ac:dyDescent="0.3">
      <c r="A6506" s="2">
        <v>34066</v>
      </c>
      <c r="B6506">
        <v>3.150062018246381</v>
      </c>
      <c r="C6506">
        <v>3.3940376706146749</v>
      </c>
      <c r="D6506">
        <v>3.5768242947098439</v>
      </c>
      <c r="E6506">
        <v>4.0605004675661576</v>
      </c>
      <c r="F6506">
        <v>4.4804373376770981</v>
      </c>
      <c r="G6506">
        <v>4.6182662446795426</v>
      </c>
      <c r="H6506">
        <v>5.389720503149193</v>
      </c>
      <c r="I6506">
        <v>5.6468719226390762</v>
      </c>
    </row>
    <row r="6507" spans="1:9" x14ac:dyDescent="0.3">
      <c r="A6507" s="2">
        <v>34065</v>
      </c>
      <c r="B6507">
        <v>3.1569525110895649</v>
      </c>
      <c r="C6507">
        <v>3.3881385456511217</v>
      </c>
      <c r="D6507">
        <v>3.5778065671479808</v>
      </c>
      <c r="E6507">
        <v>4.0320812845698368</v>
      </c>
      <c r="F6507">
        <v>4.4354513222703886</v>
      </c>
      <c r="G6507">
        <v>4.5694016141218112</v>
      </c>
      <c r="H6507">
        <v>5.3575953512766166</v>
      </c>
      <c r="I6507">
        <v>5.6203265969948841</v>
      </c>
    </row>
    <row r="6508" spans="1:9" x14ac:dyDescent="0.3">
      <c r="A6508" s="2">
        <v>34064</v>
      </c>
      <c r="B6508">
        <v>3.1943539019397331</v>
      </c>
      <c r="C6508">
        <v>3.4048522811561317</v>
      </c>
      <c r="D6508">
        <v>3.5817356086584566</v>
      </c>
      <c r="E6508">
        <v>4.0311012407128661</v>
      </c>
      <c r="F6508">
        <v>4.4374074464060547</v>
      </c>
      <c r="G6508">
        <v>4.5557173778679054</v>
      </c>
      <c r="H6508">
        <v>5.358568916545658</v>
      </c>
      <c r="I6508">
        <v>5.6261860961049077</v>
      </c>
    </row>
    <row r="6509" spans="1:9" x14ac:dyDescent="0.3">
      <c r="A6509" s="2">
        <v>34061</v>
      </c>
      <c r="B6509">
        <v>3.1638427665464688</v>
      </c>
      <c r="C6509">
        <v>3.3763397737032226</v>
      </c>
      <c r="D6509">
        <v>3.5581602017097884</v>
      </c>
      <c r="E6509">
        <v>3.9722898191110967</v>
      </c>
      <c r="F6509">
        <v>4.3865419999098769</v>
      </c>
      <c r="G6509">
        <v>4.5195473885959032</v>
      </c>
      <c r="H6509">
        <v>5.3313072974553597</v>
      </c>
      <c r="I6509">
        <v>5.6018939337418452</v>
      </c>
    </row>
    <row r="6510" spans="1:9" x14ac:dyDescent="0.3">
      <c r="A6510" s="2">
        <v>34060</v>
      </c>
      <c r="B6510">
        <v>3.1599055067806812</v>
      </c>
      <c r="C6510">
        <v>3.3714234132845613</v>
      </c>
      <c r="D6510">
        <v>3.5561954590174181</v>
      </c>
      <c r="E6510">
        <v>3.9624862339380598</v>
      </c>
      <c r="F6510">
        <v>4.3669749215036635</v>
      </c>
      <c r="G6510">
        <v>4.5029265514338555</v>
      </c>
      <c r="H6510">
        <v>5.3176750942913031</v>
      </c>
      <c r="I6510">
        <v>5.5892579419104518</v>
      </c>
    </row>
    <row r="6511" spans="1:9" x14ac:dyDescent="0.3">
      <c r="A6511" s="2">
        <v>34059</v>
      </c>
      <c r="B6511">
        <v>3.2071475090770205</v>
      </c>
      <c r="C6511">
        <v>3.4166493712107062</v>
      </c>
      <c r="D6511">
        <v>3.6102188514746913</v>
      </c>
      <c r="E6511">
        <v>4.0271810172600215</v>
      </c>
      <c r="F6511">
        <v>4.402194284417674</v>
      </c>
      <c r="G6511">
        <v>4.5136813684945913</v>
      </c>
      <c r="H6511">
        <v>5.3546746270342913</v>
      </c>
      <c r="I6511">
        <v>5.6350057132141922</v>
      </c>
    </row>
    <row r="6512" spans="1:9" x14ac:dyDescent="0.3">
      <c r="A6512" s="2">
        <v>34058</v>
      </c>
      <c r="B6512">
        <v>3.2297803478741955</v>
      </c>
      <c r="C6512">
        <v>3.4205815799324539</v>
      </c>
      <c r="D6512">
        <v>3.6161114297727468</v>
      </c>
      <c r="E6512">
        <v>4.0418814590149239</v>
      </c>
      <c r="F6512">
        <v>4.3806720773924379</v>
      </c>
      <c r="G6512">
        <v>4.5078151763372309</v>
      </c>
      <c r="H6512">
        <v>5.3390967106701179</v>
      </c>
      <c r="I6512">
        <v>5.6161905554477469</v>
      </c>
    </row>
    <row r="6513" spans="1:9" x14ac:dyDescent="0.3">
      <c r="A6513" s="2">
        <v>34057</v>
      </c>
      <c r="B6513">
        <v>3.2691357072172229</v>
      </c>
      <c r="C6513">
        <v>3.4657964243549673</v>
      </c>
      <c r="D6513">
        <v>3.6828818530595129</v>
      </c>
      <c r="E6513">
        <v>4.1290818621060286</v>
      </c>
      <c r="F6513">
        <v>4.4726144096519205</v>
      </c>
      <c r="G6513">
        <v>4.5557173778679054</v>
      </c>
      <c r="H6513">
        <v>5.3936141103330035</v>
      </c>
      <c r="I6513">
        <v>5.6729130211547023</v>
      </c>
    </row>
    <row r="6514" spans="1:9" x14ac:dyDescent="0.3">
      <c r="A6514" s="2">
        <v>34054</v>
      </c>
      <c r="B6514">
        <v>3.1835279028081072</v>
      </c>
      <c r="C6514">
        <v>3.396004006936868</v>
      </c>
      <c r="D6514">
        <v>3.5670013049826963</v>
      </c>
      <c r="E6514">
        <v>4.0301211920534419</v>
      </c>
      <c r="F6514">
        <v>4.3748019825899895</v>
      </c>
      <c r="G6514">
        <v>4.484348686946027</v>
      </c>
      <c r="H6514">
        <v>5.3381230506089148</v>
      </c>
      <c r="I6514">
        <v>5.622714505163211</v>
      </c>
    </row>
    <row r="6515" spans="1:9" x14ac:dyDescent="0.3">
      <c r="A6515" s="2">
        <v>34053</v>
      </c>
      <c r="B6515">
        <v>3.1884488841504433</v>
      </c>
      <c r="C6515">
        <v>3.3684735390229226</v>
      </c>
      <c r="D6515">
        <v>3.5227918798445139</v>
      </c>
      <c r="E6515">
        <v>3.9467994980456131</v>
      </c>
      <c r="F6515">
        <v>4.3248992193324982</v>
      </c>
      <c r="G6515">
        <v>4.4198016403911211</v>
      </c>
      <c r="H6515">
        <v>5.3069634256298839</v>
      </c>
      <c r="I6515">
        <v>5.6026840207094724</v>
      </c>
    </row>
    <row r="6516" spans="1:9" x14ac:dyDescent="0.3">
      <c r="A6516" s="2">
        <v>34052</v>
      </c>
      <c r="B6516">
        <v>3.0269775168540214</v>
      </c>
      <c r="C6516">
        <v>3.2140360354988919</v>
      </c>
      <c r="D6516">
        <v>3.3704401266983459</v>
      </c>
      <c r="E6516">
        <v>3.8359768824933846</v>
      </c>
      <c r="F6516">
        <v>4.2113485051220199</v>
      </c>
      <c r="G6516">
        <v>4.3669749215036635</v>
      </c>
      <c r="H6516">
        <v>5.2446296080555586</v>
      </c>
      <c r="I6516">
        <v>5.5371811702395233</v>
      </c>
    </row>
    <row r="6517" spans="1:9" x14ac:dyDescent="0.3">
      <c r="A6517" s="2">
        <v>34051</v>
      </c>
      <c r="B6517">
        <v>2.9639289196557508</v>
      </c>
      <c r="C6517">
        <v>3.1746698312580328</v>
      </c>
      <c r="D6517">
        <v>3.3478232008552848</v>
      </c>
      <c r="E6517">
        <v>3.8212612979469296</v>
      </c>
      <c r="F6517">
        <v>4.1976397476686325</v>
      </c>
      <c r="G6517">
        <v>4.3826287373738335</v>
      </c>
      <c r="H6517">
        <v>5.2368365146835645</v>
      </c>
      <c r="I6517">
        <v>5.5215724404534736</v>
      </c>
    </row>
    <row r="6518" spans="1:9" x14ac:dyDescent="0.3">
      <c r="A6518" s="2">
        <v>34050</v>
      </c>
      <c r="B6518">
        <v>2.9245134509274862</v>
      </c>
      <c r="C6518">
        <v>3.1382491924673275</v>
      </c>
      <c r="D6518">
        <v>3.3153683609560822</v>
      </c>
      <c r="E6518">
        <v>3.7977141103369227</v>
      </c>
      <c r="F6518">
        <v>4.173157486260556</v>
      </c>
      <c r="G6518">
        <v>4.378715398268219</v>
      </c>
      <c r="H6518">
        <v>5.220275182948213</v>
      </c>
      <c r="I6518">
        <v>5.5007951111748783</v>
      </c>
    </row>
    <row r="6519" spans="1:9" x14ac:dyDescent="0.3">
      <c r="A6519" s="2">
        <v>34047</v>
      </c>
      <c r="B6519">
        <v>2.9245134509274862</v>
      </c>
      <c r="C6519">
        <v>3.1264356689328405</v>
      </c>
      <c r="D6519">
        <v>3.3006144198028533</v>
      </c>
      <c r="E6519">
        <v>3.7515928357134047</v>
      </c>
      <c r="F6519">
        <v>4.1055708902920962</v>
      </c>
      <c r="G6519">
        <v>4.3004325319202028</v>
      </c>
      <c r="H6519">
        <v>5.1657105064170024</v>
      </c>
      <c r="I6519">
        <v>5.4541364979159361</v>
      </c>
    </row>
    <row r="6520" spans="1:9" x14ac:dyDescent="0.3">
      <c r="A6520" s="2">
        <v>34046</v>
      </c>
      <c r="B6520">
        <v>2.9146583698921114</v>
      </c>
      <c r="C6520">
        <v>3.1205286454815329</v>
      </c>
      <c r="D6520">
        <v>3.3074997277858196</v>
      </c>
      <c r="E6520">
        <v>3.770238887057562</v>
      </c>
      <c r="F6520">
        <v>4.1545489630538199</v>
      </c>
      <c r="G6520">
        <v>4.3268564250299519</v>
      </c>
      <c r="H6520">
        <v>5.1803275045306165</v>
      </c>
      <c r="I6520">
        <v>5.4648178643641723</v>
      </c>
    </row>
    <row r="6521" spans="1:9" x14ac:dyDescent="0.3">
      <c r="A6521" s="2">
        <v>34045</v>
      </c>
      <c r="B6521">
        <v>2.8860758884405446</v>
      </c>
      <c r="C6521">
        <v>3.095914169677275</v>
      </c>
      <c r="D6521">
        <v>3.2858593901754296</v>
      </c>
      <c r="E6521">
        <v>3.7319635350405589</v>
      </c>
      <c r="F6521">
        <v>4.1271227200143219</v>
      </c>
      <c r="G6521">
        <v>4.2926025597645339</v>
      </c>
      <c r="H6521">
        <v>5.1559652474835236</v>
      </c>
      <c r="I6521">
        <v>5.4437528100565205</v>
      </c>
    </row>
    <row r="6522" spans="1:9" x14ac:dyDescent="0.3">
      <c r="A6522" s="2">
        <v>34044</v>
      </c>
      <c r="B6522">
        <v>2.9333826086792429</v>
      </c>
      <c r="C6522">
        <v>3.1096986493432426</v>
      </c>
      <c r="D6522">
        <v>3.2878267903544915</v>
      </c>
      <c r="E6522">
        <v>3.7113506956773059</v>
      </c>
      <c r="F6522">
        <v>4.1104692373451162</v>
      </c>
      <c r="G6522">
        <v>4.2710685555935299</v>
      </c>
      <c r="H6522">
        <v>5.1491432836831681</v>
      </c>
      <c r="I6522">
        <v>5.4418348597130466</v>
      </c>
    </row>
    <row r="6523" spans="1:9" x14ac:dyDescent="0.3">
      <c r="A6523" s="2">
        <v>34043</v>
      </c>
      <c r="B6523">
        <v>2.9235279646762864</v>
      </c>
      <c r="C6523">
        <v>3.1047757299533054</v>
      </c>
      <c r="D6523">
        <v>3.2858593901754296</v>
      </c>
      <c r="E6523">
        <v>3.7349080529617038</v>
      </c>
      <c r="F6523">
        <v>4.1290818621060286</v>
      </c>
      <c r="G6523">
        <v>4.2681319208301085</v>
      </c>
      <c r="H6523">
        <v>5.1569397947454201</v>
      </c>
      <c r="I6523">
        <v>5.4532090860505233</v>
      </c>
    </row>
    <row r="6524" spans="1:9" x14ac:dyDescent="0.3">
      <c r="A6524" s="2">
        <v>34040</v>
      </c>
      <c r="B6524">
        <v>2.8604467421517712</v>
      </c>
      <c r="C6524">
        <v>3.0634184223636223</v>
      </c>
      <c r="D6524">
        <v>3.2602814265399842</v>
      </c>
      <c r="E6524">
        <v>3.6671731705680757</v>
      </c>
      <c r="F6524">
        <v>4.0565808203342577</v>
      </c>
      <c r="G6524">
        <v>4.2191816589465869</v>
      </c>
      <c r="H6524">
        <v>5.1091813935477521</v>
      </c>
      <c r="I6524">
        <v>5.4058479717481402</v>
      </c>
    </row>
    <row r="6525" spans="1:9" x14ac:dyDescent="0.3">
      <c r="A6525" s="2">
        <v>34039</v>
      </c>
      <c r="B6525">
        <v>2.8505885036198149</v>
      </c>
      <c r="C6525">
        <v>3.0584943636587134</v>
      </c>
      <c r="D6525">
        <v>3.2592975933784034</v>
      </c>
      <c r="E6525">
        <v>3.6760094562859171</v>
      </c>
      <c r="F6525">
        <v>4.0605004675661576</v>
      </c>
      <c r="G6525">
        <v>4.2338679955199705</v>
      </c>
      <c r="H6525">
        <v>5.1091813935477521</v>
      </c>
      <c r="I6525">
        <v>5.4009525262236782</v>
      </c>
    </row>
    <row r="6526" spans="1:9" x14ac:dyDescent="0.3">
      <c r="A6526" s="2">
        <v>34038</v>
      </c>
      <c r="B6526">
        <v>2.8712902433237839</v>
      </c>
      <c r="C6526">
        <v>3.069327132787997</v>
      </c>
      <c r="D6526">
        <v>3.2642167107906372</v>
      </c>
      <c r="E6526">
        <v>3.6494994278470081</v>
      </c>
      <c r="F6526">
        <v>4.0320812845698368</v>
      </c>
      <c r="G6526">
        <v>4.2152651203832621</v>
      </c>
      <c r="H6526">
        <v>5.089684890717507</v>
      </c>
      <c r="I6526">
        <v>5.3811581474955883</v>
      </c>
    </row>
    <row r="6527" spans="1:9" x14ac:dyDescent="0.3">
      <c r="A6527" s="2">
        <v>34037</v>
      </c>
      <c r="B6527">
        <v>2.8614325392796598</v>
      </c>
      <c r="C6527">
        <v>3.0663727993963246</v>
      </c>
      <c r="D6527">
        <v>3.2504428771337466</v>
      </c>
      <c r="E6527">
        <v>3.6642276552378226</v>
      </c>
      <c r="F6527">
        <v>4.0516811532664008</v>
      </c>
      <c r="G6527">
        <v>4.2514901759824841</v>
      </c>
      <c r="H6527">
        <v>5.0984585521871582</v>
      </c>
      <c r="I6527">
        <v>5.3807813442553822</v>
      </c>
    </row>
    <row r="6528" spans="1:9" x14ac:dyDescent="0.3">
      <c r="A6528" s="2">
        <v>34036</v>
      </c>
      <c r="B6528">
        <v>2.8288986682441579</v>
      </c>
      <c r="C6528">
        <v>3.011217230796658</v>
      </c>
      <c r="D6528">
        <v>3.1982904836091501</v>
      </c>
      <c r="E6528">
        <v>3.5787888347618897</v>
      </c>
      <c r="F6528">
        <v>3.964446989417131</v>
      </c>
      <c r="G6528">
        <v>4.18588863620597</v>
      </c>
      <c r="H6528">
        <v>5.0341094283888532</v>
      </c>
      <c r="I6528">
        <v>5.3168496924498134</v>
      </c>
    </row>
    <row r="6529" spans="1:9" x14ac:dyDescent="0.3">
      <c r="A6529" s="2">
        <v>34033</v>
      </c>
      <c r="B6529">
        <v>2.7934011357224833</v>
      </c>
      <c r="C6529">
        <v>2.9885596435592121</v>
      </c>
      <c r="D6529">
        <v>3.1815594763681747</v>
      </c>
      <c r="E6529">
        <v>3.5424417197141231</v>
      </c>
      <c r="F6529">
        <v>3.9301309929312134</v>
      </c>
      <c r="G6529">
        <v>4.1653225296211343</v>
      </c>
      <c r="H6529">
        <v>4.9931492035495868</v>
      </c>
      <c r="I6529">
        <v>5.2690914281924028</v>
      </c>
    </row>
    <row r="6530" spans="1:9" x14ac:dyDescent="0.3">
      <c r="A6530" s="2">
        <v>34032</v>
      </c>
      <c r="B6530">
        <v>2.8574893216138908</v>
      </c>
      <c r="C6530">
        <v>3.0250075490137172</v>
      </c>
      <c r="D6530">
        <v>3.1933697444154716</v>
      </c>
      <c r="E6530">
        <v>3.5620896291923563</v>
      </c>
      <c r="F6530">
        <v>3.9497408547464632</v>
      </c>
      <c r="G6530">
        <v>4.2877086714966639</v>
      </c>
      <c r="H6530">
        <v>4.9863216837674038</v>
      </c>
      <c r="I6530">
        <v>5.2191926878576513</v>
      </c>
    </row>
    <row r="6531" spans="1:9" x14ac:dyDescent="0.3">
      <c r="A6531" s="2">
        <v>34031</v>
      </c>
      <c r="B6531">
        <v>2.8476309373025224</v>
      </c>
      <c r="C6531">
        <v>3.0190975290669746</v>
      </c>
      <c r="D6531">
        <v>3.1894330658894523</v>
      </c>
      <c r="E6531">
        <v>3.5807533555170803</v>
      </c>
      <c r="F6531">
        <v>3.9536625963920358</v>
      </c>
      <c r="G6531">
        <v>4.2965175841601368</v>
      </c>
      <c r="H6531">
        <v>4.9697395938781215</v>
      </c>
      <c r="I6531">
        <v>5.194146930450783</v>
      </c>
    </row>
    <row r="6532" spans="1:9" x14ac:dyDescent="0.3">
      <c r="A6532" s="2">
        <v>34030</v>
      </c>
      <c r="B6532">
        <v>2.8367861532712908</v>
      </c>
      <c r="C6532">
        <v>3.0181125087632354</v>
      </c>
      <c r="D6532">
        <v>3.1894330658894523</v>
      </c>
      <c r="E6532">
        <v>3.5895934601264381</v>
      </c>
      <c r="F6532">
        <v>3.9722898191110967</v>
      </c>
      <c r="G6532">
        <v>4.2828146634751079</v>
      </c>
      <c r="H6532">
        <v>4.9492539374778275</v>
      </c>
      <c r="I6532">
        <v>5.171400362145401</v>
      </c>
    </row>
    <row r="6533" spans="1:9" x14ac:dyDescent="0.3">
      <c r="A6533" s="2">
        <v>34029</v>
      </c>
      <c r="B6533">
        <v>2.8565035050497434</v>
      </c>
      <c r="C6533">
        <v>3.0417516571904581</v>
      </c>
      <c r="D6533">
        <v>3.2160041423277592</v>
      </c>
      <c r="E6533">
        <v>3.6269140390965355</v>
      </c>
      <c r="F6533">
        <v>4.0095390607556221</v>
      </c>
      <c r="G6533">
        <v>4.2867298794728317</v>
      </c>
      <c r="H6533">
        <v>4.9492539374778275</v>
      </c>
      <c r="I6533">
        <v>5.1700952901461603</v>
      </c>
    </row>
    <row r="6534" spans="1:9" x14ac:dyDescent="0.3">
      <c r="A6534" s="2">
        <v>34026</v>
      </c>
      <c r="B6534">
        <v>2.8742474597945673</v>
      </c>
      <c r="C6534">
        <v>3.0535701837190929</v>
      </c>
      <c r="D6534">
        <v>3.2219083466136516</v>
      </c>
      <c r="E6534">
        <v>3.605308236935556</v>
      </c>
      <c r="F6534">
        <v>3.9899350615240885</v>
      </c>
      <c r="G6534">
        <v>4.2035150444939422</v>
      </c>
      <c r="H6534">
        <v>4.9414493259269801</v>
      </c>
      <c r="I6534">
        <v>5.1874274197379941</v>
      </c>
    </row>
    <row r="6535" spans="1:9" x14ac:dyDescent="0.3">
      <c r="A6535" s="2">
        <v>34025</v>
      </c>
      <c r="B6535">
        <v>2.8634041189586168</v>
      </c>
      <c r="C6535">
        <v>3.0535701837190929</v>
      </c>
      <c r="D6535">
        <v>3.1874646975683429</v>
      </c>
      <c r="E6535">
        <v>3.5571778327762584</v>
      </c>
      <c r="F6535">
        <v>3.919344749311497</v>
      </c>
      <c r="G6535">
        <v>4.1516106169018796</v>
      </c>
      <c r="H6535">
        <v>4.9004701178531525</v>
      </c>
      <c r="I6535">
        <v>5.1500899515035767</v>
      </c>
    </row>
    <row r="6536" spans="1:9" x14ac:dyDescent="0.3">
      <c r="A6536" s="2">
        <v>34024</v>
      </c>
      <c r="B6536">
        <v>2.8525601902005451</v>
      </c>
      <c r="C6536">
        <v>3.045691243632481</v>
      </c>
      <c r="D6536">
        <v>3.1766383255075978</v>
      </c>
      <c r="E6536">
        <v>3.5571778327762584</v>
      </c>
      <c r="F6536">
        <v>3.898751214192353</v>
      </c>
      <c r="G6536">
        <v>4.1692400463074586</v>
      </c>
      <c r="H6536">
        <v>4.9004701178531525</v>
      </c>
      <c r="I6536">
        <v>5.1442134750350501</v>
      </c>
    </row>
    <row r="6537" spans="1:9" x14ac:dyDescent="0.3">
      <c r="A6537" s="2">
        <v>34023</v>
      </c>
      <c r="B6537">
        <v>2.9461929199988193</v>
      </c>
      <c r="C6537">
        <v>3.0900062446878049</v>
      </c>
      <c r="D6537">
        <v>3.2051793150917924</v>
      </c>
      <c r="E6537">
        <v>3.6033439573596588</v>
      </c>
      <c r="F6537">
        <v>3.9918955479207483</v>
      </c>
      <c r="G6537">
        <v>4.2651952429468922</v>
      </c>
      <c r="H6537">
        <v>4.9531561290462731</v>
      </c>
      <c r="I6537">
        <v>5.1824764244127346</v>
      </c>
    </row>
    <row r="6538" spans="1:9" x14ac:dyDescent="0.3">
      <c r="A6538" s="2">
        <v>34022</v>
      </c>
      <c r="B6538">
        <v>2.9353534792127864</v>
      </c>
      <c r="C6538">
        <v>3.0850828405474333</v>
      </c>
      <c r="D6538">
        <v>3.2012428690136137</v>
      </c>
      <c r="E6538">
        <v>3.6220038344635217</v>
      </c>
      <c r="F6538">
        <v>4.0154198858357999</v>
      </c>
      <c r="G6538">
        <v>4.3072835061049357</v>
      </c>
      <c r="H6538">
        <v>4.9687641340097519</v>
      </c>
      <c r="I6538">
        <v>5.189257676644691</v>
      </c>
    </row>
    <row r="6539" spans="1:9" x14ac:dyDescent="0.3">
      <c r="A6539" s="2">
        <v>34019</v>
      </c>
      <c r="B6539">
        <v>2.9383097485979364</v>
      </c>
      <c r="C6539">
        <v>3.1008373071930508</v>
      </c>
      <c r="D6539">
        <v>3.223876375976678</v>
      </c>
      <c r="E6539">
        <v>3.6956442491546206</v>
      </c>
      <c r="F6539">
        <v>4.0820571543242856</v>
      </c>
      <c r="G6539">
        <v>4.3767587000008463</v>
      </c>
      <c r="H6539">
        <v>5.0292336510068667</v>
      </c>
      <c r="I6539">
        <v>5.2467253013422068</v>
      </c>
    </row>
    <row r="6540" spans="1:9" x14ac:dyDescent="0.3">
      <c r="A6540" s="2">
        <v>34018</v>
      </c>
      <c r="B6540">
        <v>2.9757520456937079</v>
      </c>
      <c r="C6540">
        <v>3.1451400922964763</v>
      </c>
      <c r="D6540">
        <v>3.2278123766065474</v>
      </c>
      <c r="E6540">
        <v>3.7250928246329638</v>
      </c>
      <c r="F6540">
        <v>4.1036115178790515</v>
      </c>
      <c r="G6540">
        <v>4.4031725115277798</v>
      </c>
      <c r="H6540">
        <v>5.0653115892017606</v>
      </c>
      <c r="I6540">
        <v>5.2860246150930879</v>
      </c>
    </row>
    <row r="6541" spans="1:9" x14ac:dyDescent="0.3">
      <c r="A6541" s="2">
        <v>34017</v>
      </c>
      <c r="B6541">
        <v>3.0397818348684029</v>
      </c>
      <c r="C6541">
        <v>3.1766383255075978</v>
      </c>
      <c r="D6541">
        <v>3.2258443859741539</v>
      </c>
      <c r="E6541">
        <v>3.7417784261954066</v>
      </c>
      <c r="F6541">
        <v>4.1183063431029714</v>
      </c>
      <c r="G6541">
        <v>4.4002378158434654</v>
      </c>
      <c r="H6541">
        <v>5.1013830204823369</v>
      </c>
      <c r="I6541">
        <v>5.3350980886952941</v>
      </c>
    </row>
    <row r="6542" spans="1:9" x14ac:dyDescent="0.3">
      <c r="A6542" s="2">
        <v>34016</v>
      </c>
      <c r="B6542">
        <v>3.0516004777961583</v>
      </c>
      <c r="C6542">
        <v>3.1825436920098302</v>
      </c>
      <c r="D6542">
        <v>3.2228923637158768</v>
      </c>
      <c r="E6542">
        <v>3.7800519000960953</v>
      </c>
      <c r="F6542">
        <v>4.1594461107104008</v>
      </c>
      <c r="G6542">
        <v>4.4579455948122302</v>
      </c>
      <c r="H6542">
        <v>5.1413464686811006</v>
      </c>
      <c r="I6542">
        <v>5.3691467599707234</v>
      </c>
    </row>
    <row r="6543" spans="1:9" x14ac:dyDescent="0.3">
      <c r="A6543" s="2">
        <v>34015</v>
      </c>
      <c r="B6543">
        <v>3.042736561076159</v>
      </c>
      <c r="C6543">
        <v>3.1549838230724476</v>
      </c>
      <c r="D6543">
        <v>3.2012428690136137</v>
      </c>
      <c r="E6543">
        <v>3.7849582260677215</v>
      </c>
      <c r="F6543">
        <v>4.18588863620597</v>
      </c>
      <c r="G6543">
        <v>4.4990155654741883</v>
      </c>
      <c r="H6543">
        <v>5.1647360018916384</v>
      </c>
      <c r="I6543">
        <v>5.3866428140307887</v>
      </c>
    </row>
    <row r="6544" spans="1:9" x14ac:dyDescent="0.3">
      <c r="A6544" s="2">
        <v>34012</v>
      </c>
      <c r="B6544">
        <v>3.0141723790343544</v>
      </c>
      <c r="C6544">
        <v>3.130373587644506</v>
      </c>
      <c r="D6544">
        <v>3.1766383255075978</v>
      </c>
      <c r="E6544">
        <v>3.7741641500502903</v>
      </c>
      <c r="F6544">
        <v>4.1702194134893187</v>
      </c>
      <c r="G6544">
        <v>4.4921711560116115</v>
      </c>
      <c r="H6544">
        <v>5.1647360018916384</v>
      </c>
      <c r="I6544">
        <v>5.3889242838516482</v>
      </c>
    </row>
    <row r="6545" spans="1:9" x14ac:dyDescent="0.3">
      <c r="A6545" s="2">
        <v>34010</v>
      </c>
      <c r="B6545">
        <v>2.9944705659590776</v>
      </c>
      <c r="C6545">
        <v>3.1215131615057703</v>
      </c>
      <c r="D6545">
        <v>3.1687642322576233</v>
      </c>
      <c r="E6545">
        <v>3.7869207227560366</v>
      </c>
      <c r="F6545">
        <v>4.1829507504553787</v>
      </c>
      <c r="G6545">
        <v>4.5019488121138158</v>
      </c>
      <c r="H6545">
        <v>5.1803275045306165</v>
      </c>
      <c r="I6545">
        <v>5.4064537353362168</v>
      </c>
    </row>
    <row r="6546" spans="1:9" x14ac:dyDescent="0.3">
      <c r="A6546" s="2">
        <v>34009</v>
      </c>
      <c r="B6546">
        <v>3.0259925353593524</v>
      </c>
      <c r="C6546">
        <v>3.137264758824343</v>
      </c>
      <c r="D6546">
        <v>3.1943539019397331</v>
      </c>
      <c r="E6546">
        <v>3.7967329173534687</v>
      </c>
      <c r="F6546">
        <v>4.184909345750861</v>
      </c>
      <c r="G6546">
        <v>4.5185697305269157</v>
      </c>
      <c r="H6546">
        <v>5.1822763569002062</v>
      </c>
      <c r="I6546">
        <v>5.403511899024636</v>
      </c>
    </row>
    <row r="6547" spans="1:9" x14ac:dyDescent="0.3">
      <c r="A6547" s="2">
        <v>34008</v>
      </c>
      <c r="B6547">
        <v>3.0151574187437764</v>
      </c>
      <c r="C6547">
        <v>3.1421868785846754</v>
      </c>
      <c r="D6547">
        <v>3.2337162323167377</v>
      </c>
      <c r="E6547">
        <v>3.8408818367426578</v>
      </c>
      <c r="F6547">
        <v>4.2456162883495381</v>
      </c>
      <c r="G6547">
        <v>4.5879715801472187</v>
      </c>
      <c r="H6547">
        <v>5.2348881938925622</v>
      </c>
      <c r="I6547">
        <v>5.4505270651410092</v>
      </c>
    </row>
    <row r="6548" spans="1:9" x14ac:dyDescent="0.3">
      <c r="A6548" s="2">
        <v>34005</v>
      </c>
      <c r="B6548">
        <v>2.9856041168473348</v>
      </c>
      <c r="C6548">
        <v>3.1579368478311283</v>
      </c>
      <c r="D6548">
        <v>3.2573299125362505</v>
      </c>
      <c r="E6548">
        <v>3.870309036356276</v>
      </c>
      <c r="F6548">
        <v>4.2681319208301085</v>
      </c>
      <c r="G6548">
        <v>4.6153347034949821</v>
      </c>
      <c r="H6548">
        <v>5.2572927371676927</v>
      </c>
      <c r="I6548">
        <v>5.4712787483919287</v>
      </c>
    </row>
    <row r="6549" spans="1:9" x14ac:dyDescent="0.3">
      <c r="A6549" s="2">
        <v>34004</v>
      </c>
      <c r="B6549">
        <v>3.0742509247974121</v>
      </c>
      <c r="C6549">
        <v>3.2258443859741539</v>
      </c>
      <c r="D6549">
        <v>3.3252037170962865</v>
      </c>
      <c r="E6549">
        <v>3.9418971407468724</v>
      </c>
      <c r="F6549">
        <v>4.3385992570129615</v>
      </c>
      <c r="G6549">
        <v>4.6553953808986437</v>
      </c>
      <c r="H6549">
        <v>5.2933295630052442</v>
      </c>
      <c r="I6549">
        <v>5.5059742903741116</v>
      </c>
    </row>
    <row r="6550" spans="1:9" x14ac:dyDescent="0.3">
      <c r="A6550" s="2">
        <v>34003</v>
      </c>
      <c r="B6550">
        <v>3.1667956605056147</v>
      </c>
      <c r="C6550">
        <v>3.2809408050553888</v>
      </c>
      <c r="D6550">
        <v>3.3684735390229226</v>
      </c>
      <c r="E6550">
        <v>3.9281699009952384</v>
      </c>
      <c r="F6550">
        <v>4.3170702050043941</v>
      </c>
      <c r="G6550">
        <v>4.6348774997915347</v>
      </c>
      <c r="H6550">
        <v>5.2874861944976672</v>
      </c>
      <c r="I6550">
        <v>5.505022426066378</v>
      </c>
    </row>
    <row r="6551" spans="1:9" x14ac:dyDescent="0.3">
      <c r="A6551" s="2">
        <v>34002</v>
      </c>
      <c r="B6551">
        <v>3.177622565366816</v>
      </c>
      <c r="C6551">
        <v>3.2966798516707785</v>
      </c>
      <c r="D6551">
        <v>3.3832224752625901</v>
      </c>
      <c r="E6551">
        <v>3.8801171407949586</v>
      </c>
      <c r="F6551">
        <v>4.2514901759824841</v>
      </c>
      <c r="G6551">
        <v>4.6192434155256592</v>
      </c>
      <c r="H6551">
        <v>5.2641110130698889</v>
      </c>
      <c r="I6551">
        <v>5.4790668789179655</v>
      </c>
    </row>
    <row r="6552" spans="1:9" x14ac:dyDescent="0.3">
      <c r="A6552" s="2">
        <v>34001</v>
      </c>
      <c r="B6552">
        <v>3.1914014148383387</v>
      </c>
      <c r="C6552">
        <v>3.3478232008552848</v>
      </c>
      <c r="D6552">
        <v>3.4019028999117094</v>
      </c>
      <c r="E6552">
        <v>3.8889440235582393</v>
      </c>
      <c r="F6552">
        <v>4.2798782011780316</v>
      </c>
      <c r="G6552">
        <v>4.651487375349169</v>
      </c>
      <c r="H6552">
        <v>5.329359896748425</v>
      </c>
      <c r="I6552">
        <v>5.555317403881511</v>
      </c>
    </row>
    <row r="6553" spans="1:9" x14ac:dyDescent="0.3">
      <c r="A6553" s="2">
        <v>33998</v>
      </c>
      <c r="B6553">
        <v>3.1539994717968431</v>
      </c>
      <c r="C6553">
        <v>3.3438895613535684</v>
      </c>
      <c r="D6553">
        <v>3.4048522811561317</v>
      </c>
      <c r="E6553">
        <v>3.9546430197878881</v>
      </c>
      <c r="F6553">
        <v>4.3141342456184706</v>
      </c>
      <c r="G6553">
        <v>4.6827492818029368</v>
      </c>
      <c r="H6553">
        <v>5.3498066585103468</v>
      </c>
      <c r="I6553">
        <v>5.5721591174128173</v>
      </c>
    </row>
    <row r="6554" spans="1:9" x14ac:dyDescent="0.3">
      <c r="A6554" s="2">
        <v>33997</v>
      </c>
      <c r="B6554">
        <v>3.2071475090770205</v>
      </c>
      <c r="C6554">
        <v>3.3596236551761893</v>
      </c>
      <c r="D6554">
        <v>3.414683237857683</v>
      </c>
      <c r="E6554">
        <v>3.9722898191110967</v>
      </c>
      <c r="F6554">
        <v>4.3121769154168366</v>
      </c>
      <c r="G6554">
        <v>4.6778649310184006</v>
      </c>
      <c r="H6554">
        <v>5.3459121983797768</v>
      </c>
      <c r="I6554">
        <v>5.5685946208335695</v>
      </c>
    </row>
    <row r="6555" spans="1:9" x14ac:dyDescent="0.3">
      <c r="A6555" s="2">
        <v>33996</v>
      </c>
      <c r="B6555">
        <v>3.1973063454558712</v>
      </c>
      <c r="C6555">
        <v>3.3615903298734735</v>
      </c>
      <c r="D6555">
        <v>3.4628479417178157</v>
      </c>
      <c r="E6555">
        <v>4.0036580627497989</v>
      </c>
      <c r="F6555">
        <v>4.3170702050043941</v>
      </c>
      <c r="G6555">
        <v>4.6827492818029368</v>
      </c>
      <c r="H6555">
        <v>5.3400703659912745</v>
      </c>
      <c r="I6555">
        <v>5.5591773940540543</v>
      </c>
    </row>
    <row r="6556" spans="1:9" x14ac:dyDescent="0.3">
      <c r="A6556" s="2">
        <v>33995</v>
      </c>
      <c r="B6556">
        <v>3.1874646975683429</v>
      </c>
      <c r="C6556">
        <v>3.3596236551761893</v>
      </c>
      <c r="D6556">
        <v>3.4795554352840687</v>
      </c>
      <c r="E6556">
        <v>4.0105192102773968</v>
      </c>
      <c r="F6556">
        <v>4.3072835061049357</v>
      </c>
      <c r="G6556">
        <v>4.6700497216430552</v>
      </c>
      <c r="H6556">
        <v>5.3322809906981803</v>
      </c>
      <c r="I6556">
        <v>5.5530247470498884</v>
      </c>
    </row>
    <row r="6557" spans="1:9" x14ac:dyDescent="0.3">
      <c r="A6557" s="2">
        <v>33994</v>
      </c>
      <c r="B6557">
        <v>3.2258443859741539</v>
      </c>
      <c r="C6557">
        <v>3.396004006936868</v>
      </c>
      <c r="D6557">
        <v>3.5070706178120941</v>
      </c>
      <c r="E6557">
        <v>4.017380122436343</v>
      </c>
      <c r="F6557">
        <v>4.3170702050043941</v>
      </c>
      <c r="G6557">
        <v>4.6778649310184006</v>
      </c>
      <c r="H6557">
        <v>5.333254679200631</v>
      </c>
      <c r="I6557">
        <v>5.5517179285947087</v>
      </c>
    </row>
    <row r="6558" spans="1:9" x14ac:dyDescent="0.3">
      <c r="A6558" s="2">
        <v>33991</v>
      </c>
      <c r="B6558">
        <v>3.1963222024598856</v>
      </c>
      <c r="C6558">
        <v>3.4019028999117094</v>
      </c>
      <c r="D6558">
        <v>3.5316345466959951</v>
      </c>
      <c r="E6558">
        <v>4.0193403398244794</v>
      </c>
      <c r="F6558">
        <v>4.3209847504768835</v>
      </c>
      <c r="G6558">
        <v>4.6798186856463424</v>
      </c>
      <c r="H6558">
        <v>5.333254679200631</v>
      </c>
      <c r="I6558">
        <v>5.5510666770520611</v>
      </c>
    </row>
    <row r="6559" spans="1:9" x14ac:dyDescent="0.3">
      <c r="A6559" s="2">
        <v>33990</v>
      </c>
      <c r="B6559">
        <v>3.1864805061431021</v>
      </c>
      <c r="C6559">
        <v>3.4019028999117094</v>
      </c>
      <c r="D6559">
        <v>3.5277045208068412</v>
      </c>
      <c r="E6559">
        <v>4.0291411385915605</v>
      </c>
      <c r="F6559">
        <v>4.3288136115742795</v>
      </c>
      <c r="G6559">
        <v>4.6837261376458859</v>
      </c>
      <c r="H6559">
        <v>5.3673307907119572</v>
      </c>
      <c r="I6559">
        <v>5.5951990084006473</v>
      </c>
    </row>
    <row r="6560" spans="1:9" x14ac:dyDescent="0.3">
      <c r="A6560" s="2">
        <v>33989</v>
      </c>
      <c r="B6560">
        <v>3.2268283837109677</v>
      </c>
      <c r="C6560">
        <v>3.4254967321180891</v>
      </c>
      <c r="D6560">
        <v>3.5414592735705845</v>
      </c>
      <c r="E6560">
        <v>4.0114993549957729</v>
      </c>
      <c r="F6560">
        <v>4.3200061212917067</v>
      </c>
      <c r="G6560">
        <v>4.6798186856463424</v>
      </c>
      <c r="H6560">
        <v>5.4014010973053921</v>
      </c>
      <c r="I6560">
        <v>5.6419285678584092</v>
      </c>
    </row>
    <row r="6561" spans="1:9" x14ac:dyDescent="0.3">
      <c r="A6561" s="2">
        <v>33988</v>
      </c>
      <c r="B6561">
        <v>3.2169881884795326</v>
      </c>
      <c r="C6561">
        <v>3.4205815799324539</v>
      </c>
      <c r="D6561">
        <v>3.5483362952314255</v>
      </c>
      <c r="E6561">
        <v>3.9909153071245886</v>
      </c>
      <c r="F6561">
        <v>4.2974963282846215</v>
      </c>
      <c r="G6561">
        <v>4.6827492818029368</v>
      </c>
      <c r="H6561">
        <v>5.4169741617516971</v>
      </c>
      <c r="I6561">
        <v>5.6617157884012839</v>
      </c>
    </row>
    <row r="6562" spans="1:9" x14ac:dyDescent="0.3">
      <c r="A6562" s="2">
        <v>33987</v>
      </c>
      <c r="B6562">
        <v>3.2081315988063306</v>
      </c>
      <c r="C6562">
        <v>3.4353266741234312</v>
      </c>
      <c r="D6562">
        <v>3.5650366491412546</v>
      </c>
      <c r="E6562">
        <v>3.9987570989750387</v>
      </c>
      <c r="F6562">
        <v>4.3043474030476467</v>
      </c>
      <c r="G6562">
        <v>4.6974016184908924</v>
      </c>
      <c r="H6562">
        <v>5.4296263838024101</v>
      </c>
      <c r="I6562">
        <v>5.6737013055729166</v>
      </c>
    </row>
    <row r="6563" spans="1:9" x14ac:dyDescent="0.3">
      <c r="A6563" s="2">
        <v>33983</v>
      </c>
      <c r="B6563">
        <v>3.1992746169198569</v>
      </c>
      <c r="C6563">
        <v>3.4500706813055344</v>
      </c>
      <c r="D6563">
        <v>3.5886112455763945</v>
      </c>
      <c r="E6563">
        <v>4.0722589483738147</v>
      </c>
      <c r="F6563">
        <v>4.3748019825899895</v>
      </c>
      <c r="G6563">
        <v>4.7589297131434529</v>
      </c>
      <c r="H6563">
        <v>5.4724433511623287</v>
      </c>
      <c r="I6563">
        <v>5.7102812305019537</v>
      </c>
    </row>
    <row r="6564" spans="1:9" x14ac:dyDescent="0.3">
      <c r="A6564" s="2">
        <v>33982</v>
      </c>
      <c r="B6564">
        <v>3.2583137553771602</v>
      </c>
      <c r="C6564">
        <v>3.4913481198921259</v>
      </c>
      <c r="D6564">
        <v>3.6229858850342245</v>
      </c>
      <c r="E6564">
        <v>4.0928346264707862</v>
      </c>
      <c r="F6564">
        <v>4.3933900251112794</v>
      </c>
      <c r="G6564">
        <v>4.7569767311840954</v>
      </c>
      <c r="H6564">
        <v>5.4860650096045118</v>
      </c>
      <c r="I6564">
        <v>5.7290944357446509</v>
      </c>
    </row>
    <row r="6565" spans="1:9" x14ac:dyDescent="0.3">
      <c r="A6565" s="2">
        <v>33981</v>
      </c>
      <c r="B6565">
        <v>3.2583137553771602</v>
      </c>
      <c r="C6565">
        <v>3.4962615332652422</v>
      </c>
      <c r="D6565">
        <v>3.6288780871961017</v>
      </c>
      <c r="E6565">
        <v>4.0977332854631205</v>
      </c>
      <c r="F6565">
        <v>4.3963248212774868</v>
      </c>
      <c r="G6565">
        <v>4.7569767311840954</v>
      </c>
      <c r="H6565">
        <v>5.4860650096045118</v>
      </c>
      <c r="I6565">
        <v>5.7290944357446509</v>
      </c>
    </row>
    <row r="6566" spans="1:9" x14ac:dyDescent="0.3">
      <c r="A6566" s="2">
        <v>33980</v>
      </c>
      <c r="B6566">
        <v>3.2878267903544915</v>
      </c>
      <c r="C6566">
        <v>3.5257394789022936</v>
      </c>
      <c r="D6566">
        <v>3.6563727356024955</v>
      </c>
      <c r="E6566">
        <v>4.1427953194208786</v>
      </c>
      <c r="F6566">
        <v>4.4442537302194207</v>
      </c>
      <c r="G6566">
        <v>4.7940801277158736</v>
      </c>
      <c r="H6566">
        <v>5.5094142658599123</v>
      </c>
      <c r="I6566">
        <v>5.7478589785745928</v>
      </c>
    </row>
    <row r="6567" spans="1:9" x14ac:dyDescent="0.3">
      <c r="A6567" s="2">
        <v>33977</v>
      </c>
      <c r="B6567">
        <v>3.2592975933784034</v>
      </c>
      <c r="C6567">
        <v>3.5110010491770449</v>
      </c>
      <c r="D6567">
        <v>3.6524451600947043</v>
      </c>
      <c r="E6567">
        <v>4.1241839708928136</v>
      </c>
      <c r="F6567">
        <v>4.42860473712632</v>
      </c>
      <c r="G6567">
        <v>4.7843167433343954</v>
      </c>
      <c r="H6567">
        <v>5.5055229124470912</v>
      </c>
      <c r="I6567">
        <v>5.7459249688179899</v>
      </c>
    </row>
    <row r="6568" spans="1:9" x14ac:dyDescent="0.3">
      <c r="A6568" s="2">
        <v>33976</v>
      </c>
      <c r="B6568">
        <v>3.2966798516707785</v>
      </c>
      <c r="C6568">
        <v>3.5247569507098668</v>
      </c>
      <c r="D6568">
        <v>3.6593183666180558</v>
      </c>
      <c r="E6568">
        <v>4.1055708902920962</v>
      </c>
      <c r="F6568">
        <v>4.414910863662139</v>
      </c>
      <c r="G6568">
        <v>4.7667414502794561</v>
      </c>
      <c r="H6568">
        <v>5.4967670904320824</v>
      </c>
      <c r="I6568">
        <v>5.7401089704829591</v>
      </c>
    </row>
    <row r="6569" spans="1:9" x14ac:dyDescent="0.3">
      <c r="A6569" s="2">
        <v>33975</v>
      </c>
      <c r="B6569">
        <v>3.3252037170962865</v>
      </c>
      <c r="C6569">
        <v>3.5552130804332629</v>
      </c>
      <c r="D6569">
        <v>3.6858270936734288</v>
      </c>
      <c r="E6569">
        <v>4.1408363116583251</v>
      </c>
      <c r="F6569">
        <v>4.4413196372819552</v>
      </c>
      <c r="G6569">
        <v>4.793103810725265</v>
      </c>
      <c r="H6569">
        <v>5.5259516732415932</v>
      </c>
      <c r="I6569">
        <v>5.7702342940803693</v>
      </c>
    </row>
    <row r="6570" spans="1:9" x14ac:dyDescent="0.3">
      <c r="A6570" s="2">
        <v>33974</v>
      </c>
      <c r="B6570">
        <v>3.4137001639329729</v>
      </c>
      <c r="C6570">
        <v>3.5797710975515735</v>
      </c>
      <c r="D6570">
        <v>3.7054609227767119</v>
      </c>
      <c r="E6570">
        <v>4.1672812975561317</v>
      </c>
      <c r="F6570">
        <v>4.4559896715430707</v>
      </c>
      <c r="G6570">
        <v>4.7999379295761386</v>
      </c>
      <c r="H6570">
        <v>5.5385970033497562</v>
      </c>
      <c r="I6570">
        <v>5.7848166946076294</v>
      </c>
    </row>
    <row r="6571" spans="1:9" x14ac:dyDescent="0.3">
      <c r="A6571" s="2">
        <v>33973</v>
      </c>
      <c r="B6571">
        <v>3.4235306857390699</v>
      </c>
      <c r="C6571">
        <v>3.5945044605220091</v>
      </c>
      <c r="D6571">
        <v>3.7221481622016745</v>
      </c>
      <c r="E6571">
        <v>4.1947020345313959</v>
      </c>
      <c r="F6571">
        <v>4.484348686946027</v>
      </c>
      <c r="G6571">
        <v>4.8184865036678373</v>
      </c>
      <c r="H6571">
        <v>5.5570772015873375</v>
      </c>
      <c r="I6571">
        <v>5.8032741008938364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BF278-CF2E-41F6-907B-8BD3028D083E}">
  <dimension ref="A1:M322"/>
  <sheetViews>
    <sheetView workbookViewId="0">
      <selection activeCell="D10" sqref="D10"/>
    </sheetView>
  </sheetViews>
  <sheetFormatPr defaultRowHeight="14.4" x14ac:dyDescent="0.3"/>
  <cols>
    <col min="1" max="1" width="10.77734375" bestFit="1" customWidth="1"/>
  </cols>
  <sheetData>
    <row r="1" spans="1:13" ht="15.6" x14ac:dyDescent="0.3">
      <c r="A1" s="1" t="s">
        <v>76</v>
      </c>
      <c r="B1" s="12" t="s">
        <v>89</v>
      </c>
      <c r="C1" s="12" t="s">
        <v>90</v>
      </c>
      <c r="D1" s="12" t="s">
        <v>91</v>
      </c>
      <c r="E1" s="12" t="s">
        <v>92</v>
      </c>
      <c r="F1" s="1" t="s">
        <v>24</v>
      </c>
      <c r="G1" s="1" t="s">
        <v>25</v>
      </c>
      <c r="H1" s="1" t="s">
        <v>26</v>
      </c>
      <c r="I1" s="1" t="s">
        <v>27</v>
      </c>
      <c r="J1" s="1" t="s">
        <v>28</v>
      </c>
      <c r="K1" s="1" t="s">
        <v>29</v>
      </c>
      <c r="L1" s="1" t="s">
        <v>30</v>
      </c>
      <c r="M1" s="1" t="s">
        <v>31</v>
      </c>
    </row>
    <row r="2" spans="1:13" x14ac:dyDescent="0.3">
      <c r="A2" s="2">
        <v>43738</v>
      </c>
      <c r="B2">
        <v>-0.15</v>
      </c>
      <c r="C2">
        <v>-0.38</v>
      </c>
      <c r="D2">
        <v>-0.312</v>
      </c>
      <c r="E2">
        <v>-0.27500000000000002</v>
      </c>
      <c r="F2">
        <v>-0.29922372550756243</v>
      </c>
      <c r="G2">
        <v>-0.32326110365948019</v>
      </c>
      <c r="H2">
        <v>-0.35531543582098024</v>
      </c>
      <c r="I2">
        <v>-0.36332982164461214</v>
      </c>
      <c r="J2">
        <v>-0.36433164245394178</v>
      </c>
      <c r="K2">
        <v>-0.20610616290478359</v>
      </c>
      <c r="L2">
        <v>0.2038960306931267</v>
      </c>
      <c r="M2">
        <v>0.28479713020343977</v>
      </c>
    </row>
    <row r="3" spans="1:13" x14ac:dyDescent="0.3">
      <c r="A3" s="2">
        <v>43707</v>
      </c>
      <c r="B3">
        <v>-7.4999999999999997E-2</v>
      </c>
      <c r="C3">
        <v>-0.16</v>
      </c>
      <c r="D3">
        <v>-0.28499999999999998</v>
      </c>
      <c r="E3">
        <v>-0.26</v>
      </c>
      <c r="F3">
        <v>-0.2681797205683169</v>
      </c>
      <c r="G3">
        <v>-0.30723586389828006</v>
      </c>
      <c r="H3">
        <v>-0.32626597906988752</v>
      </c>
      <c r="I3">
        <v>-0.36232800585348213</v>
      </c>
      <c r="J3">
        <v>-0.38537103874284107</v>
      </c>
      <c r="K3">
        <v>-0.2751892359862147</v>
      </c>
      <c r="L3">
        <v>4.999375104148808E-2</v>
      </c>
      <c r="M3">
        <v>0.10397296937022756</v>
      </c>
    </row>
    <row r="4" spans="1:13" x14ac:dyDescent="0.3">
      <c r="A4" s="2">
        <v>43677</v>
      </c>
      <c r="B4">
        <v>-0.09</v>
      </c>
      <c r="C4">
        <v>-0.115</v>
      </c>
      <c r="D4">
        <v>-0.23899999999999999</v>
      </c>
      <c r="E4">
        <v>-0.19</v>
      </c>
      <c r="F4">
        <v>-0.18908935880047459</v>
      </c>
      <c r="G4">
        <v>-0.20910927863741</v>
      </c>
      <c r="H4">
        <v>-0.22312441499040317</v>
      </c>
      <c r="I4">
        <v>-0.24715264819328617</v>
      </c>
      <c r="J4">
        <v>-0.25716526409140528</v>
      </c>
      <c r="K4">
        <v>-0.15706165476811407</v>
      </c>
      <c r="L4">
        <v>0.2038960306931267</v>
      </c>
      <c r="M4">
        <v>0.28779283885087809</v>
      </c>
    </row>
    <row r="5" spans="1:13" x14ac:dyDescent="0.3">
      <c r="A5" s="2">
        <v>43644</v>
      </c>
      <c r="B5">
        <v>-0.15</v>
      </c>
      <c r="C5">
        <v>-0.125</v>
      </c>
      <c r="D5">
        <v>-0.17499999999999999</v>
      </c>
      <c r="E5">
        <v>-0.2</v>
      </c>
      <c r="F5">
        <v>-0.19609610279228409</v>
      </c>
      <c r="G5">
        <v>-0.22212330125138208</v>
      </c>
      <c r="H5">
        <v>-0.22813005885413107</v>
      </c>
      <c r="I5">
        <v>-0.26217176002014447</v>
      </c>
      <c r="J5">
        <v>-0.26217176002014447</v>
      </c>
      <c r="K5">
        <v>-0.15606087165531968</v>
      </c>
      <c r="L5">
        <v>0.22886899748903797</v>
      </c>
      <c r="M5">
        <v>0.30177221927041753</v>
      </c>
    </row>
    <row r="6" spans="1:13" x14ac:dyDescent="0.3">
      <c r="A6" s="2">
        <v>43616</v>
      </c>
      <c r="B6">
        <v>-0.11</v>
      </c>
      <c r="C6">
        <v>-0.15</v>
      </c>
      <c r="D6">
        <v>-0.13900000000000001</v>
      </c>
      <c r="E6">
        <v>-0.16</v>
      </c>
      <c r="F6">
        <v>-0.15806244288874549</v>
      </c>
      <c r="G6">
        <v>-0.17908015032659252</v>
      </c>
      <c r="H6">
        <v>-0.19309318245219956</v>
      </c>
      <c r="I6">
        <v>-0.2011010702227303</v>
      </c>
      <c r="J6">
        <v>-0.2011010702227303</v>
      </c>
      <c r="K6">
        <v>-9.2021166491309411E-2</v>
      </c>
      <c r="L6">
        <v>0.29777821028378282</v>
      </c>
      <c r="M6">
        <v>0.38363183118074912</v>
      </c>
    </row>
    <row r="7" spans="1:13" x14ac:dyDescent="0.3">
      <c r="A7" s="2">
        <v>43581</v>
      </c>
      <c r="B7">
        <v>-0.1</v>
      </c>
      <c r="C7">
        <v>-0.16</v>
      </c>
      <c r="D7">
        <v>-0.14799999999999999</v>
      </c>
      <c r="E7">
        <v>-0.13</v>
      </c>
      <c r="F7">
        <v>-0.15706165476811407</v>
      </c>
      <c r="G7">
        <v>-0.15305855236361304</v>
      </c>
      <c r="H7">
        <v>-0.1670697613365201</v>
      </c>
      <c r="I7">
        <v>-0.17007229096778823</v>
      </c>
      <c r="J7">
        <v>-0.16406727678049618</v>
      </c>
      <c r="K7">
        <v>-4.5005063259509315E-2</v>
      </c>
      <c r="L7">
        <v>0.37365074533637205</v>
      </c>
      <c r="M7">
        <v>0.46745329269729285</v>
      </c>
    </row>
    <row r="8" spans="1:13" x14ac:dyDescent="0.3">
      <c r="A8" s="2">
        <v>43553</v>
      </c>
      <c r="B8">
        <v>-0.1</v>
      </c>
      <c r="C8">
        <v>-0.15</v>
      </c>
      <c r="D8">
        <v>-0.159</v>
      </c>
      <c r="E8">
        <v>-0.16500000000000001</v>
      </c>
      <c r="F8">
        <v>-0.17807925702931607</v>
      </c>
      <c r="G8">
        <v>-0.18308377360579778</v>
      </c>
      <c r="H8">
        <v>-0.19509512433583429</v>
      </c>
      <c r="I8">
        <v>-0.20210207873879665</v>
      </c>
      <c r="J8">
        <v>-0.2131135030943497</v>
      </c>
      <c r="K8">
        <v>-8.2016814596150969E-2</v>
      </c>
      <c r="L8">
        <v>0.3437044987928502</v>
      </c>
      <c r="M8">
        <v>0.43851890137901395</v>
      </c>
    </row>
    <row r="9" spans="1:13" x14ac:dyDescent="0.3">
      <c r="A9" s="2">
        <v>43524</v>
      </c>
      <c r="B9">
        <v>-0.13500000000000001</v>
      </c>
      <c r="C9">
        <v>-0.18</v>
      </c>
      <c r="D9">
        <v>-0.217</v>
      </c>
      <c r="E9">
        <v>-0.185</v>
      </c>
      <c r="F9">
        <v>-0.15906323601730851</v>
      </c>
      <c r="G9">
        <v>-0.15405932045313039</v>
      </c>
      <c r="H9">
        <v>-0.16406727678049618</v>
      </c>
      <c r="I9">
        <v>-0.15806244288874549</v>
      </c>
      <c r="J9">
        <v>-0.16106483729834095</v>
      </c>
      <c r="K9">
        <v>-1.9000902557153653E-2</v>
      </c>
      <c r="L9">
        <v>0.42754269230942804</v>
      </c>
      <c r="M9">
        <v>0.52830162869035868</v>
      </c>
    </row>
    <row r="10" spans="1:13" x14ac:dyDescent="0.3">
      <c r="A10" s="2">
        <v>43496</v>
      </c>
      <c r="B10">
        <v>-0.115</v>
      </c>
      <c r="C10">
        <v>-0.24</v>
      </c>
      <c r="D10">
        <v>-0.20200000000000001</v>
      </c>
      <c r="E10">
        <v>-0.17499999999999999</v>
      </c>
      <c r="F10">
        <v>-0.18008104863283103</v>
      </c>
      <c r="G10">
        <v>-0.16907144274891409</v>
      </c>
      <c r="H10">
        <v>-0.17007229096778823</v>
      </c>
      <c r="I10">
        <v>-0.16406727678049618</v>
      </c>
      <c r="J10">
        <v>-0.15806244288874549</v>
      </c>
      <c r="K10">
        <v>5.9999100017948583E-3</v>
      </c>
      <c r="L10">
        <v>0.45248775085038695</v>
      </c>
      <c r="M10">
        <v>0.561211866092301</v>
      </c>
    </row>
    <row r="11" spans="1:13" x14ac:dyDescent="0.3">
      <c r="A11" s="2">
        <v>43462</v>
      </c>
      <c r="B11">
        <v>-0.115</v>
      </c>
      <c r="C11">
        <v>-0.14000000000000001</v>
      </c>
      <c r="D11">
        <v>-0.191</v>
      </c>
      <c r="E11">
        <v>-0.16</v>
      </c>
      <c r="F11">
        <v>-0.14805478702992808</v>
      </c>
      <c r="G11">
        <v>-0.13904832489183069</v>
      </c>
      <c r="H11">
        <v>-0.1550600935503344</v>
      </c>
      <c r="I11">
        <v>-0.15205778928175448</v>
      </c>
      <c r="J11">
        <v>-0.14505258791902556</v>
      </c>
      <c r="K11">
        <v>1.2999577518303789E-2</v>
      </c>
      <c r="L11">
        <v>0.50635846147137598</v>
      </c>
      <c r="M11">
        <v>0.62402546724873553</v>
      </c>
    </row>
    <row r="12" spans="1:13" x14ac:dyDescent="0.3">
      <c r="A12" s="2">
        <v>43434</v>
      </c>
      <c r="B12">
        <v>-0.125</v>
      </c>
      <c r="C12">
        <v>-0.27500000000000002</v>
      </c>
      <c r="D12">
        <v>-0.21</v>
      </c>
      <c r="E12">
        <v>-0.15</v>
      </c>
      <c r="F12">
        <v>-0.14505258791902556</v>
      </c>
      <c r="G12">
        <v>-0.13504558301350655</v>
      </c>
      <c r="H12">
        <v>-0.12904162039773465</v>
      </c>
      <c r="I12">
        <v>-0.10202601884678607</v>
      </c>
      <c r="J12">
        <v>-5.8008411626289551E-2</v>
      </c>
      <c r="K12">
        <v>9.6976485102856599E-2</v>
      </c>
      <c r="L12">
        <v>0.59910179595967417</v>
      </c>
      <c r="M12">
        <v>0.72568187080071211</v>
      </c>
    </row>
    <row r="13" spans="1:13" x14ac:dyDescent="0.3">
      <c r="A13" s="2">
        <v>43404</v>
      </c>
      <c r="B13">
        <v>-0.11</v>
      </c>
      <c r="C13">
        <v>-0.28999999999999998</v>
      </c>
      <c r="D13">
        <v>-0.20100000000000001</v>
      </c>
      <c r="E13">
        <v>-0.14000000000000001</v>
      </c>
      <c r="F13">
        <v>-0.1500562781408355</v>
      </c>
      <c r="G13">
        <v>-0.12503907878367221</v>
      </c>
      <c r="H13">
        <v>-0.11703423585262297</v>
      </c>
      <c r="I13">
        <v>-8.001600426793827E-2</v>
      </c>
      <c r="J13">
        <v>-2.1001102577185425E-2</v>
      </c>
      <c r="K13">
        <v>0.12695969456172118</v>
      </c>
      <c r="L13">
        <v>0.65193629220843763</v>
      </c>
      <c r="M13">
        <v>0.78545562757791654</v>
      </c>
    </row>
    <row r="14" spans="1:13" x14ac:dyDescent="0.3">
      <c r="A14" s="2">
        <v>43371</v>
      </c>
      <c r="B14">
        <v>-0.105</v>
      </c>
      <c r="C14">
        <v>-0.11</v>
      </c>
      <c r="D14">
        <v>-0.152</v>
      </c>
      <c r="E14">
        <v>-0.125</v>
      </c>
      <c r="F14">
        <v>-0.12804097748465437</v>
      </c>
      <c r="G14">
        <v>-0.11403250235147229</v>
      </c>
      <c r="H14">
        <v>-9.4022096923968179E-2</v>
      </c>
      <c r="I14">
        <v>-6.5010564789103581E-2</v>
      </c>
      <c r="J14">
        <v>1.199964001438915E-2</v>
      </c>
      <c r="K14">
        <v>0.13395513004078621</v>
      </c>
      <c r="L14">
        <v>0.65492650673144215</v>
      </c>
      <c r="M14">
        <v>0.78844384652474975</v>
      </c>
    </row>
    <row r="15" spans="1:13" x14ac:dyDescent="0.3">
      <c r="A15" s="2">
        <v>43343</v>
      </c>
      <c r="B15">
        <v>-9.5000000000000001E-2</v>
      </c>
      <c r="C15">
        <v>-0.14000000000000001</v>
      </c>
      <c r="D15">
        <v>-0.16300000000000001</v>
      </c>
      <c r="E15">
        <v>-0.13</v>
      </c>
      <c r="F15">
        <v>-0.11503307517942492</v>
      </c>
      <c r="G15">
        <v>-0.11903541654926378</v>
      </c>
      <c r="H15">
        <v>-0.10002500833644858</v>
      </c>
      <c r="I15">
        <v>-7.3013325742685778E-2</v>
      </c>
      <c r="J15">
        <v>-7.0001225028598572E-3</v>
      </c>
      <c r="K15">
        <v>0.10996976108710345</v>
      </c>
      <c r="L15">
        <v>0.61904098146050435</v>
      </c>
      <c r="M15">
        <v>0.74560844140457927</v>
      </c>
    </row>
    <row r="16" spans="1:13" x14ac:dyDescent="0.3">
      <c r="A16" s="2">
        <v>43312</v>
      </c>
      <c r="B16">
        <v>-8.5000000000000006E-2</v>
      </c>
      <c r="C16">
        <v>-0.16500000000000001</v>
      </c>
      <c r="D16">
        <v>-0.128</v>
      </c>
      <c r="E16">
        <v>-0.13</v>
      </c>
      <c r="F16">
        <v>-0.12003601440649211</v>
      </c>
      <c r="G16">
        <v>-0.11903541654926378</v>
      </c>
      <c r="H16">
        <v>-0.11403250235147229</v>
      </c>
      <c r="I16">
        <v>-9.7023530108367478E-2</v>
      </c>
      <c r="J16">
        <v>-4.6005290811263769E-2</v>
      </c>
      <c r="K16">
        <v>4.999375104148808E-2</v>
      </c>
      <c r="L16">
        <v>0.53229103681191037</v>
      </c>
      <c r="M16">
        <v>0.65392977352451931</v>
      </c>
    </row>
    <row r="17" spans="1:13" x14ac:dyDescent="0.3">
      <c r="A17" s="2">
        <v>43280</v>
      </c>
      <c r="B17">
        <v>-9.5000000000000001E-2</v>
      </c>
      <c r="C17">
        <v>-0.115</v>
      </c>
      <c r="D17">
        <v>-0.128</v>
      </c>
      <c r="E17">
        <v>-0.12</v>
      </c>
      <c r="F17">
        <v>-0.12904162039773465</v>
      </c>
      <c r="G17">
        <v>-0.12904162039773465</v>
      </c>
      <c r="H17">
        <v>-0.12403845589591596</v>
      </c>
      <c r="I17">
        <v>-0.11203137171265377</v>
      </c>
      <c r="J17">
        <v>-6.4010242185055147E-2</v>
      </c>
      <c r="K17">
        <v>3.9996000533248942E-2</v>
      </c>
      <c r="L17">
        <v>0.50436350870189761</v>
      </c>
      <c r="M17">
        <v>0.62801296643888871</v>
      </c>
    </row>
    <row r="18" spans="1:13" x14ac:dyDescent="0.3">
      <c r="A18" s="2">
        <v>43251</v>
      </c>
      <c r="B18">
        <v>-7.4999999999999997E-2</v>
      </c>
      <c r="C18">
        <v>-0.13</v>
      </c>
      <c r="D18">
        <v>-0.13300000000000001</v>
      </c>
      <c r="E18">
        <v>-0.105</v>
      </c>
      <c r="F18">
        <v>-0.14505258791902556</v>
      </c>
      <c r="G18">
        <v>-0.14405186489665547</v>
      </c>
      <c r="H18">
        <v>-0.13604626097283262</v>
      </c>
      <c r="I18">
        <v>-0.11903541654926378</v>
      </c>
      <c r="J18">
        <v>-6.100930439194107E-2</v>
      </c>
      <c r="K18">
        <v>3.8996197994241762E-2</v>
      </c>
      <c r="L18">
        <v>0.5123432003875823</v>
      </c>
      <c r="M18">
        <v>0.63100353866003711</v>
      </c>
    </row>
    <row r="19" spans="1:13" x14ac:dyDescent="0.3">
      <c r="A19" s="2">
        <v>43217</v>
      </c>
      <c r="B19">
        <v>-0.1</v>
      </c>
      <c r="C19">
        <v>-0.12</v>
      </c>
      <c r="D19">
        <v>-0.14299999999999999</v>
      </c>
      <c r="E19">
        <v>-0.12</v>
      </c>
      <c r="F19">
        <v>-0.1380476319119335</v>
      </c>
      <c r="G19">
        <v>-0.13704694393896563</v>
      </c>
      <c r="H19">
        <v>-0.11903541654926378</v>
      </c>
      <c r="I19">
        <v>-0.10202601884678607</v>
      </c>
      <c r="J19">
        <v>-3.8003610457336537E-2</v>
      </c>
      <c r="K19">
        <v>5.4992438886177483E-2</v>
      </c>
      <c r="L19">
        <v>0.53229103681191037</v>
      </c>
      <c r="M19">
        <v>0.65392977352451931</v>
      </c>
    </row>
    <row r="20" spans="1:13" x14ac:dyDescent="0.3">
      <c r="A20" s="2">
        <v>43189</v>
      </c>
      <c r="B20">
        <v>-0.12</v>
      </c>
      <c r="C20">
        <v>-0.14000000000000001</v>
      </c>
      <c r="D20">
        <v>-0.152</v>
      </c>
      <c r="E20">
        <v>-0.125</v>
      </c>
      <c r="F20">
        <v>-0.1340449100609373</v>
      </c>
      <c r="G20">
        <v>-0.13704694393896563</v>
      </c>
      <c r="H20">
        <v>-0.11803482369799076</v>
      </c>
      <c r="I20">
        <v>-0.10802917050185036</v>
      </c>
      <c r="J20">
        <v>-6.3009924584208246E-2</v>
      </c>
      <c r="K20">
        <v>4.2995378162466763E-2</v>
      </c>
      <c r="L20">
        <v>0.52431214099033374</v>
      </c>
      <c r="M20">
        <v>0.6389781793038577</v>
      </c>
    </row>
    <row r="21" spans="1:13" x14ac:dyDescent="0.3">
      <c r="A21" s="2">
        <v>43159</v>
      </c>
      <c r="B21">
        <v>-7.4999999999999997E-2</v>
      </c>
      <c r="C21">
        <v>-0.17599999999999999</v>
      </c>
      <c r="D21">
        <v>-0.18099999999999999</v>
      </c>
      <c r="E21">
        <v>-0.125</v>
      </c>
      <c r="F21">
        <v>-0.15906323601730851</v>
      </c>
      <c r="G21">
        <v>-0.16006403415383105</v>
      </c>
      <c r="H21">
        <v>-0.13604626097283262</v>
      </c>
      <c r="I21">
        <v>-0.11203137171265377</v>
      </c>
      <c r="J21">
        <v>-6.100930439194107E-2</v>
      </c>
      <c r="K21">
        <v>5.3992711311932833E-2</v>
      </c>
      <c r="L21">
        <v>0.55024238866051423</v>
      </c>
      <c r="M21">
        <v>0.66389688206841524</v>
      </c>
    </row>
    <row r="22" spans="1:13" x14ac:dyDescent="0.3">
      <c r="A22" s="2">
        <v>43131</v>
      </c>
      <c r="B22">
        <v>-7.4999999999999997E-2</v>
      </c>
      <c r="C22">
        <v>-0.13900000000000001</v>
      </c>
      <c r="D22">
        <v>-0.14099999999999999</v>
      </c>
      <c r="E22">
        <v>-0.115</v>
      </c>
      <c r="F22">
        <v>-0.13004226831727117</v>
      </c>
      <c r="G22">
        <v>-0.13704694393896563</v>
      </c>
      <c r="H22">
        <v>-9.2021166491309411E-2</v>
      </c>
      <c r="I22">
        <v>-8.2016814596150969E-2</v>
      </c>
      <c r="J22">
        <v>-1.2000360014390445E-2</v>
      </c>
      <c r="K22">
        <v>8.4981942616057154E-2</v>
      </c>
      <c r="L22">
        <v>0.58913145771390762</v>
      </c>
      <c r="M22">
        <v>0.70874272467299115</v>
      </c>
    </row>
    <row r="23" spans="1:13" x14ac:dyDescent="0.3">
      <c r="A23" s="2">
        <v>43098</v>
      </c>
      <c r="B23">
        <v>-0.14000000000000001</v>
      </c>
      <c r="C23">
        <v>-0.16300000000000001</v>
      </c>
      <c r="D23">
        <v>-0.153</v>
      </c>
      <c r="E23">
        <v>-0.15</v>
      </c>
      <c r="F23">
        <v>-0.13904832489183069</v>
      </c>
      <c r="G23">
        <v>-0.14004902287868518</v>
      </c>
      <c r="H23">
        <v>-0.11503307517942492</v>
      </c>
      <c r="I23">
        <v>-0.10402704937751699</v>
      </c>
      <c r="J23">
        <v>-6.000900180039849E-2</v>
      </c>
      <c r="K23">
        <v>4.699447836503625E-2</v>
      </c>
      <c r="L23">
        <v>0.56719496384160162</v>
      </c>
      <c r="M23">
        <v>0.69877785085116761</v>
      </c>
    </row>
    <row r="24" spans="1:13" x14ac:dyDescent="0.3">
      <c r="A24" s="2">
        <v>43069</v>
      </c>
      <c r="B24">
        <v>-0.115</v>
      </c>
      <c r="C24">
        <v>-0.223</v>
      </c>
      <c r="D24">
        <v>-0.183</v>
      </c>
      <c r="E24">
        <v>-0.155</v>
      </c>
      <c r="F24">
        <v>-0.16006403415383105</v>
      </c>
      <c r="G24">
        <v>-0.16006403415383105</v>
      </c>
      <c r="H24">
        <v>-0.13704694393896563</v>
      </c>
      <c r="I24">
        <v>-0.11503307517942492</v>
      </c>
      <c r="J24">
        <v>-7.7014826305534273E-2</v>
      </c>
      <c r="K24">
        <v>3.9996000533248942E-2</v>
      </c>
      <c r="L24">
        <v>0.57417501833659412</v>
      </c>
      <c r="M24">
        <v>0.72069991792471422</v>
      </c>
    </row>
    <row r="25" spans="1:13" x14ac:dyDescent="0.3">
      <c r="A25" s="2">
        <v>43039</v>
      </c>
      <c r="B25">
        <v>-0.13500000000000001</v>
      </c>
      <c r="C25">
        <v>-0.17499999999999999</v>
      </c>
      <c r="D25">
        <v>-0.17100000000000001</v>
      </c>
      <c r="E25">
        <v>-0.16</v>
      </c>
      <c r="F25">
        <v>-0.16006403415383105</v>
      </c>
      <c r="G25">
        <v>-0.16006403415383105</v>
      </c>
      <c r="H25">
        <v>-0.13204357917589116</v>
      </c>
      <c r="I25">
        <v>-9.7023530108367478E-2</v>
      </c>
      <c r="J25">
        <v>-3.9003802994386348E-2</v>
      </c>
      <c r="K25">
        <v>7.0987400481818813E-2</v>
      </c>
      <c r="L25">
        <v>0.59611074667462849</v>
      </c>
      <c r="M25">
        <v>0.75955585964349526</v>
      </c>
    </row>
    <row r="26" spans="1:13" x14ac:dyDescent="0.3">
      <c r="A26" s="2">
        <v>43007</v>
      </c>
      <c r="B26">
        <v>-0.105</v>
      </c>
      <c r="C26">
        <v>-0.14499999999999999</v>
      </c>
      <c r="D26">
        <v>-0.153</v>
      </c>
      <c r="E26">
        <v>-0.152</v>
      </c>
      <c r="F26">
        <v>-0.1340449100609373</v>
      </c>
      <c r="G26">
        <v>-0.12003601440649211</v>
      </c>
      <c r="H26">
        <v>-0.10502757215067458</v>
      </c>
      <c r="I26">
        <v>-7.8015213955757376E-2</v>
      </c>
      <c r="J26">
        <v>-3.5003062857345821E-2</v>
      </c>
      <c r="K26">
        <v>6.1990391985611508E-2</v>
      </c>
      <c r="L26">
        <v>0.57716639569144434</v>
      </c>
      <c r="M26">
        <v>0.74760098927557139</v>
      </c>
    </row>
    <row r="27" spans="1:13" x14ac:dyDescent="0.3">
      <c r="A27" s="2">
        <v>42978</v>
      </c>
      <c r="B27">
        <v>-0.1</v>
      </c>
      <c r="C27">
        <v>-0.17799999999999999</v>
      </c>
      <c r="D27">
        <v>-0.14699999999999999</v>
      </c>
      <c r="E27">
        <v>-0.14699999999999999</v>
      </c>
      <c r="F27">
        <v>-0.14505258791902556</v>
      </c>
      <c r="G27">
        <v>-0.1620656454509328</v>
      </c>
      <c r="H27">
        <v>-0.1550600935503344</v>
      </c>
      <c r="I27">
        <v>-0.14205043387344407</v>
      </c>
      <c r="J27">
        <v>-9.8024017846148281E-2</v>
      </c>
      <c r="K27">
        <v>7.9998400042745384E-3</v>
      </c>
      <c r="L27">
        <v>0.54824787357696425</v>
      </c>
      <c r="M27">
        <v>0.70475683472329886</v>
      </c>
    </row>
    <row r="28" spans="1:13" x14ac:dyDescent="0.3">
      <c r="A28" s="2">
        <v>42947</v>
      </c>
      <c r="B28">
        <v>-0.05</v>
      </c>
      <c r="C28">
        <v>-0.111</v>
      </c>
      <c r="D28">
        <v>-0.11799999999999999</v>
      </c>
      <c r="E28">
        <v>-8.5000000000000006E-2</v>
      </c>
      <c r="F28">
        <v>-0.11003026109625408</v>
      </c>
      <c r="G28">
        <v>-0.11703423585262297</v>
      </c>
      <c r="H28">
        <v>-8.50180676193419E-2</v>
      </c>
      <c r="I28">
        <v>-6.200961198653504E-2</v>
      </c>
      <c r="J28">
        <v>-1.5000562528136033E-2</v>
      </c>
      <c r="K28">
        <v>7.7984793953421727E-2</v>
      </c>
      <c r="L28">
        <v>0.59112556512653291</v>
      </c>
      <c r="M28">
        <v>0.74959351729548196</v>
      </c>
    </row>
    <row r="29" spans="1:13" x14ac:dyDescent="0.3">
      <c r="A29" s="2">
        <v>42916</v>
      </c>
      <c r="B29">
        <v>-5.5E-2</v>
      </c>
      <c r="C29">
        <v>-8.5000000000000006E-2</v>
      </c>
      <c r="D29">
        <v>-9.8000000000000004E-2</v>
      </c>
      <c r="E29">
        <v>-7.0000000000000007E-2</v>
      </c>
      <c r="F29">
        <v>-0.11503307517942492</v>
      </c>
      <c r="G29">
        <v>-0.11503307517942492</v>
      </c>
      <c r="H29">
        <v>-9.1020708781898718E-2</v>
      </c>
      <c r="I29">
        <v>-6.8011562620936411E-2</v>
      </c>
      <c r="J29">
        <v>-1.8000810048610181E-2</v>
      </c>
      <c r="K29">
        <v>8.5981515298743941E-2</v>
      </c>
      <c r="L29">
        <v>0.59112556512653291</v>
      </c>
      <c r="M29">
        <v>0.7366417303179662</v>
      </c>
    </row>
    <row r="30" spans="1:13" x14ac:dyDescent="0.3">
      <c r="A30" s="2">
        <v>42886</v>
      </c>
      <c r="B30">
        <v>-9.5000000000000001E-2</v>
      </c>
      <c r="C30">
        <v>-0.125</v>
      </c>
      <c r="D30">
        <v>-0.121</v>
      </c>
      <c r="E30">
        <v>-0.122</v>
      </c>
      <c r="F30">
        <v>-0.16006403415383105</v>
      </c>
      <c r="G30">
        <v>-0.1620656454509328</v>
      </c>
      <c r="H30">
        <v>-0.14004902287868518</v>
      </c>
      <c r="I30">
        <v>-0.11603365301313252</v>
      </c>
      <c r="J30">
        <v>-7.3013325742685778E-2</v>
      </c>
      <c r="K30">
        <v>4.999375104148808E-2</v>
      </c>
      <c r="L30">
        <v>0.57417501833659412</v>
      </c>
      <c r="M30">
        <v>0.70376034982377333</v>
      </c>
    </row>
    <row r="31" spans="1:13" x14ac:dyDescent="0.3">
      <c r="A31" s="2">
        <v>42853</v>
      </c>
      <c r="B31">
        <v>-9.7000000000000003E-2</v>
      </c>
      <c r="C31">
        <v>-0.13100000000000001</v>
      </c>
      <c r="D31">
        <v>-0.14899999999999999</v>
      </c>
      <c r="E31">
        <v>-0.14499999999999999</v>
      </c>
      <c r="F31">
        <v>-0.20310309226500059</v>
      </c>
      <c r="G31">
        <v>-0.20710719647195033</v>
      </c>
      <c r="H31">
        <v>-0.19209221902489215</v>
      </c>
      <c r="I31">
        <v>-0.1620656454509328</v>
      </c>
      <c r="J31">
        <v>-0.11503307517942492</v>
      </c>
      <c r="K31">
        <v>1.5999360034147286E-2</v>
      </c>
      <c r="L31">
        <v>0.561211866092301</v>
      </c>
      <c r="M31">
        <v>0.68183642581803217</v>
      </c>
    </row>
    <row r="32" spans="1:13" x14ac:dyDescent="0.3">
      <c r="A32" s="2">
        <v>42825</v>
      </c>
      <c r="B32">
        <v>-0.2</v>
      </c>
      <c r="C32">
        <v>-0.223</v>
      </c>
      <c r="D32">
        <v>-0.21099999999999999</v>
      </c>
      <c r="E32">
        <v>-0.19500000000000001</v>
      </c>
      <c r="F32">
        <v>-0.25416142668906994</v>
      </c>
      <c r="G32">
        <v>-0.20410411080137</v>
      </c>
      <c r="H32">
        <v>-0.17908015032659252</v>
      </c>
      <c r="I32">
        <v>-0.12403845589591596</v>
      </c>
      <c r="J32">
        <v>-5.8008411626289551E-2</v>
      </c>
      <c r="K32">
        <v>6.6988780005723628E-2</v>
      </c>
      <c r="L32">
        <v>0.63399406616419884</v>
      </c>
      <c r="M32">
        <v>0.74261958237653081</v>
      </c>
    </row>
    <row r="33" spans="1:13" x14ac:dyDescent="0.3">
      <c r="A33" s="2">
        <v>42794</v>
      </c>
      <c r="B33">
        <v>-0.15</v>
      </c>
      <c r="C33">
        <v>-0.31</v>
      </c>
      <c r="D33">
        <v>-0.29499999999999998</v>
      </c>
      <c r="E33">
        <v>-0.216</v>
      </c>
      <c r="F33">
        <v>-0.26617704699909439</v>
      </c>
      <c r="G33">
        <v>-0.26217176002014447</v>
      </c>
      <c r="H33">
        <v>-0.19309318245219956</v>
      </c>
      <c r="I33">
        <v>-0.13704694393896563</v>
      </c>
      <c r="J33">
        <v>-6.8011562620936411E-2</v>
      </c>
      <c r="K33">
        <v>5.8991299211099933E-2</v>
      </c>
      <c r="L33">
        <v>0.62801296643888871</v>
      </c>
      <c r="M33">
        <v>0.72069991792471422</v>
      </c>
    </row>
    <row r="34" spans="1:13" x14ac:dyDescent="0.3">
      <c r="A34" s="2">
        <v>42766</v>
      </c>
      <c r="B34">
        <v>-0.14499999999999999</v>
      </c>
      <c r="C34">
        <v>-0.26100000000000001</v>
      </c>
      <c r="D34">
        <v>-0.308</v>
      </c>
      <c r="E34">
        <v>-0.27500000000000002</v>
      </c>
      <c r="F34">
        <v>-0.29021045346293894</v>
      </c>
      <c r="G34">
        <v>-0.20910927863741</v>
      </c>
      <c r="H34">
        <v>-0.15105703120750461</v>
      </c>
      <c r="I34">
        <v>-9.4022096923968179E-2</v>
      </c>
      <c r="J34">
        <v>-1.3000422518305573E-2</v>
      </c>
      <c r="K34">
        <v>8.6981082985727959E-2</v>
      </c>
      <c r="L34">
        <v>0.65592323497100447</v>
      </c>
      <c r="M34">
        <v>0.74760098927557139</v>
      </c>
    </row>
    <row r="35" spans="1:13" x14ac:dyDescent="0.3">
      <c r="A35" s="2">
        <v>42734</v>
      </c>
      <c r="B35">
        <v>-0.26500000000000001</v>
      </c>
      <c r="C35">
        <v>-0.379</v>
      </c>
      <c r="D35">
        <v>-0.313</v>
      </c>
      <c r="E35">
        <v>-0.28499999999999998</v>
      </c>
      <c r="F35">
        <v>-0.29521777667340598</v>
      </c>
      <c r="G35">
        <v>-0.18708747703160422</v>
      </c>
      <c r="H35">
        <v>-0.15405932045313039</v>
      </c>
      <c r="I35">
        <v>-0.11403250235147229</v>
      </c>
      <c r="J35">
        <v>-6.3009924584208246E-2</v>
      </c>
      <c r="K35">
        <v>4.2995378162466763E-2</v>
      </c>
      <c r="L35">
        <v>0.57218074190990897</v>
      </c>
      <c r="M35">
        <v>0.64495895112290147</v>
      </c>
    </row>
    <row r="36" spans="1:13" x14ac:dyDescent="0.3">
      <c r="A36" s="2">
        <v>42704</v>
      </c>
      <c r="B36">
        <v>-0.125</v>
      </c>
      <c r="C36">
        <v>-0.308</v>
      </c>
      <c r="D36">
        <v>-0.29199999999999998</v>
      </c>
      <c r="E36">
        <v>-0.25</v>
      </c>
      <c r="F36">
        <v>-0.26016914660961393</v>
      </c>
      <c r="G36">
        <v>-0.1670697613365201</v>
      </c>
      <c r="H36">
        <v>-0.14505258791902556</v>
      </c>
      <c r="I36">
        <v>-0.10002500833644858</v>
      </c>
      <c r="J36">
        <v>-6.3009924584208246E-2</v>
      </c>
      <c r="K36">
        <v>2.099889757717327E-2</v>
      </c>
      <c r="L36">
        <v>0.45448322113287537</v>
      </c>
      <c r="M36">
        <v>0.52431214099033374</v>
      </c>
    </row>
    <row r="37" spans="1:13" x14ac:dyDescent="0.3">
      <c r="A37" s="2">
        <v>42674</v>
      </c>
      <c r="B37">
        <v>-0.14699999999999999</v>
      </c>
      <c r="C37">
        <v>-0.26</v>
      </c>
      <c r="D37">
        <v>-0.29599999999999999</v>
      </c>
      <c r="E37">
        <v>-0.27</v>
      </c>
      <c r="F37">
        <v>-0.31024049854730229</v>
      </c>
      <c r="G37">
        <v>-0.24715264819328617</v>
      </c>
      <c r="H37">
        <v>-0.23814172244430074</v>
      </c>
      <c r="I37">
        <v>-0.19309318245219956</v>
      </c>
      <c r="J37">
        <v>-0.17707836874097374</v>
      </c>
      <c r="K37">
        <v>-4.9006003480598671E-2</v>
      </c>
      <c r="L37">
        <v>0.38363183118074912</v>
      </c>
      <c r="M37">
        <v>0.45348548848031967</v>
      </c>
    </row>
    <row r="38" spans="1:13" x14ac:dyDescent="0.3">
      <c r="A38" s="2">
        <v>42643</v>
      </c>
      <c r="B38">
        <v>-0.20499999999999999</v>
      </c>
      <c r="C38">
        <v>-0.36699999999999999</v>
      </c>
      <c r="D38">
        <v>-0.31900000000000001</v>
      </c>
      <c r="E38">
        <v>-0.23499999999999999</v>
      </c>
      <c r="F38">
        <v>-0.31825307829856758</v>
      </c>
      <c r="G38">
        <v>-0.28920900386465898</v>
      </c>
      <c r="H38">
        <v>-0.28620468515646208</v>
      </c>
      <c r="I38">
        <v>-0.24915513127233396</v>
      </c>
      <c r="J38">
        <v>-0.24114531925153124</v>
      </c>
      <c r="K38">
        <v>-8.4017644940751562E-2</v>
      </c>
      <c r="L38">
        <v>0.36067458901904853</v>
      </c>
      <c r="M38">
        <v>0.40858236677638476</v>
      </c>
    </row>
    <row r="39" spans="1:13" x14ac:dyDescent="0.3">
      <c r="A39" s="2">
        <v>42613</v>
      </c>
      <c r="B39">
        <v>-0.08</v>
      </c>
      <c r="C39">
        <v>-0.23499999999999999</v>
      </c>
      <c r="D39">
        <v>-0.255</v>
      </c>
      <c r="E39">
        <v>-0.22500000000000001</v>
      </c>
      <c r="F39">
        <v>-0.22012108880660078</v>
      </c>
      <c r="G39">
        <v>-0.19709708625854833</v>
      </c>
      <c r="H39">
        <v>-0.19509512433583429</v>
      </c>
      <c r="I39">
        <v>-0.18008104863283103</v>
      </c>
      <c r="J39">
        <v>-0.18608654366122773</v>
      </c>
      <c r="K39">
        <v>-5.8008411626289551E-2</v>
      </c>
      <c r="L39">
        <v>0.33372142010916606</v>
      </c>
      <c r="M39">
        <v>0.38562798857778957</v>
      </c>
    </row>
    <row r="40" spans="1:13" x14ac:dyDescent="0.3">
      <c r="A40" s="2">
        <v>42580</v>
      </c>
      <c r="B40">
        <v>-0.125</v>
      </c>
      <c r="C40">
        <v>-0.26500000000000001</v>
      </c>
      <c r="D40">
        <v>-0.25700000000000001</v>
      </c>
      <c r="E40">
        <v>-0.26500000000000001</v>
      </c>
      <c r="F40">
        <v>-0.2751892359862147</v>
      </c>
      <c r="G40">
        <v>-0.25115763440125272</v>
      </c>
      <c r="H40">
        <v>-0.2631730742450511</v>
      </c>
      <c r="I40">
        <v>-0.26117045080834139</v>
      </c>
      <c r="J40">
        <v>-0.29221336770318834</v>
      </c>
      <c r="K40">
        <v>-0.17807925702931607</v>
      </c>
      <c r="L40">
        <v>0.1839154118767464</v>
      </c>
      <c r="M40">
        <v>0.23286438281914096</v>
      </c>
    </row>
    <row r="41" spans="1:13" x14ac:dyDescent="0.3">
      <c r="A41" s="2">
        <v>42551</v>
      </c>
      <c r="B41">
        <v>-0.23899999999999999</v>
      </c>
      <c r="C41">
        <v>-0.26300000000000001</v>
      </c>
      <c r="D41">
        <v>-0.28399999999999997</v>
      </c>
      <c r="E41">
        <v>-0.28000000000000003</v>
      </c>
      <c r="F41">
        <v>-0.32526434891680472</v>
      </c>
      <c r="G41">
        <v>-0.29922372550756243</v>
      </c>
      <c r="H41">
        <v>-0.30623432904613274</v>
      </c>
      <c r="I41">
        <v>-0.31725148827439553</v>
      </c>
      <c r="J41">
        <v>-0.33127420508136096</v>
      </c>
      <c r="K41">
        <v>-0.23714053353245929</v>
      </c>
      <c r="L41">
        <v>6.6988780005723628E-2</v>
      </c>
      <c r="M41">
        <v>0.11296808951903407</v>
      </c>
    </row>
    <row r="42" spans="1:13" x14ac:dyDescent="0.3">
      <c r="A42" s="2">
        <v>42521</v>
      </c>
      <c r="B42">
        <v>-0.14599999999999999</v>
      </c>
      <c r="C42">
        <v>-0.27</v>
      </c>
      <c r="D42">
        <v>-0.29599999999999999</v>
      </c>
      <c r="E42">
        <v>-0.253</v>
      </c>
      <c r="F42">
        <v>-0.26517571773448695</v>
      </c>
      <c r="G42">
        <v>-0.23914291636804122</v>
      </c>
      <c r="H42">
        <v>-0.25115763440125272</v>
      </c>
      <c r="I42">
        <v>-0.23914291636804122</v>
      </c>
      <c r="J42">
        <v>-0.24314774218328625</v>
      </c>
      <c r="K42">
        <v>-0.11203137171265377</v>
      </c>
      <c r="L42">
        <v>0.24884512603205378</v>
      </c>
      <c r="M42">
        <v>0.28978995302088773</v>
      </c>
    </row>
    <row r="43" spans="1:13" x14ac:dyDescent="0.3">
      <c r="A43" s="2">
        <v>42488</v>
      </c>
      <c r="B43">
        <v>-9.2999999999999999E-2</v>
      </c>
      <c r="C43">
        <v>-0.24399999999999999</v>
      </c>
      <c r="D43">
        <v>-0.308</v>
      </c>
      <c r="E43">
        <v>-0.20200000000000001</v>
      </c>
      <c r="F43">
        <v>-0.23814172244430074</v>
      </c>
      <c r="G43">
        <v>-0.24414896116740806</v>
      </c>
      <c r="H43">
        <v>-0.23914291636804122</v>
      </c>
      <c r="I43">
        <v>-0.20610616290478359</v>
      </c>
      <c r="J43">
        <v>-0.19309318245219956</v>
      </c>
      <c r="K43">
        <v>-8.2016814596150969E-2</v>
      </c>
      <c r="L43">
        <v>0.29677969557440437</v>
      </c>
      <c r="M43">
        <v>0.33471975040176033</v>
      </c>
    </row>
    <row r="44" spans="1:13" x14ac:dyDescent="0.3">
      <c r="A44" s="2">
        <v>42460</v>
      </c>
      <c r="B44">
        <v>-0.08</v>
      </c>
      <c r="C44">
        <v>-7.0999999999999994E-2</v>
      </c>
      <c r="D44">
        <v>-0.151</v>
      </c>
      <c r="E44">
        <v>-0.123</v>
      </c>
      <c r="F44">
        <v>-0.15405932045313039</v>
      </c>
      <c r="G44">
        <v>-0.20610616290478359</v>
      </c>
      <c r="H44">
        <v>-0.22913120266091677</v>
      </c>
      <c r="I44">
        <v>-0.19009030719909092</v>
      </c>
      <c r="J44">
        <v>-0.18308377360579778</v>
      </c>
      <c r="K44">
        <v>-4.9006003480598671E-2</v>
      </c>
      <c r="L44">
        <v>0.44051451103779432</v>
      </c>
      <c r="M44">
        <v>0.52530952037596235</v>
      </c>
    </row>
    <row r="45" spans="1:13" x14ac:dyDescent="0.3">
      <c r="A45" s="2">
        <v>42429</v>
      </c>
      <c r="B45">
        <v>-1.2999999999999999E-2</v>
      </c>
      <c r="C45">
        <v>-6.5000000000000002E-2</v>
      </c>
      <c r="D45">
        <v>-0.16700000000000001</v>
      </c>
      <c r="E45">
        <v>-8.2000000000000003E-2</v>
      </c>
      <c r="F45">
        <v>-0.17507660719077975</v>
      </c>
      <c r="G45">
        <v>-0.24515018516375223</v>
      </c>
      <c r="H45">
        <v>-0.26016914660961393</v>
      </c>
      <c r="I45">
        <v>-0.22813005885413107</v>
      </c>
      <c r="J45">
        <v>-0.21711780772196199</v>
      </c>
      <c r="K45">
        <v>-5.5007563886749399E-2</v>
      </c>
      <c r="L45">
        <v>0.57218074190990897</v>
      </c>
      <c r="M45">
        <v>0.77250616285944251</v>
      </c>
    </row>
    <row r="46" spans="1:13" x14ac:dyDescent="0.3">
      <c r="A46" s="2">
        <v>42398</v>
      </c>
      <c r="B46">
        <v>2.5000000000000001E-2</v>
      </c>
      <c r="C46">
        <v>-1.4999999999999999E-2</v>
      </c>
      <c r="D46">
        <v>-9.8000000000000004E-2</v>
      </c>
      <c r="E46">
        <v>-2.7E-2</v>
      </c>
      <c r="F46">
        <v>-6.8011562620936411E-2</v>
      </c>
      <c r="G46">
        <v>-8.3017227266386079E-2</v>
      </c>
      <c r="H46">
        <v>-7.2012963111245443E-2</v>
      </c>
      <c r="I46">
        <v>-7.1012605483384839E-2</v>
      </c>
      <c r="J46">
        <v>-5.5007563886749399E-2</v>
      </c>
      <c r="K46">
        <v>0.10397296937022756</v>
      </c>
      <c r="L46">
        <v>0.83127007924978669</v>
      </c>
      <c r="M46">
        <v>0.98258237212888311</v>
      </c>
    </row>
    <row r="47" spans="1:13" x14ac:dyDescent="0.3">
      <c r="A47" s="2">
        <v>42368</v>
      </c>
      <c r="B47">
        <v>-1.2999999999999999E-2</v>
      </c>
      <c r="C47">
        <v>-3.6999999999999998E-2</v>
      </c>
      <c r="D47">
        <v>-0.106</v>
      </c>
      <c r="E47">
        <v>-8.0000000000000002E-3</v>
      </c>
      <c r="F47">
        <v>-4.3004623162658226E-2</v>
      </c>
      <c r="G47">
        <v>-3.3002722799506209E-2</v>
      </c>
      <c r="H47">
        <v>-1.3000422518305573E-2</v>
      </c>
      <c r="I47">
        <v>3.1997440273021503E-2</v>
      </c>
      <c r="J47">
        <v>6.398976218402877E-2</v>
      </c>
      <c r="K47">
        <v>0.26682193595939535</v>
      </c>
      <c r="L47">
        <v>0.99452320530405447</v>
      </c>
      <c r="M47">
        <v>1.1516777221331354</v>
      </c>
    </row>
    <row r="48" spans="1:13" x14ac:dyDescent="0.3">
      <c r="A48" s="2">
        <v>42338</v>
      </c>
      <c r="B48">
        <v>2.5000000000000001E-2</v>
      </c>
      <c r="C48">
        <v>-2.1999999999999999E-2</v>
      </c>
      <c r="D48">
        <v>-0.13</v>
      </c>
      <c r="E48">
        <v>-8.0000000000000002E-3</v>
      </c>
      <c r="F48">
        <v>-1.0000250008332543E-2</v>
      </c>
      <c r="G48">
        <v>-8.0001600042747967E-3</v>
      </c>
      <c r="H48">
        <v>-1.0000025000148846E-3</v>
      </c>
      <c r="I48">
        <v>3.9996000533248942E-2</v>
      </c>
      <c r="J48">
        <v>8.9979756072962713E-2</v>
      </c>
      <c r="K48">
        <v>0.31674904264326709</v>
      </c>
      <c r="L48">
        <v>1.0830621402538172</v>
      </c>
      <c r="M48">
        <v>1.25902878753573</v>
      </c>
    </row>
    <row r="49" spans="1:13" x14ac:dyDescent="0.3">
      <c r="A49" s="2">
        <v>42307</v>
      </c>
      <c r="B49">
        <v>2.5000000000000001E-2</v>
      </c>
      <c r="C49">
        <v>8.0000000000000002E-3</v>
      </c>
      <c r="D49">
        <v>-0.107</v>
      </c>
      <c r="E49">
        <v>-2E-3</v>
      </c>
      <c r="F49">
        <v>-1.0000025000148846E-3</v>
      </c>
      <c r="G49">
        <v>1.9999900000797683E-3</v>
      </c>
      <c r="H49">
        <v>1.2999577518303789E-2</v>
      </c>
      <c r="I49">
        <v>3.8996197994241762E-2</v>
      </c>
      <c r="J49">
        <v>8.1983194593325204E-2</v>
      </c>
      <c r="K49">
        <v>0.30576614849815054</v>
      </c>
      <c r="L49">
        <v>1.0770944552675776</v>
      </c>
      <c r="M49">
        <v>1.2490912943656911</v>
      </c>
    </row>
    <row r="50" spans="1:13" x14ac:dyDescent="0.3">
      <c r="A50" s="2">
        <v>42277</v>
      </c>
      <c r="B50">
        <v>0.02</v>
      </c>
      <c r="C50">
        <v>0.01</v>
      </c>
      <c r="D50">
        <v>-1.7999999999999999E-2</v>
      </c>
      <c r="E50">
        <v>1.2999999999999999E-2</v>
      </c>
      <c r="F50">
        <v>9.9997500083541229E-3</v>
      </c>
      <c r="G50">
        <v>1.4999437528132866E-2</v>
      </c>
      <c r="H50">
        <v>1.7999190048581415E-2</v>
      </c>
      <c r="I50">
        <v>6.1990391985611508E-2</v>
      </c>
      <c r="J50">
        <v>0.10897030828750261</v>
      </c>
      <c r="K50">
        <v>0.34769759074393392</v>
      </c>
      <c r="L50">
        <v>1.129802846400384</v>
      </c>
      <c r="M50">
        <v>1.2947996750968371</v>
      </c>
    </row>
    <row r="51" spans="1:13" x14ac:dyDescent="0.3">
      <c r="A51" s="2">
        <v>42247</v>
      </c>
      <c r="B51">
        <v>2.3E-2</v>
      </c>
      <c r="C51">
        <v>1.4E-2</v>
      </c>
      <c r="D51">
        <v>-1.7000000000000001E-2</v>
      </c>
      <c r="E51">
        <v>2.1999999999999999E-2</v>
      </c>
      <c r="F51">
        <v>4.9999375010299947E-3</v>
      </c>
      <c r="G51">
        <v>6.9998775028597077E-3</v>
      </c>
      <c r="H51">
        <v>1.0999697511074456E-2</v>
      </c>
      <c r="I51">
        <v>7.4985941014639373E-2</v>
      </c>
      <c r="J51">
        <v>0.14994377810919485</v>
      </c>
      <c r="K51">
        <v>0.3916163412323197</v>
      </c>
      <c r="L51">
        <v>1.1646026605577551</v>
      </c>
      <c r="M51">
        <v>1.3216236428489367</v>
      </c>
    </row>
    <row r="52" spans="1:13" x14ac:dyDescent="0.3">
      <c r="A52" s="2">
        <v>42216</v>
      </c>
      <c r="B52">
        <v>1.6E-2</v>
      </c>
      <c r="C52">
        <v>-3.0000000000000001E-3</v>
      </c>
      <c r="D52">
        <v>-3.7999999999999999E-2</v>
      </c>
      <c r="E52">
        <v>1.4999999999999999E-2</v>
      </c>
      <c r="F52">
        <v>4.9999375010299947E-3</v>
      </c>
      <c r="G52">
        <v>4.9999375010299947E-3</v>
      </c>
      <c r="H52">
        <v>1.7999190048581415E-2</v>
      </c>
      <c r="I52">
        <v>9.5976967370153987E-2</v>
      </c>
      <c r="J52">
        <v>0.17392435387156033</v>
      </c>
      <c r="K52">
        <v>0.41357210039970244</v>
      </c>
      <c r="L52">
        <v>1.1715618968319863</v>
      </c>
      <c r="M52">
        <v>1.3236104603150782</v>
      </c>
    </row>
    <row r="53" spans="1:13" x14ac:dyDescent="0.3">
      <c r="A53" s="2">
        <v>42185</v>
      </c>
      <c r="B53">
        <v>2.8000000000000001E-2</v>
      </c>
      <c r="C53">
        <v>0.01</v>
      </c>
      <c r="D53">
        <v>-2.5000000000000001E-2</v>
      </c>
      <c r="E53">
        <v>2.4E-2</v>
      </c>
      <c r="F53">
        <v>0</v>
      </c>
      <c r="G53">
        <v>-3.0000225002224513E-3</v>
      </c>
      <c r="H53">
        <v>1.5999360034147286E-2</v>
      </c>
      <c r="I53">
        <v>0.11096920889219976</v>
      </c>
      <c r="J53">
        <v>0.21088877572087494</v>
      </c>
      <c r="K53">
        <v>0.45049226065819153</v>
      </c>
      <c r="L53">
        <v>1.1984023971990774</v>
      </c>
      <c r="M53">
        <v>1.3524170958243698</v>
      </c>
    </row>
    <row r="54" spans="1:13" x14ac:dyDescent="0.3">
      <c r="A54" s="2">
        <v>42153</v>
      </c>
      <c r="B54">
        <v>3.1E-2</v>
      </c>
      <c r="C54">
        <v>0.02</v>
      </c>
      <c r="D54">
        <v>-4.0000000000000001E-3</v>
      </c>
      <c r="E54">
        <v>2.4E-2</v>
      </c>
      <c r="F54">
        <v>0</v>
      </c>
      <c r="G54">
        <v>-8.0001600042747967E-3</v>
      </c>
      <c r="H54">
        <v>-3.0000225002224513E-3</v>
      </c>
      <c r="I54">
        <v>9.4977444642247943E-2</v>
      </c>
      <c r="J54">
        <v>0.15993603411284882</v>
      </c>
      <c r="K54">
        <v>0.40558846684741434</v>
      </c>
      <c r="L54">
        <v>1.195420297253923</v>
      </c>
      <c r="M54">
        <v>1.3603630237856534</v>
      </c>
    </row>
    <row r="55" spans="1:13" x14ac:dyDescent="0.3">
      <c r="A55" s="2">
        <v>42124</v>
      </c>
      <c r="B55">
        <v>3.1E-2</v>
      </c>
      <c r="C55">
        <v>2.1000000000000001E-2</v>
      </c>
      <c r="D55">
        <v>-1.4E-2</v>
      </c>
      <c r="E55">
        <v>7.0000000000000001E-3</v>
      </c>
      <c r="F55">
        <v>0</v>
      </c>
      <c r="G55">
        <v>0</v>
      </c>
      <c r="H55">
        <v>7.9998400042745384E-3</v>
      </c>
      <c r="I55">
        <v>7.8984401607426175E-2</v>
      </c>
      <c r="J55">
        <v>0.121962805125147</v>
      </c>
      <c r="K55">
        <v>0.33571807571101825</v>
      </c>
      <c r="L55">
        <v>1.1029531376048169</v>
      </c>
      <c r="M55">
        <v>1.2600225096959912</v>
      </c>
    </row>
    <row r="56" spans="1:13" x14ac:dyDescent="0.3">
      <c r="A56" s="2">
        <v>42094</v>
      </c>
      <c r="B56">
        <v>2.3E-2</v>
      </c>
      <c r="C56">
        <v>0.05</v>
      </c>
      <c r="D56">
        <v>-1.2E-2</v>
      </c>
      <c r="E56">
        <v>1.2E-2</v>
      </c>
      <c r="F56">
        <v>2.9997750224993586E-2</v>
      </c>
      <c r="G56">
        <v>3.6996577922070117E-2</v>
      </c>
      <c r="H56">
        <v>5.6991879042963343E-2</v>
      </c>
      <c r="I56">
        <v>0.1309571162249078</v>
      </c>
      <c r="J56">
        <v>0.17292522061964774</v>
      </c>
      <c r="K56">
        <v>0.39760451459038054</v>
      </c>
      <c r="L56">
        <v>1.129802846400384</v>
      </c>
      <c r="M56">
        <v>1.2679721092359248</v>
      </c>
    </row>
    <row r="57" spans="1:13" x14ac:dyDescent="0.3">
      <c r="A57" s="2">
        <v>42062</v>
      </c>
      <c r="B57">
        <v>0.03</v>
      </c>
      <c r="C57">
        <v>2.5000000000000001E-2</v>
      </c>
      <c r="D57">
        <v>-3.4000000000000002E-2</v>
      </c>
      <c r="E57">
        <v>1.4E-2</v>
      </c>
      <c r="F57">
        <v>5.9999100017948583E-3</v>
      </c>
      <c r="G57">
        <v>1.4999437528132866E-2</v>
      </c>
      <c r="H57">
        <v>1.5999360034147286E-2</v>
      </c>
      <c r="I57">
        <v>7.0987400481818813E-2</v>
      </c>
      <c r="J57">
        <v>0.11496695016849363</v>
      </c>
      <c r="K57">
        <v>0.34869585127496722</v>
      </c>
      <c r="L57">
        <v>1.1626142628583018</v>
      </c>
      <c r="M57">
        <v>1.3246038616467413</v>
      </c>
    </row>
    <row r="58" spans="1:13" x14ac:dyDescent="0.3">
      <c r="A58" s="2">
        <v>42034</v>
      </c>
      <c r="B58">
        <v>3.2000000000000001E-2</v>
      </c>
      <c r="C58">
        <v>-5.0000000000000001E-3</v>
      </c>
      <c r="D58">
        <v>-1.6E-2</v>
      </c>
      <c r="E58">
        <v>-8.9999999999999993E-3</v>
      </c>
      <c r="F58">
        <v>8.9997975060893461E-3</v>
      </c>
      <c r="G58">
        <v>9.9997500083541229E-3</v>
      </c>
      <c r="H58">
        <v>2.2998677601400373E-2</v>
      </c>
      <c r="I58">
        <v>4.5994710810983934E-2</v>
      </c>
      <c r="J58">
        <v>8.0983601927327967E-2</v>
      </c>
      <c r="K58">
        <v>0.28779283885087809</v>
      </c>
      <c r="L58">
        <v>1.0512324291407424</v>
      </c>
      <c r="M58">
        <v>1.2123182757190751</v>
      </c>
    </row>
    <row r="59" spans="1:13" x14ac:dyDescent="0.3">
      <c r="A59" s="2">
        <v>42003</v>
      </c>
      <c r="B59">
        <v>1.4E-2</v>
      </c>
      <c r="C59">
        <v>1.7000000000000001E-2</v>
      </c>
      <c r="D59">
        <v>3.5000000000000003E-2</v>
      </c>
      <c r="E59">
        <v>2E-3</v>
      </c>
      <c r="F59">
        <v>-2.0001000066669467E-2</v>
      </c>
      <c r="G59">
        <v>-2.8001960182958342E-2</v>
      </c>
      <c r="H59">
        <v>-1.8000810048610181E-2</v>
      </c>
      <c r="I59">
        <v>2.5998310146445085E-2</v>
      </c>
      <c r="J59">
        <v>9.6976485102856599E-2</v>
      </c>
      <c r="K59">
        <v>0.32473622321951345</v>
      </c>
      <c r="L59">
        <v>1.0621744637153108</v>
      </c>
      <c r="M59">
        <v>1.1854796429580341</v>
      </c>
    </row>
    <row r="60" spans="1:13" x14ac:dyDescent="0.3">
      <c r="A60" s="2">
        <v>41971</v>
      </c>
      <c r="B60">
        <v>1.4E-2</v>
      </c>
      <c r="C60">
        <v>-3.6999999999999998E-2</v>
      </c>
      <c r="D60">
        <v>-1.4999999999999999E-2</v>
      </c>
      <c r="E60">
        <v>-1.4E-2</v>
      </c>
      <c r="F60">
        <v>9.9997500083541229E-3</v>
      </c>
      <c r="G60">
        <v>9.9997500083541229E-3</v>
      </c>
      <c r="H60">
        <v>1.4999437528132866E-2</v>
      </c>
      <c r="I60">
        <v>0.10497244714309988</v>
      </c>
      <c r="J60">
        <v>0.19490499924546545</v>
      </c>
      <c r="K60">
        <v>0.43053626361508041</v>
      </c>
      <c r="L60">
        <v>1.2073484302561315</v>
      </c>
      <c r="M60">
        <v>1.3414909293912778</v>
      </c>
    </row>
    <row r="61" spans="1:13" x14ac:dyDescent="0.3">
      <c r="A61" s="2">
        <v>41943</v>
      </c>
      <c r="B61">
        <v>1.2E-2</v>
      </c>
      <c r="C61">
        <v>0.04</v>
      </c>
      <c r="D61">
        <v>-4.0000000000000001E-3</v>
      </c>
      <c r="E61">
        <v>-0.02</v>
      </c>
      <c r="F61">
        <v>2.4998437630182273E-2</v>
      </c>
      <c r="G61">
        <v>2.9997750224993586E-2</v>
      </c>
      <c r="H61">
        <v>4.999375104148808E-2</v>
      </c>
      <c r="I61">
        <v>0.12995776829942055</v>
      </c>
      <c r="J61">
        <v>0.22087798737434475</v>
      </c>
      <c r="K61">
        <v>0.46545795181821575</v>
      </c>
      <c r="L61">
        <v>1.2848639591768065</v>
      </c>
      <c r="M61">
        <v>1.4705802090365663</v>
      </c>
    </row>
    <row r="62" spans="1:13" x14ac:dyDescent="0.3">
      <c r="A62" s="2">
        <v>41912</v>
      </c>
      <c r="B62">
        <v>2.1999999999999999E-2</v>
      </c>
      <c r="C62">
        <v>0.04</v>
      </c>
      <c r="D62">
        <v>2.4E-2</v>
      </c>
      <c r="E62">
        <v>2.8000000000000001E-2</v>
      </c>
      <c r="F62">
        <v>6.4989439787965717E-2</v>
      </c>
      <c r="G62">
        <v>7.7984793953421727E-2</v>
      </c>
      <c r="H62">
        <v>9.2978384200625749E-2</v>
      </c>
      <c r="I62">
        <v>0.1669303162878856</v>
      </c>
      <c r="J62">
        <v>0.26981791385909631</v>
      </c>
      <c r="K62">
        <v>0.52131997298999899</v>
      </c>
      <c r="L62">
        <v>1.3484440134572493</v>
      </c>
      <c r="M62">
        <v>1.516238004062614</v>
      </c>
    </row>
    <row r="63" spans="1:13" x14ac:dyDescent="0.3">
      <c r="A63" s="2">
        <v>41880</v>
      </c>
      <c r="B63">
        <v>2.7E-2</v>
      </c>
      <c r="C63">
        <v>3.1E-2</v>
      </c>
      <c r="D63">
        <v>2.4E-2</v>
      </c>
      <c r="E63">
        <v>2.4E-2</v>
      </c>
      <c r="F63">
        <v>5.4992438886177483E-2</v>
      </c>
      <c r="G63">
        <v>7.2986680740910886E-2</v>
      </c>
      <c r="H63">
        <v>8.9979756072962713E-2</v>
      </c>
      <c r="I63">
        <v>0.16193442540788605</v>
      </c>
      <c r="J63">
        <v>0.26182853972562203</v>
      </c>
      <c r="K63">
        <v>0.50735593039399363</v>
      </c>
      <c r="L63">
        <v>1.3454641498853059</v>
      </c>
      <c r="M63">
        <v>1.5182228891626071</v>
      </c>
    </row>
    <row r="64" spans="1:13" x14ac:dyDescent="0.3">
      <c r="A64" s="2">
        <v>41851</v>
      </c>
      <c r="B64">
        <v>5.1999999999999998E-2</v>
      </c>
      <c r="C64">
        <v>3.7999999999999999E-2</v>
      </c>
      <c r="D64">
        <v>4.8000000000000001E-2</v>
      </c>
      <c r="E64">
        <v>4.2000000000000003E-2</v>
      </c>
      <c r="F64">
        <v>4.7994240921437739E-2</v>
      </c>
      <c r="G64">
        <v>6.6988780005723628E-2</v>
      </c>
      <c r="H64">
        <v>8.8980203372787406E-2</v>
      </c>
      <c r="I64">
        <v>0.15493996851425937</v>
      </c>
      <c r="J64">
        <v>0.27381248124760715</v>
      </c>
      <c r="K64">
        <v>0.54126691414310801</v>
      </c>
      <c r="L64">
        <v>1.4100179224964202</v>
      </c>
      <c r="M64">
        <v>1.5757759897369157</v>
      </c>
    </row>
    <row r="65" spans="1:13" x14ac:dyDescent="0.3">
      <c r="A65" s="2">
        <v>41820</v>
      </c>
      <c r="B65">
        <v>4.9000000000000002E-2</v>
      </c>
      <c r="C65">
        <v>3.6999999999999998E-2</v>
      </c>
      <c r="D65">
        <v>2.7E-2</v>
      </c>
      <c r="E65">
        <v>4.1000000000000002E-2</v>
      </c>
      <c r="F65">
        <v>7.4985941014639373E-2</v>
      </c>
      <c r="G65">
        <v>7.2986680740910886E-2</v>
      </c>
      <c r="H65">
        <v>8.5981515298743941E-2</v>
      </c>
      <c r="I65">
        <v>0.16293361356751501</v>
      </c>
      <c r="J65">
        <v>0.28679427428742937</v>
      </c>
      <c r="K65">
        <v>0.56320625189629248</v>
      </c>
      <c r="L65">
        <v>1.4249119884592016</v>
      </c>
      <c r="M65">
        <v>1.5618853782963793</v>
      </c>
    </row>
    <row r="66" spans="1:13" x14ac:dyDescent="0.3">
      <c r="A66" s="2">
        <v>41789</v>
      </c>
      <c r="B66">
        <v>5.1999999999999998E-2</v>
      </c>
      <c r="C66">
        <v>5.1999999999999998E-2</v>
      </c>
      <c r="D66">
        <v>6.0999999999999999E-2</v>
      </c>
      <c r="E66">
        <v>5.7000000000000002E-2</v>
      </c>
      <c r="F66">
        <v>7.7984793953421727E-2</v>
      </c>
      <c r="G66">
        <v>8.7980645677059127E-2</v>
      </c>
      <c r="H66">
        <v>0.10097450608258662</v>
      </c>
      <c r="I66">
        <v>0.17891994526245059</v>
      </c>
      <c r="J66">
        <v>0.31774745765943757</v>
      </c>
      <c r="K66">
        <v>0.58813439655167477</v>
      </c>
      <c r="L66">
        <v>1.450725742261604</v>
      </c>
      <c r="M66">
        <v>1.6164500886606037</v>
      </c>
    </row>
    <row r="67" spans="1:13" x14ac:dyDescent="0.3">
      <c r="A67" s="2">
        <v>41759</v>
      </c>
      <c r="B67">
        <v>8.5000000000000006E-2</v>
      </c>
      <c r="C67">
        <v>6.8000000000000005E-2</v>
      </c>
      <c r="D67">
        <v>3.5999999999999997E-2</v>
      </c>
      <c r="E67">
        <v>5.1999999999999998E-2</v>
      </c>
      <c r="F67">
        <v>7.9984004265378258E-2</v>
      </c>
      <c r="G67">
        <v>8.7980645677059127E-2</v>
      </c>
      <c r="H67">
        <v>0.1079708504933473</v>
      </c>
      <c r="I67">
        <v>0.19590402270004723</v>
      </c>
      <c r="J67">
        <v>0.35468530982835655</v>
      </c>
      <c r="K67">
        <v>0.6220316878404597</v>
      </c>
      <c r="L67">
        <v>1.4844771631276168</v>
      </c>
      <c r="M67">
        <v>1.6422391343032643</v>
      </c>
    </row>
    <row r="68" spans="1:13" x14ac:dyDescent="0.3">
      <c r="A68" s="2">
        <v>41729</v>
      </c>
      <c r="B68">
        <v>4.8000000000000001E-2</v>
      </c>
      <c r="C68">
        <v>3.9E-2</v>
      </c>
      <c r="D68">
        <v>3.3000000000000002E-2</v>
      </c>
      <c r="E68">
        <v>4.4999999999999998E-2</v>
      </c>
      <c r="F68">
        <v>7.4985941014639373E-2</v>
      </c>
      <c r="G68">
        <v>8.6981082985727959E-2</v>
      </c>
      <c r="H68">
        <v>0.10897030828750261</v>
      </c>
      <c r="I68">
        <v>0.19690304116441465</v>
      </c>
      <c r="J68">
        <v>0.36466734217219021</v>
      </c>
      <c r="K68">
        <v>0.63997498702708833</v>
      </c>
      <c r="L68">
        <v>1.5013507378788993</v>
      </c>
      <c r="M68">
        <v>1.6462063846517505</v>
      </c>
    </row>
    <row r="69" spans="1:13" x14ac:dyDescent="0.3">
      <c r="A69" s="2">
        <v>41698</v>
      </c>
      <c r="B69">
        <v>6.6000000000000003E-2</v>
      </c>
      <c r="C69">
        <v>4.5999999999999999E-2</v>
      </c>
      <c r="D69">
        <v>5.7000000000000002E-2</v>
      </c>
      <c r="E69">
        <v>5.6000000000000001E-2</v>
      </c>
      <c r="F69">
        <v>7.5985563657100477E-2</v>
      </c>
      <c r="G69">
        <v>7.2986680740910886E-2</v>
      </c>
      <c r="H69">
        <v>9.897550558280678E-2</v>
      </c>
      <c r="I69">
        <v>0.1819172402037974</v>
      </c>
      <c r="J69">
        <v>0.3327230848332301</v>
      </c>
      <c r="K69">
        <v>0.5931196526569904</v>
      </c>
      <c r="L69">
        <v>1.4596604962223172</v>
      </c>
      <c r="M69">
        <v>1.5906577172146723</v>
      </c>
    </row>
    <row r="70" spans="1:13" x14ac:dyDescent="0.3">
      <c r="A70" s="2">
        <v>41670</v>
      </c>
      <c r="B70">
        <v>6.5000000000000002E-2</v>
      </c>
      <c r="C70">
        <v>6.2E-2</v>
      </c>
      <c r="D70">
        <v>5.5E-2</v>
      </c>
      <c r="E70">
        <v>6.0999999999999999E-2</v>
      </c>
      <c r="F70">
        <v>8.4981942616057154E-2</v>
      </c>
      <c r="G70">
        <v>8.4981942616057154E-2</v>
      </c>
      <c r="H70">
        <v>0.11296808951903407</v>
      </c>
      <c r="I70">
        <v>0.19790205463861749</v>
      </c>
      <c r="J70">
        <v>0.35668175615388242</v>
      </c>
      <c r="K70">
        <v>0.62601922678142785</v>
      </c>
      <c r="L70">
        <v>1.4765361647445441</v>
      </c>
      <c r="M70">
        <v>1.5807366886004144</v>
      </c>
    </row>
    <row r="71" spans="1:13" x14ac:dyDescent="0.3">
      <c r="A71" s="2">
        <v>41638</v>
      </c>
      <c r="B71">
        <v>7.0000000000000007E-2</v>
      </c>
      <c r="C71">
        <v>7.0999999999999994E-2</v>
      </c>
      <c r="D71">
        <v>5.8999999999999997E-2</v>
      </c>
      <c r="E71">
        <v>6.3E-2</v>
      </c>
      <c r="F71">
        <v>7.9984004265378258E-2</v>
      </c>
      <c r="G71">
        <v>9.7975997840405671E-2</v>
      </c>
      <c r="H71">
        <v>0.12795905746787714</v>
      </c>
      <c r="I71">
        <v>0.23785850224376662</v>
      </c>
      <c r="J71">
        <v>0.47044626669091844</v>
      </c>
      <c r="K71">
        <v>0.73464907325919804</v>
      </c>
      <c r="L71">
        <v>1.5777602840474332</v>
      </c>
      <c r="M71">
        <v>1.6729832663255344</v>
      </c>
    </row>
    <row r="72" spans="1:13" x14ac:dyDescent="0.3">
      <c r="A72" s="2">
        <v>41607</v>
      </c>
      <c r="B72">
        <v>5.8000000000000003E-2</v>
      </c>
      <c r="C72">
        <v>5.8999999999999997E-2</v>
      </c>
      <c r="D72">
        <v>0.06</v>
      </c>
      <c r="E72">
        <v>6.4000000000000001E-2</v>
      </c>
      <c r="F72">
        <v>8.5981515298743941E-2</v>
      </c>
      <c r="G72">
        <v>8.298278226341993E-2</v>
      </c>
      <c r="H72">
        <v>0.1079708504933473</v>
      </c>
      <c r="I72">
        <v>0.18491449022697692</v>
      </c>
      <c r="J72">
        <v>0.35668175615388242</v>
      </c>
      <c r="K72">
        <v>0.61006859398144708</v>
      </c>
      <c r="L72">
        <v>1.5033357707311781</v>
      </c>
      <c r="M72">
        <v>1.603554318716631</v>
      </c>
    </row>
    <row r="73" spans="1:13" x14ac:dyDescent="0.3">
      <c r="A73" s="2">
        <v>41578</v>
      </c>
      <c r="B73">
        <v>7.5999999999999998E-2</v>
      </c>
      <c r="C73">
        <v>7.8E-2</v>
      </c>
      <c r="D73">
        <v>7.0999999999999994E-2</v>
      </c>
      <c r="E73">
        <v>6.8000000000000005E-2</v>
      </c>
      <c r="F73">
        <v>8.9979756072962713E-2</v>
      </c>
      <c r="G73">
        <v>9.6976485102856599E-2</v>
      </c>
      <c r="H73">
        <v>0.12895841538042696</v>
      </c>
      <c r="I73">
        <v>0.19890106312270567</v>
      </c>
      <c r="J73">
        <v>0.34170792292048602</v>
      </c>
      <c r="K73">
        <v>0.60209280051355396</v>
      </c>
      <c r="L73">
        <v>1.5053207838819196</v>
      </c>
      <c r="M73">
        <v>1.592641863882823</v>
      </c>
    </row>
    <row r="74" spans="1:13" x14ac:dyDescent="0.3">
      <c r="A74" s="2">
        <v>41547</v>
      </c>
      <c r="B74">
        <v>6.6000000000000003E-2</v>
      </c>
      <c r="C74">
        <v>4.7E-2</v>
      </c>
      <c r="D74">
        <v>6.4000000000000001E-2</v>
      </c>
      <c r="E74">
        <v>5.7000000000000002E-2</v>
      </c>
      <c r="F74">
        <v>9.4977444642247943E-2</v>
      </c>
      <c r="G74">
        <v>0.10697138770458761</v>
      </c>
      <c r="H74">
        <v>0.13395513004078621</v>
      </c>
      <c r="I74">
        <v>0.24285249696536201</v>
      </c>
      <c r="J74">
        <v>0.41656588082090867</v>
      </c>
      <c r="K74">
        <v>0.68382960913113111</v>
      </c>
      <c r="L74">
        <v>1.5747838351989163</v>
      </c>
      <c r="M74">
        <v>1.6481899803156397</v>
      </c>
    </row>
    <row r="75" spans="1:13" x14ac:dyDescent="0.3">
      <c r="A75" s="2">
        <v>41516</v>
      </c>
      <c r="B75">
        <v>9.9000000000000005E-2</v>
      </c>
      <c r="C75">
        <v>0.115</v>
      </c>
      <c r="D75">
        <v>8.5999999999999993E-2</v>
      </c>
      <c r="E75">
        <v>0.09</v>
      </c>
      <c r="F75">
        <v>9.9975008330198567E-2</v>
      </c>
      <c r="G75">
        <v>0.11496695016849363</v>
      </c>
      <c r="H75">
        <v>0.13795241188928856</v>
      </c>
      <c r="I75">
        <v>0.26682193595939535</v>
      </c>
      <c r="J75">
        <v>0.46645562474612012</v>
      </c>
      <c r="K75">
        <v>0.73365273728477975</v>
      </c>
      <c r="L75">
        <v>1.6452145794422852</v>
      </c>
      <c r="M75">
        <v>1.7057056983693315</v>
      </c>
    </row>
    <row r="76" spans="1:13" x14ac:dyDescent="0.3">
      <c r="A76" s="2">
        <v>41486</v>
      </c>
      <c r="B76">
        <v>0.10199999999999999</v>
      </c>
      <c r="C76">
        <v>0.1</v>
      </c>
      <c r="D76">
        <v>8.5000000000000006E-2</v>
      </c>
      <c r="E76">
        <v>0.09</v>
      </c>
      <c r="F76">
        <v>9.9975008330198567E-2</v>
      </c>
      <c r="G76">
        <v>0.11896461153670822</v>
      </c>
      <c r="H76">
        <v>0.1419496138480324</v>
      </c>
      <c r="I76">
        <v>0.29178704724881577</v>
      </c>
      <c r="J76">
        <v>0.50935085331518881</v>
      </c>
      <c r="K76">
        <v>0.79541618377741008</v>
      </c>
      <c r="L76">
        <v>1.6997565634722642</v>
      </c>
      <c r="M76">
        <v>1.7612224256182207</v>
      </c>
    </row>
    <row r="77" spans="1:13" x14ac:dyDescent="0.3">
      <c r="A77" s="2">
        <v>41453</v>
      </c>
      <c r="B77">
        <v>0.108</v>
      </c>
      <c r="C77">
        <v>0.10100000000000001</v>
      </c>
      <c r="D77">
        <v>8.4000000000000005E-2</v>
      </c>
      <c r="E77">
        <v>9.8000000000000004E-2</v>
      </c>
      <c r="F77">
        <v>0.10397296937022756</v>
      </c>
      <c r="G77">
        <v>0.13695309891694843</v>
      </c>
      <c r="H77">
        <v>0.15094302617503394</v>
      </c>
      <c r="I77">
        <v>0.30876154307901382</v>
      </c>
      <c r="J77">
        <v>0.57716639569144434</v>
      </c>
      <c r="K77">
        <v>0.84321994954744783</v>
      </c>
      <c r="L77">
        <v>1.6888493565325937</v>
      </c>
      <c r="M77">
        <v>1.7701433195924112</v>
      </c>
    </row>
    <row r="78" spans="1:13" x14ac:dyDescent="0.3">
      <c r="A78" s="2">
        <v>41425</v>
      </c>
      <c r="B78">
        <v>9.8000000000000004E-2</v>
      </c>
      <c r="C78">
        <v>0.109</v>
      </c>
      <c r="D78">
        <v>8.2000000000000003E-2</v>
      </c>
      <c r="E78">
        <v>0.1</v>
      </c>
      <c r="F78">
        <v>0.11496695016849363</v>
      </c>
      <c r="G78">
        <v>0.13895171986847721</v>
      </c>
      <c r="H78">
        <v>0.18891075372072516</v>
      </c>
      <c r="I78">
        <v>0.3686600156165788</v>
      </c>
      <c r="J78">
        <v>0.61904098146050435</v>
      </c>
      <c r="K78">
        <v>0.86313481352048604</v>
      </c>
      <c r="L78">
        <v>1.6194259174909595</v>
      </c>
      <c r="M78">
        <v>1.6947988158759097</v>
      </c>
    </row>
    <row r="79" spans="1:13" x14ac:dyDescent="0.3">
      <c r="A79" s="2">
        <v>41394</v>
      </c>
      <c r="B79">
        <v>0.1</v>
      </c>
      <c r="C79">
        <v>0.10299999999999999</v>
      </c>
      <c r="D79">
        <v>9.0999999999999998E-2</v>
      </c>
      <c r="E79">
        <v>0.10199999999999999</v>
      </c>
      <c r="F79">
        <v>0.11496695016849363</v>
      </c>
      <c r="G79">
        <v>0.121962805125147</v>
      </c>
      <c r="H79">
        <v>0.15593919161830458</v>
      </c>
      <c r="I79">
        <v>0.24984388008637962</v>
      </c>
      <c r="J79">
        <v>0.38263374501097108</v>
      </c>
      <c r="K79">
        <v>0.61006859398144708</v>
      </c>
      <c r="L79">
        <v>1.4844771631276168</v>
      </c>
      <c r="M79">
        <v>1.5856972644242986</v>
      </c>
    </row>
    <row r="80" spans="1:13" x14ac:dyDescent="0.3">
      <c r="A80" s="2">
        <v>41362</v>
      </c>
      <c r="B80">
        <v>6.5000000000000002E-2</v>
      </c>
      <c r="C80">
        <v>5.5E-2</v>
      </c>
      <c r="D80">
        <v>0.04</v>
      </c>
      <c r="E80">
        <v>5.3999999999999999E-2</v>
      </c>
      <c r="F80">
        <v>5.5992161463171E-2</v>
      </c>
      <c r="G80">
        <v>5.6991879042963343E-2</v>
      </c>
      <c r="H80">
        <v>6.598911239519549E-2</v>
      </c>
      <c r="I80">
        <v>0.1309571162249078</v>
      </c>
      <c r="J80">
        <v>0.28180137668397787</v>
      </c>
      <c r="K80">
        <v>0.56320625189629248</v>
      </c>
      <c r="L80">
        <v>1.4010809504900275</v>
      </c>
      <c r="M80">
        <v>1.4934104094460134</v>
      </c>
    </row>
    <row r="81" spans="1:13" x14ac:dyDescent="0.3">
      <c r="A81" s="2">
        <v>41333</v>
      </c>
      <c r="B81">
        <v>8.5999999999999993E-2</v>
      </c>
      <c r="C81">
        <v>7.5999999999999998E-2</v>
      </c>
      <c r="D81">
        <v>6.6000000000000003E-2</v>
      </c>
      <c r="E81">
        <v>7.2999999999999995E-2</v>
      </c>
      <c r="F81">
        <v>6.1990391985611508E-2</v>
      </c>
      <c r="G81">
        <v>4.4994938259230823E-2</v>
      </c>
      <c r="H81">
        <v>5.3992711311932833E-2</v>
      </c>
      <c r="I81">
        <v>0.12296219300008224</v>
      </c>
      <c r="J81">
        <v>0.32373784309126291</v>
      </c>
      <c r="K81">
        <v>0.67984322264088104</v>
      </c>
      <c r="L81">
        <v>1.6273612445762717</v>
      </c>
      <c r="M81">
        <v>1.7324746157305175</v>
      </c>
    </row>
    <row r="82" spans="1:13" x14ac:dyDescent="0.3">
      <c r="A82" s="2">
        <v>41305</v>
      </c>
      <c r="B82">
        <v>0.11</v>
      </c>
      <c r="C82">
        <v>0.1</v>
      </c>
      <c r="D82">
        <v>9.0999999999999998E-2</v>
      </c>
      <c r="E82">
        <v>9.8000000000000004E-2</v>
      </c>
      <c r="F82">
        <v>7.4985941014639373E-2</v>
      </c>
      <c r="G82">
        <v>6.6988780005723628E-2</v>
      </c>
      <c r="H82">
        <v>6.9987752857597715E-2</v>
      </c>
      <c r="I82">
        <v>0.15194226924841447</v>
      </c>
      <c r="J82">
        <v>0.38263374501097108</v>
      </c>
      <c r="K82">
        <v>0.76154826856548763</v>
      </c>
      <c r="L82">
        <v>1.7582487058664518</v>
      </c>
      <c r="M82">
        <v>1.8840975081381539</v>
      </c>
    </row>
    <row r="83" spans="1:13" x14ac:dyDescent="0.3">
      <c r="A83" s="2">
        <v>41271</v>
      </c>
      <c r="B83">
        <v>0.10199999999999999</v>
      </c>
      <c r="C83">
        <v>0.10299999999999999</v>
      </c>
      <c r="D83">
        <v>0.1</v>
      </c>
      <c r="E83">
        <v>0.106</v>
      </c>
      <c r="F83">
        <v>9.7975997840405671E-2</v>
      </c>
      <c r="G83">
        <v>9.7975997840405671E-2</v>
      </c>
      <c r="H83">
        <v>9.897550558280678E-2</v>
      </c>
      <c r="I83">
        <v>0.18691263195515506</v>
      </c>
      <c r="J83">
        <v>0.43452762232363534</v>
      </c>
      <c r="K83">
        <v>0.79242806900389084</v>
      </c>
      <c r="L83">
        <v>1.7463533846892836</v>
      </c>
      <c r="M83">
        <v>1.8732003500647232</v>
      </c>
    </row>
    <row r="84" spans="1:13" x14ac:dyDescent="0.3">
      <c r="A84" s="2">
        <v>41243</v>
      </c>
      <c r="B84">
        <v>0.104</v>
      </c>
      <c r="C84">
        <v>0.1</v>
      </c>
      <c r="D84">
        <v>0.1</v>
      </c>
      <c r="E84">
        <v>0.104</v>
      </c>
      <c r="F84">
        <v>9.897550558280678E-2</v>
      </c>
      <c r="G84">
        <v>9.6976485102856599E-2</v>
      </c>
      <c r="H84">
        <v>9.9975008330198567E-2</v>
      </c>
      <c r="I84">
        <v>0.17991904856719879</v>
      </c>
      <c r="J84">
        <v>0.36366916135671778</v>
      </c>
      <c r="K84">
        <v>0.72867098295970412</v>
      </c>
      <c r="L84">
        <v>1.6739749338392587</v>
      </c>
      <c r="M84">
        <v>1.8305966706300927</v>
      </c>
    </row>
    <row r="85" spans="1:13" x14ac:dyDescent="0.3">
      <c r="A85" s="2">
        <v>41213</v>
      </c>
      <c r="B85">
        <v>0.105</v>
      </c>
      <c r="C85">
        <v>0.105</v>
      </c>
      <c r="D85">
        <v>0.1</v>
      </c>
      <c r="E85">
        <v>0.105</v>
      </c>
      <c r="F85">
        <v>0.10197399884002087</v>
      </c>
      <c r="G85">
        <v>9.6976485102856599E-2</v>
      </c>
      <c r="H85">
        <v>9.9975008330198567E-2</v>
      </c>
      <c r="I85">
        <v>0.19990006661668464</v>
      </c>
      <c r="J85">
        <v>0.41457003218608379</v>
      </c>
      <c r="K85">
        <v>0.78246736398310968</v>
      </c>
      <c r="L85">
        <v>1.6868661640885276</v>
      </c>
      <c r="M85">
        <v>1.8444686324283106</v>
      </c>
    </row>
    <row r="86" spans="1:13" x14ac:dyDescent="0.3">
      <c r="A86" s="2">
        <v>41180</v>
      </c>
      <c r="B86">
        <v>0.10299999999999999</v>
      </c>
      <c r="C86">
        <v>0.125</v>
      </c>
      <c r="D86">
        <v>0.1</v>
      </c>
      <c r="E86">
        <v>0.105</v>
      </c>
      <c r="F86">
        <v>9.9975008330198567E-2</v>
      </c>
      <c r="G86">
        <v>9.9975008330198567E-2</v>
      </c>
      <c r="H86">
        <v>0.10097450608258662</v>
      </c>
      <c r="I86">
        <v>0.19790205463861749</v>
      </c>
      <c r="J86">
        <v>0.40459049024496718</v>
      </c>
      <c r="K86">
        <v>0.77250616285944251</v>
      </c>
      <c r="L86">
        <v>1.641247309419857</v>
      </c>
      <c r="M86">
        <v>1.7889750113612559</v>
      </c>
    </row>
    <row r="87" spans="1:13" x14ac:dyDescent="0.3">
      <c r="A87" s="2">
        <v>41152</v>
      </c>
      <c r="B87">
        <v>0.01</v>
      </c>
      <c r="C87">
        <v>0.11</v>
      </c>
      <c r="D87">
        <v>0.1</v>
      </c>
      <c r="E87">
        <v>9.7984323401904397E-2</v>
      </c>
      <c r="F87">
        <v>9.6976485102856599E-2</v>
      </c>
      <c r="G87">
        <v>9.6976485102856599E-2</v>
      </c>
      <c r="H87">
        <v>9.9975008330198567E-2</v>
      </c>
      <c r="I87">
        <v>0.22387465358326311</v>
      </c>
      <c r="J87">
        <v>0.43552544955484801</v>
      </c>
      <c r="K87">
        <v>0.81533580810976003</v>
      </c>
      <c r="L87">
        <v>1.6481899803156397</v>
      </c>
      <c r="M87">
        <v>1.8097869237222473</v>
      </c>
    </row>
    <row r="88" spans="1:13" x14ac:dyDescent="0.3">
      <c r="A88" s="2">
        <v>41121</v>
      </c>
      <c r="B88">
        <v>0</v>
      </c>
      <c r="C88">
        <v>0.114</v>
      </c>
      <c r="D88">
        <v>0.1</v>
      </c>
      <c r="E88">
        <v>0.10331496476206659</v>
      </c>
      <c r="F88">
        <v>0.10497244714309988</v>
      </c>
      <c r="G88">
        <v>9.6976485102856599E-2</v>
      </c>
      <c r="H88">
        <v>0.10297348660255119</v>
      </c>
      <c r="I88">
        <v>0.19690304116441465</v>
      </c>
      <c r="J88">
        <v>0.4155679589931508</v>
      </c>
      <c r="K88">
        <v>0.80039627585960282</v>
      </c>
      <c r="L88">
        <v>1.5956180469776815</v>
      </c>
      <c r="M88">
        <v>1.753292408022447</v>
      </c>
    </row>
    <row r="89" spans="1:13" x14ac:dyDescent="0.3">
      <c r="A89" s="2">
        <v>41089</v>
      </c>
      <c r="B89">
        <v>0</v>
      </c>
      <c r="C89">
        <v>0.11</v>
      </c>
      <c r="D89">
        <v>0.1</v>
      </c>
      <c r="E89">
        <v>0.1039812799474491</v>
      </c>
      <c r="F89">
        <v>0.10597191992117365</v>
      </c>
      <c r="G89">
        <v>9.9975008330198567E-2</v>
      </c>
      <c r="H89">
        <v>0.10297348660255119</v>
      </c>
      <c r="I89">
        <v>0.21788127626475615</v>
      </c>
      <c r="J89">
        <v>0.43752108908246545</v>
      </c>
      <c r="K89">
        <v>0.83724510364824223</v>
      </c>
      <c r="L89">
        <v>1.6581076635468464</v>
      </c>
      <c r="M89">
        <v>1.8216784727981998</v>
      </c>
    </row>
    <row r="90" spans="1:13" x14ac:dyDescent="0.3">
      <c r="A90" s="2">
        <v>41060</v>
      </c>
      <c r="B90">
        <v>0.01</v>
      </c>
      <c r="C90">
        <v>0.11</v>
      </c>
      <c r="D90">
        <v>0.1</v>
      </c>
      <c r="E90">
        <v>0.10331496476206659</v>
      </c>
      <c r="F90">
        <v>0.10497244714309988</v>
      </c>
      <c r="G90">
        <v>9.9975008330198567E-2</v>
      </c>
      <c r="H90">
        <v>0.10197399884002087</v>
      </c>
      <c r="I90">
        <v>0.22487353234186522</v>
      </c>
      <c r="J90">
        <v>0.45847410197027644</v>
      </c>
      <c r="K90">
        <v>0.84620730556318657</v>
      </c>
      <c r="L90">
        <v>1.6184339794672389</v>
      </c>
      <c r="M90">
        <v>1.737431429490919</v>
      </c>
    </row>
    <row r="91" spans="1:13" x14ac:dyDescent="0.3">
      <c r="A91" s="2">
        <v>41026</v>
      </c>
      <c r="B91">
        <v>0</v>
      </c>
      <c r="C91">
        <v>0.11</v>
      </c>
      <c r="D91">
        <v>0.1</v>
      </c>
      <c r="E91">
        <v>0.1066465073914023</v>
      </c>
      <c r="F91">
        <v>0.10996976108710345</v>
      </c>
      <c r="G91">
        <v>0.10897030828750261</v>
      </c>
      <c r="H91">
        <v>0.12895841538042696</v>
      </c>
      <c r="I91">
        <v>0.26582326668619322</v>
      </c>
      <c r="J91">
        <v>0.49538597497851461</v>
      </c>
      <c r="K91">
        <v>0.89997208497844172</v>
      </c>
      <c r="L91">
        <v>1.6928156824258727</v>
      </c>
      <c r="M91">
        <v>1.8216784727981998</v>
      </c>
    </row>
    <row r="92" spans="1:13" x14ac:dyDescent="0.3">
      <c r="A92" s="2">
        <v>40998</v>
      </c>
      <c r="B92">
        <v>0</v>
      </c>
      <c r="C92">
        <v>0.105</v>
      </c>
      <c r="D92">
        <v>0.1</v>
      </c>
      <c r="E92">
        <v>0.10598020552500174</v>
      </c>
      <c r="F92">
        <v>0.10897030828750261</v>
      </c>
      <c r="G92">
        <v>0.11496695016849363</v>
      </c>
      <c r="H92">
        <v>0.16393279673528396</v>
      </c>
      <c r="I92">
        <v>0.32273945797917308</v>
      </c>
      <c r="J92">
        <v>0.58913145771390762</v>
      </c>
      <c r="K92">
        <v>0.9855676472593331</v>
      </c>
      <c r="L92">
        <v>1.7443707623738931</v>
      </c>
      <c r="M92">
        <v>1.8623025982187136</v>
      </c>
    </row>
    <row r="93" spans="1:13" x14ac:dyDescent="0.3">
      <c r="A93" s="2">
        <v>40968</v>
      </c>
      <c r="B93">
        <v>0</v>
      </c>
      <c r="C93">
        <v>0.107</v>
      </c>
      <c r="D93">
        <v>0.1</v>
      </c>
      <c r="E93">
        <v>0.10598020552500174</v>
      </c>
      <c r="F93">
        <v>0.10897030828750261</v>
      </c>
      <c r="G93">
        <v>0.10897030828750261</v>
      </c>
      <c r="H93">
        <v>0.14494746289141958</v>
      </c>
      <c r="I93">
        <v>0.31175689279864977</v>
      </c>
      <c r="J93">
        <v>0.55024238866051423</v>
      </c>
      <c r="K93">
        <v>0.97462142059509205</v>
      </c>
      <c r="L93">
        <v>1.7433794438458934</v>
      </c>
      <c r="M93">
        <v>1.8613118640599249</v>
      </c>
    </row>
    <row r="94" spans="1:13" x14ac:dyDescent="0.3">
      <c r="A94" s="2">
        <v>40939</v>
      </c>
      <c r="B94">
        <v>0</v>
      </c>
      <c r="C94">
        <v>0.105</v>
      </c>
      <c r="D94">
        <v>0.10100000000000001</v>
      </c>
      <c r="E94">
        <v>0.11630771725410786</v>
      </c>
      <c r="F94">
        <v>0.1239615758811618</v>
      </c>
      <c r="G94">
        <v>0.12695969456172118</v>
      </c>
      <c r="H94">
        <v>0.20289704715886417</v>
      </c>
      <c r="I94">
        <v>0.34270621334809293</v>
      </c>
      <c r="J94">
        <v>0.54924513360504568</v>
      </c>
      <c r="K94">
        <v>0.97163598207141588</v>
      </c>
      <c r="L94">
        <v>1.7255348700714983</v>
      </c>
      <c r="M94">
        <v>1.8375327717987791</v>
      </c>
    </row>
    <row r="95" spans="1:13" x14ac:dyDescent="0.3">
      <c r="A95" s="2">
        <v>40907</v>
      </c>
      <c r="B95">
        <v>0</v>
      </c>
      <c r="C95">
        <v>0.10299999999999999</v>
      </c>
      <c r="D95">
        <v>0.1</v>
      </c>
      <c r="E95">
        <v>0.11264307435780548</v>
      </c>
      <c r="F95">
        <v>0.11896461153670822</v>
      </c>
      <c r="G95">
        <v>0.1309571162249078</v>
      </c>
      <c r="H95">
        <v>0.19490499924546545</v>
      </c>
      <c r="I95">
        <v>0.34270621334809293</v>
      </c>
      <c r="J95">
        <v>0.55921746040023756</v>
      </c>
      <c r="K95">
        <v>0.9845725605001977</v>
      </c>
      <c r="L95">
        <v>1.7324746157305175</v>
      </c>
      <c r="M95">
        <v>1.8236603289055662</v>
      </c>
    </row>
    <row r="96" spans="1:13" x14ac:dyDescent="0.3">
      <c r="A96" s="2">
        <v>40877</v>
      </c>
      <c r="B96">
        <v>0</v>
      </c>
      <c r="C96">
        <v>0.11</v>
      </c>
      <c r="D96">
        <v>0.10199999999999999</v>
      </c>
      <c r="E96">
        <v>0.11464227483753746</v>
      </c>
      <c r="F96">
        <v>0.12096341225630619</v>
      </c>
      <c r="G96">
        <v>0.139951022854653</v>
      </c>
      <c r="H96">
        <v>0.21088877572087494</v>
      </c>
      <c r="I96">
        <v>0.39660649814805105</v>
      </c>
      <c r="J96">
        <v>0.66290019356595598</v>
      </c>
      <c r="K96">
        <v>1.0790837033815071</v>
      </c>
      <c r="L96">
        <v>1.7988857159152474</v>
      </c>
      <c r="M96">
        <v>1.8979657597534214</v>
      </c>
    </row>
    <row r="97" spans="1:13" x14ac:dyDescent="0.3">
      <c r="A97" s="2">
        <v>40847</v>
      </c>
      <c r="B97">
        <v>0</v>
      </c>
      <c r="C97">
        <v>0.11</v>
      </c>
      <c r="D97">
        <v>0.11</v>
      </c>
      <c r="E97">
        <v>0.11264501489394418</v>
      </c>
      <c r="F97">
        <v>0.11396752234091628</v>
      </c>
      <c r="G97">
        <v>0.14294890185533582</v>
      </c>
      <c r="H97">
        <v>0.20689295135717578</v>
      </c>
      <c r="I97">
        <v>0.3916163412323197</v>
      </c>
      <c r="J97">
        <v>0.61804406939561662</v>
      </c>
      <c r="K97">
        <v>1.0532219344999578</v>
      </c>
      <c r="L97">
        <v>1.7810460941034167</v>
      </c>
      <c r="M97">
        <v>1.8989563123579645</v>
      </c>
    </row>
    <row r="98" spans="1:13" x14ac:dyDescent="0.3">
      <c r="A98" s="2">
        <v>40816</v>
      </c>
      <c r="B98">
        <v>0</v>
      </c>
      <c r="C98">
        <v>0.11</v>
      </c>
      <c r="D98">
        <v>0.11</v>
      </c>
      <c r="E98">
        <v>0.11264501489394418</v>
      </c>
      <c r="F98">
        <v>0.11396752234091628</v>
      </c>
      <c r="G98">
        <v>0.13695309891694843</v>
      </c>
      <c r="H98">
        <v>0.19890106312270567</v>
      </c>
      <c r="I98">
        <v>0.37365074533637205</v>
      </c>
      <c r="J98">
        <v>0.59810478450155569</v>
      </c>
      <c r="K98">
        <v>1.0293465639059771</v>
      </c>
      <c r="L98">
        <v>1.7235520413680847</v>
      </c>
      <c r="M98">
        <v>1.8523950357742542</v>
      </c>
    </row>
    <row r="99" spans="1:13" x14ac:dyDescent="0.3">
      <c r="A99" s="2">
        <v>40786</v>
      </c>
      <c r="B99">
        <v>0.01</v>
      </c>
      <c r="C99">
        <v>0.109</v>
      </c>
      <c r="D99">
        <v>0.109</v>
      </c>
      <c r="E99">
        <v>0.11431052722728892</v>
      </c>
      <c r="F99">
        <v>0.11696579084093338</v>
      </c>
      <c r="G99">
        <v>0.13595378095145125</v>
      </c>
      <c r="H99">
        <v>0.1819172402037974</v>
      </c>
      <c r="I99">
        <v>0.35268884357359781</v>
      </c>
      <c r="J99">
        <v>0.58314901617936921</v>
      </c>
      <c r="K99">
        <v>1.0532219344999578</v>
      </c>
      <c r="L99">
        <v>1.8305966706300927</v>
      </c>
      <c r="M99">
        <v>1.9573902341601939</v>
      </c>
    </row>
    <row r="100" spans="1:13" x14ac:dyDescent="0.3">
      <c r="A100" s="2">
        <v>40753</v>
      </c>
      <c r="B100">
        <v>0</v>
      </c>
      <c r="C100">
        <v>0.10100000000000001</v>
      </c>
      <c r="D100">
        <v>0.105</v>
      </c>
      <c r="E100">
        <v>0.11897355110793945</v>
      </c>
      <c r="F100">
        <v>0.12596032666190918</v>
      </c>
      <c r="G100">
        <v>0.15493996851425937</v>
      </c>
      <c r="H100">
        <v>0.20889087351815805</v>
      </c>
      <c r="I100">
        <v>0.3806375577286949</v>
      </c>
      <c r="J100">
        <v>0.62003788855620412</v>
      </c>
      <c r="K100">
        <v>1.0920133338720859</v>
      </c>
      <c r="L100">
        <v>1.8543765875274614</v>
      </c>
      <c r="M100">
        <v>1.9801649354524866</v>
      </c>
    </row>
    <row r="101" spans="1:13" x14ac:dyDescent="0.3">
      <c r="A101" s="2">
        <v>40724</v>
      </c>
      <c r="B101">
        <v>0</v>
      </c>
      <c r="C101">
        <v>0.10199999999999999</v>
      </c>
      <c r="D101">
        <v>0.11</v>
      </c>
      <c r="E101">
        <v>0.12330517886628035</v>
      </c>
      <c r="F101">
        <v>0.12995776829942055</v>
      </c>
      <c r="G101">
        <v>0.1669303162878856</v>
      </c>
      <c r="H101">
        <v>0.24285249696536201</v>
      </c>
      <c r="I101">
        <v>0.42854055438992916</v>
      </c>
      <c r="J101">
        <v>0.68582277258052926</v>
      </c>
      <c r="K101">
        <v>1.1347746191607826</v>
      </c>
      <c r="L101">
        <v>1.8781536773387717</v>
      </c>
      <c r="M101">
        <v>1.9930364456068981</v>
      </c>
    </row>
    <row r="102" spans="1:13" x14ac:dyDescent="0.3">
      <c r="A102" s="2">
        <v>40694</v>
      </c>
      <c r="B102">
        <v>0</v>
      </c>
      <c r="C102">
        <v>0.11</v>
      </c>
      <c r="D102">
        <v>0.115</v>
      </c>
      <c r="E102">
        <v>0.13829585207279657</v>
      </c>
      <c r="F102">
        <v>0.14994377810919485</v>
      </c>
      <c r="G102">
        <v>0.17492348213216158</v>
      </c>
      <c r="H102">
        <v>0.23186554396929529</v>
      </c>
      <c r="I102">
        <v>0.44251010078448383</v>
      </c>
      <c r="J102">
        <v>0.7187071020260436</v>
      </c>
      <c r="K102">
        <v>1.1655968519942956</v>
      </c>
      <c r="L102">
        <v>1.9326321821911501</v>
      </c>
      <c r="M102">
        <v>2.0286763049237355</v>
      </c>
    </row>
    <row r="103" spans="1:13" x14ac:dyDescent="0.3">
      <c r="A103" s="2">
        <v>40661</v>
      </c>
      <c r="B103">
        <v>0</v>
      </c>
      <c r="C103">
        <v>0.11</v>
      </c>
      <c r="D103">
        <v>0.12</v>
      </c>
      <c r="E103">
        <v>0.1466240227418992</v>
      </c>
      <c r="F103">
        <v>0.15993603411284882</v>
      </c>
      <c r="G103">
        <v>0.18891075372072516</v>
      </c>
      <c r="H103">
        <v>0.26282722894602889</v>
      </c>
      <c r="I103">
        <v>0.47842731171002328</v>
      </c>
      <c r="J103">
        <v>0.75557098225303343</v>
      </c>
      <c r="K103">
        <v>1.213312229992173</v>
      </c>
      <c r="L103">
        <v>2.0088771671600174</v>
      </c>
      <c r="M103">
        <v>2.0969682884549048</v>
      </c>
    </row>
    <row r="104" spans="1:13" x14ac:dyDescent="0.3">
      <c r="A104" s="2">
        <v>40633</v>
      </c>
      <c r="B104">
        <v>0.01</v>
      </c>
      <c r="C104">
        <v>0.115</v>
      </c>
      <c r="D104">
        <v>0.125</v>
      </c>
      <c r="E104">
        <v>0.14096301670056491</v>
      </c>
      <c r="F104">
        <v>0.14894452505084735</v>
      </c>
      <c r="G104">
        <v>0.20789191493247502</v>
      </c>
      <c r="H104">
        <v>0.27680835443232649</v>
      </c>
      <c r="I104">
        <v>0.49438844635566903</v>
      </c>
      <c r="J104">
        <v>0.78346345680900875</v>
      </c>
      <c r="K104">
        <v>1.2510788325016085</v>
      </c>
      <c r="L104">
        <v>2.0464938532409023</v>
      </c>
      <c r="M104">
        <v>2.1316002375038487</v>
      </c>
    </row>
    <row r="105" spans="1:13" x14ac:dyDescent="0.3">
      <c r="A105" s="2">
        <v>40602</v>
      </c>
      <c r="B105">
        <v>0.01</v>
      </c>
      <c r="C105">
        <v>0.11700000000000001</v>
      </c>
      <c r="D105">
        <v>0.127</v>
      </c>
      <c r="E105">
        <v>0.16227936571146587</v>
      </c>
      <c r="F105">
        <v>0.17991904856719879</v>
      </c>
      <c r="G105">
        <v>0.23685968833527432</v>
      </c>
      <c r="H105">
        <v>0.34270621334809293</v>
      </c>
      <c r="I105">
        <v>0.56520061781260855</v>
      </c>
      <c r="J105">
        <v>0.84819885145092278</v>
      </c>
      <c r="K105">
        <v>1.262009939204336</v>
      </c>
      <c r="L105">
        <v>1.9979868058696073</v>
      </c>
      <c r="M105">
        <v>2.0742068848434201</v>
      </c>
    </row>
    <row r="106" spans="1:13" x14ac:dyDescent="0.3">
      <c r="A106" s="2">
        <v>40574</v>
      </c>
      <c r="B106">
        <v>0.01</v>
      </c>
      <c r="C106">
        <v>0.113</v>
      </c>
      <c r="D106">
        <v>0.123</v>
      </c>
      <c r="E106">
        <v>0.14096251873946322</v>
      </c>
      <c r="F106">
        <v>0.14994377810919485</v>
      </c>
      <c r="G106">
        <v>0.19490499924546545</v>
      </c>
      <c r="H106">
        <v>0.2857957047382999</v>
      </c>
      <c r="I106">
        <v>0.49538597497851461</v>
      </c>
      <c r="J106">
        <v>0.76951770577485623</v>
      </c>
      <c r="K106">
        <v>1.2162940631735908</v>
      </c>
      <c r="L106">
        <v>1.9801649354524866</v>
      </c>
      <c r="M106">
        <v>2.0850930967165593</v>
      </c>
    </row>
    <row r="107" spans="1:13" x14ac:dyDescent="0.3">
      <c r="A107" s="2">
        <v>40542</v>
      </c>
      <c r="B107">
        <v>0.01</v>
      </c>
      <c r="C107">
        <v>0.127</v>
      </c>
      <c r="D107">
        <v>0.13</v>
      </c>
      <c r="E107">
        <v>0.13863260123689056</v>
      </c>
      <c r="F107">
        <v>0.14294890185533582</v>
      </c>
      <c r="G107">
        <v>0.1669303162878856</v>
      </c>
      <c r="H107">
        <v>0.22687127489281234</v>
      </c>
      <c r="I107">
        <v>0.39860252605255081</v>
      </c>
      <c r="J107">
        <v>0.69379522774894531</v>
      </c>
      <c r="K107">
        <v>1.1238365559410395</v>
      </c>
      <c r="L107">
        <v>1.8722096698885164</v>
      </c>
      <c r="M107">
        <v>1.9554097027835962</v>
      </c>
    </row>
    <row r="108" spans="1:13" x14ac:dyDescent="0.3">
      <c r="A108" s="2">
        <v>40512</v>
      </c>
      <c r="B108">
        <v>0.01</v>
      </c>
      <c r="C108">
        <v>0.122</v>
      </c>
      <c r="D108">
        <v>0.12</v>
      </c>
      <c r="E108">
        <v>0.14329331234283957</v>
      </c>
      <c r="F108">
        <v>0.15493996851425937</v>
      </c>
      <c r="G108">
        <v>0.18791169533324673</v>
      </c>
      <c r="H108">
        <v>0.25883244214269241</v>
      </c>
      <c r="I108">
        <v>0.45747638922673234</v>
      </c>
      <c r="J108">
        <v>0.74162328610790074</v>
      </c>
      <c r="K108">
        <v>1.1864737306216191</v>
      </c>
      <c r="L108">
        <v>1.9672925968659347</v>
      </c>
      <c r="M108">
        <v>2.0474836704958559</v>
      </c>
    </row>
    <row r="109" spans="1:13" x14ac:dyDescent="0.3">
      <c r="A109" s="2">
        <v>40480</v>
      </c>
      <c r="B109">
        <v>0.01</v>
      </c>
      <c r="C109">
        <v>0.11</v>
      </c>
      <c r="D109">
        <v>0.105</v>
      </c>
      <c r="E109">
        <v>0.11297719389395559</v>
      </c>
      <c r="F109">
        <v>0.11696579084093338</v>
      </c>
      <c r="G109">
        <v>0.13695309891694843</v>
      </c>
      <c r="H109">
        <v>0.16293361356751501</v>
      </c>
      <c r="I109">
        <v>0.30077372450131779</v>
      </c>
      <c r="J109">
        <v>0.48541046485377659</v>
      </c>
      <c r="K109">
        <v>0.93481190897612676</v>
      </c>
      <c r="L109">
        <v>1.8107779131508763</v>
      </c>
      <c r="M109">
        <v>1.9326321821911501</v>
      </c>
    </row>
    <row r="110" spans="1:13" x14ac:dyDescent="0.3">
      <c r="A110" s="2">
        <v>40451</v>
      </c>
      <c r="B110">
        <v>0.01</v>
      </c>
      <c r="C110">
        <v>0.115</v>
      </c>
      <c r="D110">
        <v>0.11</v>
      </c>
      <c r="E110">
        <v>0.11131243446853138</v>
      </c>
      <c r="F110">
        <v>0.11196865170279707</v>
      </c>
      <c r="G110">
        <v>0.13195645915693863</v>
      </c>
      <c r="H110">
        <v>0.15394074041795511</v>
      </c>
      <c r="I110">
        <v>0.26182853972562203</v>
      </c>
      <c r="J110">
        <v>0.45049226065819153</v>
      </c>
      <c r="K110">
        <v>0.93481190897612676</v>
      </c>
      <c r="L110">
        <v>1.6898409453802024</v>
      </c>
      <c r="M110">
        <v>1.8008677978941874</v>
      </c>
    </row>
    <row r="111" spans="1:13" x14ac:dyDescent="0.3">
      <c r="A111" s="2">
        <v>40421</v>
      </c>
      <c r="B111">
        <v>0.01</v>
      </c>
      <c r="C111">
        <v>0.13500000000000001</v>
      </c>
      <c r="D111">
        <v>0.11</v>
      </c>
      <c r="E111">
        <v>0.10931353885833507</v>
      </c>
      <c r="F111">
        <v>0.10897030828750261</v>
      </c>
      <c r="G111">
        <v>0.11896461153670822</v>
      </c>
      <c r="H111">
        <v>0.13195645915693863</v>
      </c>
      <c r="I111">
        <v>0.26482459242626466</v>
      </c>
      <c r="J111">
        <v>0.48541046485377659</v>
      </c>
      <c r="K111">
        <v>0.98954794478673058</v>
      </c>
      <c r="L111">
        <v>1.6541406492704418</v>
      </c>
      <c r="M111">
        <v>1.7453620759883111</v>
      </c>
    </row>
    <row r="112" spans="1:13" x14ac:dyDescent="0.3">
      <c r="A112" s="2">
        <v>40389</v>
      </c>
      <c r="B112">
        <v>0.01</v>
      </c>
      <c r="C112">
        <v>0.125</v>
      </c>
      <c r="D112">
        <v>0.12</v>
      </c>
      <c r="E112">
        <v>0.12730474414993853</v>
      </c>
      <c r="F112">
        <v>0.1309571162249078</v>
      </c>
      <c r="G112">
        <v>0.14494746289141958</v>
      </c>
      <c r="H112">
        <v>0.177920836966596</v>
      </c>
      <c r="I112">
        <v>0.36067458901904853</v>
      </c>
      <c r="J112">
        <v>0.58514318324074444</v>
      </c>
      <c r="K112">
        <v>1.0780890817977569</v>
      </c>
      <c r="L112">
        <v>1.7453620759883111</v>
      </c>
      <c r="M112">
        <v>1.8068139259742191</v>
      </c>
    </row>
    <row r="113" spans="1:13" x14ac:dyDescent="0.3">
      <c r="A113" s="2">
        <v>40359</v>
      </c>
      <c r="B113">
        <v>0.01</v>
      </c>
      <c r="C113">
        <v>0.115</v>
      </c>
      <c r="D113">
        <v>0.12</v>
      </c>
      <c r="E113">
        <v>0.13196827459285904</v>
      </c>
      <c r="F113">
        <v>0.13795241188928856</v>
      </c>
      <c r="G113">
        <v>0.14494746289141958</v>
      </c>
      <c r="H113">
        <v>0.177920836966596</v>
      </c>
      <c r="I113">
        <v>0.34969410682336061</v>
      </c>
      <c r="J113">
        <v>0.58215192519231529</v>
      </c>
      <c r="K113">
        <v>1.0920133338720859</v>
      </c>
      <c r="L113">
        <v>1.8206875373799298</v>
      </c>
      <c r="M113">
        <v>1.9029184737170972</v>
      </c>
    </row>
    <row r="114" spans="1:13" x14ac:dyDescent="0.3">
      <c r="A114" s="2">
        <v>40329</v>
      </c>
      <c r="B114">
        <v>0.01</v>
      </c>
      <c r="C114">
        <v>0.115</v>
      </c>
      <c r="D114">
        <v>0.12</v>
      </c>
      <c r="E114">
        <v>0.13330068190310199</v>
      </c>
      <c r="F114">
        <v>0.139951022854653</v>
      </c>
      <c r="G114">
        <v>0.15993603411284882</v>
      </c>
      <c r="H114">
        <v>0.21788127626475615</v>
      </c>
      <c r="I114">
        <v>0.45548094880810364</v>
      </c>
      <c r="J114">
        <v>0.72568187080071211</v>
      </c>
      <c r="K114">
        <v>1.2798959161135655</v>
      </c>
      <c r="L114">
        <v>2.0257065592081824</v>
      </c>
      <c r="M114">
        <v>2.0949891387965267</v>
      </c>
    </row>
    <row r="115" spans="1:13" x14ac:dyDescent="0.3">
      <c r="A115" s="2">
        <v>40298</v>
      </c>
      <c r="B115">
        <v>0.01</v>
      </c>
      <c r="C115">
        <v>0.12</v>
      </c>
      <c r="D115">
        <v>0.125</v>
      </c>
      <c r="E115">
        <v>0.12830517886628037</v>
      </c>
      <c r="F115">
        <v>0.12995776829942055</v>
      </c>
      <c r="G115">
        <v>0.15993603411284882</v>
      </c>
      <c r="H115">
        <v>0.21488452025306301</v>
      </c>
      <c r="I115">
        <v>0.47443682901114564</v>
      </c>
      <c r="J115">
        <v>0.77449844277480007</v>
      </c>
      <c r="K115">
        <v>1.2967867590511637</v>
      </c>
      <c r="L115">
        <v>2.0415446934842145</v>
      </c>
      <c r="M115">
        <v>2.1306108364624956</v>
      </c>
    </row>
    <row r="116" spans="1:13" x14ac:dyDescent="0.3">
      <c r="A116" s="2">
        <v>40268</v>
      </c>
      <c r="B116">
        <v>0.01</v>
      </c>
      <c r="C116">
        <v>0.12</v>
      </c>
      <c r="D116">
        <v>0.12</v>
      </c>
      <c r="E116">
        <v>0.1266385121996137</v>
      </c>
      <c r="F116">
        <v>0.12995776829942055</v>
      </c>
      <c r="G116">
        <v>0.1669303162878856</v>
      </c>
      <c r="H116">
        <v>0.27181520752620708</v>
      </c>
      <c r="I116">
        <v>0.55223688385376613</v>
      </c>
      <c r="J116">
        <v>0.8989765722520473</v>
      </c>
      <c r="K116">
        <v>1.390157442352995</v>
      </c>
      <c r="L116">
        <v>2.1583122156397336</v>
      </c>
      <c r="M116">
        <v>2.267101932749136</v>
      </c>
    </row>
    <row r="117" spans="1:13" x14ac:dyDescent="0.3">
      <c r="A117" s="2">
        <v>40235</v>
      </c>
      <c r="B117">
        <v>0</v>
      </c>
      <c r="C117">
        <v>0.125</v>
      </c>
      <c r="D117">
        <v>0.12</v>
      </c>
      <c r="E117">
        <v>0.12197479533338816</v>
      </c>
      <c r="F117">
        <v>0.12296219300008224</v>
      </c>
      <c r="G117">
        <v>0.15493996851425937</v>
      </c>
      <c r="H117">
        <v>0.24385128094587438</v>
      </c>
      <c r="I117">
        <v>0.52131997298999899</v>
      </c>
      <c r="J117">
        <v>0.81234799093426202</v>
      </c>
      <c r="K117">
        <v>1.3136761756063935</v>
      </c>
      <c r="L117">
        <v>2.1256637578358606</v>
      </c>
      <c r="M117">
        <v>2.2364490005136637</v>
      </c>
    </row>
    <row r="118" spans="1:13" x14ac:dyDescent="0.3">
      <c r="A118" s="2">
        <v>40207</v>
      </c>
      <c r="B118">
        <v>0</v>
      </c>
      <c r="C118">
        <v>0.115</v>
      </c>
      <c r="D118">
        <v>0.12</v>
      </c>
      <c r="E118">
        <v>0.12264105058744119</v>
      </c>
      <c r="F118">
        <v>0.1239615758811618</v>
      </c>
      <c r="G118">
        <v>0.15493996851425937</v>
      </c>
      <c r="H118">
        <v>0.23586086943861098</v>
      </c>
      <c r="I118">
        <v>0.50436350870189761</v>
      </c>
      <c r="J118">
        <v>0.82828250011002924</v>
      </c>
      <c r="K118">
        <v>1.3255972580441979</v>
      </c>
      <c r="L118">
        <v>2.1048846912425203</v>
      </c>
      <c r="M118">
        <v>2.2275488820912042</v>
      </c>
    </row>
    <row r="119" spans="1:13" x14ac:dyDescent="0.3">
      <c r="A119" s="2">
        <v>40177</v>
      </c>
      <c r="B119">
        <v>0.01</v>
      </c>
      <c r="C119">
        <v>0.125</v>
      </c>
      <c r="D119">
        <v>0.125</v>
      </c>
      <c r="E119">
        <v>0.12963763943795908</v>
      </c>
      <c r="F119">
        <v>0.13195645915693863</v>
      </c>
      <c r="G119">
        <v>0.13595378095145125</v>
      </c>
      <c r="H119">
        <v>0.22687127489281234</v>
      </c>
      <c r="I119">
        <v>0.46845095567178374</v>
      </c>
      <c r="J119">
        <v>0.79043596768558821</v>
      </c>
      <c r="K119">
        <v>1.2848639591768065</v>
      </c>
      <c r="L119">
        <v>2.0850930967165593</v>
      </c>
      <c r="M119">
        <v>2.2117254713467505</v>
      </c>
    </row>
    <row r="120" spans="1:13" x14ac:dyDescent="0.3">
      <c r="A120" s="2">
        <v>40147</v>
      </c>
      <c r="B120">
        <v>0</v>
      </c>
      <c r="C120">
        <v>0.155</v>
      </c>
      <c r="D120">
        <v>0.16500000000000001</v>
      </c>
      <c r="E120">
        <v>0.17494603237813253</v>
      </c>
      <c r="F120">
        <v>0.17991904856719879</v>
      </c>
      <c r="G120">
        <v>0.22487353234186522</v>
      </c>
      <c r="H120">
        <v>0.28879139842865137</v>
      </c>
      <c r="I120">
        <v>0.55822025009609921</v>
      </c>
      <c r="J120">
        <v>0.83326177388319511</v>
      </c>
      <c r="K120">
        <v>1.2858575529807641</v>
      </c>
      <c r="L120">
        <v>2.0207568850202007</v>
      </c>
      <c r="M120">
        <v>2.1187376421739827</v>
      </c>
    </row>
    <row r="121" spans="1:13" x14ac:dyDescent="0.3">
      <c r="A121" s="2">
        <v>40116</v>
      </c>
      <c r="B121">
        <v>0</v>
      </c>
      <c r="C121">
        <v>0.155</v>
      </c>
      <c r="D121">
        <v>0.17</v>
      </c>
      <c r="E121">
        <v>0.17994299348465129</v>
      </c>
      <c r="F121">
        <v>0.18491449022697692</v>
      </c>
      <c r="G121">
        <v>0.24984388008637962</v>
      </c>
      <c r="H121">
        <v>0.3806375577286949</v>
      </c>
      <c r="I121">
        <v>0.68283301995756884</v>
      </c>
      <c r="J121">
        <v>0.98755780592476217</v>
      </c>
      <c r="K121">
        <v>1.4060459842400879</v>
      </c>
      <c r="L121">
        <v>2.1167587079289913</v>
      </c>
      <c r="M121">
        <v>2.2196373332066819</v>
      </c>
    </row>
    <row r="122" spans="1:13" x14ac:dyDescent="0.3">
      <c r="A122" s="2">
        <v>40086</v>
      </c>
      <c r="B122">
        <v>0.01</v>
      </c>
      <c r="C122">
        <v>0.14499999999999999</v>
      </c>
      <c r="D122">
        <v>0.15</v>
      </c>
      <c r="E122">
        <v>0.16395129276115561</v>
      </c>
      <c r="F122">
        <v>0.1709269391417334</v>
      </c>
      <c r="G122">
        <v>0.23885731116413769</v>
      </c>
      <c r="H122">
        <v>0.33172474457390255</v>
      </c>
      <c r="I122">
        <v>0.59611074667462849</v>
      </c>
      <c r="J122">
        <v>0.83624927864456167</v>
      </c>
      <c r="K122">
        <v>1.2957932195418147</v>
      </c>
      <c r="L122">
        <v>2.0435243720834233</v>
      </c>
      <c r="M122">
        <v>2.1602907387711716</v>
      </c>
    </row>
    <row r="123" spans="1:13" x14ac:dyDescent="0.3">
      <c r="A123" s="2">
        <v>40056</v>
      </c>
      <c r="B123">
        <v>0.01</v>
      </c>
      <c r="C123">
        <v>0.15</v>
      </c>
      <c r="D123">
        <v>0.16</v>
      </c>
      <c r="E123">
        <v>0.16661852727705839</v>
      </c>
      <c r="F123">
        <v>0.16992779091558757</v>
      </c>
      <c r="G123">
        <v>0.23985611509643739</v>
      </c>
      <c r="H123">
        <v>0.32074267280332092</v>
      </c>
      <c r="I123">
        <v>0.63000668622160283</v>
      </c>
      <c r="J123">
        <v>0.87906527705563042</v>
      </c>
      <c r="K123">
        <v>1.3255972580441979</v>
      </c>
      <c r="L123">
        <v>2.0781655759023767</v>
      </c>
      <c r="M123">
        <v>2.1899662372503159</v>
      </c>
    </row>
    <row r="124" spans="1:13" x14ac:dyDescent="0.3">
      <c r="A124" s="2">
        <v>40025</v>
      </c>
      <c r="B124">
        <v>0.01</v>
      </c>
      <c r="C124">
        <v>0.17</v>
      </c>
      <c r="D124">
        <v>0.14399999999999999</v>
      </c>
      <c r="E124">
        <v>0.17926869410960977</v>
      </c>
      <c r="F124">
        <v>0.19690304116441465</v>
      </c>
      <c r="G124">
        <v>0.27481111062874575</v>
      </c>
      <c r="H124">
        <v>0.40558846684741434</v>
      </c>
      <c r="I124">
        <v>0.7187071020260436</v>
      </c>
      <c r="J124">
        <v>0.97163598207141588</v>
      </c>
      <c r="K124">
        <v>1.4159756819821052</v>
      </c>
      <c r="L124">
        <v>2.1256637578358606</v>
      </c>
      <c r="M124">
        <v>2.2700680962391537</v>
      </c>
    </row>
    <row r="125" spans="1:13" x14ac:dyDescent="0.3">
      <c r="A125" s="2">
        <v>39994</v>
      </c>
      <c r="B125">
        <v>0.01</v>
      </c>
      <c r="C125">
        <v>0.15</v>
      </c>
      <c r="D125">
        <v>0.17</v>
      </c>
      <c r="E125">
        <v>0.18393923701602785</v>
      </c>
      <c r="F125">
        <v>0.19090885552404177</v>
      </c>
      <c r="G125">
        <v>0.30676461834312174</v>
      </c>
      <c r="H125">
        <v>0.4365232718077896</v>
      </c>
      <c r="I125">
        <v>0.72169631842790505</v>
      </c>
      <c r="J125">
        <v>0.94576031461727306</v>
      </c>
      <c r="K125">
        <v>1.3573833377948208</v>
      </c>
      <c r="L125">
        <v>2.0365954112536291</v>
      </c>
      <c r="M125">
        <v>2.1464406658054278</v>
      </c>
    </row>
    <row r="126" spans="1:13" x14ac:dyDescent="0.3">
      <c r="A126" s="2">
        <v>39962</v>
      </c>
      <c r="B126">
        <v>0</v>
      </c>
      <c r="C126">
        <v>0.17499999999999999</v>
      </c>
      <c r="D126">
        <v>0.19</v>
      </c>
      <c r="E126">
        <v>0.18394543125398619</v>
      </c>
      <c r="F126">
        <v>0.18091814688097924</v>
      </c>
      <c r="G126">
        <v>0.3437044987928502</v>
      </c>
      <c r="H126">
        <v>0.49638349862606818</v>
      </c>
      <c r="I126">
        <v>0.83624927864456167</v>
      </c>
      <c r="J126">
        <v>1.1377576234936713</v>
      </c>
      <c r="K126">
        <v>1.4904327050079187</v>
      </c>
      <c r="L126">
        <v>2.1286320196959521</v>
      </c>
      <c r="M126">
        <v>2.2324934412221911</v>
      </c>
    </row>
    <row r="127" spans="1:13" x14ac:dyDescent="0.3">
      <c r="A127" s="2">
        <v>39933</v>
      </c>
      <c r="B127">
        <v>0.01</v>
      </c>
      <c r="C127">
        <v>0.19500000000000001</v>
      </c>
      <c r="D127">
        <v>0.215</v>
      </c>
      <c r="E127">
        <v>0.2502137334972509</v>
      </c>
      <c r="F127">
        <v>0.26782060024587639</v>
      </c>
      <c r="G127">
        <v>0.37464887633608379</v>
      </c>
      <c r="H127">
        <v>0.50436350870189761</v>
      </c>
      <c r="I127">
        <v>0.82330310236789628</v>
      </c>
      <c r="J127">
        <v>1.059190331836501</v>
      </c>
      <c r="K127">
        <v>1.4169686246421576</v>
      </c>
      <c r="L127">
        <v>2.0118471627793477</v>
      </c>
      <c r="M127">
        <v>2.1395152696349733</v>
      </c>
    </row>
    <row r="128" spans="1:13" x14ac:dyDescent="0.3">
      <c r="A128" s="2">
        <v>39903</v>
      </c>
      <c r="B128">
        <v>0.02</v>
      </c>
      <c r="C128">
        <v>0.23499999999999999</v>
      </c>
      <c r="D128">
        <v>0.245</v>
      </c>
      <c r="E128">
        <v>0.28417946256930215</v>
      </c>
      <c r="F128">
        <v>0.30376919385395323</v>
      </c>
      <c r="G128">
        <v>0.40758440511307348</v>
      </c>
      <c r="H128">
        <v>0.53029634269826742</v>
      </c>
      <c r="I128">
        <v>0.78047516344821855</v>
      </c>
      <c r="J128">
        <v>0.95073666451463212</v>
      </c>
      <c r="K128">
        <v>1.3375176299633205</v>
      </c>
      <c r="L128">
        <v>1.9306514056276691</v>
      </c>
      <c r="M128">
        <v>2.0286763049237355</v>
      </c>
    </row>
    <row r="129" spans="1:13" x14ac:dyDescent="0.3">
      <c r="A129" s="2">
        <v>39871</v>
      </c>
      <c r="B129">
        <v>0.01</v>
      </c>
      <c r="C129">
        <v>0.27</v>
      </c>
      <c r="D129">
        <v>0.22600000000000001</v>
      </c>
      <c r="E129">
        <v>0.30979373531509885</v>
      </c>
      <c r="F129">
        <v>0.35169060297264831</v>
      </c>
      <c r="G129">
        <v>0.3916163412323197</v>
      </c>
      <c r="H129">
        <v>0.49239337418390366</v>
      </c>
      <c r="I129">
        <v>0.70973918474858122</v>
      </c>
      <c r="J129">
        <v>0.81633173724941033</v>
      </c>
      <c r="K129">
        <v>1.2908254479597081</v>
      </c>
      <c r="L129">
        <v>1.8940035002747984</v>
      </c>
      <c r="M129">
        <v>1.9890760691729625</v>
      </c>
    </row>
    <row r="130" spans="1:13" x14ac:dyDescent="0.3">
      <c r="A130" s="2">
        <v>39843</v>
      </c>
      <c r="B130">
        <v>0</v>
      </c>
      <c r="C130">
        <v>0.28000000000000003</v>
      </c>
      <c r="D130">
        <v>0.28499999999999998</v>
      </c>
      <c r="E130">
        <v>0.30749724512764676</v>
      </c>
      <c r="F130">
        <v>0.31874586769147017</v>
      </c>
      <c r="G130">
        <v>0.4025945221006334</v>
      </c>
      <c r="H130">
        <v>0.51932516945318286</v>
      </c>
      <c r="I130">
        <v>0.74461216002482056</v>
      </c>
      <c r="J130">
        <v>0.87309150192799967</v>
      </c>
      <c r="K130">
        <v>1.2987738232631729</v>
      </c>
      <c r="L130">
        <v>1.8900411622971631</v>
      </c>
      <c r="M130">
        <v>1.9781846295942616</v>
      </c>
    </row>
    <row r="131" spans="1:13" x14ac:dyDescent="0.3">
      <c r="A131" s="2">
        <v>39812</v>
      </c>
      <c r="B131">
        <v>0</v>
      </c>
      <c r="C131">
        <v>0.21199999999999999</v>
      </c>
      <c r="D131">
        <v>0.2</v>
      </c>
      <c r="E131">
        <v>0.28715093288742249</v>
      </c>
      <c r="F131">
        <v>0.33072639933113379</v>
      </c>
      <c r="G131">
        <v>0.36965817152350494</v>
      </c>
      <c r="H131">
        <v>0.47543445715025351</v>
      </c>
      <c r="I131">
        <v>0.68382960913113111</v>
      </c>
      <c r="J131">
        <v>0.80039627585960282</v>
      </c>
      <c r="K131">
        <v>1.1735502055765534</v>
      </c>
      <c r="L131">
        <v>1.7324746157305175</v>
      </c>
      <c r="M131">
        <v>1.8048319029233058</v>
      </c>
    </row>
    <row r="132" spans="1:13" x14ac:dyDescent="0.3">
      <c r="A132" s="2">
        <v>39780</v>
      </c>
      <c r="B132">
        <v>0.03</v>
      </c>
      <c r="C132">
        <v>0.45500000000000002</v>
      </c>
      <c r="D132">
        <v>0.46500000000000002</v>
      </c>
      <c r="E132">
        <v>0.52382274932779527</v>
      </c>
      <c r="F132">
        <v>0.55323412399169292</v>
      </c>
      <c r="G132">
        <v>0.58514318324074444</v>
      </c>
      <c r="H132">
        <v>0.72468549015340489</v>
      </c>
      <c r="I132">
        <v>0.87806966025857081</v>
      </c>
      <c r="J132">
        <v>0.8989765722520473</v>
      </c>
      <c r="K132">
        <v>1.4139897818728955</v>
      </c>
      <c r="L132">
        <v>2.0811345427761587</v>
      </c>
      <c r="M132">
        <v>2.1830423481010888</v>
      </c>
    </row>
    <row r="133" spans="1:13" x14ac:dyDescent="0.3">
      <c r="A133" s="2">
        <v>39752</v>
      </c>
      <c r="B133">
        <v>0.08</v>
      </c>
      <c r="C133">
        <v>0.34</v>
      </c>
      <c r="D133">
        <v>0.38</v>
      </c>
      <c r="E133">
        <v>0.45958402647828606</v>
      </c>
      <c r="F133">
        <v>0.49937603971742917</v>
      </c>
      <c r="G133">
        <v>0.53827499979156734</v>
      </c>
      <c r="H133">
        <v>0.64894603297780584</v>
      </c>
      <c r="I133">
        <v>0.87707403850522248</v>
      </c>
      <c r="J133">
        <v>1.0383001618859193</v>
      </c>
      <c r="K133">
        <v>1.4676021646686381</v>
      </c>
      <c r="L133">
        <v>2.1088427751342191</v>
      </c>
      <c r="M133">
        <v>2.262158229173318</v>
      </c>
    </row>
    <row r="134" spans="1:13" x14ac:dyDescent="0.3">
      <c r="A134" s="2">
        <v>39721</v>
      </c>
      <c r="B134">
        <v>0.15</v>
      </c>
      <c r="C134">
        <v>0.56000000000000005</v>
      </c>
      <c r="D134">
        <v>0.56000000000000005</v>
      </c>
      <c r="E134">
        <v>0.63192239093970115</v>
      </c>
      <c r="F134">
        <v>0.6678835864095517</v>
      </c>
      <c r="G134">
        <v>0.74660471782147964</v>
      </c>
      <c r="H134">
        <v>0.88703003301159045</v>
      </c>
      <c r="I134">
        <v>1.0442690045278133</v>
      </c>
      <c r="J134">
        <v>1.1447177939191195</v>
      </c>
      <c r="K134">
        <v>1.4596604962223172</v>
      </c>
      <c r="L134">
        <v>2.1157692334636082</v>
      </c>
      <c r="M134">
        <v>2.2680906588003453</v>
      </c>
    </row>
    <row r="135" spans="1:13" x14ac:dyDescent="0.3">
      <c r="A135" s="2">
        <v>39689</v>
      </c>
      <c r="B135">
        <v>0.13</v>
      </c>
      <c r="C135">
        <v>0.56999999999999995</v>
      </c>
      <c r="D135">
        <v>0.56499999999999995</v>
      </c>
      <c r="E135">
        <v>0.58706985633437048</v>
      </c>
      <c r="F135">
        <v>0.59810478450155569</v>
      </c>
      <c r="G135">
        <v>0.70774625963271298</v>
      </c>
      <c r="H135">
        <v>0.80936012912279554</v>
      </c>
      <c r="I135">
        <v>0.98357746879009356</v>
      </c>
      <c r="J135">
        <v>1.0243721696003747</v>
      </c>
      <c r="K135">
        <v>1.4159756819821052</v>
      </c>
      <c r="L135">
        <v>2.0771759104835046</v>
      </c>
      <c r="M135">
        <v>2.267101932749136</v>
      </c>
    </row>
    <row r="136" spans="1:13" x14ac:dyDescent="0.3">
      <c r="A136" s="2">
        <v>39660</v>
      </c>
      <c r="B136">
        <v>0.15</v>
      </c>
      <c r="C136">
        <v>0.57999999999999996</v>
      </c>
      <c r="D136">
        <v>0.59499999999999997</v>
      </c>
      <c r="E136">
        <v>0.63960233339768813</v>
      </c>
      <c r="F136">
        <v>0.6619035000965322</v>
      </c>
      <c r="G136">
        <v>0.76951770577485623</v>
      </c>
      <c r="H136">
        <v>0.90096759274963278</v>
      </c>
      <c r="I136">
        <v>1.1168756587801327</v>
      </c>
      <c r="J136">
        <v>1.2232515010481009</v>
      </c>
      <c r="K136">
        <v>1.5390629934812279</v>
      </c>
      <c r="L136">
        <v>2.1909553447044856</v>
      </c>
      <c r="M136">
        <v>2.3679268208386568</v>
      </c>
    </row>
    <row r="137" spans="1:13" x14ac:dyDescent="0.3">
      <c r="A137" s="2">
        <v>39629</v>
      </c>
      <c r="B137">
        <v>0.17</v>
      </c>
      <c r="C137">
        <v>0.57499999999999996</v>
      </c>
      <c r="D137">
        <v>0.56999999999999995</v>
      </c>
      <c r="E137">
        <v>0.65186579215496809</v>
      </c>
      <c r="F137">
        <v>0.69279868823245216</v>
      </c>
      <c r="G137">
        <v>0.77947905573908338</v>
      </c>
      <c r="H137">
        <v>0.89798105457040023</v>
      </c>
      <c r="I137">
        <v>1.1775267637661837</v>
      </c>
      <c r="J137">
        <v>1.3156630720245013</v>
      </c>
      <c r="K137">
        <v>1.599586222212412</v>
      </c>
      <c r="L137">
        <v>2.1850206266031651</v>
      </c>
      <c r="M137">
        <v>2.3491495660100687</v>
      </c>
    </row>
    <row r="138" spans="1:13" x14ac:dyDescent="0.3">
      <c r="A138" s="2">
        <v>39598</v>
      </c>
      <c r="B138">
        <v>0.18</v>
      </c>
      <c r="C138">
        <v>0.59499999999999997</v>
      </c>
      <c r="D138">
        <v>0.6</v>
      </c>
      <c r="E138">
        <v>0.69242291168234749</v>
      </c>
      <c r="F138">
        <v>0.7386343675235213</v>
      </c>
      <c r="G138">
        <v>0.89798105457040023</v>
      </c>
      <c r="H138">
        <v>1.0631691644471701</v>
      </c>
      <c r="I138">
        <v>1.3355309506480995</v>
      </c>
      <c r="J138">
        <v>1.475543517776992</v>
      </c>
      <c r="K138">
        <v>1.7503185703592585</v>
      </c>
      <c r="L138">
        <v>2.2779776504873759</v>
      </c>
      <c r="M138">
        <v>2.4281997787455762</v>
      </c>
    </row>
    <row r="139" spans="1:13" x14ac:dyDescent="0.3">
      <c r="A139" s="2">
        <v>39568</v>
      </c>
      <c r="B139">
        <v>0.18</v>
      </c>
      <c r="C139">
        <v>0.57499999999999996</v>
      </c>
      <c r="D139">
        <v>0.57999999999999996</v>
      </c>
      <c r="E139">
        <v>0.63991793918642781</v>
      </c>
      <c r="F139">
        <v>0.66987690877964168</v>
      </c>
      <c r="G139">
        <v>0.77350230529785835</v>
      </c>
      <c r="H139">
        <v>0.93879321673630656</v>
      </c>
      <c r="I139">
        <v>1.1457120842071491</v>
      </c>
      <c r="J139">
        <v>1.2828767567603392</v>
      </c>
      <c r="K139">
        <v>1.5579164549658995</v>
      </c>
      <c r="L139">
        <v>2.1860097585162785</v>
      </c>
      <c r="M139">
        <v>2.3728679106950858</v>
      </c>
    </row>
    <row r="140" spans="1:13" x14ac:dyDescent="0.3">
      <c r="A140" s="2">
        <v>39538</v>
      </c>
      <c r="B140">
        <v>0.17</v>
      </c>
      <c r="C140">
        <v>0.57599999999999996</v>
      </c>
      <c r="D140">
        <v>0.55000000000000004</v>
      </c>
      <c r="E140">
        <v>0.54617252249170711</v>
      </c>
      <c r="F140">
        <v>0.54425878373756065</v>
      </c>
      <c r="G140">
        <v>0.56320625189629248</v>
      </c>
      <c r="H140">
        <v>0.61904098146050435</v>
      </c>
      <c r="I140">
        <v>0.74162328610790074</v>
      </c>
      <c r="J140">
        <v>0.85118613309933566</v>
      </c>
      <c r="K140">
        <v>1.2808895345988081</v>
      </c>
      <c r="L140">
        <v>2.0771759104835046</v>
      </c>
      <c r="M140">
        <v>2.2977501676932102</v>
      </c>
    </row>
    <row r="141" spans="1:13" x14ac:dyDescent="0.3">
      <c r="A141" s="2">
        <v>39507</v>
      </c>
      <c r="B141">
        <v>0.13</v>
      </c>
      <c r="C141">
        <v>0.55900000000000005</v>
      </c>
      <c r="D141">
        <v>0.53</v>
      </c>
      <c r="E141">
        <v>0.54017070910436382</v>
      </c>
      <c r="F141">
        <v>0.54525606365654578</v>
      </c>
      <c r="G141">
        <v>0.55223688385376613</v>
      </c>
      <c r="H141">
        <v>0.62601922678142785</v>
      </c>
      <c r="I141">
        <v>0.84521152518254095</v>
      </c>
      <c r="J141">
        <v>1.0074583034536169</v>
      </c>
      <c r="K141">
        <v>1.368308636070579</v>
      </c>
      <c r="L141">
        <v>2.0078871588191887</v>
      </c>
      <c r="M141">
        <v>2.2275488820912042</v>
      </c>
    </row>
    <row r="142" spans="1:13" x14ac:dyDescent="0.3">
      <c r="A142" s="2">
        <v>39478</v>
      </c>
      <c r="B142">
        <v>0.21</v>
      </c>
      <c r="C142">
        <v>0.53500000000000003</v>
      </c>
      <c r="D142">
        <v>0.50600000000000001</v>
      </c>
      <c r="E142">
        <v>0.49227364323585104</v>
      </c>
      <c r="F142">
        <v>0.48541046485377659</v>
      </c>
      <c r="G142">
        <v>0.54824787357696425</v>
      </c>
      <c r="H142">
        <v>0.6609068016600943</v>
      </c>
      <c r="I142">
        <v>0.89001673472225484</v>
      </c>
      <c r="J142">
        <v>1.071126592209704</v>
      </c>
      <c r="K142">
        <v>1.4378192818290807</v>
      </c>
      <c r="L142">
        <v>2.0841034655768178</v>
      </c>
      <c r="M142">
        <v>2.2928072216476978</v>
      </c>
    </row>
    <row r="143" spans="1:13" x14ac:dyDescent="0.3">
      <c r="A143" s="2">
        <v>39444</v>
      </c>
      <c r="B143">
        <v>0.27</v>
      </c>
      <c r="C143">
        <v>0.54300000000000004</v>
      </c>
      <c r="D143">
        <v>0.54600000000000004</v>
      </c>
      <c r="E143">
        <v>0.58339520034236936</v>
      </c>
      <c r="F143">
        <v>0.60209280051355396</v>
      </c>
      <c r="G143">
        <v>0.70376034982377333</v>
      </c>
      <c r="H143">
        <v>0.75955585964349526</v>
      </c>
      <c r="I143">
        <v>1.0064633256043027</v>
      </c>
      <c r="J143">
        <v>1.1655968519942956</v>
      </c>
      <c r="K143">
        <v>1.4963880695511058</v>
      </c>
      <c r="L143">
        <v>2.0821241886066657</v>
      </c>
      <c r="M143">
        <v>2.2740229124639417</v>
      </c>
    </row>
    <row r="144" spans="1:13" x14ac:dyDescent="0.3">
      <c r="A144" s="2">
        <v>39416</v>
      </c>
      <c r="B144">
        <v>0.34</v>
      </c>
      <c r="C144">
        <v>0.58599999999999997</v>
      </c>
      <c r="D144">
        <v>0.59599999999999997</v>
      </c>
      <c r="E144">
        <v>0.61667739939633981</v>
      </c>
      <c r="F144">
        <v>0.62701609909450984</v>
      </c>
      <c r="G144">
        <v>0.75557098225303343</v>
      </c>
      <c r="H144">
        <v>0.8442157398439778</v>
      </c>
      <c r="I144">
        <v>1.0353156737629079</v>
      </c>
      <c r="J144">
        <v>1.1606258453900249</v>
      </c>
      <c r="K144">
        <v>1.4934104094460134</v>
      </c>
      <c r="L144">
        <v>2.0514428905296644</v>
      </c>
      <c r="M144">
        <v>2.2364490005136637</v>
      </c>
    </row>
    <row r="145" spans="1:13" x14ac:dyDescent="0.3">
      <c r="A145" s="2">
        <v>39386</v>
      </c>
      <c r="B145">
        <v>0.32</v>
      </c>
      <c r="C145">
        <v>0.57799999999999996</v>
      </c>
      <c r="D145">
        <v>0.60699999999999998</v>
      </c>
      <c r="E145">
        <v>0.64027997216217036</v>
      </c>
      <c r="F145">
        <v>0.65691995824325555</v>
      </c>
      <c r="G145">
        <v>0.77350230529785835</v>
      </c>
      <c r="H145">
        <v>0.852181883733513</v>
      </c>
      <c r="I145">
        <v>1.0989750963921527</v>
      </c>
      <c r="J145">
        <v>1.2580350604380257</v>
      </c>
      <c r="K145">
        <v>1.6085143286369377</v>
      </c>
      <c r="L145">
        <v>2.1691938506575243</v>
      </c>
      <c r="M145">
        <v>2.3343241720802435</v>
      </c>
    </row>
    <row r="146" spans="1:13" x14ac:dyDescent="0.3">
      <c r="A146" s="2">
        <v>39353</v>
      </c>
      <c r="B146">
        <v>0.32</v>
      </c>
      <c r="C146">
        <v>0.55700000000000005</v>
      </c>
      <c r="D146">
        <v>0.55200000000000005</v>
      </c>
      <c r="E146">
        <v>0.64785886125718595</v>
      </c>
      <c r="F146">
        <v>0.69578829188577884</v>
      </c>
      <c r="G146">
        <v>0.85417337012920103</v>
      </c>
      <c r="H146">
        <v>0.93580724334627541</v>
      </c>
      <c r="I146">
        <v>1.1914440948253444</v>
      </c>
      <c r="J146">
        <v>1.3563900992660967</v>
      </c>
      <c r="K146">
        <v>1.6719915938947629</v>
      </c>
      <c r="L146">
        <v>2.1682046355749538</v>
      </c>
      <c r="M146">
        <v>2.3165322486132895</v>
      </c>
    </row>
    <row r="147" spans="1:13" x14ac:dyDescent="0.3">
      <c r="A147" s="2">
        <v>39325</v>
      </c>
      <c r="B147">
        <v>0.42</v>
      </c>
      <c r="C147">
        <v>0.66500000000000004</v>
      </c>
      <c r="D147">
        <v>0.66100000000000003</v>
      </c>
      <c r="E147">
        <v>0.70611398863980279</v>
      </c>
      <c r="F147">
        <v>0.72867098295970412</v>
      </c>
      <c r="G147">
        <v>0.86811321968404231</v>
      </c>
      <c r="H147">
        <v>0.94576031461727306</v>
      </c>
      <c r="I147">
        <v>1.1795150132119443</v>
      </c>
      <c r="J147">
        <v>1.3325508946726841</v>
      </c>
      <c r="K147">
        <v>1.6095063158601506</v>
      </c>
      <c r="L147">
        <v>2.1098322838678794</v>
      </c>
      <c r="M147">
        <v>2.2423821927693002</v>
      </c>
    </row>
    <row r="148" spans="1:13" x14ac:dyDescent="0.3">
      <c r="A148" s="2">
        <v>39294</v>
      </c>
      <c r="B148">
        <v>0.4</v>
      </c>
      <c r="C148">
        <v>0.66600000000000004</v>
      </c>
      <c r="D148">
        <v>0.70599999999999996</v>
      </c>
      <c r="E148">
        <v>0.77623469463781303</v>
      </c>
      <c r="F148">
        <v>0.81135204195671962</v>
      </c>
      <c r="G148">
        <v>0.99352816310181846</v>
      </c>
      <c r="H148">
        <v>1.1069310996949513</v>
      </c>
      <c r="I148">
        <v>1.3832058083458931</v>
      </c>
      <c r="J148">
        <v>1.5470015096743703</v>
      </c>
      <c r="K148">
        <v>1.7929393521162771</v>
      </c>
      <c r="L148">
        <v>2.2038132964866461</v>
      </c>
      <c r="M148">
        <v>2.3363009547675659</v>
      </c>
    </row>
    <row r="149" spans="1:13" x14ac:dyDescent="0.3">
      <c r="A149" s="2">
        <v>39262</v>
      </c>
      <c r="B149">
        <v>0.4</v>
      </c>
      <c r="C149">
        <v>0.63700000000000001</v>
      </c>
      <c r="D149">
        <v>0.56299999999999994</v>
      </c>
      <c r="E149">
        <v>0.73852717059319495</v>
      </c>
      <c r="F149">
        <v>0.82629075588979239</v>
      </c>
      <c r="G149">
        <v>1.0074583034536169</v>
      </c>
      <c r="H149">
        <v>1.1566489511454721</v>
      </c>
      <c r="I149">
        <v>1.4685948510517193</v>
      </c>
      <c r="J149">
        <v>1.6531488834065184</v>
      </c>
      <c r="K149">
        <v>1.857348878346377</v>
      </c>
      <c r="L149">
        <v>2.2324934412221911</v>
      </c>
      <c r="M149">
        <v>2.365950350715444</v>
      </c>
    </row>
    <row r="150" spans="1:13" x14ac:dyDescent="0.3">
      <c r="A150" s="2">
        <v>39233</v>
      </c>
      <c r="B150">
        <v>0.41</v>
      </c>
      <c r="C150">
        <v>0.57699999999999996</v>
      </c>
      <c r="D150">
        <v>0.55900000000000005</v>
      </c>
      <c r="E150">
        <v>0.69735280269017885</v>
      </c>
      <c r="F150">
        <v>0.76652920403526825</v>
      </c>
      <c r="G150">
        <v>0.96964566496415761</v>
      </c>
      <c r="H150">
        <v>1.1069310996949513</v>
      </c>
      <c r="I150">
        <v>1.3544036074107277</v>
      </c>
      <c r="J150">
        <v>1.5321165333221984</v>
      </c>
      <c r="K150">
        <v>1.7433794438458934</v>
      </c>
      <c r="L150">
        <v>2.1236848921216587</v>
      </c>
      <c r="M150">
        <v>2.2413933396164571</v>
      </c>
    </row>
    <row r="151" spans="1:13" x14ac:dyDescent="0.3">
      <c r="A151" s="2">
        <v>39199</v>
      </c>
      <c r="B151">
        <v>0.44</v>
      </c>
      <c r="C151">
        <v>0.57699999999999996</v>
      </c>
      <c r="D151">
        <v>0.58099999999999996</v>
      </c>
      <c r="E151">
        <v>0.64091570834315637</v>
      </c>
      <c r="F151">
        <v>0.67087356251473462</v>
      </c>
      <c r="G151">
        <v>0.84521152518254095</v>
      </c>
      <c r="H151">
        <v>0.96267939910586708</v>
      </c>
      <c r="I151">
        <v>1.2113243165061829</v>
      </c>
      <c r="J151">
        <v>1.3772470725905601</v>
      </c>
      <c r="K151">
        <v>1.6243855338152833</v>
      </c>
      <c r="L151">
        <v>2.053422471155538</v>
      </c>
      <c r="M151">
        <v>2.1879880076668528</v>
      </c>
    </row>
    <row r="152" spans="1:13" x14ac:dyDescent="0.3">
      <c r="A152" s="2">
        <v>39171</v>
      </c>
      <c r="B152">
        <v>0.43</v>
      </c>
      <c r="C152">
        <v>0.55700000000000005</v>
      </c>
      <c r="D152">
        <v>0.57699999999999996</v>
      </c>
      <c r="E152">
        <v>0.6110086442925925</v>
      </c>
      <c r="F152">
        <v>0.62801296643888871</v>
      </c>
      <c r="G152">
        <v>0.80537624393825313</v>
      </c>
      <c r="H152">
        <v>0.92585367673244379</v>
      </c>
      <c r="I152">
        <v>1.1854796429580341</v>
      </c>
      <c r="J152">
        <v>1.3812195828199307</v>
      </c>
      <c r="K152">
        <v>1.6481899803156397</v>
      </c>
      <c r="L152">
        <v>2.0771759104835046</v>
      </c>
      <c r="M152">
        <v>2.229526720412796</v>
      </c>
    </row>
    <row r="153" spans="1:13" x14ac:dyDescent="0.3">
      <c r="A153" s="2">
        <v>39141</v>
      </c>
      <c r="B153">
        <v>0.38</v>
      </c>
      <c r="C153">
        <v>0.59199999999999997</v>
      </c>
      <c r="D153">
        <v>0.60699999999999998</v>
      </c>
      <c r="E153">
        <v>0.65556214842725402</v>
      </c>
      <c r="F153">
        <v>0.67984322264088104</v>
      </c>
      <c r="G153">
        <v>0.81633173724941033</v>
      </c>
      <c r="H153">
        <v>0.93779789722629392</v>
      </c>
      <c r="I153">
        <v>1.1993964206331884</v>
      </c>
      <c r="J153">
        <v>1.3812195828199307</v>
      </c>
      <c r="K153">
        <v>1.6372799606996669</v>
      </c>
      <c r="L153">
        <v>2.0494632903098999</v>
      </c>
      <c r="M153">
        <v>2.1810640500308889</v>
      </c>
    </row>
    <row r="154" spans="1:13" x14ac:dyDescent="0.3">
      <c r="A154" s="2">
        <v>39113</v>
      </c>
      <c r="B154">
        <v>0.44</v>
      </c>
      <c r="C154">
        <v>0.42799999999999999</v>
      </c>
      <c r="D154">
        <v>0.46800000000000003</v>
      </c>
      <c r="E154">
        <v>0.51684460942873867</v>
      </c>
      <c r="F154">
        <v>0.54126691414310801</v>
      </c>
      <c r="G154">
        <v>0.70674978962774138</v>
      </c>
      <c r="H154">
        <v>0.87010454745159982</v>
      </c>
      <c r="I154">
        <v>1.1904500318663584</v>
      </c>
      <c r="J154">
        <v>1.4169686246421576</v>
      </c>
      <c r="K154">
        <v>1.6967819296620501</v>
      </c>
      <c r="L154">
        <v>2.1385259077486474</v>
      </c>
      <c r="M154">
        <v>2.3007158766830895</v>
      </c>
    </row>
    <row r="155" spans="1:13" x14ac:dyDescent="0.3">
      <c r="A155" s="2">
        <v>39080</v>
      </c>
      <c r="B155">
        <v>0.4</v>
      </c>
      <c r="C155">
        <v>0.44500000000000001</v>
      </c>
      <c r="D155">
        <v>0.502</v>
      </c>
      <c r="E155">
        <v>0.57338109146135874</v>
      </c>
      <c r="F155">
        <v>0.60907163719203816</v>
      </c>
      <c r="G155">
        <v>0.77848294306877064</v>
      </c>
      <c r="H155">
        <v>0.92585367673244379</v>
      </c>
      <c r="I155">
        <v>1.2381594815454355</v>
      </c>
      <c r="J155">
        <v>1.4457618175839537</v>
      </c>
      <c r="K155">
        <v>1.6709999165468965</v>
      </c>
      <c r="L155">
        <v>2.0563918053566068</v>
      </c>
      <c r="M155">
        <v>2.2146924562225752</v>
      </c>
    </row>
    <row r="156" spans="1:13" x14ac:dyDescent="0.3">
      <c r="A156" s="2">
        <v>39051</v>
      </c>
      <c r="B156">
        <v>0.42</v>
      </c>
      <c r="C156">
        <v>0.44800000000000001</v>
      </c>
      <c r="D156">
        <v>0.48199999999999998</v>
      </c>
      <c r="E156">
        <v>0.57269604626374437</v>
      </c>
      <c r="F156">
        <v>0.61804406939561662</v>
      </c>
      <c r="G156">
        <v>0.80039627585960282</v>
      </c>
      <c r="H156">
        <v>0.92883979873053302</v>
      </c>
      <c r="I156">
        <v>1.2083424092285149</v>
      </c>
      <c r="J156">
        <v>1.3851920141466367</v>
      </c>
      <c r="K156">
        <v>1.6630663207427645</v>
      </c>
      <c r="L156">
        <v>2.1078532615048973</v>
      </c>
      <c r="M156">
        <v>2.2750116043010191</v>
      </c>
    </row>
    <row r="157" spans="1:13" x14ac:dyDescent="0.3">
      <c r="A157" s="2">
        <v>39021</v>
      </c>
      <c r="B157">
        <v>0.41</v>
      </c>
      <c r="C157">
        <v>0.373</v>
      </c>
      <c r="D157">
        <v>0.43099999999999999</v>
      </c>
      <c r="E157">
        <v>0.50850040571748012</v>
      </c>
      <c r="F157">
        <v>0.5472506085762201</v>
      </c>
      <c r="G157">
        <v>0.71571784094639668</v>
      </c>
      <c r="H157">
        <v>0.87010454745159982</v>
      </c>
      <c r="I157">
        <v>1.1914440948253444</v>
      </c>
      <c r="J157">
        <v>1.4239190852349881</v>
      </c>
      <c r="K157">
        <v>1.7146290689261818</v>
      </c>
      <c r="L157">
        <v>2.1682046355749538</v>
      </c>
      <c r="M157">
        <v>2.3679268208386568</v>
      </c>
    </row>
    <row r="158" spans="1:13" x14ac:dyDescent="0.3">
      <c r="A158" s="2">
        <v>38989</v>
      </c>
      <c r="B158">
        <v>0.41</v>
      </c>
      <c r="C158">
        <v>0.33500000000000002</v>
      </c>
      <c r="D158">
        <v>0.36</v>
      </c>
      <c r="E158">
        <v>0.39172293674204894</v>
      </c>
      <c r="F158">
        <v>0.40758440511307348</v>
      </c>
      <c r="G158">
        <v>0.63399406616419884</v>
      </c>
      <c r="H158">
        <v>0.80238827797111023</v>
      </c>
      <c r="I158">
        <v>1.129802846400384</v>
      </c>
      <c r="J158">
        <v>1.3673154517976875</v>
      </c>
      <c r="K158">
        <v>1.6640580374291059</v>
      </c>
      <c r="L158">
        <v>2.1602907387711716</v>
      </c>
      <c r="M158">
        <v>2.3560677071062472</v>
      </c>
    </row>
    <row r="159" spans="1:13" x14ac:dyDescent="0.3">
      <c r="A159" s="2">
        <v>38960</v>
      </c>
      <c r="B159">
        <v>0.42</v>
      </c>
      <c r="C159">
        <v>0.34499999999999997</v>
      </c>
      <c r="D159">
        <v>0.36</v>
      </c>
      <c r="E159">
        <v>0.40369796880824699</v>
      </c>
      <c r="F159">
        <v>0.42554695321237057</v>
      </c>
      <c r="G159">
        <v>0.62402546724873553</v>
      </c>
      <c r="H159">
        <v>0.78047516344821855</v>
      </c>
      <c r="I159">
        <v>1.1049421285400203</v>
      </c>
      <c r="J159">
        <v>1.369301815411464</v>
      </c>
      <c r="K159">
        <v>1.6372799606996669</v>
      </c>
      <c r="L159">
        <v>2.1207165568382202</v>
      </c>
      <c r="M159">
        <v>2.3115897667457799</v>
      </c>
    </row>
    <row r="160" spans="1:13" x14ac:dyDescent="0.3">
      <c r="A160" s="2">
        <v>38929</v>
      </c>
      <c r="B160">
        <v>0.4</v>
      </c>
      <c r="C160">
        <v>0.33</v>
      </c>
      <c r="D160">
        <v>0.37</v>
      </c>
      <c r="E160">
        <v>0.50545192173930875</v>
      </c>
      <c r="F160">
        <v>0.57317788260896319</v>
      </c>
      <c r="G160">
        <v>0.81533580810976003</v>
      </c>
      <c r="H160">
        <v>1.0233772758923667</v>
      </c>
      <c r="I160">
        <v>1.407038976199344</v>
      </c>
      <c r="J160">
        <v>1.6749665964359852</v>
      </c>
      <c r="K160">
        <v>1.9227281031941712</v>
      </c>
      <c r="L160">
        <v>2.3224630656331873</v>
      </c>
      <c r="M160">
        <v>2.5072187591445805</v>
      </c>
    </row>
    <row r="161" spans="1:13" x14ac:dyDescent="0.3">
      <c r="A161" s="2">
        <v>38898</v>
      </c>
      <c r="B161">
        <v>0.4</v>
      </c>
      <c r="C161">
        <v>0.32500000000000001</v>
      </c>
      <c r="D161">
        <v>0.37</v>
      </c>
      <c r="E161">
        <v>0.51076988615618968</v>
      </c>
      <c r="F161">
        <v>0.58115482923428452</v>
      </c>
      <c r="G161">
        <v>0.82330310236789628</v>
      </c>
      <c r="H161">
        <v>1.0323311411033407</v>
      </c>
      <c r="I161">
        <v>1.4060459842400879</v>
      </c>
      <c r="J161">
        <v>1.6848829519790054</v>
      </c>
      <c r="K161">
        <v>1.9048995249619696</v>
      </c>
      <c r="L161">
        <v>2.2779776504873759</v>
      </c>
      <c r="M161">
        <v>2.4548721750776443</v>
      </c>
    </row>
    <row r="162" spans="1:13" x14ac:dyDescent="0.3">
      <c r="A162" s="2">
        <v>38868</v>
      </c>
      <c r="B162">
        <v>0.43</v>
      </c>
      <c r="C162">
        <v>0.3</v>
      </c>
      <c r="D162">
        <v>0.35</v>
      </c>
      <c r="E162">
        <v>0.48748387638078938</v>
      </c>
      <c r="F162">
        <v>0.55622581457118403</v>
      </c>
      <c r="G162">
        <v>0.81135204195671962</v>
      </c>
      <c r="H162">
        <v>1.0094482443026547</v>
      </c>
      <c r="I162">
        <v>1.3404976119345042</v>
      </c>
      <c r="J162">
        <v>1.599586222212412</v>
      </c>
      <c r="K162">
        <v>1.822669403306729</v>
      </c>
      <c r="L162">
        <v>2.1573229467341783</v>
      </c>
      <c r="M162">
        <v>2.3333357734096314</v>
      </c>
    </row>
    <row r="163" spans="1:13" x14ac:dyDescent="0.3">
      <c r="A163" s="2">
        <v>38835</v>
      </c>
      <c r="B163">
        <v>0.36</v>
      </c>
      <c r="C163">
        <v>5.5E-2</v>
      </c>
      <c r="D163">
        <v>0.12</v>
      </c>
      <c r="E163">
        <v>0.2425127959026355</v>
      </c>
      <c r="F163">
        <v>0.30376919385395323</v>
      </c>
      <c r="G163">
        <v>0.64794926996567914</v>
      </c>
      <c r="H163">
        <v>0.93381656965250104</v>
      </c>
      <c r="I163">
        <v>1.3702949898203476</v>
      </c>
      <c r="J163">
        <v>1.6838913385496201</v>
      </c>
      <c r="K163">
        <v>1.9039090017923859</v>
      </c>
      <c r="L163">
        <v>2.224582087934726</v>
      </c>
      <c r="M163">
        <v>2.3768206946903745</v>
      </c>
    </row>
    <row r="164" spans="1:13" x14ac:dyDescent="0.3">
      <c r="A164" s="2">
        <v>38807</v>
      </c>
      <c r="B164">
        <v>0.37</v>
      </c>
      <c r="C164">
        <v>4.4999999999999998E-2</v>
      </c>
      <c r="D164">
        <v>0.125</v>
      </c>
      <c r="E164">
        <v>0.24218248300087852</v>
      </c>
      <c r="F164">
        <v>0.30077372450131779</v>
      </c>
      <c r="G164">
        <v>0.66589024417263776</v>
      </c>
      <c r="H164">
        <v>0.91789046676144481</v>
      </c>
      <c r="I164">
        <v>1.2987738232631729</v>
      </c>
      <c r="J164">
        <v>1.5688308046098263</v>
      </c>
      <c r="K164">
        <v>1.7463533846892836</v>
      </c>
      <c r="L164">
        <v>2.037585277497961</v>
      </c>
      <c r="M164">
        <v>2.1662261907315377</v>
      </c>
    </row>
    <row r="165" spans="1:13" x14ac:dyDescent="0.3">
      <c r="A165" s="2">
        <v>38776</v>
      </c>
      <c r="B165">
        <v>0.34</v>
      </c>
      <c r="C165">
        <v>2.9000000000000001E-2</v>
      </c>
      <c r="D165">
        <v>0.06</v>
      </c>
      <c r="E165">
        <v>0.14061209792065282</v>
      </c>
      <c r="F165">
        <v>0.18091814688097924</v>
      </c>
      <c r="G165">
        <v>0.47842731171002328</v>
      </c>
      <c r="H165">
        <v>0.7366417303179662</v>
      </c>
      <c r="I165">
        <v>1.1009641268889923</v>
      </c>
      <c r="J165">
        <v>1.3742676381368462</v>
      </c>
      <c r="K165">
        <v>1.5797445586710701</v>
      </c>
      <c r="L165">
        <v>1.9870958515470165</v>
      </c>
      <c r="M165">
        <v>2.1316002375038487</v>
      </c>
    </row>
    <row r="166" spans="1:13" x14ac:dyDescent="0.3">
      <c r="A166" s="2">
        <v>38748</v>
      </c>
      <c r="B166">
        <v>0.35</v>
      </c>
      <c r="C166">
        <v>3.0000000000000001E-3</v>
      </c>
      <c r="D166">
        <v>0.02</v>
      </c>
      <c r="E166">
        <v>7.0651311580102655E-2</v>
      </c>
      <c r="F166">
        <v>9.5976967370153987E-2</v>
      </c>
      <c r="G166">
        <v>0.30177221927041753</v>
      </c>
      <c r="H166">
        <v>0.51334063946276542</v>
      </c>
      <c r="I166">
        <v>0.92087670765659579</v>
      </c>
      <c r="J166">
        <v>1.255053849519763</v>
      </c>
      <c r="K166">
        <v>1.5489860894892384</v>
      </c>
      <c r="L166">
        <v>2.0415446934842145</v>
      </c>
      <c r="M166">
        <v>2.2572144033934984</v>
      </c>
    </row>
    <row r="167" spans="1:13" x14ac:dyDescent="0.3">
      <c r="A167" s="2">
        <v>38716</v>
      </c>
      <c r="B167">
        <v>0.32</v>
      </c>
      <c r="C167">
        <v>2E-3</v>
      </c>
      <c r="D167">
        <v>0.01</v>
      </c>
      <c r="E167">
        <v>6.331983738197515E-2</v>
      </c>
      <c r="F167">
        <v>8.9979756072962713E-2</v>
      </c>
      <c r="G167">
        <v>0.28080278220574179</v>
      </c>
      <c r="H167">
        <v>0.47643208031307677</v>
      </c>
      <c r="I167">
        <v>0.852181883733513</v>
      </c>
      <c r="J167">
        <v>1.1675852200412065</v>
      </c>
      <c r="K167">
        <v>1.4676021646686381</v>
      </c>
      <c r="L167">
        <v>1.979174784974403</v>
      </c>
      <c r="M167">
        <v>2.1751290384077278</v>
      </c>
    </row>
    <row r="168" spans="1:13" x14ac:dyDescent="0.3">
      <c r="A168" s="2">
        <v>38686</v>
      </c>
      <c r="B168">
        <v>0.31</v>
      </c>
      <c r="C168">
        <v>1E-3</v>
      </c>
      <c r="D168">
        <v>1.7999999999999999E-2</v>
      </c>
      <c r="E168">
        <v>5.9322669510252168E-2</v>
      </c>
      <c r="F168">
        <v>7.9984004265378258E-2</v>
      </c>
      <c r="G168">
        <v>0.22886899748903797</v>
      </c>
      <c r="H168">
        <v>0.4065864384700999</v>
      </c>
      <c r="I168">
        <v>0.76951770577485623</v>
      </c>
      <c r="J168">
        <v>1.0850513290129409</v>
      </c>
      <c r="K168">
        <v>1.439804945338572</v>
      </c>
      <c r="L168">
        <v>1.9999669156666808</v>
      </c>
      <c r="M168">
        <v>2.2601807135262404</v>
      </c>
    </row>
    <row r="169" spans="1:13" x14ac:dyDescent="0.3">
      <c r="A169" s="2">
        <v>38656</v>
      </c>
      <c r="B169">
        <v>0.27</v>
      </c>
      <c r="C169">
        <v>1E-3</v>
      </c>
      <c r="D169">
        <v>1.2E-2</v>
      </c>
      <c r="E169">
        <v>7.5314258469725073E-2</v>
      </c>
      <c r="F169">
        <v>0.10697138770458761</v>
      </c>
      <c r="G169">
        <v>0.27281384688009608</v>
      </c>
      <c r="H169">
        <v>0.47244155780387714</v>
      </c>
      <c r="I169">
        <v>0.8571605625417632</v>
      </c>
      <c r="J169">
        <v>1.1904500318663584</v>
      </c>
      <c r="K169">
        <v>1.5430322909653016</v>
      </c>
      <c r="L169">
        <v>2.0742068848434201</v>
      </c>
      <c r="M169">
        <v>2.2690793799636393</v>
      </c>
    </row>
    <row r="170" spans="1:13" x14ac:dyDescent="0.3">
      <c r="A170" s="2">
        <v>38625</v>
      </c>
      <c r="B170">
        <v>0.28999999999999998</v>
      </c>
      <c r="C170">
        <v>1E-3</v>
      </c>
      <c r="D170">
        <v>1E-3</v>
      </c>
      <c r="E170">
        <v>2.96634404731809E-2</v>
      </c>
      <c r="F170">
        <v>4.3995160709771351E-2</v>
      </c>
      <c r="G170">
        <v>0.22087798737434475</v>
      </c>
      <c r="H170">
        <v>0.4155679589931508</v>
      </c>
      <c r="I170">
        <v>0.77151001545950315</v>
      </c>
      <c r="J170">
        <v>1.1059366165899676</v>
      </c>
      <c r="K170">
        <v>1.4666094733584012</v>
      </c>
      <c r="L170">
        <v>2.0455040310871886</v>
      </c>
      <c r="M170">
        <v>2.2512816511398586</v>
      </c>
    </row>
    <row r="171" spans="1:13" x14ac:dyDescent="0.3">
      <c r="A171" s="2">
        <v>38595</v>
      </c>
      <c r="B171">
        <v>0.3</v>
      </c>
      <c r="C171">
        <v>1E-3</v>
      </c>
      <c r="D171">
        <v>1E-3</v>
      </c>
      <c r="E171">
        <v>1.9665265135487942E-2</v>
      </c>
      <c r="F171">
        <v>2.8997897703231912E-2</v>
      </c>
      <c r="G171">
        <v>0.12895841538042696</v>
      </c>
      <c r="H171">
        <v>0.25783373297428397</v>
      </c>
      <c r="I171">
        <v>0.58215192519231529</v>
      </c>
      <c r="J171">
        <v>0.90594505727922148</v>
      </c>
      <c r="K171">
        <v>1.3424842419147223</v>
      </c>
      <c r="L171">
        <v>2.0019470058598183</v>
      </c>
      <c r="M171">
        <v>2.2334823383793676</v>
      </c>
    </row>
    <row r="172" spans="1:13" x14ac:dyDescent="0.3">
      <c r="A172" s="2">
        <v>38562</v>
      </c>
      <c r="B172">
        <v>0.24</v>
      </c>
      <c r="C172">
        <v>1E-3</v>
      </c>
      <c r="D172">
        <v>1E-3</v>
      </c>
      <c r="E172">
        <v>1.0332958352088579E-2</v>
      </c>
      <c r="F172">
        <v>1.4999437528132866E-2</v>
      </c>
      <c r="G172">
        <v>0.10397296937022756</v>
      </c>
      <c r="H172">
        <v>0.23086670013102942</v>
      </c>
      <c r="I172">
        <v>0.53528304068164412</v>
      </c>
      <c r="J172">
        <v>0.84819885145092278</v>
      </c>
      <c r="K172">
        <v>1.3027478924617657</v>
      </c>
      <c r="L172">
        <v>1.9999669156666808</v>
      </c>
      <c r="M172">
        <v>2.2463375564898702</v>
      </c>
    </row>
    <row r="173" spans="1:13" x14ac:dyDescent="0.3">
      <c r="A173" s="2">
        <v>38533</v>
      </c>
      <c r="B173">
        <v>0.23</v>
      </c>
      <c r="C173">
        <v>1E-3</v>
      </c>
      <c r="D173">
        <v>1E-3</v>
      </c>
      <c r="E173">
        <v>6.3331983373928974E-3</v>
      </c>
      <c r="F173">
        <v>8.9997975060893461E-3</v>
      </c>
      <c r="G173">
        <v>6.9987752857597715E-2</v>
      </c>
      <c r="H173">
        <v>0.13895171986847721</v>
      </c>
      <c r="I173">
        <v>0.40558846684741434</v>
      </c>
      <c r="J173">
        <v>0.70176736512986615</v>
      </c>
      <c r="K173">
        <v>1.1705677350470598</v>
      </c>
      <c r="L173">
        <v>1.8494226713326198</v>
      </c>
      <c r="M173">
        <v>2.0712378151271591</v>
      </c>
    </row>
    <row r="174" spans="1:13" x14ac:dyDescent="0.3">
      <c r="A174" s="2">
        <v>38503</v>
      </c>
      <c r="B174">
        <v>0.24</v>
      </c>
      <c r="C174">
        <v>1E-3</v>
      </c>
      <c r="D174">
        <v>1E-3</v>
      </c>
      <c r="E174">
        <v>4.9999183352398046E-3</v>
      </c>
      <c r="F174">
        <v>6.9998775028597077E-3</v>
      </c>
      <c r="G174">
        <v>7.6985181303359407E-2</v>
      </c>
      <c r="H174">
        <v>0.18591356358644467</v>
      </c>
      <c r="I174">
        <v>0.46246490317366157</v>
      </c>
      <c r="J174">
        <v>0.77549457529027299</v>
      </c>
      <c r="K174">
        <v>1.2580350604380257</v>
      </c>
      <c r="L174">
        <v>1.9286706094466151</v>
      </c>
      <c r="M174">
        <v>2.1464406658054278</v>
      </c>
    </row>
    <row r="175" spans="1:13" x14ac:dyDescent="0.3">
      <c r="A175" s="2">
        <v>38470</v>
      </c>
      <c r="B175">
        <v>0.21</v>
      </c>
      <c r="C175">
        <v>1E-3</v>
      </c>
      <c r="D175">
        <v>2E-3</v>
      </c>
      <c r="E175">
        <v>5.3332516685731385E-3</v>
      </c>
      <c r="F175">
        <v>6.9998775028597077E-3</v>
      </c>
      <c r="G175">
        <v>7.5985563657100477E-2</v>
      </c>
      <c r="H175">
        <v>0.17991904856719879</v>
      </c>
      <c r="I175">
        <v>0.45747638922673234</v>
      </c>
      <c r="J175">
        <v>0.77449844277480007</v>
      </c>
      <c r="K175">
        <v>1.2431285614459999</v>
      </c>
      <c r="L175">
        <v>1.887069357297027</v>
      </c>
      <c r="M175">
        <v>2.1335790249029598</v>
      </c>
    </row>
    <row r="176" spans="1:13" x14ac:dyDescent="0.3">
      <c r="A176" s="2">
        <v>38442</v>
      </c>
      <c r="B176">
        <v>0.21</v>
      </c>
      <c r="C176">
        <v>5.0000000000000001E-3</v>
      </c>
      <c r="D176">
        <v>0.01</v>
      </c>
      <c r="E176">
        <v>9.9998333389027475E-3</v>
      </c>
      <c r="F176">
        <v>9.9997500083541229E-3</v>
      </c>
      <c r="G176">
        <v>9.6976485102856599E-2</v>
      </c>
      <c r="H176">
        <v>0.23685968833527432</v>
      </c>
      <c r="I176">
        <v>0.540269614332337</v>
      </c>
      <c r="J176">
        <v>0.86413050466705776</v>
      </c>
      <c r="K176">
        <v>1.3285774176317744</v>
      </c>
      <c r="L176">
        <v>1.9435261026434489</v>
      </c>
      <c r="M176">
        <v>2.1751290384077278</v>
      </c>
    </row>
    <row r="177" spans="1:13" x14ac:dyDescent="0.3">
      <c r="A177" s="2">
        <v>38411</v>
      </c>
      <c r="B177">
        <v>0.16</v>
      </c>
      <c r="C177">
        <v>2E-3</v>
      </c>
      <c r="D177">
        <v>2E-3</v>
      </c>
      <c r="E177">
        <v>5.3332516685731385E-3</v>
      </c>
      <c r="F177">
        <v>6.9998775028597077E-3</v>
      </c>
      <c r="G177">
        <v>0.12296219300008224</v>
      </c>
      <c r="H177">
        <v>0.29777821028378282</v>
      </c>
      <c r="I177">
        <v>0.64894603297780584</v>
      </c>
      <c r="J177">
        <v>1.0233772758923667</v>
      </c>
      <c r="K177">
        <v>1.4636313698642667</v>
      </c>
      <c r="L177">
        <v>2.0791552364240848</v>
      </c>
      <c r="M177">
        <v>2.3096127397988737</v>
      </c>
    </row>
    <row r="178" spans="1:13" x14ac:dyDescent="0.3">
      <c r="A178" s="2">
        <v>38383</v>
      </c>
      <c r="B178">
        <v>0.16</v>
      </c>
      <c r="C178">
        <v>1E-3</v>
      </c>
      <c r="D178">
        <v>1E-3</v>
      </c>
      <c r="E178">
        <v>4.3332733345299058E-3</v>
      </c>
      <c r="F178">
        <v>5.9999100017948583E-3</v>
      </c>
      <c r="G178">
        <v>8.6981082985727959E-2</v>
      </c>
      <c r="H178">
        <v>0.23186554396929529</v>
      </c>
      <c r="I178">
        <v>0.54126691414310801</v>
      </c>
      <c r="J178">
        <v>0.852181883733513</v>
      </c>
      <c r="K178">
        <v>1.3285774176317744</v>
      </c>
      <c r="L178">
        <v>1.9762043041277422</v>
      </c>
      <c r="M178">
        <v>2.2038132964866461</v>
      </c>
    </row>
    <row r="179" spans="1:13" x14ac:dyDescent="0.3">
      <c r="A179" s="2">
        <v>38351</v>
      </c>
      <c r="B179">
        <v>0.16</v>
      </c>
      <c r="C179">
        <v>1E-3</v>
      </c>
      <c r="D179">
        <v>0.01</v>
      </c>
      <c r="E179">
        <v>7.9999183352398046E-3</v>
      </c>
      <c r="F179">
        <v>6.9998775028597077E-3</v>
      </c>
      <c r="G179">
        <v>0.10297348660255119</v>
      </c>
      <c r="H179">
        <v>0.26082984551828947</v>
      </c>
      <c r="I179">
        <v>0.60308979209147617</v>
      </c>
      <c r="J179">
        <v>0.95471765528386732</v>
      </c>
      <c r="K179">
        <v>1.4318621730121244</v>
      </c>
      <c r="L179">
        <v>2.0445142040347122</v>
      </c>
      <c r="M179">
        <v>2.259191948370316</v>
      </c>
    </row>
    <row r="180" spans="1:13" x14ac:dyDescent="0.3">
      <c r="A180" s="2">
        <v>38321</v>
      </c>
      <c r="B180">
        <v>0.15</v>
      </c>
      <c r="C180">
        <v>2E-3</v>
      </c>
      <c r="D180">
        <v>2E-3</v>
      </c>
      <c r="E180">
        <v>5.3332516685731385E-3</v>
      </c>
      <c r="F180">
        <v>6.9998775028597077E-3</v>
      </c>
      <c r="G180">
        <v>0.10297348660255119</v>
      </c>
      <c r="H180">
        <v>0.25783373297428397</v>
      </c>
      <c r="I180">
        <v>0.61305943453229128</v>
      </c>
      <c r="J180">
        <v>0.97959705243838568</v>
      </c>
      <c r="K180">
        <v>1.4576750298362338</v>
      </c>
      <c r="L180">
        <v>2.0850930967165593</v>
      </c>
      <c r="M180">
        <v>2.3096127397988737</v>
      </c>
    </row>
    <row r="181" spans="1:13" x14ac:dyDescent="0.3">
      <c r="A181" s="2">
        <v>38289</v>
      </c>
      <c r="B181">
        <v>0.11</v>
      </c>
      <c r="C181">
        <v>2E-3</v>
      </c>
      <c r="D181">
        <v>2E-3</v>
      </c>
      <c r="E181">
        <v>1.199951836061147E-2</v>
      </c>
      <c r="F181">
        <v>1.6999277540917204E-2</v>
      </c>
      <c r="G181">
        <v>0.11796520368589559</v>
      </c>
      <c r="H181">
        <v>0.27481111062874575</v>
      </c>
      <c r="I181">
        <v>0.63698454895279966</v>
      </c>
      <c r="J181">
        <v>1.0054683428050593</v>
      </c>
      <c r="K181">
        <v>1.4934104094460134</v>
      </c>
      <c r="L181">
        <v>2.1048846912425203</v>
      </c>
      <c r="M181">
        <v>2.3412428260073948</v>
      </c>
    </row>
    <row r="182" spans="1:13" x14ac:dyDescent="0.3">
      <c r="A182" s="2">
        <v>38260</v>
      </c>
      <c r="B182">
        <v>0.11</v>
      </c>
      <c r="C182">
        <v>7.0000000000000001E-3</v>
      </c>
      <c r="D182">
        <v>0.01</v>
      </c>
      <c r="E182">
        <v>2.3331833483329057E-2</v>
      </c>
      <c r="F182">
        <v>2.9997750224993586E-2</v>
      </c>
      <c r="G182">
        <v>0.12695969456172118</v>
      </c>
      <c r="H182">
        <v>0.28080278220574179</v>
      </c>
      <c r="I182">
        <v>0.62402546724873553</v>
      </c>
      <c r="J182">
        <v>1.0024833647073053</v>
      </c>
      <c r="K182">
        <v>1.4457618175839537</v>
      </c>
      <c r="L182">
        <v>2.0563918053566068</v>
      </c>
      <c r="M182">
        <v>2.2700680962391537</v>
      </c>
    </row>
    <row r="183" spans="1:13" x14ac:dyDescent="0.3">
      <c r="A183" s="2">
        <v>38230</v>
      </c>
      <c r="B183">
        <v>0.11</v>
      </c>
      <c r="C183">
        <v>0.01</v>
      </c>
      <c r="D183">
        <v>0.01</v>
      </c>
      <c r="E183">
        <v>2.1998693455279949E-2</v>
      </c>
      <c r="F183">
        <v>2.7998040182919924E-2</v>
      </c>
      <c r="G183">
        <v>0.14994377810919485</v>
      </c>
      <c r="H183">
        <v>0.31575062264290904</v>
      </c>
      <c r="I183">
        <v>0.6977813361612869</v>
      </c>
      <c r="J183">
        <v>1.099969614113224</v>
      </c>
      <c r="K183">
        <v>1.5618853782963793</v>
      </c>
      <c r="L183">
        <v>2.1543551106575838</v>
      </c>
      <c r="M183">
        <v>2.3837378787054528</v>
      </c>
    </row>
    <row r="184" spans="1:13" x14ac:dyDescent="0.3">
      <c r="A184" s="2">
        <v>38198</v>
      </c>
      <c r="B184">
        <v>0.1</v>
      </c>
      <c r="C184">
        <v>8.9999999999999993E-3</v>
      </c>
      <c r="D184">
        <v>0.01</v>
      </c>
      <c r="E184">
        <v>3.6662500694325383E-2</v>
      </c>
      <c r="F184">
        <v>4.999375104148808E-2</v>
      </c>
      <c r="G184">
        <v>0.20489500923757364</v>
      </c>
      <c r="H184">
        <v>0.42355119420024168</v>
      </c>
      <c r="I184">
        <v>0.90594505727922148</v>
      </c>
      <c r="J184">
        <v>1.3583765713909557</v>
      </c>
      <c r="K184">
        <v>1.8454594500261865</v>
      </c>
      <c r="L184">
        <v>2.4301756337968352</v>
      </c>
      <c r="M184">
        <v>2.697723636110942</v>
      </c>
    </row>
    <row r="185" spans="1:13" x14ac:dyDescent="0.3">
      <c r="A185" s="2">
        <v>38168</v>
      </c>
      <c r="B185">
        <v>0.08</v>
      </c>
      <c r="C185">
        <v>8.9999999999999993E-3</v>
      </c>
      <c r="D185">
        <v>0.02</v>
      </c>
      <c r="E185">
        <v>3.5330252108311179E-2</v>
      </c>
      <c r="F185">
        <v>4.2995378162466763E-2</v>
      </c>
      <c r="G185">
        <v>0.16093523225634729</v>
      </c>
      <c r="H185">
        <v>0.36366916135671778</v>
      </c>
      <c r="I185">
        <v>0.82828250011002924</v>
      </c>
      <c r="J185">
        <v>1.2888383047760767</v>
      </c>
      <c r="K185">
        <v>1.7582487058664518</v>
      </c>
      <c r="L185">
        <v>2.3096127397988737</v>
      </c>
      <c r="M185">
        <v>2.5230188095154307</v>
      </c>
    </row>
    <row r="186" spans="1:13" x14ac:dyDescent="0.3">
      <c r="A186" s="2">
        <v>38138</v>
      </c>
      <c r="B186">
        <v>0.06</v>
      </c>
      <c r="C186">
        <v>4.0000000000000001E-3</v>
      </c>
      <c r="D186">
        <v>0.01</v>
      </c>
      <c r="E186">
        <v>1.5999398371430339E-2</v>
      </c>
      <c r="F186">
        <v>1.8999097557145506E-2</v>
      </c>
      <c r="G186">
        <v>0.13495445799274713</v>
      </c>
      <c r="H186">
        <v>0.30077372450131779</v>
      </c>
      <c r="I186">
        <v>0.6748601277898717</v>
      </c>
      <c r="J186">
        <v>1.0651585510695252</v>
      </c>
      <c r="K186">
        <v>1.5291394051096605</v>
      </c>
      <c r="L186">
        <v>2.1009265290170864</v>
      </c>
      <c r="M186">
        <v>2.2829209630507976</v>
      </c>
    </row>
    <row r="187" spans="1:13" x14ac:dyDescent="0.3">
      <c r="A187" s="2">
        <v>38107</v>
      </c>
      <c r="B187">
        <v>0.08</v>
      </c>
      <c r="C187">
        <v>8.9999999999999993E-3</v>
      </c>
      <c r="D187">
        <v>0.01</v>
      </c>
      <c r="E187">
        <v>1.6666000044439643E-2</v>
      </c>
      <c r="F187">
        <v>1.9999000066659466E-2</v>
      </c>
      <c r="G187">
        <v>0.13495445799274713</v>
      </c>
      <c r="H187">
        <v>0.30476767366844432</v>
      </c>
      <c r="I187">
        <v>0.68482619333876804</v>
      </c>
      <c r="J187">
        <v>1.0900242143558547</v>
      </c>
      <c r="K187">
        <v>1.5291394051096605</v>
      </c>
      <c r="L187">
        <v>2.1108217877059259</v>
      </c>
      <c r="M187">
        <v>2.3204861461679589</v>
      </c>
    </row>
    <row r="188" spans="1:13" x14ac:dyDescent="0.3">
      <c r="A188" s="2">
        <v>38077</v>
      </c>
      <c r="B188">
        <v>0.09</v>
      </c>
      <c r="C188">
        <v>1.2E-2</v>
      </c>
      <c r="D188">
        <v>1.7999999999999999E-2</v>
      </c>
      <c r="E188">
        <v>1.9332666711106311E-2</v>
      </c>
      <c r="F188">
        <v>1.9999000066659466E-2</v>
      </c>
      <c r="G188">
        <v>0.11796520368589559</v>
      </c>
      <c r="H188">
        <v>0.27181520752620708</v>
      </c>
      <c r="I188">
        <v>0.62701609909450984</v>
      </c>
      <c r="J188">
        <v>1.0303414279205108</v>
      </c>
      <c r="K188">
        <v>1.4288835520639052</v>
      </c>
      <c r="L188">
        <v>1.947487381146197</v>
      </c>
      <c r="M188">
        <v>2.1276426039706644</v>
      </c>
    </row>
    <row r="189" spans="1:13" x14ac:dyDescent="0.3">
      <c r="A189" s="2">
        <v>38044</v>
      </c>
      <c r="B189">
        <v>0.06</v>
      </c>
      <c r="C189">
        <v>5.0000000000000001E-3</v>
      </c>
      <c r="D189">
        <v>7.0000000000000001E-3</v>
      </c>
      <c r="E189">
        <v>1.4332793365720943E-2</v>
      </c>
      <c r="F189">
        <v>1.7999190048581415E-2</v>
      </c>
      <c r="G189">
        <v>5.5992161463171E-2</v>
      </c>
      <c r="H189">
        <v>0.177920836966596</v>
      </c>
      <c r="I189">
        <v>0.46645562474612012</v>
      </c>
      <c r="J189">
        <v>0.81035608801958059</v>
      </c>
      <c r="K189">
        <v>1.2391533074023084</v>
      </c>
      <c r="L189">
        <v>1.8375327717987791</v>
      </c>
      <c r="M189">
        <v>2.036992593264269</v>
      </c>
    </row>
    <row r="190" spans="1:13" x14ac:dyDescent="0.3">
      <c r="A190" s="2">
        <v>38016</v>
      </c>
      <c r="B190">
        <v>7.0000000000000007E-2</v>
      </c>
      <c r="C190">
        <v>5.0000000000000001E-3</v>
      </c>
      <c r="D190">
        <v>7.0000000000000001E-3</v>
      </c>
      <c r="E190">
        <v>1.3666185027278135E-2</v>
      </c>
      <c r="F190">
        <v>1.6999277540917204E-2</v>
      </c>
      <c r="G190">
        <v>6.7988442619600076E-2</v>
      </c>
      <c r="H190">
        <v>0.19890106312270567</v>
      </c>
      <c r="I190">
        <v>0.52032257370861656</v>
      </c>
      <c r="J190">
        <v>0.88603445586306429</v>
      </c>
      <c r="K190">
        <v>1.3176499487040625</v>
      </c>
      <c r="L190">
        <v>1.8623025982187136</v>
      </c>
      <c r="M190">
        <v>2.043853481390264</v>
      </c>
    </row>
    <row r="191" spans="1:13" x14ac:dyDescent="0.3">
      <c r="A191" s="2">
        <v>37985</v>
      </c>
      <c r="B191">
        <v>0.08</v>
      </c>
      <c r="C191">
        <v>3.0000000000000001E-3</v>
      </c>
      <c r="D191">
        <v>0.01</v>
      </c>
      <c r="E191">
        <v>1.6666000044439643E-2</v>
      </c>
      <c r="F191">
        <v>1.9999000066659466E-2</v>
      </c>
      <c r="G191">
        <v>0.10996976108710345</v>
      </c>
      <c r="H191">
        <v>0.24584883394348206</v>
      </c>
      <c r="I191">
        <v>0.59910179595967417</v>
      </c>
      <c r="J191">
        <v>0.97462142059509205</v>
      </c>
      <c r="K191">
        <v>1.3583765713909557</v>
      </c>
      <c r="L191">
        <v>1.85338581410495</v>
      </c>
      <c r="M191">
        <v>2.0183888950096147</v>
      </c>
    </row>
    <row r="192" spans="1:13" x14ac:dyDescent="0.3">
      <c r="A192" s="2">
        <v>37953</v>
      </c>
      <c r="B192">
        <v>7.0000000000000007E-2</v>
      </c>
      <c r="C192">
        <v>7.0000000000000001E-3</v>
      </c>
      <c r="D192">
        <v>0.01</v>
      </c>
      <c r="E192">
        <v>1.5332793365720944E-2</v>
      </c>
      <c r="F192">
        <v>1.7999190048581415E-2</v>
      </c>
      <c r="G192">
        <v>0.13195645915693863</v>
      </c>
      <c r="H192">
        <v>0.25783373297428397</v>
      </c>
      <c r="I192">
        <v>0.57616927487778524</v>
      </c>
      <c r="J192">
        <v>0.92585367673244379</v>
      </c>
      <c r="K192">
        <v>1.3106957939684503</v>
      </c>
      <c r="L192">
        <v>1.7889750113612559</v>
      </c>
      <c r="M192">
        <v>1.948401417158858</v>
      </c>
    </row>
    <row r="193" spans="1:13" x14ac:dyDescent="0.3">
      <c r="A193" s="2">
        <v>37925</v>
      </c>
      <c r="B193">
        <v>7.0000000000000007E-2</v>
      </c>
      <c r="C193">
        <v>5.0000000000000001E-3</v>
      </c>
      <c r="D193">
        <v>0.02</v>
      </c>
      <c r="E193">
        <v>2.5998598468821275E-2</v>
      </c>
      <c r="F193">
        <v>2.8997897703231912E-2</v>
      </c>
      <c r="G193">
        <v>0.13695309891694843</v>
      </c>
      <c r="H193">
        <v>0.30776308320340773</v>
      </c>
      <c r="I193">
        <v>0.65293303535023051</v>
      </c>
      <c r="J193">
        <v>1.05421667975814</v>
      </c>
      <c r="K193">
        <v>1.4576750298362338</v>
      </c>
      <c r="L193">
        <v>1.9603609944520515</v>
      </c>
      <c r="M193">
        <v>2.1279229826573238</v>
      </c>
    </row>
    <row r="194" spans="1:13" x14ac:dyDescent="0.3">
      <c r="A194" s="2">
        <v>37894</v>
      </c>
      <c r="B194">
        <v>0.08</v>
      </c>
      <c r="C194">
        <v>7.0000000000000001E-3</v>
      </c>
      <c r="D194">
        <v>0.02</v>
      </c>
      <c r="E194">
        <v>3.9995834027658723E-2</v>
      </c>
      <c r="F194">
        <v>4.999375104148808E-2</v>
      </c>
      <c r="G194">
        <v>0.1759226054015014</v>
      </c>
      <c r="H194">
        <v>0.34669932523025526</v>
      </c>
      <c r="I194">
        <v>0.66589024417263776</v>
      </c>
      <c r="J194">
        <v>1.0233772758923667</v>
      </c>
      <c r="K194">
        <v>1.3931366401047685</v>
      </c>
      <c r="L194">
        <v>1.841496150182625</v>
      </c>
      <c r="M194">
        <v>1.9909493202085775</v>
      </c>
    </row>
    <row r="195" spans="1:13" x14ac:dyDescent="0.3">
      <c r="A195" s="2">
        <v>37862</v>
      </c>
      <c r="B195">
        <v>7.0000000000000007E-2</v>
      </c>
      <c r="C195">
        <v>1.0999999999999999E-2</v>
      </c>
      <c r="D195">
        <v>1.7000000000000001E-2</v>
      </c>
      <c r="E195">
        <v>2.699829351534767E-2</v>
      </c>
      <c r="F195">
        <v>3.1997440273021503E-2</v>
      </c>
      <c r="G195">
        <v>0.18691263195515506</v>
      </c>
      <c r="H195">
        <v>0.36366916135671778</v>
      </c>
      <c r="I195">
        <v>0.7187071020260436</v>
      </c>
      <c r="J195">
        <v>1.0581956113156568</v>
      </c>
      <c r="K195">
        <v>1.426897780119899</v>
      </c>
      <c r="L195">
        <v>1.8375327717987791</v>
      </c>
      <c r="M195">
        <v>1.9744111023584059</v>
      </c>
    </row>
    <row r="196" spans="1:13" x14ac:dyDescent="0.3">
      <c r="A196" s="2">
        <v>37833</v>
      </c>
      <c r="B196">
        <v>7.0000000000000007E-2</v>
      </c>
      <c r="C196">
        <v>4.0000000000000001E-3</v>
      </c>
      <c r="D196">
        <v>0.01</v>
      </c>
      <c r="E196">
        <v>9.9998333389027475E-3</v>
      </c>
      <c r="F196">
        <v>9.9997500083541229E-3</v>
      </c>
      <c r="G196">
        <v>6.9987752857597715E-2</v>
      </c>
      <c r="H196">
        <v>0.152941507329342</v>
      </c>
      <c r="I196">
        <v>0.32074267280332092</v>
      </c>
      <c r="J196">
        <v>0.55822025009609921</v>
      </c>
      <c r="K196">
        <v>0.93580724334627541</v>
      </c>
      <c r="L196">
        <v>1.4288835520639052</v>
      </c>
      <c r="M196">
        <v>1.5932423216364484</v>
      </c>
    </row>
    <row r="197" spans="1:13" x14ac:dyDescent="0.3">
      <c r="A197" s="2">
        <v>37802</v>
      </c>
      <c r="B197">
        <v>0.1</v>
      </c>
      <c r="C197">
        <v>7.0000000000000001E-3</v>
      </c>
      <c r="D197">
        <v>7.0000000000000001E-3</v>
      </c>
      <c r="E197">
        <v>6.9999183352398055E-3</v>
      </c>
      <c r="F197">
        <v>6.9998775028597077E-3</v>
      </c>
      <c r="G197">
        <v>7.4985941014639373E-2</v>
      </c>
      <c r="H197">
        <v>0.1819172402037974</v>
      </c>
      <c r="I197">
        <v>0.34669932523025526</v>
      </c>
      <c r="J197">
        <v>0.56520061781260855</v>
      </c>
      <c r="K197">
        <v>0.81931949491246137</v>
      </c>
      <c r="L197">
        <v>1.1824973503204943</v>
      </c>
      <c r="M197">
        <v>1.3035566354565054</v>
      </c>
    </row>
    <row r="198" spans="1:13" x14ac:dyDescent="0.3">
      <c r="A198" s="2">
        <v>37771</v>
      </c>
      <c r="B198">
        <v>0.09</v>
      </c>
      <c r="C198">
        <v>0.01</v>
      </c>
      <c r="D198">
        <v>0.01</v>
      </c>
      <c r="E198">
        <v>1.4666185027278136E-2</v>
      </c>
      <c r="F198">
        <v>1.6999277540917204E-2</v>
      </c>
      <c r="G198">
        <v>3.9996000533248942E-2</v>
      </c>
      <c r="H198">
        <v>8.3982364937662063E-2</v>
      </c>
      <c r="I198">
        <v>0.16193442540788605</v>
      </c>
      <c r="J198">
        <v>0.27181520752620708</v>
      </c>
      <c r="K198">
        <v>0.53727768506151385</v>
      </c>
      <c r="L198">
        <v>0.91092239793612739</v>
      </c>
      <c r="M198">
        <v>1.0354706355609986</v>
      </c>
    </row>
    <row r="199" spans="1:13" x14ac:dyDescent="0.3">
      <c r="A199" s="2">
        <v>37741</v>
      </c>
      <c r="B199">
        <v>0.1</v>
      </c>
      <c r="C199">
        <v>1.0999999999999999E-2</v>
      </c>
      <c r="D199">
        <v>8.9999999999999993E-3</v>
      </c>
      <c r="E199">
        <v>1.6332666711106312E-2</v>
      </c>
      <c r="F199">
        <v>1.9999000066659466E-2</v>
      </c>
      <c r="G199">
        <v>4.999375104148808E-2</v>
      </c>
      <c r="H199">
        <v>0.10697138770458761</v>
      </c>
      <c r="I199">
        <v>0.21688236258337601</v>
      </c>
      <c r="J199">
        <v>0.37664512339160466</v>
      </c>
      <c r="K199">
        <v>0.6110655458012666</v>
      </c>
      <c r="L199">
        <v>0.92684905568566212</v>
      </c>
      <c r="M199">
        <v>1.0321102256471273</v>
      </c>
    </row>
    <row r="200" spans="1:13" x14ac:dyDescent="0.3">
      <c r="A200" s="2">
        <v>37711</v>
      </c>
      <c r="B200">
        <v>0.1</v>
      </c>
      <c r="C200">
        <v>7.0000000000000001E-3</v>
      </c>
      <c r="D200">
        <v>8.0000000000000002E-3</v>
      </c>
      <c r="E200">
        <v>2.0665451776005091E-2</v>
      </c>
      <c r="F200">
        <v>2.6998177664007639E-2</v>
      </c>
      <c r="G200">
        <v>5.9991001799588488E-2</v>
      </c>
      <c r="H200">
        <v>0.12895841538042696</v>
      </c>
      <c r="I200">
        <v>0.24285249696536201</v>
      </c>
      <c r="J200">
        <v>0.41856170953891775</v>
      </c>
      <c r="K200">
        <v>0.70376034982377333</v>
      </c>
      <c r="L200">
        <v>1.1586374081525754</v>
      </c>
      <c r="M200">
        <v>1.310263094262176</v>
      </c>
    </row>
    <row r="201" spans="1:13" x14ac:dyDescent="0.3">
      <c r="A201" s="2">
        <v>37680</v>
      </c>
      <c r="B201">
        <v>0.09</v>
      </c>
      <c r="C201">
        <v>1E-3</v>
      </c>
      <c r="D201">
        <v>3.0000000000000001E-3</v>
      </c>
      <c r="E201">
        <v>1.4332666711106312E-2</v>
      </c>
      <c r="F201">
        <v>1.9999000066659466E-2</v>
      </c>
      <c r="G201">
        <v>4.999375104148808E-2</v>
      </c>
      <c r="H201">
        <v>0.13895171986847721</v>
      </c>
      <c r="I201">
        <v>0.26582326668619322</v>
      </c>
      <c r="J201">
        <v>0.45149000824302743</v>
      </c>
      <c r="K201">
        <v>0.78445954467392787</v>
      </c>
      <c r="L201">
        <v>1.3037413974230896</v>
      </c>
      <c r="M201">
        <v>1.4768353483394769</v>
      </c>
    </row>
    <row r="202" spans="1:13" x14ac:dyDescent="0.3">
      <c r="A202" s="2">
        <v>37652</v>
      </c>
      <c r="B202">
        <v>0.1</v>
      </c>
      <c r="C202">
        <v>2E-3</v>
      </c>
      <c r="D202">
        <v>2E-3</v>
      </c>
      <c r="E202">
        <v>1.199951836061147E-2</v>
      </c>
      <c r="F202">
        <v>1.6999277540917204E-2</v>
      </c>
      <c r="G202">
        <v>4.2995378162466763E-2</v>
      </c>
      <c r="H202">
        <v>0.11696579084093338</v>
      </c>
      <c r="I202">
        <v>0.25683501881875059</v>
      </c>
      <c r="J202">
        <v>0.47643208031307677</v>
      </c>
      <c r="K202">
        <v>0.80836416526635957</v>
      </c>
      <c r="L202">
        <v>1.3196368056454248</v>
      </c>
      <c r="M202">
        <v>1.4900610191051133</v>
      </c>
    </row>
    <row r="203" spans="1:13" x14ac:dyDescent="0.3">
      <c r="A203" s="2">
        <v>37620</v>
      </c>
      <c r="B203">
        <v>0.11</v>
      </c>
      <c r="C203">
        <v>2E-3</v>
      </c>
      <c r="D203">
        <v>3.0000000000000001E-3</v>
      </c>
      <c r="E203">
        <v>1.2332851693944803E-2</v>
      </c>
      <c r="F203">
        <v>1.6999277540917204E-2</v>
      </c>
      <c r="G203">
        <v>4.999375104148808E-2</v>
      </c>
      <c r="H203">
        <v>0.13695309891694843</v>
      </c>
      <c r="I203">
        <v>0.29677969557440437</v>
      </c>
      <c r="J203">
        <v>0.53029634269826742</v>
      </c>
      <c r="K203">
        <v>0.90395408633243557</v>
      </c>
      <c r="L203">
        <v>1.5301317861045367</v>
      </c>
      <c r="M203">
        <v>1.7388576860285705</v>
      </c>
    </row>
    <row r="204" spans="1:13" x14ac:dyDescent="0.3">
      <c r="A204" s="2">
        <v>37589</v>
      </c>
      <c r="B204">
        <v>0.12</v>
      </c>
      <c r="C204">
        <v>0.01</v>
      </c>
      <c r="D204">
        <v>1.2999999999999999E-2</v>
      </c>
      <c r="E204">
        <v>1.5666185027278134E-2</v>
      </c>
      <c r="F204">
        <v>1.6999277540917204E-2</v>
      </c>
      <c r="G204">
        <v>5.4992438886177483E-2</v>
      </c>
      <c r="H204">
        <v>0.15893683097738515</v>
      </c>
      <c r="I204">
        <v>0.30376919385395323</v>
      </c>
      <c r="J204">
        <v>0.54126691414310801</v>
      </c>
      <c r="K204">
        <v>0.9706408259936159</v>
      </c>
      <c r="L204">
        <v>1.6382718052577965</v>
      </c>
      <c r="M204">
        <v>1.860815465012523</v>
      </c>
    </row>
    <row r="205" spans="1:13" x14ac:dyDescent="0.3">
      <c r="A205" s="2">
        <v>37560</v>
      </c>
      <c r="B205">
        <v>0.14000000000000001</v>
      </c>
      <c r="C205">
        <v>6.0000000000000001E-3</v>
      </c>
      <c r="D205">
        <v>8.0000000000000002E-3</v>
      </c>
      <c r="E205">
        <v>1.3999518360611468E-2</v>
      </c>
      <c r="F205">
        <v>1.6999277540917204E-2</v>
      </c>
      <c r="G205">
        <v>3.7996390457184011E-2</v>
      </c>
      <c r="H205">
        <v>0.11896461153670822</v>
      </c>
      <c r="I205">
        <v>0.27081656318589048</v>
      </c>
      <c r="J205">
        <v>0.52929898818111554</v>
      </c>
      <c r="K205">
        <v>0.9855676472593331</v>
      </c>
      <c r="L205">
        <v>1.6382718052577965</v>
      </c>
      <c r="M205">
        <v>1.8558398579239508</v>
      </c>
    </row>
    <row r="206" spans="1:13" x14ac:dyDescent="0.3">
      <c r="A206" s="2">
        <v>37529</v>
      </c>
      <c r="B206">
        <v>0.14000000000000001</v>
      </c>
      <c r="C206">
        <v>3.0000000000000001E-3</v>
      </c>
      <c r="D206">
        <v>5.0000000000000001E-3</v>
      </c>
      <c r="E206">
        <v>7.6665316707262314E-3</v>
      </c>
      <c r="F206">
        <v>8.9997975060893461E-3</v>
      </c>
      <c r="G206">
        <v>5.5992161463171E-2</v>
      </c>
      <c r="H206">
        <v>0.1419496138480324</v>
      </c>
      <c r="I206">
        <v>0.3377147113799458</v>
      </c>
      <c r="J206">
        <v>0.6678835864095517</v>
      </c>
      <c r="K206">
        <v>1.1616200565952908</v>
      </c>
      <c r="L206">
        <v>1.841496150182625</v>
      </c>
      <c r="M206">
        <v>2.0681215147117364</v>
      </c>
    </row>
    <row r="207" spans="1:13" x14ac:dyDescent="0.3">
      <c r="A207" s="2">
        <v>37498</v>
      </c>
      <c r="B207">
        <v>0.14000000000000001</v>
      </c>
      <c r="C207">
        <v>1E-3</v>
      </c>
      <c r="D207">
        <v>2E-3</v>
      </c>
      <c r="E207">
        <v>5.3332516685731385E-3</v>
      </c>
      <c r="F207">
        <v>6.9998775028597077E-3</v>
      </c>
      <c r="G207">
        <v>1.9999000066659466E-2</v>
      </c>
      <c r="H207">
        <v>7.8984401607426175E-2</v>
      </c>
      <c r="I207">
        <v>0.30876154307901382</v>
      </c>
      <c r="J207">
        <v>0.62402546724873553</v>
      </c>
      <c r="K207">
        <v>1.1407405833356052</v>
      </c>
      <c r="L207">
        <v>1.822669403306729</v>
      </c>
      <c r="M207">
        <v>2.0499790099637702</v>
      </c>
    </row>
    <row r="208" spans="1:13" x14ac:dyDescent="0.3">
      <c r="A208" s="2">
        <v>37468</v>
      </c>
      <c r="B208">
        <v>0.15</v>
      </c>
      <c r="C208">
        <v>4.0000000000000001E-3</v>
      </c>
      <c r="D208">
        <v>6.0000000000000001E-3</v>
      </c>
      <c r="E208">
        <v>1.4666065038097004E-2</v>
      </c>
      <c r="F208">
        <v>1.8999097557145506E-2</v>
      </c>
      <c r="G208">
        <v>3.9996000533248942E-2</v>
      </c>
      <c r="H208">
        <v>0.12895841538042696</v>
      </c>
      <c r="I208">
        <v>0.42255330722594553</v>
      </c>
      <c r="J208">
        <v>0.8013922793954239</v>
      </c>
      <c r="K208">
        <v>1.3097023235527487</v>
      </c>
      <c r="L208">
        <v>1.9613512380767479</v>
      </c>
      <c r="M208">
        <v>2.1785675429180809</v>
      </c>
    </row>
    <row r="209" spans="1:13" x14ac:dyDescent="0.3">
      <c r="A209" s="2">
        <v>37435</v>
      </c>
      <c r="B209">
        <v>0.13</v>
      </c>
      <c r="C209">
        <v>0.01</v>
      </c>
      <c r="D209">
        <v>6.0000000000000001E-3</v>
      </c>
      <c r="E209">
        <v>2.0665360121946617E-2</v>
      </c>
      <c r="F209">
        <v>2.7998040182919924E-2</v>
      </c>
      <c r="G209">
        <v>5.9991001799588488E-2</v>
      </c>
      <c r="H209">
        <v>0.1309571162249078</v>
      </c>
      <c r="I209">
        <v>0.41057827516417511</v>
      </c>
      <c r="J209">
        <v>0.79840425390749137</v>
      </c>
      <c r="K209">
        <v>1.3007608677332134</v>
      </c>
      <c r="L209">
        <v>1.9415454339696756</v>
      </c>
      <c r="M209">
        <v>2.1551402893818294</v>
      </c>
    </row>
    <row r="210" spans="1:13" x14ac:dyDescent="0.3">
      <c r="A210" s="2">
        <v>37407</v>
      </c>
      <c r="B210">
        <v>0.14000000000000001</v>
      </c>
      <c r="C210">
        <v>5.0000000000000001E-3</v>
      </c>
      <c r="D210">
        <v>4.0000000000000001E-3</v>
      </c>
      <c r="E210">
        <v>1.8665540097630055E-2</v>
      </c>
      <c r="F210">
        <v>2.5998310146445085E-2</v>
      </c>
      <c r="G210">
        <v>6.6988780005723628E-2</v>
      </c>
      <c r="H210">
        <v>0.16293361356751501</v>
      </c>
      <c r="I210">
        <v>0.49937603971742917</v>
      </c>
      <c r="J210">
        <v>0.88603445586306429</v>
      </c>
      <c r="K210">
        <v>1.3663222625926523</v>
      </c>
      <c r="L210">
        <v>2.0019470058598183</v>
      </c>
      <c r="M210">
        <v>2.2138219202822071</v>
      </c>
    </row>
    <row r="211" spans="1:13" x14ac:dyDescent="0.3">
      <c r="A211" s="2">
        <v>37376</v>
      </c>
      <c r="B211">
        <v>0.15</v>
      </c>
      <c r="C211">
        <v>2E-3</v>
      </c>
      <c r="D211">
        <v>3.0000000000000001E-3</v>
      </c>
      <c r="E211">
        <v>2.0998500149995724E-2</v>
      </c>
      <c r="F211">
        <v>2.9997750224993586E-2</v>
      </c>
      <c r="G211">
        <v>5.4992438886177483E-2</v>
      </c>
      <c r="H211">
        <v>0.15194226924841447</v>
      </c>
      <c r="I211">
        <v>0.50137104223614948</v>
      </c>
      <c r="J211">
        <v>0.89798105457040023</v>
      </c>
      <c r="K211">
        <v>1.3702949898203476</v>
      </c>
      <c r="L211">
        <v>2.0227367693949825</v>
      </c>
      <c r="M211">
        <v>2.2402173625865274</v>
      </c>
    </row>
    <row r="212" spans="1:13" x14ac:dyDescent="0.3">
      <c r="A212" s="2">
        <v>37344</v>
      </c>
      <c r="B212">
        <v>0.13</v>
      </c>
      <c r="C212">
        <v>2E-3</v>
      </c>
      <c r="D212">
        <v>2E-3</v>
      </c>
      <c r="E212">
        <v>1.733229175345485E-2</v>
      </c>
      <c r="F212">
        <v>2.4998437630182273E-2</v>
      </c>
      <c r="G212">
        <v>5.0993498605192478E-2</v>
      </c>
      <c r="H212">
        <v>0.1839154118767464</v>
      </c>
      <c r="I212">
        <v>0.52231736729737965</v>
      </c>
      <c r="J212">
        <v>0.93381656965250104</v>
      </c>
      <c r="K212">
        <v>1.3941296961603087</v>
      </c>
      <c r="L212">
        <v>2.0415446934842145</v>
      </c>
      <c r="M212">
        <v>2.2573496925921832</v>
      </c>
    </row>
    <row r="213" spans="1:13" x14ac:dyDescent="0.3">
      <c r="A213" s="2">
        <v>37315</v>
      </c>
      <c r="B213">
        <v>0.13</v>
      </c>
      <c r="C213">
        <v>2E-3</v>
      </c>
      <c r="D213">
        <v>2E-3</v>
      </c>
      <c r="E213">
        <v>2.3331406884994851E-2</v>
      </c>
      <c r="F213">
        <v>3.3997110327492273E-2</v>
      </c>
      <c r="G213">
        <v>8.0983601927327967E-2</v>
      </c>
      <c r="H213">
        <v>0.26582326668619322</v>
      </c>
      <c r="I213">
        <v>0.65193629220843763</v>
      </c>
      <c r="J213">
        <v>1.0760998237909638</v>
      </c>
      <c r="K213">
        <v>1.5053207838819196</v>
      </c>
      <c r="L213">
        <v>2.1246743274262032</v>
      </c>
      <c r="M213">
        <v>2.3311255086076312</v>
      </c>
    </row>
    <row r="214" spans="1:13" x14ac:dyDescent="0.3">
      <c r="A214" s="2">
        <v>37287</v>
      </c>
      <c r="B214">
        <v>0.14000000000000001</v>
      </c>
      <c r="C214">
        <v>2E-3</v>
      </c>
      <c r="D214">
        <v>3.0000000000000001E-3</v>
      </c>
      <c r="E214">
        <v>1.6999040076779489E-2</v>
      </c>
      <c r="F214">
        <v>2.399856011516923E-2</v>
      </c>
      <c r="G214">
        <v>6.4989439787965717E-2</v>
      </c>
      <c r="H214">
        <v>0.25383884642894722</v>
      </c>
      <c r="I214">
        <v>0.67685338062904066</v>
      </c>
      <c r="J214">
        <v>1.1119034410464737</v>
      </c>
      <c r="K214">
        <v>1.4805067033482622</v>
      </c>
      <c r="L214">
        <v>2.1553443942431514</v>
      </c>
      <c r="M214">
        <v>2.3802902912081141</v>
      </c>
    </row>
    <row r="215" spans="1:13" x14ac:dyDescent="0.3">
      <c r="A215" s="2">
        <v>37253</v>
      </c>
      <c r="B215">
        <v>0.15</v>
      </c>
      <c r="C215">
        <v>5.0000000000000001E-3</v>
      </c>
      <c r="D215">
        <v>7.0000000000000001E-3</v>
      </c>
      <c r="E215">
        <v>3.3662985576690833E-2</v>
      </c>
      <c r="F215">
        <v>4.699447836503625E-2</v>
      </c>
      <c r="G215">
        <v>7.5985563657100477E-2</v>
      </c>
      <c r="H215">
        <v>0.22787013868521272</v>
      </c>
      <c r="I215">
        <v>0.50935085331518881</v>
      </c>
      <c r="J215">
        <v>0.90096759274963278</v>
      </c>
      <c r="K215">
        <v>1.3643358693860879</v>
      </c>
      <c r="L215">
        <v>2.019766935482914</v>
      </c>
      <c r="M215">
        <v>2.2382439575151891</v>
      </c>
    </row>
    <row r="216" spans="1:13" x14ac:dyDescent="0.3">
      <c r="A216" s="2">
        <v>37225</v>
      </c>
      <c r="B216">
        <v>0.17</v>
      </c>
      <c r="C216">
        <v>2.3E-2</v>
      </c>
      <c r="D216">
        <v>2.1000000000000001E-2</v>
      </c>
      <c r="E216">
        <v>3.7663140540655955E-2</v>
      </c>
      <c r="F216">
        <v>4.5994710810983934E-2</v>
      </c>
      <c r="G216">
        <v>0.10497244714309988</v>
      </c>
      <c r="H216">
        <v>0.26582326668619322</v>
      </c>
      <c r="I216">
        <v>0.52331475663080795</v>
      </c>
      <c r="J216">
        <v>0.89997208497844172</v>
      </c>
      <c r="K216">
        <v>1.3504305645066741</v>
      </c>
      <c r="L216">
        <v>2.0207568850202007</v>
      </c>
      <c r="M216">
        <v>2.2441989918580432</v>
      </c>
    </row>
    <row r="217" spans="1:13" x14ac:dyDescent="0.3">
      <c r="A217" s="2">
        <v>37195</v>
      </c>
      <c r="B217">
        <v>0.22</v>
      </c>
      <c r="C217">
        <v>1.2E-2</v>
      </c>
      <c r="D217">
        <v>0.01</v>
      </c>
      <c r="E217">
        <v>2.5998073551661515E-2</v>
      </c>
      <c r="F217">
        <v>3.3997110327492273E-2</v>
      </c>
      <c r="G217">
        <v>8.6981082985727959E-2</v>
      </c>
      <c r="H217">
        <v>0.21388559160403048</v>
      </c>
      <c r="I217">
        <v>0.48142012148461544</v>
      </c>
      <c r="J217">
        <v>0.79641221211442492</v>
      </c>
      <c r="K217">
        <v>1.3216236428489367</v>
      </c>
      <c r="L217">
        <v>1.9950166044156199</v>
      </c>
      <c r="M217">
        <v>2.2194809249378475</v>
      </c>
    </row>
    <row r="218" spans="1:13" x14ac:dyDescent="0.3">
      <c r="A218" s="2">
        <v>37162</v>
      </c>
      <c r="B218">
        <v>0.28000000000000003</v>
      </c>
      <c r="C218">
        <v>7.0000000000000001E-3</v>
      </c>
      <c r="D218">
        <v>6.0000000000000001E-3</v>
      </c>
      <c r="E218">
        <v>2.1331931802154609E-2</v>
      </c>
      <c r="F218">
        <v>2.8997897703231912E-2</v>
      </c>
      <c r="G218">
        <v>8.4981942616057154E-2</v>
      </c>
      <c r="H218">
        <v>0.19690304116441465</v>
      </c>
      <c r="I218">
        <v>0.48840317013472995</v>
      </c>
      <c r="J218">
        <v>0.85516910589081063</v>
      </c>
      <c r="K218">
        <v>1.4040599855309577</v>
      </c>
      <c r="L218">
        <v>2.0405548468361978</v>
      </c>
      <c r="M218">
        <v>2.252719800604611</v>
      </c>
    </row>
    <row r="219" spans="1:13" x14ac:dyDescent="0.3">
      <c r="A219" s="2">
        <v>37134</v>
      </c>
      <c r="B219">
        <v>0.31</v>
      </c>
      <c r="C219">
        <v>8.9999999999999993E-3</v>
      </c>
      <c r="D219">
        <v>0.01</v>
      </c>
      <c r="E219">
        <v>2.866426030478934E-2</v>
      </c>
      <c r="F219">
        <v>3.7996390457184011E-2</v>
      </c>
      <c r="G219">
        <v>8.5981515298743941E-2</v>
      </c>
      <c r="H219">
        <v>0.18691263195515506</v>
      </c>
      <c r="I219">
        <v>0.49638349862606818</v>
      </c>
      <c r="J219">
        <v>0.8203154042150097</v>
      </c>
      <c r="K219">
        <v>1.3236104603150782</v>
      </c>
      <c r="L219">
        <v>2.0009569632137225</v>
      </c>
      <c r="M219">
        <v>2.226739130846604</v>
      </c>
    </row>
    <row r="220" spans="1:13" x14ac:dyDescent="0.3">
      <c r="A220" s="2">
        <v>37103</v>
      </c>
      <c r="B220">
        <v>0.3</v>
      </c>
      <c r="C220">
        <v>2.7E-2</v>
      </c>
      <c r="D220">
        <v>2.3E-2</v>
      </c>
      <c r="E220">
        <v>4.1662332403461649E-2</v>
      </c>
      <c r="F220">
        <v>5.0993498605192478E-2</v>
      </c>
      <c r="G220">
        <v>9.0979303777634982E-2</v>
      </c>
      <c r="H220">
        <v>0.19390597080061944</v>
      </c>
      <c r="I220">
        <v>0.46046951252602786</v>
      </c>
      <c r="J220">
        <v>0.8013922793954239</v>
      </c>
      <c r="K220">
        <v>1.3285774176317744</v>
      </c>
      <c r="L220">
        <v>2.019766935482914</v>
      </c>
      <c r="M220">
        <v>2.2501634414332936</v>
      </c>
    </row>
    <row r="221" spans="1:13" x14ac:dyDescent="0.3">
      <c r="A221" s="2">
        <v>37071</v>
      </c>
      <c r="B221">
        <v>0.28000000000000003</v>
      </c>
      <c r="C221">
        <v>1.2999999999999999E-2</v>
      </c>
      <c r="D221">
        <v>1.0999999999999999E-2</v>
      </c>
      <c r="E221">
        <v>2.4331731832140348E-2</v>
      </c>
      <c r="F221">
        <v>3.0997597748210523E-2</v>
      </c>
      <c r="G221">
        <v>7.2986680740910886E-2</v>
      </c>
      <c r="H221">
        <v>0.15593919161830458</v>
      </c>
      <c r="I221">
        <v>0.4025945221006334</v>
      </c>
      <c r="J221">
        <v>0.68582277258052926</v>
      </c>
      <c r="K221">
        <v>1.1795150132119443</v>
      </c>
      <c r="L221">
        <v>1.840505312949926</v>
      </c>
      <c r="M221">
        <v>2.0608354128625868</v>
      </c>
    </row>
    <row r="222" spans="1:13" x14ac:dyDescent="0.3">
      <c r="A222" s="2">
        <v>37042</v>
      </c>
      <c r="B222">
        <v>0.32</v>
      </c>
      <c r="C222">
        <v>0.01</v>
      </c>
      <c r="D222">
        <v>6.0000000000000001E-3</v>
      </c>
      <c r="E222">
        <v>1.5332666711106309E-2</v>
      </c>
      <c r="F222">
        <v>1.9999000066659466E-2</v>
      </c>
      <c r="G222">
        <v>5.199324117149029E-2</v>
      </c>
      <c r="H222">
        <v>0.14794526699994151</v>
      </c>
      <c r="I222">
        <v>0.41856170953891775</v>
      </c>
      <c r="J222">
        <v>0.72667824648417223</v>
      </c>
      <c r="K222">
        <v>1.2123182757190751</v>
      </c>
      <c r="L222">
        <v>1.8781536773387717</v>
      </c>
      <c r="M222">
        <v>2.1000988112120043</v>
      </c>
    </row>
    <row r="223" spans="1:13" x14ac:dyDescent="0.3">
      <c r="A223" s="2">
        <v>37008</v>
      </c>
      <c r="B223">
        <v>0.39</v>
      </c>
      <c r="C223">
        <v>2.1000000000000001E-2</v>
      </c>
      <c r="D223">
        <v>2.3E-2</v>
      </c>
      <c r="E223">
        <v>3.7663292172820551E-2</v>
      </c>
      <c r="F223">
        <v>4.4994938259230823E-2</v>
      </c>
      <c r="G223">
        <v>9.6976485102856599E-2</v>
      </c>
      <c r="H223">
        <v>0.20589398279225482</v>
      </c>
      <c r="I223">
        <v>0.53328837640854498</v>
      </c>
      <c r="J223">
        <v>0.84819885145092278</v>
      </c>
      <c r="K223">
        <v>1.3206302267144041</v>
      </c>
      <c r="L223">
        <v>1.9356033102542276</v>
      </c>
      <c r="M223">
        <v>2.1405943381008354</v>
      </c>
    </row>
    <row r="224" spans="1:13" x14ac:dyDescent="0.3">
      <c r="A224" s="2">
        <v>36980</v>
      </c>
      <c r="B224">
        <v>0.42</v>
      </c>
      <c r="C224">
        <v>4.4999999999999998E-2</v>
      </c>
      <c r="D224">
        <v>0.04</v>
      </c>
      <c r="E224">
        <v>6.3323960676426247E-2</v>
      </c>
      <c r="F224">
        <v>7.4985941014639373E-2</v>
      </c>
      <c r="G224">
        <v>0.13295579709551852</v>
      </c>
      <c r="H224">
        <v>0.26282722894602889</v>
      </c>
      <c r="I224">
        <v>0.58813439655167477</v>
      </c>
      <c r="J224">
        <v>0.84919461695806797</v>
      </c>
      <c r="K224">
        <v>1.2361718150162198</v>
      </c>
      <c r="L224">
        <v>1.7671697324798636</v>
      </c>
      <c r="M224">
        <v>1.9441690383010781</v>
      </c>
    </row>
    <row r="225" spans="1:13" x14ac:dyDescent="0.3">
      <c r="A225" s="2">
        <v>36950</v>
      </c>
      <c r="B225">
        <v>0.38</v>
      </c>
      <c r="C225">
        <v>0.15</v>
      </c>
      <c r="D225">
        <v>0.14000000000000001</v>
      </c>
      <c r="E225">
        <v>0.1979141832618749</v>
      </c>
      <c r="F225">
        <v>0.22687127489281234</v>
      </c>
      <c r="G225">
        <v>0.24185370799697758</v>
      </c>
      <c r="H225">
        <v>0.32773133370172697</v>
      </c>
      <c r="I225">
        <v>0.66589024417263776</v>
      </c>
      <c r="J225">
        <v>0.91689504322116266</v>
      </c>
      <c r="K225">
        <v>1.3186433796419939</v>
      </c>
      <c r="L225">
        <v>1.8117688976692292</v>
      </c>
      <c r="M225">
        <v>1.9761440703449744</v>
      </c>
    </row>
    <row r="226" spans="1:13" x14ac:dyDescent="0.3">
      <c r="A226" s="2">
        <v>36922</v>
      </c>
      <c r="B226">
        <v>0.54</v>
      </c>
      <c r="C226">
        <v>0.33</v>
      </c>
      <c r="D226">
        <v>0.31</v>
      </c>
      <c r="E226">
        <v>0.34444852318681257</v>
      </c>
      <c r="F226">
        <v>0.36167278478021886</v>
      </c>
      <c r="G226">
        <v>0.38962024360315495</v>
      </c>
      <c r="H226">
        <v>0.50037354346431118</v>
      </c>
      <c r="I226">
        <v>0.83824092369361047</v>
      </c>
      <c r="J226">
        <v>1.0631691644471701</v>
      </c>
      <c r="K226">
        <v>1.4497329671822354</v>
      </c>
      <c r="L226">
        <v>1.9385743941799947</v>
      </c>
      <c r="M226">
        <v>2.101521536512581</v>
      </c>
    </row>
    <row r="227" spans="1:13" x14ac:dyDescent="0.3">
      <c r="A227" s="2">
        <v>36889</v>
      </c>
      <c r="B227">
        <v>0.5</v>
      </c>
      <c r="C227">
        <v>0.4</v>
      </c>
      <c r="D227">
        <v>0.41299999999999998</v>
      </c>
      <c r="E227">
        <v>0.45063240911309488</v>
      </c>
      <c r="F227">
        <v>0.46944861366964236</v>
      </c>
      <c r="G227">
        <v>0.51433807356354977</v>
      </c>
      <c r="H227">
        <v>0.62103479068285417</v>
      </c>
      <c r="I227">
        <v>0.99551824255577015</v>
      </c>
      <c r="J227">
        <v>1.2600225096959912</v>
      </c>
      <c r="K227">
        <v>1.6432309542681129</v>
      </c>
      <c r="L227">
        <v>2.2048023354622082</v>
      </c>
      <c r="M227">
        <v>2.3919927958602401</v>
      </c>
    </row>
    <row r="228" spans="1:13" x14ac:dyDescent="0.3">
      <c r="A228" s="2">
        <v>36860</v>
      </c>
      <c r="B228">
        <v>0.51</v>
      </c>
      <c r="C228">
        <v>0.39900000000000002</v>
      </c>
      <c r="D228">
        <v>0.39500000000000002</v>
      </c>
      <c r="E228">
        <v>0.43798120649112776</v>
      </c>
      <c r="F228">
        <v>0.45947180973669166</v>
      </c>
      <c r="G228">
        <v>0.54425878373756065</v>
      </c>
      <c r="H228">
        <v>0.64894603297780584</v>
      </c>
      <c r="I228">
        <v>0.99551824255577015</v>
      </c>
      <c r="J228">
        <v>1.2321964226945772</v>
      </c>
      <c r="K228">
        <v>1.603554318716631</v>
      </c>
      <c r="L228">
        <v>2.1414939787251481</v>
      </c>
      <c r="M228">
        <v>2.3208071987279868</v>
      </c>
    </row>
    <row r="229" spans="1:13" x14ac:dyDescent="0.3">
      <c r="A229" s="2">
        <v>36830</v>
      </c>
      <c r="B229">
        <v>0.56000000000000005</v>
      </c>
      <c r="C229">
        <v>0.374</v>
      </c>
      <c r="D229">
        <v>0.36</v>
      </c>
      <c r="E229">
        <v>0.42232365898687974</v>
      </c>
      <c r="F229">
        <v>0.45348548848031967</v>
      </c>
      <c r="G229">
        <v>0.57018644559737763</v>
      </c>
      <c r="H229">
        <v>0.66290019356595598</v>
      </c>
      <c r="I229">
        <v>1.1168756587801327</v>
      </c>
      <c r="J229">
        <v>1.4348407496000906</v>
      </c>
      <c r="K229">
        <v>1.790957191561287</v>
      </c>
      <c r="L229">
        <v>2.4479574509127096</v>
      </c>
      <c r="M229">
        <v>2.6669575373631838</v>
      </c>
    </row>
    <row r="230" spans="1:13" x14ac:dyDescent="0.3">
      <c r="A230" s="2">
        <v>36798</v>
      </c>
      <c r="B230">
        <v>0.51</v>
      </c>
      <c r="C230">
        <v>0.32</v>
      </c>
      <c r="D230">
        <v>0.39500000000000002</v>
      </c>
      <c r="E230">
        <v>0.46391902066363583</v>
      </c>
      <c r="F230">
        <v>0.49837853099545371</v>
      </c>
      <c r="G230">
        <v>0.64495895112290147</v>
      </c>
      <c r="H230">
        <v>0.76852154349004975</v>
      </c>
      <c r="I230">
        <v>1.2053604574913732</v>
      </c>
      <c r="J230">
        <v>1.5063132830693193</v>
      </c>
      <c r="K230">
        <v>1.8157327866408108</v>
      </c>
      <c r="L230">
        <v>2.4153562450898733</v>
      </c>
      <c r="M230">
        <v>2.6152307312395608</v>
      </c>
    </row>
    <row r="231" spans="1:13" x14ac:dyDescent="0.3">
      <c r="A231" s="2">
        <v>36769</v>
      </c>
      <c r="B231">
        <v>0.5</v>
      </c>
      <c r="C231">
        <v>0.32500000000000001</v>
      </c>
      <c r="D231">
        <v>0.34499999999999997</v>
      </c>
      <c r="E231">
        <v>0.42796574244642827</v>
      </c>
      <c r="F231">
        <v>0.46944861366964236</v>
      </c>
      <c r="G231">
        <v>0.64396216823964847</v>
      </c>
      <c r="H231">
        <v>0.81135204195671962</v>
      </c>
      <c r="I231">
        <v>1.2480975178908562</v>
      </c>
      <c r="J231">
        <v>1.5737916757390396</v>
      </c>
      <c r="K231">
        <v>1.8543765875274614</v>
      </c>
      <c r="L231">
        <v>2.3145552705231642</v>
      </c>
      <c r="M231">
        <v>2.4679481648550654</v>
      </c>
    </row>
    <row r="232" spans="1:13" x14ac:dyDescent="0.3">
      <c r="A232" s="2">
        <v>36738</v>
      </c>
      <c r="B232">
        <v>0.48</v>
      </c>
      <c r="C232">
        <v>0.125</v>
      </c>
      <c r="D232">
        <v>0.19500000000000001</v>
      </c>
      <c r="E232">
        <v>0.2595246981658772</v>
      </c>
      <c r="F232">
        <v>0.29178704724881577</v>
      </c>
      <c r="G232">
        <v>0.4474989880383734</v>
      </c>
      <c r="H232">
        <v>0.5931196526569904</v>
      </c>
      <c r="I232">
        <v>1.0442690045278133</v>
      </c>
      <c r="J232">
        <v>1.3414909293912778</v>
      </c>
      <c r="K232">
        <v>1.6422391343032643</v>
      </c>
      <c r="L232">
        <v>2.1573229467341783</v>
      </c>
      <c r="M232">
        <v>2.3290175508778161</v>
      </c>
    </row>
    <row r="233" spans="1:13" x14ac:dyDescent="0.3">
      <c r="A233" s="2">
        <v>36707</v>
      </c>
      <c r="B233">
        <v>0.4</v>
      </c>
      <c r="C233">
        <v>0.16900000000000001</v>
      </c>
      <c r="D233">
        <v>0.182</v>
      </c>
      <c r="E233">
        <v>0.27116708176193938</v>
      </c>
      <c r="F233">
        <v>0.31575062264290904</v>
      </c>
      <c r="G233">
        <v>0.52331475663080795</v>
      </c>
      <c r="H233">
        <v>0.70774625963271298</v>
      </c>
      <c r="I233">
        <v>1.1278141026897566</v>
      </c>
      <c r="J233">
        <v>1.4318621730121244</v>
      </c>
      <c r="K233">
        <v>1.7047141881753589</v>
      </c>
      <c r="L233">
        <v>2.1048846912425203</v>
      </c>
      <c r="M233">
        <v>2.2382748589315744</v>
      </c>
    </row>
    <row r="234" spans="1:13" x14ac:dyDescent="0.3">
      <c r="A234" s="2">
        <v>36677</v>
      </c>
      <c r="B234">
        <v>0.5</v>
      </c>
      <c r="C234">
        <v>0.03</v>
      </c>
      <c r="D234">
        <v>0.06</v>
      </c>
      <c r="E234">
        <v>0.1599265514095165</v>
      </c>
      <c r="F234">
        <v>0.20988982711427476</v>
      </c>
      <c r="G234">
        <v>0.4025945221006334</v>
      </c>
      <c r="H234">
        <v>0.57218074190990897</v>
      </c>
      <c r="I234">
        <v>1.0412846054737928</v>
      </c>
      <c r="J234">
        <v>1.3484440134572493</v>
      </c>
      <c r="K234">
        <v>1.641247309419857</v>
      </c>
      <c r="L234">
        <v>2.0544122541208427</v>
      </c>
      <c r="M234">
        <v>2.1921339023545046</v>
      </c>
    </row>
    <row r="235" spans="1:13" x14ac:dyDescent="0.3">
      <c r="A235" s="2">
        <v>36644</v>
      </c>
      <c r="B235">
        <v>0.46</v>
      </c>
      <c r="C235">
        <v>4.4999999999999998E-2</v>
      </c>
      <c r="D235">
        <v>7.6999999999999999E-2</v>
      </c>
      <c r="E235">
        <v>0.18423900149584441</v>
      </c>
      <c r="F235">
        <v>0.23785850224376662</v>
      </c>
      <c r="G235">
        <v>0.4365232718077896</v>
      </c>
      <c r="H235">
        <v>0.6220316878404597</v>
      </c>
      <c r="I235">
        <v>1.0930078862116546</v>
      </c>
      <c r="J235">
        <v>1.4616459428982125</v>
      </c>
      <c r="K235">
        <v>1.731483238236265</v>
      </c>
      <c r="L235">
        <v>2.1385259077486474</v>
      </c>
      <c r="M235">
        <v>2.2742067975861082</v>
      </c>
    </row>
    <row r="236" spans="1:13" x14ac:dyDescent="0.3">
      <c r="A236" s="2">
        <v>36616</v>
      </c>
      <c r="B236">
        <v>0.47</v>
      </c>
      <c r="C236">
        <v>7.4999999999999997E-2</v>
      </c>
      <c r="D236">
        <v>7.5999999999999998E-2</v>
      </c>
      <c r="E236">
        <v>0.19589086645069498</v>
      </c>
      <c r="F236">
        <v>0.25583629967604249</v>
      </c>
      <c r="G236">
        <v>0.49239337418390366</v>
      </c>
      <c r="H236">
        <v>0.69479176230005246</v>
      </c>
      <c r="I236">
        <v>1.124830950044291</v>
      </c>
      <c r="J236">
        <v>1.5102832305668759</v>
      </c>
      <c r="K236">
        <v>1.7681609330963985</v>
      </c>
      <c r="L236">
        <v>2.186998885537506</v>
      </c>
      <c r="M236">
        <v>2.3266115363512085</v>
      </c>
    </row>
    <row r="237" spans="1:13" x14ac:dyDescent="0.3">
      <c r="A237" s="2">
        <v>36585</v>
      </c>
      <c r="B237">
        <v>0.43</v>
      </c>
      <c r="C237">
        <v>0.04</v>
      </c>
      <c r="D237">
        <v>0.05</v>
      </c>
      <c r="E237">
        <v>0.14460526595998643</v>
      </c>
      <c r="F237">
        <v>0.19190789893997964</v>
      </c>
      <c r="G237">
        <v>0.40858236677638476</v>
      </c>
      <c r="H237">
        <v>0.61505330338559705</v>
      </c>
      <c r="I237">
        <v>1.0721212484191829</v>
      </c>
      <c r="J237">
        <v>1.5221926002670378</v>
      </c>
      <c r="K237">
        <v>1.8187056518139733</v>
      </c>
      <c r="L237">
        <v>2.3610090899525207</v>
      </c>
      <c r="M237">
        <v>2.54177690266537</v>
      </c>
    </row>
    <row r="238" spans="1:13" x14ac:dyDescent="0.3">
      <c r="A238" s="2">
        <v>36556</v>
      </c>
      <c r="B238">
        <v>0.41</v>
      </c>
      <c r="C238">
        <v>5.5E-2</v>
      </c>
      <c r="D238">
        <v>0.06</v>
      </c>
      <c r="E238">
        <v>0.14793859929331976</v>
      </c>
      <c r="F238">
        <v>0.19190789893997964</v>
      </c>
      <c r="G238">
        <v>0.4025945221006334</v>
      </c>
      <c r="H238">
        <v>0.54126691414310801</v>
      </c>
      <c r="I238">
        <v>0.98656272906750486</v>
      </c>
      <c r="J238">
        <v>1.3434775495048425</v>
      </c>
      <c r="K238">
        <v>1.6640580374291059</v>
      </c>
      <c r="L238">
        <v>2.2720455141269049</v>
      </c>
      <c r="M238">
        <v>2.4747080063595046</v>
      </c>
    </row>
    <row r="239" spans="1:13" x14ac:dyDescent="0.3">
      <c r="A239" s="2">
        <v>36524</v>
      </c>
      <c r="B239">
        <v>0.44</v>
      </c>
      <c r="C239">
        <v>0.08</v>
      </c>
      <c r="D239">
        <v>9.5000000000000001E-2</v>
      </c>
      <c r="E239">
        <v>0.15427694125116428</v>
      </c>
      <c r="F239">
        <v>0.1839154118767464</v>
      </c>
      <c r="G239">
        <v>0.35967638827587944</v>
      </c>
      <c r="H239">
        <v>0.47643208031307677</v>
      </c>
      <c r="I239">
        <v>0.93779789722629392</v>
      </c>
      <c r="J239">
        <v>1.3563900992660967</v>
      </c>
      <c r="K239">
        <v>1.6729832663255344</v>
      </c>
      <c r="L239">
        <v>2.3422311856022304</v>
      </c>
      <c r="M239">
        <v>2.5653138253611294</v>
      </c>
    </row>
    <row r="240" spans="1:13" x14ac:dyDescent="0.3">
      <c r="A240" s="2">
        <v>36494</v>
      </c>
      <c r="B240">
        <v>0.36</v>
      </c>
      <c r="C240">
        <v>0.109</v>
      </c>
      <c r="D240">
        <v>8.4000000000000005E-2</v>
      </c>
      <c r="E240">
        <v>0.15593859929331977</v>
      </c>
      <c r="F240">
        <v>0.19190789893997964</v>
      </c>
      <c r="G240">
        <v>0.41057827516417511</v>
      </c>
      <c r="H240">
        <v>0.56320625189629248</v>
      </c>
      <c r="I240">
        <v>1.059190331836501</v>
      </c>
      <c r="J240">
        <v>1.5043282797692221</v>
      </c>
      <c r="K240">
        <v>1.799876759360123</v>
      </c>
      <c r="L240">
        <v>2.5220313429350378</v>
      </c>
      <c r="M240">
        <v>2.7627495374600093</v>
      </c>
    </row>
    <row r="241" spans="1:13" x14ac:dyDescent="0.3">
      <c r="A241" s="2">
        <v>36462</v>
      </c>
      <c r="B241">
        <v>0.39</v>
      </c>
      <c r="C241">
        <v>0.04</v>
      </c>
      <c r="D241">
        <v>0.03</v>
      </c>
      <c r="E241">
        <v>9.4639796374480792E-2</v>
      </c>
      <c r="F241">
        <v>0.12695969456172118</v>
      </c>
      <c r="G241">
        <v>0.2857957047382999</v>
      </c>
      <c r="H241">
        <v>0.41357210039970244</v>
      </c>
      <c r="I241">
        <v>0.94177914554686226</v>
      </c>
      <c r="J241">
        <v>1.4149827343923969</v>
      </c>
      <c r="K241">
        <v>1.7354487187287355</v>
      </c>
      <c r="L241">
        <v>2.5210438714791263</v>
      </c>
      <c r="M241">
        <v>2.7829089223959236</v>
      </c>
    </row>
    <row r="242" spans="1:13" x14ac:dyDescent="0.3">
      <c r="A242" s="2">
        <v>36433</v>
      </c>
      <c r="B242">
        <v>0.39</v>
      </c>
      <c r="C242">
        <v>0.03</v>
      </c>
      <c r="D242">
        <v>2.5999999999999999E-2</v>
      </c>
      <c r="E242">
        <v>9.8636305328498097E-2</v>
      </c>
      <c r="F242">
        <v>0.13495445799274713</v>
      </c>
      <c r="G242">
        <v>0.29278558688460704</v>
      </c>
      <c r="H242">
        <v>0.40558846684741434</v>
      </c>
      <c r="I242">
        <v>0.90295859342655826</v>
      </c>
      <c r="J242">
        <v>1.2848639591768065</v>
      </c>
      <c r="K242">
        <v>1.612482248008928</v>
      </c>
      <c r="L242">
        <v>2.4746272126282753</v>
      </c>
      <c r="M242">
        <v>2.7620088675013914</v>
      </c>
    </row>
    <row r="243" spans="1:13" x14ac:dyDescent="0.3">
      <c r="A243" s="2">
        <v>36403</v>
      </c>
      <c r="B243">
        <v>0.39</v>
      </c>
      <c r="C243">
        <v>2.3E-2</v>
      </c>
      <c r="D243">
        <v>0.04</v>
      </c>
      <c r="E243">
        <v>0.1079664092320216</v>
      </c>
      <c r="F243">
        <v>0.1419496138480324</v>
      </c>
      <c r="G243">
        <v>0.37464887633608379</v>
      </c>
      <c r="H243">
        <v>0.56021466573230305</v>
      </c>
      <c r="I243">
        <v>1.1367632936595418</v>
      </c>
      <c r="J243">
        <v>1.5241774262722134</v>
      </c>
      <c r="K243">
        <v>1.9019279407360548</v>
      </c>
      <c r="L243">
        <v>2.6661498817286549</v>
      </c>
      <c r="M243">
        <v>2.9208905287261886</v>
      </c>
    </row>
    <row r="244" spans="1:13" x14ac:dyDescent="0.3">
      <c r="A244" s="2">
        <v>36371</v>
      </c>
      <c r="B244">
        <v>0.38</v>
      </c>
      <c r="C244">
        <v>0.04</v>
      </c>
      <c r="D244">
        <v>6.7000000000000004E-2</v>
      </c>
      <c r="E244">
        <v>0.15893000615838243</v>
      </c>
      <c r="F244">
        <v>0.20489500923757364</v>
      </c>
      <c r="G244">
        <v>0.4065864384700999</v>
      </c>
      <c r="H244">
        <v>0.57417501833659412</v>
      </c>
      <c r="I244">
        <v>1.0353156737629079</v>
      </c>
      <c r="J244">
        <v>1.4239190852349881</v>
      </c>
      <c r="K244">
        <v>1.7324746157305175</v>
      </c>
      <c r="L244">
        <v>2.6651631215829021</v>
      </c>
      <c r="M244">
        <v>2.9760592902003635</v>
      </c>
    </row>
    <row r="245" spans="1:13" x14ac:dyDescent="0.3">
      <c r="A245" s="2">
        <v>36341</v>
      </c>
      <c r="B245">
        <v>0.4</v>
      </c>
      <c r="C245">
        <v>5.5E-2</v>
      </c>
      <c r="D245">
        <v>0.06</v>
      </c>
      <c r="E245">
        <v>0.18056994269378079</v>
      </c>
      <c r="F245">
        <v>0.24085491404067116</v>
      </c>
      <c r="G245">
        <v>0.47543445715025351</v>
      </c>
      <c r="H245">
        <v>0.70376034982377333</v>
      </c>
      <c r="I245">
        <v>1.1486949254131427</v>
      </c>
      <c r="J245">
        <v>1.5470015096743703</v>
      </c>
      <c r="K245">
        <v>1.8593303810189137</v>
      </c>
      <c r="L245">
        <v>2.7884704245411172</v>
      </c>
      <c r="M245">
        <v>3.0981837723818515</v>
      </c>
    </row>
    <row r="246" spans="1:13" x14ac:dyDescent="0.3">
      <c r="A246" s="2">
        <v>36311</v>
      </c>
      <c r="B246">
        <v>0.34</v>
      </c>
      <c r="C246">
        <v>2.9000000000000001E-2</v>
      </c>
      <c r="D246">
        <v>3.1E-2</v>
      </c>
      <c r="E246">
        <v>6.7654343532495956E-2</v>
      </c>
      <c r="F246">
        <v>8.5981515298743941E-2</v>
      </c>
      <c r="G246">
        <v>0.1199640143935099</v>
      </c>
      <c r="H246">
        <v>0.23286438281914096</v>
      </c>
      <c r="I246">
        <v>0.61006859398144708</v>
      </c>
      <c r="J246">
        <v>1.0313362869862528</v>
      </c>
      <c r="K246">
        <v>1.4427834036389451</v>
      </c>
      <c r="L246">
        <v>2.3234515180379769</v>
      </c>
      <c r="M246">
        <v>2.6170075561709876</v>
      </c>
    </row>
    <row r="247" spans="1:13" x14ac:dyDescent="0.3">
      <c r="A247" s="2">
        <v>36280</v>
      </c>
      <c r="B247">
        <v>0.37</v>
      </c>
      <c r="C247">
        <v>6.4000000000000001E-2</v>
      </c>
      <c r="D247">
        <v>7.3999999999999996E-2</v>
      </c>
      <c r="E247">
        <v>0.11397008669385748</v>
      </c>
      <c r="F247">
        <v>0.13395513004078621</v>
      </c>
      <c r="G247">
        <v>0.2038960306931267</v>
      </c>
      <c r="H247">
        <v>0.29578117587984293</v>
      </c>
      <c r="I247">
        <v>0.68582277258052926</v>
      </c>
      <c r="J247">
        <v>1.0611797580362787</v>
      </c>
      <c r="K247">
        <v>1.3822126980485723</v>
      </c>
      <c r="L247">
        <v>2.216670421687327</v>
      </c>
      <c r="M247">
        <v>2.4948229962335788</v>
      </c>
    </row>
    <row r="248" spans="1:13" x14ac:dyDescent="0.3">
      <c r="A248" s="2">
        <v>36250</v>
      </c>
      <c r="B248">
        <v>0.43</v>
      </c>
      <c r="C248">
        <v>8.5999999999999993E-2</v>
      </c>
      <c r="D248">
        <v>9.0999999999999998E-2</v>
      </c>
      <c r="E248">
        <v>0.17092585048058329</v>
      </c>
      <c r="F248">
        <v>0.21088877572087494</v>
      </c>
      <c r="G248">
        <v>0.34769759074393392</v>
      </c>
      <c r="H248">
        <v>0.47443682901114564</v>
      </c>
      <c r="I248">
        <v>0.89798105457040023</v>
      </c>
      <c r="J248">
        <v>1.3265906495074971</v>
      </c>
      <c r="K248">
        <v>1.7086801994588168</v>
      </c>
      <c r="L248">
        <v>2.5151189403560221</v>
      </c>
      <c r="M248">
        <v>2.7839318539884235</v>
      </c>
    </row>
    <row r="249" spans="1:13" x14ac:dyDescent="0.3">
      <c r="A249" s="2">
        <v>36217</v>
      </c>
      <c r="B249">
        <v>0.35</v>
      </c>
      <c r="C249">
        <v>0.105</v>
      </c>
      <c r="D249">
        <v>7.5999999999999998E-2</v>
      </c>
      <c r="E249">
        <v>0.21719522590058538</v>
      </c>
      <c r="F249">
        <v>0.28779283885087809</v>
      </c>
      <c r="G249">
        <v>0.39960053253461159</v>
      </c>
      <c r="H249">
        <v>0.62302858002907036</v>
      </c>
      <c r="I249">
        <v>1.1725560536751494</v>
      </c>
      <c r="J249">
        <v>1.603554318716631</v>
      </c>
      <c r="K249">
        <v>1.9831353574752697</v>
      </c>
      <c r="L249">
        <v>2.8111506895300571</v>
      </c>
      <c r="M249">
        <v>3.0871558002149864</v>
      </c>
    </row>
    <row r="250" spans="1:13" x14ac:dyDescent="0.3">
      <c r="A250" s="2">
        <v>36189</v>
      </c>
      <c r="B250">
        <v>0.35</v>
      </c>
      <c r="C250">
        <v>0.22800000000000001</v>
      </c>
      <c r="D250">
        <v>0.218</v>
      </c>
      <c r="E250">
        <v>0.40225896423711266</v>
      </c>
      <c r="F250">
        <v>0.49438844635566903</v>
      </c>
      <c r="G250">
        <v>0.68083982671247134</v>
      </c>
      <c r="H250">
        <v>0.96765532804984689</v>
      </c>
      <c r="I250">
        <v>1.4278906685564805</v>
      </c>
      <c r="J250">
        <v>1.8058229169039999</v>
      </c>
      <c r="K250">
        <v>2.0593610954736463</v>
      </c>
      <c r="L250">
        <v>2.7578973017082786</v>
      </c>
      <c r="M250">
        <v>2.9907427037864895</v>
      </c>
    </row>
    <row r="251" spans="1:13" x14ac:dyDescent="0.3">
      <c r="A251" s="2">
        <v>36159</v>
      </c>
      <c r="B251">
        <v>0.38</v>
      </c>
      <c r="C251">
        <v>0.29699999999999999</v>
      </c>
      <c r="D251">
        <v>0.33300000000000002</v>
      </c>
      <c r="E251">
        <v>0.49311858840597544</v>
      </c>
      <c r="F251">
        <v>0.57317788260896319</v>
      </c>
      <c r="G251">
        <v>0.80039627585960282</v>
      </c>
      <c r="H251">
        <v>1.0810729317101369</v>
      </c>
      <c r="I251">
        <v>1.5172304490749662</v>
      </c>
      <c r="J251">
        <v>1.8781536773387717</v>
      </c>
      <c r="K251">
        <v>2.1058742195591185</v>
      </c>
      <c r="L251">
        <v>2.6809506997272936</v>
      </c>
      <c r="M251">
        <v>2.872642859783352</v>
      </c>
    </row>
    <row r="252" spans="1:13" x14ac:dyDescent="0.3">
      <c r="A252" s="2">
        <v>36129</v>
      </c>
      <c r="B252">
        <v>0.31</v>
      </c>
      <c r="C252">
        <v>0.128</v>
      </c>
      <c r="D252">
        <v>8.5000000000000006E-2</v>
      </c>
      <c r="E252">
        <v>0.16160004441112311</v>
      </c>
      <c r="F252">
        <v>0.19990006661668464</v>
      </c>
      <c r="G252">
        <v>0.33372142010916606</v>
      </c>
      <c r="H252">
        <v>0.49738101729837941</v>
      </c>
      <c r="I252">
        <v>0.74062698487625911</v>
      </c>
      <c r="J252">
        <v>0.97661168818659916</v>
      </c>
      <c r="K252">
        <v>1.1307972108399316</v>
      </c>
      <c r="L252">
        <v>1.8107779131508763</v>
      </c>
      <c r="M252">
        <v>2.0374381472545249</v>
      </c>
    </row>
    <row r="253" spans="1:13" x14ac:dyDescent="0.3">
      <c r="A253" s="2">
        <v>36098</v>
      </c>
      <c r="B253">
        <v>0.32</v>
      </c>
      <c r="C253">
        <v>3.5000000000000003E-2</v>
      </c>
      <c r="D253">
        <v>5.0000000000000001E-3</v>
      </c>
      <c r="E253">
        <v>0.14692085084317077</v>
      </c>
      <c r="F253">
        <v>0.21788127626475615</v>
      </c>
      <c r="G253">
        <v>0.31974427273941469</v>
      </c>
      <c r="H253">
        <v>0.47044626669091844</v>
      </c>
      <c r="I253">
        <v>0.6389781793038577</v>
      </c>
      <c r="J253">
        <v>0.75955585964349526</v>
      </c>
      <c r="K253">
        <v>0.87707403850522248</v>
      </c>
      <c r="L253">
        <v>1.475543517776992</v>
      </c>
      <c r="M253">
        <v>1.6750333442009151</v>
      </c>
    </row>
    <row r="254" spans="1:13" x14ac:dyDescent="0.3">
      <c r="A254" s="2">
        <v>36068</v>
      </c>
      <c r="B254">
        <v>0.46</v>
      </c>
      <c r="C254">
        <v>0.17499999999999999</v>
      </c>
      <c r="D254">
        <v>9.4E-2</v>
      </c>
      <c r="E254">
        <v>0.20921462397293022</v>
      </c>
      <c r="F254">
        <v>0.26682193595939535</v>
      </c>
      <c r="G254">
        <v>0.37864135052235726</v>
      </c>
      <c r="H254">
        <v>0.50336602485489301</v>
      </c>
      <c r="I254">
        <v>0.65991009825659275</v>
      </c>
      <c r="J254">
        <v>0.72568187080071211</v>
      </c>
      <c r="K254">
        <v>0.8252948763414153</v>
      </c>
      <c r="L254">
        <v>1.3414909293912778</v>
      </c>
      <c r="M254">
        <v>1.5135562804078986</v>
      </c>
    </row>
    <row r="255" spans="1:13" x14ac:dyDescent="0.3">
      <c r="A255" s="2">
        <v>36038</v>
      </c>
      <c r="B255">
        <v>0.43</v>
      </c>
      <c r="C255">
        <v>0.28100000000000003</v>
      </c>
      <c r="D255">
        <v>0.251</v>
      </c>
      <c r="E255">
        <v>0.3307708816326162</v>
      </c>
      <c r="F255">
        <v>0.37065632244892427</v>
      </c>
      <c r="G255">
        <v>0.43153411075987419</v>
      </c>
      <c r="H255">
        <v>0.55822025009609921</v>
      </c>
      <c r="I255">
        <v>0.84919461695806797</v>
      </c>
      <c r="J255">
        <v>1.0810729317101369</v>
      </c>
      <c r="K255">
        <v>1.333544251598253</v>
      </c>
      <c r="L255">
        <v>1.9445164296246684</v>
      </c>
      <c r="M255">
        <v>2.1481738223001399</v>
      </c>
    </row>
    <row r="256" spans="1:13" x14ac:dyDescent="0.3">
      <c r="A256" s="2">
        <v>36007</v>
      </c>
      <c r="B256">
        <v>0.4</v>
      </c>
      <c r="C256">
        <v>0.33600000000000002</v>
      </c>
      <c r="D256">
        <v>0.32200000000000001</v>
      </c>
      <c r="E256">
        <v>0.39701841488242356</v>
      </c>
      <c r="F256">
        <v>0.43452762232363534</v>
      </c>
      <c r="G256">
        <v>0.540269614332337</v>
      </c>
      <c r="H256">
        <v>0.67286685508526445</v>
      </c>
      <c r="I256">
        <v>1.0034783623566319</v>
      </c>
      <c r="J256">
        <v>1.2818831481477311</v>
      </c>
      <c r="K256">
        <v>1.5658542228666159</v>
      </c>
      <c r="L256">
        <v>2.1800748936576664</v>
      </c>
      <c r="M256">
        <v>2.384815117254683</v>
      </c>
    </row>
    <row r="257" spans="1:13" x14ac:dyDescent="0.3">
      <c r="A257" s="2">
        <v>35976</v>
      </c>
      <c r="B257">
        <v>0.41</v>
      </c>
      <c r="C257">
        <v>0.36499999999999999</v>
      </c>
      <c r="D257">
        <v>0.34300000000000003</v>
      </c>
      <c r="E257">
        <v>0.42197814022555646</v>
      </c>
      <c r="F257">
        <v>0.46146721033833465</v>
      </c>
      <c r="G257">
        <v>0.58713733041876215</v>
      </c>
      <c r="H257">
        <v>0.73464907325919804</v>
      </c>
      <c r="I257">
        <v>1.0780890817977569</v>
      </c>
      <c r="J257">
        <v>1.3514238326319636</v>
      </c>
      <c r="K257">
        <v>1.6224017020442325</v>
      </c>
      <c r="L257">
        <v>2.2028242526200699</v>
      </c>
      <c r="M257">
        <v>2.3962984361453494</v>
      </c>
    </row>
    <row r="258" spans="1:13" x14ac:dyDescent="0.3">
      <c r="A258" s="2">
        <v>35944</v>
      </c>
      <c r="B258">
        <v>0.4</v>
      </c>
      <c r="C258">
        <v>0.378</v>
      </c>
      <c r="D258">
        <v>0.36499999999999999</v>
      </c>
      <c r="E258">
        <v>0.37808660824644802</v>
      </c>
      <c r="F258">
        <v>0.38462991236967203</v>
      </c>
      <c r="G258">
        <v>0.43752108908246545</v>
      </c>
      <c r="H258">
        <v>0.56619779331296793</v>
      </c>
      <c r="I258">
        <v>0.92286751014911006</v>
      </c>
      <c r="J258">
        <v>1.2143061793256145</v>
      </c>
      <c r="K258">
        <v>1.5013507378788993</v>
      </c>
      <c r="L258">
        <v>2.1395152696349733</v>
      </c>
      <c r="M258">
        <v>2.352236780220331</v>
      </c>
    </row>
    <row r="259" spans="1:13" x14ac:dyDescent="0.3">
      <c r="A259" s="2">
        <v>35915</v>
      </c>
      <c r="B259">
        <v>0.43</v>
      </c>
      <c r="C259">
        <v>0.46500000000000002</v>
      </c>
      <c r="D259">
        <v>0.45500000000000002</v>
      </c>
      <c r="E259">
        <v>0.44334739272164364</v>
      </c>
      <c r="F259">
        <v>0.43752108908246545</v>
      </c>
      <c r="G259">
        <v>0.52630689478783166</v>
      </c>
      <c r="H259">
        <v>0.7187071020260436</v>
      </c>
      <c r="I259">
        <v>1.1327859248876957</v>
      </c>
      <c r="J259">
        <v>1.4556895437395709</v>
      </c>
      <c r="K259">
        <v>1.7513098544935168</v>
      </c>
      <c r="L259">
        <v>2.3867023129062042</v>
      </c>
      <c r="M259">
        <v>2.5984997990437666</v>
      </c>
    </row>
    <row r="260" spans="1:13" x14ac:dyDescent="0.3">
      <c r="A260" s="2">
        <v>35885</v>
      </c>
      <c r="B260">
        <v>0.39</v>
      </c>
      <c r="C260">
        <v>0.51</v>
      </c>
      <c r="D260">
        <v>0.51</v>
      </c>
      <c r="E260">
        <v>0.52752024357213856</v>
      </c>
      <c r="F260">
        <v>0.53628036535820789</v>
      </c>
      <c r="G260">
        <v>0.62701609909450984</v>
      </c>
      <c r="H260">
        <v>0.84023254890960675</v>
      </c>
      <c r="I260">
        <v>1.2451161588383015</v>
      </c>
      <c r="J260">
        <v>1.5718073420534575</v>
      </c>
      <c r="K260">
        <v>1.8722096698885164</v>
      </c>
      <c r="L260">
        <v>2.4924050782096723</v>
      </c>
      <c r="M260">
        <v>2.6991368809833904</v>
      </c>
    </row>
    <row r="261" spans="1:13" x14ac:dyDescent="0.3">
      <c r="A261" s="2">
        <v>35853</v>
      </c>
      <c r="B261">
        <v>0.39</v>
      </c>
      <c r="C261">
        <v>0.46899999999999997</v>
      </c>
      <c r="D261">
        <v>0.47</v>
      </c>
      <c r="E261">
        <v>0.51751127609540537</v>
      </c>
      <c r="F261">
        <v>0.54126691414310801</v>
      </c>
      <c r="G261">
        <v>0.64196858756937714</v>
      </c>
      <c r="H261">
        <v>0.85118613309933566</v>
      </c>
      <c r="I261">
        <v>1.2928125713998457</v>
      </c>
      <c r="J261">
        <v>1.6382718052577965</v>
      </c>
      <c r="K261">
        <v>1.9098520672259687</v>
      </c>
      <c r="L261">
        <v>2.5289435066157635</v>
      </c>
      <c r="M261">
        <v>2.735307319745695</v>
      </c>
    </row>
    <row r="262" spans="1:13" x14ac:dyDescent="0.3">
      <c r="A262" s="2">
        <v>35825</v>
      </c>
      <c r="B262">
        <v>0.43</v>
      </c>
      <c r="C262">
        <v>0.38</v>
      </c>
      <c r="D262">
        <v>0.38</v>
      </c>
      <c r="E262">
        <v>0.55531025359232677</v>
      </c>
      <c r="F262">
        <v>0.64296538038849027</v>
      </c>
      <c r="G262">
        <v>0.79442015048005277</v>
      </c>
      <c r="H262">
        <v>1.0074583034536169</v>
      </c>
      <c r="I262">
        <v>1.4427834036389451</v>
      </c>
      <c r="J262">
        <v>1.7275176791171025</v>
      </c>
      <c r="K262">
        <v>1.9989768632186877</v>
      </c>
      <c r="L262">
        <v>2.6207538753954349</v>
      </c>
      <c r="M262">
        <v>2.8280128794543504</v>
      </c>
    </row>
    <row r="263" spans="1:13" x14ac:dyDescent="0.3">
      <c r="A263" s="2">
        <v>35794</v>
      </c>
      <c r="B263">
        <v>0.48</v>
      </c>
      <c r="C263">
        <v>0.35</v>
      </c>
      <c r="D263">
        <v>0.33500000000000002</v>
      </c>
      <c r="E263">
        <v>0.48580791072820068</v>
      </c>
      <c r="F263">
        <v>0.561211866092301</v>
      </c>
      <c r="G263">
        <v>0.65093954409913557</v>
      </c>
      <c r="H263">
        <v>0.85118613309933566</v>
      </c>
      <c r="I263">
        <v>1.2938061257162268</v>
      </c>
      <c r="J263">
        <v>1.599586222212412</v>
      </c>
      <c r="K263">
        <v>1.9247089582302768</v>
      </c>
      <c r="L263">
        <v>2.555602471843069</v>
      </c>
      <c r="M263">
        <v>2.765900309714</v>
      </c>
    </row>
    <row r="264" spans="1:13" x14ac:dyDescent="0.3">
      <c r="A264" s="2">
        <v>35762</v>
      </c>
      <c r="B264">
        <v>0.39</v>
      </c>
      <c r="C264">
        <v>0.15</v>
      </c>
      <c r="D264">
        <v>0.155</v>
      </c>
      <c r="E264">
        <v>0.28945450410258827</v>
      </c>
      <c r="F264">
        <v>0.35668175615388242</v>
      </c>
      <c r="G264">
        <v>0.50236853603299347</v>
      </c>
      <c r="H264">
        <v>0.74760098927557139</v>
      </c>
      <c r="I264">
        <v>1.2580350604380257</v>
      </c>
      <c r="J264">
        <v>1.5797445586710701</v>
      </c>
      <c r="K264">
        <v>2.0068971455777529</v>
      </c>
      <c r="L264">
        <v>2.6681233874148469</v>
      </c>
      <c r="M264">
        <v>2.8885321346938779</v>
      </c>
    </row>
    <row r="265" spans="1:13" x14ac:dyDescent="0.3">
      <c r="A265" s="2">
        <v>35734</v>
      </c>
      <c r="B265">
        <v>0.42</v>
      </c>
      <c r="C265">
        <v>0.39</v>
      </c>
      <c r="D265">
        <v>0.39500000000000002</v>
      </c>
      <c r="E265">
        <v>0.42733859212727915</v>
      </c>
      <c r="F265">
        <v>0.44350788819091869</v>
      </c>
      <c r="G265">
        <v>0.54425878373756065</v>
      </c>
      <c r="H265">
        <v>0.75656720904407104</v>
      </c>
      <c r="I265">
        <v>1.2123182757190751</v>
      </c>
      <c r="J265">
        <v>1.5102832305668759</v>
      </c>
      <c r="K265">
        <v>1.8642840518130994</v>
      </c>
      <c r="L265">
        <v>2.4874669407267471</v>
      </c>
      <c r="M265">
        <v>2.6951945703646296</v>
      </c>
    </row>
    <row r="266" spans="1:13" x14ac:dyDescent="0.3">
      <c r="A266" s="2">
        <v>35703</v>
      </c>
      <c r="B266">
        <v>0.44</v>
      </c>
      <c r="C266">
        <v>0.44</v>
      </c>
      <c r="D266">
        <v>0.43</v>
      </c>
      <c r="E266">
        <v>0.46028963810016904</v>
      </c>
      <c r="F266">
        <v>0.47543445715025351</v>
      </c>
      <c r="G266">
        <v>0.6110655458012666</v>
      </c>
      <c r="H266">
        <v>0.81234799093426202</v>
      </c>
      <c r="I266">
        <v>1.3643358693860879</v>
      </c>
      <c r="J266">
        <v>1.7562662014677852</v>
      </c>
      <c r="K266">
        <v>2.1474299885397814</v>
      </c>
      <c r="L266">
        <v>2.7855119394826264</v>
      </c>
      <c r="M266">
        <v>2.9982059231302416</v>
      </c>
    </row>
    <row r="267" spans="1:13" x14ac:dyDescent="0.3">
      <c r="A267" s="2">
        <v>35671</v>
      </c>
      <c r="B267">
        <v>0.41</v>
      </c>
      <c r="C267">
        <v>0.38</v>
      </c>
      <c r="D267">
        <v>0.39</v>
      </c>
      <c r="E267">
        <v>0.41037167889364284</v>
      </c>
      <c r="F267">
        <v>0.42055751834046418</v>
      </c>
      <c r="G267">
        <v>0.58713733041876215</v>
      </c>
      <c r="H267">
        <v>0.86014771033844339</v>
      </c>
      <c r="I267">
        <v>1.4348407496000906</v>
      </c>
      <c r="J267">
        <v>1.8781536773387717</v>
      </c>
      <c r="K267">
        <v>2.2433710410330145</v>
      </c>
      <c r="L267">
        <v>2.8762189131500095</v>
      </c>
      <c r="M267">
        <v>3.0871682038556743</v>
      </c>
    </row>
    <row r="268" spans="1:13" x14ac:dyDescent="0.3">
      <c r="A268" s="2">
        <v>35642</v>
      </c>
      <c r="B268">
        <v>0.43</v>
      </c>
      <c r="C268">
        <v>0.495</v>
      </c>
      <c r="D268">
        <v>0.51500000000000001</v>
      </c>
      <c r="E268">
        <v>0.48064172735470551</v>
      </c>
      <c r="F268">
        <v>0.46346259103205834</v>
      </c>
      <c r="G268">
        <v>0.72667824648417223</v>
      </c>
      <c r="H268">
        <v>0.95869856681319809</v>
      </c>
      <c r="I268">
        <v>1.5450169101665217</v>
      </c>
      <c r="J268">
        <v>1.9870958515470165</v>
      </c>
      <c r="K268">
        <v>2.3610090899525207</v>
      </c>
      <c r="L268">
        <v>2.9540757806899918</v>
      </c>
      <c r="M268">
        <v>3.1517646776024821</v>
      </c>
    </row>
    <row r="269" spans="1:13" x14ac:dyDescent="0.3">
      <c r="A269" s="2">
        <v>35611</v>
      </c>
      <c r="B269">
        <v>0.37</v>
      </c>
      <c r="C269">
        <v>0.504</v>
      </c>
      <c r="D269">
        <v>0.53</v>
      </c>
      <c r="E269">
        <v>0.59866481908750901</v>
      </c>
      <c r="F269">
        <v>0.63299722863126351</v>
      </c>
      <c r="G269">
        <v>0.93680257276295176</v>
      </c>
      <c r="H269">
        <v>1.2302086969013211</v>
      </c>
      <c r="I269">
        <v>1.7899661039169203</v>
      </c>
      <c r="J269">
        <v>2.2394156186432355</v>
      </c>
      <c r="K269">
        <v>2.5723859233697013</v>
      </c>
      <c r="L269">
        <v>3.1274201558797823</v>
      </c>
      <c r="M269">
        <v>3.3124315667164761</v>
      </c>
    </row>
    <row r="270" spans="1:13" x14ac:dyDescent="0.3">
      <c r="A270" s="2">
        <v>35580</v>
      </c>
      <c r="B270">
        <v>0.49</v>
      </c>
      <c r="C270">
        <v>0.48199999999999998</v>
      </c>
      <c r="D270">
        <v>0.5</v>
      </c>
      <c r="E270">
        <v>0.66905234252257451</v>
      </c>
      <c r="F270">
        <v>0.75357851378386165</v>
      </c>
      <c r="G270">
        <v>1.1377576234936713</v>
      </c>
      <c r="H270">
        <v>1.4120038620444497</v>
      </c>
      <c r="I270">
        <v>1.9870958515470165</v>
      </c>
      <c r="J270">
        <v>2.3936191551707777</v>
      </c>
      <c r="K270">
        <v>2.7401430209422748</v>
      </c>
      <c r="L270">
        <v>3.3261872261089258</v>
      </c>
      <c r="M270">
        <v>3.5215352944978093</v>
      </c>
    </row>
    <row r="271" spans="1:13" x14ac:dyDescent="0.3">
      <c r="A271" s="2">
        <v>35550</v>
      </c>
      <c r="B271">
        <v>0.43</v>
      </c>
      <c r="C271">
        <v>0.48</v>
      </c>
      <c r="D271">
        <v>0.5</v>
      </c>
      <c r="E271">
        <v>0.62587498700733979</v>
      </c>
      <c r="F271">
        <v>0.68881248051100974</v>
      </c>
      <c r="G271">
        <v>0.93680257276295176</v>
      </c>
      <c r="H271">
        <v>1.1616200565952908</v>
      </c>
      <c r="I271">
        <v>1.731483238236265</v>
      </c>
      <c r="J271">
        <v>2.20183520386243</v>
      </c>
      <c r="K271">
        <v>2.5417797482673516</v>
      </c>
      <c r="L271">
        <v>3.0840981451752905</v>
      </c>
      <c r="M271">
        <v>3.2648709441446031</v>
      </c>
    </row>
    <row r="272" spans="1:13" x14ac:dyDescent="0.3">
      <c r="A272" s="2">
        <v>35520</v>
      </c>
      <c r="B272">
        <v>0.43</v>
      </c>
      <c r="C272">
        <v>0.42099999999999999</v>
      </c>
      <c r="D272">
        <v>0.41599999999999998</v>
      </c>
      <c r="E272">
        <v>0.47557399171600828</v>
      </c>
      <c r="F272">
        <v>0.50536098757401249</v>
      </c>
      <c r="G272">
        <v>0.69479176230005246</v>
      </c>
      <c r="H272">
        <v>0.95073666451463212</v>
      </c>
      <c r="I272">
        <v>1.5876814603041454</v>
      </c>
      <c r="J272">
        <v>2.0563918053566068</v>
      </c>
      <c r="K272">
        <v>2.4588233386954403</v>
      </c>
      <c r="L272">
        <v>3.1096986493432426</v>
      </c>
      <c r="M272">
        <v>3.3266570862258433</v>
      </c>
    </row>
    <row r="273" spans="1:13" x14ac:dyDescent="0.3">
      <c r="A273" s="2">
        <v>35489</v>
      </c>
      <c r="B273">
        <v>0.39</v>
      </c>
      <c r="C273">
        <v>0.29099999999999998</v>
      </c>
      <c r="D273">
        <v>0.28899999999999998</v>
      </c>
      <c r="E273">
        <v>0.31681759955408917</v>
      </c>
      <c r="F273">
        <v>0.33072639933113379</v>
      </c>
      <c r="G273">
        <v>0.56220906148028094</v>
      </c>
      <c r="H273">
        <v>0.88902117244115852</v>
      </c>
      <c r="I273">
        <v>1.5946259908669793</v>
      </c>
      <c r="J273">
        <v>2.1385259077486474</v>
      </c>
      <c r="K273">
        <v>2.5852193772267285</v>
      </c>
      <c r="L273">
        <v>3.2307643262463595</v>
      </c>
      <c r="M273">
        <v>3.4459459759195696</v>
      </c>
    </row>
    <row r="274" spans="1:13" x14ac:dyDescent="0.3">
      <c r="A274" s="2">
        <v>35461</v>
      </c>
      <c r="B274">
        <v>0.45</v>
      </c>
      <c r="C274">
        <v>0.24</v>
      </c>
      <c r="D274">
        <v>0.22</v>
      </c>
      <c r="E274">
        <v>0.268523724589738</v>
      </c>
      <c r="F274">
        <v>0.29278558688460704</v>
      </c>
      <c r="G274">
        <v>0.55522858935035235</v>
      </c>
      <c r="H274">
        <v>0.86213911741692928</v>
      </c>
      <c r="I274">
        <v>1.5698229886798236</v>
      </c>
      <c r="J274">
        <v>2.1019160769173975</v>
      </c>
      <c r="K274">
        <v>2.565475260957339</v>
      </c>
      <c r="L274">
        <v>3.2366680948190547</v>
      </c>
      <c r="M274">
        <v>3.4603990394396269</v>
      </c>
    </row>
    <row r="275" spans="1:13" x14ac:dyDescent="0.3">
      <c r="A275" s="2">
        <v>35429</v>
      </c>
      <c r="B275">
        <v>0.46</v>
      </c>
      <c r="C275">
        <v>0.28199999999999997</v>
      </c>
      <c r="D275">
        <v>0.29499999999999998</v>
      </c>
      <c r="E275">
        <v>0.30217743233210032</v>
      </c>
      <c r="F275">
        <v>0.30576614849815054</v>
      </c>
      <c r="G275">
        <v>0.6678835864095517</v>
      </c>
      <c r="H275">
        <v>1.0014883621078523</v>
      </c>
      <c r="I275">
        <v>1.7750991998684975</v>
      </c>
      <c r="J275">
        <v>2.3283937067853913</v>
      </c>
      <c r="K275">
        <v>2.7588836044292497</v>
      </c>
      <c r="L275">
        <v>3.4215646200331253</v>
      </c>
      <c r="M275">
        <v>3.6424582919010837</v>
      </c>
    </row>
    <row r="276" spans="1:13" x14ac:dyDescent="0.3">
      <c r="A276" s="2">
        <v>35398</v>
      </c>
      <c r="B276">
        <v>0.41</v>
      </c>
      <c r="C276">
        <v>0.22500000000000001</v>
      </c>
      <c r="D276">
        <v>0.215</v>
      </c>
      <c r="E276">
        <v>0.26286284952495292</v>
      </c>
      <c r="F276">
        <v>0.28679427428742937</v>
      </c>
      <c r="G276">
        <v>0.60807467543299021</v>
      </c>
      <c r="H276">
        <v>0.91390874287397439</v>
      </c>
      <c r="I276">
        <v>1.5985941857848258</v>
      </c>
      <c r="J276">
        <v>2.1187376421739827</v>
      </c>
      <c r="K276">
        <v>2.5773219646155008</v>
      </c>
      <c r="L276">
        <v>3.3074997277858196</v>
      </c>
      <c r="M276">
        <v>3.5508923155092589</v>
      </c>
    </row>
    <row r="277" spans="1:13" x14ac:dyDescent="0.3">
      <c r="A277" s="2">
        <v>35369</v>
      </c>
      <c r="B277">
        <v>0.42</v>
      </c>
      <c r="C277">
        <v>0.29499999999999998</v>
      </c>
      <c r="D277">
        <v>0.315</v>
      </c>
      <c r="E277">
        <v>0.29153612182765448</v>
      </c>
      <c r="F277">
        <v>0.27980418274148172</v>
      </c>
      <c r="G277">
        <v>0.62003788855620412</v>
      </c>
      <c r="H277">
        <v>0.93580724334627541</v>
      </c>
      <c r="I277">
        <v>1.6809164687620752</v>
      </c>
      <c r="J277">
        <v>2.1612799929971063</v>
      </c>
      <c r="K277">
        <v>2.6217408546713461</v>
      </c>
      <c r="L277">
        <v>3.297663500960426</v>
      </c>
      <c r="M277">
        <v>3.5229710497234525</v>
      </c>
    </row>
    <row r="278" spans="1:13" x14ac:dyDescent="0.3">
      <c r="A278" s="2">
        <v>35338</v>
      </c>
      <c r="B278">
        <v>0.44</v>
      </c>
      <c r="C278">
        <v>0.38600000000000001</v>
      </c>
      <c r="D278">
        <v>0.41799999999999998</v>
      </c>
      <c r="E278">
        <v>0.41637863932876717</v>
      </c>
      <c r="F278">
        <v>0.4155679589931508</v>
      </c>
      <c r="G278">
        <v>0.852181883733513</v>
      </c>
      <c r="H278">
        <v>1.2063544463437967</v>
      </c>
      <c r="I278">
        <v>1.9771944693120576</v>
      </c>
      <c r="J278">
        <v>2.5141314347704351</v>
      </c>
      <c r="K278">
        <v>2.8831188468620468</v>
      </c>
      <c r="L278">
        <v>3.4707104654906855</v>
      </c>
      <c r="M278">
        <v>3.6665743383668987</v>
      </c>
    </row>
    <row r="279" spans="1:13" x14ac:dyDescent="0.3">
      <c r="A279" s="2">
        <v>35307</v>
      </c>
      <c r="B279">
        <v>0.41</v>
      </c>
      <c r="C279">
        <v>0.39500000000000002</v>
      </c>
      <c r="D279">
        <v>0.43</v>
      </c>
      <c r="E279">
        <v>0.32454347168413805</v>
      </c>
      <c r="F279">
        <v>0.27181520752620708</v>
      </c>
      <c r="G279">
        <v>0.77748682543723091</v>
      </c>
      <c r="H279">
        <v>1.1695735683203203</v>
      </c>
      <c r="I279">
        <v>2.0385751388431421</v>
      </c>
      <c r="J279">
        <v>2.5635007421228684</v>
      </c>
      <c r="K279">
        <v>2.986589297270823</v>
      </c>
      <c r="L279">
        <v>3.5611072795593781</v>
      </c>
      <c r="M279">
        <v>3.7526132736555637</v>
      </c>
    </row>
    <row r="280" spans="1:13" x14ac:dyDescent="0.3">
      <c r="A280" s="2">
        <v>35277</v>
      </c>
      <c r="B280">
        <v>0.45</v>
      </c>
      <c r="C280">
        <v>0.47499999999999998</v>
      </c>
      <c r="D280">
        <v>0.61</v>
      </c>
      <c r="E280">
        <v>0.73029064512372555</v>
      </c>
      <c r="F280">
        <v>0.79043596768558821</v>
      </c>
      <c r="G280">
        <v>1.2928125713998457</v>
      </c>
      <c r="H280">
        <v>1.7195863249860504</v>
      </c>
      <c r="I280">
        <v>2.4884545779774703</v>
      </c>
      <c r="J280">
        <v>2.9708258281171749</v>
      </c>
      <c r="K280">
        <v>3.2789733371373835</v>
      </c>
      <c r="L280">
        <v>3.7908456583626702</v>
      </c>
      <c r="M280">
        <v>3.9614697654377653</v>
      </c>
    </row>
    <row r="281" spans="1:13" x14ac:dyDescent="0.3">
      <c r="A281" s="2">
        <v>35244</v>
      </c>
      <c r="B281">
        <v>0.4</v>
      </c>
      <c r="C281">
        <v>0.45900000000000002</v>
      </c>
      <c r="D281">
        <v>0.54100000000000004</v>
      </c>
      <c r="E281">
        <v>0.55580416793086174</v>
      </c>
      <c r="F281">
        <v>0.56320625189629248</v>
      </c>
      <c r="G281">
        <v>1.1437234986879996</v>
      </c>
      <c r="H281">
        <v>1.5628775968225963</v>
      </c>
      <c r="I281">
        <v>2.3837378787054528</v>
      </c>
      <c r="J281">
        <v>2.8860758884405446</v>
      </c>
      <c r="K281">
        <v>3.2366680948190547</v>
      </c>
      <c r="L281">
        <v>3.7280374437097508</v>
      </c>
      <c r="M281">
        <v>3.8918272266733158</v>
      </c>
    </row>
    <row r="282" spans="1:13" x14ac:dyDescent="0.3">
      <c r="A282" s="2">
        <v>35216</v>
      </c>
      <c r="B282">
        <v>0.42</v>
      </c>
      <c r="C282">
        <v>0.43</v>
      </c>
      <c r="D282">
        <v>0.46500000000000002</v>
      </c>
      <c r="E282">
        <v>0.47661180986051538</v>
      </c>
      <c r="F282">
        <v>0.482417714790773</v>
      </c>
      <c r="G282">
        <v>1.1029531376048169</v>
      </c>
      <c r="H282">
        <v>1.5331088995450377</v>
      </c>
      <c r="I282">
        <v>2.3679268208386568</v>
      </c>
      <c r="J282">
        <v>2.8821331566201249</v>
      </c>
      <c r="K282">
        <v>3.2179722297895514</v>
      </c>
      <c r="L282">
        <v>3.7417784261954066</v>
      </c>
      <c r="M282">
        <v>3.9163804916640248</v>
      </c>
    </row>
    <row r="283" spans="1:13" x14ac:dyDescent="0.3">
      <c r="A283" s="2">
        <v>35185</v>
      </c>
      <c r="B283">
        <v>0.46</v>
      </c>
      <c r="C283">
        <v>0.49199999999999999</v>
      </c>
      <c r="D283">
        <v>0.57999999999999996</v>
      </c>
      <c r="E283">
        <v>0.71896256434983308</v>
      </c>
      <c r="F283">
        <v>0.78844384652474975</v>
      </c>
      <c r="G283">
        <v>1.3563900992660967</v>
      </c>
      <c r="H283">
        <v>1.7433794438458934</v>
      </c>
      <c r="I283">
        <v>2.5743603544867644</v>
      </c>
      <c r="J283">
        <v>3.0939448807382499</v>
      </c>
      <c r="K283">
        <v>3.4028860318259002</v>
      </c>
      <c r="L283">
        <v>3.8654048037580981</v>
      </c>
      <c r="M283">
        <v>4.0195777277354967</v>
      </c>
    </row>
    <row r="284" spans="1:13" x14ac:dyDescent="0.3">
      <c r="A284" s="2">
        <v>35153</v>
      </c>
      <c r="B284">
        <v>0.39</v>
      </c>
      <c r="C284">
        <v>0.45100000000000001</v>
      </c>
      <c r="D284">
        <v>0.504</v>
      </c>
      <c r="E284">
        <v>0.51754142732688913</v>
      </c>
      <c r="F284">
        <v>0.52431214099033374</v>
      </c>
      <c r="G284">
        <v>1.0184027331147407</v>
      </c>
      <c r="H284">
        <v>1.4318621730121244</v>
      </c>
      <c r="I284">
        <v>2.2611694737939061</v>
      </c>
      <c r="J284">
        <v>2.8338283828385697</v>
      </c>
      <c r="K284">
        <v>3.1786068003824615</v>
      </c>
      <c r="L284">
        <v>3.7064425636385026</v>
      </c>
      <c r="M284">
        <v>3.8823878180571829</v>
      </c>
    </row>
    <row r="285" spans="1:13" x14ac:dyDescent="0.3">
      <c r="A285" s="2">
        <v>35124</v>
      </c>
      <c r="B285">
        <v>0.39</v>
      </c>
      <c r="C285">
        <v>0.47799999999999998</v>
      </c>
      <c r="D285">
        <v>0.52800000000000002</v>
      </c>
      <c r="E285">
        <v>0.65115235679181149</v>
      </c>
      <c r="F285">
        <v>0.71272853518771728</v>
      </c>
      <c r="G285">
        <v>1.3087088482021054</v>
      </c>
      <c r="H285">
        <v>1.7453620759883111</v>
      </c>
      <c r="I285">
        <v>2.5546151661263137</v>
      </c>
      <c r="J285">
        <v>3.0565247062313965</v>
      </c>
      <c r="K285">
        <v>3.418615485235474</v>
      </c>
      <c r="L285">
        <v>3.8487295133409205</v>
      </c>
      <c r="M285">
        <v>3.9921008560427356</v>
      </c>
    </row>
    <row r="286" spans="1:13" x14ac:dyDescent="0.3">
      <c r="A286" s="2">
        <v>35095</v>
      </c>
      <c r="B286">
        <v>0.43</v>
      </c>
      <c r="C286">
        <v>0.375</v>
      </c>
      <c r="D286">
        <v>0.41</v>
      </c>
      <c r="E286">
        <v>0.43433414702875689</v>
      </c>
      <c r="F286">
        <v>0.44650122054313535</v>
      </c>
      <c r="G286">
        <v>0.9397885312930393</v>
      </c>
      <c r="H286">
        <v>1.3454641498853059</v>
      </c>
      <c r="I286">
        <v>2.2453487228932514</v>
      </c>
      <c r="J286">
        <v>2.8791760567464677</v>
      </c>
      <c r="K286">
        <v>3.1923855820483555</v>
      </c>
      <c r="L286">
        <v>3.6936808566086117</v>
      </c>
      <c r="M286">
        <v>3.8607792814620301</v>
      </c>
    </row>
    <row r="287" spans="1:13" x14ac:dyDescent="0.3">
      <c r="A287" s="2">
        <v>35062</v>
      </c>
      <c r="B287">
        <v>0.49</v>
      </c>
      <c r="C287">
        <v>0.34699999999999998</v>
      </c>
      <c r="D287">
        <v>0.33500000000000002</v>
      </c>
      <c r="E287">
        <v>0.30951979704960292</v>
      </c>
      <c r="F287">
        <v>0.29677969557440437</v>
      </c>
      <c r="G287">
        <v>0.7376380514023706</v>
      </c>
      <c r="H287">
        <v>1.0890296471790493</v>
      </c>
      <c r="I287">
        <v>2.027686394584856</v>
      </c>
      <c r="J287">
        <v>2.7756500065417953</v>
      </c>
      <c r="K287">
        <v>3.1402180452168591</v>
      </c>
      <c r="L287">
        <v>3.6907357316493408</v>
      </c>
      <c r="M287">
        <v>3.874241627126835</v>
      </c>
    </row>
    <row r="288" spans="1:13" x14ac:dyDescent="0.3">
      <c r="A288" s="2">
        <v>35033</v>
      </c>
      <c r="B288">
        <v>0.42</v>
      </c>
      <c r="C288">
        <v>0.185</v>
      </c>
      <c r="D288">
        <v>0.185</v>
      </c>
      <c r="E288">
        <v>0.14297520341676465</v>
      </c>
      <c r="F288">
        <v>0.121962805125147</v>
      </c>
      <c r="G288">
        <v>0.37664512339160466</v>
      </c>
      <c r="H288">
        <v>0.71372497540504953</v>
      </c>
      <c r="I288">
        <v>1.6898409453802024</v>
      </c>
      <c r="J288">
        <v>2.4578355551089377</v>
      </c>
      <c r="K288">
        <v>2.9087450881681609</v>
      </c>
      <c r="L288">
        <v>3.4962615332652422</v>
      </c>
      <c r="M288">
        <v>3.6921003482976023</v>
      </c>
    </row>
    <row r="289" spans="1:13" x14ac:dyDescent="0.3">
      <c r="A289" s="2">
        <v>35003</v>
      </c>
      <c r="B289">
        <v>0.47</v>
      </c>
      <c r="C289">
        <v>0.19500000000000001</v>
      </c>
      <c r="D289">
        <v>0.15</v>
      </c>
      <c r="E289">
        <v>0.19059251714724998</v>
      </c>
      <c r="F289">
        <v>0.21088877572087494</v>
      </c>
      <c r="G289">
        <v>0.50935085331518881</v>
      </c>
      <c r="H289">
        <v>0.98258237212888311</v>
      </c>
      <c r="I289">
        <v>1.9316417963615822</v>
      </c>
      <c r="J289">
        <v>2.6079227015607098</v>
      </c>
      <c r="K289">
        <v>2.9402805705785426</v>
      </c>
      <c r="L289">
        <v>3.5571778327762584</v>
      </c>
      <c r="M289">
        <v>3.7628102535088308</v>
      </c>
    </row>
    <row r="290" spans="1:13" x14ac:dyDescent="0.3">
      <c r="A290" s="2">
        <v>34971</v>
      </c>
      <c r="B290">
        <v>0.43</v>
      </c>
      <c r="C290">
        <v>0.35</v>
      </c>
      <c r="D290">
        <v>0.34</v>
      </c>
      <c r="E290">
        <v>0.2719056681625111</v>
      </c>
      <c r="F290">
        <v>0.23785850224376662</v>
      </c>
      <c r="G290">
        <v>0.57317788260896319</v>
      </c>
      <c r="H290">
        <v>0.93580724334627541</v>
      </c>
      <c r="I290">
        <v>1.8949940725036192</v>
      </c>
      <c r="J290">
        <v>2.5684370026589827</v>
      </c>
      <c r="K290">
        <v>2.8545318573437268</v>
      </c>
      <c r="L290">
        <v>3.4471219668221136</v>
      </c>
      <c r="M290">
        <v>3.6446520033149095</v>
      </c>
    </row>
    <row r="291" spans="1:13" x14ac:dyDescent="0.3">
      <c r="A291" s="2">
        <v>34942</v>
      </c>
      <c r="B291">
        <v>0.47</v>
      </c>
      <c r="C291">
        <v>0.626</v>
      </c>
      <c r="D291">
        <v>0.61599999999999999</v>
      </c>
      <c r="E291">
        <v>0.6007464351046603</v>
      </c>
      <c r="F291">
        <v>0.5931196526569904</v>
      </c>
      <c r="G291">
        <v>1.0253670583593837</v>
      </c>
      <c r="H291">
        <v>1.4963880695511058</v>
      </c>
      <c r="I291">
        <v>2.4153562450898733</v>
      </c>
      <c r="J291">
        <v>3.106744912250385</v>
      </c>
      <c r="K291">
        <v>3.2809408050553888</v>
      </c>
      <c r="L291">
        <v>3.654408957489756</v>
      </c>
      <c r="M291">
        <v>3.7788983416345454</v>
      </c>
    </row>
    <row r="292" spans="1:13" x14ac:dyDescent="0.3">
      <c r="A292" s="2">
        <v>34911</v>
      </c>
      <c r="B292">
        <v>0.45</v>
      </c>
      <c r="C292">
        <v>0.63</v>
      </c>
      <c r="D292">
        <v>0.6</v>
      </c>
      <c r="E292">
        <v>0.58477759712762956</v>
      </c>
      <c r="F292">
        <v>0.57716639569144434</v>
      </c>
      <c r="G292">
        <v>0.92983516282228429</v>
      </c>
      <c r="H292">
        <v>1.2977802936249334</v>
      </c>
      <c r="I292">
        <v>2.148419306380406</v>
      </c>
      <c r="J292">
        <v>2.7549383643612817</v>
      </c>
      <c r="K292">
        <v>3.0811440299696482</v>
      </c>
      <c r="L292">
        <v>3.5650366491412546</v>
      </c>
      <c r="M292">
        <v>3.7263341888651236</v>
      </c>
    </row>
    <row r="293" spans="1:13" x14ac:dyDescent="0.3">
      <c r="A293" s="2">
        <v>34880</v>
      </c>
      <c r="B293">
        <v>0.47</v>
      </c>
      <c r="C293">
        <v>1.165</v>
      </c>
      <c r="D293">
        <v>1.0900000000000001</v>
      </c>
      <c r="E293">
        <v>0.87833744190629515</v>
      </c>
      <c r="F293">
        <v>0.77250616285944251</v>
      </c>
      <c r="G293">
        <v>1.1228421568936653</v>
      </c>
      <c r="H293">
        <v>1.4120038620444497</v>
      </c>
      <c r="I293">
        <v>2.1226954519221795</v>
      </c>
      <c r="J293">
        <v>2.6325973052561724</v>
      </c>
      <c r="K293">
        <v>2.9491490291680038</v>
      </c>
      <c r="L293">
        <v>3.4156663069502451</v>
      </c>
      <c r="M293">
        <v>3.571172066210992</v>
      </c>
    </row>
    <row r="294" spans="1:13" x14ac:dyDescent="0.3">
      <c r="A294" s="2">
        <v>34850</v>
      </c>
      <c r="B294">
        <v>0.54</v>
      </c>
      <c r="C294">
        <v>1.0820000000000001</v>
      </c>
      <c r="D294">
        <v>1.05</v>
      </c>
      <c r="E294">
        <v>0.94201707013618152</v>
      </c>
      <c r="F294">
        <v>0.88802560520427221</v>
      </c>
      <c r="G294">
        <v>1.0233772758923667</v>
      </c>
      <c r="H294">
        <v>1.36135624258427</v>
      </c>
      <c r="I294">
        <v>2.102905619921708</v>
      </c>
      <c r="J294">
        <v>2.6543084386480098</v>
      </c>
      <c r="K294">
        <v>3.0092471077132332</v>
      </c>
      <c r="L294">
        <v>3.6082546201274948</v>
      </c>
      <c r="M294">
        <v>3.8079237909322492</v>
      </c>
    </row>
    <row r="295" spans="1:13" x14ac:dyDescent="0.3">
      <c r="A295" s="2">
        <v>34817</v>
      </c>
      <c r="B295">
        <v>0.45</v>
      </c>
      <c r="C295">
        <v>1.335</v>
      </c>
      <c r="D295">
        <v>1.355</v>
      </c>
      <c r="E295">
        <v>1.3499671536887066</v>
      </c>
      <c r="F295">
        <v>1.3474507305330599</v>
      </c>
      <c r="G295">
        <v>1.7473446884768162</v>
      </c>
      <c r="H295">
        <v>2.1236848921216587</v>
      </c>
      <c r="I295">
        <v>2.8338283828385697</v>
      </c>
      <c r="J295">
        <v>3.2878267903544915</v>
      </c>
      <c r="K295">
        <v>3.5660189794743955</v>
      </c>
      <c r="L295">
        <v>4.0928346264707862</v>
      </c>
      <c r="M295">
        <v>4.2684398421362495</v>
      </c>
    </row>
    <row r="296" spans="1:13" x14ac:dyDescent="0.3">
      <c r="A296" s="2">
        <v>34789</v>
      </c>
      <c r="B296">
        <v>0.46</v>
      </c>
      <c r="C296">
        <v>1.8</v>
      </c>
      <c r="D296">
        <v>1.75</v>
      </c>
      <c r="E296">
        <v>1.6629506116606396</v>
      </c>
      <c r="F296">
        <v>1.6194259174909595</v>
      </c>
      <c r="G296">
        <v>1.9593707459244629</v>
      </c>
      <c r="H296">
        <v>2.3412428260073948</v>
      </c>
      <c r="I296">
        <v>2.9846189315709202</v>
      </c>
      <c r="J296">
        <v>3.5110010491770449</v>
      </c>
      <c r="K296">
        <v>3.7712202100280896</v>
      </c>
      <c r="L296">
        <v>4.2407212502047198</v>
      </c>
      <c r="M296">
        <v>4.3972215969302635</v>
      </c>
    </row>
    <row r="297" spans="1:13" x14ac:dyDescent="0.3">
      <c r="A297" s="2">
        <v>34758</v>
      </c>
      <c r="B297">
        <v>0.4</v>
      </c>
      <c r="C297">
        <v>2.1800000000000002</v>
      </c>
      <c r="D297">
        <v>2.165</v>
      </c>
      <c r="E297">
        <v>2.2001062647227334</v>
      </c>
      <c r="F297">
        <v>2.2176593970841001</v>
      </c>
      <c r="G297">
        <v>2.6395056488087856</v>
      </c>
      <c r="H297">
        <v>3.1116677831704855</v>
      </c>
      <c r="I297">
        <v>3.8045823264411132</v>
      </c>
      <c r="J297">
        <v>4.1995981991210973</v>
      </c>
      <c r="K297">
        <v>4.3767587000008463</v>
      </c>
      <c r="L297">
        <v>4.8321527733671852</v>
      </c>
      <c r="M297">
        <v>4.9839507978226312</v>
      </c>
    </row>
    <row r="298" spans="1:13" x14ac:dyDescent="0.3">
      <c r="A298" s="2">
        <v>34730</v>
      </c>
      <c r="B298">
        <v>0.42</v>
      </c>
      <c r="C298">
        <v>2.173</v>
      </c>
      <c r="D298">
        <v>2.19</v>
      </c>
      <c r="E298">
        <v>2.2848982465695564</v>
      </c>
      <c r="F298">
        <v>2.3323473698543351</v>
      </c>
      <c r="G298">
        <v>2.7983317253472815</v>
      </c>
      <c r="H298">
        <v>3.3350385895891677</v>
      </c>
      <c r="I298">
        <v>4.0526610962827236</v>
      </c>
      <c r="J298">
        <v>4.4990155654741883</v>
      </c>
      <c r="K298">
        <v>4.5801528572369117</v>
      </c>
      <c r="L298">
        <v>4.8994943200774745</v>
      </c>
      <c r="M298">
        <v>5.0059414743576616</v>
      </c>
    </row>
    <row r="299" spans="1:13" x14ac:dyDescent="0.3">
      <c r="A299" s="2">
        <v>34698</v>
      </c>
      <c r="B299">
        <v>0.44</v>
      </c>
      <c r="C299">
        <v>2.25</v>
      </c>
      <c r="D299">
        <v>2.2799999999999998</v>
      </c>
      <c r="E299">
        <v>2.3340060599683472</v>
      </c>
      <c r="F299">
        <v>2.3610090899525207</v>
      </c>
      <c r="G299">
        <v>2.9008604405616012</v>
      </c>
      <c r="H299">
        <v>3.4028860318259002</v>
      </c>
      <c r="I299">
        <v>4.0360014119741292</v>
      </c>
      <c r="J299">
        <v>4.4227360490222232</v>
      </c>
      <c r="K299">
        <v>4.5039042859740475</v>
      </c>
      <c r="L299">
        <v>4.9112035791774833</v>
      </c>
      <c r="M299">
        <v>5.0469700102452943</v>
      </c>
    </row>
    <row r="300" spans="1:13" x14ac:dyDescent="0.3">
      <c r="A300" s="2">
        <v>34668</v>
      </c>
      <c r="B300">
        <v>0.37</v>
      </c>
      <c r="C300">
        <v>2.2599999999999998</v>
      </c>
      <c r="D300">
        <v>2.3199999999999998</v>
      </c>
      <c r="E300">
        <v>2.4513959579331757</v>
      </c>
      <c r="F300">
        <v>2.5170939368997636</v>
      </c>
      <c r="G300">
        <v>3.0604640016885134</v>
      </c>
      <c r="H300">
        <v>3.4893827207441408</v>
      </c>
      <c r="I300">
        <v>4.1251635587312387</v>
      </c>
      <c r="J300">
        <v>4.4814151821655646</v>
      </c>
      <c r="K300">
        <v>4.5772207573401964</v>
      </c>
      <c r="L300">
        <v>4.9580337614437378</v>
      </c>
      <c r="M300">
        <v>5.0849714294782506</v>
      </c>
    </row>
    <row r="301" spans="1:13" x14ac:dyDescent="0.3">
      <c r="A301" s="2">
        <v>34638</v>
      </c>
      <c r="B301">
        <v>0.38</v>
      </c>
      <c r="C301">
        <v>2.2450000000000001</v>
      </c>
      <c r="D301">
        <v>2.37</v>
      </c>
      <c r="E301">
        <v>2.5779582546556985</v>
      </c>
      <c r="F301">
        <v>2.6819373819835479</v>
      </c>
      <c r="G301">
        <v>3.1923855820483555</v>
      </c>
      <c r="H301">
        <v>3.6328061255338642</v>
      </c>
      <c r="I301">
        <v>4.1966605147507305</v>
      </c>
      <c r="J301">
        <v>4.5498524185556448</v>
      </c>
      <c r="K301">
        <v>4.6524643838955599</v>
      </c>
      <c r="L301">
        <v>4.9687641340097519</v>
      </c>
      <c r="M301">
        <v>5.0741973840478165</v>
      </c>
    </row>
    <row r="302" spans="1:13" x14ac:dyDescent="0.3">
      <c r="A302" s="2">
        <v>34607</v>
      </c>
      <c r="B302">
        <v>0.37</v>
      </c>
      <c r="C302">
        <v>2.25</v>
      </c>
      <c r="D302">
        <v>2.33</v>
      </c>
      <c r="E302">
        <v>2.4185162828375391</v>
      </c>
      <c r="F302">
        <v>2.4627744242563083</v>
      </c>
      <c r="G302">
        <v>2.8870615592511446</v>
      </c>
      <c r="H302">
        <v>3.3969871678483652</v>
      </c>
      <c r="I302">
        <v>4.0056184146329903</v>
      </c>
      <c r="J302">
        <v>4.4657690966126404</v>
      </c>
      <c r="K302">
        <v>4.547897393897868</v>
      </c>
      <c r="L302">
        <v>4.866314362647377</v>
      </c>
      <c r="M302">
        <v>4.9724533522305459</v>
      </c>
    </row>
    <row r="303" spans="1:13" x14ac:dyDescent="0.3">
      <c r="A303" s="2">
        <v>34577</v>
      </c>
      <c r="B303">
        <v>0.37</v>
      </c>
      <c r="C303">
        <v>2.31</v>
      </c>
      <c r="D303">
        <v>2.31</v>
      </c>
      <c r="E303">
        <v>2.5237489659883252</v>
      </c>
      <c r="F303">
        <v>2.630623448982488</v>
      </c>
      <c r="G303">
        <v>3.078189871129378</v>
      </c>
      <c r="H303">
        <v>3.6504813434170065</v>
      </c>
      <c r="I303">
        <v>4.2182025314960061</v>
      </c>
      <c r="J303">
        <v>4.6241291981427644</v>
      </c>
      <c r="K303">
        <v>4.7657649998233662</v>
      </c>
      <c r="L303">
        <v>5.0302088159926015</v>
      </c>
      <c r="M303">
        <v>5.1183567547156796</v>
      </c>
    </row>
    <row r="304" spans="1:13" x14ac:dyDescent="0.3">
      <c r="A304" s="2">
        <v>34544</v>
      </c>
      <c r="B304">
        <v>0.28000000000000003</v>
      </c>
      <c r="C304">
        <v>2.0609999999999999</v>
      </c>
      <c r="D304">
        <v>2.17</v>
      </c>
      <c r="E304">
        <v>2.2439624351248226</v>
      </c>
      <c r="F304">
        <v>2.2809436526872342</v>
      </c>
      <c r="G304">
        <v>2.6414794174239198</v>
      </c>
      <c r="H304">
        <v>3.0683423598397015</v>
      </c>
      <c r="I304">
        <v>3.7407969587543533</v>
      </c>
      <c r="J304">
        <v>4.3278350206962495</v>
      </c>
      <c r="K304">
        <v>4.4237141756651788</v>
      </c>
      <c r="L304">
        <v>4.9551071962800775</v>
      </c>
      <c r="M304">
        <v>5.1322382031517106</v>
      </c>
    </row>
    <row r="305" spans="1:13" x14ac:dyDescent="0.3">
      <c r="A305" s="2">
        <v>34515</v>
      </c>
      <c r="B305">
        <v>0.31</v>
      </c>
      <c r="C305">
        <v>1.9039999999999999</v>
      </c>
      <c r="D305">
        <v>2.0129999999999999</v>
      </c>
      <c r="E305">
        <v>2.1441649713176312</v>
      </c>
      <c r="F305">
        <v>2.209747456976447</v>
      </c>
      <c r="G305">
        <v>2.5694242401463727</v>
      </c>
      <c r="H305">
        <v>2.9136728350793177</v>
      </c>
      <c r="I305">
        <v>3.634770115772862</v>
      </c>
      <c r="J305">
        <v>4.2348470462813133</v>
      </c>
      <c r="K305">
        <v>4.3121769154168366</v>
      </c>
      <c r="L305">
        <v>4.5420322052583231</v>
      </c>
      <c r="M305">
        <v>4.6186506352054852</v>
      </c>
    </row>
    <row r="306" spans="1:13" x14ac:dyDescent="0.3">
      <c r="A306" s="2">
        <v>34485</v>
      </c>
      <c r="B306">
        <v>0.32</v>
      </c>
      <c r="C306">
        <v>1.9909999999999997</v>
      </c>
      <c r="D306">
        <v>2.1</v>
      </c>
      <c r="E306">
        <v>2.1533832624384441</v>
      </c>
      <c r="F306">
        <v>2.1800748936576664</v>
      </c>
      <c r="G306">
        <v>2.3768206946903745</v>
      </c>
      <c r="H306">
        <v>2.623714798611323</v>
      </c>
      <c r="I306">
        <v>3.1933697444154716</v>
      </c>
      <c r="J306">
        <v>3.7722015281837109</v>
      </c>
      <c r="K306">
        <v>3.9036546291759526</v>
      </c>
      <c r="L306">
        <v>4.3141342456184706</v>
      </c>
      <c r="M306">
        <v>4.4509607844326426</v>
      </c>
    </row>
    <row r="307" spans="1:13" x14ac:dyDescent="0.3">
      <c r="A307" s="2">
        <v>34452</v>
      </c>
      <c r="B307">
        <v>0.27</v>
      </c>
      <c r="C307">
        <v>2.1709999999999989</v>
      </c>
      <c r="D307">
        <v>2.2799999999999998</v>
      </c>
      <c r="E307">
        <v>2.270082977321938</v>
      </c>
      <c r="F307">
        <v>2.2651244659829075</v>
      </c>
      <c r="G307">
        <v>2.5575770686550681</v>
      </c>
      <c r="H307">
        <v>2.8614325392796598</v>
      </c>
      <c r="I307">
        <v>3.4343437016638534</v>
      </c>
      <c r="J307">
        <v>3.798695298506745</v>
      </c>
      <c r="K307">
        <v>4.1075302435096273</v>
      </c>
      <c r="L307">
        <v>4.5029265514338555</v>
      </c>
      <c r="M307">
        <v>4.6347253207419312</v>
      </c>
    </row>
    <row r="308" spans="1:13" x14ac:dyDescent="0.3">
      <c r="A308" s="2">
        <v>34424</v>
      </c>
      <c r="B308">
        <v>0.27</v>
      </c>
      <c r="C308">
        <v>2.000999999999999</v>
      </c>
      <c r="D308">
        <v>2.11</v>
      </c>
      <c r="E308">
        <v>2.2061653661767786</v>
      </c>
      <c r="F308">
        <v>2.2542480492651684</v>
      </c>
      <c r="G308">
        <v>2.5101813636690009</v>
      </c>
      <c r="H308">
        <v>2.7135086443076246</v>
      </c>
      <c r="I308">
        <v>3.2376520393048716</v>
      </c>
      <c r="J308">
        <v>3.7957517195562493</v>
      </c>
      <c r="K308">
        <v>4.0947941044658771</v>
      </c>
      <c r="L308">
        <v>4.6729804609465386</v>
      </c>
      <c r="M308">
        <v>4.8657092464400931</v>
      </c>
    </row>
    <row r="309" spans="1:13" x14ac:dyDescent="0.3">
      <c r="A309" s="2">
        <v>34393</v>
      </c>
      <c r="B309">
        <v>0.21</v>
      </c>
      <c r="C309">
        <v>1.9909999999999992</v>
      </c>
      <c r="D309">
        <v>2.1</v>
      </c>
      <c r="E309">
        <v>2.1955806940220097</v>
      </c>
      <c r="F309">
        <v>2.2433710410330145</v>
      </c>
      <c r="G309">
        <v>2.5042561107343384</v>
      </c>
      <c r="H309">
        <v>2.810164644531929</v>
      </c>
      <c r="I309">
        <v>3.3979703239268155</v>
      </c>
      <c r="J309">
        <v>3.8389198694780537</v>
      </c>
      <c r="K309">
        <v>4.1222247808220036</v>
      </c>
      <c r="L309">
        <v>4.7481880763595266</v>
      </c>
      <c r="M309">
        <v>4.9568425082053675</v>
      </c>
    </row>
    <row r="310" spans="1:13" x14ac:dyDescent="0.3">
      <c r="A310" s="2">
        <v>34365</v>
      </c>
      <c r="B310">
        <v>0.25</v>
      </c>
      <c r="C310">
        <v>1.8208461588024361</v>
      </c>
      <c r="D310">
        <v>1.9298461588024369</v>
      </c>
      <c r="E310">
        <v>2.0254268528244466</v>
      </c>
      <c r="F310">
        <v>2.0732171998354514</v>
      </c>
      <c r="G310">
        <v>2.259191948370316</v>
      </c>
      <c r="H310">
        <v>2.4904298378475818</v>
      </c>
      <c r="I310">
        <v>3.0190975290669746</v>
      </c>
      <c r="J310">
        <v>3.6976076224262231</v>
      </c>
      <c r="K310">
        <v>3.9536625963920358</v>
      </c>
      <c r="L310">
        <v>4.6505103620300261</v>
      </c>
      <c r="M310">
        <v>4.8827929505760226</v>
      </c>
    </row>
    <row r="311" spans="1:13" x14ac:dyDescent="0.3">
      <c r="A311" s="2">
        <v>34333</v>
      </c>
      <c r="B311">
        <v>0.23</v>
      </c>
      <c r="C311">
        <v>1.1854482407960654</v>
      </c>
      <c r="D311">
        <v>1.2944482407960662</v>
      </c>
      <c r="E311">
        <v>1.3900289348180757</v>
      </c>
      <c r="F311">
        <v>1.4378192818290807</v>
      </c>
      <c r="G311">
        <v>1.6333125332786802</v>
      </c>
      <c r="H311">
        <v>1.8296057793977374</v>
      </c>
      <c r="I311">
        <v>2.2848982538658165</v>
      </c>
      <c r="J311">
        <v>2.9688553071114359</v>
      </c>
      <c r="K311">
        <v>3.3842056990074516</v>
      </c>
      <c r="L311">
        <v>3.9938560151001057</v>
      </c>
      <c r="M311">
        <v>4.1970727871309901</v>
      </c>
    </row>
    <row r="312" spans="1:13" x14ac:dyDescent="0.3">
      <c r="A312" s="2">
        <v>34303</v>
      </c>
      <c r="B312">
        <v>0.25</v>
      </c>
      <c r="C312">
        <v>1.3650709954907732</v>
      </c>
      <c r="D312">
        <v>1.474070995490774</v>
      </c>
      <c r="E312">
        <v>1.5696516895127834</v>
      </c>
      <c r="F312">
        <v>1.6174420365237883</v>
      </c>
      <c r="G312">
        <v>1.7463533846892836</v>
      </c>
      <c r="H312">
        <v>1.9187663342642325</v>
      </c>
      <c r="I312">
        <v>2.407452122100683</v>
      </c>
      <c r="J312">
        <v>3.1805752558830931</v>
      </c>
      <c r="K312">
        <v>3.5719128601532026</v>
      </c>
      <c r="L312">
        <v>4.241700267418298</v>
      </c>
      <c r="M312">
        <v>4.4649627365066635</v>
      </c>
    </row>
    <row r="313" spans="1:13" x14ac:dyDescent="0.3">
      <c r="A313" s="2">
        <v>34271</v>
      </c>
      <c r="B313">
        <v>0.22</v>
      </c>
      <c r="C313">
        <v>1.7050191931271788</v>
      </c>
      <c r="D313">
        <v>1.8140191931271799</v>
      </c>
      <c r="E313">
        <v>1.909599887149189</v>
      </c>
      <c r="F313">
        <v>1.9573902341601939</v>
      </c>
      <c r="G313">
        <v>2.1256637578358606</v>
      </c>
      <c r="H313">
        <v>2.3451962350815676</v>
      </c>
      <c r="I313">
        <v>2.8703044947833432</v>
      </c>
      <c r="J313">
        <v>3.4481048764804378</v>
      </c>
      <c r="K313">
        <v>3.8722706957239637</v>
      </c>
      <c r="L313">
        <v>4.534211686170365</v>
      </c>
      <c r="M313">
        <v>4.7548586829858319</v>
      </c>
    </row>
    <row r="314" spans="1:13" x14ac:dyDescent="0.3">
      <c r="A314" s="2">
        <v>34242</v>
      </c>
      <c r="B314">
        <v>0.26</v>
      </c>
      <c r="C314">
        <v>2.0256066094543614</v>
      </c>
      <c r="D314">
        <v>2.1346066094543623</v>
      </c>
      <c r="E314">
        <v>2.2301873034763715</v>
      </c>
      <c r="F314">
        <v>2.2779776504873759</v>
      </c>
      <c r="G314">
        <v>2.5911422320431776</v>
      </c>
      <c r="H314">
        <v>2.6967370317318897</v>
      </c>
      <c r="I314">
        <v>3.1658113673634225</v>
      </c>
      <c r="J314">
        <v>3.6661913369446837</v>
      </c>
      <c r="K314">
        <v>3.974250478480871</v>
      </c>
      <c r="L314">
        <v>4.6436711351551052</v>
      </c>
      <c r="M314">
        <v>4.8668113540465168</v>
      </c>
    </row>
    <row r="315" spans="1:13" x14ac:dyDescent="0.3">
      <c r="A315" s="2">
        <v>34212</v>
      </c>
      <c r="B315">
        <v>0.25</v>
      </c>
      <c r="C315">
        <v>2.332848336193714</v>
      </c>
      <c r="D315">
        <v>2.4418483361937149</v>
      </c>
      <c r="E315">
        <v>2.5374290302157241</v>
      </c>
      <c r="F315">
        <v>2.5852193772267285</v>
      </c>
      <c r="G315">
        <v>2.8160808416008796</v>
      </c>
      <c r="H315">
        <v>3.0210675551205983</v>
      </c>
      <c r="I315">
        <v>3.4697276669226147</v>
      </c>
      <c r="J315">
        <v>3.9085579239451502</v>
      </c>
      <c r="K315">
        <v>4.2465952816018353</v>
      </c>
      <c r="L315">
        <v>5.0087540878863139</v>
      </c>
      <c r="M315">
        <v>5.2628070233144735</v>
      </c>
    </row>
    <row r="316" spans="1:13" x14ac:dyDescent="0.3">
      <c r="A316" s="2">
        <v>34180</v>
      </c>
      <c r="B316">
        <v>0.24</v>
      </c>
      <c r="C316">
        <v>2.4650836606701247</v>
      </c>
      <c r="D316">
        <v>2.5740836606701256</v>
      </c>
      <c r="E316">
        <v>2.6696643546921344</v>
      </c>
      <c r="F316">
        <v>2.7174547017031392</v>
      </c>
      <c r="G316">
        <v>2.9550611164308371</v>
      </c>
      <c r="H316">
        <v>3.2533944927743876</v>
      </c>
      <c r="I316">
        <v>3.7574812502582087</v>
      </c>
      <c r="J316">
        <v>4.1085099129201934</v>
      </c>
      <c r="K316">
        <v>4.3503413995659344</v>
      </c>
      <c r="L316">
        <v>5.1842251902798093</v>
      </c>
      <c r="M316">
        <v>5.4621864538511016</v>
      </c>
    </row>
    <row r="317" spans="1:13" x14ac:dyDescent="0.3">
      <c r="A317" s="2">
        <v>34150</v>
      </c>
      <c r="B317">
        <v>0.25</v>
      </c>
      <c r="C317">
        <v>2.6524317621866373</v>
      </c>
      <c r="D317">
        <v>2.7614317621866382</v>
      </c>
      <c r="E317">
        <v>2.857012456208647</v>
      </c>
      <c r="F317">
        <v>2.9048028032196518</v>
      </c>
      <c r="G317">
        <v>3.0703119008874276</v>
      </c>
      <c r="H317">
        <v>3.366506932009973</v>
      </c>
      <c r="I317">
        <v>3.959545064676147</v>
      </c>
      <c r="J317">
        <v>4.3522983563025424</v>
      </c>
      <c r="K317">
        <v>4.6202205815974411</v>
      </c>
      <c r="L317">
        <v>5.3537010428083374</v>
      </c>
      <c r="M317">
        <v>5.5981945298786364</v>
      </c>
    </row>
    <row r="318" spans="1:13" x14ac:dyDescent="0.3">
      <c r="A318" s="2">
        <v>34120</v>
      </c>
      <c r="B318">
        <v>0.22</v>
      </c>
      <c r="C318">
        <v>2.88095593476302</v>
      </c>
      <c r="D318">
        <v>2.9899559347630209</v>
      </c>
      <c r="E318">
        <v>3.0855366287850301</v>
      </c>
      <c r="F318">
        <v>3.1333269757960345</v>
      </c>
      <c r="G318">
        <v>3.4274627591706506</v>
      </c>
      <c r="H318">
        <v>3.7142955170862302</v>
      </c>
      <c r="I318">
        <v>4.2583428268577261</v>
      </c>
      <c r="J318">
        <v>4.5654919278740254</v>
      </c>
      <c r="K318">
        <v>4.7921274889687009</v>
      </c>
      <c r="L318">
        <v>5.4520091238137693</v>
      </c>
      <c r="M318">
        <v>5.6719696687621255</v>
      </c>
    </row>
    <row r="319" spans="1:13" x14ac:dyDescent="0.3">
      <c r="A319" s="2">
        <v>34089</v>
      </c>
      <c r="B319">
        <v>0.24</v>
      </c>
      <c r="C319">
        <v>2.8051384963367374</v>
      </c>
      <c r="D319">
        <v>2.9141384963367383</v>
      </c>
      <c r="E319">
        <v>3.0097191903587479</v>
      </c>
      <c r="F319">
        <v>3.0575095373697523</v>
      </c>
      <c r="G319">
        <v>3.2868430926841254</v>
      </c>
      <c r="H319">
        <v>3.4982268648166599</v>
      </c>
      <c r="I319">
        <v>4.1192859597300124</v>
      </c>
      <c r="J319">
        <v>4.5283460961649151</v>
      </c>
      <c r="K319">
        <v>4.6339004053284771</v>
      </c>
      <c r="L319">
        <v>5.4987128617845187</v>
      </c>
      <c r="M319">
        <v>5.7869836806031989</v>
      </c>
    </row>
    <row r="320" spans="1:13" x14ac:dyDescent="0.3">
      <c r="A320" s="2">
        <v>34059</v>
      </c>
      <c r="B320">
        <v>0.25</v>
      </c>
      <c r="C320">
        <v>2.9547764680440061</v>
      </c>
      <c r="D320">
        <v>3.0637764680440065</v>
      </c>
      <c r="E320">
        <v>3.1593571620660157</v>
      </c>
      <c r="F320">
        <v>3.2071475090770205</v>
      </c>
      <c r="G320">
        <v>3.4166493712107062</v>
      </c>
      <c r="H320">
        <v>3.6102188514746913</v>
      </c>
      <c r="I320">
        <v>4.0271810172600215</v>
      </c>
      <c r="J320">
        <v>4.402194284417674</v>
      </c>
      <c r="K320">
        <v>4.5136813684945913</v>
      </c>
      <c r="L320">
        <v>5.3546746270342913</v>
      </c>
      <c r="M320">
        <v>5.6350057132141922</v>
      </c>
    </row>
    <row r="321" spans="1:13" x14ac:dyDescent="0.3">
      <c r="A321" s="2">
        <v>34026</v>
      </c>
      <c r="B321">
        <v>0.22</v>
      </c>
      <c r="C321">
        <v>2.6218764187615524</v>
      </c>
      <c r="D321">
        <v>2.7308764187615528</v>
      </c>
      <c r="E321">
        <v>2.8264571127835629</v>
      </c>
      <c r="F321">
        <v>2.8742474597945673</v>
      </c>
      <c r="G321">
        <v>3.0535701837190929</v>
      </c>
      <c r="H321">
        <v>3.2219083466136516</v>
      </c>
      <c r="I321">
        <v>3.605308236935556</v>
      </c>
      <c r="J321">
        <v>3.9899350615240885</v>
      </c>
      <c r="K321">
        <v>4.2035150444939422</v>
      </c>
      <c r="L321">
        <v>4.9414493259269801</v>
      </c>
      <c r="M321">
        <v>5.1874274197379941</v>
      </c>
    </row>
    <row r="322" spans="1:13" x14ac:dyDescent="0.3">
      <c r="A322" s="2">
        <v>33998</v>
      </c>
      <c r="B322">
        <v>0.23</v>
      </c>
      <c r="C322">
        <v>2.9016284307638278</v>
      </c>
      <c r="D322">
        <v>3.0106284307638287</v>
      </c>
      <c r="E322">
        <v>3.1062091247858383</v>
      </c>
      <c r="F322">
        <v>3.1539994717968431</v>
      </c>
      <c r="G322">
        <v>3.3438895613535684</v>
      </c>
      <c r="H322">
        <v>3.4048522811561317</v>
      </c>
      <c r="I322">
        <v>3.9546430197878881</v>
      </c>
      <c r="J322">
        <v>4.3141342456184706</v>
      </c>
      <c r="K322">
        <v>4.6827492818029368</v>
      </c>
      <c r="L322">
        <v>5.3498066585103468</v>
      </c>
      <c r="M322">
        <v>5.5721591174128173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571"/>
  <sheetViews>
    <sheetView zoomScale="85" zoomScaleNormal="85" workbookViewId="0">
      <pane xSplit="1" ySplit="1" topLeftCell="B2" activePane="bottomRight" state="frozen"/>
      <selection pane="topRight" activeCell="B1" sqref="B1"/>
      <selection pane="bottomLeft" activeCell="A2" sqref="A2"/>
      <selection pane="bottomRight" activeCell="G29" sqref="G29"/>
    </sheetView>
  </sheetViews>
  <sheetFormatPr defaultRowHeight="14.4" x14ac:dyDescent="0.3"/>
  <cols>
    <col min="1" max="1" width="10.77734375" bestFit="1" customWidth="1"/>
  </cols>
  <sheetData>
    <row r="1" spans="1:9" x14ac:dyDescent="0.3">
      <c r="A1" s="1" t="s">
        <v>76</v>
      </c>
      <c r="B1" s="1" t="s">
        <v>12</v>
      </c>
      <c r="C1" s="1" t="s">
        <v>13</v>
      </c>
      <c r="D1" s="1" t="s">
        <v>14</v>
      </c>
      <c r="E1" s="1" t="s">
        <v>15</v>
      </c>
      <c r="F1" s="1" t="s">
        <v>16</v>
      </c>
      <c r="G1" s="1" t="s">
        <v>17</v>
      </c>
      <c r="H1" s="1" t="s">
        <v>18</v>
      </c>
      <c r="I1" s="1" t="s">
        <v>19</v>
      </c>
    </row>
    <row r="2" spans="1:9" x14ac:dyDescent="0.3">
      <c r="A2" s="2">
        <v>43738</v>
      </c>
      <c r="B2">
        <v>9.8309977827699152E-2</v>
      </c>
      <c r="C2">
        <v>0.109593485517849</v>
      </c>
      <c r="D2">
        <v>0.11078350309762246</v>
      </c>
      <c r="E2">
        <v>0.12807180219143358</v>
      </c>
      <c r="F2">
        <v>0.13870987830655243</v>
      </c>
      <c r="G2">
        <v>0.22428991779505406</v>
      </c>
      <c r="H2">
        <v>0.46022308998190237</v>
      </c>
      <c r="I2">
        <v>0.32708787126497951</v>
      </c>
    </row>
    <row r="3" spans="1:9" x14ac:dyDescent="0.3">
      <c r="A3" s="2">
        <v>43707</v>
      </c>
      <c r="B3">
        <v>8.7935290079814446E-2</v>
      </c>
      <c r="C3">
        <v>0.10039375723992423</v>
      </c>
      <c r="D3">
        <v>9.7198664358228062E-2</v>
      </c>
      <c r="E3">
        <v>0.10223780619425925</v>
      </c>
      <c r="F3">
        <v>0.11030861012099112</v>
      </c>
      <c r="G3">
        <v>0.18140310218847808</v>
      </c>
      <c r="H3">
        <v>0.44245694310164896</v>
      </c>
      <c r="I3">
        <v>0.30355704399219008</v>
      </c>
    </row>
    <row r="4" spans="1:9" x14ac:dyDescent="0.3">
      <c r="A4" s="2">
        <v>43677</v>
      </c>
      <c r="B4">
        <v>6.6526717598030555E-2</v>
      </c>
      <c r="C4">
        <v>7.4327593453333146E-2</v>
      </c>
      <c r="D4">
        <v>7.7716698366790196E-2</v>
      </c>
      <c r="E4">
        <v>9.0432647841810695E-2</v>
      </c>
      <c r="F4">
        <v>9.3645591102444636E-2</v>
      </c>
      <c r="G4">
        <v>0.17477490425162948</v>
      </c>
      <c r="H4">
        <v>0.11500451113173576</v>
      </c>
      <c r="I4">
        <v>9.3367583117438882E-2</v>
      </c>
    </row>
    <row r="5" spans="1:9" x14ac:dyDescent="0.3">
      <c r="A5" s="2">
        <v>43644</v>
      </c>
      <c r="B5">
        <v>8.6930953241458886E-2</v>
      </c>
      <c r="C5">
        <v>0.10744034064594743</v>
      </c>
      <c r="D5">
        <v>0.10416547578390083</v>
      </c>
      <c r="E5">
        <v>0.10638225182005048</v>
      </c>
      <c r="F5">
        <v>9.5448224322285988E-2</v>
      </c>
      <c r="G5">
        <v>0.19145399263183469</v>
      </c>
      <c r="H5">
        <v>0.15183227433947011</v>
      </c>
      <c r="I5">
        <v>0.13408631596773166</v>
      </c>
    </row>
    <row r="6" spans="1:9" x14ac:dyDescent="0.3">
      <c r="A6" s="2">
        <v>43616</v>
      </c>
      <c r="B6">
        <v>5.5972880949916558E-2</v>
      </c>
      <c r="C6">
        <v>5.452408880763851E-2</v>
      </c>
      <c r="D6">
        <v>6.9770177470960107E-2</v>
      </c>
      <c r="E6">
        <v>7.4013933130452708E-2</v>
      </c>
      <c r="F6">
        <v>8.9180694281514289E-2</v>
      </c>
      <c r="G6">
        <v>0.25977387920259765</v>
      </c>
      <c r="H6">
        <v>6.1033597625608144E-2</v>
      </c>
      <c r="I6">
        <v>5.4860167066369252E-2</v>
      </c>
    </row>
    <row r="7" spans="1:9" x14ac:dyDescent="0.3">
      <c r="A7" s="2">
        <v>43581</v>
      </c>
      <c r="B7">
        <v>6.9126609528336089E-2</v>
      </c>
      <c r="C7">
        <v>6.5591675519301881E-2</v>
      </c>
      <c r="D7">
        <v>7.9895172595814828E-2</v>
      </c>
      <c r="E7">
        <v>0.1047416851797833</v>
      </c>
      <c r="F7">
        <v>0.11920403434821024</v>
      </c>
      <c r="G7">
        <v>0.74229339828053187</v>
      </c>
      <c r="H7">
        <v>6.0514978239030015E-2</v>
      </c>
      <c r="I7">
        <v>5.6518316497591967E-2</v>
      </c>
    </row>
    <row r="8" spans="1:9" x14ac:dyDescent="0.3">
      <c r="A8" s="2">
        <v>43553</v>
      </c>
      <c r="B8">
        <v>7.8525332167745363E-2</v>
      </c>
      <c r="C8">
        <v>7.2594554308984871E-2</v>
      </c>
      <c r="D8">
        <v>7.6745791285365517E-2</v>
      </c>
      <c r="E8">
        <v>9.0880876514537953E-2</v>
      </c>
      <c r="F8">
        <v>0.12453703658761241</v>
      </c>
      <c r="G8">
        <v>1.4572045452318454</v>
      </c>
      <c r="H8">
        <v>8.8056378728605611E-2</v>
      </c>
      <c r="I8">
        <v>7.5742020571024152E-2</v>
      </c>
    </row>
    <row r="9" spans="1:9" x14ac:dyDescent="0.3">
      <c r="A9" s="2">
        <v>43524</v>
      </c>
      <c r="B9">
        <v>7.3102544662497868E-2</v>
      </c>
      <c r="C9">
        <v>6.2441282665930839E-2</v>
      </c>
      <c r="D9">
        <v>5.9571118825370223E-2</v>
      </c>
      <c r="E9">
        <v>7.5022668102338499E-2</v>
      </c>
      <c r="F9">
        <v>9.65196330119025E-2</v>
      </c>
      <c r="G9">
        <v>1.6552879914300096</v>
      </c>
      <c r="H9">
        <v>4.6995527119089324E-2</v>
      </c>
      <c r="I9">
        <v>4.4005477848270656E-2</v>
      </c>
    </row>
    <row r="10" spans="1:9" x14ac:dyDescent="0.3">
      <c r="A10" s="2">
        <v>43496</v>
      </c>
      <c r="B10">
        <v>8.2546710346855567E-2</v>
      </c>
      <c r="C10">
        <v>8.3194740009283077E-2</v>
      </c>
      <c r="D10">
        <v>8.109453826711506E-2</v>
      </c>
      <c r="E10">
        <v>0.10401559539026456</v>
      </c>
      <c r="F10">
        <v>0.10639578486290491</v>
      </c>
      <c r="G10">
        <v>1.1055722612876167</v>
      </c>
      <c r="H10">
        <v>5.3688676432413096E-2</v>
      </c>
      <c r="I10">
        <v>4.7849818770345193E-2</v>
      </c>
    </row>
    <row r="11" spans="1:9" x14ac:dyDescent="0.3">
      <c r="A11" s="2">
        <v>43462</v>
      </c>
      <c r="B11">
        <v>0.11645204548607273</v>
      </c>
      <c r="C11">
        <v>0.15397797892872206</v>
      </c>
      <c r="D11">
        <v>0.13882509965836837</v>
      </c>
      <c r="E11">
        <v>0.18813502651019426</v>
      </c>
      <c r="F11">
        <v>0.25070175864117056</v>
      </c>
      <c r="G11">
        <v>0.6173747894333842</v>
      </c>
      <c r="H11">
        <v>6.3748889820258711E-2</v>
      </c>
      <c r="I11">
        <v>5.6566655880049069E-2</v>
      </c>
    </row>
    <row r="12" spans="1:9" x14ac:dyDescent="0.3">
      <c r="A12" s="2">
        <v>43434</v>
      </c>
      <c r="B12">
        <v>6.5403467494150574E-2</v>
      </c>
      <c r="C12">
        <v>6.5084304350479544E-2</v>
      </c>
      <c r="D12">
        <v>8.7979683091351249E-2</v>
      </c>
      <c r="E12">
        <v>0.11847728006751385</v>
      </c>
      <c r="F12">
        <v>0.32322169784235577</v>
      </c>
      <c r="G12">
        <v>0.12280495394859685</v>
      </c>
      <c r="H12">
        <v>2.7944792350810967E-2</v>
      </c>
      <c r="I12">
        <v>2.352956049976411E-2</v>
      </c>
    </row>
    <row r="13" spans="1:9" x14ac:dyDescent="0.3">
      <c r="A13" s="2">
        <v>43404</v>
      </c>
      <c r="B13">
        <v>5.2266658157077213E-2</v>
      </c>
      <c r="C13">
        <v>5.858381078302953E-2</v>
      </c>
      <c r="D13">
        <v>7.5258165469711355E-2</v>
      </c>
      <c r="E13">
        <v>0.17401617131963859</v>
      </c>
      <c r="F13">
        <v>1.3005211796945391</v>
      </c>
      <c r="G13">
        <v>0.12824656694034747</v>
      </c>
      <c r="H13">
        <v>3.4706101860186536E-2</v>
      </c>
      <c r="I13">
        <v>3.0435720156234598E-2</v>
      </c>
    </row>
    <row r="14" spans="1:9" x14ac:dyDescent="0.3">
      <c r="A14" s="2">
        <v>43371</v>
      </c>
      <c r="B14">
        <v>4.6284113800708404E-2</v>
      </c>
      <c r="C14">
        <v>5.6432488055411303E-2</v>
      </c>
      <c r="D14">
        <v>6.5332170368737716E-2</v>
      </c>
      <c r="E14">
        <v>0.12570333407929979</v>
      </c>
      <c r="F14">
        <v>1.9770416252950214</v>
      </c>
      <c r="G14">
        <v>6.7916525426179972E-2</v>
      </c>
      <c r="H14">
        <v>2.3671822474181533E-2</v>
      </c>
      <c r="I14">
        <v>2.598800206335147E-2</v>
      </c>
    </row>
    <row r="15" spans="1:9" x14ac:dyDescent="0.3">
      <c r="A15" s="2">
        <v>43343</v>
      </c>
      <c r="B15">
        <v>9.4746550688678266E-2</v>
      </c>
      <c r="C15">
        <v>9.957419238003086E-2</v>
      </c>
      <c r="D15">
        <v>0.11708575097303599</v>
      </c>
      <c r="E15">
        <v>0.21518699932673735</v>
      </c>
      <c r="F15">
        <v>1.6002043270836532</v>
      </c>
      <c r="G15">
        <v>0.12935029196983547</v>
      </c>
      <c r="H15">
        <v>2.7413419094271033E-2</v>
      </c>
      <c r="I15">
        <v>2.6699614880997341E-2</v>
      </c>
    </row>
    <row r="16" spans="1:9" x14ac:dyDescent="0.3">
      <c r="A16" s="2">
        <v>43312</v>
      </c>
      <c r="B16">
        <v>0.14896003475406577</v>
      </c>
      <c r="C16">
        <v>0.16146251561984259</v>
      </c>
      <c r="D16">
        <v>0.20643920379798844</v>
      </c>
      <c r="E16">
        <v>0.3803655106042742</v>
      </c>
      <c r="F16">
        <v>0.57431343390862932</v>
      </c>
      <c r="G16">
        <v>0.70554732956136623</v>
      </c>
      <c r="H16">
        <v>0.10504251426640795</v>
      </c>
      <c r="I16">
        <v>9.1021868966775374E-2</v>
      </c>
    </row>
    <row r="17" spans="1:9" x14ac:dyDescent="0.3">
      <c r="A17" s="2">
        <v>43280</v>
      </c>
      <c r="B17">
        <v>6.9100631342002686E-2</v>
      </c>
      <c r="C17">
        <v>5.5935187937563406E-2</v>
      </c>
      <c r="D17">
        <v>3.8860758411643707E-2</v>
      </c>
      <c r="E17">
        <v>6.1452354204722025E-2</v>
      </c>
      <c r="F17">
        <v>0.16113895454953087</v>
      </c>
      <c r="G17">
        <v>0.1839809515622495</v>
      </c>
      <c r="H17">
        <v>2.1208993677636609E-2</v>
      </c>
      <c r="I17">
        <v>1.7622357546812788E-2</v>
      </c>
    </row>
    <row r="18" spans="1:9" x14ac:dyDescent="0.3">
      <c r="A18" s="2">
        <v>43251</v>
      </c>
      <c r="B18">
        <v>5.987004448875017E-2</v>
      </c>
      <c r="C18">
        <v>4.403895317186915E-2</v>
      </c>
      <c r="D18">
        <v>5.7033649400015186E-2</v>
      </c>
      <c r="E18">
        <v>8.1529119638435912E-2</v>
      </c>
      <c r="F18">
        <v>0.1969021394799676</v>
      </c>
      <c r="G18">
        <v>0.20349187380933115</v>
      </c>
      <c r="H18">
        <v>2.1169110867951649E-2</v>
      </c>
      <c r="I18">
        <v>2.0726768980554162E-2</v>
      </c>
    </row>
    <row r="19" spans="1:9" x14ac:dyDescent="0.3">
      <c r="A19" s="2">
        <v>43217</v>
      </c>
      <c r="B19">
        <v>8.0417361917046959E-2</v>
      </c>
      <c r="C19">
        <v>7.3642652580033136E-2</v>
      </c>
      <c r="D19">
        <v>9.6234945620528603E-2</v>
      </c>
      <c r="E19">
        <v>0.1372835987612058</v>
      </c>
      <c r="F19">
        <v>0.37398460266039918</v>
      </c>
      <c r="G19">
        <v>0.43323073052739342</v>
      </c>
      <c r="H19">
        <v>3.659009607804637E-2</v>
      </c>
      <c r="I19">
        <v>3.5370974053574679E-2</v>
      </c>
    </row>
    <row r="20" spans="1:9" x14ac:dyDescent="0.3">
      <c r="A20" s="2">
        <v>43189</v>
      </c>
      <c r="B20">
        <v>9.4473564125389556E-2</v>
      </c>
      <c r="C20">
        <v>7.7819690460992519E-2</v>
      </c>
      <c r="D20">
        <v>9.5707136718583205E-2</v>
      </c>
      <c r="E20">
        <v>0.14268746616866584</v>
      </c>
      <c r="F20">
        <v>0.36856479131797687</v>
      </c>
      <c r="G20">
        <v>0.49062614706094082</v>
      </c>
      <c r="H20">
        <v>2.8745730377887278E-2</v>
      </c>
      <c r="I20">
        <v>2.1161994800650695E-2</v>
      </c>
    </row>
    <row r="21" spans="1:9" x14ac:dyDescent="0.3">
      <c r="A21" s="2">
        <v>43159</v>
      </c>
      <c r="B21">
        <v>5.3058312487315192E-2</v>
      </c>
      <c r="C21">
        <v>5.0018980053649534E-2</v>
      </c>
      <c r="D21">
        <v>7.2635012673082283E-2</v>
      </c>
      <c r="E21">
        <v>9.2731340544032717E-2</v>
      </c>
      <c r="F21">
        <v>0.41128755620808444</v>
      </c>
      <c r="G21">
        <v>0.15545102074221073</v>
      </c>
      <c r="H21">
        <v>1.9398770575151131E-2</v>
      </c>
      <c r="I21">
        <v>1.670836511468814E-2</v>
      </c>
    </row>
    <row r="22" spans="1:9" x14ac:dyDescent="0.3">
      <c r="A22" s="2">
        <v>43131</v>
      </c>
      <c r="B22">
        <v>7.5712406775619134E-2</v>
      </c>
      <c r="C22">
        <v>7.475067945915842E-2</v>
      </c>
      <c r="D22">
        <v>0.11199536033789312</v>
      </c>
      <c r="E22">
        <v>0.17277110465292214</v>
      </c>
      <c r="F22">
        <v>0.55730042045627026</v>
      </c>
      <c r="G22">
        <v>0.20453060251988073</v>
      </c>
      <c r="H22">
        <v>2.6864436859678698E-2</v>
      </c>
      <c r="I22">
        <v>2.2573770019288127E-2</v>
      </c>
    </row>
    <row r="23" spans="1:9" x14ac:dyDescent="0.3">
      <c r="A23" s="2">
        <v>43098</v>
      </c>
      <c r="B23">
        <v>6.5898987433742923E-2</v>
      </c>
      <c r="C23">
        <v>6.5718442611458816E-2</v>
      </c>
      <c r="D23">
        <v>8.0038694819795642E-2</v>
      </c>
      <c r="E23">
        <v>9.3692295383953517E-2</v>
      </c>
      <c r="F23">
        <v>0.20848724119994833</v>
      </c>
      <c r="G23">
        <v>0.28442532091131251</v>
      </c>
      <c r="H23">
        <v>1.9347796411024475E-2</v>
      </c>
      <c r="I23">
        <v>1.6998048671567425E-2</v>
      </c>
    </row>
    <row r="24" spans="1:9" x14ac:dyDescent="0.3">
      <c r="A24" s="2">
        <v>43069</v>
      </c>
      <c r="B24">
        <v>8.3779297631478691E-2</v>
      </c>
      <c r="C24">
        <v>9.8313513433415961E-2</v>
      </c>
      <c r="D24">
        <v>0.108930405945017</v>
      </c>
      <c r="E24">
        <v>0.15816057110897669</v>
      </c>
      <c r="F24">
        <v>0.33360458785122615</v>
      </c>
      <c r="G24">
        <v>0.44825523008126494</v>
      </c>
      <c r="H24">
        <v>2.772986119625661E-2</v>
      </c>
      <c r="I24">
        <v>2.6031968399704578E-2</v>
      </c>
    </row>
    <row r="25" spans="1:9" x14ac:dyDescent="0.3">
      <c r="A25" s="2">
        <v>43039</v>
      </c>
      <c r="B25">
        <v>6.3030034453142939E-2</v>
      </c>
      <c r="C25">
        <v>9.9756399953067454E-2</v>
      </c>
      <c r="D25">
        <v>0.11191498369955724</v>
      </c>
      <c r="E25">
        <v>0.16856557180309761</v>
      </c>
      <c r="F25">
        <v>0.38081387839195963</v>
      </c>
      <c r="G25">
        <v>0.22648076608700765</v>
      </c>
      <c r="H25">
        <v>2.1844743557943299E-2</v>
      </c>
      <c r="I25">
        <v>1.7618178952693561E-2</v>
      </c>
    </row>
    <row r="26" spans="1:9" x14ac:dyDescent="0.3">
      <c r="A26" s="2">
        <v>43007</v>
      </c>
      <c r="B26">
        <v>7.813331495649492E-2</v>
      </c>
      <c r="C26">
        <v>0.11120873630250848</v>
      </c>
      <c r="D26">
        <v>0.14869288768634839</v>
      </c>
      <c r="E26">
        <v>0.24552426539609057</v>
      </c>
      <c r="F26">
        <v>0.54480722883577393</v>
      </c>
      <c r="G26">
        <v>1.4571219582190491</v>
      </c>
      <c r="H26">
        <v>4.4461882198199285E-2</v>
      </c>
      <c r="I26">
        <v>3.8908061460182337E-2</v>
      </c>
    </row>
    <row r="27" spans="1:9" x14ac:dyDescent="0.3">
      <c r="A27" s="2">
        <v>42978</v>
      </c>
      <c r="B27">
        <v>8.5064564741387752E-2</v>
      </c>
      <c r="C27">
        <v>9.9236753039421893E-2</v>
      </c>
      <c r="D27">
        <v>0.10386914125190236</v>
      </c>
      <c r="E27">
        <v>0.17088196533826669</v>
      </c>
      <c r="F27">
        <v>0.39152248219635705</v>
      </c>
      <c r="G27">
        <v>0.41792741456246596</v>
      </c>
      <c r="H27">
        <v>2.1010014369088684E-2</v>
      </c>
      <c r="I27">
        <v>1.8197932889884371E-2</v>
      </c>
    </row>
    <row r="28" spans="1:9" x14ac:dyDescent="0.3">
      <c r="A28" s="2">
        <v>42947</v>
      </c>
      <c r="B28">
        <v>0.10379670349929748</v>
      </c>
      <c r="C28">
        <v>9.7146903245957622E-2</v>
      </c>
      <c r="D28">
        <v>0.14484757355392311</v>
      </c>
      <c r="E28">
        <v>0.24170485966701594</v>
      </c>
      <c r="F28">
        <v>1.0140546586303854</v>
      </c>
      <c r="G28">
        <v>0.16786689235972752</v>
      </c>
      <c r="H28">
        <v>2.9624106217661334E-2</v>
      </c>
      <c r="I28">
        <v>2.6995123194294927E-2</v>
      </c>
    </row>
    <row r="29" spans="1:9" x14ac:dyDescent="0.3">
      <c r="A29" s="2">
        <v>42916</v>
      </c>
      <c r="B29">
        <v>0.10137471538277944</v>
      </c>
      <c r="C29">
        <v>0.13816760226993272</v>
      </c>
      <c r="D29">
        <v>0.14335775539873488</v>
      </c>
      <c r="E29">
        <v>0.18539043386251142</v>
      </c>
      <c r="F29">
        <v>0.52278368081904325</v>
      </c>
      <c r="G29">
        <v>0.33875983250862129</v>
      </c>
      <c r="H29">
        <v>4.2187238228530356E-2</v>
      </c>
      <c r="I29">
        <v>4.2650001493138051E-2</v>
      </c>
    </row>
    <row r="30" spans="1:9" x14ac:dyDescent="0.3">
      <c r="A30" s="2">
        <v>42886</v>
      </c>
      <c r="B30">
        <v>6.4249008368513882E-2</v>
      </c>
      <c r="C30">
        <v>6.52560887861105E-2</v>
      </c>
      <c r="D30">
        <v>6.5554701400333662E-2</v>
      </c>
      <c r="E30">
        <v>0.10038074199548318</v>
      </c>
      <c r="F30">
        <v>0.17440839293621693</v>
      </c>
      <c r="G30">
        <v>0.31455659911347256</v>
      </c>
      <c r="H30">
        <v>3.6322101503352973E-2</v>
      </c>
      <c r="I30">
        <v>3.1639222014423506E-2</v>
      </c>
    </row>
    <row r="31" spans="1:9" x14ac:dyDescent="0.3">
      <c r="A31" s="2">
        <v>42853</v>
      </c>
      <c r="B31">
        <v>5.125714682533087E-2</v>
      </c>
      <c r="C31">
        <v>7.1395185701896055E-2</v>
      </c>
      <c r="D31">
        <v>7.7669333873767954E-2</v>
      </c>
      <c r="E31">
        <v>0.11573710587956082</v>
      </c>
      <c r="F31">
        <v>0.21236215108147449</v>
      </c>
      <c r="G31">
        <v>1.2845634075503707</v>
      </c>
      <c r="H31">
        <v>4.2897471373064829E-2</v>
      </c>
      <c r="I31">
        <v>3.7329320133037559E-2</v>
      </c>
    </row>
    <row r="32" spans="1:9" x14ac:dyDescent="0.3">
      <c r="A32" s="2">
        <v>42825</v>
      </c>
      <c r="B32">
        <v>8.9910877156420738E-2</v>
      </c>
      <c r="C32">
        <v>0.11363442492447941</v>
      </c>
      <c r="D32">
        <v>0.11522391425480387</v>
      </c>
      <c r="E32">
        <v>0.16996272598016055</v>
      </c>
      <c r="F32">
        <v>0.3681428314430113</v>
      </c>
      <c r="G32">
        <v>0.22860526910848489</v>
      </c>
      <c r="H32">
        <v>3.5521926368571669E-2</v>
      </c>
      <c r="I32">
        <v>3.4320580172310877E-2</v>
      </c>
    </row>
    <row r="33" spans="1:9" x14ac:dyDescent="0.3">
      <c r="A33" s="2">
        <v>42794</v>
      </c>
      <c r="B33">
        <v>3.24618431324546E-2</v>
      </c>
      <c r="C33">
        <v>5.8195004261895646E-2</v>
      </c>
      <c r="D33">
        <v>8.4285778966352073E-2</v>
      </c>
      <c r="E33">
        <v>0.16887299019937108</v>
      </c>
      <c r="F33">
        <v>0.74670685355211841</v>
      </c>
      <c r="G33">
        <v>0.19434171435457992</v>
      </c>
      <c r="H33">
        <v>4.862884167090973E-2</v>
      </c>
      <c r="I33">
        <v>4.876107276797275E-2</v>
      </c>
    </row>
    <row r="34" spans="1:9" x14ac:dyDescent="0.3">
      <c r="A34" s="2">
        <v>42766</v>
      </c>
      <c r="B34">
        <v>7.1397789881777474E-2</v>
      </c>
      <c r="C34">
        <v>0.11329557442650755</v>
      </c>
      <c r="D34">
        <v>0.11433064930341465</v>
      </c>
      <c r="E34">
        <v>0.20041784063156423</v>
      </c>
      <c r="F34">
        <v>0.86938403114475193</v>
      </c>
      <c r="G34">
        <v>0.34983604366314774</v>
      </c>
      <c r="H34">
        <v>4.2578019531932319E-2</v>
      </c>
      <c r="I34">
        <v>4.1803434093554998E-2</v>
      </c>
    </row>
    <row r="35" spans="1:9" x14ac:dyDescent="0.3">
      <c r="A35" s="2">
        <v>42734</v>
      </c>
      <c r="B35">
        <v>3.4367911449722115E-2</v>
      </c>
      <c r="C35">
        <v>7.6675280996642614E-2</v>
      </c>
      <c r="D35">
        <v>0.10166243846079329</v>
      </c>
      <c r="E35">
        <v>0.25331338947445337</v>
      </c>
      <c r="F35">
        <v>1.1033338737647511</v>
      </c>
      <c r="G35">
        <v>0.53772947499567381</v>
      </c>
      <c r="H35">
        <v>9.0482248088523051E-2</v>
      </c>
      <c r="I35">
        <v>9.4198778246666337E-2</v>
      </c>
    </row>
    <row r="36" spans="1:9" x14ac:dyDescent="0.3">
      <c r="A36" s="2">
        <v>42704</v>
      </c>
      <c r="B36">
        <v>7.8091407113507996E-2</v>
      </c>
      <c r="C36">
        <v>0.30051593710589947</v>
      </c>
      <c r="D36">
        <v>0.34697592522279691</v>
      </c>
      <c r="E36">
        <v>0.44219223399788493</v>
      </c>
      <c r="F36">
        <v>0.52826128917209225</v>
      </c>
      <c r="G36">
        <v>1.0195905801674803</v>
      </c>
      <c r="H36">
        <v>7.5301140453242002E-2</v>
      </c>
      <c r="I36">
        <v>7.7715545147473503E-2</v>
      </c>
    </row>
    <row r="37" spans="1:9" x14ac:dyDescent="0.3">
      <c r="A37" s="2">
        <v>42674</v>
      </c>
      <c r="B37">
        <v>3.6620768815362026E-2</v>
      </c>
      <c r="C37">
        <v>4.2791870447997572E-2</v>
      </c>
      <c r="D37">
        <v>5.6080964141317191E-2</v>
      </c>
      <c r="E37">
        <v>7.4433141338474867E-2</v>
      </c>
      <c r="F37">
        <v>7.4713468173735323E-2</v>
      </c>
      <c r="G37">
        <v>0.24229592286160562</v>
      </c>
      <c r="H37">
        <v>5.5609296806107877E-2</v>
      </c>
      <c r="I37">
        <v>5.8152562229779929E-2</v>
      </c>
    </row>
    <row r="38" spans="1:9" x14ac:dyDescent="0.3">
      <c r="A38" s="2">
        <v>42643</v>
      </c>
      <c r="B38">
        <v>0.11627705134205925</v>
      </c>
      <c r="C38">
        <v>0.15459901951317315</v>
      </c>
      <c r="D38">
        <v>0.15397026361501773</v>
      </c>
      <c r="E38">
        <v>0.16376709175776391</v>
      </c>
      <c r="F38">
        <v>0.18429401285205743</v>
      </c>
      <c r="G38">
        <v>0.79655439111037651</v>
      </c>
      <c r="H38">
        <v>0.13525637056223266</v>
      </c>
      <c r="I38">
        <v>0.1481001398375863</v>
      </c>
    </row>
    <row r="39" spans="1:9" x14ac:dyDescent="0.3">
      <c r="A39" s="2">
        <v>42613</v>
      </c>
      <c r="B39">
        <v>9.0703769984946961E-2</v>
      </c>
      <c r="C39">
        <v>0.19402754851851345</v>
      </c>
      <c r="D39">
        <v>0.20817868408727042</v>
      </c>
      <c r="E39">
        <v>0.26414719733877623</v>
      </c>
      <c r="F39">
        <v>0.26224615372103682</v>
      </c>
      <c r="G39">
        <v>0.61580281862531605</v>
      </c>
      <c r="H39">
        <v>0.1650077621956971</v>
      </c>
      <c r="I39">
        <v>0.15123609142188454</v>
      </c>
    </row>
    <row r="40" spans="1:9" x14ac:dyDescent="0.3">
      <c r="A40" s="2">
        <v>42580</v>
      </c>
      <c r="B40">
        <v>0.13146196051269587</v>
      </c>
      <c r="C40">
        <v>0.15682878178607595</v>
      </c>
      <c r="D40">
        <v>0.1509567243922135</v>
      </c>
      <c r="E40">
        <v>0.16957182865426693</v>
      </c>
      <c r="F40">
        <v>0.17122412143328539</v>
      </c>
      <c r="G40">
        <v>0.25374807956464618</v>
      </c>
      <c r="H40">
        <v>0.44068712008427352</v>
      </c>
      <c r="I40">
        <v>0.41157395774976596</v>
      </c>
    </row>
    <row r="41" spans="1:9" x14ac:dyDescent="0.3">
      <c r="A41" s="2">
        <v>42551</v>
      </c>
      <c r="B41">
        <v>9.0455617696959464E-2</v>
      </c>
      <c r="C41">
        <v>0.11932952872660474</v>
      </c>
      <c r="D41">
        <v>0.11526640981717667</v>
      </c>
      <c r="E41">
        <v>0.14881881714776099</v>
      </c>
      <c r="F41">
        <v>0.14303873424258054</v>
      </c>
      <c r="G41">
        <v>0.24959582439567787</v>
      </c>
      <c r="H41">
        <v>0.56198205129086964</v>
      </c>
      <c r="I41">
        <v>0.57612111462181548</v>
      </c>
    </row>
    <row r="42" spans="1:9" x14ac:dyDescent="0.3">
      <c r="A42" s="2">
        <v>42521</v>
      </c>
      <c r="B42">
        <v>4.4711367481321006E-2</v>
      </c>
      <c r="C42">
        <v>5.2735154645912254E-2</v>
      </c>
      <c r="D42">
        <v>5.5023289441591572E-2</v>
      </c>
      <c r="E42">
        <v>7.8881775230014425E-2</v>
      </c>
      <c r="F42">
        <v>0.10109777283128504</v>
      </c>
      <c r="G42">
        <v>0.23370606134197697</v>
      </c>
      <c r="H42">
        <v>8.8645517810424845E-2</v>
      </c>
      <c r="I42">
        <v>9.6897163994705202E-2</v>
      </c>
    </row>
    <row r="43" spans="1:9" x14ac:dyDescent="0.3">
      <c r="A43" s="2">
        <v>42488</v>
      </c>
      <c r="B43">
        <v>9.3632230995426988E-2</v>
      </c>
      <c r="C43">
        <v>6.5161779014560786E-2</v>
      </c>
      <c r="D43">
        <v>7.5340858077147091E-2</v>
      </c>
      <c r="E43">
        <v>0.13329734507735283</v>
      </c>
      <c r="F43">
        <v>0.17541431396050952</v>
      </c>
      <c r="G43">
        <v>0.44962599247300916</v>
      </c>
      <c r="H43">
        <v>0.17195161954676227</v>
      </c>
      <c r="I43">
        <v>0.19406840591176255</v>
      </c>
    </row>
    <row r="44" spans="1:9" x14ac:dyDescent="0.3">
      <c r="A44" s="2">
        <v>42460</v>
      </c>
      <c r="B44">
        <v>0.13545713418657918</v>
      </c>
      <c r="C44">
        <v>0.1639181648684504</v>
      </c>
      <c r="D44">
        <v>0.19064820060546922</v>
      </c>
      <c r="E44">
        <v>0.26483448616217953</v>
      </c>
      <c r="F44">
        <v>0.3090584539943263</v>
      </c>
      <c r="G44">
        <v>1.1616951333032632</v>
      </c>
      <c r="H44">
        <v>0.27462604284208197</v>
      </c>
      <c r="I44">
        <v>0.27576020612155472</v>
      </c>
    </row>
    <row r="45" spans="1:9" x14ac:dyDescent="0.3">
      <c r="A45" s="2">
        <v>42429</v>
      </c>
      <c r="B45">
        <v>0.22305334549270547</v>
      </c>
      <c r="C45">
        <v>0.23421857308066255</v>
      </c>
      <c r="D45">
        <v>0.25945720586535825</v>
      </c>
      <c r="E45">
        <v>0.34157747820502354</v>
      </c>
      <c r="F45">
        <v>0.42170822012918857</v>
      </c>
      <c r="G45">
        <v>1.0505526036241299</v>
      </c>
      <c r="H45">
        <v>0.10035788547055742</v>
      </c>
      <c r="I45">
        <v>8.6689705521827184E-2</v>
      </c>
    </row>
    <row r="46" spans="1:9" x14ac:dyDescent="0.3">
      <c r="A46" s="2">
        <v>42398</v>
      </c>
      <c r="B46">
        <v>0.82450917225865294</v>
      </c>
      <c r="C46">
        <v>0.7267478619865706</v>
      </c>
      <c r="D46">
        <v>1.0910544960353517</v>
      </c>
      <c r="E46">
        <v>0.62371217186843608</v>
      </c>
      <c r="F46">
        <v>0.47128036160304226</v>
      </c>
      <c r="G46">
        <v>0.3981854748555379</v>
      </c>
      <c r="H46">
        <v>6.2442742692794109E-2</v>
      </c>
      <c r="I46">
        <v>5.6887321187346906E-2</v>
      </c>
    </row>
    <row r="47" spans="1:9" x14ac:dyDescent="0.3">
      <c r="A47" s="2">
        <v>42368</v>
      </c>
      <c r="B47">
        <v>0.29865120170474341</v>
      </c>
      <c r="C47">
        <v>0.38644994885281825</v>
      </c>
      <c r="D47">
        <v>1.1649242208360402</v>
      </c>
      <c r="E47">
        <v>0.26007127962986176</v>
      </c>
      <c r="F47">
        <v>0.18240934965344527</v>
      </c>
      <c r="G47">
        <v>6.2116232774745685E-2</v>
      </c>
      <c r="H47">
        <v>2.3137098618557179E-2</v>
      </c>
      <c r="I47">
        <v>2.169099985528131E-2</v>
      </c>
    </row>
    <row r="48" spans="1:9" x14ac:dyDescent="0.3">
      <c r="A48" s="2">
        <v>42338</v>
      </c>
      <c r="B48">
        <v>1.1469072715208688</v>
      </c>
      <c r="C48">
        <v>1.7046924263092511</v>
      </c>
      <c r="D48">
        <v>0.67890157534196927</v>
      </c>
      <c r="E48">
        <v>0.24589231295867905</v>
      </c>
      <c r="F48">
        <v>0.1614256937849764</v>
      </c>
      <c r="G48">
        <v>5.1250631091329935E-2</v>
      </c>
      <c r="H48">
        <v>1.4779927642336646E-2</v>
      </c>
      <c r="I48">
        <v>1.3645975771491552E-2</v>
      </c>
    </row>
    <row r="49" spans="1:9" x14ac:dyDescent="0.3">
      <c r="A49" s="2">
        <v>42307</v>
      </c>
      <c r="B49">
        <v>0.38291893470728205</v>
      </c>
      <c r="C49">
        <v>1.1447973764112753</v>
      </c>
      <c r="D49">
        <v>0.46543050111861051</v>
      </c>
      <c r="E49">
        <v>0.22175380873079492</v>
      </c>
      <c r="F49">
        <v>0.16531658063552063</v>
      </c>
      <c r="G49">
        <v>4.7080600869954012E-2</v>
      </c>
      <c r="H49">
        <v>1.6416855016702682E-2</v>
      </c>
      <c r="I49">
        <v>1.4745456013766927E-2</v>
      </c>
    </row>
    <row r="50" spans="1:9" x14ac:dyDescent="0.3">
      <c r="A50" s="2">
        <v>42277</v>
      </c>
      <c r="B50">
        <v>0.52520336700641612</v>
      </c>
      <c r="C50">
        <v>0.56535491822046313</v>
      </c>
      <c r="D50">
        <v>0.43146976330908371</v>
      </c>
      <c r="E50">
        <v>0.23438060910278066</v>
      </c>
      <c r="F50">
        <v>0.21314042838973726</v>
      </c>
      <c r="G50">
        <v>7.5710125104816187E-2</v>
      </c>
      <c r="H50">
        <v>2.3874691866168439E-2</v>
      </c>
      <c r="I50">
        <v>2.2492123562167201E-2</v>
      </c>
    </row>
    <row r="51" spans="1:9" x14ac:dyDescent="0.3">
      <c r="A51" s="2">
        <v>42247</v>
      </c>
      <c r="B51">
        <v>1.0363009868965902</v>
      </c>
      <c r="C51">
        <v>0.7693657905814143</v>
      </c>
      <c r="D51">
        <v>0.63241225705921533</v>
      </c>
      <c r="E51">
        <v>0.12678964326249489</v>
      </c>
      <c r="F51">
        <v>0.17493493398827825</v>
      </c>
      <c r="G51">
        <v>8.1887365558564323E-2</v>
      </c>
      <c r="H51">
        <v>2.499303606755043E-2</v>
      </c>
      <c r="I51">
        <v>2.3672413537421107E-2</v>
      </c>
    </row>
    <row r="52" spans="1:9" x14ac:dyDescent="0.3">
      <c r="A52" s="2">
        <v>42216</v>
      </c>
      <c r="B52">
        <v>0.71537273720576799</v>
      </c>
      <c r="C52">
        <v>0.64880946342093748</v>
      </c>
      <c r="D52">
        <v>0.25628252751656799</v>
      </c>
      <c r="E52">
        <v>0.12753001375503445</v>
      </c>
      <c r="F52">
        <v>0.15435097577628817</v>
      </c>
      <c r="G52">
        <v>7.8371935201323628E-2</v>
      </c>
      <c r="H52">
        <v>2.5621157028510338E-2</v>
      </c>
      <c r="I52">
        <v>2.2758688782929536E-2</v>
      </c>
    </row>
    <row r="53" spans="1:9" x14ac:dyDescent="0.3">
      <c r="A53" s="2">
        <v>42185</v>
      </c>
      <c r="B53">
        <v>0.60888813692204091</v>
      </c>
      <c r="C53">
        <v>0.72743905579305645</v>
      </c>
      <c r="D53">
        <v>1.0344565910425416</v>
      </c>
      <c r="E53">
        <v>0.19099881386232057</v>
      </c>
      <c r="F53">
        <v>0.24277473931125987</v>
      </c>
      <c r="G53">
        <v>0.11108440947177278</v>
      </c>
      <c r="H53">
        <v>3.6951764534161984E-2</v>
      </c>
      <c r="I53">
        <v>3.0953421519946359E-2</v>
      </c>
    </row>
    <row r="54" spans="1:9" x14ac:dyDescent="0.3">
      <c r="A54" s="2">
        <v>42153</v>
      </c>
      <c r="B54">
        <v>1.2378522194710926</v>
      </c>
      <c r="C54">
        <v>1.7856668352608644</v>
      </c>
      <c r="D54">
        <v>1.0084479768041246</v>
      </c>
      <c r="E54">
        <v>0.22332917992978366</v>
      </c>
      <c r="F54">
        <v>0.25303720715893546</v>
      </c>
      <c r="G54">
        <v>0.12334364065523755</v>
      </c>
      <c r="H54">
        <v>4.4729296907432124E-2</v>
      </c>
      <c r="I54">
        <v>4.051060007572007E-2</v>
      </c>
    </row>
    <row r="55" spans="1:9" x14ac:dyDescent="0.3">
      <c r="A55" s="2">
        <v>42124</v>
      </c>
      <c r="B55">
        <v>1.3995436110490711</v>
      </c>
      <c r="C55">
        <v>1.7401102576986089</v>
      </c>
      <c r="D55">
        <v>0.59715797274299787</v>
      </c>
      <c r="E55">
        <v>0.25146340882769191</v>
      </c>
      <c r="F55">
        <v>0.26541797535932038</v>
      </c>
      <c r="G55">
        <v>0.10577550607852988</v>
      </c>
      <c r="H55">
        <v>3.0305771244725319E-2</v>
      </c>
      <c r="I55">
        <v>2.9324567384497333E-2</v>
      </c>
    </row>
    <row r="56" spans="1:9" x14ac:dyDescent="0.3">
      <c r="A56" s="2">
        <v>42094</v>
      </c>
      <c r="B56">
        <v>1.0737789004081266</v>
      </c>
      <c r="C56">
        <v>0.97277504917001056</v>
      </c>
      <c r="D56">
        <v>0.80851248114940044</v>
      </c>
      <c r="E56">
        <v>0.29828951506788709</v>
      </c>
      <c r="F56">
        <v>0.33512004186331135</v>
      </c>
      <c r="G56">
        <v>0.1552301393165382</v>
      </c>
      <c r="H56">
        <v>6.102916511873057E-2</v>
      </c>
      <c r="I56">
        <v>6.655157137553476E-2</v>
      </c>
    </row>
    <row r="57" spans="1:9" x14ac:dyDescent="0.3">
      <c r="A57" s="2">
        <v>42062</v>
      </c>
      <c r="B57">
        <v>0.48330839236468226</v>
      </c>
      <c r="C57">
        <v>0.50394084810862572</v>
      </c>
      <c r="D57">
        <v>0.42169604445954473</v>
      </c>
      <c r="E57">
        <v>0.31848895757433965</v>
      </c>
      <c r="F57">
        <v>0.30885349912629134</v>
      </c>
      <c r="G57">
        <v>0.14052581343625178</v>
      </c>
      <c r="H57">
        <v>6.1310074719753298E-2</v>
      </c>
      <c r="I57">
        <v>6.1449299078087306E-2</v>
      </c>
    </row>
    <row r="58" spans="1:9" x14ac:dyDescent="0.3">
      <c r="A58" s="2">
        <v>42034</v>
      </c>
      <c r="B58">
        <v>0.52055248033516799</v>
      </c>
      <c r="C58">
        <v>0.70445399931307784</v>
      </c>
      <c r="D58">
        <v>0.7253820036235139</v>
      </c>
      <c r="E58">
        <v>1.9563285087831086</v>
      </c>
      <c r="F58">
        <v>0.74483702843662403</v>
      </c>
      <c r="G58">
        <v>0.21426219624119958</v>
      </c>
      <c r="H58">
        <v>7.9974945222955035E-2</v>
      </c>
      <c r="I58">
        <v>7.78930742571394E-2</v>
      </c>
    </row>
    <row r="59" spans="1:9" x14ac:dyDescent="0.3">
      <c r="A59" s="2">
        <v>42003</v>
      </c>
      <c r="B59">
        <v>1.2852505555934852</v>
      </c>
      <c r="C59">
        <v>1.1471190168421963</v>
      </c>
      <c r="D59">
        <v>1.801080191378585</v>
      </c>
      <c r="E59">
        <v>0.32019979792807912</v>
      </c>
      <c r="F59">
        <v>0.1653880583205396</v>
      </c>
      <c r="G59">
        <v>6.4326878290735232E-2</v>
      </c>
      <c r="H59">
        <v>2.5630256582100809E-2</v>
      </c>
      <c r="I59">
        <v>2.6920606180964663E-2</v>
      </c>
    </row>
    <row r="60" spans="1:9" x14ac:dyDescent="0.3">
      <c r="A60" s="2">
        <v>41971</v>
      </c>
      <c r="B60">
        <v>0.47070718102371623</v>
      </c>
      <c r="C60">
        <v>0.47038328854276923</v>
      </c>
      <c r="D60">
        <v>0.44201962244547277</v>
      </c>
      <c r="E60">
        <v>0.15262600212572563</v>
      </c>
      <c r="F60">
        <v>0.13710237852173696</v>
      </c>
      <c r="G60">
        <v>7.0868665903610142E-2</v>
      </c>
      <c r="H60">
        <v>3.6026992566885643E-2</v>
      </c>
      <c r="I60">
        <v>3.8988045687181096E-2</v>
      </c>
    </row>
    <row r="61" spans="1:9" x14ac:dyDescent="0.3">
      <c r="A61" s="2">
        <v>41943</v>
      </c>
      <c r="B61">
        <v>0.75164360789372264</v>
      </c>
      <c r="C61">
        <v>0.64911407356359396</v>
      </c>
      <c r="D61">
        <v>0.32713304916488323</v>
      </c>
      <c r="E61">
        <v>0.12554949663157358</v>
      </c>
      <c r="F61">
        <v>8.3104218822079995E-2</v>
      </c>
      <c r="G61">
        <v>4.1246327965275512E-2</v>
      </c>
      <c r="H61">
        <v>3.2862099403736064E-2</v>
      </c>
      <c r="I61">
        <v>3.9876961952213963E-2</v>
      </c>
    </row>
    <row r="62" spans="1:9" x14ac:dyDescent="0.3">
      <c r="A62" s="2">
        <v>41912</v>
      </c>
      <c r="B62">
        <v>0.28706248347488217</v>
      </c>
      <c r="C62">
        <v>0.13163375063883587</v>
      </c>
      <c r="D62">
        <v>0.10409925985499485</v>
      </c>
      <c r="E62">
        <v>7.3300504829114002E-2</v>
      </c>
      <c r="F62">
        <v>7.0446593915753739E-2</v>
      </c>
      <c r="G62">
        <v>4.0587956533763986E-2</v>
      </c>
      <c r="H62">
        <v>1.7076524251492413E-2</v>
      </c>
      <c r="I62">
        <v>1.6069861821215951E-2</v>
      </c>
    </row>
    <row r="63" spans="1:9" x14ac:dyDescent="0.3">
      <c r="A63" s="2">
        <v>41880</v>
      </c>
      <c r="B63">
        <v>8.5930839864179279E-2</v>
      </c>
      <c r="C63">
        <v>7.2187133791319733E-2</v>
      </c>
      <c r="D63">
        <v>4.0445177854592979E-2</v>
      </c>
      <c r="E63">
        <v>5.3372792770661509E-2</v>
      </c>
      <c r="F63">
        <v>6.7624313859339841E-2</v>
      </c>
      <c r="G63">
        <v>3.3220843537379703E-2</v>
      </c>
      <c r="H63">
        <v>1.3299333558131704E-2</v>
      </c>
      <c r="I63">
        <v>1.127314481996777E-2</v>
      </c>
    </row>
    <row r="64" spans="1:9" x14ac:dyDescent="0.3">
      <c r="A64" s="2">
        <v>41851</v>
      </c>
      <c r="B64">
        <v>0.10256006063964254</v>
      </c>
      <c r="C64">
        <v>9.1038417943277175E-2</v>
      </c>
      <c r="D64">
        <v>7.1454544661285285E-2</v>
      </c>
      <c r="E64">
        <v>4.512948665198916E-2</v>
      </c>
      <c r="F64">
        <v>5.0258992290007631E-2</v>
      </c>
      <c r="G64">
        <v>2.3166567615126924E-2</v>
      </c>
      <c r="H64">
        <v>1.2284666242308465E-2</v>
      </c>
      <c r="I64">
        <v>1.2500855027982267E-2</v>
      </c>
    </row>
    <row r="65" spans="1:9" x14ac:dyDescent="0.3">
      <c r="A65" s="2">
        <v>41820</v>
      </c>
      <c r="B65">
        <v>8.2487061277959683E-2</v>
      </c>
      <c r="C65">
        <v>6.8223860977453588E-2</v>
      </c>
      <c r="D65">
        <v>4.7390003209537082E-2</v>
      </c>
      <c r="E65">
        <v>4.4391020602090422E-2</v>
      </c>
      <c r="F65">
        <v>5.3025270690514915E-2</v>
      </c>
      <c r="G65">
        <v>2.5401971834013447E-2</v>
      </c>
      <c r="H65">
        <v>1.2041664849141757E-2</v>
      </c>
      <c r="I65">
        <v>1.6266976487755488E-2</v>
      </c>
    </row>
    <row r="66" spans="1:9" x14ac:dyDescent="0.3">
      <c r="A66" s="2">
        <v>41789</v>
      </c>
      <c r="B66">
        <v>2.3064367139394911E-2</v>
      </c>
      <c r="C66">
        <v>4.7682907935219038E-2</v>
      </c>
      <c r="D66">
        <v>3.0664703226700896E-2</v>
      </c>
      <c r="E66">
        <v>3.4123767170893007E-2</v>
      </c>
      <c r="F66">
        <v>4.1813116754446475E-2</v>
      </c>
      <c r="G66">
        <v>2.2301407959824479E-2</v>
      </c>
      <c r="H66">
        <v>9.2404748834015414E-3</v>
      </c>
      <c r="I66">
        <v>7.7113184049754134E-3</v>
      </c>
    </row>
    <row r="67" spans="1:9" x14ac:dyDescent="0.3">
      <c r="A67" s="2">
        <v>41759</v>
      </c>
      <c r="B67">
        <v>2.8023296671555634E-2</v>
      </c>
      <c r="C67">
        <v>4.8945530027484904E-2</v>
      </c>
      <c r="D67">
        <v>1.4460609730147159E-2</v>
      </c>
      <c r="E67">
        <v>3.5437759202260617E-2</v>
      </c>
      <c r="F67">
        <v>5.2625327979630918E-2</v>
      </c>
      <c r="G67">
        <v>2.78681971073922E-2</v>
      </c>
      <c r="H67">
        <v>1.0742414480904449E-2</v>
      </c>
      <c r="I67">
        <v>9.6449325755134496E-3</v>
      </c>
    </row>
    <row r="68" spans="1:9" x14ac:dyDescent="0.3">
      <c r="A68" s="2">
        <v>41729</v>
      </c>
      <c r="B68">
        <v>0.13951461936916695</v>
      </c>
      <c r="C68">
        <v>7.5877673883381028E-2</v>
      </c>
      <c r="D68">
        <v>4.5443155463271122E-2</v>
      </c>
      <c r="E68">
        <v>4.7841123938777437E-2</v>
      </c>
      <c r="F68">
        <v>5.8694519213181501E-2</v>
      </c>
      <c r="G68">
        <v>3.4384896759529215E-2</v>
      </c>
      <c r="H68">
        <v>1.8886449594623548E-2</v>
      </c>
      <c r="I68">
        <v>1.7324232084117208E-2</v>
      </c>
    </row>
    <row r="69" spans="1:9" x14ac:dyDescent="0.3">
      <c r="A69" s="2">
        <v>41698</v>
      </c>
      <c r="B69">
        <v>8.6978647090750469E-2</v>
      </c>
      <c r="C69">
        <v>9.8287961143421601E-2</v>
      </c>
      <c r="D69">
        <v>4.2079270369008902E-2</v>
      </c>
      <c r="E69">
        <v>3.319196402434367E-2</v>
      </c>
      <c r="F69">
        <v>4.2048448677070013E-2</v>
      </c>
      <c r="G69">
        <v>2.7181855302766005E-2</v>
      </c>
      <c r="H69">
        <v>1.7037303130411394E-2</v>
      </c>
      <c r="I69">
        <v>1.9983834533171818E-2</v>
      </c>
    </row>
    <row r="70" spans="1:9" x14ac:dyDescent="0.3">
      <c r="A70" s="2">
        <v>41670</v>
      </c>
      <c r="B70">
        <v>5.2584174783491637E-2</v>
      </c>
      <c r="C70">
        <v>2.6983964366118603E-2</v>
      </c>
      <c r="D70">
        <v>3.8434137012203329E-2</v>
      </c>
      <c r="E70">
        <v>6.5238272664973174E-2</v>
      </c>
      <c r="F70">
        <v>7.4056590683937953E-2</v>
      </c>
      <c r="G70">
        <v>4.686021398932786E-2</v>
      </c>
      <c r="H70">
        <v>2.1070503096075669E-2</v>
      </c>
      <c r="I70">
        <v>2.0233140309569381E-2</v>
      </c>
    </row>
    <row r="71" spans="1:9" x14ac:dyDescent="0.3">
      <c r="A71" s="2">
        <v>41638</v>
      </c>
      <c r="B71">
        <v>0</v>
      </c>
      <c r="C71">
        <v>5.6676213136301633E-2</v>
      </c>
      <c r="D71">
        <v>4.829671719388047E-2</v>
      </c>
      <c r="E71">
        <v>7.6832552786037775E-2</v>
      </c>
      <c r="F71">
        <v>7.7117675396892307E-2</v>
      </c>
      <c r="G71">
        <v>4.4048678687665606E-2</v>
      </c>
      <c r="H71">
        <v>1.7717513015704615E-2</v>
      </c>
      <c r="I71">
        <v>1.6968873370916324E-2</v>
      </c>
    </row>
    <row r="72" spans="1:9" x14ac:dyDescent="0.3">
      <c r="A72" s="2">
        <v>41607</v>
      </c>
      <c r="B72">
        <v>3.7090955984911293E-2</v>
      </c>
      <c r="C72">
        <v>5.7048681761580428E-2</v>
      </c>
      <c r="D72">
        <v>3.9942166670211068E-2</v>
      </c>
      <c r="E72">
        <v>5.0913630920921084E-2</v>
      </c>
      <c r="F72">
        <v>6.9971180730721783E-2</v>
      </c>
      <c r="G72">
        <v>3.8766805604978E-2</v>
      </c>
      <c r="H72">
        <v>1.5244733042043613E-2</v>
      </c>
      <c r="I72">
        <v>1.6111181771894422E-2</v>
      </c>
    </row>
    <row r="73" spans="1:9" x14ac:dyDescent="0.3">
      <c r="A73" s="2">
        <v>41578</v>
      </c>
      <c r="B73">
        <v>5.7962057747084336E-2</v>
      </c>
      <c r="C73">
        <v>5.5267066890180863E-2</v>
      </c>
      <c r="D73">
        <v>4.654628343411954E-2</v>
      </c>
      <c r="E73">
        <v>5.9692413847862717E-2</v>
      </c>
      <c r="F73">
        <v>4.920896708633888E-2</v>
      </c>
      <c r="G73">
        <v>3.2215988411422689E-2</v>
      </c>
      <c r="H73">
        <v>2.0343117580252219E-2</v>
      </c>
      <c r="I73">
        <v>2.3048353117687874E-2</v>
      </c>
    </row>
    <row r="74" spans="1:9" x14ac:dyDescent="0.3">
      <c r="A74" s="2">
        <v>41547</v>
      </c>
      <c r="B74">
        <v>1.4690700382555199E-2</v>
      </c>
      <c r="C74">
        <v>6.3595060327218789E-2</v>
      </c>
      <c r="D74">
        <v>6.8822414719980671E-2</v>
      </c>
      <c r="E74">
        <v>7.0767284701688069E-2</v>
      </c>
      <c r="F74">
        <v>6.754343646112948E-2</v>
      </c>
      <c r="G74">
        <v>4.3384233070506789E-2</v>
      </c>
      <c r="H74">
        <v>2.2096013874983417E-2</v>
      </c>
      <c r="I74">
        <v>1.9686414702271733E-2</v>
      </c>
    </row>
    <row r="75" spans="1:9" x14ac:dyDescent="0.3">
      <c r="A75" s="2">
        <v>41516</v>
      </c>
      <c r="B75">
        <v>0</v>
      </c>
      <c r="C75">
        <v>3.0335706037721157E-2</v>
      </c>
      <c r="D75">
        <v>5.8100882567494974E-2</v>
      </c>
      <c r="E75">
        <v>7.012938918665293E-2</v>
      </c>
      <c r="F75">
        <v>7.6031449115883137E-2</v>
      </c>
      <c r="G75">
        <v>4.3453730968544761E-2</v>
      </c>
      <c r="H75">
        <v>1.7393909425031065E-2</v>
      </c>
      <c r="I75">
        <v>1.7638887037218484E-2</v>
      </c>
    </row>
    <row r="76" spans="1:9" x14ac:dyDescent="0.3">
      <c r="A76" s="2">
        <v>41486</v>
      </c>
      <c r="B76">
        <v>3.1309887776066234E-2</v>
      </c>
      <c r="C76">
        <v>4.7489880155013292E-2</v>
      </c>
      <c r="D76">
        <v>5.0463464046007871E-2</v>
      </c>
      <c r="E76">
        <v>5.8962100666433162E-2</v>
      </c>
      <c r="F76">
        <v>5.8710634945072171E-2</v>
      </c>
      <c r="G76">
        <v>3.2301867718549045E-2</v>
      </c>
      <c r="H76">
        <v>1.437884955933934E-2</v>
      </c>
      <c r="I76">
        <v>1.7253485547590479E-2</v>
      </c>
    </row>
    <row r="77" spans="1:9" x14ac:dyDescent="0.3">
      <c r="A77" s="2">
        <v>41453</v>
      </c>
      <c r="B77">
        <v>4.2452614274296752E-2</v>
      </c>
      <c r="C77">
        <v>4.5891088308551112E-2</v>
      </c>
      <c r="D77">
        <v>0.11011027982472707</v>
      </c>
      <c r="E77">
        <v>0.10163958353886571</v>
      </c>
      <c r="F77">
        <v>9.3241375153968839E-2</v>
      </c>
      <c r="G77">
        <v>5.8457274734704662E-2</v>
      </c>
      <c r="H77">
        <v>2.9680328104441357E-2</v>
      </c>
      <c r="I77">
        <v>2.9519512144180405E-2</v>
      </c>
    </row>
    <row r="78" spans="1:9" x14ac:dyDescent="0.3">
      <c r="A78" s="2">
        <v>41425</v>
      </c>
      <c r="B78">
        <v>4.6067521317233781E-2</v>
      </c>
      <c r="C78">
        <v>8.6465189793488148E-2</v>
      </c>
      <c r="D78">
        <v>0.20096822477416251</v>
      </c>
      <c r="E78">
        <v>0.20193137048646242</v>
      </c>
      <c r="F78">
        <v>0.19262564064830603</v>
      </c>
      <c r="G78">
        <v>0.11919037884072443</v>
      </c>
      <c r="H78">
        <v>3.2884333006103571E-2</v>
      </c>
      <c r="I78">
        <v>3.1219371324183353E-2</v>
      </c>
    </row>
    <row r="79" spans="1:9" x14ac:dyDescent="0.3">
      <c r="A79" s="2">
        <v>41394</v>
      </c>
      <c r="B79">
        <v>0.16994796282906285</v>
      </c>
      <c r="C79">
        <v>0.19006316115134891</v>
      </c>
      <c r="D79">
        <v>0.22701488508445428</v>
      </c>
      <c r="E79">
        <v>0.25797795820772806</v>
      </c>
      <c r="F79">
        <v>0.31302160328723405</v>
      </c>
      <c r="G79">
        <v>0.15660405798278426</v>
      </c>
      <c r="H79">
        <v>9.8815859773606532E-2</v>
      </c>
      <c r="I79">
        <v>0.10474757948410533</v>
      </c>
    </row>
    <row r="80" spans="1:9" x14ac:dyDescent="0.3">
      <c r="A80" s="2">
        <v>41362</v>
      </c>
      <c r="B80">
        <v>0.16223071517830198</v>
      </c>
      <c r="C80">
        <v>0.15212346581135383</v>
      </c>
      <c r="D80">
        <v>0.15534918464140332</v>
      </c>
      <c r="E80">
        <v>0.13924991571614093</v>
      </c>
      <c r="F80">
        <v>0.12211747627862414</v>
      </c>
      <c r="G80">
        <v>6.8301116535528367E-2</v>
      </c>
      <c r="H80">
        <v>3.9415617005050071E-2</v>
      </c>
      <c r="I80">
        <v>4.2555635026889367E-2</v>
      </c>
    </row>
    <row r="81" spans="1:9" x14ac:dyDescent="0.3">
      <c r="A81" s="2">
        <v>41333</v>
      </c>
      <c r="B81">
        <v>9.9169410626218285E-2</v>
      </c>
      <c r="C81">
        <v>0.27133128129070111</v>
      </c>
      <c r="D81">
        <v>0.17976956067046448</v>
      </c>
      <c r="E81">
        <v>8.5012048558280762E-2</v>
      </c>
      <c r="F81">
        <v>7.8102911564900346E-2</v>
      </c>
      <c r="G81">
        <v>3.8058922641242277E-2</v>
      </c>
      <c r="H81">
        <v>1.9178909587116891E-2</v>
      </c>
      <c r="I81">
        <v>1.899314868859097E-2</v>
      </c>
    </row>
    <row r="82" spans="1:9" x14ac:dyDescent="0.3">
      <c r="A82" s="2">
        <v>41305</v>
      </c>
      <c r="B82">
        <v>0.11332266937412944</v>
      </c>
      <c r="C82">
        <v>0.13036621105521085</v>
      </c>
      <c r="D82">
        <v>0.12475259684904826</v>
      </c>
      <c r="E82">
        <v>9.0784255504932049E-2</v>
      </c>
      <c r="F82">
        <v>8.2552323496221727E-2</v>
      </c>
      <c r="G82">
        <v>4.0270230403360752E-2</v>
      </c>
      <c r="H82">
        <v>1.5473447415406008E-2</v>
      </c>
      <c r="I82">
        <v>1.5456196670527464E-2</v>
      </c>
    </row>
    <row r="83" spans="1:9" x14ac:dyDescent="0.3">
      <c r="A83" s="2">
        <v>41271</v>
      </c>
      <c r="B83">
        <v>1.680416005693175E-2</v>
      </c>
      <c r="C83">
        <v>2.439705149738108E-2</v>
      </c>
      <c r="D83">
        <v>3.7407694428813705E-2</v>
      </c>
      <c r="E83">
        <v>7.0170855534928953E-2</v>
      </c>
      <c r="F83">
        <v>7.9746189212291832E-2</v>
      </c>
      <c r="G83">
        <v>4.2381304796817523E-2</v>
      </c>
      <c r="H83">
        <v>1.7968784806617892E-2</v>
      </c>
      <c r="I83">
        <v>1.9794778408949078E-2</v>
      </c>
    </row>
    <row r="84" spans="1:9" x14ac:dyDescent="0.3">
      <c r="A84" s="2">
        <v>41243</v>
      </c>
      <c r="B84">
        <v>2.7810877301261583E-2</v>
      </c>
      <c r="C84">
        <v>2.5173139885108831E-2</v>
      </c>
      <c r="D84">
        <v>2.0847683461117743E-2</v>
      </c>
      <c r="E84">
        <v>4.0864273322558965E-2</v>
      </c>
      <c r="F84">
        <v>3.5604445376485619E-2</v>
      </c>
      <c r="G84">
        <v>1.9180724085163043E-2</v>
      </c>
      <c r="H84">
        <v>1.1128756519932056E-2</v>
      </c>
      <c r="I84">
        <v>1.2501166537268401E-2</v>
      </c>
    </row>
    <row r="85" spans="1:9" x14ac:dyDescent="0.3">
      <c r="A85" s="2">
        <v>41213</v>
      </c>
      <c r="B85">
        <v>1.8933568760239449E-2</v>
      </c>
      <c r="C85">
        <v>9.8374363364048256E-3</v>
      </c>
      <c r="D85">
        <v>3.7756302222237435E-2</v>
      </c>
      <c r="E85">
        <v>4.0124644080046949E-2</v>
      </c>
      <c r="F85">
        <v>5.6136990870459189E-2</v>
      </c>
      <c r="G85">
        <v>2.5525784521180182E-2</v>
      </c>
      <c r="H85">
        <v>1.0887552481744332E-2</v>
      </c>
      <c r="I85">
        <v>1.1003658328930953E-2</v>
      </c>
    </row>
    <row r="86" spans="1:9" x14ac:dyDescent="0.3">
      <c r="A86" s="2">
        <v>41180</v>
      </c>
      <c r="B86">
        <v>6.0797794937420225E-3</v>
      </c>
      <c r="C86">
        <v>2.317135770736016E-2</v>
      </c>
      <c r="D86">
        <v>4.3063382432072722E-2</v>
      </c>
      <c r="E86">
        <v>5.8140292880317697E-2</v>
      </c>
      <c r="F86">
        <v>5.4137862716405714E-2</v>
      </c>
      <c r="G86">
        <v>2.9164451025099403E-2</v>
      </c>
      <c r="H86">
        <v>1.3223440864505675E-2</v>
      </c>
      <c r="I86">
        <v>1.3270503691663988E-2</v>
      </c>
    </row>
    <row r="87" spans="1:9" x14ac:dyDescent="0.3">
      <c r="A87" s="2">
        <v>41152</v>
      </c>
      <c r="B87">
        <v>2.498632645440059E-2</v>
      </c>
      <c r="C87">
        <v>4.4449931243590569E-2</v>
      </c>
      <c r="D87">
        <v>2.123011139716335E-2</v>
      </c>
      <c r="E87">
        <v>9.3947015350615198E-2</v>
      </c>
      <c r="F87">
        <v>8.6091495906833571E-2</v>
      </c>
      <c r="G87">
        <v>4.7886297280432664E-2</v>
      </c>
      <c r="H87">
        <v>2.1436933254844782E-2</v>
      </c>
      <c r="I87">
        <v>1.9730290805934386E-2</v>
      </c>
    </row>
    <row r="88" spans="1:9" x14ac:dyDescent="0.3">
      <c r="A88" s="2">
        <v>41121</v>
      </c>
      <c r="B88">
        <v>3.5105008122473948E-2</v>
      </c>
      <c r="C88">
        <v>1.6022804021798519E-2</v>
      </c>
      <c r="D88">
        <v>2.6875796516187943E-2</v>
      </c>
      <c r="E88">
        <v>6.1618786767046657E-2</v>
      </c>
      <c r="F88">
        <v>6.2003684849042111E-2</v>
      </c>
      <c r="G88">
        <v>3.2458679645340001E-2</v>
      </c>
      <c r="H88">
        <v>1.8980088074947787E-2</v>
      </c>
      <c r="I88">
        <v>1.9239840152741782E-2</v>
      </c>
    </row>
    <row r="89" spans="1:9" x14ac:dyDescent="0.3">
      <c r="A89" s="2">
        <v>41089</v>
      </c>
      <c r="B89">
        <v>4.3203786023437961E-2</v>
      </c>
      <c r="C89">
        <v>0</v>
      </c>
      <c r="D89">
        <v>2.0020630681564774E-2</v>
      </c>
      <c r="E89">
        <v>6.0481870385292721E-2</v>
      </c>
      <c r="F89">
        <v>6.8792508626219939E-2</v>
      </c>
      <c r="G89">
        <v>3.5317730481295204E-2</v>
      </c>
      <c r="H89">
        <v>1.7877319020540683E-2</v>
      </c>
      <c r="I89">
        <v>1.9744378651847458E-2</v>
      </c>
    </row>
    <row r="90" spans="1:9" x14ac:dyDescent="0.3">
      <c r="A90" s="2">
        <v>41060</v>
      </c>
      <c r="B90">
        <v>1.6758447535124302E-2</v>
      </c>
      <c r="C90">
        <v>2.6986578100860963E-2</v>
      </c>
      <c r="D90">
        <v>5.3648437283592282E-2</v>
      </c>
      <c r="E90">
        <v>6.4137189296727154E-2</v>
      </c>
      <c r="F90">
        <v>7.2840589208991377E-2</v>
      </c>
      <c r="G90">
        <v>3.5237019320759157E-2</v>
      </c>
      <c r="H90">
        <v>2.1925655138035138E-2</v>
      </c>
      <c r="I90">
        <v>2.3419604910500023E-2</v>
      </c>
    </row>
    <row r="91" spans="1:9" x14ac:dyDescent="0.3">
      <c r="A91" s="2">
        <v>41026</v>
      </c>
      <c r="B91">
        <v>2.219922120188449E-2</v>
      </c>
      <c r="C91">
        <v>3.4150684505190432E-2</v>
      </c>
      <c r="D91">
        <v>6.718478034136198E-2</v>
      </c>
      <c r="E91">
        <v>5.5275454375126383E-2</v>
      </c>
      <c r="F91">
        <v>4.7838766533976937E-2</v>
      </c>
      <c r="G91">
        <v>2.3909796554045716E-2</v>
      </c>
      <c r="H91">
        <v>1.3439009251138152E-2</v>
      </c>
      <c r="I91">
        <v>1.2319055841073316E-2</v>
      </c>
    </row>
    <row r="92" spans="1:9" x14ac:dyDescent="0.3">
      <c r="A92" s="2">
        <v>40998</v>
      </c>
      <c r="B92">
        <v>2.1362686080589232E-2</v>
      </c>
      <c r="C92">
        <v>3.6024591462810195E-2</v>
      </c>
      <c r="D92">
        <v>5.7095112153348407E-2</v>
      </c>
      <c r="E92">
        <v>8.9988451789795712E-2</v>
      </c>
      <c r="F92">
        <v>7.6916087524820959E-2</v>
      </c>
      <c r="G92">
        <v>3.3146973809638491E-2</v>
      </c>
      <c r="H92">
        <v>1.4988499687607824E-2</v>
      </c>
      <c r="I92">
        <v>1.3573385639155377E-2</v>
      </c>
    </row>
    <row r="93" spans="1:9" x14ac:dyDescent="0.3">
      <c r="A93" s="2">
        <v>40968</v>
      </c>
      <c r="B93">
        <v>3.7065630834299618E-2</v>
      </c>
      <c r="C93">
        <v>6.1891046442046814E-2</v>
      </c>
      <c r="D93">
        <v>5.7945192131232601E-2</v>
      </c>
      <c r="E93">
        <v>5.052806185618746E-2</v>
      </c>
      <c r="F93">
        <v>4.2952865477983472E-2</v>
      </c>
      <c r="G93">
        <v>1.9449053346043656E-2</v>
      </c>
      <c r="H93">
        <v>8.5891137483426489E-3</v>
      </c>
      <c r="I93">
        <v>9.4843507392344383E-3</v>
      </c>
    </row>
    <row r="94" spans="1:9" x14ac:dyDescent="0.3">
      <c r="A94" s="2">
        <v>40939</v>
      </c>
      <c r="B94">
        <v>3.6941810022130692E-2</v>
      </c>
      <c r="C94">
        <v>2.2943974990952132E-2</v>
      </c>
      <c r="D94">
        <v>2.7616976391965829E-2</v>
      </c>
      <c r="E94">
        <v>3.7703856730838037E-2</v>
      </c>
      <c r="F94">
        <v>3.9369278421384345E-2</v>
      </c>
      <c r="G94">
        <v>2.2271152195565299E-2</v>
      </c>
      <c r="H94">
        <v>1.0045322734981543E-2</v>
      </c>
      <c r="I94">
        <v>8.4114705098839952E-3</v>
      </c>
    </row>
    <row r="95" spans="1:9" x14ac:dyDescent="0.3">
      <c r="A95" s="2">
        <v>40907</v>
      </c>
      <c r="B95">
        <v>7.1916652547617359E-3</v>
      </c>
      <c r="C95">
        <v>4.238460023778564E-2</v>
      </c>
      <c r="D95">
        <v>4.7747209735651094E-2</v>
      </c>
      <c r="E95">
        <v>3.9771261306028871E-2</v>
      </c>
      <c r="F95">
        <v>3.9291832273331384E-2</v>
      </c>
      <c r="G95">
        <v>2.1218746026045399E-2</v>
      </c>
      <c r="H95">
        <v>1.1144453082947233E-2</v>
      </c>
      <c r="I95">
        <v>1.17485276232398E-2</v>
      </c>
    </row>
    <row r="96" spans="1:9" x14ac:dyDescent="0.3">
      <c r="A96" s="2">
        <v>40877</v>
      </c>
      <c r="B96">
        <v>1.3276194114761778E-2</v>
      </c>
      <c r="C96">
        <v>6.4160805103483112E-2</v>
      </c>
      <c r="D96">
        <v>7.464688525256355E-2</v>
      </c>
      <c r="E96">
        <v>6.9376521243089961E-2</v>
      </c>
      <c r="F96">
        <v>6.2071227892129092E-2</v>
      </c>
      <c r="G96">
        <v>3.0342442131288193E-2</v>
      </c>
      <c r="H96">
        <v>1.8419183351020555E-2</v>
      </c>
      <c r="I96">
        <v>1.83043808572938E-2</v>
      </c>
    </row>
    <row r="97" spans="1:9" x14ac:dyDescent="0.3">
      <c r="A97" s="2">
        <v>40847</v>
      </c>
      <c r="B97">
        <v>3.9440860556253628E-2</v>
      </c>
      <c r="C97">
        <v>3.8258856124039752E-2</v>
      </c>
      <c r="D97">
        <v>4.0922013020054056E-2</v>
      </c>
      <c r="E97">
        <v>5.0195626086339436E-2</v>
      </c>
      <c r="F97">
        <v>5.7901034467649395E-2</v>
      </c>
      <c r="G97">
        <v>3.1563755192651352E-2</v>
      </c>
      <c r="H97">
        <v>1.4052791548252777E-2</v>
      </c>
      <c r="I97">
        <v>1.219951970457043E-2</v>
      </c>
    </row>
    <row r="98" spans="1:9" x14ac:dyDescent="0.3">
      <c r="A98" s="2">
        <v>40816</v>
      </c>
      <c r="B98">
        <v>3.560101979933087E-2</v>
      </c>
      <c r="C98">
        <v>4.951735200061453E-2</v>
      </c>
      <c r="D98">
        <v>6.1628924074158861E-2</v>
      </c>
      <c r="E98">
        <v>6.4845163058047217E-2</v>
      </c>
      <c r="F98">
        <v>6.2263655562666859E-2</v>
      </c>
      <c r="G98">
        <v>3.2161453041502891E-2</v>
      </c>
      <c r="H98">
        <v>1.9978611336873481E-2</v>
      </c>
      <c r="I98">
        <v>1.932186143910156E-2</v>
      </c>
    </row>
    <row r="99" spans="1:9" x14ac:dyDescent="0.3">
      <c r="A99" s="2">
        <v>40786</v>
      </c>
      <c r="B99">
        <v>2.0835033523898837E-2</v>
      </c>
      <c r="C99">
        <v>7.1765858440151736E-2</v>
      </c>
      <c r="D99">
        <v>9.6862678690094836E-2</v>
      </c>
      <c r="E99">
        <v>7.8274163994674573E-2</v>
      </c>
      <c r="F99">
        <v>5.931790718032752E-2</v>
      </c>
      <c r="G99">
        <v>3.4411123379660472E-2</v>
      </c>
      <c r="H99">
        <v>2.2632474557417747E-2</v>
      </c>
      <c r="I99">
        <v>2.3555679708811807E-2</v>
      </c>
    </row>
    <row r="100" spans="1:9" x14ac:dyDescent="0.3">
      <c r="A100" s="2">
        <v>40753</v>
      </c>
      <c r="B100">
        <v>3.4512671768595335E-2</v>
      </c>
      <c r="C100">
        <v>4.0906762224809393E-2</v>
      </c>
      <c r="D100">
        <v>6.4866254469700846E-2</v>
      </c>
      <c r="E100">
        <v>5.5984918234077488E-2</v>
      </c>
      <c r="F100">
        <v>5.3057052346540394E-2</v>
      </c>
      <c r="G100">
        <v>2.540867249567361E-2</v>
      </c>
      <c r="H100">
        <v>1.4275245718723321E-2</v>
      </c>
      <c r="I100">
        <v>1.4227491944414049E-2</v>
      </c>
    </row>
    <row r="101" spans="1:9" x14ac:dyDescent="0.3">
      <c r="A101" s="2">
        <v>40724</v>
      </c>
      <c r="B101">
        <v>5.6359580372479838E-2</v>
      </c>
      <c r="C101">
        <v>6.3816195893119515E-2</v>
      </c>
      <c r="D101">
        <v>7.8541454997469978E-2</v>
      </c>
      <c r="E101">
        <v>7.068756862627526E-2</v>
      </c>
      <c r="F101">
        <v>6.2187728509987619E-2</v>
      </c>
      <c r="G101">
        <v>2.8863105139774334E-2</v>
      </c>
      <c r="H101">
        <v>1.459579450989907E-2</v>
      </c>
      <c r="I101">
        <v>1.4049110134122571E-2</v>
      </c>
    </row>
    <row r="102" spans="1:9" x14ac:dyDescent="0.3">
      <c r="A102" s="2">
        <v>40694</v>
      </c>
      <c r="B102">
        <v>4.569471100881993E-2</v>
      </c>
      <c r="C102">
        <v>3.5280459237545178E-2</v>
      </c>
      <c r="D102">
        <v>6.306990606096928E-2</v>
      </c>
      <c r="E102">
        <v>6.404224641884125E-2</v>
      </c>
      <c r="F102">
        <v>5.5085675278103971E-2</v>
      </c>
      <c r="G102">
        <v>3.1225380248511937E-2</v>
      </c>
      <c r="H102">
        <v>2.0947846282939771E-2</v>
      </c>
      <c r="I102">
        <v>2.0464276797693984E-2</v>
      </c>
    </row>
    <row r="103" spans="1:9" x14ac:dyDescent="0.3">
      <c r="A103" s="2">
        <v>40661</v>
      </c>
      <c r="B103">
        <v>3.1193296414168514E-2</v>
      </c>
      <c r="C103">
        <v>3.4871377790871919E-2</v>
      </c>
      <c r="D103">
        <v>3.7053772811852931E-2</v>
      </c>
      <c r="E103">
        <v>3.9677560127380801E-2</v>
      </c>
      <c r="F103">
        <v>3.5954685177409566E-2</v>
      </c>
      <c r="G103">
        <v>2.0571090735703783E-2</v>
      </c>
      <c r="H103">
        <v>1.1175337395378935E-2</v>
      </c>
      <c r="I103">
        <v>1.1948958474287322E-2</v>
      </c>
    </row>
    <row r="104" spans="1:9" x14ac:dyDescent="0.3">
      <c r="A104" s="2">
        <v>40633</v>
      </c>
      <c r="B104">
        <v>0.14787680140444145</v>
      </c>
      <c r="C104">
        <v>0.13965860317356579</v>
      </c>
      <c r="D104">
        <v>0.12112992939872752</v>
      </c>
      <c r="E104">
        <v>8.8408740951854928E-2</v>
      </c>
      <c r="F104">
        <v>7.8186966639948383E-2</v>
      </c>
      <c r="G104">
        <v>3.7033882928672365E-2</v>
      </c>
      <c r="H104">
        <v>1.8460601178496079E-2</v>
      </c>
      <c r="I104">
        <v>1.890973573899821E-2</v>
      </c>
    </row>
    <row r="105" spans="1:9" x14ac:dyDescent="0.3">
      <c r="A105" s="2">
        <v>40602</v>
      </c>
      <c r="B105">
        <v>4.3408061838227284E-2</v>
      </c>
      <c r="C105">
        <v>6.4856167875864498E-2</v>
      </c>
      <c r="D105">
        <v>8.3377663841067623E-2</v>
      </c>
      <c r="E105">
        <v>6.4953456108787347E-2</v>
      </c>
      <c r="F105">
        <v>5.4367100401403801E-2</v>
      </c>
      <c r="G105">
        <v>3.4206232090343208E-2</v>
      </c>
      <c r="H105">
        <v>1.8975909324941444E-2</v>
      </c>
      <c r="I105">
        <v>1.6777877328512079E-2</v>
      </c>
    </row>
    <row r="106" spans="1:9" x14ac:dyDescent="0.3">
      <c r="A106" s="2">
        <v>40574</v>
      </c>
      <c r="B106">
        <v>4.9908029997670196E-2</v>
      </c>
      <c r="C106">
        <v>6.4162346400475273E-2</v>
      </c>
      <c r="D106">
        <v>9.4628308224404545E-2</v>
      </c>
      <c r="E106">
        <v>9.2141536486842937E-2</v>
      </c>
      <c r="F106">
        <v>6.9129356961305399E-2</v>
      </c>
      <c r="G106">
        <v>3.4586796307001892E-2</v>
      </c>
      <c r="H106">
        <v>2.3409670450927317E-2</v>
      </c>
      <c r="I106">
        <v>2.1286262333918872E-2</v>
      </c>
    </row>
    <row r="107" spans="1:9" x14ac:dyDescent="0.3">
      <c r="A107" s="2">
        <v>40542</v>
      </c>
      <c r="B107">
        <v>5.9753097904429252E-2</v>
      </c>
      <c r="C107">
        <v>0.11731485962591814</v>
      </c>
      <c r="D107">
        <v>0.15767591649770105</v>
      </c>
      <c r="E107">
        <v>0.15629775817131111</v>
      </c>
      <c r="F107">
        <v>0.1186427567197374</v>
      </c>
      <c r="G107">
        <v>5.8537109703727858E-2</v>
      </c>
      <c r="H107">
        <v>3.2165535519735208E-2</v>
      </c>
      <c r="I107">
        <v>2.9582220319494344E-2</v>
      </c>
    </row>
    <row r="108" spans="1:9" x14ac:dyDescent="0.3">
      <c r="A108" s="2">
        <v>40512</v>
      </c>
      <c r="B108">
        <v>6.5359175771532246E-2</v>
      </c>
      <c r="C108">
        <v>8.0061770723032111E-2</v>
      </c>
      <c r="D108">
        <v>0.12865938844786237</v>
      </c>
      <c r="E108">
        <v>0.12238593927340023</v>
      </c>
      <c r="F108">
        <v>0.10539902784727265</v>
      </c>
      <c r="G108">
        <v>5.0234683348144377E-2</v>
      </c>
      <c r="H108">
        <v>2.3878112907571691E-2</v>
      </c>
      <c r="I108">
        <v>2.3439582903577137E-2</v>
      </c>
    </row>
    <row r="109" spans="1:9" x14ac:dyDescent="0.3">
      <c r="A109" s="2">
        <v>40480</v>
      </c>
      <c r="B109">
        <v>5.6867446861404256E-2</v>
      </c>
      <c r="C109">
        <v>7.0405201627424779E-2</v>
      </c>
      <c r="D109">
        <v>0.10510929839154835</v>
      </c>
      <c r="E109">
        <v>0.10919454870496779</v>
      </c>
      <c r="F109">
        <v>8.8654884644384271E-2</v>
      </c>
      <c r="G109">
        <v>5.2001199142318398E-2</v>
      </c>
      <c r="H109">
        <v>2.5314942877311394E-2</v>
      </c>
      <c r="I109">
        <v>2.5537992601817189E-2</v>
      </c>
    </row>
    <row r="110" spans="1:9" x14ac:dyDescent="0.3">
      <c r="A110" s="2">
        <v>40451</v>
      </c>
      <c r="B110">
        <v>4.7652247392589601E-2</v>
      </c>
      <c r="C110">
        <v>9.5890951406710834E-2</v>
      </c>
      <c r="D110">
        <v>0.15114487345790217</v>
      </c>
      <c r="E110">
        <v>0.15037814500061222</v>
      </c>
      <c r="F110">
        <v>0.10601115649816928</v>
      </c>
      <c r="G110">
        <v>6.0076076966678792E-2</v>
      </c>
      <c r="H110">
        <v>4.5052394064306139E-2</v>
      </c>
      <c r="I110">
        <v>4.5715809159468379E-2</v>
      </c>
    </row>
    <row r="111" spans="1:9" x14ac:dyDescent="0.3">
      <c r="A111" s="2">
        <v>40421</v>
      </c>
      <c r="B111">
        <v>6.3682328307100439E-2</v>
      </c>
      <c r="C111">
        <v>7.5233082616928029E-2</v>
      </c>
      <c r="D111">
        <v>0.10331165479546983</v>
      </c>
      <c r="E111">
        <v>0.10560114564471296</v>
      </c>
      <c r="F111">
        <v>9.3489682841437285E-2</v>
      </c>
      <c r="G111">
        <v>6.1549966226940769E-2</v>
      </c>
      <c r="H111">
        <v>5.1550137228626655E-2</v>
      </c>
      <c r="I111">
        <v>5.210773812532489E-2</v>
      </c>
    </row>
    <row r="112" spans="1:9" x14ac:dyDescent="0.3">
      <c r="A112" s="2">
        <v>40389</v>
      </c>
      <c r="B112">
        <v>4.7692982216952409E-2</v>
      </c>
      <c r="C112">
        <v>2.6726894079840791E-2</v>
      </c>
      <c r="D112">
        <v>3.6008649475283837E-2</v>
      </c>
      <c r="E112">
        <v>5.8203398832902244E-2</v>
      </c>
      <c r="F112">
        <v>6.0774725328364435E-2</v>
      </c>
      <c r="G112">
        <v>3.7788841069536616E-2</v>
      </c>
      <c r="H112">
        <v>2.6397907422041376E-2</v>
      </c>
      <c r="I112">
        <v>2.5734642698026774E-2</v>
      </c>
    </row>
    <row r="113" spans="1:9" x14ac:dyDescent="0.3">
      <c r="A113" s="2">
        <v>40359</v>
      </c>
      <c r="B113">
        <v>3.5019432733977021E-2</v>
      </c>
      <c r="C113">
        <v>3.774068005783586E-2</v>
      </c>
      <c r="D113">
        <v>5.7685525597746784E-2</v>
      </c>
      <c r="E113">
        <v>6.1834939349770697E-2</v>
      </c>
      <c r="F113">
        <v>5.8711272645300662E-2</v>
      </c>
      <c r="G113">
        <v>3.5363992411651612E-2</v>
      </c>
      <c r="H113">
        <v>2.2495439837713061E-2</v>
      </c>
      <c r="I113">
        <v>2.2371165340561942E-2</v>
      </c>
    </row>
    <row r="114" spans="1:9" x14ac:dyDescent="0.3">
      <c r="A114" s="2">
        <v>40329</v>
      </c>
      <c r="B114">
        <v>3.7158269168204451E-2</v>
      </c>
      <c r="C114">
        <v>3.614881822193268E-2</v>
      </c>
      <c r="D114">
        <v>4.598354649858858E-2</v>
      </c>
      <c r="E114">
        <v>4.9885900220682608E-2</v>
      </c>
      <c r="F114">
        <v>4.6797610794270798E-2</v>
      </c>
      <c r="G114">
        <v>2.5650827343361628E-2</v>
      </c>
      <c r="H114">
        <v>1.7980669150469083E-2</v>
      </c>
      <c r="I114">
        <v>1.9064118512725776E-2</v>
      </c>
    </row>
    <row r="115" spans="1:9" x14ac:dyDescent="0.3">
      <c r="A115" s="2">
        <v>40298</v>
      </c>
      <c r="B115">
        <v>4.3137928895586028E-2</v>
      </c>
      <c r="C115">
        <v>3.2504493265639735E-2</v>
      </c>
      <c r="D115">
        <v>5.2880084593938746E-2</v>
      </c>
      <c r="E115">
        <v>4.7699124114048988E-2</v>
      </c>
      <c r="F115">
        <v>4.4597992928737652E-2</v>
      </c>
      <c r="G115">
        <v>2.0842845432314048E-2</v>
      </c>
      <c r="H115">
        <v>1.1629584573448353E-2</v>
      </c>
      <c r="I115">
        <v>1.1823373994544136E-2</v>
      </c>
    </row>
    <row r="116" spans="1:9" x14ac:dyDescent="0.3">
      <c r="A116" s="2">
        <v>40268</v>
      </c>
      <c r="B116">
        <v>4.88003274387225E-2</v>
      </c>
      <c r="C116">
        <v>4.7797514480998164E-2</v>
      </c>
      <c r="D116">
        <v>6.5495836882447617E-2</v>
      </c>
      <c r="E116">
        <v>4.8719713767566182E-2</v>
      </c>
      <c r="F116">
        <v>4.7666289195961643E-2</v>
      </c>
      <c r="G116">
        <v>2.21002101106424E-2</v>
      </c>
      <c r="H116">
        <v>1.1090865243531818E-2</v>
      </c>
      <c r="I116">
        <v>1.0730050129846395E-2</v>
      </c>
    </row>
    <row r="117" spans="1:9" x14ac:dyDescent="0.3">
      <c r="A117" s="2">
        <v>40235</v>
      </c>
      <c r="B117">
        <v>3.8656833436863297E-2</v>
      </c>
      <c r="C117">
        <v>2.2108156375635245E-2</v>
      </c>
      <c r="D117">
        <v>3.8603405284066639E-2</v>
      </c>
      <c r="E117">
        <v>3.6268503783972297E-2</v>
      </c>
      <c r="F117">
        <v>3.8244153938867369E-2</v>
      </c>
      <c r="G117">
        <v>1.539482331645739E-2</v>
      </c>
      <c r="H117">
        <v>7.4049534626619892E-3</v>
      </c>
      <c r="I117">
        <v>7.0221089174939627E-3</v>
      </c>
    </row>
    <row r="118" spans="1:9" x14ac:dyDescent="0.3">
      <c r="A118" s="2">
        <v>40207</v>
      </c>
      <c r="B118">
        <v>7.0887480745559214E-2</v>
      </c>
      <c r="C118">
        <v>4.1958509789057116E-2</v>
      </c>
      <c r="D118">
        <v>3.9019118073488353E-2</v>
      </c>
      <c r="E118">
        <v>3.380014133240121E-2</v>
      </c>
      <c r="F118">
        <v>3.6174272654405031E-2</v>
      </c>
      <c r="G118">
        <v>1.59087310407359E-2</v>
      </c>
      <c r="H118">
        <v>7.8601711111963742E-3</v>
      </c>
      <c r="I118">
        <v>8.0414076670263131E-3</v>
      </c>
    </row>
    <row r="119" spans="1:9" x14ac:dyDescent="0.3">
      <c r="A119" s="2">
        <v>40177</v>
      </c>
      <c r="B119">
        <v>6.5486743404120057E-2</v>
      </c>
      <c r="C119">
        <v>7.2153077297416268E-2</v>
      </c>
      <c r="D119">
        <v>6.2770797161251488E-2</v>
      </c>
      <c r="E119">
        <v>6.7480580204935595E-2</v>
      </c>
      <c r="F119">
        <v>5.4047944163994818E-2</v>
      </c>
      <c r="G119">
        <v>3.1821749234045238E-2</v>
      </c>
      <c r="H119">
        <v>2.0089298682890448E-2</v>
      </c>
      <c r="I119">
        <v>1.9067468862198931E-2</v>
      </c>
    </row>
    <row r="120" spans="1:9" x14ac:dyDescent="0.3">
      <c r="A120" s="2">
        <v>40147</v>
      </c>
      <c r="B120">
        <v>0.12026758948379199</v>
      </c>
      <c r="C120">
        <v>0.14720218779056535</v>
      </c>
      <c r="D120">
        <v>0.13513027646184247</v>
      </c>
      <c r="E120">
        <v>8.6932480431720444E-2</v>
      </c>
      <c r="F120">
        <v>6.8678747147958616E-2</v>
      </c>
      <c r="G120">
        <v>3.8290900606419292E-2</v>
      </c>
      <c r="H120">
        <v>1.9190365139776795E-2</v>
      </c>
      <c r="I120">
        <v>1.7443252716869459E-2</v>
      </c>
    </row>
    <row r="121" spans="1:9" x14ac:dyDescent="0.3">
      <c r="A121" s="2">
        <v>40116</v>
      </c>
      <c r="B121">
        <v>5.4676683023070084E-2</v>
      </c>
      <c r="C121">
        <v>5.7923583267063747E-2</v>
      </c>
      <c r="D121">
        <v>7.3114642451893669E-2</v>
      </c>
      <c r="E121">
        <v>5.3395048980551842E-2</v>
      </c>
      <c r="F121">
        <v>4.4952341933491326E-2</v>
      </c>
      <c r="G121">
        <v>2.5257046067201076E-2</v>
      </c>
      <c r="H121">
        <v>1.6966854875432917E-2</v>
      </c>
      <c r="I121">
        <v>1.7573664144277704E-2</v>
      </c>
    </row>
    <row r="122" spans="1:9" x14ac:dyDescent="0.3">
      <c r="A122" s="2">
        <v>40086</v>
      </c>
      <c r="B122">
        <v>4.6640433380931497E-2</v>
      </c>
      <c r="C122">
        <v>6.4833731788733723E-2</v>
      </c>
      <c r="D122">
        <v>5.4230208921371849E-2</v>
      </c>
      <c r="E122">
        <v>5.4936848842415648E-2</v>
      </c>
      <c r="F122">
        <v>4.7122467339255555E-2</v>
      </c>
      <c r="G122">
        <v>2.3534812070674923E-2</v>
      </c>
      <c r="H122">
        <v>1.5151446402174187E-2</v>
      </c>
      <c r="I122">
        <v>1.5393109362976942E-2</v>
      </c>
    </row>
    <row r="123" spans="1:9" x14ac:dyDescent="0.3">
      <c r="A123" s="2">
        <v>40056</v>
      </c>
      <c r="B123">
        <v>2.9986241640523801E-2</v>
      </c>
      <c r="C123">
        <v>3.1644466785854988E-2</v>
      </c>
      <c r="D123">
        <v>4.2069641744756595E-2</v>
      </c>
      <c r="E123">
        <v>3.6444297994398675E-2</v>
      </c>
      <c r="F123">
        <v>5.0102749303114161E-2</v>
      </c>
      <c r="G123">
        <v>2.2911806829733362E-2</v>
      </c>
      <c r="H123">
        <v>1.5496745553675034E-2</v>
      </c>
      <c r="I123">
        <v>1.5243681957497666E-2</v>
      </c>
    </row>
    <row r="124" spans="1:9" x14ac:dyDescent="0.3">
      <c r="A124" s="2">
        <v>40025</v>
      </c>
      <c r="B124">
        <v>4.7256258532982695E-2</v>
      </c>
      <c r="C124">
        <v>5.6701909665060238E-2</v>
      </c>
      <c r="D124">
        <v>5.735640975814478E-2</v>
      </c>
      <c r="E124">
        <v>3.6967370109103205E-2</v>
      </c>
      <c r="F124">
        <v>4.1434657946218957E-2</v>
      </c>
      <c r="G124">
        <v>2.7947959221690181E-2</v>
      </c>
      <c r="H124">
        <v>1.8694518437957802E-2</v>
      </c>
      <c r="I124">
        <v>1.8929515604963081E-2</v>
      </c>
    </row>
    <row r="125" spans="1:9" x14ac:dyDescent="0.3">
      <c r="A125" s="2">
        <v>39994</v>
      </c>
      <c r="B125">
        <v>6.2180134708268026E-2</v>
      </c>
      <c r="C125">
        <v>7.0704039644834724E-2</v>
      </c>
      <c r="D125">
        <v>6.3594786357450681E-2</v>
      </c>
      <c r="E125">
        <v>4.7624189991702065E-2</v>
      </c>
      <c r="F125">
        <v>4.8839475266438892E-2</v>
      </c>
      <c r="G125">
        <v>3.202138427958056E-2</v>
      </c>
      <c r="H125">
        <v>1.7994458564011964E-2</v>
      </c>
      <c r="I125">
        <v>1.7639975712996712E-2</v>
      </c>
    </row>
    <row r="126" spans="1:9" x14ac:dyDescent="0.3">
      <c r="A126" s="2">
        <v>39962</v>
      </c>
      <c r="B126">
        <v>5.7763170874463747E-2</v>
      </c>
      <c r="C126">
        <v>4.7335844876593779E-2</v>
      </c>
      <c r="D126">
        <v>4.2881878188310338E-2</v>
      </c>
      <c r="E126">
        <v>2.995794281344439E-2</v>
      </c>
      <c r="F126">
        <v>4.1001389431995071E-2</v>
      </c>
      <c r="G126">
        <v>1.8528395083034409E-2</v>
      </c>
      <c r="H126">
        <v>1.5209844145441551E-2</v>
      </c>
      <c r="I126">
        <v>1.5498692065351968E-2</v>
      </c>
    </row>
    <row r="127" spans="1:9" x14ac:dyDescent="0.3">
      <c r="A127" s="2">
        <v>39933</v>
      </c>
      <c r="B127">
        <v>5.3250776524880118E-2</v>
      </c>
      <c r="C127">
        <v>5.3912713480360912E-2</v>
      </c>
      <c r="D127">
        <v>5.4097629810722414E-2</v>
      </c>
      <c r="E127">
        <v>5.2249639921550135E-2</v>
      </c>
      <c r="F127">
        <v>5.9143738343002079E-2</v>
      </c>
      <c r="G127">
        <v>3.2040809307510972E-2</v>
      </c>
      <c r="H127">
        <v>2.2544081045932893E-2</v>
      </c>
      <c r="I127">
        <v>2.3064133911848948E-2</v>
      </c>
    </row>
    <row r="128" spans="1:9" x14ac:dyDescent="0.3">
      <c r="A128" s="2">
        <v>39903</v>
      </c>
      <c r="B128">
        <v>3.0352660840892623E-2</v>
      </c>
      <c r="C128">
        <v>2.344061935148304E-2</v>
      </c>
      <c r="D128">
        <v>4.5320090042511862E-2</v>
      </c>
      <c r="E128">
        <v>4.2703148445483174E-2</v>
      </c>
      <c r="F128">
        <v>6.2229182262971333E-2</v>
      </c>
      <c r="G128">
        <v>2.2719019546067139E-2</v>
      </c>
      <c r="H128">
        <v>1.3543060894079669E-2</v>
      </c>
      <c r="I128">
        <v>1.4636204901993145E-2</v>
      </c>
    </row>
    <row r="129" spans="1:9" x14ac:dyDescent="0.3">
      <c r="A129" s="2">
        <v>39871</v>
      </c>
      <c r="B129">
        <v>2.0628314833946584E-2</v>
      </c>
      <c r="C129">
        <v>5.5206410610972631E-2</v>
      </c>
      <c r="D129">
        <v>5.3926479918531764E-2</v>
      </c>
      <c r="E129">
        <v>5.1361942016811248E-2</v>
      </c>
      <c r="F129">
        <v>7.7066588360290095E-2</v>
      </c>
      <c r="G129">
        <v>3.2789545807662489E-2</v>
      </c>
      <c r="H129">
        <v>1.9900787315290366E-2</v>
      </c>
      <c r="I129">
        <v>2.0392387095443412E-2</v>
      </c>
    </row>
    <row r="130" spans="1:9" x14ac:dyDescent="0.3">
      <c r="A130" s="2">
        <v>39843</v>
      </c>
      <c r="B130">
        <v>6.4416346296264193E-2</v>
      </c>
      <c r="C130">
        <v>4.9344801501595724E-2</v>
      </c>
      <c r="D130">
        <v>5.5874192628060385E-2</v>
      </c>
      <c r="E130">
        <v>5.7271177319086569E-2</v>
      </c>
      <c r="F130">
        <v>7.6426534376852234E-2</v>
      </c>
      <c r="G130">
        <v>4.0019148645277607E-2</v>
      </c>
      <c r="H130">
        <v>2.9257659694174768E-2</v>
      </c>
      <c r="I130">
        <v>2.7763631621005921E-2</v>
      </c>
    </row>
    <row r="131" spans="1:9" x14ac:dyDescent="0.3">
      <c r="A131" s="2">
        <v>39812</v>
      </c>
      <c r="B131">
        <v>9.6575026298815272E-2</v>
      </c>
      <c r="C131">
        <v>8.8031197281281254E-2</v>
      </c>
      <c r="D131">
        <v>7.2845945778564111E-2</v>
      </c>
      <c r="E131">
        <v>5.6449980375175353E-2</v>
      </c>
      <c r="F131">
        <v>5.9538042596866653E-2</v>
      </c>
      <c r="G131">
        <v>4.059646067680539E-2</v>
      </c>
      <c r="H131">
        <v>3.4099758019784328E-2</v>
      </c>
      <c r="I131">
        <v>3.7199808845435264E-2</v>
      </c>
    </row>
    <row r="132" spans="1:9" x14ac:dyDescent="0.3">
      <c r="A132" s="2">
        <v>39780</v>
      </c>
      <c r="B132">
        <v>3.9098782425366907E-2</v>
      </c>
      <c r="C132">
        <v>5.5464355549983711E-2</v>
      </c>
      <c r="D132">
        <v>5.7129054894178043E-2</v>
      </c>
      <c r="E132">
        <v>4.7929569894890812E-2</v>
      </c>
      <c r="F132">
        <v>6.3048317643623022E-2</v>
      </c>
      <c r="G132">
        <v>2.5859588868712449E-2</v>
      </c>
      <c r="H132">
        <v>1.6192039602479131E-2</v>
      </c>
      <c r="I132">
        <v>1.6365412123530061E-2</v>
      </c>
    </row>
    <row r="133" spans="1:9" x14ac:dyDescent="0.3">
      <c r="A133" s="2">
        <v>39752</v>
      </c>
      <c r="B133">
        <v>0.10609772206573491</v>
      </c>
      <c r="C133">
        <v>0.10116749666780263</v>
      </c>
      <c r="D133">
        <v>0.10854759708014312</v>
      </c>
      <c r="E133">
        <v>9.55344625279302E-2</v>
      </c>
      <c r="F133">
        <v>0.10932290927691168</v>
      </c>
      <c r="G133">
        <v>5.4580664376535901E-2</v>
      </c>
      <c r="H133">
        <v>4.6598854139017418E-2</v>
      </c>
      <c r="I133">
        <v>4.0792961296167878E-2</v>
      </c>
    </row>
    <row r="134" spans="1:9" x14ac:dyDescent="0.3">
      <c r="A134" s="2">
        <v>39721</v>
      </c>
      <c r="B134">
        <v>3.5779883581639221E-2</v>
      </c>
      <c r="C134">
        <v>6.2857729661205883E-2</v>
      </c>
      <c r="D134">
        <v>6.360549414856162E-2</v>
      </c>
      <c r="E134">
        <v>6.8640200420015202E-2</v>
      </c>
      <c r="F134">
        <v>0.11946864969870473</v>
      </c>
      <c r="G134">
        <v>3.8124199899351209E-2</v>
      </c>
      <c r="H134">
        <v>2.1721096315870055E-2</v>
      </c>
      <c r="I134">
        <v>1.73631116093922E-2</v>
      </c>
    </row>
    <row r="135" spans="1:9" x14ac:dyDescent="0.3">
      <c r="A135" s="2">
        <v>39689</v>
      </c>
      <c r="B135">
        <v>2.1946436319162852E-2</v>
      </c>
      <c r="C135">
        <v>3.4305498856272994E-2</v>
      </c>
      <c r="D135">
        <v>4.2985902984177933E-2</v>
      </c>
      <c r="E135">
        <v>5.0248518150391941E-2</v>
      </c>
      <c r="F135">
        <v>5.9505750555183347E-2</v>
      </c>
      <c r="G135">
        <v>3.2584287146687561E-2</v>
      </c>
      <c r="H135">
        <v>2.0587094750087361E-2</v>
      </c>
      <c r="I135">
        <v>1.8184182327093866E-2</v>
      </c>
    </row>
    <row r="136" spans="1:9" x14ac:dyDescent="0.3">
      <c r="A136" s="2">
        <v>39660</v>
      </c>
      <c r="B136">
        <v>2.2763576609642015E-2</v>
      </c>
      <c r="C136">
        <v>4.2881286829241666E-2</v>
      </c>
      <c r="D136">
        <v>5.6331507295925232E-2</v>
      </c>
      <c r="E136">
        <v>5.989725180239374E-2</v>
      </c>
      <c r="F136">
        <v>6.6198282298817399E-2</v>
      </c>
      <c r="G136">
        <v>3.9914052333978212E-2</v>
      </c>
      <c r="H136">
        <v>2.2149664798344654E-2</v>
      </c>
      <c r="I136">
        <v>1.8398181390576297E-2</v>
      </c>
    </row>
    <row r="137" spans="1:9" x14ac:dyDescent="0.3">
      <c r="A137" s="2">
        <v>39629</v>
      </c>
      <c r="B137">
        <v>4.6451337764474507E-2</v>
      </c>
      <c r="C137">
        <v>8.5770687833251119E-2</v>
      </c>
      <c r="D137">
        <v>9.5726145262250373E-2</v>
      </c>
      <c r="E137">
        <v>9.1617447482279651E-2</v>
      </c>
      <c r="F137">
        <v>9.3740559874664189E-2</v>
      </c>
      <c r="G137">
        <v>5.0263694246217253E-2</v>
      </c>
      <c r="H137">
        <v>2.7659634994411021E-2</v>
      </c>
      <c r="I137">
        <v>2.0818150329127663E-2</v>
      </c>
    </row>
    <row r="138" spans="1:9" x14ac:dyDescent="0.3">
      <c r="A138" s="2">
        <v>39598</v>
      </c>
      <c r="B138">
        <v>3.7330024102070043E-2</v>
      </c>
      <c r="C138">
        <v>5.6171287814312604E-2</v>
      </c>
      <c r="D138">
        <v>6.7518968655426906E-2</v>
      </c>
      <c r="E138">
        <v>7.1346832770651458E-2</v>
      </c>
      <c r="F138">
        <v>7.859917877003525E-2</v>
      </c>
      <c r="G138">
        <v>4.7766197430760493E-2</v>
      </c>
      <c r="H138">
        <v>2.3610890280107516E-2</v>
      </c>
      <c r="I138">
        <v>1.767203082543236E-2</v>
      </c>
    </row>
    <row r="139" spans="1:9" x14ac:dyDescent="0.3">
      <c r="A139" s="2">
        <v>39568</v>
      </c>
      <c r="B139">
        <v>5.1298094070113529E-2</v>
      </c>
      <c r="C139">
        <v>7.7819250889818392E-2</v>
      </c>
      <c r="D139">
        <v>9.5641811623044345E-2</v>
      </c>
      <c r="E139">
        <v>9.2524633768088324E-2</v>
      </c>
      <c r="F139">
        <v>9.3224763062627239E-2</v>
      </c>
      <c r="G139">
        <v>4.3780506176738045E-2</v>
      </c>
      <c r="H139">
        <v>2.0820618238229859E-2</v>
      </c>
      <c r="I139">
        <v>1.3679189696348074E-2</v>
      </c>
    </row>
    <row r="140" spans="1:9" x14ac:dyDescent="0.3">
      <c r="A140" s="2">
        <v>39538</v>
      </c>
      <c r="B140">
        <v>2.6484479200412036E-2</v>
      </c>
      <c r="C140">
        <v>5.165135934247992E-2</v>
      </c>
      <c r="D140">
        <v>6.7673889224992678E-2</v>
      </c>
      <c r="E140">
        <v>6.6764321988710573E-2</v>
      </c>
      <c r="F140">
        <v>8.9278972634980705E-2</v>
      </c>
      <c r="G140">
        <v>3.8571760871410468E-2</v>
      </c>
      <c r="H140">
        <v>3.0249211198066644E-2</v>
      </c>
      <c r="I140">
        <v>2.741537414044436E-2</v>
      </c>
    </row>
    <row r="141" spans="1:9" x14ac:dyDescent="0.3">
      <c r="A141" s="2">
        <v>39507</v>
      </c>
      <c r="B141">
        <v>4.7716349340487907E-2</v>
      </c>
      <c r="C141">
        <v>7.5821457432076661E-2</v>
      </c>
      <c r="D141">
        <v>8.475407885996239E-2</v>
      </c>
      <c r="E141">
        <v>7.8508647538736515E-2</v>
      </c>
      <c r="F141">
        <v>7.5851971245610258E-2</v>
      </c>
      <c r="G141">
        <v>4.4621384373917078E-2</v>
      </c>
      <c r="H141">
        <v>2.1005150106123176E-2</v>
      </c>
      <c r="I141">
        <v>1.4710277583059605E-2</v>
      </c>
    </row>
    <row r="142" spans="1:9" x14ac:dyDescent="0.3">
      <c r="A142" s="2">
        <v>39478</v>
      </c>
      <c r="B142">
        <v>5.5729564770510415E-2</v>
      </c>
      <c r="C142">
        <v>8.0841554270117133E-2</v>
      </c>
      <c r="D142">
        <v>8.9555392120209132E-2</v>
      </c>
      <c r="E142">
        <v>7.6102208917593173E-2</v>
      </c>
      <c r="F142">
        <v>6.841969024544102E-2</v>
      </c>
      <c r="G142">
        <v>4.7373664977274264E-2</v>
      </c>
      <c r="H142">
        <v>2.4375981989900142E-2</v>
      </c>
      <c r="I142">
        <v>1.8563972042138128E-2</v>
      </c>
    </row>
    <row r="143" spans="1:9" x14ac:dyDescent="0.3">
      <c r="A143" s="2">
        <v>39444</v>
      </c>
      <c r="B143">
        <v>2.4793043602577367E-2</v>
      </c>
      <c r="C143">
        <v>4.1741334750950085E-2</v>
      </c>
      <c r="D143">
        <v>4.3423257686136078E-2</v>
      </c>
      <c r="E143">
        <v>5.52609546753106E-2</v>
      </c>
      <c r="F143">
        <v>6.094949309567517E-2</v>
      </c>
      <c r="G143">
        <v>4.1987709312265524E-2</v>
      </c>
      <c r="H143">
        <v>2.5004739645832986E-2</v>
      </c>
      <c r="I143">
        <v>1.9478275401976691E-2</v>
      </c>
    </row>
    <row r="144" spans="1:9" x14ac:dyDescent="0.3">
      <c r="A144" s="2">
        <v>39416</v>
      </c>
      <c r="B144">
        <v>2.467794600578992E-2</v>
      </c>
      <c r="C144">
        <v>3.5561978635862267E-2</v>
      </c>
      <c r="D144">
        <v>4.5028957975686817E-2</v>
      </c>
      <c r="E144">
        <v>4.7396553191783153E-2</v>
      </c>
      <c r="F144">
        <v>4.984392472663314E-2</v>
      </c>
      <c r="G144">
        <v>3.5122626863794984E-2</v>
      </c>
      <c r="H144">
        <v>2.1752165806078007E-2</v>
      </c>
      <c r="I144">
        <v>2.055466651924311E-2</v>
      </c>
    </row>
    <row r="145" spans="1:9" x14ac:dyDescent="0.3">
      <c r="A145" s="2">
        <v>39386</v>
      </c>
      <c r="B145">
        <v>2.6939748904899762E-2</v>
      </c>
      <c r="C145">
        <v>4.5042165940386368E-2</v>
      </c>
      <c r="D145">
        <v>5.1164096534522703E-2</v>
      </c>
      <c r="E145">
        <v>5.1506462862641496E-2</v>
      </c>
      <c r="F145">
        <v>4.9501474566178878E-2</v>
      </c>
      <c r="G145">
        <v>2.9860204158009801E-2</v>
      </c>
      <c r="H145">
        <v>1.7536207781775438E-2</v>
      </c>
      <c r="I145">
        <v>1.5297403223445678E-2</v>
      </c>
    </row>
    <row r="146" spans="1:9" x14ac:dyDescent="0.3">
      <c r="A146" s="2">
        <v>39353</v>
      </c>
      <c r="B146">
        <v>2.3336314820231373E-2</v>
      </c>
      <c r="C146">
        <v>4.2676745262612094E-2</v>
      </c>
      <c r="D146">
        <v>4.5559603538067095E-2</v>
      </c>
      <c r="E146">
        <v>5.0885334181309139E-2</v>
      </c>
      <c r="F146">
        <v>5.1121388732719292E-2</v>
      </c>
      <c r="G146">
        <v>3.7666400834812867E-2</v>
      </c>
      <c r="H146">
        <v>2.0476152978923641E-2</v>
      </c>
      <c r="I146">
        <v>1.6987774054001242E-2</v>
      </c>
    </row>
    <row r="147" spans="1:9" x14ac:dyDescent="0.3">
      <c r="A147" s="2">
        <v>39325</v>
      </c>
      <c r="B147">
        <v>5.5454373074887021E-2</v>
      </c>
      <c r="C147">
        <v>6.5346469411550243E-2</v>
      </c>
      <c r="D147">
        <v>6.947053377507996E-2</v>
      </c>
      <c r="E147">
        <v>7.065884513739859E-2</v>
      </c>
      <c r="F147">
        <v>6.9202039996844905E-2</v>
      </c>
      <c r="G147">
        <v>3.9664520148369083E-2</v>
      </c>
      <c r="H147">
        <v>2.4767747003841985E-2</v>
      </c>
      <c r="I147">
        <v>2.1360031033194261E-2</v>
      </c>
    </row>
    <row r="148" spans="1:9" x14ac:dyDescent="0.3">
      <c r="A148" s="2">
        <v>39294</v>
      </c>
      <c r="B148">
        <v>2.4279118628756355E-2</v>
      </c>
      <c r="C148">
        <v>3.3230697880037081E-2</v>
      </c>
      <c r="D148">
        <v>3.6273573864110092E-2</v>
      </c>
      <c r="E148">
        <v>4.0278160612189425E-2</v>
      </c>
      <c r="F148">
        <v>3.8390735722727366E-2</v>
      </c>
      <c r="G148">
        <v>3.0185748739686567E-2</v>
      </c>
      <c r="H148">
        <v>2.40557241608391E-2</v>
      </c>
      <c r="I148">
        <v>2.1823169457643531E-2</v>
      </c>
    </row>
    <row r="149" spans="1:9" x14ac:dyDescent="0.3">
      <c r="A149" s="2">
        <v>39262</v>
      </c>
      <c r="B149">
        <v>2.6757089603910433E-2</v>
      </c>
      <c r="C149">
        <v>2.94089275522143E-2</v>
      </c>
      <c r="D149">
        <v>3.4822370240401808E-2</v>
      </c>
      <c r="E149">
        <v>3.4194371349451989E-2</v>
      </c>
      <c r="F149">
        <v>3.3119959202915362E-2</v>
      </c>
      <c r="G149">
        <v>2.8127509636303675E-2</v>
      </c>
      <c r="H149">
        <v>2.0340321087985513E-2</v>
      </c>
      <c r="I149">
        <v>1.8042878029136827E-2</v>
      </c>
    </row>
    <row r="150" spans="1:9" x14ac:dyDescent="0.3">
      <c r="A150" s="2">
        <v>39233</v>
      </c>
      <c r="B150">
        <v>2.6649417492995653E-2</v>
      </c>
      <c r="C150">
        <v>2.6508337662668649E-2</v>
      </c>
      <c r="D150">
        <v>2.8961454229971956E-2</v>
      </c>
      <c r="E150">
        <v>2.976093718868706E-2</v>
      </c>
      <c r="F150">
        <v>3.1175736718174585E-2</v>
      </c>
      <c r="G150">
        <v>2.3194901981001319E-2</v>
      </c>
      <c r="H150">
        <v>1.5483041777347975E-2</v>
      </c>
      <c r="I150">
        <v>1.4447921098306782E-2</v>
      </c>
    </row>
    <row r="151" spans="1:9" x14ac:dyDescent="0.3">
      <c r="A151" s="2">
        <v>39199</v>
      </c>
      <c r="B151">
        <v>1.4142636638882034E-2</v>
      </c>
      <c r="C151">
        <v>2.6285383845451191E-2</v>
      </c>
      <c r="D151">
        <v>3.0956450927050613E-2</v>
      </c>
      <c r="E151">
        <v>3.3510952768259591E-2</v>
      </c>
      <c r="F151">
        <v>3.2733042487524469E-2</v>
      </c>
      <c r="G151">
        <v>2.2532105079877792E-2</v>
      </c>
      <c r="H151">
        <v>1.521742641541874E-2</v>
      </c>
      <c r="I151">
        <v>1.3913669864951681E-2</v>
      </c>
    </row>
    <row r="152" spans="1:9" x14ac:dyDescent="0.3">
      <c r="A152" s="2">
        <v>39171</v>
      </c>
      <c r="B152">
        <v>2.5286677621791851E-2</v>
      </c>
      <c r="C152">
        <v>2.7579194188081677E-2</v>
      </c>
      <c r="D152">
        <v>3.3695147772748901E-2</v>
      </c>
      <c r="E152">
        <v>3.4606540179873177E-2</v>
      </c>
      <c r="F152">
        <v>3.2853251327301908E-2</v>
      </c>
      <c r="G152">
        <v>2.7612974857080041E-2</v>
      </c>
      <c r="H152">
        <v>2.1603242028693757E-2</v>
      </c>
      <c r="I152">
        <v>1.9923729183248758E-2</v>
      </c>
    </row>
    <row r="153" spans="1:9" x14ac:dyDescent="0.3">
      <c r="A153" s="2">
        <v>39141</v>
      </c>
      <c r="B153">
        <v>4.0986033287737818E-2</v>
      </c>
      <c r="C153">
        <v>4.0226748153092573E-2</v>
      </c>
      <c r="D153">
        <v>3.7798670211467156E-2</v>
      </c>
      <c r="E153">
        <v>3.4835823407216748E-2</v>
      </c>
      <c r="F153">
        <v>3.2235271985046207E-2</v>
      </c>
      <c r="G153">
        <v>2.2700139152765843E-2</v>
      </c>
      <c r="H153">
        <v>1.6129783845782421E-2</v>
      </c>
      <c r="I153">
        <v>1.5122457339302656E-2</v>
      </c>
    </row>
    <row r="154" spans="1:9" x14ac:dyDescent="0.3">
      <c r="A154" s="2">
        <v>39113</v>
      </c>
      <c r="B154">
        <v>4.7632043944597968E-2</v>
      </c>
      <c r="C154">
        <v>4.7041839646029468E-2</v>
      </c>
      <c r="D154">
        <v>4.4457200140018679E-2</v>
      </c>
      <c r="E154">
        <v>3.5982002060855216E-2</v>
      </c>
      <c r="F154">
        <v>3.1462297254467086E-2</v>
      </c>
      <c r="G154">
        <v>2.4327431966573988E-2</v>
      </c>
      <c r="H154">
        <v>1.7402297705401856E-2</v>
      </c>
      <c r="I154">
        <v>1.5616013453357514E-2</v>
      </c>
    </row>
    <row r="155" spans="1:9" x14ac:dyDescent="0.3">
      <c r="A155" s="2">
        <v>39080</v>
      </c>
      <c r="B155">
        <v>4.5747602852454571E-2</v>
      </c>
      <c r="C155">
        <v>5.2853867586597124E-2</v>
      </c>
      <c r="D155">
        <v>5.7637335316302961E-2</v>
      </c>
      <c r="E155">
        <v>4.8569846842721531E-2</v>
      </c>
      <c r="F155">
        <v>4.4311465959045691E-2</v>
      </c>
      <c r="G155">
        <v>3.1927146199763216E-2</v>
      </c>
      <c r="H155">
        <v>2.1856737045910679E-2</v>
      </c>
      <c r="I155">
        <v>1.9905691897730737E-2</v>
      </c>
    </row>
    <row r="156" spans="1:9" x14ac:dyDescent="0.3">
      <c r="A156" s="2">
        <v>39051</v>
      </c>
      <c r="B156">
        <v>5.0251443451582514E-2</v>
      </c>
      <c r="C156">
        <v>6.0269868981782763E-2</v>
      </c>
      <c r="D156">
        <v>5.8559076782295195E-2</v>
      </c>
      <c r="E156">
        <v>4.7573337689647513E-2</v>
      </c>
      <c r="F156">
        <v>4.2442630942245513E-2</v>
      </c>
      <c r="G156">
        <v>3.0306945321391696E-2</v>
      </c>
      <c r="H156">
        <v>2.1335851908024558E-2</v>
      </c>
      <c r="I156">
        <v>1.8505580461636421E-2</v>
      </c>
    </row>
    <row r="157" spans="1:9" x14ac:dyDescent="0.3">
      <c r="A157" s="2">
        <v>39021</v>
      </c>
      <c r="B157">
        <v>6.0054067671363551E-2</v>
      </c>
      <c r="C157">
        <v>5.3479590377003762E-2</v>
      </c>
      <c r="D157">
        <v>5.0040015518188173E-2</v>
      </c>
      <c r="E157">
        <v>3.9511518768914428E-2</v>
      </c>
      <c r="F157">
        <v>3.1730107646498439E-2</v>
      </c>
      <c r="G157">
        <v>2.2635903518748161E-2</v>
      </c>
      <c r="H157">
        <v>1.3173426367266513E-2</v>
      </c>
      <c r="I157">
        <v>1.0445127206959285E-2</v>
      </c>
    </row>
    <row r="158" spans="1:9" x14ac:dyDescent="0.3">
      <c r="A158" s="2">
        <v>38989</v>
      </c>
      <c r="B158">
        <v>7.4230387251792915E-2</v>
      </c>
      <c r="C158">
        <v>7.8589217425777139E-2</v>
      </c>
      <c r="D158">
        <v>7.2483729269848987E-2</v>
      </c>
      <c r="E158">
        <v>5.7020330084337927E-2</v>
      </c>
      <c r="F158">
        <v>4.5064925258011417E-2</v>
      </c>
      <c r="G158">
        <v>3.3828906844119003E-2</v>
      </c>
      <c r="H158">
        <v>2.0751749451428974E-2</v>
      </c>
      <c r="I158">
        <v>1.886179466899876E-2</v>
      </c>
    </row>
    <row r="159" spans="1:9" x14ac:dyDescent="0.3">
      <c r="A159" s="2">
        <v>38960</v>
      </c>
      <c r="B159">
        <v>9.7061762355899209E-2</v>
      </c>
      <c r="C159">
        <v>8.4561752402518314E-2</v>
      </c>
      <c r="D159">
        <v>7.7044911498158078E-2</v>
      </c>
      <c r="E159">
        <v>6.3592151022078339E-2</v>
      </c>
      <c r="F159">
        <v>5.1475395586094826E-2</v>
      </c>
      <c r="G159">
        <v>3.8856640124486114E-2</v>
      </c>
      <c r="H159">
        <v>2.6549227160644381E-2</v>
      </c>
      <c r="I159">
        <v>2.3247419897036548E-2</v>
      </c>
    </row>
    <row r="160" spans="1:9" x14ac:dyDescent="0.3">
      <c r="A160" s="2">
        <v>38929</v>
      </c>
      <c r="B160">
        <v>3.8262293976591699E-2</v>
      </c>
      <c r="C160">
        <v>5.2937919629761188E-2</v>
      </c>
      <c r="D160">
        <v>4.81113187312373E-2</v>
      </c>
      <c r="E160">
        <v>3.7554813419193991E-2</v>
      </c>
      <c r="F160">
        <v>3.1823071027768164E-2</v>
      </c>
      <c r="G160">
        <v>2.5370450048668156E-2</v>
      </c>
      <c r="H160">
        <v>1.630241238275076E-2</v>
      </c>
      <c r="I160">
        <v>1.477129401481205E-2</v>
      </c>
    </row>
    <row r="161" spans="1:9" x14ac:dyDescent="0.3">
      <c r="A161" s="2">
        <v>38898</v>
      </c>
      <c r="B161">
        <v>9.7094778180439087E-2</v>
      </c>
      <c r="C161">
        <v>6.5117241401881965E-2</v>
      </c>
      <c r="D161">
        <v>6.2130597195272211E-2</v>
      </c>
      <c r="E161">
        <v>4.9273234030456296E-2</v>
      </c>
      <c r="F161">
        <v>4.381886601032299E-2</v>
      </c>
      <c r="G161">
        <v>2.9916520116549345E-2</v>
      </c>
      <c r="H161">
        <v>2.1578919165391897E-2</v>
      </c>
      <c r="I161">
        <v>1.9367430566946956E-2</v>
      </c>
    </row>
    <row r="162" spans="1:9" x14ac:dyDescent="0.3">
      <c r="A162" s="2">
        <v>38868</v>
      </c>
      <c r="B162">
        <v>0.1191441989295087</v>
      </c>
      <c r="C162">
        <v>8.7013106625506875E-2</v>
      </c>
      <c r="D162">
        <v>6.9653872560255445E-2</v>
      </c>
      <c r="E162">
        <v>5.4216343754981584E-2</v>
      </c>
      <c r="F162">
        <v>4.8294282031654215E-2</v>
      </c>
      <c r="G162">
        <v>4.0808582169281703E-2</v>
      </c>
      <c r="H162">
        <v>2.9013466994402833E-2</v>
      </c>
      <c r="I162">
        <v>2.568026245895174E-2</v>
      </c>
    </row>
    <row r="163" spans="1:9" x14ac:dyDescent="0.3">
      <c r="A163" s="2">
        <v>38835</v>
      </c>
      <c r="B163">
        <v>5.4733555411510593E-2</v>
      </c>
      <c r="C163">
        <v>5.6440807390542198E-2</v>
      </c>
      <c r="D163">
        <v>5.0381359724014245E-2</v>
      </c>
      <c r="E163">
        <v>4.1814967203556125E-2</v>
      </c>
      <c r="F163">
        <v>3.6518237379370239E-2</v>
      </c>
      <c r="G163">
        <v>2.8243860012563595E-2</v>
      </c>
      <c r="H163">
        <v>2.5028156095575162E-2</v>
      </c>
      <c r="I163">
        <v>2.6130972715461002E-2</v>
      </c>
    </row>
    <row r="164" spans="1:9" x14ac:dyDescent="0.3">
      <c r="A164" s="2">
        <v>38807</v>
      </c>
      <c r="B164">
        <v>0.11218315544892293</v>
      </c>
      <c r="C164">
        <v>8.1475639937752767E-2</v>
      </c>
      <c r="D164">
        <v>7.4529675484058908E-2</v>
      </c>
      <c r="E164">
        <v>5.6313552785413147E-2</v>
      </c>
      <c r="F164">
        <v>4.7556924305251429E-2</v>
      </c>
      <c r="G164">
        <v>3.7402863872615308E-2</v>
      </c>
      <c r="H164">
        <v>2.7480505487115989E-2</v>
      </c>
      <c r="I164">
        <v>2.6682653928164678E-2</v>
      </c>
    </row>
    <row r="165" spans="1:9" x14ac:dyDescent="0.3">
      <c r="A165" s="2">
        <v>38776</v>
      </c>
      <c r="B165">
        <v>0.13901541889561209</v>
      </c>
      <c r="C165">
        <v>0.10485058704273692</v>
      </c>
      <c r="D165">
        <v>8.5183638972651882E-2</v>
      </c>
      <c r="E165">
        <v>5.6649533068534902E-2</v>
      </c>
      <c r="F165">
        <v>4.6041181061896759E-2</v>
      </c>
      <c r="G165">
        <v>2.8231695558577199E-2</v>
      </c>
      <c r="H165">
        <v>2.1913445341460554E-2</v>
      </c>
      <c r="I165">
        <v>2.5931138128593788E-2</v>
      </c>
    </row>
    <row r="166" spans="1:9" x14ac:dyDescent="0.3">
      <c r="A166" s="2">
        <v>38748</v>
      </c>
      <c r="B166">
        <v>0.14389956832690712</v>
      </c>
      <c r="C166">
        <v>7.0682844357650487E-2</v>
      </c>
      <c r="D166">
        <v>5.1797793636176759E-2</v>
      </c>
      <c r="E166">
        <v>4.7403912982452653E-2</v>
      </c>
      <c r="F166">
        <v>4.1015920419782789E-2</v>
      </c>
      <c r="G166">
        <v>2.8756794406132342E-2</v>
      </c>
      <c r="H166">
        <v>1.9731308969444406E-2</v>
      </c>
      <c r="I166">
        <v>1.7180525092432172E-2</v>
      </c>
    </row>
    <row r="167" spans="1:9" x14ac:dyDescent="0.3">
      <c r="A167" s="2">
        <v>38716</v>
      </c>
      <c r="B167">
        <v>9.212658562978393E-2</v>
      </c>
      <c r="C167">
        <v>6.3049648347791434E-2</v>
      </c>
      <c r="D167">
        <v>6.6026715701401423E-2</v>
      </c>
      <c r="E167">
        <v>6.5635368226660551E-2</v>
      </c>
      <c r="F167">
        <v>5.5952038534645282E-2</v>
      </c>
      <c r="G167">
        <v>3.4344539773320214E-2</v>
      </c>
      <c r="H167">
        <v>2.061039232582804E-2</v>
      </c>
      <c r="I167">
        <v>1.8955146060043122E-2</v>
      </c>
    </row>
    <row r="168" spans="1:9" x14ac:dyDescent="0.3">
      <c r="A168" s="2">
        <v>38686</v>
      </c>
      <c r="B168">
        <v>0.15541253878593048</v>
      </c>
      <c r="C168">
        <v>8.8781561755078925E-2</v>
      </c>
      <c r="D168">
        <v>8.1824813299239227E-2</v>
      </c>
      <c r="E168">
        <v>6.5116272772668543E-2</v>
      </c>
      <c r="F168">
        <v>5.1529067036198049E-2</v>
      </c>
      <c r="G168">
        <v>3.2202886466297508E-2</v>
      </c>
      <c r="H168">
        <v>2.3446372273394262E-2</v>
      </c>
      <c r="I168">
        <v>2.3983816834478887E-2</v>
      </c>
    </row>
    <row r="169" spans="1:9" x14ac:dyDescent="0.3">
      <c r="A169" s="2">
        <v>38656</v>
      </c>
      <c r="B169">
        <v>0.15517699779969515</v>
      </c>
      <c r="C169">
        <v>9.7258815128563603E-2</v>
      </c>
      <c r="D169">
        <v>8.4999361424199338E-2</v>
      </c>
      <c r="E169">
        <v>6.6947603962094412E-2</v>
      </c>
      <c r="F169">
        <v>5.3286937430731277E-2</v>
      </c>
      <c r="G169">
        <v>3.4700105576564312E-2</v>
      </c>
      <c r="H169">
        <v>2.6926816538713233E-2</v>
      </c>
      <c r="I169">
        <v>3.0143067350415397E-2</v>
      </c>
    </row>
    <row r="170" spans="1:9" x14ac:dyDescent="0.3">
      <c r="A170" s="2">
        <v>38625</v>
      </c>
      <c r="B170">
        <v>0.20432094094572187</v>
      </c>
      <c r="C170">
        <v>0.16496980236996797</v>
      </c>
      <c r="D170">
        <v>0.12327708192132422</v>
      </c>
      <c r="E170">
        <v>7.3396218283063461E-2</v>
      </c>
      <c r="F170">
        <v>5.1437371952523223E-2</v>
      </c>
      <c r="G170">
        <v>2.8012318012492481E-2</v>
      </c>
      <c r="H170">
        <v>1.6065598709966697E-2</v>
      </c>
      <c r="I170">
        <v>1.4211988540904202E-2</v>
      </c>
    </row>
    <row r="171" spans="1:9" x14ac:dyDescent="0.3">
      <c r="A171" s="2">
        <v>38595</v>
      </c>
      <c r="B171">
        <v>0.26975726112353948</v>
      </c>
      <c r="C171">
        <v>0.17758925821008914</v>
      </c>
      <c r="D171">
        <v>0.14183857837566802</v>
      </c>
      <c r="E171">
        <v>9.1347950967083938E-2</v>
      </c>
      <c r="F171">
        <v>6.5764966799915225E-2</v>
      </c>
      <c r="G171">
        <v>3.9982852820256973E-2</v>
      </c>
      <c r="H171">
        <v>2.2764684309816607E-2</v>
      </c>
      <c r="I171">
        <v>2.1205816455970323E-2</v>
      </c>
    </row>
    <row r="172" spans="1:9" x14ac:dyDescent="0.3">
      <c r="A172" s="2">
        <v>38562</v>
      </c>
      <c r="B172">
        <v>0.29847571265865336</v>
      </c>
      <c r="C172">
        <v>0.10982304517530139</v>
      </c>
      <c r="D172">
        <v>0.1034398956072386</v>
      </c>
      <c r="E172">
        <v>7.2334661130302E-2</v>
      </c>
      <c r="F172">
        <v>5.7071001748546742E-2</v>
      </c>
      <c r="G172">
        <v>3.239446795253155E-2</v>
      </c>
      <c r="H172">
        <v>1.7703394579367371E-2</v>
      </c>
      <c r="I172">
        <v>1.6625552805454757E-2</v>
      </c>
    </row>
    <row r="173" spans="1:9" x14ac:dyDescent="0.3">
      <c r="A173" s="2">
        <v>38533</v>
      </c>
      <c r="B173">
        <v>0.21080779534259689</v>
      </c>
      <c r="C173">
        <v>6.9854177520531663E-2</v>
      </c>
      <c r="D173">
        <v>8.5545638122780904E-2</v>
      </c>
      <c r="E173">
        <v>6.5037254883966056E-2</v>
      </c>
      <c r="F173">
        <v>5.5742845536885292E-2</v>
      </c>
      <c r="G173">
        <v>3.0355421994708375E-2</v>
      </c>
      <c r="H173">
        <v>1.700258451507532E-2</v>
      </c>
      <c r="I173">
        <v>1.6160734207451493E-2</v>
      </c>
    </row>
    <row r="174" spans="1:9" x14ac:dyDescent="0.3">
      <c r="A174" s="2">
        <v>38503</v>
      </c>
      <c r="B174">
        <v>0.24249550544319684</v>
      </c>
      <c r="C174">
        <v>0.12879846831941305</v>
      </c>
      <c r="D174">
        <v>0.10013819122227184</v>
      </c>
      <c r="E174">
        <v>6.8168450275863574E-2</v>
      </c>
      <c r="F174">
        <v>5.1568617251634981E-2</v>
      </c>
      <c r="G174">
        <v>3.2885998669442237E-2</v>
      </c>
      <c r="H174">
        <v>1.948278816172342E-2</v>
      </c>
      <c r="I174">
        <v>1.7189275452016334E-2</v>
      </c>
    </row>
    <row r="175" spans="1:9" x14ac:dyDescent="0.3">
      <c r="A175" s="2">
        <v>38470</v>
      </c>
      <c r="B175">
        <v>0.25300745699579202</v>
      </c>
      <c r="C175">
        <v>0.1065947691715827</v>
      </c>
      <c r="D175">
        <v>6.3295602066506806E-2</v>
      </c>
      <c r="E175">
        <v>5.140667085835831E-2</v>
      </c>
      <c r="F175">
        <v>4.1789323425936914E-2</v>
      </c>
      <c r="G175">
        <v>2.5898993741035523E-2</v>
      </c>
      <c r="H175">
        <v>1.8963589568046859E-2</v>
      </c>
      <c r="I175">
        <v>1.6752153709901779E-2</v>
      </c>
    </row>
    <row r="176" spans="1:9" x14ac:dyDescent="0.3">
      <c r="A176" s="2">
        <v>38442</v>
      </c>
      <c r="B176">
        <v>0.1481524059452056</v>
      </c>
      <c r="C176">
        <v>7.4827840475798366E-2</v>
      </c>
      <c r="D176">
        <v>5.688809440749111E-2</v>
      </c>
      <c r="E176">
        <v>4.6514449993812747E-2</v>
      </c>
      <c r="F176">
        <v>4.0463141881528782E-2</v>
      </c>
      <c r="G176">
        <v>2.5997712331548857E-2</v>
      </c>
      <c r="H176">
        <v>1.8492349275426145E-2</v>
      </c>
      <c r="I176">
        <v>1.6288996032484522E-2</v>
      </c>
    </row>
    <row r="177" spans="1:9" x14ac:dyDescent="0.3">
      <c r="A177" s="2">
        <v>38411</v>
      </c>
      <c r="B177">
        <v>0.25405941650649189</v>
      </c>
      <c r="C177">
        <v>9.9778320713278898E-2</v>
      </c>
      <c r="D177">
        <v>8.2247670427971806E-2</v>
      </c>
      <c r="E177">
        <v>5.9789893180421161E-2</v>
      </c>
      <c r="F177">
        <v>5.297579948733145E-2</v>
      </c>
      <c r="G177">
        <v>3.4727184116744005E-2</v>
      </c>
      <c r="H177">
        <v>2.7871780232381727E-2</v>
      </c>
      <c r="I177">
        <v>2.9737554250306615E-2</v>
      </c>
    </row>
    <row r="178" spans="1:9" x14ac:dyDescent="0.3">
      <c r="A178" s="2">
        <v>38383</v>
      </c>
      <c r="B178">
        <v>0.27095060113545893</v>
      </c>
      <c r="C178">
        <v>6.6375952751446199E-2</v>
      </c>
      <c r="D178">
        <v>4.6396672658569081E-2</v>
      </c>
      <c r="E178">
        <v>3.6806393737801715E-2</v>
      </c>
      <c r="F178">
        <v>2.8409763968528016E-2</v>
      </c>
      <c r="G178">
        <v>1.9425729499667543E-2</v>
      </c>
      <c r="H178">
        <v>1.1509215081257894E-2</v>
      </c>
      <c r="I178">
        <v>1.0821289125408836E-2</v>
      </c>
    </row>
    <row r="179" spans="1:9" x14ac:dyDescent="0.3">
      <c r="A179" s="2">
        <v>38351</v>
      </c>
      <c r="B179">
        <v>0.22788419505478527</v>
      </c>
      <c r="C179">
        <v>7.0793012347393686E-2</v>
      </c>
      <c r="D179">
        <v>6.8711341385894353E-2</v>
      </c>
      <c r="E179">
        <v>5.3215655113151107E-2</v>
      </c>
      <c r="F179">
        <v>4.64458884685836E-2</v>
      </c>
      <c r="G179">
        <v>2.770921183114982E-2</v>
      </c>
      <c r="H179">
        <v>1.6659725492806313E-2</v>
      </c>
      <c r="I179">
        <v>1.5174745970164848E-2</v>
      </c>
    </row>
    <row r="180" spans="1:9" x14ac:dyDescent="0.3">
      <c r="A180" s="2">
        <v>38321</v>
      </c>
      <c r="B180">
        <v>0.1978262234968769</v>
      </c>
      <c r="C180">
        <v>5.6970023159558701E-2</v>
      </c>
      <c r="D180">
        <v>7.2633408916685127E-2</v>
      </c>
      <c r="E180">
        <v>5.3766283672880423E-2</v>
      </c>
      <c r="F180">
        <v>4.322373550212448E-2</v>
      </c>
      <c r="G180">
        <v>2.5311478017092794E-2</v>
      </c>
      <c r="H180">
        <v>1.8269011170339172E-2</v>
      </c>
      <c r="I180">
        <v>1.7212220574571311E-2</v>
      </c>
    </row>
    <row r="181" spans="1:9" x14ac:dyDescent="0.3">
      <c r="A181" s="2">
        <v>38289</v>
      </c>
      <c r="B181">
        <v>0.20041538602665238</v>
      </c>
      <c r="C181">
        <v>6.6173050689859472E-2</v>
      </c>
      <c r="D181">
        <v>8.4313549269485297E-2</v>
      </c>
      <c r="E181">
        <v>7.4941965910687275E-2</v>
      </c>
      <c r="F181">
        <v>6.6999489260257339E-2</v>
      </c>
      <c r="G181">
        <v>4.8335573932120471E-2</v>
      </c>
      <c r="H181">
        <v>3.3840223797724715E-2</v>
      </c>
      <c r="I181">
        <v>3.07102907911657E-2</v>
      </c>
    </row>
    <row r="182" spans="1:9" x14ac:dyDescent="0.3">
      <c r="A182" s="2">
        <v>38260</v>
      </c>
      <c r="B182">
        <v>0.13334964932159357</v>
      </c>
      <c r="C182">
        <v>7.0877060487836999E-2</v>
      </c>
      <c r="D182">
        <v>7.0815944674215467E-2</v>
      </c>
      <c r="E182">
        <v>5.9625829936049334E-2</v>
      </c>
      <c r="F182">
        <v>5.0507767036266867E-2</v>
      </c>
      <c r="G182">
        <v>3.6602926603444941E-2</v>
      </c>
      <c r="H182">
        <v>2.6530556669991694E-2</v>
      </c>
      <c r="I182">
        <v>2.3928999704315279E-2</v>
      </c>
    </row>
    <row r="183" spans="1:9" x14ac:dyDescent="0.3">
      <c r="A183" s="2">
        <v>38230</v>
      </c>
      <c r="B183">
        <v>0.29614764744605954</v>
      </c>
      <c r="C183">
        <v>9.366656489880551E-2</v>
      </c>
      <c r="D183">
        <v>8.6671465798185549E-2</v>
      </c>
      <c r="E183">
        <v>7.206710494597994E-2</v>
      </c>
      <c r="F183">
        <v>5.9330169689256237E-2</v>
      </c>
      <c r="G183">
        <v>4.3819792376553923E-2</v>
      </c>
      <c r="H183">
        <v>3.2250973630960376E-2</v>
      </c>
      <c r="I183">
        <v>3.1766165707042548E-2</v>
      </c>
    </row>
    <row r="184" spans="1:9" x14ac:dyDescent="0.3">
      <c r="A184" s="2">
        <v>38198</v>
      </c>
      <c r="B184">
        <v>2.8438781586882424E-2</v>
      </c>
      <c r="C184">
        <v>9.8864285744023131E-2</v>
      </c>
      <c r="D184">
        <v>7.8532269932031079E-2</v>
      </c>
      <c r="E184">
        <v>6.5182769066343668E-2</v>
      </c>
      <c r="F184">
        <v>5.0400872025319045E-2</v>
      </c>
      <c r="G184">
        <v>2.9200586300016051E-2</v>
      </c>
      <c r="H184">
        <v>1.7180362130711981E-2</v>
      </c>
      <c r="I184">
        <v>1.6464796164288222E-2</v>
      </c>
    </row>
    <row r="185" spans="1:9" x14ac:dyDescent="0.3">
      <c r="A185" s="2">
        <v>38168</v>
      </c>
      <c r="B185">
        <v>0.21161400259591442</v>
      </c>
      <c r="C185">
        <v>0.21092259806662012</v>
      </c>
      <c r="D185">
        <v>0.1495794167129518</v>
      </c>
      <c r="E185">
        <v>9.4445689180313153E-2</v>
      </c>
      <c r="F185">
        <v>7.0651703669044622E-2</v>
      </c>
      <c r="G185">
        <v>4.7095763011288275E-2</v>
      </c>
      <c r="H185">
        <v>3.5346289885385851E-2</v>
      </c>
      <c r="I185">
        <v>3.5057626686891517E-2</v>
      </c>
    </row>
    <row r="186" spans="1:9" x14ac:dyDescent="0.3">
      <c r="A186" s="2">
        <v>38138</v>
      </c>
      <c r="B186">
        <v>7.6850059724243955E-2</v>
      </c>
      <c r="C186">
        <v>7.4822979414376531E-2</v>
      </c>
      <c r="D186">
        <v>6.5243784504476862E-2</v>
      </c>
      <c r="E186">
        <v>6.4534726410022628E-2</v>
      </c>
      <c r="F186">
        <v>5.6887753422665902E-2</v>
      </c>
      <c r="G186">
        <v>2.8519418382658496E-2</v>
      </c>
      <c r="H186">
        <v>1.7844172955221251E-2</v>
      </c>
      <c r="I186">
        <v>1.5805219218049879E-2</v>
      </c>
    </row>
    <row r="187" spans="1:9" x14ac:dyDescent="0.3">
      <c r="A187" s="2">
        <v>38107</v>
      </c>
      <c r="B187">
        <v>6.8041294042305023E-2</v>
      </c>
      <c r="C187">
        <v>8.5180729482947318E-2</v>
      </c>
      <c r="D187">
        <v>9.3908959592160418E-2</v>
      </c>
      <c r="E187">
        <v>8.502341193508528E-2</v>
      </c>
      <c r="F187">
        <v>6.5337645068160366E-2</v>
      </c>
      <c r="G187">
        <v>4.2423706108923709E-2</v>
      </c>
      <c r="H187">
        <v>2.9815434550936191E-2</v>
      </c>
      <c r="I187">
        <v>3.1387810687403046E-2</v>
      </c>
    </row>
    <row r="188" spans="1:9" x14ac:dyDescent="0.3">
      <c r="A188" s="2">
        <v>38077</v>
      </c>
      <c r="B188">
        <v>0.26718720642536853</v>
      </c>
      <c r="C188">
        <v>0.26895942060563921</v>
      </c>
      <c r="D188">
        <v>0.19156482027290619</v>
      </c>
      <c r="E188">
        <v>0.12500494623690245</v>
      </c>
      <c r="F188">
        <v>0.10126686151114274</v>
      </c>
      <c r="G188">
        <v>6.1495090894297187E-2</v>
      </c>
      <c r="H188">
        <v>3.4717877350619215E-2</v>
      </c>
      <c r="I188">
        <v>3.1835134060200984E-2</v>
      </c>
    </row>
    <row r="189" spans="1:9" x14ac:dyDescent="0.3">
      <c r="A189" s="2">
        <v>38044</v>
      </c>
      <c r="B189">
        <v>0.11660356626327062</v>
      </c>
      <c r="C189">
        <v>7.9959417432664062E-2</v>
      </c>
      <c r="D189">
        <v>4.8405978485319509E-2</v>
      </c>
      <c r="E189">
        <v>5.7126805506634036E-2</v>
      </c>
      <c r="F189">
        <v>5.1735495359157814E-2</v>
      </c>
      <c r="G189">
        <v>3.0508463642100532E-2</v>
      </c>
      <c r="H189">
        <v>2.0198550882931911E-2</v>
      </c>
      <c r="I189">
        <v>1.8827704970505187E-2</v>
      </c>
    </row>
    <row r="190" spans="1:9" x14ac:dyDescent="0.3">
      <c r="A190" s="2">
        <v>38016</v>
      </c>
      <c r="B190">
        <v>7.7538675862879256E-2</v>
      </c>
      <c r="C190">
        <v>0.10408127394151873</v>
      </c>
      <c r="D190">
        <v>8.4997188957626812E-2</v>
      </c>
      <c r="E190">
        <v>6.6826659705143523E-2</v>
      </c>
      <c r="F190">
        <v>5.1762585905954818E-2</v>
      </c>
      <c r="G190">
        <v>3.0572614982336325E-2</v>
      </c>
      <c r="H190">
        <v>2.0315000300160455E-2</v>
      </c>
      <c r="I190">
        <v>1.8880232028819725E-2</v>
      </c>
    </row>
    <row r="191" spans="1:9" x14ac:dyDescent="0.3">
      <c r="A191" s="2">
        <v>37985</v>
      </c>
      <c r="B191">
        <v>8.7391439910778981E-2</v>
      </c>
      <c r="C191">
        <v>0.10583364862211626</v>
      </c>
      <c r="D191">
        <v>0.10946200882383168</v>
      </c>
      <c r="E191">
        <v>9.4348686045913011E-2</v>
      </c>
      <c r="F191">
        <v>8.1743896991523457E-2</v>
      </c>
      <c r="G191">
        <v>5.937886529947347E-2</v>
      </c>
      <c r="H191">
        <v>4.2367819129754299E-2</v>
      </c>
      <c r="I191">
        <v>3.8859702676023615E-2</v>
      </c>
    </row>
    <row r="192" spans="1:9" x14ac:dyDescent="0.3">
      <c r="A192" s="2">
        <v>37953</v>
      </c>
      <c r="B192">
        <v>0.11384946924639171</v>
      </c>
      <c r="C192">
        <v>0.1154417178240139</v>
      </c>
      <c r="D192">
        <v>0.12053842336830602</v>
      </c>
      <c r="E192">
        <v>0.10217663039547802</v>
      </c>
      <c r="F192">
        <v>8.3751317421758453E-2</v>
      </c>
      <c r="G192">
        <v>5.241307005832007E-2</v>
      </c>
      <c r="H192">
        <v>4.2056078619551317E-2</v>
      </c>
      <c r="I192">
        <v>4.082430839455968E-2</v>
      </c>
    </row>
    <row r="193" spans="1:9" x14ac:dyDescent="0.3">
      <c r="A193" s="2">
        <v>37925</v>
      </c>
      <c r="B193">
        <v>0.10435626605464995</v>
      </c>
      <c r="C193">
        <v>0.24397437940197822</v>
      </c>
      <c r="D193">
        <v>0.17409373657786312</v>
      </c>
      <c r="E193">
        <v>0.10983331500152392</v>
      </c>
      <c r="F193">
        <v>9.0818047388018519E-2</v>
      </c>
      <c r="G193">
        <v>6.5902919085721101E-2</v>
      </c>
      <c r="H193">
        <v>4.7017247356502402E-2</v>
      </c>
      <c r="I193">
        <v>4.39031955673196E-2</v>
      </c>
    </row>
    <row r="194" spans="1:9" x14ac:dyDescent="0.3">
      <c r="A194" s="2">
        <v>37894</v>
      </c>
      <c r="B194">
        <v>0.15310234627132061</v>
      </c>
      <c r="C194">
        <v>0.23389967532828798</v>
      </c>
      <c r="D194">
        <v>0.21772137284138898</v>
      </c>
      <c r="E194">
        <v>0.16955187916228354</v>
      </c>
      <c r="F194">
        <v>0.12870631800080382</v>
      </c>
      <c r="G194">
        <v>9.5765119892386383E-2</v>
      </c>
      <c r="H194">
        <v>7.4127944166225493E-2</v>
      </c>
      <c r="I194">
        <v>7.0889915999286277E-2</v>
      </c>
    </row>
    <row r="195" spans="1:9" x14ac:dyDescent="0.3">
      <c r="A195" s="2">
        <v>37862</v>
      </c>
      <c r="B195">
        <v>0.36461159599462517</v>
      </c>
      <c r="C195">
        <v>0.26893238938468494</v>
      </c>
      <c r="D195">
        <v>0.19170086275675513</v>
      </c>
      <c r="E195">
        <v>0.17611633029623713</v>
      </c>
      <c r="F195">
        <v>0.15182793598109753</v>
      </c>
      <c r="G195">
        <v>0.1084257805160813</v>
      </c>
      <c r="H195">
        <v>7.657747448336398E-2</v>
      </c>
      <c r="I195">
        <v>7.1118953296050183E-2</v>
      </c>
    </row>
    <row r="196" spans="1:9" x14ac:dyDescent="0.3">
      <c r="A196" s="2">
        <v>37833</v>
      </c>
      <c r="B196">
        <v>0.10725731789243334</v>
      </c>
      <c r="C196">
        <v>0.15320316635841127</v>
      </c>
      <c r="D196">
        <v>0.13953766892214456</v>
      </c>
      <c r="E196">
        <v>0.17695791861339288</v>
      </c>
      <c r="F196">
        <v>0.15778145081206221</v>
      </c>
      <c r="G196">
        <v>0.12115711524812726</v>
      </c>
      <c r="H196">
        <v>9.7042440367890587E-2</v>
      </c>
      <c r="I196">
        <v>9.3503951187693474E-2</v>
      </c>
    </row>
    <row r="197" spans="1:9" x14ac:dyDescent="0.3">
      <c r="A197" s="2">
        <v>37802</v>
      </c>
      <c r="B197">
        <v>0.28020398188943241</v>
      </c>
      <c r="C197">
        <v>0.19463154997250526</v>
      </c>
      <c r="D197">
        <v>0.22824440092289408</v>
      </c>
      <c r="E197">
        <v>0.23215081553476183</v>
      </c>
      <c r="F197">
        <v>0.23598263104802861</v>
      </c>
      <c r="G197">
        <v>0.17236618953632643</v>
      </c>
      <c r="H197">
        <v>0.11652978765582853</v>
      </c>
      <c r="I197">
        <v>0.10698624798966834</v>
      </c>
    </row>
    <row r="198" spans="1:9" x14ac:dyDescent="0.3">
      <c r="A198" s="2">
        <v>37771</v>
      </c>
      <c r="B198">
        <v>0.32032145649156696</v>
      </c>
      <c r="C198">
        <v>9.759682929072501E-2</v>
      </c>
      <c r="D198">
        <v>6.9201922741437716E-2</v>
      </c>
      <c r="E198">
        <v>8.2229030534384073E-2</v>
      </c>
      <c r="F198">
        <v>6.8659543611091778E-2</v>
      </c>
      <c r="G198">
        <v>4.5026857997342698E-2</v>
      </c>
      <c r="H198">
        <v>3.9741356284334187E-2</v>
      </c>
      <c r="I198">
        <v>3.9926184211638391E-2</v>
      </c>
    </row>
    <row r="199" spans="1:9" x14ac:dyDescent="0.3">
      <c r="A199" s="2">
        <v>37741</v>
      </c>
      <c r="B199">
        <v>0.17734483882224658</v>
      </c>
      <c r="C199">
        <v>6.9738738732375391E-2</v>
      </c>
      <c r="D199">
        <v>5.7596475874508439E-2</v>
      </c>
      <c r="E199">
        <v>5.1966619202141379E-2</v>
      </c>
      <c r="F199">
        <v>5.2366330775530365E-2</v>
      </c>
      <c r="G199">
        <v>4.3908829697023442E-2</v>
      </c>
      <c r="H199">
        <v>4.2750025753590527E-2</v>
      </c>
      <c r="I199">
        <v>4.3248801982794183E-2</v>
      </c>
    </row>
    <row r="200" spans="1:9" x14ac:dyDescent="0.3">
      <c r="A200" s="2">
        <v>37711</v>
      </c>
      <c r="B200">
        <v>0.17596376070414918</v>
      </c>
      <c r="C200">
        <v>5.168808950223968E-2</v>
      </c>
      <c r="D200">
        <v>7.73447228226187E-2</v>
      </c>
      <c r="E200">
        <v>7.5424173715716289E-2</v>
      </c>
      <c r="F200">
        <v>6.9858905325222695E-2</v>
      </c>
      <c r="G200">
        <v>5.9576927655432564E-2</v>
      </c>
      <c r="H200">
        <v>3.8683954446034584E-2</v>
      </c>
      <c r="I200">
        <v>3.6603259857442415E-2</v>
      </c>
    </row>
    <row r="201" spans="1:9" x14ac:dyDescent="0.3">
      <c r="A201" s="2">
        <v>37680</v>
      </c>
      <c r="B201">
        <v>3.1502044183382628E-2</v>
      </c>
      <c r="C201">
        <v>5.5635061105699039E-2</v>
      </c>
      <c r="D201">
        <v>7.5561378008478938E-2</v>
      </c>
      <c r="E201">
        <v>6.0066605024279858E-2</v>
      </c>
      <c r="F201">
        <v>5.9575458158189799E-2</v>
      </c>
      <c r="G201">
        <v>4.1064551916852529E-2</v>
      </c>
      <c r="H201">
        <v>3.3691153241916037E-2</v>
      </c>
      <c r="I201">
        <v>3.3208103923239404E-2</v>
      </c>
    </row>
    <row r="202" spans="1:9" x14ac:dyDescent="0.3">
      <c r="A202" s="2">
        <v>37652</v>
      </c>
      <c r="B202">
        <v>0.28504059737544585</v>
      </c>
      <c r="C202">
        <v>9.4813145242630154E-2</v>
      </c>
      <c r="D202">
        <v>4.9963851821634556E-2</v>
      </c>
      <c r="E202">
        <v>4.9783226952475647E-2</v>
      </c>
      <c r="F202">
        <v>6.2129250910336851E-2</v>
      </c>
      <c r="G202">
        <v>4.2969593090248837E-2</v>
      </c>
      <c r="H202">
        <v>3.7573486600186466E-2</v>
      </c>
      <c r="I202">
        <v>3.7886664681108524E-2</v>
      </c>
    </row>
    <row r="203" spans="1:9" x14ac:dyDescent="0.3">
      <c r="A203" s="2">
        <v>37620</v>
      </c>
      <c r="B203">
        <v>0.29814200960662307</v>
      </c>
      <c r="C203">
        <v>7.3322850744280368E-2</v>
      </c>
      <c r="D203">
        <v>3.801274081409204E-2</v>
      </c>
      <c r="E203">
        <v>4.1652401734241853E-2</v>
      </c>
      <c r="F203">
        <v>4.1000219360056656E-2</v>
      </c>
      <c r="G203">
        <v>2.4013242922519763E-2</v>
      </c>
      <c r="H203">
        <v>1.7479813555116814E-2</v>
      </c>
      <c r="I203">
        <v>1.784944851837866E-2</v>
      </c>
    </row>
    <row r="204" spans="1:9" x14ac:dyDescent="0.3">
      <c r="A204" s="2">
        <v>37589</v>
      </c>
      <c r="B204">
        <v>0.51970165268685575</v>
      </c>
      <c r="C204">
        <v>0.11235825485584376</v>
      </c>
      <c r="D204">
        <v>7.2849539213277678E-2</v>
      </c>
      <c r="E204">
        <v>8.4225180484290216E-2</v>
      </c>
      <c r="F204">
        <v>8.2750724475246479E-2</v>
      </c>
      <c r="G204">
        <v>4.1015111838009266E-2</v>
      </c>
      <c r="H204">
        <v>2.3445083315349183E-2</v>
      </c>
      <c r="I204">
        <v>2.0938877832717608E-2</v>
      </c>
    </row>
    <row r="205" spans="1:9" x14ac:dyDescent="0.3">
      <c r="A205" s="2">
        <v>37560</v>
      </c>
      <c r="B205">
        <v>0.32015008177760607</v>
      </c>
      <c r="C205">
        <v>0.10071595611351308</v>
      </c>
      <c r="D205">
        <v>7.0536172714062442E-2</v>
      </c>
      <c r="E205">
        <v>7.4425965765432631E-2</v>
      </c>
      <c r="F205">
        <v>6.6326167220443447E-2</v>
      </c>
      <c r="G205">
        <v>3.6212054172962894E-2</v>
      </c>
      <c r="H205">
        <v>2.5240683111438084E-2</v>
      </c>
      <c r="I205">
        <v>2.4783918032293215E-2</v>
      </c>
    </row>
    <row r="206" spans="1:9" x14ac:dyDescent="0.3">
      <c r="A206" s="2">
        <v>37529</v>
      </c>
      <c r="B206">
        <v>0.27441551570000355</v>
      </c>
      <c r="C206">
        <v>0.25993847257238861</v>
      </c>
      <c r="D206">
        <v>0.174068492080132</v>
      </c>
      <c r="E206">
        <v>0.18659229825742069</v>
      </c>
      <c r="F206">
        <v>0.15780110182757373</v>
      </c>
      <c r="G206">
        <v>9.1799865679134576E-2</v>
      </c>
      <c r="H206">
        <v>5.5059653188856451E-2</v>
      </c>
      <c r="I206">
        <v>4.8729307191815327E-2</v>
      </c>
    </row>
    <row r="207" spans="1:9" x14ac:dyDescent="0.3">
      <c r="A207" s="2">
        <v>37498</v>
      </c>
      <c r="B207">
        <v>0.14008331027971363</v>
      </c>
      <c r="C207">
        <v>0.25384574823182759</v>
      </c>
      <c r="D207">
        <v>0.12330851994018345</v>
      </c>
      <c r="E207">
        <v>7.5189365811166739E-2</v>
      </c>
      <c r="F207">
        <v>5.3793754977719002E-2</v>
      </c>
      <c r="G207">
        <v>3.1245062303358363E-2</v>
      </c>
      <c r="H207">
        <v>2.0375389759924974E-2</v>
      </c>
      <c r="I207">
        <v>1.8785205332117718E-2</v>
      </c>
    </row>
    <row r="208" spans="1:9" x14ac:dyDescent="0.3">
      <c r="A208" s="2">
        <v>37468</v>
      </c>
      <c r="B208">
        <v>0.24561088980222054</v>
      </c>
      <c r="C208">
        <v>0.12813679894653929</v>
      </c>
      <c r="D208">
        <v>5.8428696763226387E-2</v>
      </c>
      <c r="E208">
        <v>4.940750087787335E-2</v>
      </c>
      <c r="F208">
        <v>3.8302290365422778E-2</v>
      </c>
      <c r="G208">
        <v>2.14503147521579E-2</v>
      </c>
      <c r="H208">
        <v>1.5905859493990138E-2</v>
      </c>
      <c r="I208">
        <v>1.544238776760141E-2</v>
      </c>
    </row>
    <row r="209" spans="1:9" x14ac:dyDescent="0.3">
      <c r="A209" s="2">
        <v>37435</v>
      </c>
      <c r="B209">
        <v>8.0351987323205379E-2</v>
      </c>
      <c r="C209">
        <v>4.4294827514751181E-2</v>
      </c>
      <c r="D209">
        <v>7.1665131214923281E-2</v>
      </c>
      <c r="E209">
        <v>5.836744135671959E-2</v>
      </c>
      <c r="F209">
        <v>4.2911184140904189E-2</v>
      </c>
      <c r="G209">
        <v>2.2603474312413024E-2</v>
      </c>
      <c r="H209">
        <v>1.3834174831775624E-2</v>
      </c>
      <c r="I209">
        <v>1.2519430993468755E-2</v>
      </c>
    </row>
    <row r="210" spans="1:9" x14ac:dyDescent="0.3">
      <c r="A210" s="2">
        <v>37407</v>
      </c>
      <c r="B210">
        <v>9.3223632890345617E-2</v>
      </c>
      <c r="C210">
        <v>0.12454089042497341</v>
      </c>
      <c r="D210">
        <v>8.2742055819553031E-2</v>
      </c>
      <c r="E210">
        <v>4.6233100593705105E-2</v>
      </c>
      <c r="F210">
        <v>3.4019341270786395E-2</v>
      </c>
      <c r="G210">
        <v>1.7432179989250403E-2</v>
      </c>
      <c r="H210">
        <v>1.2098581990657728E-2</v>
      </c>
      <c r="I210">
        <v>1.1684646225205155E-2</v>
      </c>
    </row>
    <row r="211" spans="1:9" x14ac:dyDescent="0.3">
      <c r="A211" s="2">
        <v>37376</v>
      </c>
      <c r="B211">
        <v>8.0742551862024323E-2</v>
      </c>
      <c r="C211">
        <v>8.7421162474814962E-2</v>
      </c>
      <c r="D211">
        <v>8.2773224200874934E-2</v>
      </c>
      <c r="E211">
        <v>5.3138151737540551E-2</v>
      </c>
      <c r="F211">
        <v>4.3062215759303642E-2</v>
      </c>
      <c r="G211">
        <v>2.5804663560696561E-2</v>
      </c>
      <c r="H211">
        <v>1.6158011247896772E-2</v>
      </c>
      <c r="I211">
        <v>1.481239941944399E-2</v>
      </c>
    </row>
    <row r="212" spans="1:9" x14ac:dyDescent="0.3">
      <c r="A212" s="2">
        <v>37344</v>
      </c>
      <c r="B212">
        <v>0.17550589489431762</v>
      </c>
      <c r="C212">
        <v>0.11279878447297169</v>
      </c>
      <c r="D212">
        <v>6.9993322766819771E-2</v>
      </c>
      <c r="E212">
        <v>5.5154913640934562E-2</v>
      </c>
      <c r="F212">
        <v>4.4649179602118033E-2</v>
      </c>
      <c r="G212">
        <v>2.3998231325829317E-2</v>
      </c>
      <c r="H212">
        <v>1.8298846711935719E-2</v>
      </c>
      <c r="I212">
        <v>1.7684977403029507E-2</v>
      </c>
    </row>
    <row r="213" spans="1:9" x14ac:dyDescent="0.3">
      <c r="A213" s="2">
        <v>37315</v>
      </c>
      <c r="B213">
        <v>0.16631372340276188</v>
      </c>
      <c r="C213">
        <v>0.11834484976103368</v>
      </c>
      <c r="D213">
        <v>9.0897592365631497E-2</v>
      </c>
      <c r="E213">
        <v>6.1331066841895966E-2</v>
      </c>
      <c r="F213">
        <v>4.5094952986096705E-2</v>
      </c>
      <c r="G213">
        <v>2.6915969077595067E-2</v>
      </c>
      <c r="H213">
        <v>1.8722031528502974E-2</v>
      </c>
      <c r="I213">
        <v>1.8108989221568339E-2</v>
      </c>
    </row>
    <row r="214" spans="1:9" x14ac:dyDescent="0.3">
      <c r="A214" s="2">
        <v>37287</v>
      </c>
      <c r="B214">
        <v>0.23632343953851387</v>
      </c>
      <c r="C214">
        <v>0.10146202353791682</v>
      </c>
      <c r="D214">
        <v>5.3707436326812498E-2</v>
      </c>
      <c r="E214">
        <v>4.8767483346607084E-2</v>
      </c>
      <c r="F214">
        <v>4.4420060409522864E-2</v>
      </c>
      <c r="G214">
        <v>1.9123766067902892E-2</v>
      </c>
      <c r="H214">
        <v>1.2851720768536693E-2</v>
      </c>
      <c r="I214">
        <v>1.2115225968669558E-2</v>
      </c>
    </row>
    <row r="215" spans="1:9" x14ac:dyDescent="0.3">
      <c r="A215" s="2">
        <v>37253</v>
      </c>
      <c r="B215">
        <v>8.6515219824573469E-2</v>
      </c>
      <c r="C215">
        <v>7.5013730942802129E-2</v>
      </c>
      <c r="D215">
        <v>7.969026686504678E-2</v>
      </c>
      <c r="E215">
        <v>5.5037358936132999E-2</v>
      </c>
      <c r="F215">
        <v>4.3668995191093254E-2</v>
      </c>
      <c r="G215">
        <v>2.0494766733371628E-2</v>
      </c>
      <c r="H215">
        <v>1.1830231200679135E-2</v>
      </c>
      <c r="I215">
        <v>1.1302171512888138E-2</v>
      </c>
    </row>
    <row r="216" spans="1:9" x14ac:dyDescent="0.3">
      <c r="A216" s="2">
        <v>37225</v>
      </c>
      <c r="B216">
        <v>0.20923233847413084</v>
      </c>
      <c r="C216">
        <v>8.9111230975815511E-2</v>
      </c>
      <c r="D216">
        <v>9.2437340527417131E-2</v>
      </c>
      <c r="E216">
        <v>5.702087655618563E-2</v>
      </c>
      <c r="F216">
        <v>4.7463503793698798E-2</v>
      </c>
      <c r="G216">
        <v>2.8277322660153838E-2</v>
      </c>
      <c r="H216">
        <v>2.0112201433794261E-2</v>
      </c>
      <c r="I216">
        <v>1.9221259486708796E-2</v>
      </c>
    </row>
    <row r="217" spans="1:9" x14ac:dyDescent="0.3">
      <c r="A217" s="2">
        <v>37195</v>
      </c>
      <c r="B217">
        <v>0.18759629209199419</v>
      </c>
      <c r="C217">
        <v>6.1161085660386749E-2</v>
      </c>
      <c r="D217">
        <v>8.7905456541665386E-2</v>
      </c>
      <c r="E217">
        <v>4.5486341770372245E-2</v>
      </c>
      <c r="F217">
        <v>3.7045110229543279E-2</v>
      </c>
      <c r="G217">
        <v>2.0518849002303059E-2</v>
      </c>
      <c r="H217">
        <v>1.3801812426657999E-2</v>
      </c>
      <c r="I217">
        <v>1.3127889540736896E-2</v>
      </c>
    </row>
    <row r="218" spans="1:9" x14ac:dyDescent="0.3">
      <c r="A218" s="2">
        <v>37162</v>
      </c>
      <c r="B218">
        <v>0.26264453160972312</v>
      </c>
      <c r="C218">
        <v>0.12558514453167713</v>
      </c>
      <c r="D218">
        <v>0.15452861698235082</v>
      </c>
      <c r="E218">
        <v>8.5064508351500909E-2</v>
      </c>
      <c r="F218">
        <v>6.4542862537253026E-2</v>
      </c>
      <c r="G218">
        <v>4.0767327288488434E-2</v>
      </c>
      <c r="H218">
        <v>2.0214699592044017E-2</v>
      </c>
      <c r="I218">
        <v>1.6820058619935813E-2</v>
      </c>
    </row>
    <row r="219" spans="1:9" x14ac:dyDescent="0.3">
      <c r="A219" s="2">
        <v>37134</v>
      </c>
      <c r="B219">
        <v>0.15935990245085599</v>
      </c>
      <c r="C219">
        <v>0.17950593408832238</v>
      </c>
      <c r="D219">
        <v>0.17320686033135649</v>
      </c>
      <c r="E219">
        <v>0.10819323878543702</v>
      </c>
      <c r="F219">
        <v>8.1863114774266207E-2</v>
      </c>
      <c r="G219">
        <v>3.8754754871446556E-2</v>
      </c>
      <c r="H219">
        <v>2.4082071807046791E-2</v>
      </c>
      <c r="I219">
        <v>2.177838625441816E-2</v>
      </c>
    </row>
    <row r="220" spans="1:9" x14ac:dyDescent="0.3">
      <c r="A220" s="2">
        <v>37103</v>
      </c>
      <c r="B220">
        <v>0.20095343439710908</v>
      </c>
      <c r="C220">
        <v>5.0368734003645964E-2</v>
      </c>
      <c r="D220">
        <v>6.5642964839889198E-2</v>
      </c>
      <c r="E220">
        <v>7.3942500133440989E-2</v>
      </c>
      <c r="F220">
        <v>7.5534128072836493E-2</v>
      </c>
      <c r="G220">
        <v>4.7462070990663539E-2</v>
      </c>
      <c r="H220">
        <v>3.4132861186972466E-2</v>
      </c>
      <c r="I220">
        <v>3.2353588883175202E-2</v>
      </c>
    </row>
    <row r="221" spans="1:9" x14ac:dyDescent="0.3">
      <c r="A221" s="2">
        <v>37071</v>
      </c>
      <c r="B221">
        <v>0.39061789007788594</v>
      </c>
      <c r="C221">
        <v>0.11648607325075415</v>
      </c>
      <c r="D221">
        <v>9.9857179518084621E-2</v>
      </c>
      <c r="E221">
        <v>7.8440215420260626E-2</v>
      </c>
      <c r="F221">
        <v>7.6094737130922338E-2</v>
      </c>
      <c r="G221">
        <v>4.6967240113353348E-2</v>
      </c>
      <c r="H221">
        <v>2.8592962591951203E-2</v>
      </c>
      <c r="I221">
        <v>2.5575655089120408E-2</v>
      </c>
    </row>
    <row r="222" spans="1:9" x14ac:dyDescent="0.3">
      <c r="A222" s="2">
        <v>37042</v>
      </c>
      <c r="B222">
        <v>0.25941321557312103</v>
      </c>
      <c r="C222">
        <v>0.24498273010143187</v>
      </c>
      <c r="D222">
        <v>0.17132370093648586</v>
      </c>
      <c r="E222">
        <v>8.4000480515036349E-2</v>
      </c>
      <c r="F222">
        <v>5.2197799814242295E-2</v>
      </c>
      <c r="G222">
        <v>3.0068125968134723E-2</v>
      </c>
      <c r="H222">
        <v>1.9522217229817975E-2</v>
      </c>
      <c r="I222">
        <v>1.8982708104406148E-2</v>
      </c>
    </row>
    <row r="223" spans="1:9" x14ac:dyDescent="0.3">
      <c r="A223" s="2">
        <v>37008</v>
      </c>
      <c r="B223">
        <v>0.14415681883301343</v>
      </c>
      <c r="C223">
        <v>0.12081621633011871</v>
      </c>
      <c r="D223">
        <v>0.10387239139272308</v>
      </c>
      <c r="E223">
        <v>7.6176605808947112E-2</v>
      </c>
      <c r="F223">
        <v>7.205538372135796E-2</v>
      </c>
      <c r="G223">
        <v>4.9012361362370062E-2</v>
      </c>
      <c r="H223">
        <v>4.0796736484905796E-2</v>
      </c>
      <c r="I223">
        <v>4.0541947931230116E-2</v>
      </c>
    </row>
    <row r="224" spans="1:9" x14ac:dyDescent="0.3">
      <c r="A224" s="2">
        <v>36980</v>
      </c>
      <c r="B224">
        <v>0.26325265362964667</v>
      </c>
      <c r="C224">
        <v>0.22124436932451302</v>
      </c>
      <c r="D224">
        <v>0.25267549129940076</v>
      </c>
      <c r="E224">
        <v>0.13016399086079045</v>
      </c>
      <c r="F224">
        <v>0.10488898166695146</v>
      </c>
      <c r="G224">
        <v>7.6381026160960347E-2</v>
      </c>
      <c r="H224">
        <v>6.6513270595271914E-2</v>
      </c>
      <c r="I224">
        <v>6.5205543110489858E-2</v>
      </c>
    </row>
    <row r="225" spans="1:9" x14ac:dyDescent="0.3">
      <c r="A225" s="2">
        <v>36950</v>
      </c>
      <c r="B225">
        <v>0.12647733609081355</v>
      </c>
      <c r="C225">
        <v>0.16164296841624143</v>
      </c>
      <c r="D225">
        <v>0.15141652372870545</v>
      </c>
      <c r="E225">
        <v>8.798463436557287E-2</v>
      </c>
      <c r="F225">
        <v>8.1376809208430823E-2</v>
      </c>
      <c r="G225">
        <v>6.0669963262976724E-2</v>
      </c>
      <c r="H225">
        <v>5.150571084214621E-2</v>
      </c>
      <c r="I225">
        <v>5.0111217026761037E-2</v>
      </c>
    </row>
    <row r="226" spans="1:9" x14ac:dyDescent="0.3">
      <c r="A226" s="2">
        <v>36922</v>
      </c>
      <c r="B226">
        <v>5.2608901290010064E-2</v>
      </c>
      <c r="C226">
        <v>5.9762657771357065E-2</v>
      </c>
      <c r="D226">
        <v>7.6317843657739332E-2</v>
      </c>
      <c r="E226">
        <v>6.0198917004008055E-2</v>
      </c>
      <c r="F226">
        <v>6.0617866396545407E-2</v>
      </c>
      <c r="G226">
        <v>4.1261763254953988E-2</v>
      </c>
      <c r="H226">
        <v>2.6809168115818061E-2</v>
      </c>
      <c r="I226">
        <v>2.444857438352125E-2</v>
      </c>
    </row>
    <row r="227" spans="1:9" x14ac:dyDescent="0.3">
      <c r="A227" s="2">
        <v>36889</v>
      </c>
      <c r="B227">
        <v>5.3216869751922267E-2</v>
      </c>
      <c r="C227">
        <v>6.4356654298183547E-2</v>
      </c>
      <c r="D227">
        <v>7.2688727285756372E-2</v>
      </c>
      <c r="E227">
        <v>6.2808283294781095E-2</v>
      </c>
      <c r="F227">
        <v>6.2938722037692726E-2</v>
      </c>
      <c r="G227">
        <v>4.2081929011002321E-2</v>
      </c>
      <c r="H227">
        <v>2.3834422896042859E-2</v>
      </c>
      <c r="I227">
        <v>2.1744261885043099E-2</v>
      </c>
    </row>
    <row r="228" spans="1:9" x14ac:dyDescent="0.3">
      <c r="A228" s="2">
        <v>36860</v>
      </c>
      <c r="B228">
        <v>2.7670687843875736E-2</v>
      </c>
      <c r="C228">
        <v>2.5699105714902117E-2</v>
      </c>
      <c r="D228">
        <v>2.9969749502525241E-2</v>
      </c>
      <c r="E228">
        <v>3.1790787424174516E-2</v>
      </c>
      <c r="F228">
        <v>3.475907992565163E-2</v>
      </c>
      <c r="G228">
        <v>2.2811325434374644E-2</v>
      </c>
      <c r="H228">
        <v>2.2821126895848358E-2</v>
      </c>
      <c r="I228">
        <v>2.3404551369819924E-2</v>
      </c>
    </row>
    <row r="229" spans="1:9" x14ac:dyDescent="0.3">
      <c r="A229" s="2">
        <v>36830</v>
      </c>
      <c r="B229">
        <v>2.4132919542919795E-2</v>
      </c>
      <c r="C229">
        <v>2.4129248761551536E-2</v>
      </c>
      <c r="D229">
        <v>3.1508528698566532E-2</v>
      </c>
      <c r="E229">
        <v>2.1946519774449873E-2</v>
      </c>
      <c r="F229">
        <v>2.0484345267342746E-2</v>
      </c>
      <c r="G229">
        <v>1.7962528922879587E-2</v>
      </c>
      <c r="H229">
        <v>2.2615049158289161E-2</v>
      </c>
      <c r="I229">
        <v>2.4374235143242978E-2</v>
      </c>
    </row>
    <row r="230" spans="1:9" x14ac:dyDescent="0.3">
      <c r="A230" s="2">
        <v>36798</v>
      </c>
      <c r="B230">
        <v>3.2356769777335793E-2</v>
      </c>
      <c r="C230">
        <v>3.3151101545427969E-2</v>
      </c>
      <c r="D230">
        <v>4.3627811474379642E-2</v>
      </c>
      <c r="E230">
        <v>3.3667051463403631E-2</v>
      </c>
      <c r="F230">
        <v>3.4823537077409386E-2</v>
      </c>
      <c r="G230">
        <v>2.5893414856476924E-2</v>
      </c>
      <c r="H230">
        <v>1.9717858470877505E-2</v>
      </c>
      <c r="I230">
        <v>1.8807955814482601E-2</v>
      </c>
    </row>
    <row r="231" spans="1:9" x14ac:dyDescent="0.3">
      <c r="A231" s="2">
        <v>36769</v>
      </c>
      <c r="B231">
        <v>7.5547040317244948E-2</v>
      </c>
      <c r="C231">
        <v>5.9232579505221178E-2</v>
      </c>
      <c r="D231">
        <v>6.0674297038250967E-2</v>
      </c>
      <c r="E231">
        <v>3.8122483055208482E-2</v>
      </c>
      <c r="F231">
        <v>3.5531141794479755E-2</v>
      </c>
      <c r="G231">
        <v>2.5018946235814785E-2</v>
      </c>
      <c r="H231">
        <v>1.9187438171217645E-2</v>
      </c>
      <c r="I231">
        <v>1.8137694373541364E-2</v>
      </c>
    </row>
    <row r="232" spans="1:9" x14ac:dyDescent="0.3">
      <c r="A232" s="2">
        <v>36738</v>
      </c>
      <c r="B232">
        <v>5.9482692616277186E-2</v>
      </c>
      <c r="C232">
        <v>5.9621551145260819E-2</v>
      </c>
      <c r="D232">
        <v>6.0672733654216805E-2</v>
      </c>
      <c r="E232">
        <v>4.1075697358444761E-2</v>
      </c>
      <c r="F232">
        <v>3.3476413023460737E-2</v>
      </c>
      <c r="G232">
        <v>2.4708292255002668E-2</v>
      </c>
      <c r="H232">
        <v>1.8259704270079197E-2</v>
      </c>
      <c r="I232">
        <v>1.7452497531301948E-2</v>
      </c>
    </row>
    <row r="233" spans="1:9" x14ac:dyDescent="0.3">
      <c r="A233" s="2">
        <v>36707</v>
      </c>
      <c r="B233">
        <v>9.5044176420289422E-2</v>
      </c>
      <c r="C233">
        <v>7.2589254608360854E-2</v>
      </c>
      <c r="D233">
        <v>7.3146684501419396E-2</v>
      </c>
      <c r="E233">
        <v>4.3037174988767184E-2</v>
      </c>
      <c r="F233">
        <v>3.8154780199479703E-2</v>
      </c>
      <c r="G233">
        <v>2.6492885605765955E-2</v>
      </c>
      <c r="H233">
        <v>2.1504332466329473E-2</v>
      </c>
      <c r="I233">
        <v>2.0865957629159375E-2</v>
      </c>
    </row>
    <row r="234" spans="1:9" x14ac:dyDescent="0.3">
      <c r="A234" s="2">
        <v>36677</v>
      </c>
      <c r="B234">
        <v>6.0763404603067617E-2</v>
      </c>
      <c r="C234">
        <v>5.272399771555443E-2</v>
      </c>
      <c r="D234">
        <v>5.4842372630285657E-2</v>
      </c>
      <c r="E234">
        <v>3.439230258243247E-2</v>
      </c>
      <c r="F234">
        <v>3.4501504867008571E-2</v>
      </c>
      <c r="G234">
        <v>2.4910256228581101E-2</v>
      </c>
      <c r="H234">
        <v>2.0407159278353723E-2</v>
      </c>
      <c r="I234">
        <v>2.0211670635213157E-2</v>
      </c>
    </row>
    <row r="235" spans="1:9" x14ac:dyDescent="0.3">
      <c r="A235" s="2">
        <v>36644</v>
      </c>
      <c r="B235">
        <v>8.6759745041070924E-2</v>
      </c>
      <c r="C235">
        <v>6.4905657345615306E-2</v>
      </c>
      <c r="D235">
        <v>6.1488913007649873E-2</v>
      </c>
      <c r="E235">
        <v>3.6635740563088076E-2</v>
      </c>
      <c r="F235">
        <v>3.6440102871221521E-2</v>
      </c>
      <c r="G235">
        <v>2.7521226030604824E-2</v>
      </c>
      <c r="H235">
        <v>2.7744234657444598E-2</v>
      </c>
      <c r="I235">
        <v>2.8824460134284191E-2</v>
      </c>
    </row>
    <row r="236" spans="1:9" x14ac:dyDescent="0.3">
      <c r="A236" s="2">
        <v>36616</v>
      </c>
      <c r="B236">
        <v>6.3153014883073344E-2</v>
      </c>
      <c r="C236">
        <v>5.3189325422542816E-2</v>
      </c>
      <c r="D236">
        <v>5.5274960893247946E-2</v>
      </c>
      <c r="E236">
        <v>4.0384352837010501E-2</v>
      </c>
      <c r="F236">
        <v>3.6493387657206361E-2</v>
      </c>
      <c r="G236">
        <v>2.8484695407580123E-2</v>
      </c>
      <c r="H236">
        <v>2.388903173575822E-2</v>
      </c>
      <c r="I236">
        <v>2.345659108325716E-2</v>
      </c>
    </row>
    <row r="237" spans="1:9" x14ac:dyDescent="0.3">
      <c r="A237" s="2">
        <v>36585</v>
      </c>
      <c r="B237">
        <v>6.6347313284337517E-2</v>
      </c>
      <c r="C237">
        <v>5.5405175258185807E-2</v>
      </c>
      <c r="D237">
        <v>7.5348767527250865E-2</v>
      </c>
      <c r="E237">
        <v>6.0435020910516307E-2</v>
      </c>
      <c r="F237">
        <v>5.5415100388235404E-2</v>
      </c>
      <c r="G237">
        <v>3.5770313104914957E-2</v>
      </c>
      <c r="H237">
        <v>2.4817981402175168E-2</v>
      </c>
      <c r="I237">
        <v>2.2925193221849365E-2</v>
      </c>
    </row>
    <row r="238" spans="1:9" x14ac:dyDescent="0.3">
      <c r="A238" s="2">
        <v>36556</v>
      </c>
      <c r="B238">
        <v>9.1316573470938703E-2</v>
      </c>
      <c r="C238">
        <v>7.7639857118216207E-2</v>
      </c>
      <c r="D238">
        <v>9.0896243114319514E-2</v>
      </c>
      <c r="E238">
        <v>5.8873767707034057E-2</v>
      </c>
      <c r="F238">
        <v>4.7177890035109513E-2</v>
      </c>
      <c r="G238">
        <v>3.1192215857620043E-2</v>
      </c>
      <c r="H238">
        <v>2.1294587028158941E-2</v>
      </c>
      <c r="I238">
        <v>1.9813312304364485E-2</v>
      </c>
    </row>
    <row r="239" spans="1:9" x14ac:dyDescent="0.3">
      <c r="A239" s="2">
        <v>36524</v>
      </c>
      <c r="B239">
        <v>8.350170384422767E-2</v>
      </c>
      <c r="C239">
        <v>8.4235491560032572E-2</v>
      </c>
      <c r="D239">
        <v>9.454729542420047E-2</v>
      </c>
      <c r="E239">
        <v>6.1185375166350572E-2</v>
      </c>
      <c r="F239">
        <v>4.816657912565122E-2</v>
      </c>
      <c r="G239">
        <v>3.2950020500151431E-2</v>
      </c>
      <c r="H239">
        <v>1.8226235416597462E-2</v>
      </c>
      <c r="I239">
        <v>1.5523781925817931E-2</v>
      </c>
    </row>
    <row r="240" spans="1:9" x14ac:dyDescent="0.3">
      <c r="A240" s="2">
        <v>36494</v>
      </c>
      <c r="B240">
        <v>0.10092243075112831</v>
      </c>
      <c r="C240">
        <v>9.7435984050701044E-2</v>
      </c>
      <c r="D240">
        <v>0.1062779631204569</v>
      </c>
      <c r="E240">
        <v>6.3749648095113937E-2</v>
      </c>
      <c r="F240">
        <v>4.6283140585540561E-2</v>
      </c>
      <c r="G240">
        <v>2.9722698323388176E-2</v>
      </c>
      <c r="H240">
        <v>2.0043463092676145E-2</v>
      </c>
      <c r="I240">
        <v>1.820576300231037E-2</v>
      </c>
    </row>
    <row r="241" spans="1:9" x14ac:dyDescent="0.3">
      <c r="A241" s="2">
        <v>36462</v>
      </c>
      <c r="B241">
        <v>9.6439315749035137E-2</v>
      </c>
      <c r="C241">
        <v>7.8576495765673618E-2</v>
      </c>
      <c r="D241">
        <v>9.3185818196803522E-2</v>
      </c>
      <c r="E241">
        <v>7.561558988711152E-2</v>
      </c>
      <c r="F241">
        <v>6.4457340509934305E-2</v>
      </c>
      <c r="G241">
        <v>4.8431412255106304E-2</v>
      </c>
      <c r="H241">
        <v>2.4370942421951911E-2</v>
      </c>
      <c r="I241">
        <v>2.0008993481096832E-2</v>
      </c>
    </row>
    <row r="242" spans="1:9" x14ac:dyDescent="0.3">
      <c r="A242" s="2">
        <v>36433</v>
      </c>
      <c r="B242">
        <v>0.12277495641569156</v>
      </c>
      <c r="C242">
        <v>0.13065531477893838</v>
      </c>
      <c r="D242">
        <v>0.14479777933753862</v>
      </c>
      <c r="E242">
        <v>8.0544681539581151E-2</v>
      </c>
      <c r="F242">
        <v>5.9287163844959676E-2</v>
      </c>
      <c r="G242">
        <v>4.15532783511815E-2</v>
      </c>
      <c r="H242">
        <v>2.236083421050954E-2</v>
      </c>
      <c r="I242">
        <v>1.8908812604661172E-2</v>
      </c>
    </row>
    <row r="243" spans="1:9" x14ac:dyDescent="0.3">
      <c r="A243" s="2">
        <v>36403</v>
      </c>
      <c r="B243">
        <v>0.12016372898987361</v>
      </c>
      <c r="C243">
        <v>8.697676839830927E-2</v>
      </c>
      <c r="D243">
        <v>0.10145673170797731</v>
      </c>
      <c r="E243">
        <v>7.5011868308645729E-2</v>
      </c>
      <c r="F243">
        <v>5.6803966021508216E-2</v>
      </c>
      <c r="G243">
        <v>4.206386871184669E-2</v>
      </c>
      <c r="H243">
        <v>2.4048326878909589E-2</v>
      </c>
      <c r="I243">
        <v>2.0947911227042298E-2</v>
      </c>
    </row>
    <row r="244" spans="1:9" x14ac:dyDescent="0.3">
      <c r="A244" s="2">
        <v>36371</v>
      </c>
      <c r="B244">
        <v>0.1486138321906133</v>
      </c>
      <c r="C244">
        <v>0.14324264770374834</v>
      </c>
      <c r="D244">
        <v>0.18514377914053595</v>
      </c>
      <c r="E244">
        <v>0.12985083128135416</v>
      </c>
      <c r="F244">
        <v>0.10031932490045783</v>
      </c>
      <c r="G244">
        <v>5.7206297796823909E-2</v>
      </c>
      <c r="H244">
        <v>3.3576302112354038E-2</v>
      </c>
      <c r="I244">
        <v>3.0081766847333567E-2</v>
      </c>
    </row>
    <row r="245" spans="1:9" x14ac:dyDescent="0.3">
      <c r="A245" s="2">
        <v>36341</v>
      </c>
      <c r="B245">
        <v>0.28045208265777188</v>
      </c>
      <c r="C245">
        <v>0.33135175583136639</v>
      </c>
      <c r="D245">
        <v>0.33295357826334288</v>
      </c>
      <c r="E245">
        <v>0.20723724431346088</v>
      </c>
      <c r="F245">
        <v>0.13560864759197794</v>
      </c>
      <c r="G245">
        <v>7.6239940918627014E-2</v>
      </c>
      <c r="H245">
        <v>4.9600564876461424E-2</v>
      </c>
      <c r="I245">
        <v>4.5457723320066555E-2</v>
      </c>
    </row>
    <row r="246" spans="1:9" x14ac:dyDescent="0.3">
      <c r="A246" s="2">
        <v>36311</v>
      </c>
      <c r="B246">
        <v>0.14352742191244125</v>
      </c>
      <c r="C246">
        <v>0.15695383501514626</v>
      </c>
      <c r="D246">
        <v>0.19748800471787625</v>
      </c>
      <c r="E246">
        <v>0.11525616793106769</v>
      </c>
      <c r="F246">
        <v>8.6408582044653015E-2</v>
      </c>
      <c r="G246">
        <v>6.1336902758203769E-2</v>
      </c>
      <c r="H246">
        <v>4.1002683178652029E-2</v>
      </c>
      <c r="I246">
        <v>3.7623605706294118E-2</v>
      </c>
    </row>
    <row r="247" spans="1:9" x14ac:dyDescent="0.3">
      <c r="A247" s="2">
        <v>36280</v>
      </c>
      <c r="B247">
        <v>0.10069028618974468</v>
      </c>
      <c r="C247">
        <v>0.11570470226177294</v>
      </c>
      <c r="D247">
        <v>0.12876648657479189</v>
      </c>
      <c r="E247">
        <v>9.9246412117954944E-2</v>
      </c>
      <c r="F247">
        <v>8.4573610624175066E-2</v>
      </c>
      <c r="G247">
        <v>6.8250975998511279E-2</v>
      </c>
      <c r="H247">
        <v>3.9055238941200471E-2</v>
      </c>
      <c r="I247">
        <v>3.3955931182779536E-2</v>
      </c>
    </row>
    <row r="248" spans="1:9" x14ac:dyDescent="0.3">
      <c r="A248" s="2">
        <v>36250</v>
      </c>
      <c r="B248">
        <v>0.1456632926063326</v>
      </c>
      <c r="C248">
        <v>0.14791751554634955</v>
      </c>
      <c r="D248">
        <v>0.15139279561406038</v>
      </c>
      <c r="E248">
        <v>0.10506637056220666</v>
      </c>
      <c r="F248">
        <v>8.4195269150974847E-2</v>
      </c>
      <c r="G248">
        <v>6.4007292156334522E-2</v>
      </c>
      <c r="H248">
        <v>4.1527768334319461E-2</v>
      </c>
      <c r="I248">
        <v>3.7291727458242344E-2</v>
      </c>
    </row>
    <row r="249" spans="1:9" x14ac:dyDescent="0.3">
      <c r="A249" s="2">
        <v>36217</v>
      </c>
      <c r="B249">
        <v>0.13394471652577522</v>
      </c>
      <c r="C249">
        <v>0.12517771069383327</v>
      </c>
      <c r="D249">
        <v>0.1360779459077909</v>
      </c>
      <c r="E249">
        <v>0.11763123346336551</v>
      </c>
      <c r="F249">
        <v>0.10874106912756051</v>
      </c>
      <c r="G249">
        <v>9.3109634472393746E-2</v>
      </c>
      <c r="H249">
        <v>5.9797370809095564E-2</v>
      </c>
      <c r="I249">
        <v>5.2961195826465531E-2</v>
      </c>
    </row>
    <row r="250" spans="1:9" x14ac:dyDescent="0.3">
      <c r="A250" s="2">
        <v>36189</v>
      </c>
      <c r="B250">
        <v>8.0297433458586295E-2</v>
      </c>
      <c r="C250">
        <v>9.5207012770113869E-2</v>
      </c>
      <c r="D250">
        <v>0.11679609666738444</v>
      </c>
      <c r="E250">
        <v>0.1041671385557621</v>
      </c>
      <c r="F250">
        <v>9.56364743587753E-2</v>
      </c>
      <c r="G250">
        <v>7.3961020836611879E-2</v>
      </c>
      <c r="H250">
        <v>5.3618141612773916E-2</v>
      </c>
      <c r="I250">
        <v>5.0201518015078148E-2</v>
      </c>
    </row>
    <row r="251" spans="1:9" x14ac:dyDescent="0.3">
      <c r="A251" s="2">
        <v>36159</v>
      </c>
      <c r="B251">
        <v>0.10954347645342145</v>
      </c>
      <c r="C251">
        <v>0.13271828447183043</v>
      </c>
      <c r="D251">
        <v>0.14830454940737359</v>
      </c>
      <c r="E251">
        <v>0.1423038941995283</v>
      </c>
      <c r="F251">
        <v>0.13912344752110811</v>
      </c>
      <c r="G251">
        <v>0.11339691411105041</v>
      </c>
      <c r="H251">
        <v>7.669911413546672E-2</v>
      </c>
      <c r="I251">
        <v>6.896067245171883E-2</v>
      </c>
    </row>
    <row r="252" spans="1:9" x14ac:dyDescent="0.3">
      <c r="A252" s="2">
        <v>36129</v>
      </c>
      <c r="B252">
        <v>0.23644169049982039</v>
      </c>
      <c r="C252">
        <v>0.1480845554044164</v>
      </c>
      <c r="D252">
        <v>0.11052252556220343</v>
      </c>
      <c r="E252">
        <v>9.3325522389503202E-2</v>
      </c>
      <c r="F252">
        <v>9.6374393522607182E-2</v>
      </c>
      <c r="G252">
        <v>7.4307610000220764E-2</v>
      </c>
      <c r="H252">
        <v>4.5852236916727435E-2</v>
      </c>
      <c r="I252">
        <v>4.1688029380457958E-2</v>
      </c>
    </row>
    <row r="253" spans="1:9" x14ac:dyDescent="0.3">
      <c r="A253" s="2">
        <v>36098</v>
      </c>
      <c r="B253">
        <v>8.9140216258911456E-2</v>
      </c>
      <c r="C253">
        <v>9.2737620838166418E-2</v>
      </c>
      <c r="D253">
        <v>9.8621837491684766E-2</v>
      </c>
      <c r="E253">
        <v>9.5742094345282955E-2</v>
      </c>
      <c r="F253">
        <v>9.797340349620047E-2</v>
      </c>
      <c r="G253">
        <v>8.0400137064501651E-2</v>
      </c>
      <c r="H253">
        <v>6.4088111221913935E-2</v>
      </c>
      <c r="I253">
        <v>6.1704259736601798E-2</v>
      </c>
    </row>
    <row r="254" spans="1:9" x14ac:dyDescent="0.3">
      <c r="A254" s="2">
        <v>36068</v>
      </c>
      <c r="B254">
        <v>0.35624426696213474</v>
      </c>
      <c r="C254">
        <v>0.26184331185609377</v>
      </c>
      <c r="D254">
        <v>0.19667690469636098</v>
      </c>
      <c r="E254">
        <v>0.12946918981699748</v>
      </c>
      <c r="F254">
        <v>0.11695879065228289</v>
      </c>
      <c r="G254">
        <v>0.10713326151657958</v>
      </c>
      <c r="H254">
        <v>8.2287693714721943E-2</v>
      </c>
      <c r="I254">
        <v>7.7762332183028429E-2</v>
      </c>
    </row>
    <row r="255" spans="1:9" x14ac:dyDescent="0.3">
      <c r="A255" s="2">
        <v>36038</v>
      </c>
      <c r="B255">
        <v>5.5083318159154605E-2</v>
      </c>
      <c r="C255">
        <v>5.9794251610554613E-2</v>
      </c>
      <c r="D255">
        <v>6.3371436254815977E-2</v>
      </c>
      <c r="E255">
        <v>4.703891874505095E-2</v>
      </c>
      <c r="F255">
        <v>3.7910659190193055E-2</v>
      </c>
      <c r="G255">
        <v>2.9733272007514258E-2</v>
      </c>
      <c r="H255">
        <v>1.9953778409080788E-2</v>
      </c>
      <c r="I255">
        <v>1.8326307492350855E-2</v>
      </c>
    </row>
    <row r="256" spans="1:9" x14ac:dyDescent="0.3">
      <c r="A256" s="2">
        <v>36007</v>
      </c>
      <c r="B256">
        <v>5.4949626172245553E-2</v>
      </c>
      <c r="C256">
        <v>7.1115763383059277E-2</v>
      </c>
      <c r="D256">
        <v>8.1202456178477878E-2</v>
      </c>
      <c r="E256">
        <v>6.5878725382805856E-2</v>
      </c>
      <c r="F256">
        <v>5.8182286533619551E-2</v>
      </c>
      <c r="G256">
        <v>4.3685325210958137E-2</v>
      </c>
      <c r="H256">
        <v>3.0959173887928362E-2</v>
      </c>
      <c r="I256">
        <v>2.8366868141727015E-2</v>
      </c>
    </row>
    <row r="257" spans="1:9" x14ac:dyDescent="0.3">
      <c r="A257" s="2">
        <v>35976</v>
      </c>
      <c r="B257">
        <v>0.10801241195604838</v>
      </c>
      <c r="C257">
        <v>0.10668723365089193</v>
      </c>
      <c r="D257">
        <v>9.1231626160762164E-2</v>
      </c>
      <c r="E257">
        <v>6.9252736160505132E-2</v>
      </c>
      <c r="F257">
        <v>6.0406477036759429E-2</v>
      </c>
      <c r="G257">
        <v>4.3956382810896984E-2</v>
      </c>
      <c r="H257">
        <v>3.2338727220823899E-2</v>
      </c>
      <c r="I257">
        <v>3.0594714995152702E-2</v>
      </c>
    </row>
    <row r="258" spans="1:9" x14ac:dyDescent="0.3">
      <c r="A258" s="2">
        <v>35944</v>
      </c>
      <c r="B258">
        <v>6.5137039034359814E-2</v>
      </c>
      <c r="C258">
        <v>8.0340429967520777E-2</v>
      </c>
      <c r="D258">
        <v>6.9226497481726004E-2</v>
      </c>
      <c r="E258">
        <v>4.8277145901216713E-2</v>
      </c>
      <c r="F258">
        <v>4.0352348230574292E-2</v>
      </c>
      <c r="G258">
        <v>2.909309651028906E-2</v>
      </c>
      <c r="H258">
        <v>2.0619820594399599E-2</v>
      </c>
      <c r="I258">
        <v>1.9048912975177457E-2</v>
      </c>
    </row>
    <row r="259" spans="1:9" x14ac:dyDescent="0.3">
      <c r="A259" s="2">
        <v>35915</v>
      </c>
      <c r="B259">
        <v>4.4344093704404258E-2</v>
      </c>
      <c r="C259">
        <v>4.5546281539929304E-2</v>
      </c>
      <c r="D259">
        <v>4.9559042012585187E-2</v>
      </c>
      <c r="E259">
        <v>4.0083532957459193E-2</v>
      </c>
      <c r="F259">
        <v>3.8772642644534637E-2</v>
      </c>
      <c r="G259">
        <v>2.7471435731338204E-2</v>
      </c>
      <c r="H259">
        <v>1.8749164878665951E-2</v>
      </c>
      <c r="I259">
        <v>1.6929069700685438E-2</v>
      </c>
    </row>
    <row r="260" spans="1:9" x14ac:dyDescent="0.3">
      <c r="A260" s="2">
        <v>35885</v>
      </c>
      <c r="B260">
        <v>7.1893731799878277E-2</v>
      </c>
      <c r="C260">
        <v>6.1011861177272843E-2</v>
      </c>
      <c r="D260">
        <v>5.41713792053767E-2</v>
      </c>
      <c r="E260">
        <v>4.5128962864124829E-2</v>
      </c>
      <c r="F260">
        <v>4.3575468069050403E-2</v>
      </c>
      <c r="G260">
        <v>2.8808891215298175E-2</v>
      </c>
      <c r="H260">
        <v>1.9516934494063248E-2</v>
      </c>
      <c r="I260">
        <v>1.779616138997011E-2</v>
      </c>
    </row>
    <row r="261" spans="1:9" x14ac:dyDescent="0.3">
      <c r="A261" s="2">
        <v>35853</v>
      </c>
      <c r="B261">
        <v>4.5862696839943269E-2</v>
      </c>
      <c r="C261">
        <v>6.4960998955402277E-2</v>
      </c>
      <c r="D261">
        <v>4.9834109819002402E-2</v>
      </c>
      <c r="E261">
        <v>3.578400642487381E-2</v>
      </c>
      <c r="F261">
        <v>3.2505345789063084E-2</v>
      </c>
      <c r="G261">
        <v>2.2670137578244182E-2</v>
      </c>
      <c r="H261">
        <v>1.4123123204375393E-2</v>
      </c>
      <c r="I261">
        <v>1.2343523740750277E-2</v>
      </c>
    </row>
    <row r="262" spans="1:9" x14ac:dyDescent="0.3">
      <c r="A262" s="2">
        <v>35825</v>
      </c>
      <c r="B262">
        <v>7.9276742225973904E-2</v>
      </c>
      <c r="C262">
        <v>8.9614944749556266E-2</v>
      </c>
      <c r="D262">
        <v>7.2386955905032205E-2</v>
      </c>
      <c r="E262">
        <v>4.7944676492507554E-2</v>
      </c>
      <c r="F262">
        <v>4.090948587682925E-2</v>
      </c>
      <c r="G262">
        <v>2.8827641061597267E-2</v>
      </c>
      <c r="H262">
        <v>2.0324696018644409E-2</v>
      </c>
      <c r="I262">
        <v>1.8469561720595284E-2</v>
      </c>
    </row>
    <row r="263" spans="1:9" x14ac:dyDescent="0.3">
      <c r="A263" s="2">
        <v>35794</v>
      </c>
      <c r="B263">
        <v>0.10684682174244474</v>
      </c>
      <c r="C263">
        <v>7.7726000567544321E-2</v>
      </c>
      <c r="D263">
        <v>6.3430368631645917E-2</v>
      </c>
      <c r="E263">
        <v>4.831845776554157E-2</v>
      </c>
      <c r="F263">
        <v>4.9905545187117616E-2</v>
      </c>
      <c r="G263">
        <v>3.4327247551922929E-2</v>
      </c>
      <c r="H263">
        <v>2.416483358684644E-2</v>
      </c>
      <c r="I263">
        <v>2.2195999166189865E-2</v>
      </c>
    </row>
    <row r="264" spans="1:9" x14ac:dyDescent="0.3">
      <c r="A264" s="2">
        <v>35762</v>
      </c>
      <c r="B264">
        <v>0.17438468442609356</v>
      </c>
      <c r="C264">
        <v>0.13429403639740262</v>
      </c>
      <c r="D264">
        <v>9.3642675757405439E-2</v>
      </c>
      <c r="E264">
        <v>5.9619581765240501E-2</v>
      </c>
      <c r="F264">
        <v>5.0877385938988086E-2</v>
      </c>
      <c r="G264">
        <v>3.324540433144519E-2</v>
      </c>
      <c r="H264">
        <v>2.274770026800069E-2</v>
      </c>
      <c r="I264">
        <v>2.1030817103764244E-2</v>
      </c>
    </row>
    <row r="265" spans="1:9" x14ac:dyDescent="0.3">
      <c r="A265" s="2">
        <v>35734</v>
      </c>
      <c r="B265">
        <v>8.8290419725939026E-2</v>
      </c>
      <c r="C265">
        <v>5.5025039096302464E-2</v>
      </c>
      <c r="D265">
        <v>5.4091526368015647E-2</v>
      </c>
      <c r="E265">
        <v>4.2093112415310191E-2</v>
      </c>
      <c r="F265">
        <v>4.1551906803900002E-2</v>
      </c>
      <c r="G265">
        <v>2.9113354726184978E-2</v>
      </c>
      <c r="H265">
        <v>1.6347782326001731E-2</v>
      </c>
      <c r="I265">
        <v>1.4081445153855626E-2</v>
      </c>
    </row>
    <row r="266" spans="1:9" x14ac:dyDescent="0.3">
      <c r="A266" s="2">
        <v>35703</v>
      </c>
      <c r="B266">
        <v>8.4884412262051678E-2</v>
      </c>
      <c r="C266">
        <v>6.7122187342437439E-2</v>
      </c>
      <c r="D266">
        <v>5.9324819593606193E-2</v>
      </c>
      <c r="E266">
        <v>4.32043276049493E-2</v>
      </c>
      <c r="F266">
        <v>3.7116945248052736E-2</v>
      </c>
      <c r="G266">
        <v>2.4746837443526664E-2</v>
      </c>
      <c r="H266">
        <v>1.5381446097866805E-2</v>
      </c>
      <c r="I266">
        <v>1.3380149395255718E-2</v>
      </c>
    </row>
    <row r="267" spans="1:9" x14ac:dyDescent="0.3">
      <c r="A267" s="2">
        <v>35671</v>
      </c>
      <c r="B267">
        <v>7.3504277009679944E-2</v>
      </c>
      <c r="C267">
        <v>4.8293394419509417E-2</v>
      </c>
      <c r="D267">
        <v>4.7118406512451895E-2</v>
      </c>
      <c r="E267">
        <v>3.1012735240830404E-2</v>
      </c>
      <c r="F267">
        <v>2.686474490414557E-2</v>
      </c>
      <c r="G267">
        <v>1.6747657147595935E-2</v>
      </c>
      <c r="H267">
        <v>9.9675526962237932E-3</v>
      </c>
      <c r="I267">
        <v>8.603985427077963E-3</v>
      </c>
    </row>
    <row r="268" spans="1:9" x14ac:dyDescent="0.3">
      <c r="A268" s="2">
        <v>35642</v>
      </c>
      <c r="B268">
        <v>8.3484923558840449E-2</v>
      </c>
      <c r="C268">
        <v>4.6035670759375764E-2</v>
      </c>
      <c r="D268">
        <v>4.6514719350374829E-2</v>
      </c>
      <c r="E268">
        <v>2.9648804508095407E-2</v>
      </c>
      <c r="F268">
        <v>2.439746382822023E-2</v>
      </c>
      <c r="G268">
        <v>1.8555707164684517E-2</v>
      </c>
      <c r="H268">
        <v>1.1694775976654748E-2</v>
      </c>
      <c r="I268">
        <v>1.0275046220029744E-2</v>
      </c>
    </row>
    <row r="269" spans="1:9" x14ac:dyDescent="0.3">
      <c r="A269" s="2">
        <v>35611</v>
      </c>
      <c r="B269">
        <v>9.8977632388253092E-2</v>
      </c>
      <c r="C269">
        <v>9.5499118106215641E-2</v>
      </c>
      <c r="D269">
        <v>8.792185617486678E-2</v>
      </c>
      <c r="E269">
        <v>6.1816976459793289E-2</v>
      </c>
      <c r="F269">
        <v>4.7954679876908317E-2</v>
      </c>
      <c r="G269">
        <v>3.3213249690239324E-2</v>
      </c>
      <c r="H269">
        <v>2.1057431825695718E-2</v>
      </c>
      <c r="I269">
        <v>1.810025172534311E-2</v>
      </c>
    </row>
    <row r="270" spans="1:9" x14ac:dyDescent="0.3">
      <c r="A270" s="2">
        <v>35580</v>
      </c>
      <c r="B270">
        <v>0.10028192478594611</v>
      </c>
      <c r="C270">
        <v>8.8986501049121827E-2</v>
      </c>
      <c r="D270">
        <v>9.158086746408968E-2</v>
      </c>
      <c r="E270">
        <v>6.3513021179719686E-2</v>
      </c>
      <c r="F270">
        <v>5.5190661013724086E-2</v>
      </c>
      <c r="G270">
        <v>3.6507810570115512E-2</v>
      </c>
      <c r="H270">
        <v>2.5159098056969597E-2</v>
      </c>
      <c r="I270">
        <v>2.2614918457578067E-2</v>
      </c>
    </row>
    <row r="271" spans="1:9" x14ac:dyDescent="0.3">
      <c r="A271" s="2">
        <v>35550</v>
      </c>
      <c r="B271">
        <v>0.10752924082838267</v>
      </c>
      <c r="C271">
        <v>8.099071695791063E-2</v>
      </c>
      <c r="D271">
        <v>7.0726525444238506E-2</v>
      </c>
      <c r="E271">
        <v>4.7536914305825469E-2</v>
      </c>
      <c r="F271">
        <v>4.1613061131023282E-2</v>
      </c>
      <c r="G271">
        <v>2.9856473596860462E-2</v>
      </c>
      <c r="H271">
        <v>1.6892410434128622E-2</v>
      </c>
      <c r="I271">
        <v>1.4238133102374749E-2</v>
      </c>
    </row>
    <row r="272" spans="1:9" x14ac:dyDescent="0.3">
      <c r="A272" s="2">
        <v>35520</v>
      </c>
      <c r="B272">
        <v>0.19158431433742348</v>
      </c>
      <c r="C272">
        <v>0.12048794037537371</v>
      </c>
      <c r="D272">
        <v>0.10534711027795024</v>
      </c>
      <c r="E272">
        <v>5.9849463717220858E-2</v>
      </c>
      <c r="F272">
        <v>4.3637807129686124E-2</v>
      </c>
      <c r="G272">
        <v>2.6472944272680498E-2</v>
      </c>
      <c r="H272">
        <v>1.7591501625676551E-2</v>
      </c>
      <c r="I272">
        <v>1.5495154201664975E-2</v>
      </c>
    </row>
    <row r="273" spans="1:9" x14ac:dyDescent="0.3">
      <c r="A273" s="2">
        <v>35489</v>
      </c>
      <c r="B273">
        <v>0.10471157007210243</v>
      </c>
      <c r="C273">
        <v>4.9598036107414867E-2</v>
      </c>
      <c r="D273">
        <v>5.053347100333766E-2</v>
      </c>
      <c r="E273">
        <v>3.0691890838872492E-2</v>
      </c>
      <c r="F273">
        <v>2.7535353737182987E-2</v>
      </c>
      <c r="G273">
        <v>1.5089561141432265E-2</v>
      </c>
      <c r="H273">
        <v>9.694496590141417E-3</v>
      </c>
      <c r="I273">
        <v>8.5739058175875755E-3</v>
      </c>
    </row>
    <row r="274" spans="1:9" x14ac:dyDescent="0.3">
      <c r="A274" s="2">
        <v>35461</v>
      </c>
      <c r="B274">
        <v>0.10074194181452162</v>
      </c>
      <c r="C274">
        <v>6.8798615706290075E-2</v>
      </c>
      <c r="D274">
        <v>6.9380658086123551E-2</v>
      </c>
      <c r="E274">
        <v>5.2132237008317137E-2</v>
      </c>
      <c r="F274">
        <v>3.9156251912880372E-2</v>
      </c>
      <c r="G274">
        <v>2.3301220945217242E-2</v>
      </c>
      <c r="H274">
        <v>1.3064856204528274E-2</v>
      </c>
      <c r="I274">
        <v>1.0939970855987323E-2</v>
      </c>
    </row>
    <row r="275" spans="1:9" x14ac:dyDescent="0.3">
      <c r="A275" s="2">
        <v>35429</v>
      </c>
      <c r="B275">
        <v>0.22291737661639019</v>
      </c>
      <c r="C275">
        <v>9.3422012588454048E-2</v>
      </c>
      <c r="D275">
        <v>7.9638907866600994E-2</v>
      </c>
      <c r="E275">
        <v>5.1701486992555126E-2</v>
      </c>
      <c r="F275">
        <v>4.5285901393071995E-2</v>
      </c>
      <c r="G275">
        <v>2.7155847376943289E-2</v>
      </c>
      <c r="H275">
        <v>1.5958003369299621E-2</v>
      </c>
      <c r="I275">
        <v>1.3334878807802625E-2</v>
      </c>
    </row>
    <row r="276" spans="1:9" x14ac:dyDescent="0.3">
      <c r="A276" s="2">
        <v>35398</v>
      </c>
      <c r="B276">
        <v>0.13802849733244973</v>
      </c>
      <c r="C276">
        <v>9.9007436248268105E-2</v>
      </c>
      <c r="D276">
        <v>0.10821724534849447</v>
      </c>
      <c r="E276">
        <v>7.5137169093440537E-2</v>
      </c>
      <c r="F276">
        <v>6.1797407967392887E-2</v>
      </c>
      <c r="G276">
        <v>3.7839490611079635E-2</v>
      </c>
      <c r="H276">
        <v>2.374499007995276E-2</v>
      </c>
      <c r="I276">
        <v>2.0669634404052898E-2</v>
      </c>
    </row>
    <row r="277" spans="1:9" x14ac:dyDescent="0.3">
      <c r="A277" s="2">
        <v>35369</v>
      </c>
      <c r="B277">
        <v>0.11729165449284516</v>
      </c>
      <c r="C277">
        <v>7.197292993302859E-2</v>
      </c>
      <c r="D277">
        <v>6.7301741777533355E-2</v>
      </c>
      <c r="E277">
        <v>3.8390096084232321E-2</v>
      </c>
      <c r="F277">
        <v>3.3656664492358851E-2</v>
      </c>
      <c r="G277">
        <v>2.0997188757377688E-2</v>
      </c>
      <c r="H277">
        <v>1.1919701913847117E-2</v>
      </c>
      <c r="I277">
        <v>1.0531077418993848E-2</v>
      </c>
    </row>
    <row r="278" spans="1:9" x14ac:dyDescent="0.3">
      <c r="A278" s="2">
        <v>35338</v>
      </c>
      <c r="B278">
        <v>0.14449434605647948</v>
      </c>
      <c r="C278">
        <v>7.5968243210959921E-2</v>
      </c>
      <c r="D278">
        <v>6.7452041639943047E-2</v>
      </c>
      <c r="E278">
        <v>4.0717153517892499E-2</v>
      </c>
      <c r="F278">
        <v>3.4995543706067708E-2</v>
      </c>
      <c r="G278">
        <v>2.2531422107013688E-2</v>
      </c>
      <c r="H278">
        <v>1.1904213681367473E-2</v>
      </c>
      <c r="I278">
        <v>9.6006480938817911E-3</v>
      </c>
    </row>
    <row r="279" spans="1:9" x14ac:dyDescent="0.3">
      <c r="A279" s="2">
        <v>35307</v>
      </c>
      <c r="B279">
        <v>0.20606096009727545</v>
      </c>
      <c r="C279">
        <v>9.5670558351825391E-2</v>
      </c>
      <c r="D279">
        <v>7.2678842793732587E-2</v>
      </c>
      <c r="E279">
        <v>4.1601186705838386E-2</v>
      </c>
      <c r="F279">
        <v>3.2812837380014517E-2</v>
      </c>
      <c r="G279">
        <v>1.9245896652755608E-2</v>
      </c>
      <c r="H279">
        <v>1.2313984153789301E-2</v>
      </c>
      <c r="I279">
        <v>1.0567425569267307E-2</v>
      </c>
    </row>
    <row r="280" spans="1:9" x14ac:dyDescent="0.3">
      <c r="A280" s="2">
        <v>35277</v>
      </c>
      <c r="B280">
        <v>0.11864211536226484</v>
      </c>
      <c r="C280">
        <v>6.1783749262884734E-2</v>
      </c>
      <c r="D280">
        <v>4.7342508249170794E-2</v>
      </c>
      <c r="E280">
        <v>2.5359995877116924E-2</v>
      </c>
      <c r="F280">
        <v>1.9889531082008333E-2</v>
      </c>
      <c r="G280">
        <v>1.4422738279198048E-2</v>
      </c>
      <c r="H280">
        <v>1.0153285364083558E-2</v>
      </c>
      <c r="I280">
        <v>9.2460417954348065E-3</v>
      </c>
    </row>
    <row r="281" spans="1:9" x14ac:dyDescent="0.3">
      <c r="A281" s="2">
        <v>35244</v>
      </c>
      <c r="B281">
        <v>0.1553875556636404</v>
      </c>
      <c r="C281">
        <v>8.3197692302909063E-2</v>
      </c>
      <c r="D281">
        <v>6.2819430912495797E-2</v>
      </c>
      <c r="E281">
        <v>3.8755216865791288E-2</v>
      </c>
      <c r="F281">
        <v>3.1456692676093023E-2</v>
      </c>
      <c r="G281">
        <v>2.2279669426494477E-2</v>
      </c>
      <c r="H281">
        <v>1.4180108833476264E-2</v>
      </c>
      <c r="I281">
        <v>1.271814872801643E-2</v>
      </c>
    </row>
    <row r="282" spans="1:9" x14ac:dyDescent="0.3">
      <c r="A282" s="2">
        <v>35216</v>
      </c>
      <c r="B282">
        <v>0.17593263253710012</v>
      </c>
      <c r="C282">
        <v>7.3586977582141583E-2</v>
      </c>
      <c r="D282">
        <v>5.1041937064238402E-2</v>
      </c>
      <c r="E282">
        <v>2.9582165827531846E-2</v>
      </c>
      <c r="F282">
        <v>2.4126262977134535E-2</v>
      </c>
      <c r="G282">
        <v>1.5014967591135986E-2</v>
      </c>
      <c r="H282">
        <v>9.3716628435788311E-3</v>
      </c>
      <c r="I282">
        <v>7.9434932049283792E-3</v>
      </c>
    </row>
    <row r="283" spans="1:9" x14ac:dyDescent="0.3">
      <c r="A283" s="2">
        <v>35185</v>
      </c>
      <c r="B283">
        <v>0.16479553696402885</v>
      </c>
      <c r="C283">
        <v>9.0172538046866965E-2</v>
      </c>
      <c r="D283">
        <v>6.5869360770133126E-2</v>
      </c>
      <c r="E283">
        <v>3.7749234939463847E-2</v>
      </c>
      <c r="F283">
        <v>3.1189203582450354E-2</v>
      </c>
      <c r="G283">
        <v>1.8735787476139524E-2</v>
      </c>
      <c r="H283">
        <v>1.4982242812893627E-2</v>
      </c>
      <c r="I283">
        <v>1.4335174342979094E-2</v>
      </c>
    </row>
    <row r="284" spans="1:9" x14ac:dyDescent="0.3">
      <c r="A284" s="2">
        <v>35153</v>
      </c>
      <c r="B284">
        <v>0.17436425674314365</v>
      </c>
      <c r="C284">
        <v>9.1337813049561151E-2</v>
      </c>
      <c r="D284">
        <v>5.8594011345285357E-2</v>
      </c>
      <c r="E284">
        <v>3.4066089076677228E-2</v>
      </c>
      <c r="F284">
        <v>2.3500553340837883E-2</v>
      </c>
      <c r="G284">
        <v>1.8530054838463272E-2</v>
      </c>
      <c r="H284">
        <v>1.1281660956211199E-2</v>
      </c>
      <c r="I284">
        <v>1.0094145293401687E-2</v>
      </c>
    </row>
    <row r="285" spans="1:9" x14ac:dyDescent="0.3">
      <c r="A285" s="2">
        <v>35124</v>
      </c>
      <c r="B285">
        <v>0.1410385103117921</v>
      </c>
      <c r="C285">
        <v>8.6952441751798878E-2</v>
      </c>
      <c r="D285">
        <v>6.532624678808796E-2</v>
      </c>
      <c r="E285">
        <v>3.7192050347642662E-2</v>
      </c>
      <c r="F285">
        <v>2.9194269315910751E-2</v>
      </c>
      <c r="G285">
        <v>2.2642187443857868E-2</v>
      </c>
      <c r="H285">
        <v>1.2152987177267602E-2</v>
      </c>
      <c r="I285">
        <v>1.0144868418941898E-2</v>
      </c>
    </row>
    <row r="286" spans="1:9" x14ac:dyDescent="0.3">
      <c r="A286" s="2">
        <v>35095</v>
      </c>
      <c r="B286">
        <v>0.18354673630687637</v>
      </c>
      <c r="C286">
        <v>8.1189174327502361E-2</v>
      </c>
      <c r="D286">
        <v>5.4752240273555325E-2</v>
      </c>
      <c r="E286">
        <v>2.7302040797783308E-2</v>
      </c>
      <c r="F286">
        <v>2.2826015320018083E-2</v>
      </c>
      <c r="G286">
        <v>1.2069697410179572E-2</v>
      </c>
      <c r="H286">
        <v>8.906187188935509E-3</v>
      </c>
      <c r="I286">
        <v>8.2755913732397365E-3</v>
      </c>
    </row>
    <row r="287" spans="1:9" x14ac:dyDescent="0.3">
      <c r="A287" s="2">
        <v>35062</v>
      </c>
      <c r="B287">
        <v>0.75582160339709925</v>
      </c>
      <c r="C287">
        <v>0.18628642188368846</v>
      </c>
      <c r="D287">
        <v>0.11629908587417961</v>
      </c>
      <c r="E287">
        <v>5.6877227441409266E-2</v>
      </c>
      <c r="F287">
        <v>4.1263858310018602E-2</v>
      </c>
      <c r="G287">
        <v>2.3645665584454984E-2</v>
      </c>
      <c r="H287">
        <v>1.4379821033695686E-2</v>
      </c>
      <c r="I287">
        <v>1.2303292745989789E-2</v>
      </c>
    </row>
    <row r="288" spans="1:9" x14ac:dyDescent="0.3">
      <c r="A288" s="2">
        <v>35033</v>
      </c>
      <c r="B288">
        <v>0.50772843920291932</v>
      </c>
      <c r="C288">
        <v>0.12355146711915758</v>
      </c>
      <c r="D288">
        <v>7.1191949736155308E-2</v>
      </c>
      <c r="E288">
        <v>4.0773491833576703E-2</v>
      </c>
      <c r="F288">
        <v>3.4059433005406509E-2</v>
      </c>
      <c r="G288">
        <v>1.7559967913596503E-2</v>
      </c>
      <c r="H288">
        <v>1.5100436232250224E-2</v>
      </c>
      <c r="I288">
        <v>1.5399231012650788E-2</v>
      </c>
    </row>
    <row r="289" spans="1:9" x14ac:dyDescent="0.3">
      <c r="A289" s="2">
        <v>35003</v>
      </c>
      <c r="B289">
        <v>0.83976534187891394</v>
      </c>
      <c r="C289">
        <v>0.24405974300346037</v>
      </c>
      <c r="D289">
        <v>0.10841338165387991</v>
      </c>
      <c r="E289">
        <v>5.741223629808722E-2</v>
      </c>
      <c r="F289">
        <v>4.5048484872453887E-2</v>
      </c>
      <c r="G289">
        <v>2.6218239945382617E-2</v>
      </c>
      <c r="H289">
        <v>2.1074911444791223E-2</v>
      </c>
      <c r="I289">
        <v>2.0366977839574616E-2</v>
      </c>
    </row>
    <row r="290" spans="1:9" x14ac:dyDescent="0.3">
      <c r="A290" s="2">
        <v>34971</v>
      </c>
      <c r="B290">
        <v>0.26236808034534098</v>
      </c>
      <c r="C290">
        <v>0.10603121172805202</v>
      </c>
      <c r="D290">
        <v>7.7708733730911639E-2</v>
      </c>
      <c r="E290">
        <v>5.1214517643205636E-2</v>
      </c>
      <c r="F290">
        <v>4.3740059537921427E-2</v>
      </c>
      <c r="G290">
        <v>3.0139679087432886E-2</v>
      </c>
      <c r="H290">
        <v>1.9566666936916919E-2</v>
      </c>
      <c r="I290">
        <v>1.7731830516641893E-2</v>
      </c>
    </row>
    <row r="291" spans="1:9" x14ac:dyDescent="0.3">
      <c r="A291" s="2">
        <v>34942</v>
      </c>
      <c r="B291">
        <v>0.20291978220301998</v>
      </c>
      <c r="C291">
        <v>0.14995237550275545</v>
      </c>
      <c r="D291">
        <v>0.11233231587005188</v>
      </c>
      <c r="E291">
        <v>6.7451637552256569E-2</v>
      </c>
      <c r="F291">
        <v>4.897015115321135E-2</v>
      </c>
      <c r="G291">
        <v>2.8913100614874156E-2</v>
      </c>
      <c r="H291">
        <v>2.0309403642394867E-2</v>
      </c>
      <c r="I291">
        <v>1.8658478093986471E-2</v>
      </c>
    </row>
    <row r="292" spans="1:9" x14ac:dyDescent="0.3">
      <c r="A292" s="2">
        <v>34911</v>
      </c>
      <c r="B292">
        <v>0.14420150975395996</v>
      </c>
      <c r="C292">
        <v>0.1055338592442802</v>
      </c>
      <c r="D292">
        <v>8.2701179831672494E-2</v>
      </c>
      <c r="E292">
        <v>6.3622792248905782E-2</v>
      </c>
      <c r="F292">
        <v>5.1585869895653662E-2</v>
      </c>
      <c r="G292">
        <v>3.5407718983703804E-2</v>
      </c>
      <c r="H292">
        <v>2.9223024353154294E-2</v>
      </c>
      <c r="I292">
        <v>2.8071303172155615E-2</v>
      </c>
    </row>
    <row r="293" spans="1:9" x14ac:dyDescent="0.3">
      <c r="A293" s="2">
        <v>34880</v>
      </c>
      <c r="B293">
        <v>0.11411621237342368</v>
      </c>
      <c r="C293">
        <v>9.9820602965785432E-2</v>
      </c>
      <c r="D293">
        <v>8.3248522736565023E-2</v>
      </c>
      <c r="E293">
        <v>6.1902282853376317E-2</v>
      </c>
      <c r="F293">
        <v>5.1898474326748233E-2</v>
      </c>
      <c r="G293">
        <v>3.5015613855913869E-2</v>
      </c>
      <c r="H293">
        <v>2.5546927387020954E-2</v>
      </c>
      <c r="I293">
        <v>2.3350574085947852E-2</v>
      </c>
    </row>
    <row r="294" spans="1:9" x14ac:dyDescent="0.3">
      <c r="A294" s="2">
        <v>34850</v>
      </c>
      <c r="B294">
        <v>0.10652292414936629</v>
      </c>
      <c r="C294">
        <v>8.0259502324614512E-2</v>
      </c>
      <c r="D294">
        <v>6.4433848753081488E-2</v>
      </c>
      <c r="E294">
        <v>4.8773558913640151E-2</v>
      </c>
      <c r="F294">
        <v>4.0610696811316606E-2</v>
      </c>
      <c r="G294">
        <v>3.0286654904512874E-2</v>
      </c>
      <c r="H294">
        <v>2.0241698019026585E-2</v>
      </c>
      <c r="I294">
        <v>1.7799384639292141E-2</v>
      </c>
    </row>
    <row r="295" spans="1:9" x14ac:dyDescent="0.3">
      <c r="A295" s="2">
        <v>34817</v>
      </c>
      <c r="B295">
        <v>8.9008967437263553E-2</v>
      </c>
      <c r="C295">
        <v>6.6659689454857174E-2</v>
      </c>
      <c r="D295">
        <v>5.931700299348279E-2</v>
      </c>
      <c r="E295">
        <v>5.307803930646008E-2</v>
      </c>
      <c r="F295">
        <v>4.8063099147073074E-2</v>
      </c>
      <c r="G295">
        <v>3.7172521352538818E-2</v>
      </c>
      <c r="H295">
        <v>2.2932055329250568E-2</v>
      </c>
      <c r="I295">
        <v>1.9116788461770392E-2</v>
      </c>
    </row>
    <row r="296" spans="1:9" x14ac:dyDescent="0.3">
      <c r="A296" s="2">
        <v>34789</v>
      </c>
      <c r="B296">
        <v>5.9712891267900761E-2</v>
      </c>
      <c r="C296">
        <v>5.9164571058959343E-2</v>
      </c>
      <c r="D296">
        <v>5.7729509832396726E-2</v>
      </c>
      <c r="E296">
        <v>5.0224212934860075E-2</v>
      </c>
      <c r="F296">
        <v>4.0558539292862336E-2</v>
      </c>
      <c r="G296">
        <v>3.2748851421106229E-2</v>
      </c>
      <c r="H296">
        <v>2.4163807704413464E-2</v>
      </c>
      <c r="I296">
        <v>2.2040143162069085E-2</v>
      </c>
    </row>
    <row r="297" spans="1:9" x14ac:dyDescent="0.3">
      <c r="A297" s="2">
        <v>34758</v>
      </c>
      <c r="B297">
        <v>2.3864391696341247E-2</v>
      </c>
      <c r="C297">
        <v>1.8273050289258793E-2</v>
      </c>
      <c r="D297">
        <v>1.7218947732277796E-2</v>
      </c>
      <c r="E297">
        <v>1.5756562541890524E-2</v>
      </c>
      <c r="F297">
        <v>1.7254978871792764E-2</v>
      </c>
      <c r="G297">
        <v>1.1093367538007663E-2</v>
      </c>
      <c r="H297">
        <v>8.1300282030536877E-3</v>
      </c>
      <c r="I297">
        <v>7.7193783399557717E-3</v>
      </c>
    </row>
    <row r="298" spans="1:9" x14ac:dyDescent="0.3">
      <c r="A298" s="2">
        <v>34730</v>
      </c>
      <c r="B298">
        <v>2.6015187510997552E-2</v>
      </c>
      <c r="C298">
        <v>2.4682440659228241E-2</v>
      </c>
      <c r="D298">
        <v>2.0347589149631588E-2</v>
      </c>
      <c r="E298">
        <v>1.6049165145685093E-2</v>
      </c>
      <c r="F298">
        <v>1.2475733811497363E-2</v>
      </c>
      <c r="G298">
        <v>8.7814700100779085E-3</v>
      </c>
      <c r="H298">
        <v>5.0394214749760954E-3</v>
      </c>
      <c r="I298">
        <v>4.6310944044262448E-3</v>
      </c>
    </row>
    <row r="299" spans="1:9" x14ac:dyDescent="0.3">
      <c r="A299" s="2">
        <v>34698</v>
      </c>
      <c r="B299">
        <v>3.0211921829579033E-2</v>
      </c>
      <c r="C299">
        <v>1.8838384596058803E-2</v>
      </c>
      <c r="D299">
        <v>1.7946689491967427E-2</v>
      </c>
      <c r="E299">
        <v>1.6097193656727449E-2</v>
      </c>
      <c r="F299">
        <v>1.6250519823029667E-2</v>
      </c>
      <c r="G299">
        <v>1.439442177562824E-2</v>
      </c>
      <c r="H299">
        <v>6.8178426569668622E-3</v>
      </c>
      <c r="I299">
        <v>5.5567407422852403E-3</v>
      </c>
    </row>
    <row r="300" spans="1:9" x14ac:dyDescent="0.3">
      <c r="A300" s="2">
        <v>34668</v>
      </c>
      <c r="B300">
        <v>3.0813073906786649E-2</v>
      </c>
      <c r="C300">
        <v>1.9402801518154128E-2</v>
      </c>
      <c r="D300">
        <v>1.7357181584593505E-2</v>
      </c>
      <c r="E300">
        <v>1.4537511753419984E-2</v>
      </c>
      <c r="F300">
        <v>1.2865458783125202E-2</v>
      </c>
      <c r="G300">
        <v>9.5826045699349896E-3</v>
      </c>
      <c r="H300">
        <v>7.81961967787838E-3</v>
      </c>
      <c r="I300">
        <v>8.3551243845543764E-3</v>
      </c>
    </row>
    <row r="301" spans="1:9" x14ac:dyDescent="0.3">
      <c r="A301" s="2">
        <v>34638</v>
      </c>
      <c r="B301">
        <v>2.6279017794677732E-2</v>
      </c>
      <c r="C301">
        <v>2.1109755425707807E-2</v>
      </c>
      <c r="D301">
        <v>1.6669029894181311E-2</v>
      </c>
      <c r="E301">
        <v>1.4812293921321659E-2</v>
      </c>
      <c r="F301">
        <v>1.6335875512811231E-2</v>
      </c>
      <c r="G301">
        <v>1.3508079121022788E-2</v>
      </c>
      <c r="H301">
        <v>8.857269329262174E-3</v>
      </c>
      <c r="I301">
        <v>8.5244650646154798E-3</v>
      </c>
    </row>
    <row r="302" spans="1:9" x14ac:dyDescent="0.3">
      <c r="A302" s="2">
        <v>34607</v>
      </c>
      <c r="B302">
        <v>2.3627435694702929E-2</v>
      </c>
      <c r="C302">
        <v>1.2961292453946945E-2</v>
      </c>
      <c r="D302">
        <v>1.4522498445867466E-2</v>
      </c>
      <c r="E302">
        <v>1.5320415539098044E-2</v>
      </c>
      <c r="F302">
        <v>1.665890366692872E-2</v>
      </c>
      <c r="G302">
        <v>1.331437965364453E-2</v>
      </c>
      <c r="H302">
        <v>7.5346426082760183E-3</v>
      </c>
      <c r="I302">
        <v>7.8432394123065258E-3</v>
      </c>
    </row>
    <row r="303" spans="1:9" x14ac:dyDescent="0.3">
      <c r="A303" s="2">
        <v>34577</v>
      </c>
      <c r="B303">
        <v>3.4956767609261037E-2</v>
      </c>
      <c r="C303">
        <v>3.0388089104825732E-2</v>
      </c>
      <c r="D303">
        <v>3.1107897853341185E-2</v>
      </c>
      <c r="E303">
        <v>2.5986555656246739E-2</v>
      </c>
      <c r="F303">
        <v>2.186673207351807E-2</v>
      </c>
      <c r="G303">
        <v>1.5973955863608308E-2</v>
      </c>
      <c r="H303">
        <v>5.8614465824837064E-3</v>
      </c>
      <c r="I303">
        <v>4.8734761514453986E-3</v>
      </c>
    </row>
    <row r="304" spans="1:9" x14ac:dyDescent="0.3">
      <c r="A304" s="2">
        <v>34544</v>
      </c>
      <c r="B304">
        <v>3.4352501609327936E-2</v>
      </c>
      <c r="C304">
        <v>3.4570627127484856E-2</v>
      </c>
      <c r="D304">
        <v>3.3626848062553019E-2</v>
      </c>
      <c r="E304">
        <v>2.6189991554553135E-2</v>
      </c>
      <c r="F304">
        <v>2.7535209521483577E-2</v>
      </c>
      <c r="G304">
        <v>2.0555428862650136E-2</v>
      </c>
      <c r="H304">
        <v>1.2711779708254741E-2</v>
      </c>
      <c r="I304">
        <v>1.1246763879455205E-2</v>
      </c>
    </row>
    <row r="305" spans="1:9" x14ac:dyDescent="0.3">
      <c r="A305" s="2">
        <v>34515</v>
      </c>
      <c r="B305">
        <v>6.9523397830270811E-2</v>
      </c>
      <c r="C305">
        <v>5.4320893116556863E-2</v>
      </c>
      <c r="D305">
        <v>6.017149321704196E-2</v>
      </c>
      <c r="E305">
        <v>4.8233402726837231E-2</v>
      </c>
      <c r="F305">
        <v>4.5084229509387098E-2</v>
      </c>
      <c r="G305">
        <v>3.4129029615372238E-2</v>
      </c>
      <c r="H305">
        <v>3.262449249219368E-2</v>
      </c>
      <c r="I305">
        <v>3.8751729920336458E-2</v>
      </c>
    </row>
    <row r="306" spans="1:9" x14ac:dyDescent="0.3">
      <c r="A306" s="2">
        <v>34485</v>
      </c>
      <c r="B306">
        <v>2.9378656807426618E-2</v>
      </c>
      <c r="C306">
        <v>2.8390813116620346E-2</v>
      </c>
      <c r="D306">
        <v>3.2686310924004341E-2</v>
      </c>
      <c r="E306">
        <v>2.8157013443191298E-2</v>
      </c>
      <c r="F306">
        <v>2.7216480927699942E-2</v>
      </c>
      <c r="G306">
        <v>2.0799640779020974E-2</v>
      </c>
      <c r="H306">
        <v>1.1658951570190807E-2</v>
      </c>
      <c r="I306">
        <v>1.0096638481832548E-2</v>
      </c>
    </row>
    <row r="307" spans="1:9" x14ac:dyDescent="0.3">
      <c r="A307" s="2">
        <v>34452</v>
      </c>
      <c r="B307">
        <v>4.230736337811513E-2</v>
      </c>
      <c r="C307">
        <v>3.5355694146072383E-2</v>
      </c>
      <c r="D307">
        <v>3.2610980373505252E-2</v>
      </c>
      <c r="E307">
        <v>2.9947878584630164E-2</v>
      </c>
      <c r="F307">
        <v>2.8946614783338213E-2</v>
      </c>
      <c r="G307">
        <v>2.1379794302339442E-2</v>
      </c>
      <c r="H307">
        <v>1.1640263814924178E-2</v>
      </c>
      <c r="I307">
        <v>1.0414215448816658E-2</v>
      </c>
    </row>
    <row r="308" spans="1:9" x14ac:dyDescent="0.3">
      <c r="A308" s="2">
        <v>34424</v>
      </c>
      <c r="B308">
        <v>4.9691169107725162E-2</v>
      </c>
      <c r="C308">
        <v>4.9619170870992921E-2</v>
      </c>
      <c r="D308">
        <v>4.9010434171029758E-2</v>
      </c>
      <c r="E308">
        <v>4.4354122096223754E-2</v>
      </c>
      <c r="F308">
        <v>4.3800183667135367E-2</v>
      </c>
      <c r="G308">
        <v>3.2081647987702487E-2</v>
      </c>
      <c r="H308">
        <v>2.0694802775233539E-2</v>
      </c>
      <c r="I308">
        <v>1.7719309185056695E-2</v>
      </c>
    </row>
    <row r="309" spans="1:9" x14ac:dyDescent="0.3">
      <c r="A309" s="2">
        <v>34393</v>
      </c>
      <c r="B309">
        <v>5.4692526381744856E-2</v>
      </c>
      <c r="C309">
        <v>4.7999009248977632E-2</v>
      </c>
      <c r="D309">
        <v>4.1528085632501939E-2</v>
      </c>
      <c r="E309">
        <v>4.0797162950622308E-2</v>
      </c>
      <c r="F309">
        <v>3.6056176509175281E-2</v>
      </c>
      <c r="G309">
        <v>2.4260692180900132E-2</v>
      </c>
      <c r="H309">
        <v>1.688086562076517E-2</v>
      </c>
      <c r="I309">
        <v>1.7144413667089225E-2</v>
      </c>
    </row>
    <row r="310" spans="1:9" x14ac:dyDescent="0.3">
      <c r="A310" s="2">
        <v>34365</v>
      </c>
      <c r="B310">
        <v>6.9391952273337748E-2</v>
      </c>
      <c r="C310">
        <v>6.1016614870427401E-2</v>
      </c>
      <c r="D310">
        <v>6.2325599338684062E-2</v>
      </c>
      <c r="E310">
        <v>6.3122717603516981E-2</v>
      </c>
      <c r="F310">
        <v>5.859501654923685E-2</v>
      </c>
      <c r="G310">
        <v>3.6555933695353461E-2</v>
      </c>
      <c r="H310">
        <v>3.4255888117841443E-2</v>
      </c>
      <c r="I310">
        <v>3.4469236946651598E-2</v>
      </c>
    </row>
    <row r="311" spans="1:9" x14ac:dyDescent="0.3">
      <c r="A311" s="2">
        <v>34333</v>
      </c>
      <c r="B311">
        <v>5.9351036420988913E-2</v>
      </c>
      <c r="C311">
        <v>3.1177674897392853E-2</v>
      </c>
      <c r="D311">
        <v>2.9195583014438288E-2</v>
      </c>
      <c r="E311">
        <v>2.7409039017722334E-2</v>
      </c>
      <c r="F311">
        <v>2.3310128848857116E-2</v>
      </c>
      <c r="G311">
        <v>1.8553693792416753E-2</v>
      </c>
      <c r="H311">
        <v>1.6146820094416498E-2</v>
      </c>
      <c r="I311">
        <v>1.6118337348343333E-2</v>
      </c>
    </row>
    <row r="312" spans="1:9" x14ac:dyDescent="0.3">
      <c r="A312" s="2">
        <v>34303</v>
      </c>
      <c r="B312">
        <v>5.8325823623845842E-2</v>
      </c>
      <c r="C312">
        <v>4.1239572218472444E-2</v>
      </c>
      <c r="D312">
        <v>4.3119099385193191E-2</v>
      </c>
      <c r="E312">
        <v>4.1585681222670388E-2</v>
      </c>
      <c r="F312">
        <v>2.5882866526071788E-2</v>
      </c>
      <c r="G312">
        <v>1.9073454559070828E-2</v>
      </c>
      <c r="H312">
        <v>1.3682472637284882E-2</v>
      </c>
      <c r="I312">
        <v>1.3010767391900008E-2</v>
      </c>
    </row>
    <row r="313" spans="1:9" x14ac:dyDescent="0.3">
      <c r="A313" s="2">
        <v>34271</v>
      </c>
      <c r="B313">
        <v>3.9669654328253569E-2</v>
      </c>
      <c r="C313">
        <v>2.8192030110399491E-2</v>
      </c>
      <c r="D313">
        <v>2.4146450530248262E-2</v>
      </c>
      <c r="E313">
        <v>2.7346540560685431E-2</v>
      </c>
      <c r="F313">
        <v>2.1454719604567001E-2</v>
      </c>
      <c r="G313">
        <v>1.3698986152618437E-2</v>
      </c>
      <c r="H313">
        <v>1.0382217923554071E-2</v>
      </c>
      <c r="I313">
        <v>1.0599764723301061E-2</v>
      </c>
    </row>
    <row r="314" spans="1:9" x14ac:dyDescent="0.3">
      <c r="A314" s="2">
        <v>34242</v>
      </c>
      <c r="B314">
        <v>3.1270382974386647E-2</v>
      </c>
      <c r="C314">
        <v>2.2602711256991301E-2</v>
      </c>
      <c r="D314">
        <v>2.446634294617038E-2</v>
      </c>
      <c r="E314">
        <v>2.2599706491127119E-2</v>
      </c>
      <c r="F314">
        <v>2.1043891382656537E-2</v>
      </c>
      <c r="G314">
        <v>1.8214738663906594E-2</v>
      </c>
      <c r="H314">
        <v>1.6227126669545355E-2</v>
      </c>
      <c r="I314">
        <v>1.6624461769020733E-2</v>
      </c>
    </row>
    <row r="315" spans="1:9" x14ac:dyDescent="0.3">
      <c r="A315" s="2">
        <v>34212</v>
      </c>
      <c r="B315">
        <v>3.2912653533586807E-2</v>
      </c>
      <c r="C315">
        <v>2.4049283910382729E-2</v>
      </c>
      <c r="D315">
        <v>2.2802621067496039E-2</v>
      </c>
      <c r="E315">
        <v>2.470977968122896E-2</v>
      </c>
      <c r="F315">
        <v>2.4841963827045521E-2</v>
      </c>
      <c r="G315">
        <v>1.6596595911632803E-2</v>
      </c>
      <c r="H315">
        <v>1.2827010750908951E-2</v>
      </c>
      <c r="I315">
        <v>1.2764113277954063E-2</v>
      </c>
    </row>
    <row r="316" spans="1:9" x14ac:dyDescent="0.3">
      <c r="A316" s="2">
        <v>34180</v>
      </c>
      <c r="B316">
        <v>2.0819053816975543E-2</v>
      </c>
      <c r="C316">
        <v>1.125945175341625E-2</v>
      </c>
      <c r="D316">
        <v>1.2372735431295094E-2</v>
      </c>
      <c r="E316">
        <v>1.4593273316391115E-2</v>
      </c>
      <c r="F316">
        <v>1.5937451555732361E-2</v>
      </c>
      <c r="G316">
        <v>1.3992569925878471E-2</v>
      </c>
      <c r="H316">
        <v>8.6378052086070051E-3</v>
      </c>
      <c r="I316">
        <v>9.8801953661620655E-3</v>
      </c>
    </row>
    <row r="317" spans="1:9" x14ac:dyDescent="0.3">
      <c r="A317" s="2">
        <v>34150</v>
      </c>
      <c r="B317">
        <v>2.3100978774314371E-2</v>
      </c>
      <c r="C317">
        <v>1.5256448746755701E-2</v>
      </c>
      <c r="D317">
        <v>1.5612875102240093E-2</v>
      </c>
      <c r="E317">
        <v>1.59248063222685E-2</v>
      </c>
      <c r="F317">
        <v>1.7178505179392508E-2</v>
      </c>
      <c r="G317">
        <v>1.7069395091711695E-2</v>
      </c>
      <c r="H317">
        <v>7.0648641737034975E-3</v>
      </c>
      <c r="I317">
        <v>5.5997206445556761E-3</v>
      </c>
    </row>
    <row r="318" spans="1:9" x14ac:dyDescent="0.3">
      <c r="A318" s="2">
        <v>34120</v>
      </c>
      <c r="B318">
        <v>1.9530356021363632E-2</v>
      </c>
      <c r="C318">
        <v>1.1808898928815261E-2</v>
      </c>
      <c r="D318">
        <v>1.5493793923965571E-2</v>
      </c>
      <c r="E318">
        <v>1.7339469861571807E-2</v>
      </c>
      <c r="F318">
        <v>1.8671729976952309E-2</v>
      </c>
      <c r="G318">
        <v>1.7507798980639939E-2</v>
      </c>
      <c r="H318">
        <v>6.7290145632946524E-3</v>
      </c>
      <c r="I318">
        <v>6.0043065267366691E-3</v>
      </c>
    </row>
    <row r="319" spans="1:9" x14ac:dyDescent="0.3">
      <c r="A319" s="2">
        <v>34089</v>
      </c>
      <c r="B319">
        <v>2.1197712726715032E-2</v>
      </c>
      <c r="C319">
        <v>1.4687955220255842E-2</v>
      </c>
      <c r="D319">
        <v>1.5966817912003141E-2</v>
      </c>
      <c r="E319">
        <v>2.1305353839519814E-2</v>
      </c>
      <c r="F319">
        <v>2.7269894028577969E-2</v>
      </c>
      <c r="G319">
        <v>2.280041421065953E-2</v>
      </c>
      <c r="H319">
        <v>1.0916796317375481E-2</v>
      </c>
      <c r="I319">
        <v>9.0126014847946544E-3</v>
      </c>
    </row>
    <row r="320" spans="1:9" x14ac:dyDescent="0.3">
      <c r="A320" s="2">
        <v>34059</v>
      </c>
      <c r="B320">
        <v>3.436523362350459E-2</v>
      </c>
      <c r="C320">
        <v>2.8198820631412162E-2</v>
      </c>
      <c r="D320">
        <v>2.8675746759691513E-2</v>
      </c>
      <c r="E320">
        <v>2.8179355090172258E-2</v>
      </c>
      <c r="F320">
        <v>2.5520079063350378E-2</v>
      </c>
      <c r="G320">
        <v>2.1915319768723955E-2</v>
      </c>
      <c r="H320">
        <v>1.3454373628013357E-2</v>
      </c>
      <c r="I320">
        <v>1.3556057920071338E-2</v>
      </c>
    </row>
    <row r="321" spans="1:9" x14ac:dyDescent="0.3">
      <c r="A321" s="2">
        <v>34026</v>
      </c>
      <c r="B321">
        <v>2.7050058982110901E-2</v>
      </c>
      <c r="C321">
        <v>1.8219819167074235E-2</v>
      </c>
      <c r="D321">
        <v>1.5567656207700386E-2</v>
      </c>
      <c r="E321">
        <v>1.8040199011276518E-2</v>
      </c>
      <c r="F321">
        <v>2.0569314781489288E-2</v>
      </c>
      <c r="G321">
        <v>2.018257467625291E-2</v>
      </c>
      <c r="H321">
        <v>1.2840220909313912E-2</v>
      </c>
      <c r="I321">
        <v>1.21958362075727E-2</v>
      </c>
    </row>
    <row r="322" spans="1:9" x14ac:dyDescent="0.3">
      <c r="A322" s="2">
        <v>33998</v>
      </c>
      <c r="B322">
        <v>2.0606902176855554E-2</v>
      </c>
      <c r="C322">
        <v>1.0768646432565749E-2</v>
      </c>
      <c r="D322">
        <v>1.1329250373190432E-2</v>
      </c>
      <c r="E322">
        <v>1.4401143749071385E-2</v>
      </c>
      <c r="F322">
        <v>1.0829016279493472E-2</v>
      </c>
      <c r="G322">
        <v>8.283989643008461E-3</v>
      </c>
      <c r="H322">
        <v>6.8144054761212006E-3</v>
      </c>
      <c r="I322">
        <v>7.1389908739962742E-3</v>
      </c>
    </row>
    <row r="323" spans="1:9" x14ac:dyDescent="0.3">
      <c r="A323" s="2"/>
    </row>
    <row r="324" spans="1:9" x14ac:dyDescent="0.3">
      <c r="A324" s="2"/>
    </row>
    <row r="325" spans="1:9" x14ac:dyDescent="0.3">
      <c r="A325" s="2"/>
    </row>
    <row r="326" spans="1:9" x14ac:dyDescent="0.3">
      <c r="A326" s="2"/>
    </row>
    <row r="327" spans="1:9" x14ac:dyDescent="0.3">
      <c r="A327" s="2"/>
    </row>
    <row r="328" spans="1:9" x14ac:dyDescent="0.3">
      <c r="A328" s="2"/>
    </row>
    <row r="329" spans="1:9" x14ac:dyDescent="0.3">
      <c r="A329" s="2"/>
    </row>
    <row r="330" spans="1:9" x14ac:dyDescent="0.3">
      <c r="A330" s="2"/>
    </row>
    <row r="331" spans="1:9" x14ac:dyDescent="0.3">
      <c r="A331" s="2"/>
    </row>
    <row r="332" spans="1:9" x14ac:dyDescent="0.3">
      <c r="A332" s="2"/>
    </row>
    <row r="333" spans="1:9" x14ac:dyDescent="0.3">
      <c r="A333" s="2"/>
    </row>
    <row r="334" spans="1:9" x14ac:dyDescent="0.3">
      <c r="A334" s="2"/>
    </row>
    <row r="335" spans="1:9" x14ac:dyDescent="0.3">
      <c r="A335" s="2"/>
    </row>
    <row r="336" spans="1:9" x14ac:dyDescent="0.3">
      <c r="A336" s="2"/>
    </row>
    <row r="337" spans="1:1" x14ac:dyDescent="0.3">
      <c r="A337" s="2"/>
    </row>
    <row r="338" spans="1:1" x14ac:dyDescent="0.3">
      <c r="A338" s="2"/>
    </row>
    <row r="339" spans="1:1" x14ac:dyDescent="0.3">
      <c r="A339" s="2"/>
    </row>
    <row r="340" spans="1:1" x14ac:dyDescent="0.3">
      <c r="A340" s="2"/>
    </row>
    <row r="341" spans="1:1" x14ac:dyDescent="0.3">
      <c r="A341" s="2"/>
    </row>
    <row r="342" spans="1:1" x14ac:dyDescent="0.3">
      <c r="A342" s="2"/>
    </row>
    <row r="343" spans="1:1" x14ac:dyDescent="0.3">
      <c r="A343" s="2"/>
    </row>
    <row r="344" spans="1:1" x14ac:dyDescent="0.3">
      <c r="A344" s="2"/>
    </row>
    <row r="345" spans="1:1" x14ac:dyDescent="0.3">
      <c r="A345" s="2"/>
    </row>
    <row r="346" spans="1:1" x14ac:dyDescent="0.3">
      <c r="A346" s="2"/>
    </row>
    <row r="347" spans="1:1" x14ac:dyDescent="0.3">
      <c r="A347" s="2"/>
    </row>
    <row r="348" spans="1:1" x14ac:dyDescent="0.3">
      <c r="A348" s="2"/>
    </row>
    <row r="349" spans="1:1" x14ac:dyDescent="0.3">
      <c r="A349" s="2"/>
    </row>
    <row r="350" spans="1:1" x14ac:dyDescent="0.3">
      <c r="A350" s="2"/>
    </row>
    <row r="351" spans="1:1" x14ac:dyDescent="0.3">
      <c r="A351" s="2"/>
    </row>
    <row r="352" spans="1:1" x14ac:dyDescent="0.3">
      <c r="A352" s="2"/>
    </row>
    <row r="353" spans="1:1" x14ac:dyDescent="0.3">
      <c r="A353" s="2"/>
    </row>
    <row r="354" spans="1:1" x14ac:dyDescent="0.3">
      <c r="A354" s="2"/>
    </row>
    <row r="355" spans="1:1" x14ac:dyDescent="0.3">
      <c r="A355" s="2"/>
    </row>
    <row r="356" spans="1:1" x14ac:dyDescent="0.3">
      <c r="A356" s="2"/>
    </row>
    <row r="357" spans="1:1" x14ac:dyDescent="0.3">
      <c r="A357" s="2"/>
    </row>
    <row r="358" spans="1:1" x14ac:dyDescent="0.3">
      <c r="A358" s="2"/>
    </row>
    <row r="359" spans="1:1" x14ac:dyDescent="0.3">
      <c r="A359" s="2"/>
    </row>
    <row r="360" spans="1:1" x14ac:dyDescent="0.3">
      <c r="A360" s="2"/>
    </row>
    <row r="361" spans="1:1" x14ac:dyDescent="0.3">
      <c r="A361" s="2"/>
    </row>
    <row r="362" spans="1:1" x14ac:dyDescent="0.3">
      <c r="A362" s="2"/>
    </row>
    <row r="363" spans="1:1" x14ac:dyDescent="0.3">
      <c r="A363" s="2"/>
    </row>
    <row r="364" spans="1:1" x14ac:dyDescent="0.3">
      <c r="A364" s="2"/>
    </row>
    <row r="365" spans="1:1" x14ac:dyDescent="0.3">
      <c r="A365" s="2"/>
    </row>
    <row r="366" spans="1:1" x14ac:dyDescent="0.3">
      <c r="A366" s="2"/>
    </row>
    <row r="367" spans="1:1" x14ac:dyDescent="0.3">
      <c r="A367" s="2"/>
    </row>
    <row r="368" spans="1:1" x14ac:dyDescent="0.3">
      <c r="A368" s="2"/>
    </row>
    <row r="369" spans="1:1" x14ac:dyDescent="0.3">
      <c r="A369" s="2"/>
    </row>
    <row r="370" spans="1:1" x14ac:dyDescent="0.3">
      <c r="A370" s="2"/>
    </row>
    <row r="371" spans="1:1" x14ac:dyDescent="0.3">
      <c r="A371" s="2"/>
    </row>
    <row r="372" spans="1:1" x14ac:dyDescent="0.3">
      <c r="A372" s="2"/>
    </row>
    <row r="373" spans="1:1" x14ac:dyDescent="0.3">
      <c r="A373" s="2"/>
    </row>
    <row r="374" spans="1:1" x14ac:dyDescent="0.3">
      <c r="A374" s="2"/>
    </row>
    <row r="375" spans="1:1" x14ac:dyDescent="0.3">
      <c r="A375" s="2"/>
    </row>
    <row r="376" spans="1:1" x14ac:dyDescent="0.3">
      <c r="A376" s="2"/>
    </row>
    <row r="377" spans="1:1" x14ac:dyDescent="0.3">
      <c r="A377" s="2"/>
    </row>
    <row r="378" spans="1:1" x14ac:dyDescent="0.3">
      <c r="A378" s="2"/>
    </row>
    <row r="379" spans="1:1" x14ac:dyDescent="0.3">
      <c r="A379" s="2"/>
    </row>
    <row r="380" spans="1:1" x14ac:dyDescent="0.3">
      <c r="A380" s="2"/>
    </row>
    <row r="381" spans="1:1" x14ac:dyDescent="0.3">
      <c r="A381" s="2"/>
    </row>
    <row r="382" spans="1:1" x14ac:dyDescent="0.3">
      <c r="A382" s="2"/>
    </row>
    <row r="383" spans="1:1" x14ac:dyDescent="0.3">
      <c r="A383" s="2"/>
    </row>
    <row r="384" spans="1:1" x14ac:dyDescent="0.3">
      <c r="A384" s="2"/>
    </row>
    <row r="385" spans="1:1" x14ac:dyDescent="0.3">
      <c r="A385" s="2"/>
    </row>
    <row r="386" spans="1:1" x14ac:dyDescent="0.3">
      <c r="A386" s="2"/>
    </row>
    <row r="387" spans="1:1" x14ac:dyDescent="0.3">
      <c r="A387" s="2"/>
    </row>
    <row r="388" spans="1:1" x14ac:dyDescent="0.3">
      <c r="A388" s="2"/>
    </row>
    <row r="389" spans="1:1" x14ac:dyDescent="0.3">
      <c r="A389" s="2"/>
    </row>
    <row r="390" spans="1:1" x14ac:dyDescent="0.3">
      <c r="A390" s="2"/>
    </row>
    <row r="391" spans="1:1" x14ac:dyDescent="0.3">
      <c r="A391" s="2"/>
    </row>
    <row r="392" spans="1:1" x14ac:dyDescent="0.3">
      <c r="A392" s="2"/>
    </row>
    <row r="393" spans="1:1" x14ac:dyDescent="0.3">
      <c r="A393" s="2"/>
    </row>
    <row r="394" spans="1:1" x14ac:dyDescent="0.3">
      <c r="A394" s="2"/>
    </row>
    <row r="395" spans="1:1" x14ac:dyDescent="0.3">
      <c r="A395" s="2"/>
    </row>
    <row r="396" spans="1:1" x14ac:dyDescent="0.3">
      <c r="A396" s="2"/>
    </row>
    <row r="397" spans="1:1" x14ac:dyDescent="0.3">
      <c r="A397" s="2"/>
    </row>
    <row r="398" spans="1:1" x14ac:dyDescent="0.3">
      <c r="A398" s="2"/>
    </row>
    <row r="399" spans="1:1" x14ac:dyDescent="0.3">
      <c r="A399" s="2"/>
    </row>
    <row r="400" spans="1:1" x14ac:dyDescent="0.3">
      <c r="A400" s="2"/>
    </row>
    <row r="401" spans="1:1" x14ac:dyDescent="0.3">
      <c r="A401" s="2"/>
    </row>
    <row r="402" spans="1:1" x14ac:dyDescent="0.3">
      <c r="A402" s="2"/>
    </row>
    <row r="403" spans="1:1" x14ac:dyDescent="0.3">
      <c r="A403" s="2"/>
    </row>
    <row r="404" spans="1:1" x14ac:dyDescent="0.3">
      <c r="A404" s="2"/>
    </row>
    <row r="405" spans="1:1" x14ac:dyDescent="0.3">
      <c r="A405" s="2"/>
    </row>
    <row r="406" spans="1:1" x14ac:dyDescent="0.3">
      <c r="A406" s="2"/>
    </row>
    <row r="407" spans="1:1" x14ac:dyDescent="0.3">
      <c r="A407" s="2"/>
    </row>
    <row r="408" spans="1:1" x14ac:dyDescent="0.3">
      <c r="A408" s="2"/>
    </row>
    <row r="409" spans="1:1" x14ac:dyDescent="0.3">
      <c r="A409" s="2"/>
    </row>
    <row r="410" spans="1:1" x14ac:dyDescent="0.3">
      <c r="A410" s="2"/>
    </row>
    <row r="411" spans="1:1" x14ac:dyDescent="0.3">
      <c r="A411" s="2"/>
    </row>
    <row r="412" spans="1:1" x14ac:dyDescent="0.3">
      <c r="A412" s="2"/>
    </row>
    <row r="413" spans="1:1" x14ac:dyDescent="0.3">
      <c r="A413" s="2"/>
    </row>
    <row r="414" spans="1:1" x14ac:dyDescent="0.3">
      <c r="A414" s="2"/>
    </row>
    <row r="415" spans="1:1" x14ac:dyDescent="0.3">
      <c r="A415" s="2"/>
    </row>
    <row r="416" spans="1:1" x14ac:dyDescent="0.3">
      <c r="A416" s="2"/>
    </row>
    <row r="417" spans="1:1" x14ac:dyDescent="0.3">
      <c r="A417" s="2"/>
    </row>
    <row r="418" spans="1:1" x14ac:dyDescent="0.3">
      <c r="A418" s="2"/>
    </row>
    <row r="419" spans="1:1" x14ac:dyDescent="0.3">
      <c r="A419" s="2"/>
    </row>
    <row r="420" spans="1:1" x14ac:dyDescent="0.3">
      <c r="A420" s="2"/>
    </row>
    <row r="421" spans="1:1" x14ac:dyDescent="0.3">
      <c r="A421" s="2"/>
    </row>
    <row r="422" spans="1:1" x14ac:dyDescent="0.3">
      <c r="A422" s="2"/>
    </row>
    <row r="423" spans="1:1" x14ac:dyDescent="0.3">
      <c r="A423" s="2"/>
    </row>
    <row r="424" spans="1:1" x14ac:dyDescent="0.3">
      <c r="A424" s="2"/>
    </row>
    <row r="425" spans="1:1" x14ac:dyDescent="0.3">
      <c r="A425" s="2"/>
    </row>
    <row r="426" spans="1:1" x14ac:dyDescent="0.3">
      <c r="A426" s="2"/>
    </row>
    <row r="427" spans="1:1" x14ac:dyDescent="0.3">
      <c r="A427" s="2"/>
    </row>
    <row r="428" spans="1:1" x14ac:dyDescent="0.3">
      <c r="A428" s="2"/>
    </row>
    <row r="429" spans="1:1" x14ac:dyDescent="0.3">
      <c r="A429" s="2"/>
    </row>
    <row r="430" spans="1:1" x14ac:dyDescent="0.3">
      <c r="A430" s="2"/>
    </row>
    <row r="431" spans="1:1" x14ac:dyDescent="0.3">
      <c r="A431" s="2"/>
    </row>
    <row r="432" spans="1:1" x14ac:dyDescent="0.3">
      <c r="A432" s="2"/>
    </row>
    <row r="433" spans="1:1" x14ac:dyDescent="0.3">
      <c r="A433" s="2"/>
    </row>
    <row r="434" spans="1:1" x14ac:dyDescent="0.3">
      <c r="A434" s="2"/>
    </row>
    <row r="435" spans="1:1" x14ac:dyDescent="0.3">
      <c r="A435" s="2"/>
    </row>
    <row r="436" spans="1:1" x14ac:dyDescent="0.3">
      <c r="A436" s="2"/>
    </row>
    <row r="437" spans="1:1" x14ac:dyDescent="0.3">
      <c r="A437" s="2"/>
    </row>
    <row r="438" spans="1:1" x14ac:dyDescent="0.3">
      <c r="A438" s="2"/>
    </row>
    <row r="439" spans="1:1" x14ac:dyDescent="0.3">
      <c r="A439" s="2"/>
    </row>
    <row r="440" spans="1:1" x14ac:dyDescent="0.3">
      <c r="A440" s="2"/>
    </row>
    <row r="441" spans="1:1" x14ac:dyDescent="0.3">
      <c r="A441" s="2"/>
    </row>
    <row r="442" spans="1:1" x14ac:dyDescent="0.3">
      <c r="A442" s="2"/>
    </row>
    <row r="443" spans="1:1" x14ac:dyDescent="0.3">
      <c r="A443" s="2"/>
    </row>
    <row r="444" spans="1:1" x14ac:dyDescent="0.3">
      <c r="A444" s="2"/>
    </row>
    <row r="445" spans="1:1" x14ac:dyDescent="0.3">
      <c r="A445" s="2"/>
    </row>
    <row r="446" spans="1:1" x14ac:dyDescent="0.3">
      <c r="A446" s="2"/>
    </row>
    <row r="447" spans="1:1" x14ac:dyDescent="0.3">
      <c r="A447" s="2"/>
    </row>
    <row r="448" spans="1:1" x14ac:dyDescent="0.3">
      <c r="A448" s="2"/>
    </row>
    <row r="449" spans="1:1" x14ac:dyDescent="0.3">
      <c r="A449" s="2"/>
    </row>
    <row r="450" spans="1:1" x14ac:dyDescent="0.3">
      <c r="A450" s="2"/>
    </row>
    <row r="451" spans="1:1" x14ac:dyDescent="0.3">
      <c r="A451" s="2"/>
    </row>
    <row r="452" spans="1:1" x14ac:dyDescent="0.3">
      <c r="A452" s="2"/>
    </row>
    <row r="453" spans="1:1" x14ac:dyDescent="0.3">
      <c r="A453" s="2"/>
    </row>
    <row r="454" spans="1:1" x14ac:dyDescent="0.3">
      <c r="A454" s="2"/>
    </row>
    <row r="455" spans="1:1" x14ac:dyDescent="0.3">
      <c r="A455" s="2"/>
    </row>
    <row r="456" spans="1:1" x14ac:dyDescent="0.3">
      <c r="A456" s="2"/>
    </row>
    <row r="457" spans="1:1" x14ac:dyDescent="0.3">
      <c r="A457" s="2"/>
    </row>
    <row r="458" spans="1:1" x14ac:dyDescent="0.3">
      <c r="A458" s="2"/>
    </row>
    <row r="459" spans="1:1" x14ac:dyDescent="0.3">
      <c r="A459" s="2"/>
    </row>
    <row r="460" spans="1:1" x14ac:dyDescent="0.3">
      <c r="A460" s="2"/>
    </row>
    <row r="461" spans="1:1" x14ac:dyDescent="0.3">
      <c r="A461" s="2"/>
    </row>
    <row r="462" spans="1:1" x14ac:dyDescent="0.3">
      <c r="A462" s="2"/>
    </row>
    <row r="463" spans="1:1" x14ac:dyDescent="0.3">
      <c r="A463" s="2"/>
    </row>
    <row r="464" spans="1:1" x14ac:dyDescent="0.3">
      <c r="A464" s="2"/>
    </row>
    <row r="465" spans="1:1" x14ac:dyDescent="0.3">
      <c r="A465" s="2"/>
    </row>
    <row r="466" spans="1:1" x14ac:dyDescent="0.3">
      <c r="A466" s="2"/>
    </row>
    <row r="467" spans="1:1" x14ac:dyDescent="0.3">
      <c r="A467" s="2"/>
    </row>
    <row r="468" spans="1:1" x14ac:dyDescent="0.3">
      <c r="A468" s="2"/>
    </row>
    <row r="469" spans="1:1" x14ac:dyDescent="0.3">
      <c r="A469" s="2"/>
    </row>
    <row r="470" spans="1:1" x14ac:dyDescent="0.3">
      <c r="A470" s="2"/>
    </row>
    <row r="471" spans="1:1" x14ac:dyDescent="0.3">
      <c r="A471" s="2"/>
    </row>
    <row r="472" spans="1:1" x14ac:dyDescent="0.3">
      <c r="A472" s="2"/>
    </row>
    <row r="473" spans="1:1" x14ac:dyDescent="0.3">
      <c r="A473" s="2"/>
    </row>
    <row r="474" spans="1:1" x14ac:dyDescent="0.3">
      <c r="A474" s="2"/>
    </row>
    <row r="475" spans="1:1" x14ac:dyDescent="0.3">
      <c r="A475" s="2"/>
    </row>
    <row r="476" spans="1:1" x14ac:dyDescent="0.3">
      <c r="A476" s="2"/>
    </row>
    <row r="477" spans="1:1" x14ac:dyDescent="0.3">
      <c r="A477" s="2"/>
    </row>
    <row r="478" spans="1:1" x14ac:dyDescent="0.3">
      <c r="A478" s="2"/>
    </row>
    <row r="479" spans="1:1" x14ac:dyDescent="0.3">
      <c r="A479" s="2"/>
    </row>
    <row r="480" spans="1:1" x14ac:dyDescent="0.3">
      <c r="A480" s="2"/>
    </row>
    <row r="481" spans="1:1" x14ac:dyDescent="0.3">
      <c r="A481" s="2"/>
    </row>
    <row r="482" spans="1:1" x14ac:dyDescent="0.3">
      <c r="A482" s="2"/>
    </row>
    <row r="483" spans="1:1" x14ac:dyDescent="0.3">
      <c r="A483" s="2"/>
    </row>
    <row r="484" spans="1:1" x14ac:dyDescent="0.3">
      <c r="A484" s="2"/>
    </row>
    <row r="485" spans="1:1" x14ac:dyDescent="0.3">
      <c r="A485" s="2"/>
    </row>
    <row r="486" spans="1:1" x14ac:dyDescent="0.3">
      <c r="A486" s="2"/>
    </row>
    <row r="487" spans="1:1" x14ac:dyDescent="0.3">
      <c r="A487" s="2"/>
    </row>
    <row r="488" spans="1:1" x14ac:dyDescent="0.3">
      <c r="A488" s="2"/>
    </row>
    <row r="489" spans="1:1" x14ac:dyDescent="0.3">
      <c r="A489" s="2"/>
    </row>
    <row r="490" spans="1:1" x14ac:dyDescent="0.3">
      <c r="A490" s="2"/>
    </row>
    <row r="491" spans="1:1" x14ac:dyDescent="0.3">
      <c r="A491" s="2"/>
    </row>
    <row r="492" spans="1:1" x14ac:dyDescent="0.3">
      <c r="A492" s="2"/>
    </row>
    <row r="493" spans="1:1" x14ac:dyDescent="0.3">
      <c r="A493" s="2"/>
    </row>
    <row r="494" spans="1:1" x14ac:dyDescent="0.3">
      <c r="A494" s="2"/>
    </row>
    <row r="495" spans="1:1" x14ac:dyDescent="0.3">
      <c r="A495" s="2"/>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row r="551" spans="1:1" x14ac:dyDescent="0.3">
      <c r="A551" s="2"/>
    </row>
    <row r="552" spans="1:1" x14ac:dyDescent="0.3">
      <c r="A552" s="2"/>
    </row>
    <row r="553" spans="1:1" x14ac:dyDescent="0.3">
      <c r="A553" s="2"/>
    </row>
    <row r="554" spans="1:1" x14ac:dyDescent="0.3">
      <c r="A554" s="2"/>
    </row>
    <row r="555" spans="1:1" x14ac:dyDescent="0.3">
      <c r="A555" s="2"/>
    </row>
    <row r="556" spans="1:1" x14ac:dyDescent="0.3">
      <c r="A556" s="2"/>
    </row>
    <row r="557" spans="1:1" x14ac:dyDescent="0.3">
      <c r="A557" s="2"/>
    </row>
    <row r="558" spans="1:1" x14ac:dyDescent="0.3">
      <c r="A558" s="2"/>
    </row>
    <row r="559" spans="1:1" x14ac:dyDescent="0.3">
      <c r="A559" s="2"/>
    </row>
    <row r="560" spans="1:1" x14ac:dyDescent="0.3">
      <c r="A560" s="2"/>
    </row>
    <row r="561" spans="1:1" x14ac:dyDescent="0.3">
      <c r="A561" s="2"/>
    </row>
    <row r="562" spans="1:1" x14ac:dyDescent="0.3">
      <c r="A562" s="2"/>
    </row>
    <row r="563" spans="1:1" x14ac:dyDescent="0.3">
      <c r="A563" s="2"/>
    </row>
    <row r="564" spans="1:1" x14ac:dyDescent="0.3">
      <c r="A564" s="2"/>
    </row>
    <row r="565" spans="1:1" x14ac:dyDescent="0.3">
      <c r="A565" s="2"/>
    </row>
    <row r="566" spans="1:1" x14ac:dyDescent="0.3">
      <c r="A566" s="2"/>
    </row>
    <row r="567" spans="1:1" x14ac:dyDescent="0.3">
      <c r="A567" s="2"/>
    </row>
    <row r="568" spans="1:1" x14ac:dyDescent="0.3">
      <c r="A568" s="2"/>
    </row>
    <row r="569" spans="1:1" x14ac:dyDescent="0.3">
      <c r="A569" s="2"/>
    </row>
    <row r="570" spans="1:1" x14ac:dyDescent="0.3">
      <c r="A570" s="2"/>
    </row>
    <row r="571" spans="1:1" x14ac:dyDescent="0.3">
      <c r="A571" s="2"/>
    </row>
    <row r="572" spans="1:1" x14ac:dyDescent="0.3">
      <c r="A572" s="2"/>
    </row>
    <row r="573" spans="1:1" x14ac:dyDescent="0.3">
      <c r="A573" s="2"/>
    </row>
    <row r="574" spans="1:1" x14ac:dyDescent="0.3">
      <c r="A574" s="2"/>
    </row>
    <row r="575" spans="1:1" x14ac:dyDescent="0.3">
      <c r="A575" s="2"/>
    </row>
    <row r="576" spans="1:1" x14ac:dyDescent="0.3">
      <c r="A576" s="2"/>
    </row>
    <row r="577" spans="1:1" x14ac:dyDescent="0.3">
      <c r="A577" s="2"/>
    </row>
    <row r="578" spans="1:1" x14ac:dyDescent="0.3">
      <c r="A578" s="2"/>
    </row>
    <row r="579" spans="1:1" x14ac:dyDescent="0.3">
      <c r="A579" s="2"/>
    </row>
    <row r="580" spans="1:1" x14ac:dyDescent="0.3">
      <c r="A580" s="2"/>
    </row>
    <row r="581" spans="1:1" x14ac:dyDescent="0.3">
      <c r="A581" s="2"/>
    </row>
    <row r="582" spans="1:1" x14ac:dyDescent="0.3">
      <c r="A582" s="2"/>
    </row>
    <row r="583" spans="1:1" x14ac:dyDescent="0.3">
      <c r="A583" s="2"/>
    </row>
    <row r="584" spans="1:1" x14ac:dyDescent="0.3">
      <c r="A584" s="2"/>
    </row>
    <row r="585" spans="1:1" x14ac:dyDescent="0.3">
      <c r="A585" s="2"/>
    </row>
    <row r="586" spans="1:1" x14ac:dyDescent="0.3">
      <c r="A586" s="2"/>
    </row>
    <row r="587" spans="1:1" x14ac:dyDescent="0.3">
      <c r="A587" s="2"/>
    </row>
    <row r="588" spans="1:1" x14ac:dyDescent="0.3">
      <c r="A588" s="2"/>
    </row>
    <row r="589" spans="1:1" x14ac:dyDescent="0.3">
      <c r="A589" s="2"/>
    </row>
    <row r="590" spans="1:1" x14ac:dyDescent="0.3">
      <c r="A590" s="2"/>
    </row>
    <row r="591" spans="1:1" x14ac:dyDescent="0.3">
      <c r="A591" s="2"/>
    </row>
    <row r="592" spans="1:1" x14ac:dyDescent="0.3">
      <c r="A592" s="2"/>
    </row>
    <row r="593" spans="1:1" x14ac:dyDescent="0.3">
      <c r="A593" s="2"/>
    </row>
    <row r="594" spans="1:1" x14ac:dyDescent="0.3">
      <c r="A594" s="2"/>
    </row>
    <row r="595" spans="1:1" x14ac:dyDescent="0.3">
      <c r="A595" s="2"/>
    </row>
    <row r="596" spans="1:1" x14ac:dyDescent="0.3">
      <c r="A596" s="2"/>
    </row>
    <row r="597" spans="1:1" x14ac:dyDescent="0.3">
      <c r="A597" s="2"/>
    </row>
    <row r="598" spans="1:1" x14ac:dyDescent="0.3">
      <c r="A598" s="2"/>
    </row>
    <row r="599" spans="1:1" x14ac:dyDescent="0.3">
      <c r="A599" s="2"/>
    </row>
    <row r="600" spans="1:1" x14ac:dyDescent="0.3">
      <c r="A600" s="2"/>
    </row>
    <row r="601" spans="1:1" x14ac:dyDescent="0.3">
      <c r="A601" s="2"/>
    </row>
    <row r="602" spans="1:1" x14ac:dyDescent="0.3">
      <c r="A602" s="2"/>
    </row>
    <row r="603" spans="1:1" x14ac:dyDescent="0.3">
      <c r="A603" s="2"/>
    </row>
    <row r="604" spans="1:1" x14ac:dyDescent="0.3">
      <c r="A604" s="2"/>
    </row>
    <row r="605" spans="1:1" x14ac:dyDescent="0.3">
      <c r="A605" s="2"/>
    </row>
    <row r="606" spans="1:1" x14ac:dyDescent="0.3">
      <c r="A606" s="2"/>
    </row>
    <row r="607" spans="1:1" x14ac:dyDescent="0.3">
      <c r="A607" s="2"/>
    </row>
    <row r="608" spans="1:1" x14ac:dyDescent="0.3">
      <c r="A608" s="2"/>
    </row>
    <row r="609" spans="1:1" x14ac:dyDescent="0.3">
      <c r="A609" s="2"/>
    </row>
    <row r="610" spans="1:1" x14ac:dyDescent="0.3">
      <c r="A610" s="2"/>
    </row>
    <row r="611" spans="1:1" x14ac:dyDescent="0.3">
      <c r="A611" s="2"/>
    </row>
    <row r="612" spans="1:1" x14ac:dyDescent="0.3">
      <c r="A612" s="2"/>
    </row>
    <row r="613" spans="1:1" x14ac:dyDescent="0.3">
      <c r="A613" s="2"/>
    </row>
    <row r="614" spans="1:1" x14ac:dyDescent="0.3">
      <c r="A614" s="2"/>
    </row>
    <row r="615" spans="1:1" x14ac:dyDescent="0.3">
      <c r="A615" s="2"/>
    </row>
    <row r="616" spans="1:1" x14ac:dyDescent="0.3">
      <c r="A616" s="2"/>
    </row>
    <row r="617" spans="1:1" x14ac:dyDescent="0.3">
      <c r="A617" s="2"/>
    </row>
    <row r="618" spans="1:1" x14ac:dyDescent="0.3">
      <c r="A618" s="2"/>
    </row>
    <row r="619" spans="1:1" x14ac:dyDescent="0.3">
      <c r="A619" s="2"/>
    </row>
    <row r="620" spans="1:1" x14ac:dyDescent="0.3">
      <c r="A620" s="2"/>
    </row>
    <row r="621" spans="1:1" x14ac:dyDescent="0.3">
      <c r="A621" s="2"/>
    </row>
    <row r="622" spans="1:1" x14ac:dyDescent="0.3">
      <c r="A622" s="2"/>
    </row>
    <row r="623" spans="1:1" x14ac:dyDescent="0.3">
      <c r="A623" s="2"/>
    </row>
    <row r="624" spans="1:1" x14ac:dyDescent="0.3">
      <c r="A624" s="2"/>
    </row>
    <row r="625" spans="1:1" x14ac:dyDescent="0.3">
      <c r="A625" s="2"/>
    </row>
    <row r="626" spans="1:1" x14ac:dyDescent="0.3">
      <c r="A626" s="2"/>
    </row>
    <row r="627" spans="1:1" x14ac:dyDescent="0.3">
      <c r="A627" s="2"/>
    </row>
    <row r="628" spans="1:1" x14ac:dyDescent="0.3">
      <c r="A628" s="2"/>
    </row>
    <row r="629" spans="1:1" x14ac:dyDescent="0.3">
      <c r="A629" s="2"/>
    </row>
    <row r="630" spans="1:1" x14ac:dyDescent="0.3">
      <c r="A630" s="2"/>
    </row>
    <row r="631" spans="1:1" x14ac:dyDescent="0.3">
      <c r="A631" s="2"/>
    </row>
    <row r="632" spans="1:1" x14ac:dyDescent="0.3">
      <c r="A632" s="2"/>
    </row>
    <row r="633" spans="1:1" x14ac:dyDescent="0.3">
      <c r="A633" s="2"/>
    </row>
    <row r="634" spans="1:1" x14ac:dyDescent="0.3">
      <c r="A634" s="2"/>
    </row>
    <row r="635" spans="1:1" x14ac:dyDescent="0.3">
      <c r="A635" s="2"/>
    </row>
    <row r="636" spans="1:1" x14ac:dyDescent="0.3">
      <c r="A636" s="2"/>
    </row>
    <row r="637" spans="1:1" x14ac:dyDescent="0.3">
      <c r="A637" s="2"/>
    </row>
    <row r="638" spans="1:1" x14ac:dyDescent="0.3">
      <c r="A638" s="2"/>
    </row>
    <row r="639" spans="1:1" x14ac:dyDescent="0.3">
      <c r="A639" s="2"/>
    </row>
    <row r="640" spans="1:1" x14ac:dyDescent="0.3">
      <c r="A640" s="2"/>
    </row>
    <row r="641" spans="1:1" x14ac:dyDescent="0.3">
      <c r="A641" s="2"/>
    </row>
    <row r="642" spans="1:1" x14ac:dyDescent="0.3">
      <c r="A642" s="2"/>
    </row>
    <row r="643" spans="1:1" x14ac:dyDescent="0.3">
      <c r="A643" s="2"/>
    </row>
    <row r="644" spans="1:1" x14ac:dyDescent="0.3">
      <c r="A644" s="2"/>
    </row>
    <row r="645" spans="1:1" x14ac:dyDescent="0.3">
      <c r="A645" s="2"/>
    </row>
    <row r="646" spans="1:1" x14ac:dyDescent="0.3">
      <c r="A646" s="2"/>
    </row>
    <row r="647" spans="1:1" x14ac:dyDescent="0.3">
      <c r="A647" s="2"/>
    </row>
    <row r="648" spans="1:1" x14ac:dyDescent="0.3">
      <c r="A648" s="2"/>
    </row>
    <row r="649" spans="1:1" x14ac:dyDescent="0.3">
      <c r="A649" s="2"/>
    </row>
    <row r="650" spans="1:1" x14ac:dyDescent="0.3">
      <c r="A650" s="2"/>
    </row>
    <row r="651" spans="1:1" x14ac:dyDescent="0.3">
      <c r="A651" s="2"/>
    </row>
    <row r="652" spans="1:1" x14ac:dyDescent="0.3">
      <c r="A652" s="2"/>
    </row>
    <row r="653" spans="1:1" x14ac:dyDescent="0.3">
      <c r="A653" s="2"/>
    </row>
    <row r="654" spans="1:1" x14ac:dyDescent="0.3">
      <c r="A654" s="2"/>
    </row>
    <row r="655" spans="1:1" x14ac:dyDescent="0.3">
      <c r="A655" s="2"/>
    </row>
    <row r="656" spans="1:1" x14ac:dyDescent="0.3">
      <c r="A656" s="2"/>
    </row>
    <row r="657" spans="1:1" x14ac:dyDescent="0.3">
      <c r="A657" s="2"/>
    </row>
    <row r="658" spans="1:1" x14ac:dyDescent="0.3">
      <c r="A658" s="2"/>
    </row>
    <row r="659" spans="1:1" x14ac:dyDescent="0.3">
      <c r="A659" s="2"/>
    </row>
    <row r="660" spans="1:1" x14ac:dyDescent="0.3">
      <c r="A660" s="2"/>
    </row>
    <row r="661" spans="1:1" x14ac:dyDescent="0.3">
      <c r="A661" s="2"/>
    </row>
    <row r="662" spans="1:1" x14ac:dyDescent="0.3">
      <c r="A662" s="2"/>
    </row>
    <row r="663" spans="1:1" x14ac:dyDescent="0.3">
      <c r="A663" s="2"/>
    </row>
    <row r="664" spans="1:1" x14ac:dyDescent="0.3">
      <c r="A664" s="2"/>
    </row>
    <row r="665" spans="1:1" x14ac:dyDescent="0.3">
      <c r="A665" s="2"/>
    </row>
    <row r="666" spans="1:1" x14ac:dyDescent="0.3">
      <c r="A666" s="2"/>
    </row>
    <row r="667" spans="1:1" x14ac:dyDescent="0.3">
      <c r="A667" s="2"/>
    </row>
    <row r="668" spans="1:1" x14ac:dyDescent="0.3">
      <c r="A668" s="2"/>
    </row>
    <row r="669" spans="1:1" x14ac:dyDescent="0.3">
      <c r="A669" s="2"/>
    </row>
    <row r="670" spans="1:1" x14ac:dyDescent="0.3">
      <c r="A670" s="2"/>
    </row>
    <row r="671" spans="1:1" x14ac:dyDescent="0.3">
      <c r="A671" s="2"/>
    </row>
    <row r="672" spans="1:1" x14ac:dyDescent="0.3">
      <c r="A672" s="2"/>
    </row>
    <row r="673" spans="1:1" x14ac:dyDescent="0.3">
      <c r="A673" s="2"/>
    </row>
    <row r="674" spans="1:1" x14ac:dyDescent="0.3">
      <c r="A674" s="2"/>
    </row>
    <row r="675" spans="1:1" x14ac:dyDescent="0.3">
      <c r="A675" s="2"/>
    </row>
    <row r="676" spans="1:1" x14ac:dyDescent="0.3">
      <c r="A676" s="2"/>
    </row>
    <row r="677" spans="1:1" x14ac:dyDescent="0.3">
      <c r="A677" s="2"/>
    </row>
    <row r="678" spans="1:1" x14ac:dyDescent="0.3">
      <c r="A678" s="2"/>
    </row>
    <row r="679" spans="1:1" x14ac:dyDescent="0.3">
      <c r="A679" s="2"/>
    </row>
    <row r="680" spans="1:1" x14ac:dyDescent="0.3">
      <c r="A680" s="2"/>
    </row>
    <row r="681" spans="1:1" x14ac:dyDescent="0.3">
      <c r="A681" s="2"/>
    </row>
    <row r="682" spans="1:1" x14ac:dyDescent="0.3">
      <c r="A682" s="2"/>
    </row>
    <row r="683" spans="1:1" x14ac:dyDescent="0.3">
      <c r="A683" s="2"/>
    </row>
    <row r="684" spans="1:1" x14ac:dyDescent="0.3">
      <c r="A684" s="2"/>
    </row>
    <row r="685" spans="1:1" x14ac:dyDescent="0.3">
      <c r="A685" s="2"/>
    </row>
    <row r="686" spans="1:1" x14ac:dyDescent="0.3">
      <c r="A686" s="2"/>
    </row>
    <row r="687" spans="1:1" x14ac:dyDescent="0.3">
      <c r="A687" s="2"/>
    </row>
    <row r="688" spans="1:1" x14ac:dyDescent="0.3">
      <c r="A688" s="2"/>
    </row>
    <row r="689" spans="1:1" x14ac:dyDescent="0.3">
      <c r="A689" s="2"/>
    </row>
    <row r="690" spans="1:1" x14ac:dyDescent="0.3">
      <c r="A690" s="2"/>
    </row>
    <row r="691" spans="1:1" x14ac:dyDescent="0.3">
      <c r="A691" s="2"/>
    </row>
    <row r="692" spans="1:1" x14ac:dyDescent="0.3">
      <c r="A692" s="2"/>
    </row>
    <row r="693" spans="1:1" x14ac:dyDescent="0.3">
      <c r="A693" s="2"/>
    </row>
    <row r="694" spans="1:1" x14ac:dyDescent="0.3">
      <c r="A694" s="2"/>
    </row>
    <row r="695" spans="1:1" x14ac:dyDescent="0.3">
      <c r="A695" s="2"/>
    </row>
    <row r="696" spans="1:1" x14ac:dyDescent="0.3">
      <c r="A696" s="2"/>
    </row>
    <row r="697" spans="1:1" x14ac:dyDescent="0.3">
      <c r="A697" s="2"/>
    </row>
    <row r="698" spans="1:1" x14ac:dyDescent="0.3">
      <c r="A698" s="2"/>
    </row>
    <row r="699" spans="1:1" x14ac:dyDescent="0.3">
      <c r="A699" s="2"/>
    </row>
    <row r="700" spans="1:1" x14ac:dyDescent="0.3">
      <c r="A700" s="2"/>
    </row>
    <row r="701" spans="1:1" x14ac:dyDescent="0.3">
      <c r="A701" s="2"/>
    </row>
    <row r="702" spans="1:1" x14ac:dyDescent="0.3">
      <c r="A702" s="2"/>
    </row>
    <row r="703" spans="1:1" x14ac:dyDescent="0.3">
      <c r="A703" s="2"/>
    </row>
    <row r="704" spans="1:1" x14ac:dyDescent="0.3">
      <c r="A704" s="2"/>
    </row>
    <row r="705" spans="1:1" x14ac:dyDescent="0.3">
      <c r="A705" s="2"/>
    </row>
    <row r="706" spans="1:1" x14ac:dyDescent="0.3">
      <c r="A706" s="2"/>
    </row>
    <row r="707" spans="1:1" x14ac:dyDescent="0.3">
      <c r="A707" s="2"/>
    </row>
    <row r="708" spans="1:1" x14ac:dyDescent="0.3">
      <c r="A708" s="2"/>
    </row>
    <row r="709" spans="1:1" x14ac:dyDescent="0.3">
      <c r="A709" s="2"/>
    </row>
    <row r="710" spans="1:1" x14ac:dyDescent="0.3">
      <c r="A710" s="2"/>
    </row>
    <row r="711" spans="1:1" x14ac:dyDescent="0.3">
      <c r="A711" s="2"/>
    </row>
    <row r="712" spans="1:1" x14ac:dyDescent="0.3">
      <c r="A712" s="2"/>
    </row>
    <row r="713" spans="1:1" x14ac:dyDescent="0.3">
      <c r="A713" s="2"/>
    </row>
    <row r="714" spans="1:1" x14ac:dyDescent="0.3">
      <c r="A714" s="2"/>
    </row>
    <row r="715" spans="1:1" x14ac:dyDescent="0.3">
      <c r="A715" s="2"/>
    </row>
    <row r="716" spans="1:1" x14ac:dyDescent="0.3">
      <c r="A716" s="2"/>
    </row>
    <row r="717" spans="1:1" x14ac:dyDescent="0.3">
      <c r="A717" s="2"/>
    </row>
    <row r="718" spans="1:1" x14ac:dyDescent="0.3">
      <c r="A718" s="2"/>
    </row>
    <row r="719" spans="1:1" x14ac:dyDescent="0.3">
      <c r="A719" s="2"/>
    </row>
    <row r="720" spans="1:1" x14ac:dyDescent="0.3">
      <c r="A720" s="2"/>
    </row>
    <row r="721" spans="1:1" x14ac:dyDescent="0.3">
      <c r="A721" s="2"/>
    </row>
    <row r="722" spans="1:1" x14ac:dyDescent="0.3">
      <c r="A722" s="2"/>
    </row>
    <row r="723" spans="1:1" x14ac:dyDescent="0.3">
      <c r="A723" s="2"/>
    </row>
    <row r="724" spans="1:1" x14ac:dyDescent="0.3">
      <c r="A724" s="2"/>
    </row>
    <row r="725" spans="1:1" x14ac:dyDescent="0.3">
      <c r="A725" s="2"/>
    </row>
    <row r="726" spans="1:1" x14ac:dyDescent="0.3">
      <c r="A726" s="2"/>
    </row>
    <row r="727" spans="1:1" x14ac:dyDescent="0.3">
      <c r="A727" s="2"/>
    </row>
    <row r="728" spans="1:1" x14ac:dyDescent="0.3">
      <c r="A728" s="2"/>
    </row>
    <row r="729" spans="1:1" x14ac:dyDescent="0.3">
      <c r="A729" s="2"/>
    </row>
    <row r="730" spans="1:1" x14ac:dyDescent="0.3">
      <c r="A730" s="2"/>
    </row>
    <row r="731" spans="1:1" x14ac:dyDescent="0.3">
      <c r="A731" s="2"/>
    </row>
    <row r="732" spans="1:1" x14ac:dyDescent="0.3">
      <c r="A732" s="2"/>
    </row>
    <row r="733" spans="1:1" x14ac:dyDescent="0.3">
      <c r="A733" s="2"/>
    </row>
    <row r="734" spans="1:1" x14ac:dyDescent="0.3">
      <c r="A734" s="2"/>
    </row>
    <row r="735" spans="1:1" x14ac:dyDescent="0.3">
      <c r="A735" s="2"/>
    </row>
    <row r="736" spans="1:1" x14ac:dyDescent="0.3">
      <c r="A736" s="2"/>
    </row>
    <row r="737" spans="1:1" x14ac:dyDescent="0.3">
      <c r="A737" s="2"/>
    </row>
    <row r="738" spans="1:1" x14ac:dyDescent="0.3">
      <c r="A738" s="2"/>
    </row>
    <row r="739" spans="1:1" x14ac:dyDescent="0.3">
      <c r="A739" s="2"/>
    </row>
    <row r="740" spans="1:1" x14ac:dyDescent="0.3">
      <c r="A740" s="2"/>
    </row>
    <row r="741" spans="1:1" x14ac:dyDescent="0.3">
      <c r="A741" s="2"/>
    </row>
    <row r="742" spans="1:1" x14ac:dyDescent="0.3">
      <c r="A742" s="2"/>
    </row>
    <row r="743" spans="1:1" x14ac:dyDescent="0.3">
      <c r="A743" s="2"/>
    </row>
    <row r="744" spans="1:1" x14ac:dyDescent="0.3">
      <c r="A744" s="2"/>
    </row>
    <row r="745" spans="1:1" x14ac:dyDescent="0.3">
      <c r="A745" s="2"/>
    </row>
    <row r="746" spans="1:1" x14ac:dyDescent="0.3">
      <c r="A746" s="2"/>
    </row>
    <row r="747" spans="1:1" x14ac:dyDescent="0.3">
      <c r="A747" s="2"/>
    </row>
    <row r="748" spans="1:1" x14ac:dyDescent="0.3">
      <c r="A748" s="2"/>
    </row>
    <row r="749" spans="1:1" x14ac:dyDescent="0.3">
      <c r="A749" s="2"/>
    </row>
    <row r="750" spans="1:1" x14ac:dyDescent="0.3">
      <c r="A750" s="2"/>
    </row>
    <row r="751" spans="1:1" x14ac:dyDescent="0.3">
      <c r="A751" s="2"/>
    </row>
    <row r="752" spans="1:1" x14ac:dyDescent="0.3">
      <c r="A752" s="2"/>
    </row>
    <row r="753" spans="1:1" x14ac:dyDescent="0.3">
      <c r="A753" s="2"/>
    </row>
    <row r="754" spans="1:1" x14ac:dyDescent="0.3">
      <c r="A754" s="2"/>
    </row>
    <row r="755" spans="1:1" x14ac:dyDescent="0.3">
      <c r="A755" s="2"/>
    </row>
    <row r="756" spans="1:1" x14ac:dyDescent="0.3">
      <c r="A756" s="2"/>
    </row>
    <row r="757" spans="1:1" x14ac:dyDescent="0.3">
      <c r="A757" s="2"/>
    </row>
    <row r="758" spans="1:1" x14ac:dyDescent="0.3">
      <c r="A758" s="2"/>
    </row>
    <row r="759" spans="1:1" x14ac:dyDescent="0.3">
      <c r="A759" s="2"/>
    </row>
    <row r="760" spans="1:1" x14ac:dyDescent="0.3">
      <c r="A760" s="2"/>
    </row>
    <row r="761" spans="1:1" x14ac:dyDescent="0.3">
      <c r="A761" s="2"/>
    </row>
    <row r="762" spans="1:1" x14ac:dyDescent="0.3">
      <c r="A762" s="2"/>
    </row>
    <row r="763" spans="1:1" x14ac:dyDescent="0.3">
      <c r="A763" s="2"/>
    </row>
    <row r="764" spans="1:1" x14ac:dyDescent="0.3">
      <c r="A764" s="2"/>
    </row>
    <row r="765" spans="1:1" x14ac:dyDescent="0.3">
      <c r="A765" s="2"/>
    </row>
    <row r="766" spans="1:1" x14ac:dyDescent="0.3">
      <c r="A766" s="2"/>
    </row>
    <row r="767" spans="1:1" x14ac:dyDescent="0.3">
      <c r="A767" s="2"/>
    </row>
    <row r="768" spans="1:1" x14ac:dyDescent="0.3">
      <c r="A768" s="2"/>
    </row>
    <row r="769" spans="1:1" x14ac:dyDescent="0.3">
      <c r="A769" s="2"/>
    </row>
    <row r="770" spans="1:1" x14ac:dyDescent="0.3">
      <c r="A770" s="2"/>
    </row>
    <row r="771" spans="1:1" x14ac:dyDescent="0.3">
      <c r="A771" s="2"/>
    </row>
    <row r="772" spans="1:1" x14ac:dyDescent="0.3">
      <c r="A772" s="2"/>
    </row>
    <row r="773" spans="1:1" x14ac:dyDescent="0.3">
      <c r="A773" s="2"/>
    </row>
    <row r="774" spans="1:1" x14ac:dyDescent="0.3">
      <c r="A774" s="2"/>
    </row>
    <row r="775" spans="1:1" x14ac:dyDescent="0.3">
      <c r="A775" s="2"/>
    </row>
    <row r="776" spans="1:1" x14ac:dyDescent="0.3">
      <c r="A776" s="2"/>
    </row>
    <row r="777" spans="1:1" x14ac:dyDescent="0.3">
      <c r="A777" s="2"/>
    </row>
    <row r="778" spans="1:1" x14ac:dyDescent="0.3">
      <c r="A778" s="2"/>
    </row>
    <row r="779" spans="1:1" x14ac:dyDescent="0.3">
      <c r="A779" s="2"/>
    </row>
    <row r="780" spans="1:1" x14ac:dyDescent="0.3">
      <c r="A780" s="2"/>
    </row>
    <row r="781" spans="1:1" x14ac:dyDescent="0.3">
      <c r="A781" s="2"/>
    </row>
    <row r="782" spans="1:1" x14ac:dyDescent="0.3">
      <c r="A782" s="2"/>
    </row>
    <row r="783" spans="1:1" x14ac:dyDescent="0.3">
      <c r="A783" s="2"/>
    </row>
    <row r="784" spans="1:1" x14ac:dyDescent="0.3">
      <c r="A784" s="2"/>
    </row>
    <row r="785" spans="1:1" x14ac:dyDescent="0.3">
      <c r="A785" s="2"/>
    </row>
    <row r="786" spans="1:1" x14ac:dyDescent="0.3">
      <c r="A786" s="2"/>
    </row>
    <row r="787" spans="1:1" x14ac:dyDescent="0.3">
      <c r="A787" s="2"/>
    </row>
    <row r="788" spans="1:1" x14ac:dyDescent="0.3">
      <c r="A788" s="2"/>
    </row>
    <row r="789" spans="1:1" x14ac:dyDescent="0.3">
      <c r="A789" s="2"/>
    </row>
    <row r="790" spans="1:1" x14ac:dyDescent="0.3">
      <c r="A790" s="2"/>
    </row>
    <row r="791" spans="1:1" x14ac:dyDescent="0.3">
      <c r="A791" s="2"/>
    </row>
    <row r="792" spans="1:1" x14ac:dyDescent="0.3">
      <c r="A792" s="2"/>
    </row>
    <row r="793" spans="1:1" x14ac:dyDescent="0.3">
      <c r="A793" s="2"/>
    </row>
    <row r="794" spans="1:1" x14ac:dyDescent="0.3">
      <c r="A794" s="2"/>
    </row>
    <row r="795" spans="1:1" x14ac:dyDescent="0.3">
      <c r="A795" s="2"/>
    </row>
    <row r="796" spans="1:1" x14ac:dyDescent="0.3">
      <c r="A796" s="2"/>
    </row>
    <row r="797" spans="1:1" x14ac:dyDescent="0.3">
      <c r="A797" s="2"/>
    </row>
    <row r="798" spans="1:1" x14ac:dyDescent="0.3">
      <c r="A798" s="2"/>
    </row>
    <row r="799" spans="1:1" x14ac:dyDescent="0.3">
      <c r="A799" s="2"/>
    </row>
    <row r="800" spans="1:1" x14ac:dyDescent="0.3">
      <c r="A800" s="2"/>
    </row>
    <row r="801" spans="1:1" x14ac:dyDescent="0.3">
      <c r="A801" s="2"/>
    </row>
    <row r="802" spans="1:1" x14ac:dyDescent="0.3">
      <c r="A802" s="2"/>
    </row>
    <row r="803" spans="1:1" x14ac:dyDescent="0.3">
      <c r="A803" s="2"/>
    </row>
    <row r="804" spans="1:1" x14ac:dyDescent="0.3">
      <c r="A804" s="2"/>
    </row>
    <row r="805" spans="1:1" x14ac:dyDescent="0.3">
      <c r="A805" s="2"/>
    </row>
    <row r="806" spans="1:1" x14ac:dyDescent="0.3">
      <c r="A806" s="2"/>
    </row>
    <row r="807" spans="1:1" x14ac:dyDescent="0.3">
      <c r="A807" s="2"/>
    </row>
    <row r="808" spans="1:1" x14ac:dyDescent="0.3">
      <c r="A808" s="2"/>
    </row>
    <row r="809" spans="1:1" x14ac:dyDescent="0.3">
      <c r="A809" s="2"/>
    </row>
    <row r="810" spans="1:1" x14ac:dyDescent="0.3">
      <c r="A810" s="2"/>
    </row>
    <row r="811" spans="1:1" x14ac:dyDescent="0.3">
      <c r="A811" s="2"/>
    </row>
    <row r="812" spans="1:1" x14ac:dyDescent="0.3">
      <c r="A812" s="2"/>
    </row>
    <row r="813" spans="1:1" x14ac:dyDescent="0.3">
      <c r="A813" s="2"/>
    </row>
    <row r="814" spans="1:1" x14ac:dyDescent="0.3">
      <c r="A814" s="2"/>
    </row>
    <row r="815" spans="1:1" x14ac:dyDescent="0.3">
      <c r="A815" s="2"/>
    </row>
    <row r="816" spans="1:1" x14ac:dyDescent="0.3">
      <c r="A816" s="2"/>
    </row>
    <row r="817" spans="1:1" x14ac:dyDescent="0.3">
      <c r="A817" s="2"/>
    </row>
    <row r="818" spans="1:1" x14ac:dyDescent="0.3">
      <c r="A818" s="2"/>
    </row>
    <row r="819" spans="1:1" x14ac:dyDescent="0.3">
      <c r="A819" s="2"/>
    </row>
    <row r="820" spans="1:1" x14ac:dyDescent="0.3">
      <c r="A820" s="2"/>
    </row>
    <row r="821" spans="1:1" x14ac:dyDescent="0.3">
      <c r="A821" s="2"/>
    </row>
    <row r="822" spans="1:1" x14ac:dyDescent="0.3">
      <c r="A822" s="2"/>
    </row>
    <row r="823" spans="1:1" x14ac:dyDescent="0.3">
      <c r="A823" s="2"/>
    </row>
    <row r="824" spans="1:1" x14ac:dyDescent="0.3">
      <c r="A824" s="2"/>
    </row>
    <row r="825" spans="1:1" x14ac:dyDescent="0.3">
      <c r="A825" s="2"/>
    </row>
    <row r="826" spans="1:1" x14ac:dyDescent="0.3">
      <c r="A826" s="2"/>
    </row>
    <row r="827" spans="1:1" x14ac:dyDescent="0.3">
      <c r="A827" s="2"/>
    </row>
    <row r="828" spans="1:1" x14ac:dyDescent="0.3">
      <c r="A828" s="2"/>
    </row>
    <row r="829" spans="1:1" x14ac:dyDescent="0.3">
      <c r="A829" s="2"/>
    </row>
    <row r="830" spans="1:1" x14ac:dyDescent="0.3">
      <c r="A830" s="2"/>
    </row>
    <row r="831" spans="1:1" x14ac:dyDescent="0.3">
      <c r="A831" s="2"/>
    </row>
    <row r="832" spans="1:1" x14ac:dyDescent="0.3">
      <c r="A832" s="2"/>
    </row>
    <row r="833" spans="1:1" x14ac:dyDescent="0.3">
      <c r="A833" s="2"/>
    </row>
    <row r="834" spans="1:1" x14ac:dyDescent="0.3">
      <c r="A834" s="2"/>
    </row>
    <row r="835" spans="1:1" x14ac:dyDescent="0.3">
      <c r="A835" s="2"/>
    </row>
    <row r="836" spans="1:1" x14ac:dyDescent="0.3">
      <c r="A836" s="2"/>
    </row>
    <row r="837" spans="1:1" x14ac:dyDescent="0.3">
      <c r="A837" s="2"/>
    </row>
    <row r="838" spans="1:1" x14ac:dyDescent="0.3">
      <c r="A838" s="2"/>
    </row>
    <row r="839" spans="1:1" x14ac:dyDescent="0.3">
      <c r="A839" s="2"/>
    </row>
    <row r="840" spans="1:1" x14ac:dyDescent="0.3">
      <c r="A840" s="2"/>
    </row>
    <row r="841" spans="1:1" x14ac:dyDescent="0.3">
      <c r="A841" s="2"/>
    </row>
    <row r="842" spans="1:1" x14ac:dyDescent="0.3">
      <c r="A842" s="2"/>
    </row>
    <row r="843" spans="1:1" x14ac:dyDescent="0.3">
      <c r="A843" s="2"/>
    </row>
    <row r="844" spans="1:1" x14ac:dyDescent="0.3">
      <c r="A844" s="2"/>
    </row>
    <row r="845" spans="1:1" x14ac:dyDescent="0.3">
      <c r="A845" s="2"/>
    </row>
    <row r="846" spans="1:1" x14ac:dyDescent="0.3">
      <c r="A846" s="2"/>
    </row>
    <row r="847" spans="1:1" x14ac:dyDescent="0.3">
      <c r="A847" s="2"/>
    </row>
    <row r="848" spans="1:1" x14ac:dyDescent="0.3">
      <c r="A848" s="2"/>
    </row>
    <row r="849" spans="1:1" x14ac:dyDescent="0.3">
      <c r="A849" s="2"/>
    </row>
    <row r="850" spans="1:1" x14ac:dyDescent="0.3">
      <c r="A850" s="2"/>
    </row>
    <row r="851" spans="1:1" x14ac:dyDescent="0.3">
      <c r="A851" s="2"/>
    </row>
    <row r="852" spans="1:1" x14ac:dyDescent="0.3">
      <c r="A852" s="2"/>
    </row>
    <row r="853" spans="1:1" x14ac:dyDescent="0.3">
      <c r="A853" s="2"/>
    </row>
    <row r="854" spans="1:1" x14ac:dyDescent="0.3">
      <c r="A854" s="2"/>
    </row>
    <row r="855" spans="1:1" x14ac:dyDescent="0.3">
      <c r="A855" s="2"/>
    </row>
    <row r="856" spans="1:1" x14ac:dyDescent="0.3">
      <c r="A856" s="2"/>
    </row>
    <row r="857" spans="1:1" x14ac:dyDescent="0.3">
      <c r="A857" s="2"/>
    </row>
    <row r="858" spans="1:1" x14ac:dyDescent="0.3">
      <c r="A858" s="2"/>
    </row>
    <row r="859" spans="1:1" x14ac:dyDescent="0.3">
      <c r="A859" s="2"/>
    </row>
    <row r="860" spans="1:1" x14ac:dyDescent="0.3">
      <c r="A860" s="2"/>
    </row>
    <row r="861" spans="1:1" x14ac:dyDescent="0.3">
      <c r="A861" s="2"/>
    </row>
    <row r="862" spans="1:1" x14ac:dyDescent="0.3">
      <c r="A862" s="2"/>
    </row>
    <row r="863" spans="1:1" x14ac:dyDescent="0.3">
      <c r="A863" s="2"/>
    </row>
    <row r="864" spans="1:1" x14ac:dyDescent="0.3">
      <c r="A864" s="2"/>
    </row>
    <row r="865" spans="1:1" x14ac:dyDescent="0.3">
      <c r="A865" s="2"/>
    </row>
    <row r="866" spans="1:1" x14ac:dyDescent="0.3">
      <c r="A866" s="2"/>
    </row>
    <row r="867" spans="1:1" x14ac:dyDescent="0.3">
      <c r="A867" s="2"/>
    </row>
    <row r="868" spans="1:1" x14ac:dyDescent="0.3">
      <c r="A868" s="2"/>
    </row>
    <row r="869" spans="1:1" x14ac:dyDescent="0.3">
      <c r="A869" s="2"/>
    </row>
    <row r="870" spans="1:1" x14ac:dyDescent="0.3">
      <c r="A870" s="2"/>
    </row>
    <row r="871" spans="1:1" x14ac:dyDescent="0.3">
      <c r="A871" s="2"/>
    </row>
    <row r="872" spans="1:1" x14ac:dyDescent="0.3">
      <c r="A872" s="2"/>
    </row>
    <row r="873" spans="1:1" x14ac:dyDescent="0.3">
      <c r="A873" s="2"/>
    </row>
    <row r="874" spans="1:1" x14ac:dyDescent="0.3">
      <c r="A874" s="2"/>
    </row>
    <row r="875" spans="1:1" x14ac:dyDescent="0.3">
      <c r="A875" s="2"/>
    </row>
    <row r="876" spans="1:1" x14ac:dyDescent="0.3">
      <c r="A876" s="2"/>
    </row>
    <row r="877" spans="1:1" x14ac:dyDescent="0.3">
      <c r="A877" s="2"/>
    </row>
    <row r="878" spans="1:1" x14ac:dyDescent="0.3">
      <c r="A878" s="2"/>
    </row>
    <row r="879" spans="1:1" x14ac:dyDescent="0.3">
      <c r="A879" s="2"/>
    </row>
    <row r="880" spans="1:1" x14ac:dyDescent="0.3">
      <c r="A880" s="2"/>
    </row>
    <row r="881" spans="1:1" x14ac:dyDescent="0.3">
      <c r="A881" s="2"/>
    </row>
    <row r="882" spans="1:1" x14ac:dyDescent="0.3">
      <c r="A882" s="2"/>
    </row>
    <row r="883" spans="1:1" x14ac:dyDescent="0.3">
      <c r="A883" s="2"/>
    </row>
    <row r="884" spans="1:1" x14ac:dyDescent="0.3">
      <c r="A884" s="2"/>
    </row>
    <row r="885" spans="1:1" x14ac:dyDescent="0.3">
      <c r="A885" s="2"/>
    </row>
    <row r="886" spans="1:1" x14ac:dyDescent="0.3">
      <c r="A886" s="2"/>
    </row>
    <row r="887" spans="1:1" x14ac:dyDescent="0.3">
      <c r="A887" s="2"/>
    </row>
    <row r="888" spans="1:1" x14ac:dyDescent="0.3">
      <c r="A888" s="2"/>
    </row>
    <row r="889" spans="1:1" x14ac:dyDescent="0.3">
      <c r="A889" s="2"/>
    </row>
    <row r="890" spans="1:1" x14ac:dyDescent="0.3">
      <c r="A890" s="2"/>
    </row>
    <row r="891" spans="1:1" x14ac:dyDescent="0.3">
      <c r="A891" s="2"/>
    </row>
    <row r="892" spans="1:1" x14ac:dyDescent="0.3">
      <c r="A892" s="2"/>
    </row>
    <row r="893" spans="1:1" x14ac:dyDescent="0.3">
      <c r="A893" s="2"/>
    </row>
    <row r="894" spans="1:1" x14ac:dyDescent="0.3">
      <c r="A894" s="2"/>
    </row>
    <row r="895" spans="1:1" x14ac:dyDescent="0.3">
      <c r="A895" s="2"/>
    </row>
    <row r="896" spans="1:1" x14ac:dyDescent="0.3">
      <c r="A896" s="2"/>
    </row>
    <row r="897" spans="1:1" x14ac:dyDescent="0.3">
      <c r="A897" s="2"/>
    </row>
    <row r="898" spans="1:1" x14ac:dyDescent="0.3">
      <c r="A898" s="2"/>
    </row>
    <row r="899" spans="1:1" x14ac:dyDescent="0.3">
      <c r="A899" s="2"/>
    </row>
    <row r="900" spans="1:1" x14ac:dyDescent="0.3">
      <c r="A900" s="2"/>
    </row>
    <row r="901" spans="1:1" x14ac:dyDescent="0.3">
      <c r="A901" s="2"/>
    </row>
    <row r="902" spans="1:1" x14ac:dyDescent="0.3">
      <c r="A902" s="2"/>
    </row>
    <row r="903" spans="1:1" x14ac:dyDescent="0.3">
      <c r="A903" s="2"/>
    </row>
    <row r="904" spans="1:1" x14ac:dyDescent="0.3">
      <c r="A904" s="2"/>
    </row>
    <row r="905" spans="1:1" x14ac:dyDescent="0.3">
      <c r="A905" s="2"/>
    </row>
    <row r="906" spans="1:1" x14ac:dyDescent="0.3">
      <c r="A906" s="2"/>
    </row>
    <row r="907" spans="1:1" x14ac:dyDescent="0.3">
      <c r="A907" s="2"/>
    </row>
    <row r="908" spans="1:1" x14ac:dyDescent="0.3">
      <c r="A908" s="2"/>
    </row>
    <row r="909" spans="1:1" x14ac:dyDescent="0.3">
      <c r="A909" s="2"/>
    </row>
    <row r="910" spans="1:1" x14ac:dyDescent="0.3">
      <c r="A910" s="2"/>
    </row>
    <row r="911" spans="1:1" x14ac:dyDescent="0.3">
      <c r="A911" s="2"/>
    </row>
    <row r="912" spans="1:1" x14ac:dyDescent="0.3">
      <c r="A912" s="2"/>
    </row>
    <row r="913" spans="1:1" x14ac:dyDescent="0.3">
      <c r="A913" s="2"/>
    </row>
    <row r="914" spans="1:1" x14ac:dyDescent="0.3">
      <c r="A914" s="2"/>
    </row>
    <row r="915" spans="1:1" x14ac:dyDescent="0.3">
      <c r="A915" s="2"/>
    </row>
    <row r="916" spans="1:1" x14ac:dyDescent="0.3">
      <c r="A916" s="2"/>
    </row>
    <row r="917" spans="1:1" x14ac:dyDescent="0.3">
      <c r="A917" s="2"/>
    </row>
    <row r="918" spans="1:1" x14ac:dyDescent="0.3">
      <c r="A918" s="2"/>
    </row>
    <row r="919" spans="1:1" x14ac:dyDescent="0.3">
      <c r="A919" s="2"/>
    </row>
    <row r="920" spans="1:1" x14ac:dyDescent="0.3">
      <c r="A920" s="2"/>
    </row>
    <row r="921" spans="1:1" x14ac:dyDescent="0.3">
      <c r="A921" s="2"/>
    </row>
    <row r="922" spans="1:1" x14ac:dyDescent="0.3">
      <c r="A922" s="2"/>
    </row>
    <row r="923" spans="1:1" x14ac:dyDescent="0.3">
      <c r="A923" s="2"/>
    </row>
    <row r="924" spans="1:1" x14ac:dyDescent="0.3">
      <c r="A924" s="2"/>
    </row>
    <row r="925" spans="1:1" x14ac:dyDescent="0.3">
      <c r="A925" s="2"/>
    </row>
    <row r="926" spans="1:1" x14ac:dyDescent="0.3">
      <c r="A926" s="2"/>
    </row>
    <row r="927" spans="1:1" x14ac:dyDescent="0.3">
      <c r="A927" s="2"/>
    </row>
    <row r="928" spans="1:1" x14ac:dyDescent="0.3">
      <c r="A928" s="2"/>
    </row>
    <row r="929" spans="1:1" x14ac:dyDescent="0.3">
      <c r="A929" s="2"/>
    </row>
    <row r="930" spans="1:1" x14ac:dyDescent="0.3">
      <c r="A930" s="2"/>
    </row>
    <row r="931" spans="1:1" x14ac:dyDescent="0.3">
      <c r="A931" s="2"/>
    </row>
    <row r="932" spans="1:1" x14ac:dyDescent="0.3">
      <c r="A932" s="2"/>
    </row>
    <row r="933" spans="1:1" x14ac:dyDescent="0.3">
      <c r="A933" s="2"/>
    </row>
    <row r="934" spans="1:1" x14ac:dyDescent="0.3">
      <c r="A934" s="2"/>
    </row>
    <row r="935" spans="1:1" x14ac:dyDescent="0.3">
      <c r="A935" s="2"/>
    </row>
    <row r="936" spans="1:1" x14ac:dyDescent="0.3">
      <c r="A936" s="2"/>
    </row>
    <row r="937" spans="1:1" x14ac:dyDescent="0.3">
      <c r="A937" s="2"/>
    </row>
    <row r="938" spans="1:1" x14ac:dyDescent="0.3">
      <c r="A938" s="2"/>
    </row>
    <row r="939" spans="1:1" x14ac:dyDescent="0.3">
      <c r="A939" s="2"/>
    </row>
    <row r="940" spans="1:1" x14ac:dyDescent="0.3">
      <c r="A940" s="2"/>
    </row>
    <row r="941" spans="1:1" x14ac:dyDescent="0.3">
      <c r="A941" s="2"/>
    </row>
    <row r="942" spans="1:1" x14ac:dyDescent="0.3">
      <c r="A942" s="2"/>
    </row>
    <row r="943" spans="1:1" x14ac:dyDescent="0.3">
      <c r="A943" s="2"/>
    </row>
    <row r="944" spans="1:1" x14ac:dyDescent="0.3">
      <c r="A944" s="2"/>
    </row>
    <row r="945" spans="1:1" x14ac:dyDescent="0.3">
      <c r="A945" s="2"/>
    </row>
    <row r="946" spans="1:1" x14ac:dyDescent="0.3">
      <c r="A946" s="2"/>
    </row>
    <row r="947" spans="1:1" x14ac:dyDescent="0.3">
      <c r="A947" s="2"/>
    </row>
    <row r="948" spans="1:1" x14ac:dyDescent="0.3">
      <c r="A948" s="2"/>
    </row>
    <row r="949" spans="1:1" x14ac:dyDescent="0.3">
      <c r="A949" s="2"/>
    </row>
    <row r="950" spans="1:1" x14ac:dyDescent="0.3">
      <c r="A950" s="2"/>
    </row>
    <row r="951" spans="1:1" x14ac:dyDescent="0.3">
      <c r="A951" s="2"/>
    </row>
    <row r="952" spans="1:1" x14ac:dyDescent="0.3">
      <c r="A952" s="2"/>
    </row>
    <row r="953" spans="1:1" x14ac:dyDescent="0.3">
      <c r="A953" s="2"/>
    </row>
    <row r="954" spans="1:1" x14ac:dyDescent="0.3">
      <c r="A954" s="2"/>
    </row>
    <row r="955" spans="1:1" x14ac:dyDescent="0.3">
      <c r="A955" s="2"/>
    </row>
    <row r="956" spans="1:1" x14ac:dyDescent="0.3">
      <c r="A956" s="2"/>
    </row>
    <row r="957" spans="1:1" x14ac:dyDescent="0.3">
      <c r="A957" s="2"/>
    </row>
    <row r="958" spans="1:1" x14ac:dyDescent="0.3">
      <c r="A958" s="2"/>
    </row>
    <row r="959" spans="1:1" x14ac:dyDescent="0.3">
      <c r="A959" s="2"/>
    </row>
    <row r="960" spans="1:1" x14ac:dyDescent="0.3">
      <c r="A960" s="2"/>
    </row>
    <row r="961" spans="1:1" x14ac:dyDescent="0.3">
      <c r="A961" s="2"/>
    </row>
    <row r="962" spans="1:1" x14ac:dyDescent="0.3">
      <c r="A962" s="2"/>
    </row>
    <row r="963" spans="1:1" x14ac:dyDescent="0.3">
      <c r="A963" s="2"/>
    </row>
    <row r="964" spans="1:1" x14ac:dyDescent="0.3">
      <c r="A964" s="2"/>
    </row>
    <row r="965" spans="1:1" x14ac:dyDescent="0.3">
      <c r="A965" s="2"/>
    </row>
    <row r="966" spans="1:1" x14ac:dyDescent="0.3">
      <c r="A966" s="2"/>
    </row>
    <row r="967" spans="1:1" x14ac:dyDescent="0.3">
      <c r="A967" s="2"/>
    </row>
    <row r="968" spans="1:1" x14ac:dyDescent="0.3">
      <c r="A968" s="2"/>
    </row>
    <row r="969" spans="1:1" x14ac:dyDescent="0.3">
      <c r="A969" s="2"/>
    </row>
    <row r="970" spans="1:1" x14ac:dyDescent="0.3">
      <c r="A970" s="2"/>
    </row>
    <row r="971" spans="1:1" x14ac:dyDescent="0.3">
      <c r="A971" s="2"/>
    </row>
    <row r="972" spans="1:1" x14ac:dyDescent="0.3">
      <c r="A972" s="2"/>
    </row>
    <row r="973" spans="1:1" x14ac:dyDescent="0.3">
      <c r="A973" s="2"/>
    </row>
    <row r="974" spans="1:1" x14ac:dyDescent="0.3">
      <c r="A974" s="2"/>
    </row>
    <row r="975" spans="1:1" x14ac:dyDescent="0.3">
      <c r="A975" s="2"/>
    </row>
    <row r="976" spans="1:1" x14ac:dyDescent="0.3">
      <c r="A976" s="2"/>
    </row>
    <row r="977" spans="1:1" x14ac:dyDescent="0.3">
      <c r="A977" s="2"/>
    </row>
    <row r="978" spans="1:1" x14ac:dyDescent="0.3">
      <c r="A978" s="2"/>
    </row>
    <row r="979" spans="1:1" x14ac:dyDescent="0.3">
      <c r="A979" s="2"/>
    </row>
    <row r="980" spans="1:1" x14ac:dyDescent="0.3">
      <c r="A980" s="2"/>
    </row>
    <row r="981" spans="1:1" x14ac:dyDescent="0.3">
      <c r="A981" s="2"/>
    </row>
    <row r="982" spans="1:1" x14ac:dyDescent="0.3">
      <c r="A982" s="2"/>
    </row>
    <row r="983" spans="1:1" x14ac:dyDescent="0.3">
      <c r="A983" s="2"/>
    </row>
    <row r="984" spans="1:1" x14ac:dyDescent="0.3">
      <c r="A984" s="2"/>
    </row>
    <row r="985" spans="1:1" x14ac:dyDescent="0.3">
      <c r="A985" s="2"/>
    </row>
    <row r="986" spans="1:1" x14ac:dyDescent="0.3">
      <c r="A986" s="2"/>
    </row>
    <row r="987" spans="1:1" x14ac:dyDescent="0.3">
      <c r="A987" s="2"/>
    </row>
    <row r="988" spans="1:1" x14ac:dyDescent="0.3">
      <c r="A988" s="2"/>
    </row>
    <row r="989" spans="1:1" x14ac:dyDescent="0.3">
      <c r="A989" s="2"/>
    </row>
    <row r="990" spans="1:1" x14ac:dyDescent="0.3">
      <c r="A990" s="2"/>
    </row>
    <row r="991" spans="1:1" x14ac:dyDescent="0.3">
      <c r="A991" s="2"/>
    </row>
    <row r="992" spans="1:1" x14ac:dyDescent="0.3">
      <c r="A992" s="2"/>
    </row>
    <row r="993" spans="1:1" x14ac:dyDescent="0.3">
      <c r="A993" s="2"/>
    </row>
    <row r="994" spans="1:1" x14ac:dyDescent="0.3">
      <c r="A994" s="2"/>
    </row>
    <row r="995" spans="1:1" x14ac:dyDescent="0.3">
      <c r="A995" s="2"/>
    </row>
    <row r="996" spans="1:1" x14ac:dyDescent="0.3">
      <c r="A996" s="2"/>
    </row>
    <row r="997" spans="1:1" x14ac:dyDescent="0.3">
      <c r="A997" s="2"/>
    </row>
    <row r="998" spans="1:1" x14ac:dyDescent="0.3">
      <c r="A998" s="2"/>
    </row>
    <row r="999" spans="1:1" x14ac:dyDescent="0.3">
      <c r="A999" s="2"/>
    </row>
    <row r="1000" spans="1:1" x14ac:dyDescent="0.3">
      <c r="A1000" s="2"/>
    </row>
    <row r="1001" spans="1:1" x14ac:dyDescent="0.3">
      <c r="A1001" s="2"/>
    </row>
    <row r="1002" spans="1:1" x14ac:dyDescent="0.3">
      <c r="A1002" s="2"/>
    </row>
    <row r="1003" spans="1:1" x14ac:dyDescent="0.3">
      <c r="A1003" s="2"/>
    </row>
    <row r="1004" spans="1:1" x14ac:dyDescent="0.3">
      <c r="A1004" s="2"/>
    </row>
    <row r="1005" spans="1:1" x14ac:dyDescent="0.3">
      <c r="A1005" s="2"/>
    </row>
    <row r="1006" spans="1:1" x14ac:dyDescent="0.3">
      <c r="A1006" s="2"/>
    </row>
    <row r="1007" spans="1:1" x14ac:dyDescent="0.3">
      <c r="A1007" s="2"/>
    </row>
    <row r="1008" spans="1:1" x14ac:dyDescent="0.3">
      <c r="A1008" s="2"/>
    </row>
    <row r="1009" spans="1:1" x14ac:dyDescent="0.3">
      <c r="A1009" s="2"/>
    </row>
    <row r="1010" spans="1:1" x14ac:dyDescent="0.3">
      <c r="A1010" s="2"/>
    </row>
    <row r="1011" spans="1:1" x14ac:dyDescent="0.3">
      <c r="A1011" s="2"/>
    </row>
    <row r="1012" spans="1:1" x14ac:dyDescent="0.3">
      <c r="A1012" s="2"/>
    </row>
    <row r="1013" spans="1:1" x14ac:dyDescent="0.3">
      <c r="A1013" s="2"/>
    </row>
    <row r="1014" spans="1:1" x14ac:dyDescent="0.3">
      <c r="A1014" s="2"/>
    </row>
    <row r="1015" spans="1:1" x14ac:dyDescent="0.3">
      <c r="A1015" s="2"/>
    </row>
    <row r="1016" spans="1:1" x14ac:dyDescent="0.3">
      <c r="A1016" s="2"/>
    </row>
    <row r="1017" spans="1:1" x14ac:dyDescent="0.3">
      <c r="A1017" s="2"/>
    </row>
    <row r="1018" spans="1:1" x14ac:dyDescent="0.3">
      <c r="A1018" s="2"/>
    </row>
    <row r="1019" spans="1:1" x14ac:dyDescent="0.3">
      <c r="A1019" s="2"/>
    </row>
    <row r="1020" spans="1:1" x14ac:dyDescent="0.3">
      <c r="A1020" s="2"/>
    </row>
    <row r="1021" spans="1:1" x14ac:dyDescent="0.3">
      <c r="A1021" s="2"/>
    </row>
    <row r="1022" spans="1:1" x14ac:dyDescent="0.3">
      <c r="A1022" s="2"/>
    </row>
    <row r="1023" spans="1:1" x14ac:dyDescent="0.3">
      <c r="A1023" s="2"/>
    </row>
    <row r="1024" spans="1:1" x14ac:dyDescent="0.3">
      <c r="A1024" s="2"/>
    </row>
    <row r="1025" spans="1:1" x14ac:dyDescent="0.3">
      <c r="A1025" s="2"/>
    </row>
    <row r="1026" spans="1:1" x14ac:dyDescent="0.3">
      <c r="A1026" s="2"/>
    </row>
    <row r="1027" spans="1:1" x14ac:dyDescent="0.3">
      <c r="A1027" s="2"/>
    </row>
    <row r="1028" spans="1:1" x14ac:dyDescent="0.3">
      <c r="A1028" s="2"/>
    </row>
    <row r="1029" spans="1:1" x14ac:dyDescent="0.3">
      <c r="A1029" s="2"/>
    </row>
    <row r="1030" spans="1:1" x14ac:dyDescent="0.3">
      <c r="A1030" s="2"/>
    </row>
    <row r="1031" spans="1:1" x14ac:dyDescent="0.3">
      <c r="A1031" s="2"/>
    </row>
    <row r="1032" spans="1:1" x14ac:dyDescent="0.3">
      <c r="A1032" s="2"/>
    </row>
    <row r="1033" spans="1:1" x14ac:dyDescent="0.3">
      <c r="A1033" s="2"/>
    </row>
    <row r="1034" spans="1:1" x14ac:dyDescent="0.3">
      <c r="A1034" s="2"/>
    </row>
    <row r="1035" spans="1:1" x14ac:dyDescent="0.3">
      <c r="A1035" s="2"/>
    </row>
    <row r="1036" spans="1:1" x14ac:dyDescent="0.3">
      <c r="A1036" s="2"/>
    </row>
    <row r="1037" spans="1:1" x14ac:dyDescent="0.3">
      <c r="A1037" s="2"/>
    </row>
    <row r="1038" spans="1:1" x14ac:dyDescent="0.3">
      <c r="A1038" s="2"/>
    </row>
    <row r="1039" spans="1:1" x14ac:dyDescent="0.3">
      <c r="A1039" s="2"/>
    </row>
    <row r="1040" spans="1:1" x14ac:dyDescent="0.3">
      <c r="A1040" s="2"/>
    </row>
    <row r="1041" spans="1:1" x14ac:dyDescent="0.3">
      <c r="A1041" s="2"/>
    </row>
    <row r="1042" spans="1:1" x14ac:dyDescent="0.3">
      <c r="A1042" s="2"/>
    </row>
    <row r="1043" spans="1:1" x14ac:dyDescent="0.3">
      <c r="A1043" s="2"/>
    </row>
    <row r="1044" spans="1:1" x14ac:dyDescent="0.3">
      <c r="A1044" s="2"/>
    </row>
    <row r="1045" spans="1:1" x14ac:dyDescent="0.3">
      <c r="A1045" s="2"/>
    </row>
    <row r="1046" spans="1:1" x14ac:dyDescent="0.3">
      <c r="A1046" s="2"/>
    </row>
    <row r="1047" spans="1:1" x14ac:dyDescent="0.3">
      <c r="A1047" s="2"/>
    </row>
    <row r="1048" spans="1:1" x14ac:dyDescent="0.3">
      <c r="A1048" s="2"/>
    </row>
    <row r="1049" spans="1:1" x14ac:dyDescent="0.3">
      <c r="A1049" s="2"/>
    </row>
    <row r="1050" spans="1:1" x14ac:dyDescent="0.3">
      <c r="A1050" s="2"/>
    </row>
    <row r="1051" spans="1:1" x14ac:dyDescent="0.3">
      <c r="A1051" s="2"/>
    </row>
    <row r="1052" spans="1:1" x14ac:dyDescent="0.3">
      <c r="A1052" s="2"/>
    </row>
    <row r="1053" spans="1:1" x14ac:dyDescent="0.3">
      <c r="A1053" s="2"/>
    </row>
    <row r="1054" spans="1:1" x14ac:dyDescent="0.3">
      <c r="A1054" s="2"/>
    </row>
    <row r="1055" spans="1:1" x14ac:dyDescent="0.3">
      <c r="A1055" s="2"/>
    </row>
    <row r="1056" spans="1:1" x14ac:dyDescent="0.3">
      <c r="A1056" s="2"/>
    </row>
    <row r="1057" spans="1:1" x14ac:dyDescent="0.3">
      <c r="A1057" s="2"/>
    </row>
    <row r="1058" spans="1:1" x14ac:dyDescent="0.3">
      <c r="A1058" s="2"/>
    </row>
    <row r="1059" spans="1:1" x14ac:dyDescent="0.3">
      <c r="A1059" s="2"/>
    </row>
    <row r="1060" spans="1:1" x14ac:dyDescent="0.3">
      <c r="A1060" s="2"/>
    </row>
    <row r="1061" spans="1:1" x14ac:dyDescent="0.3">
      <c r="A1061" s="2"/>
    </row>
    <row r="1062" spans="1:1" x14ac:dyDescent="0.3">
      <c r="A1062" s="2"/>
    </row>
    <row r="1063" spans="1:1" x14ac:dyDescent="0.3">
      <c r="A1063" s="2"/>
    </row>
    <row r="1064" spans="1:1" x14ac:dyDescent="0.3">
      <c r="A1064" s="2"/>
    </row>
    <row r="1065" spans="1:1" x14ac:dyDescent="0.3">
      <c r="A1065" s="2"/>
    </row>
    <row r="1066" spans="1:1" x14ac:dyDescent="0.3">
      <c r="A1066" s="2"/>
    </row>
    <row r="1067" spans="1:1" x14ac:dyDescent="0.3">
      <c r="A1067" s="2"/>
    </row>
    <row r="1068" spans="1:1" x14ac:dyDescent="0.3">
      <c r="A1068" s="2"/>
    </row>
    <row r="1069" spans="1:1" x14ac:dyDescent="0.3">
      <c r="A1069" s="2"/>
    </row>
    <row r="1070" spans="1:1" x14ac:dyDescent="0.3">
      <c r="A1070" s="2"/>
    </row>
    <row r="1071" spans="1:1" x14ac:dyDescent="0.3">
      <c r="A1071" s="2"/>
    </row>
    <row r="1072" spans="1:1" x14ac:dyDescent="0.3">
      <c r="A1072" s="2"/>
    </row>
    <row r="1073" spans="1:1" x14ac:dyDescent="0.3">
      <c r="A1073" s="2"/>
    </row>
    <row r="1074" spans="1:1" x14ac:dyDescent="0.3">
      <c r="A1074" s="2"/>
    </row>
    <row r="1075" spans="1:1" x14ac:dyDescent="0.3">
      <c r="A1075" s="2"/>
    </row>
    <row r="1076" spans="1:1" x14ac:dyDescent="0.3">
      <c r="A1076" s="2"/>
    </row>
    <row r="1077" spans="1:1" x14ac:dyDescent="0.3">
      <c r="A1077" s="2"/>
    </row>
    <row r="1078" spans="1:1" x14ac:dyDescent="0.3">
      <c r="A1078" s="2"/>
    </row>
    <row r="1079" spans="1:1" x14ac:dyDescent="0.3">
      <c r="A1079" s="2"/>
    </row>
    <row r="1080" spans="1:1" x14ac:dyDescent="0.3">
      <c r="A1080" s="2"/>
    </row>
    <row r="1081" spans="1:1" x14ac:dyDescent="0.3">
      <c r="A1081" s="2"/>
    </row>
    <row r="1082" spans="1:1" x14ac:dyDescent="0.3">
      <c r="A1082" s="2"/>
    </row>
    <row r="1083" spans="1:1" x14ac:dyDescent="0.3">
      <c r="A1083" s="2"/>
    </row>
    <row r="1084" spans="1:1" x14ac:dyDescent="0.3">
      <c r="A1084" s="2"/>
    </row>
    <row r="1085" spans="1:1" x14ac:dyDescent="0.3">
      <c r="A1085" s="2"/>
    </row>
    <row r="1086" spans="1:1" x14ac:dyDescent="0.3">
      <c r="A1086" s="2"/>
    </row>
    <row r="1087" spans="1:1" x14ac:dyDescent="0.3">
      <c r="A1087" s="2"/>
    </row>
    <row r="1088" spans="1:1" x14ac:dyDescent="0.3">
      <c r="A1088" s="2"/>
    </row>
    <row r="1089" spans="1:1" x14ac:dyDescent="0.3">
      <c r="A1089" s="2"/>
    </row>
    <row r="1090" spans="1:1" x14ac:dyDescent="0.3">
      <c r="A1090" s="2"/>
    </row>
    <row r="1091" spans="1:1" x14ac:dyDescent="0.3">
      <c r="A1091" s="2"/>
    </row>
    <row r="1092" spans="1:1" x14ac:dyDescent="0.3">
      <c r="A1092" s="2"/>
    </row>
    <row r="1093" spans="1:1" x14ac:dyDescent="0.3">
      <c r="A1093" s="2"/>
    </row>
    <row r="1094" spans="1:1" x14ac:dyDescent="0.3">
      <c r="A1094" s="2"/>
    </row>
    <row r="1095" spans="1:1" x14ac:dyDescent="0.3">
      <c r="A1095" s="2"/>
    </row>
    <row r="1096" spans="1:1" x14ac:dyDescent="0.3">
      <c r="A1096" s="2"/>
    </row>
    <row r="1097" spans="1:1" x14ac:dyDescent="0.3">
      <c r="A1097" s="2"/>
    </row>
    <row r="1098" spans="1:1" x14ac:dyDescent="0.3">
      <c r="A1098" s="2"/>
    </row>
    <row r="1099" spans="1:1" x14ac:dyDescent="0.3">
      <c r="A1099" s="2"/>
    </row>
    <row r="1100" spans="1:1" x14ac:dyDescent="0.3">
      <c r="A1100" s="2"/>
    </row>
    <row r="1101" spans="1:1" x14ac:dyDescent="0.3">
      <c r="A1101" s="2"/>
    </row>
    <row r="1102" spans="1:1" x14ac:dyDescent="0.3">
      <c r="A1102" s="2"/>
    </row>
    <row r="1103" spans="1:1" x14ac:dyDescent="0.3">
      <c r="A1103" s="2"/>
    </row>
    <row r="1104" spans="1:1" x14ac:dyDescent="0.3">
      <c r="A1104" s="2"/>
    </row>
    <row r="1105" spans="1:1" x14ac:dyDescent="0.3">
      <c r="A1105" s="2"/>
    </row>
    <row r="1106" spans="1:1" x14ac:dyDescent="0.3">
      <c r="A1106" s="2"/>
    </row>
    <row r="1107" spans="1:1" x14ac:dyDescent="0.3">
      <c r="A1107" s="2"/>
    </row>
    <row r="1108" spans="1:1" x14ac:dyDescent="0.3">
      <c r="A1108" s="2"/>
    </row>
    <row r="1109" spans="1:1" x14ac:dyDescent="0.3">
      <c r="A1109" s="2"/>
    </row>
    <row r="1110" spans="1:1" x14ac:dyDescent="0.3">
      <c r="A1110" s="2"/>
    </row>
    <row r="1111" spans="1:1" x14ac:dyDescent="0.3">
      <c r="A1111" s="2"/>
    </row>
    <row r="1112" spans="1:1" x14ac:dyDescent="0.3">
      <c r="A1112" s="2"/>
    </row>
    <row r="1113" spans="1:1" x14ac:dyDescent="0.3">
      <c r="A1113" s="2"/>
    </row>
    <row r="1114" spans="1:1" x14ac:dyDescent="0.3">
      <c r="A1114" s="2"/>
    </row>
    <row r="1115" spans="1:1" x14ac:dyDescent="0.3">
      <c r="A1115" s="2"/>
    </row>
    <row r="1116" spans="1:1" x14ac:dyDescent="0.3">
      <c r="A1116" s="2"/>
    </row>
    <row r="1117" spans="1:1" x14ac:dyDescent="0.3">
      <c r="A1117" s="2"/>
    </row>
    <row r="1118" spans="1:1" x14ac:dyDescent="0.3">
      <c r="A1118" s="2"/>
    </row>
    <row r="1119" spans="1:1" x14ac:dyDescent="0.3">
      <c r="A1119" s="2"/>
    </row>
    <row r="1120" spans="1:1" x14ac:dyDescent="0.3">
      <c r="A1120" s="2"/>
    </row>
    <row r="1121" spans="1:1" x14ac:dyDescent="0.3">
      <c r="A1121" s="2"/>
    </row>
    <row r="1122" spans="1:1" x14ac:dyDescent="0.3">
      <c r="A1122" s="2"/>
    </row>
    <row r="1123" spans="1:1" x14ac:dyDescent="0.3">
      <c r="A1123" s="2"/>
    </row>
    <row r="1124" spans="1:1" x14ac:dyDescent="0.3">
      <c r="A1124" s="2"/>
    </row>
    <row r="1125" spans="1:1" x14ac:dyDescent="0.3">
      <c r="A1125" s="2"/>
    </row>
    <row r="1126" spans="1:1" x14ac:dyDescent="0.3">
      <c r="A1126" s="2"/>
    </row>
    <row r="1127" spans="1:1" x14ac:dyDescent="0.3">
      <c r="A1127" s="2"/>
    </row>
    <row r="1128" spans="1:1" x14ac:dyDescent="0.3">
      <c r="A1128" s="2"/>
    </row>
    <row r="1129" spans="1:1" x14ac:dyDescent="0.3">
      <c r="A1129" s="2"/>
    </row>
    <row r="1130" spans="1:1" x14ac:dyDescent="0.3">
      <c r="A1130" s="2"/>
    </row>
    <row r="1131" spans="1:1" x14ac:dyDescent="0.3">
      <c r="A1131" s="2"/>
    </row>
    <row r="1132" spans="1:1" x14ac:dyDescent="0.3">
      <c r="A1132" s="2"/>
    </row>
    <row r="1133" spans="1:1" x14ac:dyDescent="0.3">
      <c r="A1133" s="2"/>
    </row>
    <row r="1134" spans="1:1" x14ac:dyDescent="0.3">
      <c r="A1134" s="2"/>
    </row>
    <row r="1135" spans="1:1" x14ac:dyDescent="0.3">
      <c r="A1135" s="2"/>
    </row>
    <row r="1136" spans="1:1" x14ac:dyDescent="0.3">
      <c r="A1136" s="2"/>
    </row>
    <row r="1137" spans="1:1" x14ac:dyDescent="0.3">
      <c r="A1137" s="2"/>
    </row>
    <row r="1138" spans="1:1" x14ac:dyDescent="0.3">
      <c r="A1138" s="2"/>
    </row>
    <row r="1139" spans="1:1" x14ac:dyDescent="0.3">
      <c r="A1139" s="2"/>
    </row>
    <row r="1140" spans="1:1" x14ac:dyDescent="0.3">
      <c r="A1140" s="2"/>
    </row>
    <row r="1141" spans="1:1" x14ac:dyDescent="0.3">
      <c r="A1141" s="2"/>
    </row>
    <row r="1142" spans="1:1" x14ac:dyDescent="0.3">
      <c r="A1142" s="2"/>
    </row>
    <row r="1143" spans="1:1" x14ac:dyDescent="0.3">
      <c r="A1143" s="2"/>
    </row>
    <row r="1144" spans="1:1" x14ac:dyDescent="0.3">
      <c r="A1144" s="2"/>
    </row>
    <row r="1145" spans="1:1" x14ac:dyDescent="0.3">
      <c r="A1145" s="2"/>
    </row>
    <row r="1146" spans="1:1" x14ac:dyDescent="0.3">
      <c r="A1146" s="2"/>
    </row>
    <row r="1147" spans="1:1" x14ac:dyDescent="0.3">
      <c r="A1147" s="2"/>
    </row>
    <row r="1148" spans="1:1" x14ac:dyDescent="0.3">
      <c r="A1148" s="2"/>
    </row>
    <row r="1149" spans="1:1" x14ac:dyDescent="0.3">
      <c r="A1149" s="2"/>
    </row>
    <row r="1150" spans="1:1" x14ac:dyDescent="0.3">
      <c r="A1150" s="2"/>
    </row>
    <row r="1151" spans="1:1" x14ac:dyDescent="0.3">
      <c r="A1151" s="2"/>
    </row>
    <row r="1152" spans="1:1" x14ac:dyDescent="0.3">
      <c r="A1152" s="2"/>
    </row>
    <row r="1153" spans="1:1" x14ac:dyDescent="0.3">
      <c r="A1153" s="2"/>
    </row>
    <row r="1154" spans="1:1" x14ac:dyDescent="0.3">
      <c r="A1154" s="2"/>
    </row>
    <row r="1155" spans="1:1" x14ac:dyDescent="0.3">
      <c r="A1155" s="2"/>
    </row>
    <row r="1156" spans="1:1" x14ac:dyDescent="0.3">
      <c r="A1156" s="2"/>
    </row>
    <row r="1157" spans="1:1" x14ac:dyDescent="0.3">
      <c r="A1157" s="2"/>
    </row>
    <row r="1158" spans="1:1" x14ac:dyDescent="0.3">
      <c r="A1158" s="2"/>
    </row>
    <row r="1159" spans="1:1" x14ac:dyDescent="0.3">
      <c r="A1159" s="2"/>
    </row>
    <row r="1160" spans="1:1" x14ac:dyDescent="0.3">
      <c r="A1160" s="2"/>
    </row>
    <row r="1161" spans="1:1" x14ac:dyDescent="0.3">
      <c r="A1161" s="2"/>
    </row>
    <row r="1162" spans="1:1" x14ac:dyDescent="0.3">
      <c r="A1162" s="2"/>
    </row>
    <row r="1163" spans="1:1" x14ac:dyDescent="0.3">
      <c r="A1163" s="2"/>
    </row>
    <row r="1164" spans="1:1" x14ac:dyDescent="0.3">
      <c r="A1164" s="2"/>
    </row>
    <row r="1165" spans="1:1" x14ac:dyDescent="0.3">
      <c r="A1165" s="2"/>
    </row>
    <row r="1166" spans="1:1" x14ac:dyDescent="0.3">
      <c r="A1166" s="2"/>
    </row>
    <row r="1167" spans="1:1" x14ac:dyDescent="0.3">
      <c r="A1167" s="2"/>
    </row>
    <row r="1168" spans="1:1" x14ac:dyDescent="0.3">
      <c r="A1168" s="2"/>
    </row>
    <row r="1169" spans="1:1" x14ac:dyDescent="0.3">
      <c r="A1169" s="2"/>
    </row>
    <row r="1170" spans="1:1" x14ac:dyDescent="0.3">
      <c r="A1170" s="2"/>
    </row>
    <row r="1171" spans="1:1" x14ac:dyDescent="0.3">
      <c r="A1171" s="2"/>
    </row>
    <row r="1172" spans="1:1" x14ac:dyDescent="0.3">
      <c r="A1172" s="2"/>
    </row>
    <row r="1173" spans="1:1" x14ac:dyDescent="0.3">
      <c r="A1173" s="2"/>
    </row>
    <row r="1174" spans="1:1" x14ac:dyDescent="0.3">
      <c r="A1174" s="2"/>
    </row>
    <row r="1175" spans="1:1" x14ac:dyDescent="0.3">
      <c r="A1175" s="2"/>
    </row>
    <row r="1176" spans="1:1" x14ac:dyDescent="0.3">
      <c r="A1176" s="2"/>
    </row>
    <row r="1177" spans="1:1" x14ac:dyDescent="0.3">
      <c r="A1177" s="2"/>
    </row>
    <row r="1178" spans="1:1" x14ac:dyDescent="0.3">
      <c r="A1178" s="2"/>
    </row>
    <row r="1179" spans="1:1" x14ac:dyDescent="0.3">
      <c r="A1179" s="2"/>
    </row>
    <row r="1180" spans="1:1" x14ac:dyDescent="0.3">
      <c r="A1180" s="2"/>
    </row>
    <row r="1181" spans="1:1" x14ac:dyDescent="0.3">
      <c r="A1181" s="2"/>
    </row>
    <row r="1182" spans="1:1" x14ac:dyDescent="0.3">
      <c r="A1182" s="2"/>
    </row>
    <row r="1183" spans="1:1" x14ac:dyDescent="0.3">
      <c r="A1183" s="2"/>
    </row>
    <row r="1184" spans="1:1" x14ac:dyDescent="0.3">
      <c r="A1184" s="2"/>
    </row>
    <row r="1185" spans="1:1" x14ac:dyDescent="0.3">
      <c r="A1185" s="2"/>
    </row>
    <row r="1186" spans="1:1" x14ac:dyDescent="0.3">
      <c r="A1186" s="2"/>
    </row>
    <row r="1187" spans="1:1" x14ac:dyDescent="0.3">
      <c r="A1187" s="2"/>
    </row>
    <row r="1188" spans="1:1" x14ac:dyDescent="0.3">
      <c r="A1188" s="2"/>
    </row>
    <row r="1189" spans="1:1" x14ac:dyDescent="0.3">
      <c r="A1189" s="2"/>
    </row>
    <row r="1190" spans="1:1" x14ac:dyDescent="0.3">
      <c r="A1190" s="2"/>
    </row>
    <row r="1191" spans="1:1" x14ac:dyDescent="0.3">
      <c r="A1191" s="2"/>
    </row>
    <row r="1192" spans="1:1" x14ac:dyDescent="0.3">
      <c r="A1192" s="2"/>
    </row>
    <row r="1193" spans="1:1" x14ac:dyDescent="0.3">
      <c r="A1193" s="2"/>
    </row>
    <row r="1194" spans="1:1" x14ac:dyDescent="0.3">
      <c r="A1194" s="2"/>
    </row>
    <row r="1195" spans="1:1" x14ac:dyDescent="0.3">
      <c r="A1195" s="2"/>
    </row>
    <row r="1196" spans="1:1" x14ac:dyDescent="0.3">
      <c r="A1196" s="2"/>
    </row>
    <row r="1197" spans="1:1" x14ac:dyDescent="0.3">
      <c r="A1197" s="2"/>
    </row>
    <row r="1198" spans="1:1" x14ac:dyDescent="0.3">
      <c r="A1198" s="2"/>
    </row>
    <row r="1199" spans="1:1" x14ac:dyDescent="0.3">
      <c r="A1199" s="2"/>
    </row>
    <row r="1200" spans="1:1" x14ac:dyDescent="0.3">
      <c r="A1200" s="2"/>
    </row>
    <row r="1201" spans="1:1" x14ac:dyDescent="0.3">
      <c r="A1201" s="2"/>
    </row>
    <row r="1202" spans="1:1" x14ac:dyDescent="0.3">
      <c r="A1202" s="2"/>
    </row>
    <row r="1203" spans="1:1" x14ac:dyDescent="0.3">
      <c r="A1203" s="2"/>
    </row>
    <row r="1204" spans="1:1" x14ac:dyDescent="0.3">
      <c r="A1204" s="2"/>
    </row>
    <row r="1205" spans="1:1" x14ac:dyDescent="0.3">
      <c r="A1205" s="2"/>
    </row>
    <row r="1206" spans="1:1" x14ac:dyDescent="0.3">
      <c r="A1206" s="2"/>
    </row>
    <row r="1207" spans="1:1" x14ac:dyDescent="0.3">
      <c r="A1207" s="2"/>
    </row>
    <row r="1208" spans="1:1" x14ac:dyDescent="0.3">
      <c r="A1208" s="2"/>
    </row>
    <row r="1209" spans="1:1" x14ac:dyDescent="0.3">
      <c r="A1209" s="2"/>
    </row>
    <row r="1210" spans="1:1" x14ac:dyDescent="0.3">
      <c r="A1210" s="2"/>
    </row>
    <row r="1211" spans="1:1" x14ac:dyDescent="0.3">
      <c r="A1211" s="2"/>
    </row>
    <row r="1212" spans="1:1" x14ac:dyDescent="0.3">
      <c r="A1212" s="2"/>
    </row>
    <row r="1213" spans="1:1" x14ac:dyDescent="0.3">
      <c r="A1213" s="2"/>
    </row>
    <row r="1214" spans="1:1" x14ac:dyDescent="0.3">
      <c r="A1214" s="2"/>
    </row>
    <row r="1215" spans="1:1" x14ac:dyDescent="0.3">
      <c r="A1215" s="2"/>
    </row>
    <row r="1216" spans="1:1" x14ac:dyDescent="0.3">
      <c r="A1216" s="2"/>
    </row>
    <row r="1217" spans="1:1" x14ac:dyDescent="0.3">
      <c r="A1217" s="2"/>
    </row>
    <row r="1218" spans="1:1" x14ac:dyDescent="0.3">
      <c r="A1218" s="2"/>
    </row>
    <row r="1219" spans="1:1" x14ac:dyDescent="0.3">
      <c r="A1219" s="2"/>
    </row>
    <row r="1220" spans="1:1" x14ac:dyDescent="0.3">
      <c r="A1220" s="2"/>
    </row>
    <row r="1221" spans="1:1" x14ac:dyDescent="0.3">
      <c r="A1221" s="2"/>
    </row>
    <row r="1222" spans="1:1" x14ac:dyDescent="0.3">
      <c r="A1222" s="2"/>
    </row>
    <row r="1223" spans="1:1" x14ac:dyDescent="0.3">
      <c r="A1223" s="2"/>
    </row>
    <row r="1224" spans="1:1" x14ac:dyDescent="0.3">
      <c r="A1224" s="2"/>
    </row>
    <row r="1225" spans="1:1" x14ac:dyDescent="0.3">
      <c r="A1225" s="2"/>
    </row>
    <row r="1226" spans="1:1" x14ac:dyDescent="0.3">
      <c r="A1226" s="2"/>
    </row>
    <row r="1227" spans="1:1" x14ac:dyDescent="0.3">
      <c r="A1227" s="2"/>
    </row>
    <row r="1228" spans="1:1" x14ac:dyDescent="0.3">
      <c r="A1228" s="2"/>
    </row>
    <row r="1229" spans="1:1" x14ac:dyDescent="0.3">
      <c r="A1229" s="2"/>
    </row>
    <row r="1230" spans="1:1" x14ac:dyDescent="0.3">
      <c r="A1230" s="2"/>
    </row>
    <row r="1231" spans="1:1" x14ac:dyDescent="0.3">
      <c r="A1231" s="2"/>
    </row>
    <row r="1232" spans="1:1" x14ac:dyDescent="0.3">
      <c r="A1232" s="2"/>
    </row>
    <row r="1233" spans="1:1" x14ac:dyDescent="0.3">
      <c r="A1233" s="2"/>
    </row>
    <row r="1234" spans="1:1" x14ac:dyDescent="0.3">
      <c r="A1234" s="2"/>
    </row>
    <row r="1235" spans="1:1" x14ac:dyDescent="0.3">
      <c r="A1235" s="2"/>
    </row>
    <row r="1236" spans="1:1" x14ac:dyDescent="0.3">
      <c r="A1236" s="2"/>
    </row>
    <row r="1237" spans="1:1" x14ac:dyDescent="0.3">
      <c r="A1237" s="2"/>
    </row>
    <row r="1238" spans="1:1" x14ac:dyDescent="0.3">
      <c r="A1238" s="2"/>
    </row>
    <row r="1239" spans="1:1" x14ac:dyDescent="0.3">
      <c r="A1239" s="2"/>
    </row>
    <row r="1240" spans="1:1" x14ac:dyDescent="0.3">
      <c r="A1240" s="2"/>
    </row>
    <row r="1241" spans="1:1" x14ac:dyDescent="0.3">
      <c r="A1241" s="2"/>
    </row>
    <row r="1242" spans="1:1" x14ac:dyDescent="0.3">
      <c r="A1242" s="2"/>
    </row>
    <row r="1243" spans="1:1" x14ac:dyDescent="0.3">
      <c r="A1243" s="2"/>
    </row>
    <row r="1244" spans="1:1" x14ac:dyDescent="0.3">
      <c r="A1244" s="2"/>
    </row>
    <row r="1245" spans="1:1" x14ac:dyDescent="0.3">
      <c r="A1245" s="2"/>
    </row>
    <row r="1246" spans="1:1" x14ac:dyDescent="0.3">
      <c r="A1246" s="2"/>
    </row>
    <row r="1247" spans="1:1" x14ac:dyDescent="0.3">
      <c r="A1247" s="2"/>
    </row>
    <row r="1248" spans="1:1" x14ac:dyDescent="0.3">
      <c r="A1248" s="2"/>
    </row>
    <row r="1249" spans="1:1" x14ac:dyDescent="0.3">
      <c r="A1249" s="2"/>
    </row>
    <row r="1250" spans="1:1" x14ac:dyDescent="0.3">
      <c r="A1250" s="2"/>
    </row>
    <row r="1251" spans="1:1" x14ac:dyDescent="0.3">
      <c r="A1251" s="2"/>
    </row>
    <row r="1252" spans="1:1" x14ac:dyDescent="0.3">
      <c r="A1252" s="2"/>
    </row>
    <row r="1253" spans="1:1" x14ac:dyDescent="0.3">
      <c r="A1253" s="2"/>
    </row>
    <row r="1254" spans="1:1" x14ac:dyDescent="0.3">
      <c r="A1254" s="2"/>
    </row>
    <row r="1255" spans="1:1" x14ac:dyDescent="0.3">
      <c r="A1255" s="2"/>
    </row>
    <row r="1256" spans="1:1" x14ac:dyDescent="0.3">
      <c r="A1256" s="2"/>
    </row>
    <row r="1257" spans="1:1" x14ac:dyDescent="0.3">
      <c r="A1257" s="2"/>
    </row>
    <row r="1258" spans="1:1" x14ac:dyDescent="0.3">
      <c r="A1258" s="2"/>
    </row>
    <row r="1259" spans="1:1" x14ac:dyDescent="0.3">
      <c r="A1259" s="2"/>
    </row>
    <row r="1260" spans="1:1" x14ac:dyDescent="0.3">
      <c r="A1260" s="2"/>
    </row>
    <row r="1261" spans="1:1" x14ac:dyDescent="0.3">
      <c r="A1261" s="2"/>
    </row>
    <row r="1262" spans="1:1" x14ac:dyDescent="0.3">
      <c r="A1262" s="2"/>
    </row>
    <row r="1263" spans="1:1" x14ac:dyDescent="0.3">
      <c r="A1263" s="2"/>
    </row>
    <row r="1264" spans="1:1" x14ac:dyDescent="0.3">
      <c r="A1264" s="2"/>
    </row>
    <row r="1265" spans="1:1" x14ac:dyDescent="0.3">
      <c r="A1265" s="2"/>
    </row>
    <row r="1266" spans="1:1" x14ac:dyDescent="0.3">
      <c r="A1266" s="2"/>
    </row>
    <row r="1267" spans="1:1" x14ac:dyDescent="0.3">
      <c r="A1267" s="2"/>
    </row>
    <row r="1268" spans="1:1" x14ac:dyDescent="0.3">
      <c r="A1268" s="2"/>
    </row>
    <row r="1269" spans="1:1" x14ac:dyDescent="0.3">
      <c r="A1269" s="2"/>
    </row>
    <row r="1270" spans="1:1" x14ac:dyDescent="0.3">
      <c r="A1270" s="2"/>
    </row>
    <row r="1271" spans="1:1" x14ac:dyDescent="0.3">
      <c r="A1271" s="2"/>
    </row>
    <row r="1272" spans="1:1" x14ac:dyDescent="0.3">
      <c r="A1272" s="2"/>
    </row>
    <row r="1273" spans="1:1" x14ac:dyDescent="0.3">
      <c r="A1273" s="2"/>
    </row>
    <row r="1274" spans="1:1" x14ac:dyDescent="0.3">
      <c r="A1274" s="2"/>
    </row>
    <row r="1275" spans="1:1" x14ac:dyDescent="0.3">
      <c r="A1275" s="2"/>
    </row>
    <row r="1276" spans="1:1" x14ac:dyDescent="0.3">
      <c r="A1276" s="2"/>
    </row>
    <row r="1277" spans="1:1" x14ac:dyDescent="0.3">
      <c r="A1277" s="2"/>
    </row>
    <row r="1278" spans="1:1" x14ac:dyDescent="0.3">
      <c r="A1278" s="2"/>
    </row>
    <row r="1279" spans="1:1" x14ac:dyDescent="0.3">
      <c r="A1279" s="2"/>
    </row>
    <row r="1280" spans="1:1" x14ac:dyDescent="0.3">
      <c r="A1280" s="2"/>
    </row>
    <row r="1281" spans="1:1" x14ac:dyDescent="0.3">
      <c r="A1281" s="2"/>
    </row>
    <row r="1282" spans="1:1" x14ac:dyDescent="0.3">
      <c r="A1282" s="2"/>
    </row>
    <row r="1283" spans="1:1" x14ac:dyDescent="0.3">
      <c r="A1283" s="2"/>
    </row>
    <row r="1284" spans="1:1" x14ac:dyDescent="0.3">
      <c r="A1284" s="2"/>
    </row>
    <row r="1285" spans="1:1" x14ac:dyDescent="0.3">
      <c r="A1285" s="2"/>
    </row>
    <row r="1286" spans="1:1" x14ac:dyDescent="0.3">
      <c r="A1286" s="2"/>
    </row>
    <row r="1287" spans="1:1" x14ac:dyDescent="0.3">
      <c r="A1287" s="2"/>
    </row>
    <row r="1288" spans="1:1" x14ac:dyDescent="0.3">
      <c r="A1288" s="2"/>
    </row>
    <row r="1289" spans="1:1" x14ac:dyDescent="0.3">
      <c r="A1289" s="2"/>
    </row>
    <row r="1290" spans="1:1" x14ac:dyDescent="0.3">
      <c r="A1290" s="2"/>
    </row>
    <row r="1291" spans="1:1" x14ac:dyDescent="0.3">
      <c r="A1291" s="2"/>
    </row>
    <row r="1292" spans="1:1" x14ac:dyDescent="0.3">
      <c r="A1292" s="2"/>
    </row>
    <row r="1293" spans="1:1" x14ac:dyDescent="0.3">
      <c r="A1293" s="2"/>
    </row>
    <row r="1294" spans="1:1" x14ac:dyDescent="0.3">
      <c r="A1294" s="2"/>
    </row>
    <row r="1295" spans="1:1" x14ac:dyDescent="0.3">
      <c r="A1295" s="2"/>
    </row>
    <row r="1296" spans="1:1" x14ac:dyDescent="0.3">
      <c r="A1296" s="2"/>
    </row>
    <row r="1297" spans="1:1" x14ac:dyDescent="0.3">
      <c r="A1297" s="2"/>
    </row>
    <row r="1298" spans="1:1" x14ac:dyDescent="0.3">
      <c r="A1298" s="2"/>
    </row>
    <row r="1299" spans="1:1" x14ac:dyDescent="0.3">
      <c r="A1299" s="2"/>
    </row>
    <row r="1300" spans="1:1" x14ac:dyDescent="0.3">
      <c r="A1300" s="2"/>
    </row>
    <row r="1301" spans="1:1" x14ac:dyDescent="0.3">
      <c r="A1301" s="2"/>
    </row>
    <row r="1302" spans="1:1" x14ac:dyDescent="0.3">
      <c r="A1302" s="2"/>
    </row>
    <row r="1303" spans="1:1" x14ac:dyDescent="0.3">
      <c r="A1303" s="2"/>
    </row>
    <row r="1304" spans="1:1" x14ac:dyDescent="0.3">
      <c r="A1304" s="2"/>
    </row>
    <row r="1305" spans="1:1" x14ac:dyDescent="0.3">
      <c r="A1305" s="2"/>
    </row>
    <row r="1306" spans="1:1" x14ac:dyDescent="0.3">
      <c r="A1306" s="2"/>
    </row>
    <row r="1307" spans="1:1" x14ac:dyDescent="0.3">
      <c r="A1307" s="2"/>
    </row>
    <row r="1308" spans="1:1" x14ac:dyDescent="0.3">
      <c r="A1308" s="2"/>
    </row>
    <row r="1309" spans="1:1" x14ac:dyDescent="0.3">
      <c r="A1309" s="2"/>
    </row>
    <row r="1310" spans="1:1" x14ac:dyDescent="0.3">
      <c r="A1310" s="2"/>
    </row>
    <row r="1311" spans="1:1" x14ac:dyDescent="0.3">
      <c r="A1311" s="2"/>
    </row>
    <row r="1312" spans="1:1" x14ac:dyDescent="0.3">
      <c r="A1312" s="2"/>
    </row>
    <row r="1313" spans="1:1" x14ac:dyDescent="0.3">
      <c r="A1313" s="2"/>
    </row>
    <row r="1314" spans="1:1" x14ac:dyDescent="0.3">
      <c r="A1314" s="2"/>
    </row>
    <row r="1315" spans="1:1" x14ac:dyDescent="0.3">
      <c r="A1315" s="2"/>
    </row>
    <row r="1316" spans="1:1" x14ac:dyDescent="0.3">
      <c r="A1316" s="2"/>
    </row>
    <row r="1317" spans="1:1" x14ac:dyDescent="0.3">
      <c r="A1317" s="2"/>
    </row>
    <row r="1318" spans="1:1" x14ac:dyDescent="0.3">
      <c r="A1318" s="2"/>
    </row>
    <row r="1319" spans="1:1" x14ac:dyDescent="0.3">
      <c r="A1319" s="2"/>
    </row>
    <row r="1320" spans="1:1" x14ac:dyDescent="0.3">
      <c r="A1320" s="2"/>
    </row>
    <row r="1321" spans="1:1" x14ac:dyDescent="0.3">
      <c r="A1321" s="2"/>
    </row>
    <row r="1322" spans="1:1" x14ac:dyDescent="0.3">
      <c r="A1322" s="2"/>
    </row>
    <row r="1323" spans="1:1" x14ac:dyDescent="0.3">
      <c r="A1323" s="2"/>
    </row>
    <row r="1324" spans="1:1" x14ac:dyDescent="0.3">
      <c r="A1324" s="2"/>
    </row>
    <row r="1325" spans="1:1" x14ac:dyDescent="0.3">
      <c r="A1325" s="2"/>
    </row>
    <row r="1326" spans="1:1" x14ac:dyDescent="0.3">
      <c r="A1326" s="2"/>
    </row>
    <row r="1327" spans="1:1" x14ac:dyDescent="0.3">
      <c r="A1327" s="2"/>
    </row>
    <row r="1328" spans="1:1" x14ac:dyDescent="0.3">
      <c r="A1328" s="2"/>
    </row>
    <row r="1329" spans="1:1" x14ac:dyDescent="0.3">
      <c r="A1329" s="2"/>
    </row>
    <row r="1330" spans="1:1" x14ac:dyDescent="0.3">
      <c r="A1330" s="2"/>
    </row>
    <row r="1331" spans="1:1" x14ac:dyDescent="0.3">
      <c r="A1331" s="2"/>
    </row>
    <row r="1332" spans="1:1" x14ac:dyDescent="0.3">
      <c r="A1332" s="2"/>
    </row>
    <row r="1333" spans="1:1" x14ac:dyDescent="0.3">
      <c r="A1333" s="2"/>
    </row>
    <row r="1334" spans="1:1" x14ac:dyDescent="0.3">
      <c r="A1334" s="2"/>
    </row>
    <row r="1335" spans="1:1" x14ac:dyDescent="0.3">
      <c r="A1335" s="2"/>
    </row>
    <row r="1336" spans="1:1" x14ac:dyDescent="0.3">
      <c r="A1336" s="2"/>
    </row>
    <row r="1337" spans="1:1" x14ac:dyDescent="0.3">
      <c r="A1337" s="2"/>
    </row>
    <row r="1338" spans="1:1" x14ac:dyDescent="0.3">
      <c r="A1338" s="2"/>
    </row>
    <row r="1339" spans="1:1" x14ac:dyDescent="0.3">
      <c r="A1339" s="2"/>
    </row>
    <row r="1340" spans="1:1" x14ac:dyDescent="0.3">
      <c r="A1340" s="2"/>
    </row>
    <row r="1341" spans="1:1" x14ac:dyDescent="0.3">
      <c r="A1341" s="2"/>
    </row>
    <row r="1342" spans="1:1" x14ac:dyDescent="0.3">
      <c r="A1342" s="2"/>
    </row>
    <row r="1343" spans="1:1" x14ac:dyDescent="0.3">
      <c r="A1343" s="2"/>
    </row>
    <row r="1344" spans="1:1" x14ac:dyDescent="0.3">
      <c r="A1344" s="2"/>
    </row>
    <row r="1345" spans="1:1" x14ac:dyDescent="0.3">
      <c r="A1345" s="2"/>
    </row>
    <row r="1346" spans="1:1" x14ac:dyDescent="0.3">
      <c r="A1346" s="2"/>
    </row>
    <row r="1347" spans="1:1" x14ac:dyDescent="0.3">
      <c r="A1347" s="2"/>
    </row>
    <row r="1348" spans="1:1" x14ac:dyDescent="0.3">
      <c r="A1348" s="2"/>
    </row>
    <row r="1349" spans="1:1" x14ac:dyDescent="0.3">
      <c r="A1349" s="2"/>
    </row>
    <row r="1350" spans="1:1" x14ac:dyDescent="0.3">
      <c r="A1350" s="2"/>
    </row>
    <row r="1351" spans="1:1" x14ac:dyDescent="0.3">
      <c r="A1351" s="2"/>
    </row>
    <row r="1352" spans="1:1" x14ac:dyDescent="0.3">
      <c r="A1352" s="2"/>
    </row>
    <row r="1353" spans="1:1" x14ac:dyDescent="0.3">
      <c r="A1353" s="2"/>
    </row>
    <row r="1354" spans="1:1" x14ac:dyDescent="0.3">
      <c r="A1354" s="2"/>
    </row>
    <row r="1355" spans="1:1" x14ac:dyDescent="0.3">
      <c r="A1355" s="2"/>
    </row>
    <row r="1356" spans="1:1" x14ac:dyDescent="0.3">
      <c r="A1356" s="2"/>
    </row>
    <row r="1357" spans="1:1" x14ac:dyDescent="0.3">
      <c r="A1357" s="2"/>
    </row>
    <row r="1358" spans="1:1" x14ac:dyDescent="0.3">
      <c r="A1358" s="2"/>
    </row>
    <row r="1359" spans="1:1" x14ac:dyDescent="0.3">
      <c r="A1359" s="2"/>
    </row>
    <row r="1360" spans="1:1" x14ac:dyDescent="0.3">
      <c r="A1360" s="2"/>
    </row>
    <row r="1361" spans="1:1" x14ac:dyDescent="0.3">
      <c r="A1361" s="2"/>
    </row>
    <row r="1362" spans="1:1" x14ac:dyDescent="0.3">
      <c r="A1362" s="2"/>
    </row>
    <row r="1363" spans="1:1" x14ac:dyDescent="0.3">
      <c r="A1363" s="2"/>
    </row>
    <row r="1364" spans="1:1" x14ac:dyDescent="0.3">
      <c r="A1364" s="2"/>
    </row>
    <row r="1365" spans="1:1" x14ac:dyDescent="0.3">
      <c r="A1365" s="2"/>
    </row>
    <row r="1366" spans="1:1" x14ac:dyDescent="0.3">
      <c r="A1366" s="2"/>
    </row>
    <row r="1367" spans="1:1" x14ac:dyDescent="0.3">
      <c r="A1367" s="2"/>
    </row>
    <row r="1368" spans="1:1" x14ac:dyDescent="0.3">
      <c r="A1368" s="2"/>
    </row>
    <row r="1369" spans="1:1" x14ac:dyDescent="0.3">
      <c r="A1369" s="2"/>
    </row>
    <row r="1370" spans="1:1" x14ac:dyDescent="0.3">
      <c r="A1370" s="2"/>
    </row>
    <row r="1371" spans="1:1" x14ac:dyDescent="0.3">
      <c r="A1371" s="2"/>
    </row>
    <row r="1372" spans="1:1" x14ac:dyDescent="0.3">
      <c r="A1372" s="2"/>
    </row>
    <row r="1373" spans="1:1" x14ac:dyDescent="0.3">
      <c r="A1373" s="2"/>
    </row>
    <row r="1374" spans="1:1" x14ac:dyDescent="0.3">
      <c r="A1374" s="2"/>
    </row>
    <row r="1375" spans="1:1" x14ac:dyDescent="0.3">
      <c r="A1375" s="2"/>
    </row>
    <row r="1376" spans="1:1" x14ac:dyDescent="0.3">
      <c r="A1376" s="2"/>
    </row>
    <row r="1377" spans="1:1" x14ac:dyDescent="0.3">
      <c r="A1377" s="2"/>
    </row>
    <row r="1378" spans="1:1" x14ac:dyDescent="0.3">
      <c r="A1378" s="2"/>
    </row>
    <row r="1379" spans="1:1" x14ac:dyDescent="0.3">
      <c r="A1379" s="2"/>
    </row>
    <row r="1380" spans="1:1" x14ac:dyDescent="0.3">
      <c r="A1380" s="2"/>
    </row>
    <row r="1381" spans="1:1" x14ac:dyDescent="0.3">
      <c r="A1381" s="2"/>
    </row>
    <row r="1382" spans="1:1" x14ac:dyDescent="0.3">
      <c r="A1382" s="2"/>
    </row>
    <row r="1383" spans="1:1" x14ac:dyDescent="0.3">
      <c r="A1383" s="2"/>
    </row>
    <row r="1384" spans="1:1" x14ac:dyDescent="0.3">
      <c r="A1384" s="2"/>
    </row>
    <row r="1385" spans="1:1" x14ac:dyDescent="0.3">
      <c r="A1385" s="2"/>
    </row>
    <row r="1386" spans="1:1" x14ac:dyDescent="0.3">
      <c r="A1386" s="2"/>
    </row>
    <row r="1387" spans="1:1" x14ac:dyDescent="0.3">
      <c r="A1387" s="2"/>
    </row>
    <row r="1388" spans="1:1" x14ac:dyDescent="0.3">
      <c r="A1388" s="2"/>
    </row>
    <row r="1389" spans="1:1" x14ac:dyDescent="0.3">
      <c r="A1389" s="2"/>
    </row>
    <row r="1390" spans="1:1" x14ac:dyDescent="0.3">
      <c r="A1390" s="2"/>
    </row>
    <row r="1391" spans="1:1" x14ac:dyDescent="0.3">
      <c r="A1391" s="2"/>
    </row>
    <row r="1392" spans="1:1" x14ac:dyDescent="0.3">
      <c r="A1392" s="2"/>
    </row>
    <row r="1393" spans="1:1" x14ac:dyDescent="0.3">
      <c r="A1393" s="2"/>
    </row>
    <row r="1394" spans="1:1" x14ac:dyDescent="0.3">
      <c r="A1394" s="2"/>
    </row>
    <row r="1395" spans="1:1" x14ac:dyDescent="0.3">
      <c r="A1395" s="2"/>
    </row>
    <row r="1396" spans="1:1" x14ac:dyDescent="0.3">
      <c r="A1396" s="2"/>
    </row>
    <row r="1397" spans="1:1" x14ac:dyDescent="0.3">
      <c r="A1397" s="2"/>
    </row>
    <row r="1398" spans="1:1" x14ac:dyDescent="0.3">
      <c r="A1398" s="2"/>
    </row>
    <row r="1399" spans="1:1" x14ac:dyDescent="0.3">
      <c r="A1399" s="2"/>
    </row>
    <row r="1400" spans="1:1" x14ac:dyDescent="0.3">
      <c r="A1400" s="2"/>
    </row>
    <row r="1401" spans="1:1" x14ac:dyDescent="0.3">
      <c r="A1401" s="2"/>
    </row>
    <row r="1402" spans="1:1" x14ac:dyDescent="0.3">
      <c r="A1402" s="2"/>
    </row>
    <row r="1403" spans="1:1" x14ac:dyDescent="0.3">
      <c r="A1403" s="2"/>
    </row>
    <row r="1404" spans="1:1" x14ac:dyDescent="0.3">
      <c r="A1404" s="2"/>
    </row>
    <row r="1405" spans="1:1" x14ac:dyDescent="0.3">
      <c r="A1405" s="2"/>
    </row>
    <row r="1406" spans="1:1" x14ac:dyDescent="0.3">
      <c r="A1406" s="2"/>
    </row>
    <row r="1407" spans="1:1" x14ac:dyDescent="0.3">
      <c r="A1407" s="2"/>
    </row>
    <row r="1408" spans="1:1" x14ac:dyDescent="0.3">
      <c r="A1408" s="2"/>
    </row>
    <row r="1409" spans="1:1" x14ac:dyDescent="0.3">
      <c r="A1409" s="2"/>
    </row>
    <row r="1410" spans="1:1" x14ac:dyDescent="0.3">
      <c r="A1410" s="2"/>
    </row>
    <row r="1411" spans="1:1" x14ac:dyDescent="0.3">
      <c r="A1411" s="2"/>
    </row>
    <row r="1412" spans="1:1" x14ac:dyDescent="0.3">
      <c r="A1412" s="2"/>
    </row>
    <row r="1413" spans="1:1" x14ac:dyDescent="0.3">
      <c r="A1413" s="2"/>
    </row>
    <row r="1414" spans="1:1" x14ac:dyDescent="0.3">
      <c r="A1414" s="2"/>
    </row>
    <row r="1415" spans="1:1" x14ac:dyDescent="0.3">
      <c r="A1415" s="2"/>
    </row>
    <row r="1416" spans="1:1" x14ac:dyDescent="0.3">
      <c r="A1416" s="2"/>
    </row>
    <row r="1417" spans="1:1" x14ac:dyDescent="0.3">
      <c r="A1417" s="2"/>
    </row>
    <row r="1418" spans="1:1" x14ac:dyDescent="0.3">
      <c r="A1418" s="2"/>
    </row>
    <row r="1419" spans="1:1" x14ac:dyDescent="0.3">
      <c r="A1419" s="2"/>
    </row>
    <row r="1420" spans="1:1" x14ac:dyDescent="0.3">
      <c r="A1420" s="2"/>
    </row>
    <row r="1421" spans="1:1" x14ac:dyDescent="0.3">
      <c r="A1421" s="2"/>
    </row>
    <row r="1422" spans="1:1" x14ac:dyDescent="0.3">
      <c r="A1422" s="2"/>
    </row>
    <row r="1423" spans="1:1" x14ac:dyDescent="0.3">
      <c r="A1423" s="2"/>
    </row>
    <row r="1424" spans="1:1" x14ac:dyDescent="0.3">
      <c r="A1424" s="2"/>
    </row>
    <row r="1425" spans="1:1" x14ac:dyDescent="0.3">
      <c r="A1425" s="2"/>
    </row>
    <row r="1426" spans="1:1" x14ac:dyDescent="0.3">
      <c r="A1426" s="2"/>
    </row>
    <row r="1427" spans="1:1" x14ac:dyDescent="0.3">
      <c r="A1427" s="2"/>
    </row>
    <row r="1428" spans="1:1" x14ac:dyDescent="0.3">
      <c r="A1428" s="2"/>
    </row>
    <row r="1429" spans="1:1" x14ac:dyDescent="0.3">
      <c r="A1429" s="2"/>
    </row>
    <row r="1430" spans="1:1" x14ac:dyDescent="0.3">
      <c r="A1430" s="2"/>
    </row>
    <row r="1431" spans="1:1" x14ac:dyDescent="0.3">
      <c r="A1431" s="2"/>
    </row>
    <row r="1432" spans="1:1" x14ac:dyDescent="0.3">
      <c r="A1432" s="2"/>
    </row>
    <row r="1433" spans="1:1" x14ac:dyDescent="0.3">
      <c r="A1433" s="2"/>
    </row>
    <row r="1434" spans="1:1" x14ac:dyDescent="0.3">
      <c r="A1434" s="2"/>
    </row>
    <row r="1435" spans="1:1" x14ac:dyDescent="0.3">
      <c r="A1435" s="2"/>
    </row>
    <row r="1436" spans="1:1" x14ac:dyDescent="0.3">
      <c r="A1436" s="2"/>
    </row>
    <row r="1437" spans="1:1" x14ac:dyDescent="0.3">
      <c r="A1437" s="2"/>
    </row>
    <row r="1438" spans="1:1" x14ac:dyDescent="0.3">
      <c r="A1438" s="2"/>
    </row>
    <row r="1439" spans="1:1" x14ac:dyDescent="0.3">
      <c r="A1439" s="2"/>
    </row>
    <row r="1440" spans="1:1" x14ac:dyDescent="0.3">
      <c r="A1440" s="2"/>
    </row>
    <row r="1441" spans="1:1" x14ac:dyDescent="0.3">
      <c r="A1441" s="2"/>
    </row>
    <row r="1442" spans="1:1" x14ac:dyDescent="0.3">
      <c r="A1442" s="2"/>
    </row>
    <row r="1443" spans="1:1" x14ac:dyDescent="0.3">
      <c r="A1443" s="2"/>
    </row>
    <row r="1444" spans="1:1" x14ac:dyDescent="0.3">
      <c r="A1444" s="2"/>
    </row>
    <row r="1445" spans="1:1" x14ac:dyDescent="0.3">
      <c r="A1445" s="2"/>
    </row>
    <row r="1446" spans="1:1" x14ac:dyDescent="0.3">
      <c r="A1446" s="2"/>
    </row>
    <row r="1447" spans="1:1" x14ac:dyDescent="0.3">
      <c r="A1447" s="2"/>
    </row>
    <row r="1448" spans="1:1" x14ac:dyDescent="0.3">
      <c r="A1448" s="2"/>
    </row>
    <row r="1449" spans="1:1" x14ac:dyDescent="0.3">
      <c r="A1449" s="2"/>
    </row>
    <row r="1450" spans="1:1" x14ac:dyDescent="0.3">
      <c r="A1450" s="2"/>
    </row>
    <row r="1451" spans="1:1" x14ac:dyDescent="0.3">
      <c r="A1451" s="2"/>
    </row>
    <row r="1452" spans="1:1" x14ac:dyDescent="0.3">
      <c r="A1452" s="2"/>
    </row>
    <row r="1453" spans="1:1" x14ac:dyDescent="0.3">
      <c r="A1453" s="2"/>
    </row>
    <row r="1454" spans="1:1" x14ac:dyDescent="0.3">
      <c r="A1454" s="2"/>
    </row>
    <row r="1455" spans="1:1" x14ac:dyDescent="0.3">
      <c r="A1455" s="2"/>
    </row>
    <row r="1456" spans="1:1" x14ac:dyDescent="0.3">
      <c r="A1456" s="2"/>
    </row>
    <row r="1457" spans="1:1" x14ac:dyDescent="0.3">
      <c r="A1457" s="2"/>
    </row>
    <row r="1458" spans="1:1" x14ac:dyDescent="0.3">
      <c r="A1458" s="2"/>
    </row>
    <row r="1459" spans="1:1" x14ac:dyDescent="0.3">
      <c r="A1459" s="2"/>
    </row>
    <row r="1460" spans="1:1" x14ac:dyDescent="0.3">
      <c r="A1460" s="2"/>
    </row>
    <row r="1461" spans="1:1" x14ac:dyDescent="0.3">
      <c r="A1461" s="2"/>
    </row>
    <row r="1462" spans="1:1" x14ac:dyDescent="0.3">
      <c r="A1462" s="2"/>
    </row>
    <row r="1463" spans="1:1" x14ac:dyDescent="0.3">
      <c r="A1463" s="2"/>
    </row>
    <row r="1464" spans="1:1" x14ac:dyDescent="0.3">
      <c r="A1464" s="2"/>
    </row>
    <row r="1465" spans="1:1" x14ac:dyDescent="0.3">
      <c r="A1465" s="2"/>
    </row>
    <row r="1466" spans="1:1" x14ac:dyDescent="0.3">
      <c r="A1466" s="2"/>
    </row>
    <row r="1467" spans="1:1" x14ac:dyDescent="0.3">
      <c r="A1467" s="2"/>
    </row>
    <row r="1468" spans="1:1" x14ac:dyDescent="0.3">
      <c r="A1468" s="2"/>
    </row>
    <row r="1469" spans="1:1" x14ac:dyDescent="0.3">
      <c r="A1469" s="2"/>
    </row>
    <row r="1470" spans="1:1" x14ac:dyDescent="0.3">
      <c r="A1470" s="2"/>
    </row>
    <row r="1471" spans="1:1" x14ac:dyDescent="0.3">
      <c r="A1471" s="2"/>
    </row>
    <row r="1472" spans="1:1" x14ac:dyDescent="0.3">
      <c r="A1472" s="2"/>
    </row>
    <row r="1473" spans="1:1" x14ac:dyDescent="0.3">
      <c r="A1473" s="2"/>
    </row>
    <row r="1474" spans="1:1" x14ac:dyDescent="0.3">
      <c r="A1474" s="2"/>
    </row>
    <row r="1475" spans="1:1" x14ac:dyDescent="0.3">
      <c r="A1475" s="2"/>
    </row>
    <row r="1476" spans="1:1" x14ac:dyDescent="0.3">
      <c r="A1476" s="2"/>
    </row>
    <row r="1477" spans="1:1" x14ac:dyDescent="0.3">
      <c r="A1477" s="2"/>
    </row>
    <row r="1478" spans="1:1" x14ac:dyDescent="0.3">
      <c r="A1478" s="2"/>
    </row>
    <row r="1479" spans="1:1" x14ac:dyDescent="0.3">
      <c r="A1479" s="2"/>
    </row>
    <row r="1480" spans="1:1" x14ac:dyDescent="0.3">
      <c r="A1480" s="2"/>
    </row>
    <row r="1481" spans="1:1" x14ac:dyDescent="0.3">
      <c r="A1481" s="2"/>
    </row>
    <row r="1482" spans="1:1" x14ac:dyDescent="0.3">
      <c r="A1482" s="2"/>
    </row>
    <row r="1483" spans="1:1" x14ac:dyDescent="0.3">
      <c r="A1483" s="2"/>
    </row>
    <row r="1484" spans="1:1" x14ac:dyDescent="0.3">
      <c r="A1484" s="2"/>
    </row>
    <row r="1485" spans="1:1" x14ac:dyDescent="0.3">
      <c r="A1485" s="2"/>
    </row>
    <row r="1486" spans="1:1" x14ac:dyDescent="0.3">
      <c r="A1486" s="2"/>
    </row>
    <row r="1487" spans="1:1" x14ac:dyDescent="0.3">
      <c r="A1487" s="2"/>
    </row>
    <row r="1488" spans="1:1" x14ac:dyDescent="0.3">
      <c r="A1488" s="2"/>
    </row>
    <row r="1489" spans="1:1" x14ac:dyDescent="0.3">
      <c r="A1489" s="2"/>
    </row>
    <row r="1490" spans="1:1" x14ac:dyDescent="0.3">
      <c r="A1490" s="2"/>
    </row>
    <row r="1491" spans="1:1" x14ac:dyDescent="0.3">
      <c r="A1491" s="2"/>
    </row>
    <row r="1492" spans="1:1" x14ac:dyDescent="0.3">
      <c r="A1492" s="2"/>
    </row>
    <row r="1493" spans="1:1" x14ac:dyDescent="0.3">
      <c r="A1493" s="2"/>
    </row>
    <row r="1494" spans="1:1" x14ac:dyDescent="0.3">
      <c r="A1494" s="2"/>
    </row>
    <row r="1495" spans="1:1" x14ac:dyDescent="0.3">
      <c r="A1495" s="2"/>
    </row>
    <row r="1496" spans="1:1" x14ac:dyDescent="0.3">
      <c r="A1496" s="2"/>
    </row>
    <row r="1497" spans="1:1" x14ac:dyDescent="0.3">
      <c r="A1497" s="2"/>
    </row>
    <row r="1498" spans="1:1" x14ac:dyDescent="0.3">
      <c r="A1498" s="2"/>
    </row>
    <row r="1499" spans="1:1" x14ac:dyDescent="0.3">
      <c r="A1499" s="2"/>
    </row>
    <row r="1500" spans="1:1" x14ac:dyDescent="0.3">
      <c r="A1500" s="2"/>
    </row>
    <row r="1501" spans="1:1" x14ac:dyDescent="0.3">
      <c r="A1501" s="2"/>
    </row>
    <row r="1502" spans="1:1" x14ac:dyDescent="0.3">
      <c r="A1502" s="2"/>
    </row>
    <row r="1503" spans="1:1" x14ac:dyDescent="0.3">
      <c r="A1503" s="2"/>
    </row>
    <row r="1504" spans="1:1" x14ac:dyDescent="0.3">
      <c r="A1504" s="2"/>
    </row>
    <row r="1505" spans="1:1" x14ac:dyDescent="0.3">
      <c r="A1505" s="2"/>
    </row>
    <row r="1506" spans="1:1" x14ac:dyDescent="0.3">
      <c r="A1506" s="2"/>
    </row>
    <row r="1507" spans="1:1" x14ac:dyDescent="0.3">
      <c r="A1507" s="2"/>
    </row>
    <row r="1508" spans="1:1" x14ac:dyDescent="0.3">
      <c r="A1508" s="2"/>
    </row>
    <row r="1509" spans="1:1" x14ac:dyDescent="0.3">
      <c r="A1509" s="2"/>
    </row>
    <row r="1510" spans="1:1" x14ac:dyDescent="0.3">
      <c r="A1510" s="2"/>
    </row>
    <row r="1511" spans="1:1" x14ac:dyDescent="0.3">
      <c r="A1511" s="2"/>
    </row>
    <row r="1512" spans="1:1" x14ac:dyDescent="0.3">
      <c r="A1512" s="2"/>
    </row>
    <row r="1513" spans="1:1" x14ac:dyDescent="0.3">
      <c r="A1513" s="2"/>
    </row>
    <row r="1514" spans="1:1" x14ac:dyDescent="0.3">
      <c r="A1514" s="2"/>
    </row>
    <row r="1515" spans="1:1" x14ac:dyDescent="0.3">
      <c r="A1515" s="2"/>
    </row>
    <row r="1516" spans="1:1" x14ac:dyDescent="0.3">
      <c r="A1516" s="2"/>
    </row>
    <row r="1517" spans="1:1" x14ac:dyDescent="0.3">
      <c r="A1517" s="2"/>
    </row>
    <row r="1518" spans="1:1" x14ac:dyDescent="0.3">
      <c r="A1518" s="2"/>
    </row>
    <row r="1519" spans="1:1" x14ac:dyDescent="0.3">
      <c r="A1519" s="2"/>
    </row>
    <row r="1520" spans="1:1" x14ac:dyDescent="0.3">
      <c r="A1520" s="2"/>
    </row>
    <row r="1521" spans="1:1" x14ac:dyDescent="0.3">
      <c r="A1521" s="2"/>
    </row>
    <row r="1522" spans="1:1" x14ac:dyDescent="0.3">
      <c r="A1522" s="2"/>
    </row>
    <row r="1523" spans="1:1" x14ac:dyDescent="0.3">
      <c r="A1523" s="2"/>
    </row>
    <row r="1524" spans="1:1" x14ac:dyDescent="0.3">
      <c r="A1524" s="2"/>
    </row>
    <row r="1525" spans="1:1" x14ac:dyDescent="0.3">
      <c r="A1525" s="2"/>
    </row>
    <row r="1526" spans="1:1" x14ac:dyDescent="0.3">
      <c r="A1526" s="2"/>
    </row>
    <row r="1527" spans="1:1" x14ac:dyDescent="0.3">
      <c r="A1527" s="2"/>
    </row>
    <row r="1528" spans="1:1" x14ac:dyDescent="0.3">
      <c r="A1528" s="2"/>
    </row>
    <row r="1529" spans="1:1" x14ac:dyDescent="0.3">
      <c r="A1529" s="2"/>
    </row>
    <row r="1530" spans="1:1" x14ac:dyDescent="0.3">
      <c r="A1530" s="2"/>
    </row>
    <row r="1531" spans="1:1" x14ac:dyDescent="0.3">
      <c r="A1531" s="2"/>
    </row>
    <row r="1532" spans="1:1" x14ac:dyDescent="0.3">
      <c r="A1532" s="2"/>
    </row>
    <row r="1533" spans="1:1" x14ac:dyDescent="0.3">
      <c r="A1533" s="2"/>
    </row>
    <row r="1534" spans="1:1" x14ac:dyDescent="0.3">
      <c r="A1534" s="2"/>
    </row>
    <row r="1535" spans="1:1" x14ac:dyDescent="0.3">
      <c r="A1535" s="2"/>
    </row>
    <row r="1536" spans="1:1" x14ac:dyDescent="0.3">
      <c r="A1536" s="2"/>
    </row>
    <row r="1537" spans="1:1" x14ac:dyDescent="0.3">
      <c r="A1537" s="2"/>
    </row>
    <row r="1538" spans="1:1" x14ac:dyDescent="0.3">
      <c r="A1538" s="2"/>
    </row>
    <row r="1539" spans="1:1" x14ac:dyDescent="0.3">
      <c r="A1539" s="2"/>
    </row>
    <row r="1540" spans="1:1" x14ac:dyDescent="0.3">
      <c r="A1540" s="2"/>
    </row>
    <row r="1541" spans="1:1" x14ac:dyDescent="0.3">
      <c r="A1541" s="2"/>
    </row>
    <row r="1542" spans="1:1" x14ac:dyDescent="0.3">
      <c r="A1542" s="2"/>
    </row>
    <row r="1543" spans="1:1" x14ac:dyDescent="0.3">
      <c r="A1543" s="2"/>
    </row>
    <row r="1544" spans="1:1" x14ac:dyDescent="0.3">
      <c r="A1544" s="2"/>
    </row>
    <row r="1545" spans="1:1" x14ac:dyDescent="0.3">
      <c r="A1545" s="2"/>
    </row>
    <row r="1546" spans="1:1" x14ac:dyDescent="0.3">
      <c r="A1546" s="2"/>
    </row>
    <row r="1547" spans="1:1" x14ac:dyDescent="0.3">
      <c r="A1547" s="2"/>
    </row>
    <row r="1548" spans="1:1" x14ac:dyDescent="0.3">
      <c r="A1548" s="2"/>
    </row>
    <row r="1549" spans="1:1" x14ac:dyDescent="0.3">
      <c r="A1549" s="2"/>
    </row>
    <row r="1550" spans="1:1" x14ac:dyDescent="0.3">
      <c r="A1550" s="2"/>
    </row>
    <row r="1551" spans="1:1" x14ac:dyDescent="0.3">
      <c r="A1551" s="2"/>
    </row>
    <row r="1552" spans="1:1" x14ac:dyDescent="0.3">
      <c r="A1552" s="2"/>
    </row>
    <row r="1553" spans="1:1" x14ac:dyDescent="0.3">
      <c r="A1553" s="2"/>
    </row>
    <row r="1554" spans="1:1" x14ac:dyDescent="0.3">
      <c r="A1554" s="2"/>
    </row>
    <row r="1555" spans="1:1" x14ac:dyDescent="0.3">
      <c r="A1555" s="2"/>
    </row>
    <row r="1556" spans="1:1" x14ac:dyDescent="0.3">
      <c r="A1556" s="2"/>
    </row>
    <row r="1557" spans="1:1" x14ac:dyDescent="0.3">
      <c r="A1557" s="2"/>
    </row>
    <row r="1558" spans="1:1" x14ac:dyDescent="0.3">
      <c r="A1558" s="2"/>
    </row>
    <row r="1559" spans="1:1" x14ac:dyDescent="0.3">
      <c r="A1559" s="2"/>
    </row>
    <row r="1560" spans="1:1" x14ac:dyDescent="0.3">
      <c r="A1560" s="2"/>
    </row>
    <row r="1561" spans="1:1" x14ac:dyDescent="0.3">
      <c r="A1561" s="2"/>
    </row>
    <row r="1562" spans="1:1" x14ac:dyDescent="0.3">
      <c r="A1562" s="2"/>
    </row>
    <row r="1563" spans="1:1" x14ac:dyDescent="0.3">
      <c r="A1563" s="2"/>
    </row>
    <row r="1564" spans="1:1" x14ac:dyDescent="0.3">
      <c r="A1564" s="2"/>
    </row>
    <row r="1565" spans="1:1" x14ac:dyDescent="0.3">
      <c r="A1565" s="2"/>
    </row>
    <row r="1566" spans="1:1" x14ac:dyDescent="0.3">
      <c r="A1566" s="2"/>
    </row>
    <row r="1567" spans="1:1" x14ac:dyDescent="0.3">
      <c r="A1567" s="2"/>
    </row>
    <row r="1568" spans="1:1" x14ac:dyDescent="0.3">
      <c r="A1568" s="2"/>
    </row>
    <row r="1569" spans="1:1" x14ac:dyDescent="0.3">
      <c r="A1569" s="2"/>
    </row>
    <row r="1570" spans="1:1" x14ac:dyDescent="0.3">
      <c r="A1570" s="2"/>
    </row>
    <row r="1571" spans="1:1" x14ac:dyDescent="0.3">
      <c r="A1571" s="2"/>
    </row>
    <row r="1572" spans="1:1" x14ac:dyDescent="0.3">
      <c r="A1572" s="2"/>
    </row>
    <row r="1573" spans="1:1" x14ac:dyDescent="0.3">
      <c r="A1573" s="2"/>
    </row>
    <row r="1574" spans="1:1" x14ac:dyDescent="0.3">
      <c r="A1574" s="2"/>
    </row>
    <row r="1575" spans="1:1" x14ac:dyDescent="0.3">
      <c r="A1575" s="2"/>
    </row>
    <row r="1576" spans="1:1" x14ac:dyDescent="0.3">
      <c r="A1576" s="2"/>
    </row>
    <row r="1577" spans="1:1" x14ac:dyDescent="0.3">
      <c r="A1577" s="2"/>
    </row>
    <row r="1578" spans="1:1" x14ac:dyDescent="0.3">
      <c r="A1578" s="2"/>
    </row>
    <row r="1579" spans="1:1" x14ac:dyDescent="0.3">
      <c r="A1579" s="2"/>
    </row>
    <row r="1580" spans="1:1" x14ac:dyDescent="0.3">
      <c r="A1580" s="2"/>
    </row>
    <row r="1581" spans="1:1" x14ac:dyDescent="0.3">
      <c r="A1581" s="2"/>
    </row>
    <row r="1582" spans="1:1" x14ac:dyDescent="0.3">
      <c r="A1582" s="2"/>
    </row>
    <row r="1583" spans="1:1" x14ac:dyDescent="0.3">
      <c r="A1583" s="2"/>
    </row>
    <row r="1584" spans="1:1" x14ac:dyDescent="0.3">
      <c r="A1584" s="2"/>
    </row>
    <row r="1585" spans="1:1" x14ac:dyDescent="0.3">
      <c r="A1585" s="2"/>
    </row>
    <row r="1586" spans="1:1" x14ac:dyDescent="0.3">
      <c r="A1586" s="2"/>
    </row>
    <row r="1587" spans="1:1" x14ac:dyDescent="0.3">
      <c r="A1587" s="2"/>
    </row>
    <row r="1588" spans="1:1" x14ac:dyDescent="0.3">
      <c r="A1588" s="2"/>
    </row>
    <row r="1589" spans="1:1" x14ac:dyDescent="0.3">
      <c r="A1589" s="2"/>
    </row>
    <row r="1590" spans="1:1" x14ac:dyDescent="0.3">
      <c r="A1590" s="2"/>
    </row>
    <row r="1591" spans="1:1" x14ac:dyDescent="0.3">
      <c r="A1591" s="2"/>
    </row>
    <row r="1592" spans="1:1" x14ac:dyDescent="0.3">
      <c r="A1592" s="2"/>
    </row>
    <row r="1593" spans="1:1" x14ac:dyDescent="0.3">
      <c r="A1593" s="2"/>
    </row>
    <row r="1594" spans="1:1" x14ac:dyDescent="0.3">
      <c r="A1594" s="2"/>
    </row>
    <row r="1595" spans="1:1" x14ac:dyDescent="0.3">
      <c r="A1595" s="2"/>
    </row>
    <row r="1596" spans="1:1" x14ac:dyDescent="0.3">
      <c r="A1596" s="2"/>
    </row>
    <row r="1597" spans="1:1" x14ac:dyDescent="0.3">
      <c r="A1597" s="2"/>
    </row>
    <row r="1598" spans="1:1" x14ac:dyDescent="0.3">
      <c r="A1598" s="2"/>
    </row>
    <row r="1599" spans="1:1" x14ac:dyDescent="0.3">
      <c r="A1599" s="2"/>
    </row>
    <row r="1600" spans="1:1" x14ac:dyDescent="0.3">
      <c r="A1600" s="2"/>
    </row>
    <row r="1601" spans="1:1" x14ac:dyDescent="0.3">
      <c r="A1601" s="2"/>
    </row>
    <row r="1602" spans="1:1" x14ac:dyDescent="0.3">
      <c r="A1602" s="2"/>
    </row>
    <row r="1603" spans="1:1" x14ac:dyDescent="0.3">
      <c r="A1603" s="2"/>
    </row>
    <row r="1604" spans="1:1" x14ac:dyDescent="0.3">
      <c r="A1604" s="2"/>
    </row>
    <row r="1605" spans="1:1" x14ac:dyDescent="0.3">
      <c r="A1605" s="2"/>
    </row>
    <row r="1606" spans="1:1" x14ac:dyDescent="0.3">
      <c r="A1606" s="2"/>
    </row>
    <row r="1607" spans="1:1" x14ac:dyDescent="0.3">
      <c r="A1607" s="2"/>
    </row>
    <row r="1608" spans="1:1" x14ac:dyDescent="0.3">
      <c r="A1608" s="2"/>
    </row>
    <row r="1609" spans="1:1" x14ac:dyDescent="0.3">
      <c r="A1609" s="2"/>
    </row>
    <row r="1610" spans="1:1" x14ac:dyDescent="0.3">
      <c r="A1610" s="2"/>
    </row>
    <row r="1611" spans="1:1" x14ac:dyDescent="0.3">
      <c r="A1611" s="2"/>
    </row>
    <row r="1612" spans="1:1" x14ac:dyDescent="0.3">
      <c r="A1612" s="2"/>
    </row>
    <row r="1613" spans="1:1" x14ac:dyDescent="0.3">
      <c r="A1613" s="2"/>
    </row>
    <row r="1614" spans="1:1" x14ac:dyDescent="0.3">
      <c r="A1614" s="2"/>
    </row>
    <row r="1615" spans="1:1" x14ac:dyDescent="0.3">
      <c r="A1615" s="2"/>
    </row>
    <row r="1616" spans="1:1" x14ac:dyDescent="0.3">
      <c r="A1616" s="2"/>
    </row>
    <row r="1617" spans="1:1" x14ac:dyDescent="0.3">
      <c r="A1617" s="2"/>
    </row>
    <row r="1618" spans="1:1" x14ac:dyDescent="0.3">
      <c r="A1618" s="2"/>
    </row>
    <row r="1619" spans="1:1" x14ac:dyDescent="0.3">
      <c r="A1619" s="2"/>
    </row>
    <row r="1620" spans="1:1" x14ac:dyDescent="0.3">
      <c r="A1620" s="2"/>
    </row>
    <row r="1621" spans="1:1" x14ac:dyDescent="0.3">
      <c r="A1621" s="2"/>
    </row>
    <row r="1622" spans="1:1" x14ac:dyDescent="0.3">
      <c r="A1622" s="2"/>
    </row>
    <row r="1623" spans="1:1" x14ac:dyDescent="0.3">
      <c r="A1623" s="2"/>
    </row>
    <row r="1624" spans="1:1" x14ac:dyDescent="0.3">
      <c r="A1624" s="2"/>
    </row>
    <row r="1625" spans="1:1" x14ac:dyDescent="0.3">
      <c r="A1625" s="2"/>
    </row>
    <row r="1626" spans="1:1" x14ac:dyDescent="0.3">
      <c r="A1626" s="2"/>
    </row>
    <row r="1627" spans="1:1" x14ac:dyDescent="0.3">
      <c r="A1627" s="2"/>
    </row>
    <row r="1628" spans="1:1" x14ac:dyDescent="0.3">
      <c r="A1628" s="2"/>
    </row>
    <row r="1629" spans="1:1" x14ac:dyDescent="0.3">
      <c r="A1629" s="2"/>
    </row>
    <row r="1630" spans="1:1" x14ac:dyDescent="0.3">
      <c r="A1630" s="2"/>
    </row>
    <row r="1631" spans="1:1" x14ac:dyDescent="0.3">
      <c r="A1631" s="2"/>
    </row>
    <row r="1632" spans="1:1" x14ac:dyDescent="0.3">
      <c r="A1632" s="2"/>
    </row>
    <row r="1633" spans="1:1" x14ac:dyDescent="0.3">
      <c r="A1633" s="2"/>
    </row>
    <row r="1634" spans="1:1" x14ac:dyDescent="0.3">
      <c r="A1634" s="2"/>
    </row>
    <row r="1635" spans="1:1" x14ac:dyDescent="0.3">
      <c r="A1635" s="2"/>
    </row>
    <row r="1636" spans="1:1" x14ac:dyDescent="0.3">
      <c r="A1636" s="2"/>
    </row>
    <row r="1637" spans="1:1" x14ac:dyDescent="0.3">
      <c r="A1637" s="2"/>
    </row>
    <row r="1638" spans="1:1" x14ac:dyDescent="0.3">
      <c r="A1638" s="2"/>
    </row>
    <row r="1639" spans="1:1" x14ac:dyDescent="0.3">
      <c r="A1639" s="2"/>
    </row>
    <row r="1640" spans="1:1" x14ac:dyDescent="0.3">
      <c r="A1640" s="2"/>
    </row>
    <row r="1641" spans="1:1" x14ac:dyDescent="0.3">
      <c r="A1641" s="2"/>
    </row>
    <row r="1642" spans="1:1" x14ac:dyDescent="0.3">
      <c r="A1642" s="2"/>
    </row>
    <row r="1643" spans="1:1" x14ac:dyDescent="0.3">
      <c r="A1643" s="2"/>
    </row>
    <row r="1644" spans="1:1" x14ac:dyDescent="0.3">
      <c r="A1644" s="2"/>
    </row>
    <row r="1645" spans="1:1" x14ac:dyDescent="0.3">
      <c r="A1645" s="2"/>
    </row>
    <row r="1646" spans="1:1" x14ac:dyDescent="0.3">
      <c r="A1646" s="2"/>
    </row>
    <row r="1647" spans="1:1" x14ac:dyDescent="0.3">
      <c r="A1647" s="2"/>
    </row>
    <row r="1648" spans="1:1" x14ac:dyDescent="0.3">
      <c r="A1648" s="2"/>
    </row>
    <row r="1649" spans="1:1" x14ac:dyDescent="0.3">
      <c r="A1649" s="2"/>
    </row>
    <row r="1650" spans="1:1" x14ac:dyDescent="0.3">
      <c r="A1650" s="2"/>
    </row>
    <row r="1651" spans="1:1" x14ac:dyDescent="0.3">
      <c r="A1651" s="2"/>
    </row>
    <row r="1652" spans="1:1" x14ac:dyDescent="0.3">
      <c r="A1652" s="2"/>
    </row>
    <row r="1653" spans="1:1" x14ac:dyDescent="0.3">
      <c r="A1653" s="2"/>
    </row>
    <row r="1654" spans="1:1" x14ac:dyDescent="0.3">
      <c r="A1654" s="2"/>
    </row>
    <row r="1655" spans="1:1" x14ac:dyDescent="0.3">
      <c r="A1655" s="2"/>
    </row>
    <row r="1656" spans="1:1" x14ac:dyDescent="0.3">
      <c r="A1656" s="2"/>
    </row>
    <row r="1657" spans="1:1" x14ac:dyDescent="0.3">
      <c r="A1657" s="2"/>
    </row>
    <row r="1658" spans="1:1" x14ac:dyDescent="0.3">
      <c r="A1658" s="2"/>
    </row>
    <row r="1659" spans="1:1" x14ac:dyDescent="0.3">
      <c r="A1659" s="2"/>
    </row>
    <row r="1660" spans="1:1" x14ac:dyDescent="0.3">
      <c r="A1660" s="2"/>
    </row>
    <row r="1661" spans="1:1" x14ac:dyDescent="0.3">
      <c r="A1661" s="2"/>
    </row>
    <row r="1662" spans="1:1" x14ac:dyDescent="0.3">
      <c r="A1662" s="2"/>
    </row>
    <row r="1663" spans="1:1" x14ac:dyDescent="0.3">
      <c r="A1663" s="2"/>
    </row>
    <row r="1664" spans="1:1" x14ac:dyDescent="0.3">
      <c r="A1664" s="2"/>
    </row>
    <row r="1665" spans="1:1" x14ac:dyDescent="0.3">
      <c r="A1665" s="2"/>
    </row>
    <row r="1666" spans="1:1" x14ac:dyDescent="0.3">
      <c r="A1666" s="2"/>
    </row>
    <row r="1667" spans="1:1" x14ac:dyDescent="0.3">
      <c r="A1667" s="2"/>
    </row>
    <row r="1668" spans="1:1" x14ac:dyDescent="0.3">
      <c r="A1668" s="2"/>
    </row>
    <row r="1669" spans="1:1" x14ac:dyDescent="0.3">
      <c r="A1669" s="2"/>
    </row>
    <row r="1670" spans="1:1" x14ac:dyDescent="0.3">
      <c r="A1670" s="2"/>
    </row>
    <row r="1671" spans="1:1" x14ac:dyDescent="0.3">
      <c r="A1671" s="2"/>
    </row>
    <row r="1672" spans="1:1" x14ac:dyDescent="0.3">
      <c r="A1672" s="2"/>
    </row>
    <row r="1673" spans="1:1" x14ac:dyDescent="0.3">
      <c r="A1673" s="2"/>
    </row>
    <row r="1674" spans="1:1" x14ac:dyDescent="0.3">
      <c r="A1674" s="2"/>
    </row>
    <row r="1675" spans="1:1" x14ac:dyDescent="0.3">
      <c r="A1675" s="2"/>
    </row>
    <row r="1676" spans="1:1" x14ac:dyDescent="0.3">
      <c r="A1676" s="2"/>
    </row>
    <row r="1677" spans="1:1" x14ac:dyDescent="0.3">
      <c r="A1677" s="2"/>
    </row>
    <row r="1678" spans="1:1" x14ac:dyDescent="0.3">
      <c r="A1678" s="2"/>
    </row>
    <row r="1679" spans="1:1" x14ac:dyDescent="0.3">
      <c r="A1679" s="2"/>
    </row>
    <row r="1680" spans="1:1" x14ac:dyDescent="0.3">
      <c r="A1680" s="2"/>
    </row>
    <row r="1681" spans="1:1" x14ac:dyDescent="0.3">
      <c r="A1681" s="2"/>
    </row>
    <row r="1682" spans="1:1" x14ac:dyDescent="0.3">
      <c r="A1682" s="2"/>
    </row>
    <row r="1683" spans="1:1" x14ac:dyDescent="0.3">
      <c r="A1683" s="2"/>
    </row>
    <row r="1684" spans="1:1" x14ac:dyDescent="0.3">
      <c r="A1684" s="2"/>
    </row>
    <row r="1685" spans="1:1" x14ac:dyDescent="0.3">
      <c r="A1685" s="2"/>
    </row>
    <row r="1686" spans="1:1" x14ac:dyDescent="0.3">
      <c r="A1686" s="2"/>
    </row>
    <row r="1687" spans="1:1" x14ac:dyDescent="0.3">
      <c r="A1687" s="2"/>
    </row>
    <row r="1688" spans="1:1" x14ac:dyDescent="0.3">
      <c r="A1688" s="2"/>
    </row>
    <row r="1689" spans="1:1" x14ac:dyDescent="0.3">
      <c r="A1689" s="2"/>
    </row>
    <row r="1690" spans="1:1" x14ac:dyDescent="0.3">
      <c r="A1690" s="2"/>
    </row>
    <row r="1691" spans="1:1" x14ac:dyDescent="0.3">
      <c r="A1691" s="2"/>
    </row>
    <row r="1692" spans="1:1" x14ac:dyDescent="0.3">
      <c r="A1692" s="2"/>
    </row>
    <row r="1693" spans="1:1" x14ac:dyDescent="0.3">
      <c r="A1693" s="2"/>
    </row>
    <row r="1694" spans="1:1" x14ac:dyDescent="0.3">
      <c r="A1694" s="2"/>
    </row>
    <row r="1695" spans="1:1" x14ac:dyDescent="0.3">
      <c r="A1695" s="2"/>
    </row>
    <row r="1696" spans="1:1" x14ac:dyDescent="0.3">
      <c r="A1696" s="2"/>
    </row>
    <row r="1697" spans="1:1" x14ac:dyDescent="0.3">
      <c r="A1697" s="2"/>
    </row>
    <row r="1698" spans="1:1" x14ac:dyDescent="0.3">
      <c r="A1698" s="2"/>
    </row>
    <row r="1699" spans="1:1" x14ac:dyDescent="0.3">
      <c r="A1699" s="2"/>
    </row>
    <row r="1700" spans="1:1" x14ac:dyDescent="0.3">
      <c r="A1700" s="2"/>
    </row>
    <row r="1701" spans="1:1" x14ac:dyDescent="0.3">
      <c r="A1701" s="2"/>
    </row>
    <row r="1702" spans="1:1" x14ac:dyDescent="0.3">
      <c r="A1702" s="2"/>
    </row>
    <row r="1703" spans="1:1" x14ac:dyDescent="0.3">
      <c r="A1703" s="2"/>
    </row>
    <row r="1704" spans="1:1" x14ac:dyDescent="0.3">
      <c r="A1704" s="2"/>
    </row>
    <row r="1705" spans="1:1" x14ac:dyDescent="0.3">
      <c r="A1705" s="2"/>
    </row>
    <row r="1706" spans="1:1" x14ac:dyDescent="0.3">
      <c r="A1706" s="2"/>
    </row>
    <row r="1707" spans="1:1" x14ac:dyDescent="0.3">
      <c r="A1707" s="2"/>
    </row>
    <row r="1708" spans="1:1" x14ac:dyDescent="0.3">
      <c r="A1708" s="2"/>
    </row>
    <row r="1709" spans="1:1" x14ac:dyDescent="0.3">
      <c r="A1709" s="2"/>
    </row>
    <row r="1710" spans="1:1" x14ac:dyDescent="0.3">
      <c r="A1710" s="2"/>
    </row>
    <row r="1711" spans="1:1" x14ac:dyDescent="0.3">
      <c r="A1711" s="2"/>
    </row>
    <row r="1712" spans="1:1" x14ac:dyDescent="0.3">
      <c r="A1712" s="2"/>
    </row>
    <row r="1713" spans="1:1" x14ac:dyDescent="0.3">
      <c r="A1713" s="2"/>
    </row>
    <row r="1714" spans="1:1" x14ac:dyDescent="0.3">
      <c r="A1714" s="2"/>
    </row>
    <row r="1715" spans="1:1" x14ac:dyDescent="0.3">
      <c r="A1715" s="2"/>
    </row>
    <row r="1716" spans="1:1" x14ac:dyDescent="0.3">
      <c r="A1716" s="2"/>
    </row>
    <row r="1717" spans="1:1" x14ac:dyDescent="0.3">
      <c r="A1717" s="2"/>
    </row>
    <row r="1718" spans="1:1" x14ac:dyDescent="0.3">
      <c r="A1718" s="2"/>
    </row>
    <row r="1719" spans="1:1" x14ac:dyDescent="0.3">
      <c r="A1719" s="2"/>
    </row>
    <row r="1720" spans="1:1" x14ac:dyDescent="0.3">
      <c r="A1720" s="2"/>
    </row>
    <row r="1721" spans="1:1" x14ac:dyDescent="0.3">
      <c r="A1721" s="2"/>
    </row>
    <row r="1722" spans="1:1" x14ac:dyDescent="0.3">
      <c r="A1722" s="2"/>
    </row>
    <row r="1723" spans="1:1" x14ac:dyDescent="0.3">
      <c r="A1723" s="2"/>
    </row>
    <row r="1724" spans="1:1" x14ac:dyDescent="0.3">
      <c r="A1724" s="2"/>
    </row>
    <row r="1725" spans="1:1" x14ac:dyDescent="0.3">
      <c r="A1725" s="2"/>
    </row>
    <row r="1726" spans="1:1" x14ac:dyDescent="0.3">
      <c r="A1726" s="2"/>
    </row>
    <row r="1727" spans="1:1" x14ac:dyDescent="0.3">
      <c r="A1727" s="2"/>
    </row>
    <row r="1728" spans="1:1" x14ac:dyDescent="0.3">
      <c r="A1728" s="2"/>
    </row>
    <row r="1729" spans="1:1" x14ac:dyDescent="0.3">
      <c r="A1729" s="2"/>
    </row>
    <row r="1730" spans="1:1" x14ac:dyDescent="0.3">
      <c r="A1730" s="2"/>
    </row>
    <row r="1731" spans="1:1" x14ac:dyDescent="0.3">
      <c r="A1731" s="2"/>
    </row>
    <row r="1732" spans="1:1" x14ac:dyDescent="0.3">
      <c r="A1732" s="2"/>
    </row>
    <row r="1733" spans="1:1" x14ac:dyDescent="0.3">
      <c r="A1733" s="2"/>
    </row>
    <row r="1734" spans="1:1" x14ac:dyDescent="0.3">
      <c r="A1734" s="2"/>
    </row>
    <row r="1735" spans="1:1" x14ac:dyDescent="0.3">
      <c r="A1735" s="2"/>
    </row>
    <row r="1736" spans="1:1" x14ac:dyDescent="0.3">
      <c r="A1736" s="2"/>
    </row>
    <row r="1737" spans="1:1" x14ac:dyDescent="0.3">
      <c r="A1737" s="2"/>
    </row>
    <row r="1738" spans="1:1" x14ac:dyDescent="0.3">
      <c r="A1738" s="2"/>
    </row>
    <row r="1739" spans="1:1" x14ac:dyDescent="0.3">
      <c r="A1739" s="2"/>
    </row>
    <row r="1740" spans="1:1" x14ac:dyDescent="0.3">
      <c r="A1740" s="2"/>
    </row>
    <row r="1741" spans="1:1" x14ac:dyDescent="0.3">
      <c r="A1741" s="2"/>
    </row>
    <row r="1742" spans="1:1" x14ac:dyDescent="0.3">
      <c r="A1742" s="2"/>
    </row>
    <row r="1743" spans="1:1" x14ac:dyDescent="0.3">
      <c r="A1743" s="2"/>
    </row>
    <row r="1744" spans="1:1" x14ac:dyDescent="0.3">
      <c r="A1744" s="2"/>
    </row>
    <row r="1745" spans="1:1" x14ac:dyDescent="0.3">
      <c r="A1745" s="2"/>
    </row>
    <row r="1746" spans="1:1" x14ac:dyDescent="0.3">
      <c r="A1746" s="2"/>
    </row>
    <row r="1747" spans="1:1" x14ac:dyDescent="0.3">
      <c r="A1747" s="2"/>
    </row>
    <row r="1748" spans="1:1" x14ac:dyDescent="0.3">
      <c r="A1748" s="2"/>
    </row>
    <row r="1749" spans="1:1" x14ac:dyDescent="0.3">
      <c r="A1749" s="2"/>
    </row>
    <row r="1750" spans="1:1" x14ac:dyDescent="0.3">
      <c r="A1750" s="2"/>
    </row>
    <row r="1751" spans="1:1" x14ac:dyDescent="0.3">
      <c r="A1751" s="2"/>
    </row>
    <row r="1752" spans="1:1" x14ac:dyDescent="0.3">
      <c r="A1752" s="2"/>
    </row>
    <row r="1753" spans="1:1" x14ac:dyDescent="0.3">
      <c r="A1753" s="2"/>
    </row>
    <row r="1754" spans="1:1" x14ac:dyDescent="0.3">
      <c r="A1754" s="2"/>
    </row>
    <row r="1755" spans="1:1" x14ac:dyDescent="0.3">
      <c r="A1755" s="2"/>
    </row>
    <row r="1756" spans="1:1" x14ac:dyDescent="0.3">
      <c r="A1756" s="2"/>
    </row>
    <row r="1757" spans="1:1" x14ac:dyDescent="0.3">
      <c r="A1757" s="2"/>
    </row>
    <row r="1758" spans="1:1" x14ac:dyDescent="0.3">
      <c r="A1758" s="2"/>
    </row>
    <row r="1759" spans="1:1" x14ac:dyDescent="0.3">
      <c r="A1759" s="2"/>
    </row>
    <row r="1760" spans="1:1" x14ac:dyDescent="0.3">
      <c r="A1760" s="2"/>
    </row>
    <row r="1761" spans="1:1" x14ac:dyDescent="0.3">
      <c r="A1761" s="2"/>
    </row>
    <row r="1762" spans="1:1" x14ac:dyDescent="0.3">
      <c r="A1762" s="2"/>
    </row>
    <row r="1763" spans="1:1" x14ac:dyDescent="0.3">
      <c r="A1763" s="2"/>
    </row>
    <row r="1764" spans="1:1" x14ac:dyDescent="0.3">
      <c r="A1764" s="2"/>
    </row>
    <row r="1765" spans="1:1" x14ac:dyDescent="0.3">
      <c r="A1765" s="2"/>
    </row>
    <row r="1766" spans="1:1" x14ac:dyDescent="0.3">
      <c r="A1766" s="2"/>
    </row>
    <row r="1767" spans="1:1" x14ac:dyDescent="0.3">
      <c r="A1767" s="2"/>
    </row>
    <row r="1768" spans="1:1" x14ac:dyDescent="0.3">
      <c r="A1768" s="2"/>
    </row>
    <row r="1769" spans="1:1" x14ac:dyDescent="0.3">
      <c r="A1769" s="2"/>
    </row>
    <row r="1770" spans="1:1" x14ac:dyDescent="0.3">
      <c r="A1770" s="2"/>
    </row>
    <row r="1771" spans="1:1" x14ac:dyDescent="0.3">
      <c r="A1771" s="2"/>
    </row>
    <row r="1772" spans="1:1" x14ac:dyDescent="0.3">
      <c r="A1772" s="2"/>
    </row>
    <row r="1773" spans="1:1" x14ac:dyDescent="0.3">
      <c r="A1773" s="2"/>
    </row>
    <row r="1774" spans="1:1" x14ac:dyDescent="0.3">
      <c r="A1774" s="2"/>
    </row>
    <row r="1775" spans="1:1" x14ac:dyDescent="0.3">
      <c r="A1775" s="2"/>
    </row>
    <row r="1776" spans="1:1" x14ac:dyDescent="0.3">
      <c r="A1776" s="2"/>
    </row>
    <row r="1777" spans="1:1" x14ac:dyDescent="0.3">
      <c r="A1777" s="2"/>
    </row>
    <row r="1778" spans="1:1" x14ac:dyDescent="0.3">
      <c r="A1778" s="2"/>
    </row>
    <row r="1779" spans="1:1" x14ac:dyDescent="0.3">
      <c r="A1779" s="2"/>
    </row>
    <row r="1780" spans="1:1" x14ac:dyDescent="0.3">
      <c r="A1780" s="2"/>
    </row>
    <row r="1781" spans="1:1" x14ac:dyDescent="0.3">
      <c r="A1781" s="2"/>
    </row>
    <row r="1782" spans="1:1" x14ac:dyDescent="0.3">
      <c r="A1782" s="2"/>
    </row>
    <row r="1783" spans="1:1" x14ac:dyDescent="0.3">
      <c r="A1783" s="2"/>
    </row>
    <row r="1784" spans="1:1" x14ac:dyDescent="0.3">
      <c r="A1784" s="2"/>
    </row>
    <row r="1785" spans="1:1" x14ac:dyDescent="0.3">
      <c r="A1785" s="2"/>
    </row>
    <row r="1786" spans="1:1" x14ac:dyDescent="0.3">
      <c r="A1786" s="2"/>
    </row>
    <row r="1787" spans="1:1" x14ac:dyDescent="0.3">
      <c r="A1787" s="2"/>
    </row>
    <row r="1788" spans="1:1" x14ac:dyDescent="0.3">
      <c r="A1788" s="2"/>
    </row>
    <row r="1789" spans="1:1" x14ac:dyDescent="0.3">
      <c r="A1789" s="2"/>
    </row>
    <row r="1790" spans="1:1" x14ac:dyDescent="0.3">
      <c r="A1790" s="2"/>
    </row>
    <row r="1791" spans="1:1" x14ac:dyDescent="0.3">
      <c r="A1791" s="2"/>
    </row>
    <row r="1792" spans="1:1" x14ac:dyDescent="0.3">
      <c r="A1792" s="2"/>
    </row>
    <row r="1793" spans="1:1" x14ac:dyDescent="0.3">
      <c r="A1793" s="2"/>
    </row>
    <row r="1794" spans="1:1" x14ac:dyDescent="0.3">
      <c r="A1794" s="2"/>
    </row>
    <row r="1795" spans="1:1" x14ac:dyDescent="0.3">
      <c r="A1795" s="2"/>
    </row>
    <row r="1796" spans="1:1" x14ac:dyDescent="0.3">
      <c r="A1796" s="2"/>
    </row>
    <row r="1797" spans="1:1" x14ac:dyDescent="0.3">
      <c r="A1797" s="2"/>
    </row>
    <row r="1798" spans="1:1" x14ac:dyDescent="0.3">
      <c r="A1798" s="2"/>
    </row>
    <row r="1799" spans="1:1" x14ac:dyDescent="0.3">
      <c r="A1799" s="2"/>
    </row>
    <row r="1800" spans="1:1" x14ac:dyDescent="0.3">
      <c r="A1800" s="2"/>
    </row>
    <row r="1801" spans="1:1" x14ac:dyDescent="0.3">
      <c r="A1801" s="2"/>
    </row>
    <row r="1802" spans="1:1" x14ac:dyDescent="0.3">
      <c r="A1802" s="2"/>
    </row>
    <row r="1803" spans="1:1" x14ac:dyDescent="0.3">
      <c r="A1803" s="2"/>
    </row>
    <row r="1804" spans="1:1" x14ac:dyDescent="0.3">
      <c r="A1804" s="2"/>
    </row>
    <row r="1805" spans="1:1" x14ac:dyDescent="0.3">
      <c r="A1805" s="2"/>
    </row>
    <row r="1806" spans="1:1" x14ac:dyDescent="0.3">
      <c r="A1806" s="2"/>
    </row>
    <row r="1807" spans="1:1" x14ac:dyDescent="0.3">
      <c r="A1807" s="2"/>
    </row>
    <row r="1808" spans="1:1" x14ac:dyDescent="0.3">
      <c r="A1808" s="2"/>
    </row>
    <row r="1809" spans="1:1" x14ac:dyDescent="0.3">
      <c r="A1809" s="2"/>
    </row>
    <row r="1810" spans="1:1" x14ac:dyDescent="0.3">
      <c r="A1810" s="2"/>
    </row>
    <row r="1811" spans="1:1" x14ac:dyDescent="0.3">
      <c r="A1811" s="2"/>
    </row>
    <row r="1812" spans="1:1" x14ac:dyDescent="0.3">
      <c r="A1812" s="2"/>
    </row>
    <row r="1813" spans="1:1" x14ac:dyDescent="0.3">
      <c r="A1813" s="2"/>
    </row>
    <row r="1814" spans="1:1" x14ac:dyDescent="0.3">
      <c r="A1814" s="2"/>
    </row>
    <row r="1815" spans="1:1" x14ac:dyDescent="0.3">
      <c r="A1815" s="2"/>
    </row>
    <row r="1816" spans="1:1" x14ac:dyDescent="0.3">
      <c r="A1816" s="2"/>
    </row>
    <row r="1817" spans="1:1" x14ac:dyDescent="0.3">
      <c r="A1817" s="2"/>
    </row>
    <row r="1818" spans="1:1" x14ac:dyDescent="0.3">
      <c r="A1818" s="2"/>
    </row>
    <row r="1819" spans="1:1" x14ac:dyDescent="0.3">
      <c r="A1819" s="2"/>
    </row>
    <row r="1820" spans="1:1" x14ac:dyDescent="0.3">
      <c r="A1820" s="2"/>
    </row>
    <row r="1821" spans="1:1" x14ac:dyDescent="0.3">
      <c r="A1821" s="2"/>
    </row>
    <row r="1822" spans="1:1" x14ac:dyDescent="0.3">
      <c r="A1822" s="2"/>
    </row>
    <row r="1823" spans="1:1" x14ac:dyDescent="0.3">
      <c r="A1823" s="2"/>
    </row>
    <row r="1824" spans="1:1" x14ac:dyDescent="0.3">
      <c r="A1824" s="2"/>
    </row>
    <row r="1825" spans="1:1" x14ac:dyDescent="0.3">
      <c r="A1825" s="2"/>
    </row>
    <row r="1826" spans="1:1" x14ac:dyDescent="0.3">
      <c r="A1826" s="2"/>
    </row>
    <row r="1827" spans="1:1" x14ac:dyDescent="0.3">
      <c r="A1827" s="2"/>
    </row>
    <row r="1828" spans="1:1" x14ac:dyDescent="0.3">
      <c r="A1828" s="2"/>
    </row>
    <row r="1829" spans="1:1" x14ac:dyDescent="0.3">
      <c r="A1829" s="2"/>
    </row>
    <row r="1830" spans="1:1" x14ac:dyDescent="0.3">
      <c r="A1830" s="2"/>
    </row>
    <row r="1831" spans="1:1" x14ac:dyDescent="0.3">
      <c r="A1831" s="2"/>
    </row>
    <row r="1832" spans="1:1" x14ac:dyDescent="0.3">
      <c r="A1832" s="2"/>
    </row>
    <row r="1833" spans="1:1" x14ac:dyDescent="0.3">
      <c r="A1833" s="2"/>
    </row>
    <row r="1834" spans="1:1" x14ac:dyDescent="0.3">
      <c r="A1834" s="2"/>
    </row>
    <row r="1835" spans="1:1" x14ac:dyDescent="0.3">
      <c r="A1835" s="2"/>
    </row>
    <row r="1836" spans="1:1" x14ac:dyDescent="0.3">
      <c r="A1836" s="2"/>
    </row>
    <row r="1837" spans="1:1" x14ac:dyDescent="0.3">
      <c r="A1837" s="2"/>
    </row>
    <row r="1838" spans="1:1" x14ac:dyDescent="0.3">
      <c r="A1838" s="2"/>
    </row>
    <row r="1839" spans="1:1" x14ac:dyDescent="0.3">
      <c r="A1839" s="2"/>
    </row>
    <row r="1840" spans="1:1" x14ac:dyDescent="0.3">
      <c r="A1840" s="2"/>
    </row>
    <row r="1841" spans="1:1" x14ac:dyDescent="0.3">
      <c r="A1841" s="2"/>
    </row>
    <row r="1842" spans="1:1" x14ac:dyDescent="0.3">
      <c r="A1842" s="2"/>
    </row>
    <row r="1843" spans="1:1" x14ac:dyDescent="0.3">
      <c r="A1843" s="2"/>
    </row>
    <row r="1844" spans="1:1" x14ac:dyDescent="0.3">
      <c r="A1844" s="2"/>
    </row>
    <row r="1845" spans="1:1" x14ac:dyDescent="0.3">
      <c r="A1845" s="2"/>
    </row>
    <row r="1846" spans="1:1" x14ac:dyDescent="0.3">
      <c r="A1846" s="2"/>
    </row>
    <row r="1847" spans="1:1" x14ac:dyDescent="0.3">
      <c r="A1847" s="2"/>
    </row>
    <row r="1848" spans="1:1" x14ac:dyDescent="0.3">
      <c r="A1848" s="2"/>
    </row>
    <row r="1849" spans="1:1" x14ac:dyDescent="0.3">
      <c r="A1849" s="2"/>
    </row>
    <row r="1850" spans="1:1" x14ac:dyDescent="0.3">
      <c r="A1850" s="2"/>
    </row>
    <row r="1851" spans="1:1" x14ac:dyDescent="0.3">
      <c r="A1851" s="2"/>
    </row>
    <row r="1852" spans="1:1" x14ac:dyDescent="0.3">
      <c r="A1852" s="2"/>
    </row>
    <row r="1853" spans="1:1" x14ac:dyDescent="0.3">
      <c r="A1853" s="2"/>
    </row>
    <row r="1854" spans="1:1" x14ac:dyDescent="0.3">
      <c r="A1854" s="2"/>
    </row>
    <row r="1855" spans="1:1" x14ac:dyDescent="0.3">
      <c r="A1855" s="2"/>
    </row>
    <row r="1856" spans="1:1" x14ac:dyDescent="0.3">
      <c r="A1856" s="2"/>
    </row>
    <row r="1857" spans="1:1" x14ac:dyDescent="0.3">
      <c r="A1857" s="2"/>
    </row>
    <row r="1858" spans="1:1" x14ac:dyDescent="0.3">
      <c r="A1858" s="2"/>
    </row>
    <row r="1859" spans="1:1" x14ac:dyDescent="0.3">
      <c r="A1859" s="2"/>
    </row>
    <row r="1860" spans="1:1" x14ac:dyDescent="0.3">
      <c r="A1860" s="2"/>
    </row>
    <row r="1861" spans="1:1" x14ac:dyDescent="0.3">
      <c r="A1861" s="2"/>
    </row>
    <row r="1862" spans="1:1" x14ac:dyDescent="0.3">
      <c r="A1862" s="2"/>
    </row>
    <row r="1863" spans="1:1" x14ac:dyDescent="0.3">
      <c r="A1863" s="2"/>
    </row>
    <row r="1864" spans="1:1" x14ac:dyDescent="0.3">
      <c r="A1864" s="2"/>
    </row>
    <row r="1865" spans="1:1" x14ac:dyDescent="0.3">
      <c r="A1865" s="2"/>
    </row>
    <row r="1866" spans="1:1" x14ac:dyDescent="0.3">
      <c r="A1866" s="2"/>
    </row>
    <row r="1867" spans="1:1" x14ac:dyDescent="0.3">
      <c r="A1867" s="2"/>
    </row>
    <row r="1868" spans="1:1" x14ac:dyDescent="0.3">
      <c r="A1868" s="2"/>
    </row>
    <row r="1869" spans="1:1" x14ac:dyDescent="0.3">
      <c r="A1869" s="2"/>
    </row>
    <row r="1870" spans="1:1" x14ac:dyDescent="0.3">
      <c r="A1870" s="2"/>
    </row>
    <row r="1871" spans="1:1" x14ac:dyDescent="0.3">
      <c r="A1871" s="2"/>
    </row>
    <row r="1872" spans="1:1" x14ac:dyDescent="0.3">
      <c r="A1872" s="2"/>
    </row>
    <row r="1873" spans="1:1" x14ac:dyDescent="0.3">
      <c r="A1873" s="2"/>
    </row>
    <row r="1874" spans="1:1" x14ac:dyDescent="0.3">
      <c r="A1874" s="2"/>
    </row>
    <row r="1875" spans="1:1" x14ac:dyDescent="0.3">
      <c r="A1875" s="2"/>
    </row>
    <row r="1876" spans="1:1" x14ac:dyDescent="0.3">
      <c r="A1876" s="2"/>
    </row>
    <row r="1877" spans="1:1" x14ac:dyDescent="0.3">
      <c r="A1877" s="2"/>
    </row>
    <row r="1878" spans="1:1" x14ac:dyDescent="0.3">
      <c r="A1878" s="2"/>
    </row>
    <row r="1879" spans="1:1" x14ac:dyDescent="0.3">
      <c r="A1879" s="2"/>
    </row>
    <row r="1880" spans="1:1" x14ac:dyDescent="0.3">
      <c r="A1880" s="2"/>
    </row>
    <row r="1881" spans="1:1" x14ac:dyDescent="0.3">
      <c r="A1881" s="2"/>
    </row>
    <row r="1882" spans="1:1" x14ac:dyDescent="0.3">
      <c r="A1882" s="2"/>
    </row>
    <row r="1883" spans="1:1" x14ac:dyDescent="0.3">
      <c r="A1883" s="2"/>
    </row>
    <row r="1884" spans="1:1" x14ac:dyDescent="0.3">
      <c r="A1884" s="2"/>
    </row>
    <row r="1885" spans="1:1" x14ac:dyDescent="0.3">
      <c r="A1885" s="2"/>
    </row>
    <row r="1886" spans="1:1" x14ac:dyDescent="0.3">
      <c r="A1886" s="2"/>
    </row>
    <row r="1887" spans="1:1" x14ac:dyDescent="0.3">
      <c r="A1887" s="2"/>
    </row>
    <row r="1888" spans="1:1" x14ac:dyDescent="0.3">
      <c r="A1888" s="2"/>
    </row>
    <row r="1889" spans="1:1" x14ac:dyDescent="0.3">
      <c r="A1889" s="2"/>
    </row>
    <row r="1890" spans="1:1" x14ac:dyDescent="0.3">
      <c r="A1890" s="2"/>
    </row>
    <row r="1891" spans="1:1" x14ac:dyDescent="0.3">
      <c r="A1891" s="2"/>
    </row>
    <row r="1892" spans="1:1" x14ac:dyDescent="0.3">
      <c r="A1892" s="2"/>
    </row>
    <row r="1893" spans="1:1" x14ac:dyDescent="0.3">
      <c r="A1893" s="2"/>
    </row>
    <row r="1894" spans="1:1" x14ac:dyDescent="0.3">
      <c r="A1894" s="2"/>
    </row>
    <row r="1895" spans="1:1" x14ac:dyDescent="0.3">
      <c r="A1895" s="2"/>
    </row>
    <row r="1896" spans="1:1" x14ac:dyDescent="0.3">
      <c r="A1896" s="2"/>
    </row>
    <row r="1897" spans="1:1" x14ac:dyDescent="0.3">
      <c r="A1897" s="2"/>
    </row>
    <row r="1898" spans="1:1" x14ac:dyDescent="0.3">
      <c r="A1898" s="2"/>
    </row>
    <row r="1899" spans="1:1" x14ac:dyDescent="0.3">
      <c r="A1899" s="2"/>
    </row>
    <row r="1900" spans="1:1" x14ac:dyDescent="0.3">
      <c r="A1900" s="2"/>
    </row>
    <row r="1901" spans="1:1" x14ac:dyDescent="0.3">
      <c r="A1901" s="2"/>
    </row>
    <row r="1902" spans="1:1" x14ac:dyDescent="0.3">
      <c r="A1902" s="2"/>
    </row>
    <row r="1903" spans="1:1" x14ac:dyDescent="0.3">
      <c r="A1903" s="2"/>
    </row>
    <row r="1904" spans="1:1" x14ac:dyDescent="0.3">
      <c r="A1904" s="2"/>
    </row>
    <row r="1905" spans="1:1" x14ac:dyDescent="0.3">
      <c r="A1905" s="2"/>
    </row>
    <row r="1906" spans="1:1" x14ac:dyDescent="0.3">
      <c r="A1906" s="2"/>
    </row>
    <row r="1907" spans="1:1" x14ac:dyDescent="0.3">
      <c r="A1907" s="2"/>
    </row>
    <row r="1908" spans="1:1" x14ac:dyDescent="0.3">
      <c r="A1908" s="2"/>
    </row>
    <row r="1909" spans="1:1" x14ac:dyDescent="0.3">
      <c r="A1909" s="2"/>
    </row>
    <row r="1910" spans="1:1" x14ac:dyDescent="0.3">
      <c r="A1910" s="2"/>
    </row>
    <row r="1911" spans="1:1" x14ac:dyDescent="0.3">
      <c r="A1911" s="2"/>
    </row>
    <row r="1912" spans="1:1" x14ac:dyDescent="0.3">
      <c r="A1912" s="2"/>
    </row>
    <row r="1913" spans="1:1" x14ac:dyDescent="0.3">
      <c r="A1913" s="2"/>
    </row>
    <row r="1914" spans="1:1" x14ac:dyDescent="0.3">
      <c r="A1914" s="2"/>
    </row>
    <row r="1915" spans="1:1" x14ac:dyDescent="0.3">
      <c r="A1915" s="2"/>
    </row>
    <row r="1916" spans="1:1" x14ac:dyDescent="0.3">
      <c r="A1916" s="2"/>
    </row>
    <row r="1917" spans="1:1" x14ac:dyDescent="0.3">
      <c r="A1917" s="2"/>
    </row>
    <row r="1918" spans="1:1" x14ac:dyDescent="0.3">
      <c r="A1918" s="2"/>
    </row>
    <row r="1919" spans="1:1" x14ac:dyDescent="0.3">
      <c r="A1919" s="2"/>
    </row>
    <row r="1920" spans="1:1" x14ac:dyDescent="0.3">
      <c r="A1920" s="2"/>
    </row>
    <row r="1921" spans="1:1" x14ac:dyDescent="0.3">
      <c r="A1921" s="2"/>
    </row>
    <row r="1922" spans="1:1" x14ac:dyDescent="0.3">
      <c r="A1922" s="2"/>
    </row>
    <row r="1923" spans="1:1" x14ac:dyDescent="0.3">
      <c r="A1923" s="2"/>
    </row>
    <row r="1924" spans="1:1" x14ac:dyDescent="0.3">
      <c r="A1924" s="2"/>
    </row>
    <row r="1925" spans="1:1" x14ac:dyDescent="0.3">
      <c r="A1925" s="2"/>
    </row>
    <row r="1926" spans="1:1" x14ac:dyDescent="0.3">
      <c r="A1926" s="2"/>
    </row>
    <row r="1927" spans="1:1" x14ac:dyDescent="0.3">
      <c r="A1927" s="2"/>
    </row>
    <row r="1928" spans="1:1" x14ac:dyDescent="0.3">
      <c r="A1928" s="2"/>
    </row>
    <row r="1929" spans="1:1" x14ac:dyDescent="0.3">
      <c r="A1929" s="2"/>
    </row>
    <row r="1930" spans="1:1" x14ac:dyDescent="0.3">
      <c r="A1930" s="2"/>
    </row>
    <row r="1931" spans="1:1" x14ac:dyDescent="0.3">
      <c r="A1931" s="2"/>
    </row>
    <row r="1932" spans="1:1" x14ac:dyDescent="0.3">
      <c r="A1932" s="2"/>
    </row>
    <row r="1933" spans="1:1" x14ac:dyDescent="0.3">
      <c r="A1933" s="2"/>
    </row>
    <row r="1934" spans="1:1" x14ac:dyDescent="0.3">
      <c r="A1934" s="2"/>
    </row>
    <row r="1935" spans="1:1" x14ac:dyDescent="0.3">
      <c r="A1935" s="2"/>
    </row>
    <row r="1936" spans="1:1" x14ac:dyDescent="0.3">
      <c r="A1936" s="2"/>
    </row>
    <row r="1937" spans="1:1" x14ac:dyDescent="0.3">
      <c r="A1937" s="2"/>
    </row>
    <row r="1938" spans="1:1" x14ac:dyDescent="0.3">
      <c r="A1938" s="2"/>
    </row>
    <row r="1939" spans="1:1" x14ac:dyDescent="0.3">
      <c r="A1939" s="2"/>
    </row>
    <row r="1940" spans="1:1" x14ac:dyDescent="0.3">
      <c r="A1940" s="2"/>
    </row>
    <row r="1941" spans="1:1" x14ac:dyDescent="0.3">
      <c r="A1941" s="2"/>
    </row>
    <row r="1942" spans="1:1" x14ac:dyDescent="0.3">
      <c r="A1942" s="2"/>
    </row>
    <row r="1943" spans="1:1" x14ac:dyDescent="0.3">
      <c r="A1943" s="2"/>
    </row>
    <row r="1944" spans="1:1" x14ac:dyDescent="0.3">
      <c r="A1944" s="2"/>
    </row>
    <row r="1945" spans="1:1" x14ac:dyDescent="0.3">
      <c r="A1945" s="2"/>
    </row>
    <row r="1946" spans="1:1" x14ac:dyDescent="0.3">
      <c r="A1946" s="2"/>
    </row>
    <row r="1947" spans="1:1" x14ac:dyDescent="0.3">
      <c r="A1947" s="2"/>
    </row>
    <row r="1948" spans="1:1" x14ac:dyDescent="0.3">
      <c r="A1948" s="2"/>
    </row>
    <row r="1949" spans="1:1" x14ac:dyDescent="0.3">
      <c r="A1949" s="2"/>
    </row>
    <row r="1950" spans="1:1" x14ac:dyDescent="0.3">
      <c r="A1950" s="2"/>
    </row>
    <row r="1951" spans="1:1" x14ac:dyDescent="0.3">
      <c r="A1951" s="2"/>
    </row>
    <row r="1952" spans="1:1" x14ac:dyDescent="0.3">
      <c r="A1952" s="2"/>
    </row>
    <row r="1953" spans="1:1" x14ac:dyDescent="0.3">
      <c r="A1953" s="2"/>
    </row>
    <row r="1954" spans="1:1" x14ac:dyDescent="0.3">
      <c r="A1954" s="2"/>
    </row>
    <row r="1955" spans="1:1" x14ac:dyDescent="0.3">
      <c r="A1955" s="2"/>
    </row>
    <row r="1956" spans="1:1" x14ac:dyDescent="0.3">
      <c r="A1956" s="2"/>
    </row>
    <row r="1957" spans="1:1" x14ac:dyDescent="0.3">
      <c r="A1957" s="2"/>
    </row>
    <row r="1958" spans="1:1" x14ac:dyDescent="0.3">
      <c r="A1958" s="2"/>
    </row>
    <row r="1959" spans="1:1" x14ac:dyDescent="0.3">
      <c r="A1959" s="2"/>
    </row>
    <row r="1960" spans="1:1" x14ac:dyDescent="0.3">
      <c r="A1960" s="2"/>
    </row>
    <row r="1961" spans="1:1" x14ac:dyDescent="0.3">
      <c r="A1961" s="2"/>
    </row>
    <row r="1962" spans="1:1" x14ac:dyDescent="0.3">
      <c r="A1962" s="2"/>
    </row>
    <row r="1963" spans="1:1" x14ac:dyDescent="0.3">
      <c r="A1963" s="2"/>
    </row>
    <row r="1964" spans="1:1" x14ac:dyDescent="0.3">
      <c r="A1964" s="2"/>
    </row>
    <row r="1965" spans="1:1" x14ac:dyDescent="0.3">
      <c r="A1965" s="2"/>
    </row>
    <row r="1966" spans="1:1" x14ac:dyDescent="0.3">
      <c r="A1966" s="2"/>
    </row>
    <row r="1967" spans="1:1" x14ac:dyDescent="0.3">
      <c r="A1967" s="2"/>
    </row>
    <row r="1968" spans="1:1" x14ac:dyDescent="0.3">
      <c r="A1968" s="2"/>
    </row>
    <row r="1969" spans="1:1" x14ac:dyDescent="0.3">
      <c r="A1969" s="2"/>
    </row>
    <row r="1970" spans="1:1" x14ac:dyDescent="0.3">
      <c r="A1970" s="2"/>
    </row>
    <row r="1971" spans="1:1" x14ac:dyDescent="0.3">
      <c r="A1971" s="2"/>
    </row>
    <row r="1972" spans="1:1" x14ac:dyDescent="0.3">
      <c r="A1972" s="2"/>
    </row>
    <row r="1973" spans="1:1" x14ac:dyDescent="0.3">
      <c r="A1973" s="2"/>
    </row>
    <row r="1974" spans="1:1" x14ac:dyDescent="0.3">
      <c r="A1974" s="2"/>
    </row>
    <row r="1975" spans="1:1" x14ac:dyDescent="0.3">
      <c r="A1975" s="2"/>
    </row>
    <row r="1976" spans="1:1" x14ac:dyDescent="0.3">
      <c r="A1976" s="2"/>
    </row>
    <row r="1977" spans="1:1" x14ac:dyDescent="0.3">
      <c r="A1977" s="2"/>
    </row>
    <row r="1978" spans="1:1" x14ac:dyDescent="0.3">
      <c r="A1978" s="2"/>
    </row>
    <row r="1979" spans="1:1" x14ac:dyDescent="0.3">
      <c r="A1979" s="2"/>
    </row>
    <row r="1980" spans="1:1" x14ac:dyDescent="0.3">
      <c r="A1980" s="2"/>
    </row>
    <row r="1981" spans="1:1" x14ac:dyDescent="0.3">
      <c r="A1981" s="2"/>
    </row>
    <row r="1982" spans="1:1" x14ac:dyDescent="0.3">
      <c r="A1982" s="2"/>
    </row>
    <row r="1983" spans="1:1" x14ac:dyDescent="0.3">
      <c r="A1983" s="2"/>
    </row>
    <row r="1984" spans="1:1" x14ac:dyDescent="0.3">
      <c r="A1984" s="2"/>
    </row>
    <row r="1985" spans="1:1" x14ac:dyDescent="0.3">
      <c r="A1985" s="2"/>
    </row>
    <row r="1986" spans="1:1" x14ac:dyDescent="0.3">
      <c r="A1986" s="2"/>
    </row>
    <row r="1987" spans="1:1" x14ac:dyDescent="0.3">
      <c r="A1987" s="2"/>
    </row>
    <row r="1988" spans="1:1" x14ac:dyDescent="0.3">
      <c r="A1988" s="2"/>
    </row>
    <row r="1989" spans="1:1" x14ac:dyDescent="0.3">
      <c r="A1989" s="2"/>
    </row>
    <row r="1990" spans="1:1" x14ac:dyDescent="0.3">
      <c r="A1990" s="2"/>
    </row>
    <row r="1991" spans="1:1" x14ac:dyDescent="0.3">
      <c r="A1991" s="2"/>
    </row>
    <row r="1992" spans="1:1" x14ac:dyDescent="0.3">
      <c r="A1992" s="2"/>
    </row>
    <row r="1993" spans="1:1" x14ac:dyDescent="0.3">
      <c r="A1993" s="2"/>
    </row>
    <row r="1994" spans="1:1" x14ac:dyDescent="0.3">
      <c r="A1994" s="2"/>
    </row>
    <row r="1995" spans="1:1" x14ac:dyDescent="0.3">
      <c r="A1995" s="2"/>
    </row>
    <row r="1996" spans="1:1" x14ac:dyDescent="0.3">
      <c r="A1996" s="2"/>
    </row>
    <row r="1997" spans="1:1" x14ac:dyDescent="0.3">
      <c r="A1997" s="2"/>
    </row>
    <row r="1998" spans="1:1" x14ac:dyDescent="0.3">
      <c r="A1998" s="2"/>
    </row>
    <row r="1999" spans="1:1" x14ac:dyDescent="0.3">
      <c r="A1999" s="2"/>
    </row>
    <row r="2000" spans="1:1" x14ac:dyDescent="0.3">
      <c r="A2000" s="2"/>
    </row>
    <row r="2001" spans="1:1" x14ac:dyDescent="0.3">
      <c r="A2001" s="2"/>
    </row>
    <row r="2002" spans="1:1" x14ac:dyDescent="0.3">
      <c r="A2002" s="2"/>
    </row>
    <row r="2003" spans="1:1" x14ac:dyDescent="0.3">
      <c r="A2003" s="2"/>
    </row>
    <row r="2004" spans="1:1" x14ac:dyDescent="0.3">
      <c r="A2004" s="2"/>
    </row>
    <row r="2005" spans="1:1" x14ac:dyDescent="0.3">
      <c r="A2005" s="2"/>
    </row>
    <row r="2006" spans="1:1" x14ac:dyDescent="0.3">
      <c r="A2006" s="2"/>
    </row>
    <row r="2007" spans="1:1" x14ac:dyDescent="0.3">
      <c r="A2007" s="2"/>
    </row>
    <row r="2008" spans="1:1" x14ac:dyDescent="0.3">
      <c r="A2008" s="2"/>
    </row>
    <row r="2009" spans="1:1" x14ac:dyDescent="0.3">
      <c r="A2009" s="2"/>
    </row>
    <row r="2010" spans="1:1" x14ac:dyDescent="0.3">
      <c r="A2010" s="2"/>
    </row>
    <row r="2011" spans="1:1" x14ac:dyDescent="0.3">
      <c r="A2011" s="2"/>
    </row>
    <row r="2012" spans="1:1" x14ac:dyDescent="0.3">
      <c r="A2012" s="2"/>
    </row>
    <row r="2013" spans="1:1" x14ac:dyDescent="0.3">
      <c r="A2013" s="2"/>
    </row>
    <row r="2014" spans="1:1" x14ac:dyDescent="0.3">
      <c r="A2014" s="2"/>
    </row>
    <row r="2015" spans="1:1" x14ac:dyDescent="0.3">
      <c r="A2015" s="2"/>
    </row>
    <row r="2016" spans="1:1" x14ac:dyDescent="0.3">
      <c r="A2016" s="2"/>
    </row>
    <row r="2017" spans="1:1" x14ac:dyDescent="0.3">
      <c r="A2017" s="2"/>
    </row>
    <row r="2018" spans="1:1" x14ac:dyDescent="0.3">
      <c r="A2018" s="2"/>
    </row>
    <row r="2019" spans="1:1" x14ac:dyDescent="0.3">
      <c r="A2019" s="2"/>
    </row>
    <row r="2020" spans="1:1" x14ac:dyDescent="0.3">
      <c r="A2020" s="2"/>
    </row>
    <row r="2021" spans="1:1" x14ac:dyDescent="0.3">
      <c r="A2021" s="2"/>
    </row>
    <row r="2022" spans="1:1" x14ac:dyDescent="0.3">
      <c r="A2022" s="2"/>
    </row>
    <row r="2023" spans="1:1" x14ac:dyDescent="0.3">
      <c r="A2023" s="2"/>
    </row>
    <row r="2024" spans="1:1" x14ac:dyDescent="0.3">
      <c r="A2024" s="2"/>
    </row>
    <row r="2025" spans="1:1" x14ac:dyDescent="0.3">
      <c r="A2025" s="2"/>
    </row>
    <row r="2026" spans="1:1" x14ac:dyDescent="0.3">
      <c r="A2026" s="2"/>
    </row>
    <row r="2027" spans="1:1" x14ac:dyDescent="0.3">
      <c r="A2027" s="2"/>
    </row>
    <row r="2028" spans="1:1" x14ac:dyDescent="0.3">
      <c r="A2028" s="2"/>
    </row>
    <row r="2029" spans="1:1" x14ac:dyDescent="0.3">
      <c r="A2029" s="2"/>
    </row>
    <row r="2030" spans="1:1" x14ac:dyDescent="0.3">
      <c r="A2030" s="2"/>
    </row>
    <row r="2031" spans="1:1" x14ac:dyDescent="0.3">
      <c r="A2031" s="2"/>
    </row>
    <row r="2032" spans="1:1" x14ac:dyDescent="0.3">
      <c r="A2032" s="2"/>
    </row>
    <row r="2033" spans="1:1" x14ac:dyDescent="0.3">
      <c r="A2033" s="2"/>
    </row>
    <row r="2034" spans="1:1" x14ac:dyDescent="0.3">
      <c r="A2034" s="2"/>
    </row>
    <row r="2035" spans="1:1" x14ac:dyDescent="0.3">
      <c r="A2035" s="2"/>
    </row>
    <row r="2036" spans="1:1" x14ac:dyDescent="0.3">
      <c r="A2036" s="2"/>
    </row>
    <row r="2037" spans="1:1" x14ac:dyDescent="0.3">
      <c r="A2037" s="2"/>
    </row>
    <row r="2038" spans="1:1" x14ac:dyDescent="0.3">
      <c r="A2038" s="2"/>
    </row>
    <row r="2039" spans="1:1" x14ac:dyDescent="0.3">
      <c r="A2039" s="2"/>
    </row>
    <row r="2040" spans="1:1" x14ac:dyDescent="0.3">
      <c r="A2040" s="2"/>
    </row>
    <row r="2041" spans="1:1" x14ac:dyDescent="0.3">
      <c r="A2041" s="2"/>
    </row>
    <row r="2042" spans="1:1" x14ac:dyDescent="0.3">
      <c r="A2042" s="2"/>
    </row>
    <row r="2043" spans="1:1" x14ac:dyDescent="0.3">
      <c r="A2043" s="2"/>
    </row>
    <row r="2044" spans="1:1" x14ac:dyDescent="0.3">
      <c r="A2044" s="2"/>
    </row>
    <row r="2045" spans="1:1" x14ac:dyDescent="0.3">
      <c r="A2045" s="2"/>
    </row>
    <row r="2046" spans="1:1" x14ac:dyDescent="0.3">
      <c r="A2046" s="2"/>
    </row>
    <row r="2047" spans="1:1" x14ac:dyDescent="0.3">
      <c r="A2047" s="2"/>
    </row>
    <row r="2048" spans="1:1" x14ac:dyDescent="0.3">
      <c r="A2048" s="2"/>
    </row>
    <row r="2049" spans="1:1" x14ac:dyDescent="0.3">
      <c r="A2049" s="2"/>
    </row>
    <row r="2050" spans="1:1" x14ac:dyDescent="0.3">
      <c r="A2050" s="2"/>
    </row>
    <row r="2051" spans="1:1" x14ac:dyDescent="0.3">
      <c r="A2051" s="2"/>
    </row>
    <row r="2052" spans="1:1" x14ac:dyDescent="0.3">
      <c r="A2052" s="2"/>
    </row>
    <row r="2053" spans="1:1" x14ac:dyDescent="0.3">
      <c r="A2053" s="2"/>
    </row>
    <row r="2054" spans="1:1" x14ac:dyDescent="0.3">
      <c r="A2054" s="2"/>
    </row>
    <row r="2055" spans="1:1" x14ac:dyDescent="0.3">
      <c r="A2055" s="2"/>
    </row>
    <row r="2056" spans="1:1" x14ac:dyDescent="0.3">
      <c r="A2056" s="2"/>
    </row>
    <row r="2057" spans="1:1" x14ac:dyDescent="0.3">
      <c r="A2057" s="2"/>
    </row>
    <row r="2058" spans="1:1" x14ac:dyDescent="0.3">
      <c r="A2058" s="2"/>
    </row>
    <row r="2059" spans="1:1" x14ac:dyDescent="0.3">
      <c r="A2059" s="2"/>
    </row>
    <row r="2060" spans="1:1" x14ac:dyDescent="0.3">
      <c r="A2060" s="2"/>
    </row>
    <row r="2061" spans="1:1" x14ac:dyDescent="0.3">
      <c r="A2061" s="2"/>
    </row>
    <row r="2062" spans="1:1" x14ac:dyDescent="0.3">
      <c r="A2062" s="2"/>
    </row>
    <row r="2063" spans="1:1" x14ac:dyDescent="0.3">
      <c r="A2063" s="2"/>
    </row>
    <row r="2064" spans="1:1" x14ac:dyDescent="0.3">
      <c r="A2064" s="2"/>
    </row>
    <row r="2065" spans="1:1" x14ac:dyDescent="0.3">
      <c r="A2065" s="2"/>
    </row>
    <row r="2066" spans="1:1" x14ac:dyDescent="0.3">
      <c r="A2066" s="2"/>
    </row>
    <row r="2067" spans="1:1" x14ac:dyDescent="0.3">
      <c r="A2067" s="2"/>
    </row>
    <row r="2068" spans="1:1" x14ac:dyDescent="0.3">
      <c r="A2068" s="2"/>
    </row>
    <row r="2069" spans="1:1" x14ac:dyDescent="0.3">
      <c r="A2069" s="2"/>
    </row>
    <row r="2070" spans="1:1" x14ac:dyDescent="0.3">
      <c r="A2070" s="2"/>
    </row>
    <row r="2071" spans="1:1" x14ac:dyDescent="0.3">
      <c r="A2071" s="2"/>
    </row>
    <row r="2072" spans="1:1" x14ac:dyDescent="0.3">
      <c r="A2072" s="2"/>
    </row>
    <row r="2073" spans="1:1" x14ac:dyDescent="0.3">
      <c r="A2073" s="2"/>
    </row>
    <row r="2074" spans="1:1" x14ac:dyDescent="0.3">
      <c r="A2074" s="2"/>
    </row>
    <row r="2075" spans="1:1" x14ac:dyDescent="0.3">
      <c r="A2075" s="2"/>
    </row>
    <row r="2076" spans="1:1" x14ac:dyDescent="0.3">
      <c r="A2076" s="2"/>
    </row>
    <row r="2077" spans="1:1" x14ac:dyDescent="0.3">
      <c r="A2077" s="2"/>
    </row>
    <row r="2078" spans="1:1" x14ac:dyDescent="0.3">
      <c r="A2078" s="2"/>
    </row>
    <row r="2079" spans="1:1" x14ac:dyDescent="0.3">
      <c r="A2079" s="2"/>
    </row>
    <row r="2080" spans="1:1" x14ac:dyDescent="0.3">
      <c r="A2080" s="2"/>
    </row>
    <row r="2081" spans="1:1" x14ac:dyDescent="0.3">
      <c r="A2081" s="2"/>
    </row>
    <row r="2082" spans="1:1" x14ac:dyDescent="0.3">
      <c r="A2082" s="2"/>
    </row>
    <row r="2083" spans="1:1" x14ac:dyDescent="0.3">
      <c r="A2083" s="2"/>
    </row>
    <row r="2084" spans="1:1" x14ac:dyDescent="0.3">
      <c r="A2084" s="2"/>
    </row>
    <row r="2085" spans="1:1" x14ac:dyDescent="0.3">
      <c r="A2085" s="2"/>
    </row>
    <row r="2086" spans="1:1" x14ac:dyDescent="0.3">
      <c r="A2086" s="2"/>
    </row>
    <row r="2087" spans="1:1" x14ac:dyDescent="0.3">
      <c r="A2087" s="2"/>
    </row>
    <row r="2088" spans="1:1" x14ac:dyDescent="0.3">
      <c r="A2088" s="2"/>
    </row>
    <row r="2089" spans="1:1" x14ac:dyDescent="0.3">
      <c r="A2089" s="2"/>
    </row>
    <row r="2090" spans="1:1" x14ac:dyDescent="0.3">
      <c r="A2090" s="2"/>
    </row>
    <row r="2091" spans="1:1" x14ac:dyDescent="0.3">
      <c r="A2091" s="2"/>
    </row>
    <row r="2092" spans="1:1" x14ac:dyDescent="0.3">
      <c r="A2092" s="2"/>
    </row>
    <row r="2093" spans="1:1" x14ac:dyDescent="0.3">
      <c r="A2093" s="2"/>
    </row>
    <row r="2094" spans="1:1" x14ac:dyDescent="0.3">
      <c r="A2094" s="2"/>
    </row>
    <row r="2095" spans="1:1" x14ac:dyDescent="0.3">
      <c r="A2095" s="2"/>
    </row>
    <row r="2096" spans="1:1" x14ac:dyDescent="0.3">
      <c r="A2096" s="2"/>
    </row>
    <row r="2097" spans="1:1" x14ac:dyDescent="0.3">
      <c r="A2097" s="2"/>
    </row>
    <row r="2098" spans="1:1" x14ac:dyDescent="0.3">
      <c r="A2098" s="2"/>
    </row>
    <row r="2099" spans="1:1" x14ac:dyDescent="0.3">
      <c r="A2099" s="2"/>
    </row>
    <row r="2100" spans="1:1" x14ac:dyDescent="0.3">
      <c r="A2100" s="2"/>
    </row>
    <row r="2101" spans="1:1" x14ac:dyDescent="0.3">
      <c r="A2101" s="2"/>
    </row>
    <row r="2102" spans="1:1" x14ac:dyDescent="0.3">
      <c r="A2102" s="2"/>
    </row>
    <row r="2103" spans="1:1" x14ac:dyDescent="0.3">
      <c r="A2103" s="2"/>
    </row>
    <row r="2104" spans="1:1" x14ac:dyDescent="0.3">
      <c r="A2104" s="2"/>
    </row>
    <row r="2105" spans="1:1" x14ac:dyDescent="0.3">
      <c r="A2105" s="2"/>
    </row>
    <row r="2106" spans="1:1" x14ac:dyDescent="0.3">
      <c r="A2106" s="2"/>
    </row>
    <row r="2107" spans="1:1" x14ac:dyDescent="0.3">
      <c r="A2107" s="2"/>
    </row>
    <row r="2108" spans="1:1" x14ac:dyDescent="0.3">
      <c r="A2108" s="2"/>
    </row>
    <row r="2109" spans="1:1" x14ac:dyDescent="0.3">
      <c r="A2109" s="2"/>
    </row>
    <row r="2110" spans="1:1" x14ac:dyDescent="0.3">
      <c r="A2110" s="2"/>
    </row>
    <row r="2111" spans="1:1" x14ac:dyDescent="0.3">
      <c r="A2111" s="2"/>
    </row>
    <row r="2112" spans="1:1" x14ac:dyDescent="0.3">
      <c r="A2112" s="2"/>
    </row>
    <row r="2113" spans="1:1" x14ac:dyDescent="0.3">
      <c r="A2113" s="2"/>
    </row>
    <row r="2114" spans="1:1" x14ac:dyDescent="0.3">
      <c r="A2114" s="2"/>
    </row>
    <row r="2115" spans="1:1" x14ac:dyDescent="0.3">
      <c r="A2115" s="2"/>
    </row>
    <row r="2116" spans="1:1" x14ac:dyDescent="0.3">
      <c r="A2116" s="2"/>
    </row>
    <row r="2117" spans="1:1" x14ac:dyDescent="0.3">
      <c r="A2117" s="2"/>
    </row>
    <row r="2118" spans="1:1" x14ac:dyDescent="0.3">
      <c r="A2118" s="2"/>
    </row>
    <row r="2119" spans="1:1" x14ac:dyDescent="0.3">
      <c r="A2119" s="2"/>
    </row>
    <row r="2120" spans="1:1" x14ac:dyDescent="0.3">
      <c r="A2120" s="2"/>
    </row>
    <row r="2121" spans="1:1" x14ac:dyDescent="0.3">
      <c r="A2121" s="2"/>
    </row>
    <row r="2122" spans="1:1" x14ac:dyDescent="0.3">
      <c r="A2122" s="2"/>
    </row>
    <row r="2123" spans="1:1" x14ac:dyDescent="0.3">
      <c r="A2123" s="2"/>
    </row>
    <row r="2124" spans="1:1" x14ac:dyDescent="0.3">
      <c r="A2124" s="2"/>
    </row>
    <row r="2125" spans="1:1" x14ac:dyDescent="0.3">
      <c r="A2125" s="2"/>
    </row>
    <row r="2126" spans="1:1" x14ac:dyDescent="0.3">
      <c r="A2126" s="2"/>
    </row>
    <row r="2127" spans="1:1" x14ac:dyDescent="0.3">
      <c r="A2127" s="2"/>
    </row>
    <row r="2128" spans="1:1" x14ac:dyDescent="0.3">
      <c r="A2128" s="2"/>
    </row>
    <row r="2129" spans="1:1" x14ac:dyDescent="0.3">
      <c r="A2129" s="2"/>
    </row>
    <row r="2130" spans="1:1" x14ac:dyDescent="0.3">
      <c r="A2130" s="2"/>
    </row>
    <row r="2131" spans="1:1" x14ac:dyDescent="0.3">
      <c r="A2131" s="2"/>
    </row>
    <row r="2132" spans="1:1" x14ac:dyDescent="0.3">
      <c r="A2132" s="2"/>
    </row>
    <row r="2133" spans="1:1" x14ac:dyDescent="0.3">
      <c r="A2133" s="2"/>
    </row>
    <row r="2134" spans="1:1" x14ac:dyDescent="0.3">
      <c r="A2134" s="2"/>
    </row>
    <row r="2135" spans="1:1" x14ac:dyDescent="0.3">
      <c r="A2135" s="2"/>
    </row>
    <row r="2136" spans="1:1" x14ac:dyDescent="0.3">
      <c r="A2136" s="2"/>
    </row>
    <row r="2137" spans="1:1" x14ac:dyDescent="0.3">
      <c r="A2137" s="2"/>
    </row>
    <row r="2138" spans="1:1" x14ac:dyDescent="0.3">
      <c r="A2138" s="2"/>
    </row>
    <row r="2139" spans="1:1" x14ac:dyDescent="0.3">
      <c r="A2139" s="2"/>
    </row>
    <row r="2140" spans="1:1" x14ac:dyDescent="0.3">
      <c r="A2140" s="2"/>
    </row>
    <row r="2141" spans="1:1" x14ac:dyDescent="0.3">
      <c r="A2141" s="2"/>
    </row>
    <row r="2142" spans="1:1" x14ac:dyDescent="0.3">
      <c r="A2142" s="2"/>
    </row>
    <row r="2143" spans="1:1" x14ac:dyDescent="0.3">
      <c r="A2143" s="2"/>
    </row>
    <row r="2144" spans="1:1" x14ac:dyDescent="0.3">
      <c r="A2144" s="2"/>
    </row>
    <row r="2145" spans="1:1" x14ac:dyDescent="0.3">
      <c r="A2145" s="2"/>
    </row>
    <row r="2146" spans="1:1" x14ac:dyDescent="0.3">
      <c r="A2146" s="2"/>
    </row>
    <row r="2147" spans="1:1" x14ac:dyDescent="0.3">
      <c r="A2147" s="2"/>
    </row>
    <row r="2148" spans="1:1" x14ac:dyDescent="0.3">
      <c r="A2148" s="2"/>
    </row>
    <row r="2149" spans="1:1" x14ac:dyDescent="0.3">
      <c r="A2149" s="2"/>
    </row>
    <row r="2150" spans="1:1" x14ac:dyDescent="0.3">
      <c r="A2150" s="2"/>
    </row>
    <row r="2151" spans="1:1" x14ac:dyDescent="0.3">
      <c r="A2151" s="2"/>
    </row>
    <row r="2152" spans="1:1" x14ac:dyDescent="0.3">
      <c r="A2152" s="2"/>
    </row>
    <row r="2153" spans="1:1" x14ac:dyDescent="0.3">
      <c r="A2153" s="2"/>
    </row>
    <row r="2154" spans="1:1" x14ac:dyDescent="0.3">
      <c r="A2154" s="2"/>
    </row>
    <row r="2155" spans="1:1" x14ac:dyDescent="0.3">
      <c r="A2155" s="2"/>
    </row>
    <row r="2156" spans="1:1" x14ac:dyDescent="0.3">
      <c r="A2156" s="2"/>
    </row>
    <row r="2157" spans="1:1" x14ac:dyDescent="0.3">
      <c r="A2157" s="2"/>
    </row>
    <row r="2158" spans="1:1" x14ac:dyDescent="0.3">
      <c r="A2158" s="2"/>
    </row>
    <row r="2159" spans="1:1" x14ac:dyDescent="0.3">
      <c r="A2159" s="2"/>
    </row>
    <row r="2160" spans="1:1" x14ac:dyDescent="0.3">
      <c r="A2160" s="2"/>
    </row>
    <row r="2161" spans="1:1" x14ac:dyDescent="0.3">
      <c r="A2161" s="2"/>
    </row>
    <row r="2162" spans="1:1" x14ac:dyDescent="0.3">
      <c r="A2162" s="2"/>
    </row>
    <row r="2163" spans="1:1" x14ac:dyDescent="0.3">
      <c r="A2163" s="2"/>
    </row>
    <row r="2164" spans="1:1" x14ac:dyDescent="0.3">
      <c r="A2164" s="2"/>
    </row>
    <row r="2165" spans="1:1" x14ac:dyDescent="0.3">
      <c r="A2165" s="2"/>
    </row>
    <row r="2166" spans="1:1" x14ac:dyDescent="0.3">
      <c r="A2166" s="2"/>
    </row>
    <row r="2167" spans="1:1" x14ac:dyDescent="0.3">
      <c r="A2167" s="2"/>
    </row>
    <row r="2168" spans="1:1" x14ac:dyDescent="0.3">
      <c r="A2168" s="2"/>
    </row>
    <row r="2169" spans="1:1" x14ac:dyDescent="0.3">
      <c r="A2169" s="2"/>
    </row>
    <row r="2170" spans="1:1" x14ac:dyDescent="0.3">
      <c r="A2170" s="2"/>
    </row>
    <row r="2171" spans="1:1" x14ac:dyDescent="0.3">
      <c r="A2171" s="2"/>
    </row>
    <row r="2172" spans="1:1" x14ac:dyDescent="0.3">
      <c r="A2172" s="2"/>
    </row>
    <row r="2173" spans="1:1" x14ac:dyDescent="0.3">
      <c r="A2173" s="2"/>
    </row>
    <row r="2174" spans="1:1" x14ac:dyDescent="0.3">
      <c r="A2174" s="2"/>
    </row>
    <row r="2175" spans="1:1" x14ac:dyDescent="0.3">
      <c r="A2175" s="2"/>
    </row>
    <row r="2176" spans="1:1" x14ac:dyDescent="0.3">
      <c r="A2176" s="2"/>
    </row>
    <row r="2177" spans="1:1" x14ac:dyDescent="0.3">
      <c r="A2177" s="2"/>
    </row>
    <row r="2178" spans="1:1" x14ac:dyDescent="0.3">
      <c r="A2178" s="2"/>
    </row>
    <row r="2179" spans="1:1" x14ac:dyDescent="0.3">
      <c r="A2179" s="2"/>
    </row>
    <row r="2180" spans="1:1" x14ac:dyDescent="0.3">
      <c r="A2180" s="2"/>
    </row>
    <row r="2181" spans="1:1" x14ac:dyDescent="0.3">
      <c r="A2181" s="2"/>
    </row>
    <row r="2182" spans="1:1" x14ac:dyDescent="0.3">
      <c r="A2182" s="2"/>
    </row>
    <row r="2183" spans="1:1" x14ac:dyDescent="0.3">
      <c r="A2183" s="2"/>
    </row>
    <row r="2184" spans="1:1" x14ac:dyDescent="0.3">
      <c r="A2184" s="2"/>
    </row>
    <row r="2185" spans="1:1" x14ac:dyDescent="0.3">
      <c r="A2185" s="2"/>
    </row>
    <row r="2186" spans="1:1" x14ac:dyDescent="0.3">
      <c r="A2186" s="2"/>
    </row>
    <row r="2187" spans="1:1" x14ac:dyDescent="0.3">
      <c r="A2187" s="2"/>
    </row>
    <row r="2188" spans="1:1" x14ac:dyDescent="0.3">
      <c r="A2188" s="2"/>
    </row>
    <row r="2189" spans="1:1" x14ac:dyDescent="0.3">
      <c r="A2189" s="2"/>
    </row>
    <row r="2190" spans="1:1" x14ac:dyDescent="0.3">
      <c r="A2190" s="2"/>
    </row>
    <row r="2191" spans="1:1" x14ac:dyDescent="0.3">
      <c r="A2191" s="2"/>
    </row>
    <row r="2192" spans="1:1" x14ac:dyDescent="0.3">
      <c r="A2192" s="2"/>
    </row>
    <row r="2193" spans="1:1" x14ac:dyDescent="0.3">
      <c r="A2193" s="2"/>
    </row>
    <row r="2194" spans="1:1" x14ac:dyDescent="0.3">
      <c r="A2194" s="2"/>
    </row>
    <row r="2195" spans="1:1" x14ac:dyDescent="0.3">
      <c r="A2195" s="2"/>
    </row>
    <row r="2196" spans="1:1" x14ac:dyDescent="0.3">
      <c r="A2196" s="2"/>
    </row>
    <row r="2197" spans="1:1" x14ac:dyDescent="0.3">
      <c r="A2197" s="2"/>
    </row>
    <row r="2198" spans="1:1" x14ac:dyDescent="0.3">
      <c r="A2198" s="2"/>
    </row>
    <row r="2199" spans="1:1" x14ac:dyDescent="0.3">
      <c r="A2199" s="2"/>
    </row>
    <row r="2200" spans="1:1" x14ac:dyDescent="0.3">
      <c r="A2200" s="2"/>
    </row>
    <row r="2201" spans="1:1" x14ac:dyDescent="0.3">
      <c r="A2201" s="2"/>
    </row>
    <row r="2202" spans="1:1" x14ac:dyDescent="0.3">
      <c r="A2202" s="2"/>
    </row>
    <row r="2203" spans="1:1" x14ac:dyDescent="0.3">
      <c r="A2203" s="2"/>
    </row>
    <row r="2204" spans="1:1" x14ac:dyDescent="0.3">
      <c r="A2204" s="2"/>
    </row>
    <row r="2205" spans="1:1" x14ac:dyDescent="0.3">
      <c r="A2205" s="2"/>
    </row>
    <row r="2206" spans="1:1" x14ac:dyDescent="0.3">
      <c r="A2206" s="2"/>
    </row>
    <row r="2207" spans="1:1" x14ac:dyDescent="0.3">
      <c r="A2207" s="2"/>
    </row>
    <row r="2208" spans="1:1" x14ac:dyDescent="0.3">
      <c r="A2208" s="2"/>
    </row>
    <row r="2209" spans="1:1" x14ac:dyDescent="0.3">
      <c r="A2209" s="2"/>
    </row>
    <row r="2210" spans="1:1" x14ac:dyDescent="0.3">
      <c r="A2210" s="2"/>
    </row>
    <row r="2211" spans="1:1" x14ac:dyDescent="0.3">
      <c r="A2211" s="2"/>
    </row>
    <row r="2212" spans="1:1" x14ac:dyDescent="0.3">
      <c r="A2212" s="2"/>
    </row>
    <row r="2213" spans="1:1" x14ac:dyDescent="0.3">
      <c r="A2213" s="2"/>
    </row>
    <row r="2214" spans="1:1" x14ac:dyDescent="0.3">
      <c r="A2214" s="2"/>
    </row>
    <row r="2215" spans="1:1" x14ac:dyDescent="0.3">
      <c r="A2215" s="2"/>
    </row>
    <row r="2216" spans="1:1" x14ac:dyDescent="0.3">
      <c r="A2216" s="2"/>
    </row>
    <row r="2217" spans="1:1" x14ac:dyDescent="0.3">
      <c r="A2217" s="2"/>
    </row>
    <row r="2218" spans="1:1" x14ac:dyDescent="0.3">
      <c r="A2218" s="2"/>
    </row>
    <row r="2219" spans="1:1" x14ac:dyDescent="0.3">
      <c r="A2219" s="2"/>
    </row>
    <row r="2220" spans="1:1" x14ac:dyDescent="0.3">
      <c r="A2220" s="2"/>
    </row>
    <row r="2221" spans="1:1" x14ac:dyDescent="0.3">
      <c r="A2221" s="2"/>
    </row>
    <row r="2222" spans="1:1" x14ac:dyDescent="0.3">
      <c r="A2222" s="2"/>
    </row>
    <row r="2223" spans="1:1" x14ac:dyDescent="0.3">
      <c r="A2223" s="2"/>
    </row>
    <row r="2224" spans="1:1" x14ac:dyDescent="0.3">
      <c r="A2224" s="2"/>
    </row>
    <row r="2225" spans="1:1" x14ac:dyDescent="0.3">
      <c r="A2225" s="2"/>
    </row>
    <row r="2226" spans="1:1" x14ac:dyDescent="0.3">
      <c r="A2226" s="2"/>
    </row>
    <row r="2227" spans="1:1" x14ac:dyDescent="0.3">
      <c r="A2227" s="2"/>
    </row>
    <row r="2228" spans="1:1" x14ac:dyDescent="0.3">
      <c r="A2228" s="2"/>
    </row>
    <row r="2229" spans="1:1" x14ac:dyDescent="0.3">
      <c r="A2229" s="2"/>
    </row>
    <row r="2230" spans="1:1" x14ac:dyDescent="0.3">
      <c r="A2230" s="2"/>
    </row>
    <row r="2231" spans="1:1" x14ac:dyDescent="0.3">
      <c r="A2231" s="2"/>
    </row>
    <row r="2232" spans="1:1" x14ac:dyDescent="0.3">
      <c r="A2232" s="2"/>
    </row>
    <row r="2233" spans="1:1" x14ac:dyDescent="0.3">
      <c r="A2233" s="2"/>
    </row>
    <row r="2234" spans="1:1" x14ac:dyDescent="0.3">
      <c r="A2234" s="2"/>
    </row>
    <row r="2235" spans="1:1" x14ac:dyDescent="0.3">
      <c r="A2235" s="2"/>
    </row>
    <row r="2236" spans="1:1" x14ac:dyDescent="0.3">
      <c r="A2236" s="2"/>
    </row>
    <row r="2237" spans="1:1" x14ac:dyDescent="0.3">
      <c r="A2237" s="2"/>
    </row>
    <row r="2238" spans="1:1" x14ac:dyDescent="0.3">
      <c r="A2238" s="2"/>
    </row>
    <row r="2239" spans="1:1" x14ac:dyDescent="0.3">
      <c r="A2239" s="2"/>
    </row>
    <row r="2240" spans="1:1" x14ac:dyDescent="0.3">
      <c r="A2240" s="2"/>
    </row>
    <row r="2241" spans="1:1" x14ac:dyDescent="0.3">
      <c r="A2241" s="2"/>
    </row>
    <row r="2242" spans="1:1" x14ac:dyDescent="0.3">
      <c r="A2242" s="2"/>
    </row>
    <row r="2243" spans="1:1" x14ac:dyDescent="0.3">
      <c r="A2243" s="2"/>
    </row>
    <row r="2244" spans="1:1" x14ac:dyDescent="0.3">
      <c r="A2244" s="2"/>
    </row>
    <row r="2245" spans="1:1" x14ac:dyDescent="0.3">
      <c r="A2245" s="2"/>
    </row>
    <row r="2246" spans="1:1" x14ac:dyDescent="0.3">
      <c r="A2246" s="2"/>
    </row>
    <row r="2247" spans="1:1" x14ac:dyDescent="0.3">
      <c r="A2247" s="2"/>
    </row>
    <row r="2248" spans="1:1" x14ac:dyDescent="0.3">
      <c r="A2248" s="2"/>
    </row>
    <row r="2249" spans="1:1" x14ac:dyDescent="0.3">
      <c r="A2249" s="2"/>
    </row>
    <row r="2250" spans="1:1" x14ac:dyDescent="0.3">
      <c r="A2250" s="2"/>
    </row>
    <row r="2251" spans="1:1" x14ac:dyDescent="0.3">
      <c r="A2251" s="2"/>
    </row>
    <row r="2252" spans="1:1" x14ac:dyDescent="0.3">
      <c r="A2252" s="2"/>
    </row>
    <row r="2253" spans="1:1" x14ac:dyDescent="0.3">
      <c r="A2253" s="2"/>
    </row>
    <row r="2254" spans="1:1" x14ac:dyDescent="0.3">
      <c r="A2254" s="2"/>
    </row>
    <row r="2255" spans="1:1" x14ac:dyDescent="0.3">
      <c r="A2255" s="2"/>
    </row>
    <row r="2256" spans="1:1" x14ac:dyDescent="0.3">
      <c r="A2256" s="2"/>
    </row>
    <row r="2257" spans="1:1" x14ac:dyDescent="0.3">
      <c r="A2257" s="2"/>
    </row>
    <row r="2258" spans="1:1" x14ac:dyDescent="0.3">
      <c r="A2258" s="2"/>
    </row>
    <row r="2259" spans="1:1" x14ac:dyDescent="0.3">
      <c r="A2259" s="2"/>
    </row>
    <row r="2260" spans="1:1" x14ac:dyDescent="0.3">
      <c r="A2260" s="2"/>
    </row>
    <row r="2261" spans="1:1" x14ac:dyDescent="0.3">
      <c r="A2261" s="2"/>
    </row>
    <row r="2262" spans="1:1" x14ac:dyDescent="0.3">
      <c r="A2262" s="2"/>
    </row>
    <row r="2263" spans="1:1" x14ac:dyDescent="0.3">
      <c r="A2263" s="2"/>
    </row>
    <row r="2264" spans="1:1" x14ac:dyDescent="0.3">
      <c r="A2264" s="2"/>
    </row>
    <row r="2265" spans="1:1" x14ac:dyDescent="0.3">
      <c r="A2265" s="2"/>
    </row>
    <row r="2266" spans="1:1" x14ac:dyDescent="0.3">
      <c r="A2266" s="2"/>
    </row>
    <row r="2267" spans="1:1" x14ac:dyDescent="0.3">
      <c r="A2267" s="2"/>
    </row>
    <row r="2268" spans="1:1" x14ac:dyDescent="0.3">
      <c r="A2268" s="2"/>
    </row>
    <row r="2269" spans="1:1" x14ac:dyDescent="0.3">
      <c r="A2269" s="2"/>
    </row>
    <row r="2270" spans="1:1" x14ac:dyDescent="0.3">
      <c r="A2270" s="2"/>
    </row>
    <row r="2271" spans="1:1" x14ac:dyDescent="0.3">
      <c r="A2271" s="2"/>
    </row>
    <row r="2272" spans="1:1" x14ac:dyDescent="0.3">
      <c r="A2272" s="2"/>
    </row>
    <row r="2273" spans="1:1" x14ac:dyDescent="0.3">
      <c r="A2273" s="2"/>
    </row>
    <row r="2274" spans="1:1" x14ac:dyDescent="0.3">
      <c r="A2274" s="2"/>
    </row>
    <row r="2275" spans="1:1" x14ac:dyDescent="0.3">
      <c r="A2275" s="2"/>
    </row>
    <row r="2276" spans="1:1" x14ac:dyDescent="0.3">
      <c r="A2276" s="2"/>
    </row>
    <row r="2277" spans="1:1" x14ac:dyDescent="0.3">
      <c r="A2277" s="2"/>
    </row>
    <row r="2278" spans="1:1" x14ac:dyDescent="0.3">
      <c r="A2278" s="2"/>
    </row>
    <row r="2279" spans="1:1" x14ac:dyDescent="0.3">
      <c r="A2279" s="2"/>
    </row>
    <row r="2280" spans="1:1" x14ac:dyDescent="0.3">
      <c r="A2280" s="2"/>
    </row>
    <row r="2281" spans="1:1" x14ac:dyDescent="0.3">
      <c r="A2281" s="2"/>
    </row>
    <row r="2282" spans="1:1" x14ac:dyDescent="0.3">
      <c r="A2282" s="2"/>
    </row>
    <row r="2283" spans="1:1" x14ac:dyDescent="0.3">
      <c r="A2283" s="2"/>
    </row>
    <row r="2284" spans="1:1" x14ac:dyDescent="0.3">
      <c r="A2284" s="2"/>
    </row>
    <row r="2285" spans="1:1" x14ac:dyDescent="0.3">
      <c r="A2285" s="2"/>
    </row>
    <row r="2286" spans="1:1" x14ac:dyDescent="0.3">
      <c r="A2286" s="2"/>
    </row>
    <row r="2287" spans="1:1" x14ac:dyDescent="0.3">
      <c r="A2287" s="2"/>
    </row>
    <row r="2288" spans="1:1" x14ac:dyDescent="0.3">
      <c r="A2288" s="2"/>
    </row>
    <row r="2289" spans="1:1" x14ac:dyDescent="0.3">
      <c r="A2289" s="2"/>
    </row>
    <row r="2290" spans="1:1" x14ac:dyDescent="0.3">
      <c r="A2290" s="2"/>
    </row>
    <row r="2291" spans="1:1" x14ac:dyDescent="0.3">
      <c r="A2291" s="2"/>
    </row>
    <row r="2292" spans="1:1" x14ac:dyDescent="0.3">
      <c r="A2292" s="2"/>
    </row>
    <row r="2293" spans="1:1" x14ac:dyDescent="0.3">
      <c r="A2293" s="2"/>
    </row>
    <row r="2294" spans="1:1" x14ac:dyDescent="0.3">
      <c r="A2294" s="2"/>
    </row>
    <row r="2295" spans="1:1" x14ac:dyDescent="0.3">
      <c r="A2295" s="2"/>
    </row>
    <row r="2296" spans="1:1" x14ac:dyDescent="0.3">
      <c r="A2296" s="2"/>
    </row>
    <row r="2297" spans="1:1" x14ac:dyDescent="0.3">
      <c r="A2297" s="2"/>
    </row>
    <row r="2298" spans="1:1" x14ac:dyDescent="0.3">
      <c r="A2298" s="2"/>
    </row>
    <row r="2299" spans="1:1" x14ac:dyDescent="0.3">
      <c r="A2299" s="2"/>
    </row>
    <row r="2300" spans="1:1" x14ac:dyDescent="0.3">
      <c r="A2300" s="2"/>
    </row>
    <row r="2301" spans="1:1" x14ac:dyDescent="0.3">
      <c r="A2301" s="2"/>
    </row>
    <row r="2302" spans="1:1" x14ac:dyDescent="0.3">
      <c r="A2302" s="2"/>
    </row>
    <row r="2303" spans="1:1" x14ac:dyDescent="0.3">
      <c r="A2303" s="2"/>
    </row>
    <row r="2304" spans="1:1" x14ac:dyDescent="0.3">
      <c r="A2304" s="2"/>
    </row>
    <row r="2305" spans="1:1" x14ac:dyDescent="0.3">
      <c r="A2305" s="2"/>
    </row>
    <row r="2306" spans="1:1" x14ac:dyDescent="0.3">
      <c r="A2306" s="2"/>
    </row>
    <row r="2307" spans="1:1" x14ac:dyDescent="0.3">
      <c r="A2307" s="2"/>
    </row>
    <row r="2308" spans="1:1" x14ac:dyDescent="0.3">
      <c r="A2308" s="2"/>
    </row>
    <row r="2309" spans="1:1" x14ac:dyDescent="0.3">
      <c r="A2309" s="2"/>
    </row>
    <row r="2310" spans="1:1" x14ac:dyDescent="0.3">
      <c r="A2310" s="2"/>
    </row>
    <row r="2311" spans="1:1" x14ac:dyDescent="0.3">
      <c r="A2311" s="2"/>
    </row>
    <row r="2312" spans="1:1" x14ac:dyDescent="0.3">
      <c r="A2312" s="2"/>
    </row>
    <row r="2313" spans="1:1" x14ac:dyDescent="0.3">
      <c r="A2313" s="2"/>
    </row>
    <row r="2314" spans="1:1" x14ac:dyDescent="0.3">
      <c r="A2314" s="2"/>
    </row>
    <row r="2315" spans="1:1" x14ac:dyDescent="0.3">
      <c r="A2315" s="2"/>
    </row>
    <row r="2316" spans="1:1" x14ac:dyDescent="0.3">
      <c r="A2316" s="2"/>
    </row>
    <row r="2317" spans="1:1" x14ac:dyDescent="0.3">
      <c r="A2317" s="2"/>
    </row>
    <row r="2318" spans="1:1" x14ac:dyDescent="0.3">
      <c r="A2318" s="2"/>
    </row>
    <row r="2319" spans="1:1" x14ac:dyDescent="0.3">
      <c r="A2319" s="2"/>
    </row>
    <row r="2320" spans="1:1" x14ac:dyDescent="0.3">
      <c r="A2320" s="2"/>
    </row>
    <row r="2321" spans="1:1" x14ac:dyDescent="0.3">
      <c r="A2321" s="2"/>
    </row>
    <row r="2322" spans="1:1" x14ac:dyDescent="0.3">
      <c r="A2322" s="2"/>
    </row>
    <row r="2323" spans="1:1" x14ac:dyDescent="0.3">
      <c r="A2323" s="2"/>
    </row>
    <row r="2324" spans="1:1" x14ac:dyDescent="0.3">
      <c r="A2324" s="2"/>
    </row>
    <row r="2325" spans="1:1" x14ac:dyDescent="0.3">
      <c r="A2325" s="2"/>
    </row>
    <row r="2326" spans="1:1" x14ac:dyDescent="0.3">
      <c r="A2326" s="2"/>
    </row>
    <row r="2327" spans="1:1" x14ac:dyDescent="0.3">
      <c r="A2327" s="2"/>
    </row>
    <row r="2328" spans="1:1" x14ac:dyDescent="0.3">
      <c r="A2328" s="2"/>
    </row>
    <row r="2329" spans="1:1" x14ac:dyDescent="0.3">
      <c r="A2329" s="2"/>
    </row>
    <row r="2330" spans="1:1" x14ac:dyDescent="0.3">
      <c r="A2330" s="2"/>
    </row>
    <row r="2331" spans="1:1" x14ac:dyDescent="0.3">
      <c r="A2331" s="2"/>
    </row>
    <row r="2332" spans="1:1" x14ac:dyDescent="0.3">
      <c r="A2332" s="2"/>
    </row>
    <row r="2333" spans="1:1" x14ac:dyDescent="0.3">
      <c r="A2333" s="2"/>
    </row>
    <row r="2334" spans="1:1" x14ac:dyDescent="0.3">
      <c r="A2334" s="2"/>
    </row>
    <row r="2335" spans="1:1" x14ac:dyDescent="0.3">
      <c r="A2335" s="2"/>
    </row>
    <row r="2336" spans="1:1" x14ac:dyDescent="0.3">
      <c r="A2336" s="2"/>
    </row>
    <row r="2337" spans="1:1" x14ac:dyDescent="0.3">
      <c r="A2337" s="2"/>
    </row>
    <row r="2338" spans="1:1" x14ac:dyDescent="0.3">
      <c r="A2338" s="2"/>
    </row>
    <row r="2339" spans="1:1" x14ac:dyDescent="0.3">
      <c r="A2339" s="2"/>
    </row>
    <row r="2340" spans="1:1" x14ac:dyDescent="0.3">
      <c r="A2340" s="2"/>
    </row>
    <row r="2341" spans="1:1" x14ac:dyDescent="0.3">
      <c r="A2341" s="2"/>
    </row>
    <row r="2342" spans="1:1" x14ac:dyDescent="0.3">
      <c r="A2342" s="2"/>
    </row>
    <row r="2343" spans="1:1" x14ac:dyDescent="0.3">
      <c r="A2343" s="2"/>
    </row>
    <row r="2344" spans="1:1" x14ac:dyDescent="0.3">
      <c r="A2344" s="2"/>
    </row>
    <row r="2345" spans="1:1" x14ac:dyDescent="0.3">
      <c r="A2345" s="2"/>
    </row>
    <row r="2346" spans="1:1" x14ac:dyDescent="0.3">
      <c r="A2346" s="2"/>
    </row>
    <row r="2347" spans="1:1" x14ac:dyDescent="0.3">
      <c r="A2347" s="2"/>
    </row>
    <row r="2348" spans="1:1" x14ac:dyDescent="0.3">
      <c r="A2348" s="2"/>
    </row>
    <row r="2349" spans="1:1" x14ac:dyDescent="0.3">
      <c r="A2349" s="2"/>
    </row>
    <row r="2350" spans="1:1" x14ac:dyDescent="0.3">
      <c r="A2350" s="2"/>
    </row>
    <row r="2351" spans="1:1" x14ac:dyDescent="0.3">
      <c r="A2351" s="2"/>
    </row>
    <row r="2352" spans="1:1" x14ac:dyDescent="0.3">
      <c r="A2352" s="2"/>
    </row>
    <row r="2353" spans="1:1" x14ac:dyDescent="0.3">
      <c r="A2353" s="2"/>
    </row>
    <row r="2354" spans="1:1" x14ac:dyDescent="0.3">
      <c r="A2354" s="2"/>
    </row>
    <row r="2355" spans="1:1" x14ac:dyDescent="0.3">
      <c r="A2355" s="2"/>
    </row>
    <row r="2356" spans="1:1" x14ac:dyDescent="0.3">
      <c r="A2356" s="2"/>
    </row>
    <row r="2357" spans="1:1" x14ac:dyDescent="0.3">
      <c r="A2357" s="2"/>
    </row>
    <row r="2358" spans="1:1" x14ac:dyDescent="0.3">
      <c r="A2358" s="2"/>
    </row>
    <row r="2359" spans="1:1" x14ac:dyDescent="0.3">
      <c r="A2359" s="2"/>
    </row>
    <row r="2360" spans="1:1" x14ac:dyDescent="0.3">
      <c r="A2360" s="2"/>
    </row>
    <row r="2361" spans="1:1" x14ac:dyDescent="0.3">
      <c r="A2361" s="2"/>
    </row>
    <row r="2362" spans="1:1" x14ac:dyDescent="0.3">
      <c r="A2362" s="2"/>
    </row>
    <row r="2363" spans="1:1" x14ac:dyDescent="0.3">
      <c r="A2363" s="2"/>
    </row>
    <row r="2364" spans="1:1" x14ac:dyDescent="0.3">
      <c r="A2364" s="2"/>
    </row>
    <row r="2365" spans="1:1" x14ac:dyDescent="0.3">
      <c r="A2365" s="2"/>
    </row>
    <row r="2366" spans="1:1" x14ac:dyDescent="0.3">
      <c r="A2366" s="2"/>
    </row>
    <row r="2367" spans="1:1" x14ac:dyDescent="0.3">
      <c r="A2367" s="2"/>
    </row>
    <row r="2368" spans="1:1" x14ac:dyDescent="0.3">
      <c r="A2368" s="2"/>
    </row>
    <row r="2369" spans="1:1" x14ac:dyDescent="0.3">
      <c r="A2369" s="2"/>
    </row>
    <row r="2370" spans="1:1" x14ac:dyDescent="0.3">
      <c r="A2370" s="2"/>
    </row>
    <row r="2371" spans="1:1" x14ac:dyDescent="0.3">
      <c r="A2371" s="2"/>
    </row>
    <row r="2372" spans="1:1" x14ac:dyDescent="0.3">
      <c r="A2372" s="2"/>
    </row>
    <row r="2373" spans="1:1" x14ac:dyDescent="0.3">
      <c r="A2373" s="2"/>
    </row>
    <row r="2374" spans="1:1" x14ac:dyDescent="0.3">
      <c r="A2374" s="2"/>
    </row>
    <row r="2375" spans="1:1" x14ac:dyDescent="0.3">
      <c r="A2375" s="2"/>
    </row>
    <row r="2376" spans="1:1" x14ac:dyDescent="0.3">
      <c r="A2376" s="2"/>
    </row>
    <row r="2377" spans="1:1" x14ac:dyDescent="0.3">
      <c r="A2377" s="2"/>
    </row>
    <row r="2378" spans="1:1" x14ac:dyDescent="0.3">
      <c r="A2378" s="2"/>
    </row>
    <row r="2379" spans="1:1" x14ac:dyDescent="0.3">
      <c r="A2379" s="2"/>
    </row>
    <row r="2380" spans="1:1" x14ac:dyDescent="0.3">
      <c r="A2380" s="2"/>
    </row>
    <row r="2381" spans="1:1" x14ac:dyDescent="0.3">
      <c r="A2381" s="2"/>
    </row>
    <row r="2382" spans="1:1" x14ac:dyDescent="0.3">
      <c r="A2382" s="2"/>
    </row>
    <row r="2383" spans="1:1" x14ac:dyDescent="0.3">
      <c r="A2383" s="2"/>
    </row>
    <row r="2384" spans="1:1" x14ac:dyDescent="0.3">
      <c r="A2384" s="2"/>
    </row>
    <row r="2385" spans="1:1" x14ac:dyDescent="0.3">
      <c r="A2385" s="2"/>
    </row>
    <row r="2386" spans="1:1" x14ac:dyDescent="0.3">
      <c r="A2386" s="2"/>
    </row>
    <row r="2387" spans="1:1" x14ac:dyDescent="0.3">
      <c r="A2387" s="2"/>
    </row>
    <row r="2388" spans="1:1" x14ac:dyDescent="0.3">
      <c r="A2388" s="2"/>
    </row>
    <row r="2389" spans="1:1" x14ac:dyDescent="0.3">
      <c r="A2389" s="2"/>
    </row>
    <row r="2390" spans="1:1" x14ac:dyDescent="0.3">
      <c r="A2390" s="2"/>
    </row>
    <row r="2391" spans="1:1" x14ac:dyDescent="0.3">
      <c r="A2391" s="2"/>
    </row>
    <row r="2392" spans="1:1" x14ac:dyDescent="0.3">
      <c r="A2392" s="2"/>
    </row>
    <row r="2393" spans="1:1" x14ac:dyDescent="0.3">
      <c r="A2393" s="2"/>
    </row>
    <row r="2394" spans="1:1" x14ac:dyDescent="0.3">
      <c r="A2394" s="2"/>
    </row>
    <row r="2395" spans="1:1" x14ac:dyDescent="0.3">
      <c r="A2395" s="2"/>
    </row>
    <row r="2396" spans="1:1" x14ac:dyDescent="0.3">
      <c r="A2396" s="2"/>
    </row>
    <row r="2397" spans="1:1" x14ac:dyDescent="0.3">
      <c r="A2397" s="2"/>
    </row>
    <row r="2398" spans="1:1" x14ac:dyDescent="0.3">
      <c r="A2398" s="2"/>
    </row>
    <row r="2399" spans="1:1" x14ac:dyDescent="0.3">
      <c r="A2399" s="2"/>
    </row>
    <row r="2400" spans="1:1" x14ac:dyDescent="0.3">
      <c r="A2400" s="2"/>
    </row>
    <row r="2401" spans="1:1" x14ac:dyDescent="0.3">
      <c r="A2401" s="2"/>
    </row>
    <row r="2402" spans="1:1" x14ac:dyDescent="0.3">
      <c r="A2402" s="2"/>
    </row>
    <row r="2403" spans="1:1" x14ac:dyDescent="0.3">
      <c r="A2403" s="2"/>
    </row>
    <row r="2404" spans="1:1" x14ac:dyDescent="0.3">
      <c r="A2404" s="2"/>
    </row>
    <row r="2405" spans="1:1" x14ac:dyDescent="0.3">
      <c r="A2405" s="2"/>
    </row>
    <row r="2406" spans="1:1" x14ac:dyDescent="0.3">
      <c r="A2406" s="2"/>
    </row>
    <row r="2407" spans="1:1" x14ac:dyDescent="0.3">
      <c r="A2407" s="2"/>
    </row>
    <row r="2408" spans="1:1" x14ac:dyDescent="0.3">
      <c r="A2408" s="2"/>
    </row>
    <row r="2409" spans="1:1" x14ac:dyDescent="0.3">
      <c r="A2409" s="2"/>
    </row>
    <row r="2410" spans="1:1" x14ac:dyDescent="0.3">
      <c r="A2410" s="2"/>
    </row>
    <row r="2411" spans="1:1" x14ac:dyDescent="0.3">
      <c r="A2411" s="2"/>
    </row>
    <row r="2412" spans="1:1" x14ac:dyDescent="0.3">
      <c r="A2412" s="2"/>
    </row>
    <row r="2413" spans="1:1" x14ac:dyDescent="0.3">
      <c r="A2413" s="2"/>
    </row>
    <row r="2414" spans="1:1" x14ac:dyDescent="0.3">
      <c r="A2414" s="2"/>
    </row>
    <row r="2415" spans="1:1" x14ac:dyDescent="0.3">
      <c r="A2415" s="2"/>
    </row>
    <row r="2416" spans="1:1" x14ac:dyDescent="0.3">
      <c r="A2416" s="2"/>
    </row>
    <row r="2417" spans="1:1" x14ac:dyDescent="0.3">
      <c r="A2417" s="2"/>
    </row>
    <row r="2418" spans="1:1" x14ac:dyDescent="0.3">
      <c r="A2418" s="2"/>
    </row>
    <row r="2419" spans="1:1" x14ac:dyDescent="0.3">
      <c r="A2419" s="2"/>
    </row>
    <row r="2420" spans="1:1" x14ac:dyDescent="0.3">
      <c r="A2420" s="2"/>
    </row>
    <row r="2421" spans="1:1" x14ac:dyDescent="0.3">
      <c r="A2421" s="2"/>
    </row>
    <row r="2422" spans="1:1" x14ac:dyDescent="0.3">
      <c r="A2422" s="2"/>
    </row>
    <row r="2423" spans="1:1" x14ac:dyDescent="0.3">
      <c r="A2423" s="2"/>
    </row>
    <row r="2424" spans="1:1" x14ac:dyDescent="0.3">
      <c r="A2424" s="2"/>
    </row>
    <row r="2425" spans="1:1" x14ac:dyDescent="0.3">
      <c r="A2425" s="2"/>
    </row>
    <row r="2426" spans="1:1" x14ac:dyDescent="0.3">
      <c r="A2426" s="2"/>
    </row>
    <row r="2427" spans="1:1" x14ac:dyDescent="0.3">
      <c r="A2427" s="2"/>
    </row>
    <row r="2428" spans="1:1" x14ac:dyDescent="0.3">
      <c r="A2428" s="2"/>
    </row>
    <row r="2429" spans="1:1" x14ac:dyDescent="0.3">
      <c r="A2429" s="2"/>
    </row>
    <row r="2430" spans="1:1" x14ac:dyDescent="0.3">
      <c r="A2430" s="2"/>
    </row>
    <row r="2431" spans="1:1" x14ac:dyDescent="0.3">
      <c r="A2431" s="2"/>
    </row>
    <row r="2432" spans="1:1" x14ac:dyDescent="0.3">
      <c r="A2432" s="2"/>
    </row>
    <row r="2433" spans="1:1" x14ac:dyDescent="0.3">
      <c r="A2433" s="2"/>
    </row>
    <row r="2434" spans="1:1" x14ac:dyDescent="0.3">
      <c r="A2434" s="2"/>
    </row>
    <row r="2435" spans="1:1" x14ac:dyDescent="0.3">
      <c r="A2435" s="2"/>
    </row>
    <row r="2436" spans="1:1" x14ac:dyDescent="0.3">
      <c r="A2436" s="2"/>
    </row>
    <row r="2437" spans="1:1" x14ac:dyDescent="0.3">
      <c r="A2437" s="2"/>
    </row>
    <row r="2438" spans="1:1" x14ac:dyDescent="0.3">
      <c r="A2438" s="2"/>
    </row>
    <row r="2439" spans="1:1" x14ac:dyDescent="0.3">
      <c r="A2439" s="2"/>
    </row>
    <row r="2440" spans="1:1" x14ac:dyDescent="0.3">
      <c r="A2440" s="2"/>
    </row>
    <row r="2441" spans="1:1" x14ac:dyDescent="0.3">
      <c r="A2441" s="2"/>
    </row>
    <row r="2442" spans="1:1" x14ac:dyDescent="0.3">
      <c r="A2442" s="2"/>
    </row>
    <row r="2443" spans="1:1" x14ac:dyDescent="0.3">
      <c r="A2443" s="2"/>
    </row>
    <row r="2444" spans="1:1" x14ac:dyDescent="0.3">
      <c r="A2444" s="2"/>
    </row>
    <row r="2445" spans="1:1" x14ac:dyDescent="0.3">
      <c r="A2445" s="2"/>
    </row>
    <row r="2446" spans="1:1" x14ac:dyDescent="0.3">
      <c r="A2446" s="2"/>
    </row>
    <row r="2447" spans="1:1" x14ac:dyDescent="0.3">
      <c r="A2447" s="2"/>
    </row>
    <row r="2448" spans="1:1" x14ac:dyDescent="0.3">
      <c r="A2448" s="2"/>
    </row>
    <row r="2449" spans="1:1" x14ac:dyDescent="0.3">
      <c r="A2449" s="2"/>
    </row>
    <row r="2450" spans="1:1" x14ac:dyDescent="0.3">
      <c r="A2450" s="2"/>
    </row>
    <row r="2451" spans="1:1" x14ac:dyDescent="0.3">
      <c r="A2451" s="2"/>
    </row>
    <row r="2452" spans="1:1" x14ac:dyDescent="0.3">
      <c r="A2452" s="2"/>
    </row>
    <row r="2453" spans="1:1" x14ac:dyDescent="0.3">
      <c r="A2453" s="2"/>
    </row>
    <row r="2454" spans="1:1" x14ac:dyDescent="0.3">
      <c r="A2454" s="2"/>
    </row>
    <row r="2455" spans="1:1" x14ac:dyDescent="0.3">
      <c r="A2455" s="2"/>
    </row>
    <row r="2456" spans="1:1" x14ac:dyDescent="0.3">
      <c r="A2456" s="2"/>
    </row>
    <row r="2457" spans="1:1" x14ac:dyDescent="0.3">
      <c r="A2457" s="2"/>
    </row>
    <row r="2458" spans="1:1" x14ac:dyDescent="0.3">
      <c r="A2458" s="2"/>
    </row>
    <row r="2459" spans="1:1" x14ac:dyDescent="0.3">
      <c r="A2459" s="2"/>
    </row>
    <row r="2460" spans="1:1" x14ac:dyDescent="0.3">
      <c r="A2460" s="2"/>
    </row>
    <row r="2461" spans="1:1" x14ac:dyDescent="0.3">
      <c r="A2461" s="2"/>
    </row>
    <row r="2462" spans="1:1" x14ac:dyDescent="0.3">
      <c r="A2462" s="2"/>
    </row>
    <row r="2463" spans="1:1" x14ac:dyDescent="0.3">
      <c r="A2463" s="2"/>
    </row>
    <row r="2464" spans="1:1" x14ac:dyDescent="0.3">
      <c r="A2464" s="2"/>
    </row>
    <row r="2465" spans="1:1" x14ac:dyDescent="0.3">
      <c r="A2465" s="2"/>
    </row>
    <row r="2466" spans="1:1" x14ac:dyDescent="0.3">
      <c r="A2466" s="2"/>
    </row>
    <row r="2467" spans="1:1" x14ac:dyDescent="0.3">
      <c r="A2467" s="2"/>
    </row>
    <row r="2468" spans="1:1" x14ac:dyDescent="0.3">
      <c r="A2468" s="2"/>
    </row>
    <row r="2469" spans="1:1" x14ac:dyDescent="0.3">
      <c r="A2469" s="2"/>
    </row>
    <row r="2470" spans="1:1" x14ac:dyDescent="0.3">
      <c r="A2470" s="2"/>
    </row>
    <row r="2471" spans="1:1" x14ac:dyDescent="0.3">
      <c r="A2471" s="2"/>
    </row>
    <row r="2472" spans="1:1" x14ac:dyDescent="0.3">
      <c r="A2472" s="2"/>
    </row>
    <row r="2473" spans="1:1" x14ac:dyDescent="0.3">
      <c r="A2473" s="2"/>
    </row>
    <row r="2474" spans="1:1" x14ac:dyDescent="0.3">
      <c r="A2474" s="2"/>
    </row>
    <row r="2475" spans="1:1" x14ac:dyDescent="0.3">
      <c r="A2475" s="2"/>
    </row>
    <row r="2476" spans="1:1" x14ac:dyDescent="0.3">
      <c r="A2476" s="2"/>
    </row>
    <row r="2477" spans="1:1" x14ac:dyDescent="0.3">
      <c r="A2477" s="2"/>
    </row>
    <row r="2478" spans="1:1" x14ac:dyDescent="0.3">
      <c r="A2478" s="2"/>
    </row>
    <row r="2479" spans="1:1" x14ac:dyDescent="0.3">
      <c r="A2479" s="2"/>
    </row>
    <row r="2480" spans="1:1" x14ac:dyDescent="0.3">
      <c r="A2480" s="2"/>
    </row>
    <row r="2481" spans="1:1" x14ac:dyDescent="0.3">
      <c r="A2481" s="2"/>
    </row>
    <row r="2482" spans="1:1" x14ac:dyDescent="0.3">
      <c r="A2482" s="2"/>
    </row>
    <row r="2483" spans="1:1" x14ac:dyDescent="0.3">
      <c r="A2483" s="2"/>
    </row>
    <row r="2484" spans="1:1" x14ac:dyDescent="0.3">
      <c r="A2484" s="2"/>
    </row>
    <row r="2485" spans="1:1" x14ac:dyDescent="0.3">
      <c r="A2485" s="2"/>
    </row>
    <row r="2486" spans="1:1" x14ac:dyDescent="0.3">
      <c r="A2486" s="2"/>
    </row>
    <row r="2487" spans="1:1" x14ac:dyDescent="0.3">
      <c r="A2487" s="2"/>
    </row>
    <row r="2488" spans="1:1" x14ac:dyDescent="0.3">
      <c r="A2488" s="2"/>
    </row>
    <row r="2489" spans="1:1" x14ac:dyDescent="0.3">
      <c r="A2489" s="2"/>
    </row>
    <row r="2490" spans="1:1" x14ac:dyDescent="0.3">
      <c r="A2490" s="2"/>
    </row>
    <row r="2491" spans="1:1" x14ac:dyDescent="0.3">
      <c r="A2491" s="2"/>
    </row>
    <row r="2492" spans="1:1" x14ac:dyDescent="0.3">
      <c r="A2492" s="2"/>
    </row>
    <row r="2493" spans="1:1" x14ac:dyDescent="0.3">
      <c r="A2493" s="2"/>
    </row>
    <row r="2494" spans="1:1" x14ac:dyDescent="0.3">
      <c r="A2494" s="2"/>
    </row>
    <row r="2495" spans="1:1" x14ac:dyDescent="0.3">
      <c r="A2495" s="2"/>
    </row>
    <row r="2496" spans="1:1" x14ac:dyDescent="0.3">
      <c r="A2496" s="2"/>
    </row>
    <row r="2497" spans="1:1" x14ac:dyDescent="0.3">
      <c r="A2497" s="2"/>
    </row>
    <row r="2498" spans="1:1" x14ac:dyDescent="0.3">
      <c r="A2498" s="2"/>
    </row>
    <row r="2499" spans="1:1" x14ac:dyDescent="0.3">
      <c r="A2499" s="2"/>
    </row>
    <row r="2500" spans="1:1" x14ac:dyDescent="0.3">
      <c r="A2500" s="2"/>
    </row>
    <row r="2501" spans="1:1" x14ac:dyDescent="0.3">
      <c r="A2501" s="2"/>
    </row>
    <row r="2502" spans="1:1" x14ac:dyDescent="0.3">
      <c r="A2502" s="2"/>
    </row>
    <row r="2503" spans="1:1" x14ac:dyDescent="0.3">
      <c r="A2503" s="2"/>
    </row>
    <row r="2504" spans="1:1" x14ac:dyDescent="0.3">
      <c r="A2504" s="2"/>
    </row>
    <row r="2505" spans="1:1" x14ac:dyDescent="0.3">
      <c r="A2505" s="2"/>
    </row>
    <row r="2506" spans="1:1" x14ac:dyDescent="0.3">
      <c r="A2506" s="2"/>
    </row>
    <row r="2507" spans="1:1" x14ac:dyDescent="0.3">
      <c r="A2507" s="2"/>
    </row>
    <row r="2508" spans="1:1" x14ac:dyDescent="0.3">
      <c r="A2508" s="2"/>
    </row>
    <row r="2509" spans="1:1" x14ac:dyDescent="0.3">
      <c r="A2509" s="2"/>
    </row>
    <row r="2510" spans="1:1" x14ac:dyDescent="0.3">
      <c r="A2510" s="2"/>
    </row>
    <row r="2511" spans="1:1" x14ac:dyDescent="0.3">
      <c r="A2511" s="2"/>
    </row>
    <row r="2512" spans="1:1" x14ac:dyDescent="0.3">
      <c r="A2512" s="2"/>
    </row>
    <row r="2513" spans="1:1" x14ac:dyDescent="0.3">
      <c r="A2513" s="2"/>
    </row>
    <row r="2514" spans="1:1" x14ac:dyDescent="0.3">
      <c r="A2514" s="2"/>
    </row>
    <row r="2515" spans="1:1" x14ac:dyDescent="0.3">
      <c r="A2515" s="2"/>
    </row>
    <row r="2516" spans="1:1" x14ac:dyDescent="0.3">
      <c r="A2516" s="2"/>
    </row>
    <row r="2517" spans="1:1" x14ac:dyDescent="0.3">
      <c r="A2517" s="2"/>
    </row>
    <row r="2518" spans="1:1" x14ac:dyDescent="0.3">
      <c r="A2518" s="2"/>
    </row>
    <row r="2519" spans="1:1" x14ac:dyDescent="0.3">
      <c r="A2519" s="2"/>
    </row>
    <row r="2520" spans="1:1" x14ac:dyDescent="0.3">
      <c r="A2520" s="2"/>
    </row>
    <row r="2521" spans="1:1" x14ac:dyDescent="0.3">
      <c r="A2521" s="2"/>
    </row>
    <row r="2522" spans="1:1" x14ac:dyDescent="0.3">
      <c r="A2522" s="2"/>
    </row>
    <row r="2523" spans="1:1" x14ac:dyDescent="0.3">
      <c r="A2523" s="2"/>
    </row>
    <row r="2524" spans="1:1" x14ac:dyDescent="0.3">
      <c r="A2524" s="2"/>
    </row>
    <row r="2525" spans="1:1" x14ac:dyDescent="0.3">
      <c r="A2525" s="2"/>
    </row>
    <row r="2526" spans="1:1" x14ac:dyDescent="0.3">
      <c r="A2526" s="2"/>
    </row>
    <row r="2527" spans="1:1" x14ac:dyDescent="0.3">
      <c r="A2527" s="2"/>
    </row>
    <row r="2528" spans="1:1" x14ac:dyDescent="0.3">
      <c r="A2528" s="2"/>
    </row>
    <row r="2529" spans="1:1" x14ac:dyDescent="0.3">
      <c r="A2529" s="2"/>
    </row>
    <row r="2530" spans="1:1" x14ac:dyDescent="0.3">
      <c r="A2530" s="2"/>
    </row>
    <row r="2531" spans="1:1" x14ac:dyDescent="0.3">
      <c r="A2531" s="2"/>
    </row>
    <row r="2532" spans="1:1" x14ac:dyDescent="0.3">
      <c r="A2532" s="2"/>
    </row>
    <row r="2533" spans="1:1" x14ac:dyDescent="0.3">
      <c r="A2533" s="2"/>
    </row>
    <row r="2534" spans="1:1" x14ac:dyDescent="0.3">
      <c r="A2534" s="2"/>
    </row>
    <row r="2535" spans="1:1" x14ac:dyDescent="0.3">
      <c r="A2535" s="2"/>
    </row>
    <row r="2536" spans="1:1" x14ac:dyDescent="0.3">
      <c r="A2536" s="2"/>
    </row>
    <row r="2537" spans="1:1" x14ac:dyDescent="0.3">
      <c r="A2537" s="2"/>
    </row>
    <row r="2538" spans="1:1" x14ac:dyDescent="0.3">
      <c r="A2538" s="2"/>
    </row>
    <row r="2539" spans="1:1" x14ac:dyDescent="0.3">
      <c r="A2539" s="2"/>
    </row>
    <row r="2540" spans="1:1" x14ac:dyDescent="0.3">
      <c r="A2540" s="2"/>
    </row>
    <row r="2541" spans="1:1" x14ac:dyDescent="0.3">
      <c r="A2541" s="2"/>
    </row>
    <row r="2542" spans="1:1" x14ac:dyDescent="0.3">
      <c r="A2542" s="2"/>
    </row>
    <row r="2543" spans="1:1" x14ac:dyDescent="0.3">
      <c r="A2543" s="2"/>
    </row>
    <row r="2544" spans="1:1" x14ac:dyDescent="0.3">
      <c r="A2544" s="2"/>
    </row>
    <row r="2545" spans="1:1" x14ac:dyDescent="0.3">
      <c r="A2545" s="2"/>
    </row>
    <row r="2546" spans="1:1" x14ac:dyDescent="0.3">
      <c r="A2546" s="2"/>
    </row>
    <row r="2547" spans="1:1" x14ac:dyDescent="0.3">
      <c r="A2547" s="2"/>
    </row>
    <row r="2548" spans="1:1" x14ac:dyDescent="0.3">
      <c r="A2548" s="2"/>
    </row>
    <row r="2549" spans="1:1" x14ac:dyDescent="0.3">
      <c r="A2549" s="2"/>
    </row>
    <row r="2550" spans="1:1" x14ac:dyDescent="0.3">
      <c r="A2550" s="2"/>
    </row>
    <row r="2551" spans="1:1" x14ac:dyDescent="0.3">
      <c r="A2551" s="2"/>
    </row>
    <row r="2552" spans="1:1" x14ac:dyDescent="0.3">
      <c r="A2552" s="2"/>
    </row>
    <row r="2553" spans="1:1" x14ac:dyDescent="0.3">
      <c r="A2553" s="2"/>
    </row>
    <row r="2554" spans="1:1" x14ac:dyDescent="0.3">
      <c r="A2554" s="2"/>
    </row>
    <row r="2555" spans="1:1" x14ac:dyDescent="0.3">
      <c r="A2555" s="2"/>
    </row>
    <row r="2556" spans="1:1" x14ac:dyDescent="0.3">
      <c r="A2556" s="2"/>
    </row>
    <row r="2557" spans="1:1" x14ac:dyDescent="0.3">
      <c r="A2557" s="2"/>
    </row>
    <row r="2558" spans="1:1" x14ac:dyDescent="0.3">
      <c r="A2558" s="2"/>
    </row>
    <row r="2559" spans="1:1" x14ac:dyDescent="0.3">
      <c r="A2559" s="2"/>
    </row>
    <row r="2560" spans="1:1" x14ac:dyDescent="0.3">
      <c r="A2560" s="2"/>
    </row>
    <row r="2561" spans="1:1" x14ac:dyDescent="0.3">
      <c r="A2561" s="2"/>
    </row>
    <row r="2562" spans="1:1" x14ac:dyDescent="0.3">
      <c r="A2562" s="2"/>
    </row>
    <row r="2563" spans="1:1" x14ac:dyDescent="0.3">
      <c r="A2563" s="2"/>
    </row>
    <row r="2564" spans="1:1" x14ac:dyDescent="0.3">
      <c r="A2564" s="2"/>
    </row>
    <row r="2565" spans="1:1" x14ac:dyDescent="0.3">
      <c r="A2565" s="2"/>
    </row>
    <row r="2566" spans="1:1" x14ac:dyDescent="0.3">
      <c r="A2566" s="2"/>
    </row>
    <row r="2567" spans="1:1" x14ac:dyDescent="0.3">
      <c r="A2567" s="2"/>
    </row>
    <row r="2568" spans="1:1" x14ac:dyDescent="0.3">
      <c r="A2568" s="2"/>
    </row>
    <row r="2569" spans="1:1" x14ac:dyDescent="0.3">
      <c r="A2569" s="2"/>
    </row>
    <row r="2570" spans="1:1" x14ac:dyDescent="0.3">
      <c r="A2570" s="2"/>
    </row>
    <row r="2571" spans="1:1" x14ac:dyDescent="0.3">
      <c r="A2571" s="2"/>
    </row>
    <row r="2572" spans="1:1" x14ac:dyDescent="0.3">
      <c r="A2572" s="2"/>
    </row>
    <row r="2573" spans="1:1" x14ac:dyDescent="0.3">
      <c r="A2573" s="2"/>
    </row>
    <row r="2574" spans="1:1" x14ac:dyDescent="0.3">
      <c r="A2574" s="2"/>
    </row>
    <row r="2575" spans="1:1" x14ac:dyDescent="0.3">
      <c r="A2575" s="2"/>
    </row>
    <row r="2576" spans="1:1" x14ac:dyDescent="0.3">
      <c r="A2576" s="2"/>
    </row>
    <row r="2577" spans="1:1" x14ac:dyDescent="0.3">
      <c r="A2577" s="2"/>
    </row>
    <row r="2578" spans="1:1" x14ac:dyDescent="0.3">
      <c r="A2578" s="2"/>
    </row>
    <row r="2579" spans="1:1" x14ac:dyDescent="0.3">
      <c r="A2579" s="2"/>
    </row>
    <row r="2580" spans="1:1" x14ac:dyDescent="0.3">
      <c r="A2580" s="2"/>
    </row>
    <row r="2581" spans="1:1" x14ac:dyDescent="0.3">
      <c r="A2581" s="2"/>
    </row>
    <row r="2582" spans="1:1" x14ac:dyDescent="0.3">
      <c r="A2582" s="2"/>
    </row>
    <row r="2583" spans="1:1" x14ac:dyDescent="0.3">
      <c r="A2583" s="2"/>
    </row>
    <row r="2584" spans="1:1" x14ac:dyDescent="0.3">
      <c r="A2584" s="2"/>
    </row>
    <row r="2585" spans="1:1" x14ac:dyDescent="0.3">
      <c r="A2585" s="2"/>
    </row>
    <row r="2586" spans="1:1" x14ac:dyDescent="0.3">
      <c r="A2586" s="2"/>
    </row>
    <row r="2587" spans="1:1" x14ac:dyDescent="0.3">
      <c r="A2587" s="2"/>
    </row>
    <row r="2588" spans="1:1" x14ac:dyDescent="0.3">
      <c r="A2588" s="2"/>
    </row>
    <row r="2589" spans="1:1" x14ac:dyDescent="0.3">
      <c r="A2589" s="2"/>
    </row>
    <row r="2590" spans="1:1" x14ac:dyDescent="0.3">
      <c r="A2590" s="2"/>
    </row>
    <row r="2591" spans="1:1" x14ac:dyDescent="0.3">
      <c r="A2591" s="2"/>
    </row>
    <row r="2592" spans="1:1" x14ac:dyDescent="0.3">
      <c r="A2592" s="2"/>
    </row>
    <row r="2593" spans="1:1" x14ac:dyDescent="0.3">
      <c r="A2593" s="2"/>
    </row>
    <row r="2594" spans="1:1" x14ac:dyDescent="0.3">
      <c r="A2594" s="2"/>
    </row>
    <row r="2595" spans="1:1" x14ac:dyDescent="0.3">
      <c r="A2595" s="2"/>
    </row>
    <row r="2596" spans="1:1" x14ac:dyDescent="0.3">
      <c r="A2596" s="2"/>
    </row>
    <row r="2597" spans="1:1" x14ac:dyDescent="0.3">
      <c r="A2597" s="2"/>
    </row>
    <row r="2598" spans="1:1" x14ac:dyDescent="0.3">
      <c r="A2598" s="2"/>
    </row>
    <row r="2599" spans="1:1" x14ac:dyDescent="0.3">
      <c r="A2599" s="2"/>
    </row>
    <row r="2600" spans="1:1" x14ac:dyDescent="0.3">
      <c r="A2600" s="2"/>
    </row>
    <row r="2601" spans="1:1" x14ac:dyDescent="0.3">
      <c r="A2601" s="2"/>
    </row>
    <row r="2602" spans="1:1" x14ac:dyDescent="0.3">
      <c r="A2602" s="2"/>
    </row>
    <row r="2603" spans="1:1" x14ac:dyDescent="0.3">
      <c r="A2603" s="2"/>
    </row>
    <row r="2604" spans="1:1" x14ac:dyDescent="0.3">
      <c r="A2604" s="2"/>
    </row>
    <row r="2605" spans="1:1" x14ac:dyDescent="0.3">
      <c r="A2605" s="2"/>
    </row>
    <row r="2606" spans="1:1" x14ac:dyDescent="0.3">
      <c r="A2606" s="2"/>
    </row>
    <row r="2607" spans="1:1" x14ac:dyDescent="0.3">
      <c r="A2607" s="2"/>
    </row>
    <row r="2608" spans="1:1" x14ac:dyDescent="0.3">
      <c r="A2608" s="2"/>
    </row>
    <row r="2609" spans="1:1" x14ac:dyDescent="0.3">
      <c r="A2609" s="2"/>
    </row>
    <row r="2610" spans="1:1" x14ac:dyDescent="0.3">
      <c r="A2610" s="2"/>
    </row>
    <row r="2611" spans="1:1" x14ac:dyDescent="0.3">
      <c r="A2611" s="2"/>
    </row>
    <row r="2612" spans="1:1" x14ac:dyDescent="0.3">
      <c r="A2612" s="2"/>
    </row>
    <row r="2613" spans="1:1" x14ac:dyDescent="0.3">
      <c r="A2613" s="2"/>
    </row>
    <row r="2614" spans="1:1" x14ac:dyDescent="0.3">
      <c r="A2614" s="2"/>
    </row>
    <row r="2615" spans="1:1" x14ac:dyDescent="0.3">
      <c r="A2615" s="2"/>
    </row>
    <row r="2616" spans="1:1" x14ac:dyDescent="0.3">
      <c r="A2616" s="2"/>
    </row>
    <row r="2617" spans="1:1" x14ac:dyDescent="0.3">
      <c r="A2617" s="2"/>
    </row>
    <row r="2618" spans="1:1" x14ac:dyDescent="0.3">
      <c r="A2618" s="2"/>
    </row>
    <row r="2619" spans="1:1" x14ac:dyDescent="0.3">
      <c r="A2619" s="2"/>
    </row>
    <row r="2620" spans="1:1" x14ac:dyDescent="0.3">
      <c r="A2620" s="2"/>
    </row>
    <row r="2621" spans="1:1" x14ac:dyDescent="0.3">
      <c r="A2621" s="2"/>
    </row>
    <row r="2622" spans="1:1" x14ac:dyDescent="0.3">
      <c r="A2622" s="2"/>
    </row>
    <row r="2623" spans="1:1" x14ac:dyDescent="0.3">
      <c r="A2623" s="2"/>
    </row>
    <row r="2624" spans="1:1" x14ac:dyDescent="0.3">
      <c r="A2624" s="2"/>
    </row>
    <row r="2625" spans="1:1" x14ac:dyDescent="0.3">
      <c r="A2625" s="2"/>
    </row>
    <row r="2626" spans="1:1" x14ac:dyDescent="0.3">
      <c r="A2626" s="2"/>
    </row>
    <row r="2627" spans="1:1" x14ac:dyDescent="0.3">
      <c r="A2627" s="2"/>
    </row>
    <row r="2628" spans="1:1" x14ac:dyDescent="0.3">
      <c r="A2628" s="2"/>
    </row>
    <row r="2629" spans="1:1" x14ac:dyDescent="0.3">
      <c r="A2629" s="2"/>
    </row>
    <row r="2630" spans="1:1" x14ac:dyDescent="0.3">
      <c r="A2630" s="2"/>
    </row>
    <row r="2631" spans="1:1" x14ac:dyDescent="0.3">
      <c r="A2631" s="2"/>
    </row>
    <row r="2632" spans="1:1" x14ac:dyDescent="0.3">
      <c r="A2632" s="2"/>
    </row>
    <row r="2633" spans="1:1" x14ac:dyDescent="0.3">
      <c r="A2633" s="2"/>
    </row>
    <row r="2634" spans="1:1" x14ac:dyDescent="0.3">
      <c r="A2634" s="2"/>
    </row>
    <row r="2635" spans="1:1" x14ac:dyDescent="0.3">
      <c r="A2635" s="2"/>
    </row>
    <row r="2636" spans="1:1" x14ac:dyDescent="0.3">
      <c r="A2636" s="2"/>
    </row>
    <row r="2637" spans="1:1" x14ac:dyDescent="0.3">
      <c r="A2637" s="2"/>
    </row>
    <row r="2638" spans="1:1" x14ac:dyDescent="0.3">
      <c r="A2638" s="2"/>
    </row>
    <row r="2639" spans="1:1" x14ac:dyDescent="0.3">
      <c r="A2639" s="2"/>
    </row>
    <row r="2640" spans="1:1" x14ac:dyDescent="0.3">
      <c r="A2640" s="2"/>
    </row>
    <row r="2641" spans="1:1" x14ac:dyDescent="0.3">
      <c r="A2641" s="2"/>
    </row>
    <row r="2642" spans="1:1" x14ac:dyDescent="0.3">
      <c r="A2642" s="2"/>
    </row>
    <row r="2643" spans="1:1" x14ac:dyDescent="0.3">
      <c r="A2643" s="2"/>
    </row>
    <row r="2644" spans="1:1" x14ac:dyDescent="0.3">
      <c r="A2644" s="2"/>
    </row>
    <row r="2645" spans="1:1" x14ac:dyDescent="0.3">
      <c r="A2645" s="2"/>
    </row>
    <row r="2646" spans="1:1" x14ac:dyDescent="0.3">
      <c r="A2646" s="2"/>
    </row>
    <row r="2647" spans="1:1" x14ac:dyDescent="0.3">
      <c r="A2647" s="2"/>
    </row>
    <row r="2648" spans="1:1" x14ac:dyDescent="0.3">
      <c r="A2648" s="2"/>
    </row>
    <row r="2649" spans="1:1" x14ac:dyDescent="0.3">
      <c r="A2649" s="2"/>
    </row>
    <row r="2650" spans="1:1" x14ac:dyDescent="0.3">
      <c r="A2650" s="2"/>
    </row>
    <row r="2651" spans="1:1" x14ac:dyDescent="0.3">
      <c r="A2651" s="2"/>
    </row>
    <row r="2652" spans="1:1" x14ac:dyDescent="0.3">
      <c r="A2652" s="2"/>
    </row>
    <row r="2653" spans="1:1" x14ac:dyDescent="0.3">
      <c r="A2653" s="2"/>
    </row>
    <row r="2654" spans="1:1" x14ac:dyDescent="0.3">
      <c r="A2654" s="2"/>
    </row>
    <row r="2655" spans="1:1" x14ac:dyDescent="0.3">
      <c r="A2655" s="2"/>
    </row>
    <row r="2656" spans="1:1" x14ac:dyDescent="0.3">
      <c r="A2656" s="2"/>
    </row>
    <row r="2657" spans="1:1" x14ac:dyDescent="0.3">
      <c r="A2657" s="2"/>
    </row>
    <row r="2658" spans="1:1" x14ac:dyDescent="0.3">
      <c r="A2658" s="2"/>
    </row>
    <row r="2659" spans="1:1" x14ac:dyDescent="0.3">
      <c r="A2659" s="2"/>
    </row>
    <row r="2660" spans="1:1" x14ac:dyDescent="0.3">
      <c r="A2660" s="2"/>
    </row>
    <row r="2661" spans="1:1" x14ac:dyDescent="0.3">
      <c r="A2661" s="2"/>
    </row>
    <row r="2662" spans="1:1" x14ac:dyDescent="0.3">
      <c r="A2662" s="2"/>
    </row>
    <row r="2663" spans="1:1" x14ac:dyDescent="0.3">
      <c r="A2663" s="2"/>
    </row>
    <row r="2664" spans="1:1" x14ac:dyDescent="0.3">
      <c r="A2664" s="2"/>
    </row>
    <row r="2665" spans="1:1" x14ac:dyDescent="0.3">
      <c r="A2665" s="2"/>
    </row>
    <row r="2666" spans="1:1" x14ac:dyDescent="0.3">
      <c r="A2666" s="2"/>
    </row>
    <row r="2667" spans="1:1" x14ac:dyDescent="0.3">
      <c r="A2667" s="2"/>
    </row>
    <row r="2668" spans="1:1" x14ac:dyDescent="0.3">
      <c r="A2668" s="2"/>
    </row>
    <row r="2669" spans="1:1" x14ac:dyDescent="0.3">
      <c r="A2669" s="2"/>
    </row>
    <row r="2670" spans="1:1" x14ac:dyDescent="0.3">
      <c r="A2670" s="2"/>
    </row>
    <row r="2671" spans="1:1" x14ac:dyDescent="0.3">
      <c r="A2671" s="2"/>
    </row>
    <row r="2672" spans="1:1" x14ac:dyDescent="0.3">
      <c r="A2672" s="2"/>
    </row>
    <row r="2673" spans="1:1" x14ac:dyDescent="0.3">
      <c r="A2673" s="2"/>
    </row>
    <row r="2674" spans="1:1" x14ac:dyDescent="0.3">
      <c r="A2674" s="2"/>
    </row>
    <row r="2675" spans="1:1" x14ac:dyDescent="0.3">
      <c r="A2675" s="2"/>
    </row>
    <row r="2676" spans="1:1" x14ac:dyDescent="0.3">
      <c r="A2676" s="2"/>
    </row>
    <row r="2677" spans="1:1" x14ac:dyDescent="0.3">
      <c r="A2677" s="2"/>
    </row>
    <row r="2678" spans="1:1" x14ac:dyDescent="0.3">
      <c r="A2678" s="2"/>
    </row>
    <row r="2679" spans="1:1" x14ac:dyDescent="0.3">
      <c r="A2679" s="2"/>
    </row>
    <row r="2680" spans="1:1" x14ac:dyDescent="0.3">
      <c r="A2680" s="2"/>
    </row>
    <row r="2681" spans="1:1" x14ac:dyDescent="0.3">
      <c r="A2681" s="2"/>
    </row>
    <row r="2682" spans="1:1" x14ac:dyDescent="0.3">
      <c r="A2682" s="2"/>
    </row>
    <row r="2683" spans="1:1" x14ac:dyDescent="0.3">
      <c r="A2683" s="2"/>
    </row>
    <row r="2684" spans="1:1" x14ac:dyDescent="0.3">
      <c r="A2684" s="2"/>
    </row>
    <row r="2685" spans="1:1" x14ac:dyDescent="0.3">
      <c r="A2685" s="2"/>
    </row>
    <row r="2686" spans="1:1" x14ac:dyDescent="0.3">
      <c r="A2686" s="2"/>
    </row>
    <row r="2687" spans="1:1" x14ac:dyDescent="0.3">
      <c r="A2687" s="2"/>
    </row>
    <row r="2688" spans="1:1" x14ac:dyDescent="0.3">
      <c r="A2688" s="2"/>
    </row>
    <row r="2689" spans="1:1" x14ac:dyDescent="0.3">
      <c r="A2689" s="2"/>
    </row>
    <row r="2690" spans="1:1" x14ac:dyDescent="0.3">
      <c r="A2690" s="2"/>
    </row>
    <row r="2691" spans="1:1" x14ac:dyDescent="0.3">
      <c r="A2691" s="2"/>
    </row>
    <row r="2692" spans="1:1" x14ac:dyDescent="0.3">
      <c r="A2692" s="2"/>
    </row>
    <row r="2693" spans="1:1" x14ac:dyDescent="0.3">
      <c r="A2693" s="2"/>
    </row>
    <row r="2694" spans="1:1" x14ac:dyDescent="0.3">
      <c r="A2694" s="2"/>
    </row>
    <row r="2695" spans="1:1" x14ac:dyDescent="0.3">
      <c r="A2695" s="2"/>
    </row>
    <row r="2696" spans="1:1" x14ac:dyDescent="0.3">
      <c r="A2696" s="2"/>
    </row>
    <row r="2697" spans="1:1" x14ac:dyDescent="0.3">
      <c r="A2697" s="2"/>
    </row>
    <row r="2698" spans="1:1" x14ac:dyDescent="0.3">
      <c r="A2698" s="2"/>
    </row>
    <row r="2699" spans="1:1" x14ac:dyDescent="0.3">
      <c r="A2699" s="2"/>
    </row>
    <row r="2700" spans="1:1" x14ac:dyDescent="0.3">
      <c r="A2700" s="2"/>
    </row>
    <row r="2701" spans="1:1" x14ac:dyDescent="0.3">
      <c r="A2701" s="2"/>
    </row>
    <row r="2702" spans="1:1" x14ac:dyDescent="0.3">
      <c r="A2702" s="2"/>
    </row>
    <row r="2703" spans="1:1" x14ac:dyDescent="0.3">
      <c r="A2703" s="2"/>
    </row>
    <row r="2704" spans="1:1" x14ac:dyDescent="0.3">
      <c r="A2704" s="2"/>
    </row>
    <row r="2705" spans="1:1" x14ac:dyDescent="0.3">
      <c r="A2705" s="2"/>
    </row>
    <row r="2706" spans="1:1" x14ac:dyDescent="0.3">
      <c r="A2706" s="2"/>
    </row>
    <row r="2707" spans="1:1" x14ac:dyDescent="0.3">
      <c r="A2707" s="2"/>
    </row>
    <row r="2708" spans="1:1" x14ac:dyDescent="0.3">
      <c r="A2708" s="2"/>
    </row>
    <row r="2709" spans="1:1" x14ac:dyDescent="0.3">
      <c r="A2709" s="2"/>
    </row>
    <row r="2710" spans="1:1" x14ac:dyDescent="0.3">
      <c r="A2710" s="2"/>
    </row>
    <row r="2711" spans="1:1" x14ac:dyDescent="0.3">
      <c r="A2711" s="2"/>
    </row>
    <row r="2712" spans="1:1" x14ac:dyDescent="0.3">
      <c r="A2712" s="2"/>
    </row>
    <row r="2713" spans="1:1" x14ac:dyDescent="0.3">
      <c r="A2713" s="2"/>
    </row>
    <row r="2714" spans="1:1" x14ac:dyDescent="0.3">
      <c r="A2714" s="2"/>
    </row>
    <row r="2715" spans="1:1" x14ac:dyDescent="0.3">
      <c r="A2715" s="2"/>
    </row>
    <row r="2716" spans="1:1" x14ac:dyDescent="0.3">
      <c r="A2716" s="2"/>
    </row>
    <row r="2717" spans="1:1" x14ac:dyDescent="0.3">
      <c r="A2717" s="2"/>
    </row>
    <row r="2718" spans="1:1" x14ac:dyDescent="0.3">
      <c r="A2718" s="2"/>
    </row>
    <row r="2719" spans="1:1" x14ac:dyDescent="0.3">
      <c r="A2719" s="2"/>
    </row>
    <row r="2720" spans="1:1" x14ac:dyDescent="0.3">
      <c r="A2720" s="2"/>
    </row>
    <row r="2721" spans="1:1" x14ac:dyDescent="0.3">
      <c r="A2721" s="2"/>
    </row>
    <row r="2722" spans="1:1" x14ac:dyDescent="0.3">
      <c r="A2722" s="2"/>
    </row>
    <row r="2723" spans="1:1" x14ac:dyDescent="0.3">
      <c r="A2723" s="2"/>
    </row>
    <row r="2724" spans="1:1" x14ac:dyDescent="0.3">
      <c r="A2724" s="2"/>
    </row>
    <row r="2725" spans="1:1" x14ac:dyDescent="0.3">
      <c r="A2725" s="2"/>
    </row>
    <row r="2726" spans="1:1" x14ac:dyDescent="0.3">
      <c r="A2726" s="2"/>
    </row>
    <row r="2727" spans="1:1" x14ac:dyDescent="0.3">
      <c r="A2727" s="2"/>
    </row>
    <row r="2728" spans="1:1" x14ac:dyDescent="0.3">
      <c r="A2728" s="2"/>
    </row>
    <row r="2729" spans="1:1" x14ac:dyDescent="0.3">
      <c r="A2729" s="2"/>
    </row>
    <row r="2730" spans="1:1" x14ac:dyDescent="0.3">
      <c r="A2730" s="2"/>
    </row>
    <row r="2731" spans="1:1" x14ac:dyDescent="0.3">
      <c r="A2731" s="2"/>
    </row>
    <row r="2732" spans="1:1" x14ac:dyDescent="0.3">
      <c r="A2732" s="2"/>
    </row>
    <row r="2733" spans="1:1" x14ac:dyDescent="0.3">
      <c r="A2733" s="2"/>
    </row>
    <row r="2734" spans="1:1" x14ac:dyDescent="0.3">
      <c r="A2734" s="2"/>
    </row>
    <row r="2735" spans="1:1" x14ac:dyDescent="0.3">
      <c r="A2735" s="2"/>
    </row>
    <row r="2736" spans="1:1" x14ac:dyDescent="0.3">
      <c r="A2736" s="2"/>
    </row>
    <row r="2737" spans="1:1" x14ac:dyDescent="0.3">
      <c r="A2737" s="2"/>
    </row>
    <row r="2738" spans="1:1" x14ac:dyDescent="0.3">
      <c r="A2738" s="2"/>
    </row>
    <row r="2739" spans="1:1" x14ac:dyDescent="0.3">
      <c r="A2739" s="2"/>
    </row>
    <row r="2740" spans="1:1" x14ac:dyDescent="0.3">
      <c r="A2740" s="2"/>
    </row>
    <row r="2741" spans="1:1" x14ac:dyDescent="0.3">
      <c r="A2741" s="2"/>
    </row>
    <row r="2742" spans="1:1" x14ac:dyDescent="0.3">
      <c r="A2742" s="2"/>
    </row>
    <row r="2743" spans="1:1" x14ac:dyDescent="0.3">
      <c r="A2743" s="2"/>
    </row>
    <row r="2744" spans="1:1" x14ac:dyDescent="0.3">
      <c r="A2744" s="2"/>
    </row>
    <row r="2745" spans="1:1" x14ac:dyDescent="0.3">
      <c r="A2745" s="2"/>
    </row>
    <row r="2746" spans="1:1" x14ac:dyDescent="0.3">
      <c r="A2746" s="2"/>
    </row>
    <row r="2747" spans="1:1" x14ac:dyDescent="0.3">
      <c r="A2747" s="2"/>
    </row>
    <row r="2748" spans="1:1" x14ac:dyDescent="0.3">
      <c r="A2748" s="2"/>
    </row>
    <row r="2749" spans="1:1" x14ac:dyDescent="0.3">
      <c r="A2749" s="2"/>
    </row>
    <row r="2750" spans="1:1" x14ac:dyDescent="0.3">
      <c r="A2750" s="2"/>
    </row>
    <row r="2751" spans="1:1" x14ac:dyDescent="0.3">
      <c r="A2751" s="2"/>
    </row>
    <row r="2752" spans="1:1" x14ac:dyDescent="0.3">
      <c r="A2752" s="2"/>
    </row>
    <row r="2753" spans="1:1" x14ac:dyDescent="0.3">
      <c r="A2753" s="2"/>
    </row>
    <row r="2754" spans="1:1" x14ac:dyDescent="0.3">
      <c r="A2754" s="2"/>
    </row>
    <row r="2755" spans="1:1" x14ac:dyDescent="0.3">
      <c r="A2755" s="2"/>
    </row>
    <row r="2756" spans="1:1" x14ac:dyDescent="0.3">
      <c r="A2756" s="2"/>
    </row>
    <row r="2757" spans="1:1" x14ac:dyDescent="0.3">
      <c r="A2757" s="2"/>
    </row>
    <row r="2758" spans="1:1" x14ac:dyDescent="0.3">
      <c r="A2758" s="2"/>
    </row>
    <row r="2759" spans="1:1" x14ac:dyDescent="0.3">
      <c r="A2759" s="2"/>
    </row>
    <row r="2760" spans="1:1" x14ac:dyDescent="0.3">
      <c r="A2760" s="2"/>
    </row>
    <row r="2761" spans="1:1" x14ac:dyDescent="0.3">
      <c r="A2761" s="2"/>
    </row>
    <row r="2762" spans="1:1" x14ac:dyDescent="0.3">
      <c r="A2762" s="2"/>
    </row>
    <row r="2763" spans="1:1" x14ac:dyDescent="0.3">
      <c r="A2763" s="2"/>
    </row>
    <row r="2764" spans="1:1" x14ac:dyDescent="0.3">
      <c r="A2764" s="2"/>
    </row>
    <row r="2765" spans="1:1" x14ac:dyDescent="0.3">
      <c r="A2765" s="2"/>
    </row>
    <row r="2766" spans="1:1" x14ac:dyDescent="0.3">
      <c r="A2766" s="2"/>
    </row>
    <row r="2767" spans="1:1" x14ac:dyDescent="0.3">
      <c r="A2767" s="2"/>
    </row>
    <row r="2768" spans="1:1" x14ac:dyDescent="0.3">
      <c r="A2768" s="2"/>
    </row>
    <row r="2769" spans="1:1" x14ac:dyDescent="0.3">
      <c r="A2769" s="2"/>
    </row>
    <row r="2770" spans="1:1" x14ac:dyDescent="0.3">
      <c r="A2770" s="2"/>
    </row>
    <row r="2771" spans="1:1" x14ac:dyDescent="0.3">
      <c r="A2771" s="2"/>
    </row>
    <row r="2772" spans="1:1" x14ac:dyDescent="0.3">
      <c r="A2772" s="2"/>
    </row>
    <row r="2773" spans="1:1" x14ac:dyDescent="0.3">
      <c r="A2773" s="2"/>
    </row>
    <row r="2774" spans="1:1" x14ac:dyDescent="0.3">
      <c r="A2774" s="2"/>
    </row>
    <row r="2775" spans="1:1" x14ac:dyDescent="0.3">
      <c r="A2775" s="2"/>
    </row>
    <row r="2776" spans="1:1" x14ac:dyDescent="0.3">
      <c r="A2776" s="2"/>
    </row>
    <row r="2777" spans="1:1" x14ac:dyDescent="0.3">
      <c r="A2777" s="2"/>
    </row>
    <row r="2778" spans="1:1" x14ac:dyDescent="0.3">
      <c r="A2778" s="2"/>
    </row>
    <row r="2779" spans="1:1" x14ac:dyDescent="0.3">
      <c r="A2779" s="2"/>
    </row>
    <row r="2780" spans="1:1" x14ac:dyDescent="0.3">
      <c r="A2780" s="2"/>
    </row>
    <row r="2781" spans="1:1" x14ac:dyDescent="0.3">
      <c r="A2781" s="2"/>
    </row>
    <row r="2782" spans="1:1" x14ac:dyDescent="0.3">
      <c r="A2782" s="2"/>
    </row>
    <row r="2783" spans="1:1" x14ac:dyDescent="0.3">
      <c r="A2783" s="2"/>
    </row>
    <row r="2784" spans="1:1" x14ac:dyDescent="0.3">
      <c r="A2784" s="2"/>
    </row>
    <row r="2785" spans="1:1" x14ac:dyDescent="0.3">
      <c r="A2785" s="2"/>
    </row>
    <row r="2786" spans="1:1" x14ac:dyDescent="0.3">
      <c r="A2786" s="2"/>
    </row>
    <row r="2787" spans="1:1" x14ac:dyDescent="0.3">
      <c r="A2787" s="2"/>
    </row>
    <row r="2788" spans="1:1" x14ac:dyDescent="0.3">
      <c r="A2788" s="2"/>
    </row>
    <row r="2789" spans="1:1" x14ac:dyDescent="0.3">
      <c r="A2789" s="2"/>
    </row>
    <row r="2790" spans="1:1" x14ac:dyDescent="0.3">
      <c r="A2790" s="2"/>
    </row>
    <row r="2791" spans="1:1" x14ac:dyDescent="0.3">
      <c r="A2791" s="2"/>
    </row>
    <row r="2792" spans="1:1" x14ac:dyDescent="0.3">
      <c r="A2792" s="2"/>
    </row>
    <row r="2793" spans="1:1" x14ac:dyDescent="0.3">
      <c r="A2793" s="2"/>
    </row>
    <row r="2794" spans="1:1" x14ac:dyDescent="0.3">
      <c r="A2794" s="2"/>
    </row>
    <row r="2795" spans="1:1" x14ac:dyDescent="0.3">
      <c r="A2795" s="2"/>
    </row>
    <row r="2796" spans="1:1" x14ac:dyDescent="0.3">
      <c r="A2796" s="2"/>
    </row>
    <row r="2797" spans="1:1" x14ac:dyDescent="0.3">
      <c r="A2797" s="2"/>
    </row>
    <row r="2798" spans="1:1" x14ac:dyDescent="0.3">
      <c r="A2798" s="2"/>
    </row>
    <row r="2799" spans="1:1" x14ac:dyDescent="0.3">
      <c r="A2799" s="2"/>
    </row>
    <row r="2800" spans="1:1" x14ac:dyDescent="0.3">
      <c r="A2800" s="2"/>
    </row>
    <row r="2801" spans="1:1" x14ac:dyDescent="0.3">
      <c r="A2801" s="2"/>
    </row>
    <row r="2802" spans="1:1" x14ac:dyDescent="0.3">
      <c r="A2802" s="2"/>
    </row>
    <row r="2803" spans="1:1" x14ac:dyDescent="0.3">
      <c r="A2803" s="2"/>
    </row>
    <row r="2804" spans="1:1" x14ac:dyDescent="0.3">
      <c r="A2804" s="2"/>
    </row>
    <row r="2805" spans="1:1" x14ac:dyDescent="0.3">
      <c r="A2805" s="2"/>
    </row>
    <row r="2806" spans="1:1" x14ac:dyDescent="0.3">
      <c r="A2806" s="2"/>
    </row>
    <row r="2807" spans="1:1" x14ac:dyDescent="0.3">
      <c r="A2807" s="2"/>
    </row>
    <row r="2808" spans="1:1" x14ac:dyDescent="0.3">
      <c r="A2808" s="2"/>
    </row>
    <row r="2809" spans="1:1" x14ac:dyDescent="0.3">
      <c r="A2809" s="2"/>
    </row>
    <row r="2810" spans="1:1" x14ac:dyDescent="0.3">
      <c r="A2810" s="2"/>
    </row>
    <row r="2811" spans="1:1" x14ac:dyDescent="0.3">
      <c r="A2811" s="2"/>
    </row>
    <row r="2812" spans="1:1" x14ac:dyDescent="0.3">
      <c r="A2812" s="2"/>
    </row>
    <row r="2813" spans="1:1" x14ac:dyDescent="0.3">
      <c r="A2813" s="2"/>
    </row>
    <row r="2814" spans="1:1" x14ac:dyDescent="0.3">
      <c r="A2814" s="2"/>
    </row>
    <row r="2815" spans="1:1" x14ac:dyDescent="0.3">
      <c r="A2815" s="2"/>
    </row>
    <row r="2816" spans="1:1" x14ac:dyDescent="0.3">
      <c r="A2816" s="2"/>
    </row>
    <row r="2817" spans="1:1" x14ac:dyDescent="0.3">
      <c r="A2817" s="2"/>
    </row>
    <row r="2818" spans="1:1" x14ac:dyDescent="0.3">
      <c r="A2818" s="2"/>
    </row>
    <row r="2819" spans="1:1" x14ac:dyDescent="0.3">
      <c r="A2819" s="2"/>
    </row>
    <row r="2820" spans="1:1" x14ac:dyDescent="0.3">
      <c r="A2820" s="2"/>
    </row>
    <row r="2821" spans="1:1" x14ac:dyDescent="0.3">
      <c r="A2821" s="2"/>
    </row>
    <row r="2822" spans="1:1" x14ac:dyDescent="0.3">
      <c r="A2822" s="2"/>
    </row>
    <row r="2823" spans="1:1" x14ac:dyDescent="0.3">
      <c r="A2823" s="2"/>
    </row>
    <row r="2824" spans="1:1" x14ac:dyDescent="0.3">
      <c r="A2824" s="2"/>
    </row>
    <row r="2825" spans="1:1" x14ac:dyDescent="0.3">
      <c r="A2825" s="2"/>
    </row>
    <row r="2826" spans="1:1" x14ac:dyDescent="0.3">
      <c r="A2826" s="2"/>
    </row>
    <row r="2827" spans="1:1" x14ac:dyDescent="0.3">
      <c r="A2827" s="2"/>
    </row>
    <row r="2828" spans="1:1" x14ac:dyDescent="0.3">
      <c r="A2828" s="2"/>
    </row>
    <row r="2829" spans="1:1" x14ac:dyDescent="0.3">
      <c r="A2829" s="2"/>
    </row>
    <row r="2830" spans="1:1" x14ac:dyDescent="0.3">
      <c r="A2830" s="2"/>
    </row>
    <row r="2831" spans="1:1" x14ac:dyDescent="0.3">
      <c r="A2831" s="2"/>
    </row>
    <row r="2832" spans="1:1" x14ac:dyDescent="0.3">
      <c r="A2832" s="2"/>
    </row>
    <row r="2833" spans="1:1" x14ac:dyDescent="0.3">
      <c r="A2833" s="2"/>
    </row>
    <row r="2834" spans="1:1" x14ac:dyDescent="0.3">
      <c r="A2834" s="2"/>
    </row>
    <row r="2835" spans="1:1" x14ac:dyDescent="0.3">
      <c r="A2835" s="2"/>
    </row>
    <row r="2836" spans="1:1" x14ac:dyDescent="0.3">
      <c r="A2836" s="2"/>
    </row>
    <row r="2837" spans="1:1" x14ac:dyDescent="0.3">
      <c r="A2837" s="2"/>
    </row>
    <row r="2838" spans="1:1" x14ac:dyDescent="0.3">
      <c r="A2838" s="2"/>
    </row>
    <row r="2839" spans="1:1" x14ac:dyDescent="0.3">
      <c r="A2839" s="2"/>
    </row>
    <row r="2840" spans="1:1" x14ac:dyDescent="0.3">
      <c r="A2840" s="2"/>
    </row>
    <row r="2841" spans="1:1" x14ac:dyDescent="0.3">
      <c r="A2841" s="2"/>
    </row>
    <row r="2842" spans="1:1" x14ac:dyDescent="0.3">
      <c r="A2842" s="2"/>
    </row>
    <row r="2843" spans="1:1" x14ac:dyDescent="0.3">
      <c r="A2843" s="2"/>
    </row>
    <row r="2844" spans="1:1" x14ac:dyDescent="0.3">
      <c r="A2844" s="2"/>
    </row>
    <row r="2845" spans="1:1" x14ac:dyDescent="0.3">
      <c r="A2845" s="2"/>
    </row>
    <row r="2846" spans="1:1" x14ac:dyDescent="0.3">
      <c r="A2846" s="2"/>
    </row>
    <row r="2847" spans="1:1" x14ac:dyDescent="0.3">
      <c r="A2847" s="2"/>
    </row>
    <row r="2848" spans="1:1" x14ac:dyDescent="0.3">
      <c r="A2848" s="2"/>
    </row>
    <row r="2849" spans="1:1" x14ac:dyDescent="0.3">
      <c r="A2849" s="2"/>
    </row>
    <row r="2850" spans="1:1" x14ac:dyDescent="0.3">
      <c r="A2850" s="2"/>
    </row>
    <row r="2851" spans="1:1" x14ac:dyDescent="0.3">
      <c r="A2851" s="2"/>
    </row>
    <row r="2852" spans="1:1" x14ac:dyDescent="0.3">
      <c r="A2852" s="2"/>
    </row>
    <row r="2853" spans="1:1" x14ac:dyDescent="0.3">
      <c r="A2853" s="2"/>
    </row>
    <row r="2854" spans="1:1" x14ac:dyDescent="0.3">
      <c r="A2854" s="2"/>
    </row>
    <row r="2855" spans="1:1" x14ac:dyDescent="0.3">
      <c r="A2855" s="2"/>
    </row>
    <row r="2856" spans="1:1" x14ac:dyDescent="0.3">
      <c r="A2856" s="2"/>
    </row>
    <row r="2857" spans="1:1" x14ac:dyDescent="0.3">
      <c r="A2857" s="2"/>
    </row>
    <row r="2858" spans="1:1" x14ac:dyDescent="0.3">
      <c r="A2858" s="2"/>
    </row>
    <row r="2859" spans="1:1" x14ac:dyDescent="0.3">
      <c r="A2859" s="2"/>
    </row>
    <row r="2860" spans="1:1" x14ac:dyDescent="0.3">
      <c r="A2860" s="2"/>
    </row>
    <row r="2861" spans="1:1" x14ac:dyDescent="0.3">
      <c r="A2861" s="2"/>
    </row>
    <row r="2862" spans="1:1" x14ac:dyDescent="0.3">
      <c r="A2862" s="2"/>
    </row>
    <row r="2863" spans="1:1" x14ac:dyDescent="0.3">
      <c r="A2863" s="2"/>
    </row>
    <row r="2864" spans="1:1" x14ac:dyDescent="0.3">
      <c r="A2864" s="2"/>
    </row>
    <row r="2865" spans="1:1" x14ac:dyDescent="0.3">
      <c r="A2865" s="2"/>
    </row>
    <row r="2866" spans="1:1" x14ac:dyDescent="0.3">
      <c r="A2866" s="2"/>
    </row>
    <row r="2867" spans="1:1" x14ac:dyDescent="0.3">
      <c r="A2867" s="2"/>
    </row>
    <row r="2868" spans="1:1" x14ac:dyDescent="0.3">
      <c r="A2868" s="2"/>
    </row>
    <row r="2869" spans="1:1" x14ac:dyDescent="0.3">
      <c r="A2869" s="2"/>
    </row>
    <row r="2870" spans="1:1" x14ac:dyDescent="0.3">
      <c r="A2870" s="2"/>
    </row>
    <row r="2871" spans="1:1" x14ac:dyDescent="0.3">
      <c r="A2871" s="2"/>
    </row>
    <row r="2872" spans="1:1" x14ac:dyDescent="0.3">
      <c r="A2872" s="2"/>
    </row>
    <row r="2873" spans="1:1" x14ac:dyDescent="0.3">
      <c r="A2873" s="2"/>
    </row>
    <row r="2874" spans="1:1" x14ac:dyDescent="0.3">
      <c r="A2874" s="2"/>
    </row>
    <row r="2875" spans="1:1" x14ac:dyDescent="0.3">
      <c r="A2875" s="2"/>
    </row>
    <row r="2876" spans="1:1" x14ac:dyDescent="0.3">
      <c r="A2876" s="2"/>
    </row>
    <row r="2877" spans="1:1" x14ac:dyDescent="0.3">
      <c r="A2877" s="2"/>
    </row>
    <row r="2878" spans="1:1" x14ac:dyDescent="0.3">
      <c r="A2878" s="2"/>
    </row>
    <row r="2879" spans="1:1" x14ac:dyDescent="0.3">
      <c r="A2879" s="2"/>
    </row>
    <row r="2880" spans="1:1" x14ac:dyDescent="0.3">
      <c r="A2880" s="2"/>
    </row>
    <row r="2881" spans="1:1" x14ac:dyDescent="0.3">
      <c r="A2881" s="2"/>
    </row>
    <row r="2882" spans="1:1" x14ac:dyDescent="0.3">
      <c r="A2882" s="2"/>
    </row>
    <row r="2883" spans="1:1" x14ac:dyDescent="0.3">
      <c r="A2883" s="2"/>
    </row>
    <row r="2884" spans="1:1" x14ac:dyDescent="0.3">
      <c r="A2884" s="2"/>
    </row>
    <row r="2885" spans="1:1" x14ac:dyDescent="0.3">
      <c r="A2885" s="2"/>
    </row>
    <row r="2886" spans="1:1" x14ac:dyDescent="0.3">
      <c r="A2886" s="2"/>
    </row>
    <row r="2887" spans="1:1" x14ac:dyDescent="0.3">
      <c r="A2887" s="2"/>
    </row>
    <row r="2888" spans="1:1" x14ac:dyDescent="0.3">
      <c r="A2888" s="2"/>
    </row>
    <row r="2889" spans="1:1" x14ac:dyDescent="0.3">
      <c r="A2889" s="2"/>
    </row>
    <row r="2890" spans="1:1" x14ac:dyDescent="0.3">
      <c r="A2890" s="2"/>
    </row>
    <row r="2891" spans="1:1" x14ac:dyDescent="0.3">
      <c r="A2891" s="2"/>
    </row>
    <row r="2892" spans="1:1" x14ac:dyDescent="0.3">
      <c r="A2892" s="2"/>
    </row>
    <row r="2893" spans="1:1" x14ac:dyDescent="0.3">
      <c r="A2893" s="2"/>
    </row>
    <row r="2894" spans="1:1" x14ac:dyDescent="0.3">
      <c r="A2894" s="2"/>
    </row>
    <row r="2895" spans="1:1" x14ac:dyDescent="0.3">
      <c r="A2895" s="2"/>
    </row>
    <row r="2896" spans="1:1" x14ac:dyDescent="0.3">
      <c r="A2896" s="2"/>
    </row>
    <row r="2897" spans="1:1" x14ac:dyDescent="0.3">
      <c r="A2897" s="2"/>
    </row>
    <row r="2898" spans="1:1" x14ac:dyDescent="0.3">
      <c r="A2898" s="2"/>
    </row>
    <row r="2899" spans="1:1" x14ac:dyDescent="0.3">
      <c r="A2899" s="2"/>
    </row>
    <row r="2900" spans="1:1" x14ac:dyDescent="0.3">
      <c r="A2900" s="2"/>
    </row>
    <row r="2901" spans="1:1" x14ac:dyDescent="0.3">
      <c r="A2901" s="2"/>
    </row>
    <row r="2902" spans="1:1" x14ac:dyDescent="0.3">
      <c r="A2902" s="2"/>
    </row>
    <row r="2903" spans="1:1" x14ac:dyDescent="0.3">
      <c r="A2903" s="2"/>
    </row>
    <row r="2904" spans="1:1" x14ac:dyDescent="0.3">
      <c r="A2904" s="2"/>
    </row>
    <row r="2905" spans="1:1" x14ac:dyDescent="0.3">
      <c r="A2905" s="2"/>
    </row>
    <row r="2906" spans="1:1" x14ac:dyDescent="0.3">
      <c r="A2906" s="2"/>
    </row>
    <row r="2907" spans="1:1" x14ac:dyDescent="0.3">
      <c r="A2907" s="2"/>
    </row>
    <row r="2908" spans="1:1" x14ac:dyDescent="0.3">
      <c r="A2908" s="2"/>
    </row>
    <row r="2909" spans="1:1" x14ac:dyDescent="0.3">
      <c r="A2909" s="2"/>
    </row>
    <row r="2910" spans="1:1" x14ac:dyDescent="0.3">
      <c r="A2910" s="2"/>
    </row>
    <row r="2911" spans="1:1" x14ac:dyDescent="0.3">
      <c r="A2911" s="2"/>
    </row>
    <row r="2912" spans="1:1" x14ac:dyDescent="0.3">
      <c r="A2912" s="2"/>
    </row>
    <row r="2913" spans="1:1" x14ac:dyDescent="0.3">
      <c r="A2913" s="2"/>
    </row>
    <row r="2914" spans="1:1" x14ac:dyDescent="0.3">
      <c r="A2914" s="2"/>
    </row>
    <row r="2915" spans="1:1" x14ac:dyDescent="0.3">
      <c r="A2915" s="2"/>
    </row>
    <row r="2916" spans="1:1" x14ac:dyDescent="0.3">
      <c r="A2916" s="2"/>
    </row>
    <row r="2917" spans="1:1" x14ac:dyDescent="0.3">
      <c r="A2917" s="2"/>
    </row>
    <row r="2918" spans="1:1" x14ac:dyDescent="0.3">
      <c r="A2918" s="2"/>
    </row>
    <row r="2919" spans="1:1" x14ac:dyDescent="0.3">
      <c r="A2919" s="2"/>
    </row>
    <row r="2920" spans="1:1" x14ac:dyDescent="0.3">
      <c r="A2920" s="2"/>
    </row>
    <row r="2921" spans="1:1" x14ac:dyDescent="0.3">
      <c r="A2921" s="2"/>
    </row>
    <row r="2922" spans="1:1" x14ac:dyDescent="0.3">
      <c r="A2922" s="2"/>
    </row>
    <row r="2923" spans="1:1" x14ac:dyDescent="0.3">
      <c r="A2923" s="2"/>
    </row>
    <row r="2924" spans="1:1" x14ac:dyDescent="0.3">
      <c r="A2924" s="2"/>
    </row>
    <row r="2925" spans="1:1" x14ac:dyDescent="0.3">
      <c r="A2925" s="2"/>
    </row>
    <row r="2926" spans="1:1" x14ac:dyDescent="0.3">
      <c r="A2926" s="2"/>
    </row>
    <row r="2927" spans="1:1" x14ac:dyDescent="0.3">
      <c r="A2927" s="2"/>
    </row>
    <row r="2928" spans="1:1" x14ac:dyDescent="0.3">
      <c r="A2928" s="2"/>
    </row>
    <row r="2929" spans="1:1" x14ac:dyDescent="0.3">
      <c r="A2929" s="2"/>
    </row>
    <row r="2930" spans="1:1" x14ac:dyDescent="0.3">
      <c r="A2930" s="2"/>
    </row>
    <row r="2931" spans="1:1" x14ac:dyDescent="0.3">
      <c r="A2931" s="2"/>
    </row>
    <row r="2932" spans="1:1" x14ac:dyDescent="0.3">
      <c r="A2932" s="2"/>
    </row>
    <row r="2933" spans="1:1" x14ac:dyDescent="0.3">
      <c r="A2933" s="2"/>
    </row>
    <row r="2934" spans="1:1" x14ac:dyDescent="0.3">
      <c r="A2934" s="2"/>
    </row>
    <row r="2935" spans="1:1" x14ac:dyDescent="0.3">
      <c r="A2935" s="2"/>
    </row>
    <row r="2936" spans="1:1" x14ac:dyDescent="0.3">
      <c r="A2936" s="2"/>
    </row>
    <row r="2937" spans="1:1" x14ac:dyDescent="0.3">
      <c r="A2937" s="2"/>
    </row>
    <row r="2938" spans="1:1" x14ac:dyDescent="0.3">
      <c r="A2938" s="2"/>
    </row>
    <row r="2939" spans="1:1" x14ac:dyDescent="0.3">
      <c r="A2939" s="2"/>
    </row>
    <row r="2940" spans="1:1" x14ac:dyDescent="0.3">
      <c r="A2940" s="2"/>
    </row>
    <row r="2941" spans="1:1" x14ac:dyDescent="0.3">
      <c r="A2941" s="2"/>
    </row>
    <row r="2942" spans="1:1" x14ac:dyDescent="0.3">
      <c r="A2942" s="2"/>
    </row>
    <row r="2943" spans="1:1" x14ac:dyDescent="0.3">
      <c r="A2943" s="2"/>
    </row>
    <row r="2944" spans="1:1" x14ac:dyDescent="0.3">
      <c r="A2944" s="2"/>
    </row>
    <row r="2945" spans="1:1" x14ac:dyDescent="0.3">
      <c r="A2945" s="2"/>
    </row>
    <row r="2946" spans="1:1" x14ac:dyDescent="0.3">
      <c r="A2946" s="2"/>
    </row>
    <row r="2947" spans="1:1" x14ac:dyDescent="0.3">
      <c r="A2947" s="2"/>
    </row>
    <row r="2948" spans="1:1" x14ac:dyDescent="0.3">
      <c r="A2948" s="2"/>
    </row>
    <row r="2949" spans="1:1" x14ac:dyDescent="0.3">
      <c r="A2949" s="2"/>
    </row>
    <row r="2950" spans="1:1" x14ac:dyDescent="0.3">
      <c r="A2950" s="2"/>
    </row>
    <row r="2951" spans="1:1" x14ac:dyDescent="0.3">
      <c r="A2951" s="2"/>
    </row>
    <row r="2952" spans="1:1" x14ac:dyDescent="0.3">
      <c r="A2952" s="2"/>
    </row>
    <row r="2953" spans="1:1" x14ac:dyDescent="0.3">
      <c r="A2953" s="2"/>
    </row>
    <row r="2954" spans="1:1" x14ac:dyDescent="0.3">
      <c r="A2954" s="2"/>
    </row>
    <row r="2955" spans="1:1" x14ac:dyDescent="0.3">
      <c r="A2955" s="2"/>
    </row>
    <row r="2956" spans="1:1" x14ac:dyDescent="0.3">
      <c r="A2956" s="2"/>
    </row>
    <row r="2957" spans="1:1" x14ac:dyDescent="0.3">
      <c r="A2957" s="2"/>
    </row>
    <row r="2958" spans="1:1" x14ac:dyDescent="0.3">
      <c r="A2958" s="2"/>
    </row>
    <row r="2959" spans="1:1" x14ac:dyDescent="0.3">
      <c r="A2959" s="2"/>
    </row>
    <row r="2960" spans="1:1" x14ac:dyDescent="0.3">
      <c r="A2960" s="2"/>
    </row>
    <row r="2961" spans="1:1" x14ac:dyDescent="0.3">
      <c r="A2961" s="2"/>
    </row>
    <row r="2962" spans="1:1" x14ac:dyDescent="0.3">
      <c r="A2962" s="2"/>
    </row>
    <row r="2963" spans="1:1" x14ac:dyDescent="0.3">
      <c r="A2963" s="2"/>
    </row>
    <row r="2964" spans="1:1" x14ac:dyDescent="0.3">
      <c r="A2964" s="2"/>
    </row>
    <row r="2965" spans="1:1" x14ac:dyDescent="0.3">
      <c r="A2965" s="2"/>
    </row>
    <row r="2966" spans="1:1" x14ac:dyDescent="0.3">
      <c r="A2966" s="2"/>
    </row>
    <row r="2967" spans="1:1" x14ac:dyDescent="0.3">
      <c r="A2967" s="2"/>
    </row>
    <row r="2968" spans="1:1" x14ac:dyDescent="0.3">
      <c r="A2968" s="2"/>
    </row>
    <row r="2969" spans="1:1" x14ac:dyDescent="0.3">
      <c r="A2969" s="2"/>
    </row>
    <row r="2970" spans="1:1" x14ac:dyDescent="0.3">
      <c r="A2970" s="2"/>
    </row>
    <row r="2971" spans="1:1" x14ac:dyDescent="0.3">
      <c r="A2971" s="2"/>
    </row>
    <row r="2972" spans="1:1" x14ac:dyDescent="0.3">
      <c r="A2972" s="2"/>
    </row>
    <row r="2973" spans="1:1" x14ac:dyDescent="0.3">
      <c r="A2973" s="2"/>
    </row>
    <row r="2974" spans="1:1" x14ac:dyDescent="0.3">
      <c r="A2974" s="2"/>
    </row>
    <row r="2975" spans="1:1" x14ac:dyDescent="0.3">
      <c r="A2975" s="2"/>
    </row>
    <row r="2976" spans="1:1" x14ac:dyDescent="0.3">
      <c r="A2976" s="2"/>
    </row>
    <row r="2977" spans="1:1" x14ac:dyDescent="0.3">
      <c r="A2977" s="2"/>
    </row>
    <row r="2978" spans="1:1" x14ac:dyDescent="0.3">
      <c r="A2978" s="2"/>
    </row>
    <row r="2979" spans="1:1" x14ac:dyDescent="0.3">
      <c r="A2979" s="2"/>
    </row>
    <row r="2980" spans="1:1" x14ac:dyDescent="0.3">
      <c r="A2980" s="2"/>
    </row>
    <row r="2981" spans="1:1" x14ac:dyDescent="0.3">
      <c r="A2981" s="2"/>
    </row>
    <row r="2982" spans="1:1" x14ac:dyDescent="0.3">
      <c r="A2982" s="2"/>
    </row>
    <row r="2983" spans="1:1" x14ac:dyDescent="0.3">
      <c r="A2983" s="2"/>
    </row>
    <row r="2984" spans="1:1" x14ac:dyDescent="0.3">
      <c r="A2984" s="2"/>
    </row>
    <row r="2985" spans="1:1" x14ac:dyDescent="0.3">
      <c r="A2985" s="2"/>
    </row>
    <row r="2986" spans="1:1" x14ac:dyDescent="0.3">
      <c r="A2986" s="2"/>
    </row>
    <row r="2987" spans="1:1" x14ac:dyDescent="0.3">
      <c r="A2987" s="2"/>
    </row>
    <row r="2988" spans="1:1" x14ac:dyDescent="0.3">
      <c r="A2988" s="2"/>
    </row>
    <row r="2989" spans="1:1" x14ac:dyDescent="0.3">
      <c r="A2989" s="2"/>
    </row>
    <row r="2990" spans="1:1" x14ac:dyDescent="0.3">
      <c r="A2990" s="2"/>
    </row>
    <row r="2991" spans="1:1" x14ac:dyDescent="0.3">
      <c r="A2991" s="2"/>
    </row>
    <row r="2992" spans="1:1" x14ac:dyDescent="0.3">
      <c r="A2992" s="2"/>
    </row>
    <row r="2993" spans="1:1" x14ac:dyDescent="0.3">
      <c r="A2993" s="2"/>
    </row>
    <row r="2994" spans="1:1" x14ac:dyDescent="0.3">
      <c r="A2994" s="2"/>
    </row>
    <row r="2995" spans="1:1" x14ac:dyDescent="0.3">
      <c r="A2995" s="2"/>
    </row>
    <row r="2996" spans="1:1" x14ac:dyDescent="0.3">
      <c r="A2996" s="2"/>
    </row>
    <row r="2997" spans="1:1" x14ac:dyDescent="0.3">
      <c r="A2997" s="2"/>
    </row>
    <row r="2998" spans="1:1" x14ac:dyDescent="0.3">
      <c r="A2998" s="2"/>
    </row>
    <row r="2999" spans="1:1" x14ac:dyDescent="0.3">
      <c r="A2999" s="2"/>
    </row>
    <row r="3000" spans="1:1" x14ac:dyDescent="0.3">
      <c r="A3000" s="2"/>
    </row>
    <row r="3001" spans="1:1" x14ac:dyDescent="0.3">
      <c r="A3001" s="2"/>
    </row>
    <row r="3002" spans="1:1" x14ac:dyDescent="0.3">
      <c r="A3002" s="2"/>
    </row>
    <row r="3003" spans="1:1" x14ac:dyDescent="0.3">
      <c r="A3003" s="2"/>
    </row>
    <row r="3004" spans="1:1" x14ac:dyDescent="0.3">
      <c r="A3004" s="2"/>
    </row>
    <row r="3005" spans="1:1" x14ac:dyDescent="0.3">
      <c r="A3005" s="2"/>
    </row>
    <row r="3006" spans="1:1" x14ac:dyDescent="0.3">
      <c r="A3006" s="2"/>
    </row>
    <row r="3007" spans="1:1" x14ac:dyDescent="0.3">
      <c r="A3007" s="2"/>
    </row>
    <row r="3008" spans="1:1" x14ac:dyDescent="0.3">
      <c r="A3008" s="2"/>
    </row>
    <row r="3009" spans="1:1" x14ac:dyDescent="0.3">
      <c r="A3009" s="2"/>
    </row>
    <row r="3010" spans="1:1" x14ac:dyDescent="0.3">
      <c r="A3010" s="2"/>
    </row>
    <row r="3011" spans="1:1" x14ac:dyDescent="0.3">
      <c r="A3011" s="2"/>
    </row>
    <row r="3012" spans="1:1" x14ac:dyDescent="0.3">
      <c r="A3012" s="2"/>
    </row>
    <row r="3013" spans="1:1" x14ac:dyDescent="0.3">
      <c r="A3013" s="2"/>
    </row>
    <row r="3014" spans="1:1" x14ac:dyDescent="0.3">
      <c r="A3014" s="2"/>
    </row>
    <row r="3015" spans="1:1" x14ac:dyDescent="0.3">
      <c r="A3015" s="2"/>
    </row>
    <row r="3016" spans="1:1" x14ac:dyDescent="0.3">
      <c r="A3016" s="2"/>
    </row>
    <row r="3017" spans="1:1" x14ac:dyDescent="0.3">
      <c r="A3017" s="2"/>
    </row>
    <row r="3018" spans="1:1" x14ac:dyDescent="0.3">
      <c r="A3018" s="2"/>
    </row>
    <row r="3019" spans="1:1" x14ac:dyDescent="0.3">
      <c r="A3019" s="2"/>
    </row>
    <row r="3020" spans="1:1" x14ac:dyDescent="0.3">
      <c r="A3020" s="2"/>
    </row>
    <row r="3021" spans="1:1" x14ac:dyDescent="0.3">
      <c r="A3021" s="2"/>
    </row>
    <row r="3022" spans="1:1" x14ac:dyDescent="0.3">
      <c r="A3022" s="2"/>
    </row>
    <row r="3023" spans="1:1" x14ac:dyDescent="0.3">
      <c r="A3023" s="2"/>
    </row>
    <row r="3024" spans="1:1" x14ac:dyDescent="0.3">
      <c r="A3024" s="2"/>
    </row>
    <row r="3025" spans="1:1" x14ac:dyDescent="0.3">
      <c r="A3025" s="2"/>
    </row>
    <row r="3026" spans="1:1" x14ac:dyDescent="0.3">
      <c r="A3026" s="2"/>
    </row>
    <row r="3027" spans="1:1" x14ac:dyDescent="0.3">
      <c r="A3027" s="2"/>
    </row>
    <row r="3028" spans="1:1" x14ac:dyDescent="0.3">
      <c r="A3028" s="2"/>
    </row>
    <row r="3029" spans="1:1" x14ac:dyDescent="0.3">
      <c r="A3029" s="2"/>
    </row>
    <row r="3030" spans="1:1" x14ac:dyDescent="0.3">
      <c r="A3030" s="2"/>
    </row>
    <row r="3031" spans="1:1" x14ac:dyDescent="0.3">
      <c r="A3031" s="2"/>
    </row>
    <row r="3032" spans="1:1" x14ac:dyDescent="0.3">
      <c r="A3032" s="2"/>
    </row>
    <row r="3033" spans="1:1" x14ac:dyDescent="0.3">
      <c r="A3033" s="2"/>
    </row>
    <row r="3034" spans="1:1" x14ac:dyDescent="0.3">
      <c r="A3034" s="2"/>
    </row>
    <row r="3035" spans="1:1" x14ac:dyDescent="0.3">
      <c r="A3035" s="2"/>
    </row>
    <row r="3036" spans="1:1" x14ac:dyDescent="0.3">
      <c r="A3036" s="2"/>
    </row>
    <row r="3037" spans="1:1" x14ac:dyDescent="0.3">
      <c r="A3037" s="2"/>
    </row>
    <row r="3038" spans="1:1" x14ac:dyDescent="0.3">
      <c r="A3038" s="2"/>
    </row>
    <row r="3039" spans="1:1" x14ac:dyDescent="0.3">
      <c r="A3039" s="2"/>
    </row>
    <row r="3040" spans="1:1" x14ac:dyDescent="0.3">
      <c r="A3040" s="2"/>
    </row>
    <row r="3041" spans="1:1" x14ac:dyDescent="0.3">
      <c r="A3041" s="2"/>
    </row>
    <row r="3042" spans="1:1" x14ac:dyDescent="0.3">
      <c r="A3042" s="2"/>
    </row>
    <row r="3043" spans="1:1" x14ac:dyDescent="0.3">
      <c r="A3043" s="2"/>
    </row>
    <row r="3044" spans="1:1" x14ac:dyDescent="0.3">
      <c r="A3044" s="2"/>
    </row>
    <row r="3045" spans="1:1" x14ac:dyDescent="0.3">
      <c r="A3045" s="2"/>
    </row>
    <row r="3046" spans="1:1" x14ac:dyDescent="0.3">
      <c r="A3046" s="2"/>
    </row>
    <row r="3047" spans="1:1" x14ac:dyDescent="0.3">
      <c r="A3047" s="2"/>
    </row>
    <row r="3048" spans="1:1" x14ac:dyDescent="0.3">
      <c r="A3048" s="2"/>
    </row>
    <row r="3049" spans="1:1" x14ac:dyDescent="0.3">
      <c r="A3049" s="2"/>
    </row>
    <row r="3050" spans="1:1" x14ac:dyDescent="0.3">
      <c r="A3050" s="2"/>
    </row>
    <row r="3051" spans="1:1" x14ac:dyDescent="0.3">
      <c r="A3051" s="2"/>
    </row>
    <row r="3052" spans="1:1" x14ac:dyDescent="0.3">
      <c r="A3052" s="2"/>
    </row>
    <row r="3053" spans="1:1" x14ac:dyDescent="0.3">
      <c r="A3053" s="2"/>
    </row>
    <row r="3054" spans="1:1" x14ac:dyDescent="0.3">
      <c r="A3054" s="2"/>
    </row>
    <row r="3055" spans="1:1" x14ac:dyDescent="0.3">
      <c r="A3055" s="2"/>
    </row>
    <row r="3056" spans="1:1" x14ac:dyDescent="0.3">
      <c r="A3056" s="2"/>
    </row>
    <row r="3057" spans="1:1" x14ac:dyDescent="0.3">
      <c r="A3057" s="2"/>
    </row>
    <row r="3058" spans="1:1" x14ac:dyDescent="0.3">
      <c r="A3058" s="2"/>
    </row>
    <row r="3059" spans="1:1" x14ac:dyDescent="0.3">
      <c r="A3059" s="2"/>
    </row>
    <row r="3060" spans="1:1" x14ac:dyDescent="0.3">
      <c r="A3060" s="2"/>
    </row>
    <row r="3061" spans="1:1" x14ac:dyDescent="0.3">
      <c r="A3061" s="2"/>
    </row>
    <row r="3062" spans="1:1" x14ac:dyDescent="0.3">
      <c r="A3062" s="2"/>
    </row>
    <row r="3063" spans="1:1" x14ac:dyDescent="0.3">
      <c r="A3063" s="2"/>
    </row>
    <row r="3064" spans="1:1" x14ac:dyDescent="0.3">
      <c r="A3064" s="2"/>
    </row>
    <row r="3065" spans="1:1" x14ac:dyDescent="0.3">
      <c r="A3065" s="2"/>
    </row>
    <row r="3066" spans="1:1" x14ac:dyDescent="0.3">
      <c r="A3066" s="2"/>
    </row>
    <row r="3067" spans="1:1" x14ac:dyDescent="0.3">
      <c r="A3067" s="2"/>
    </row>
    <row r="3068" spans="1:1" x14ac:dyDescent="0.3">
      <c r="A3068" s="2"/>
    </row>
    <row r="3069" spans="1:1" x14ac:dyDescent="0.3">
      <c r="A3069" s="2"/>
    </row>
    <row r="3070" spans="1:1" x14ac:dyDescent="0.3">
      <c r="A3070" s="2"/>
    </row>
    <row r="3071" spans="1:1" x14ac:dyDescent="0.3">
      <c r="A3071" s="2"/>
    </row>
    <row r="3072" spans="1:1" x14ac:dyDescent="0.3">
      <c r="A3072" s="2"/>
    </row>
    <row r="3073" spans="1:1" x14ac:dyDescent="0.3">
      <c r="A3073" s="2"/>
    </row>
    <row r="3074" spans="1:1" x14ac:dyDescent="0.3">
      <c r="A3074" s="2"/>
    </row>
    <row r="3075" spans="1:1" x14ac:dyDescent="0.3">
      <c r="A3075" s="2"/>
    </row>
    <row r="3076" spans="1:1" x14ac:dyDescent="0.3">
      <c r="A3076" s="2"/>
    </row>
    <row r="3077" spans="1:1" x14ac:dyDescent="0.3">
      <c r="A3077" s="2"/>
    </row>
    <row r="3078" spans="1:1" x14ac:dyDescent="0.3">
      <c r="A3078" s="2"/>
    </row>
    <row r="3079" spans="1:1" x14ac:dyDescent="0.3">
      <c r="A3079" s="2"/>
    </row>
    <row r="3080" spans="1:1" x14ac:dyDescent="0.3">
      <c r="A3080" s="2"/>
    </row>
    <row r="3081" spans="1:1" x14ac:dyDescent="0.3">
      <c r="A3081" s="2"/>
    </row>
    <row r="3082" spans="1:1" x14ac:dyDescent="0.3">
      <c r="A3082" s="2"/>
    </row>
    <row r="3083" spans="1:1" x14ac:dyDescent="0.3">
      <c r="A3083" s="2"/>
    </row>
    <row r="3084" spans="1:1" x14ac:dyDescent="0.3">
      <c r="A3084" s="2"/>
    </row>
    <row r="3085" spans="1:1" x14ac:dyDescent="0.3">
      <c r="A3085" s="2"/>
    </row>
    <row r="3086" spans="1:1" x14ac:dyDescent="0.3">
      <c r="A3086" s="2"/>
    </row>
    <row r="3087" spans="1:1" x14ac:dyDescent="0.3">
      <c r="A3087" s="2"/>
    </row>
    <row r="3088" spans="1:1" x14ac:dyDescent="0.3">
      <c r="A3088" s="2"/>
    </row>
    <row r="3089" spans="1:1" x14ac:dyDescent="0.3">
      <c r="A3089" s="2"/>
    </row>
    <row r="3090" spans="1:1" x14ac:dyDescent="0.3">
      <c r="A3090" s="2"/>
    </row>
    <row r="3091" spans="1:1" x14ac:dyDescent="0.3">
      <c r="A3091" s="2"/>
    </row>
    <row r="3092" spans="1:1" x14ac:dyDescent="0.3">
      <c r="A3092" s="2"/>
    </row>
    <row r="3093" spans="1:1" x14ac:dyDescent="0.3">
      <c r="A3093" s="2"/>
    </row>
    <row r="3094" spans="1:1" x14ac:dyDescent="0.3">
      <c r="A3094" s="2"/>
    </row>
    <row r="3095" spans="1:1" x14ac:dyDescent="0.3">
      <c r="A3095" s="2"/>
    </row>
    <row r="3096" spans="1:1" x14ac:dyDescent="0.3">
      <c r="A3096" s="2"/>
    </row>
    <row r="3097" spans="1:1" x14ac:dyDescent="0.3">
      <c r="A3097" s="2"/>
    </row>
    <row r="3098" spans="1:1" x14ac:dyDescent="0.3">
      <c r="A3098" s="2"/>
    </row>
    <row r="3099" spans="1:1" x14ac:dyDescent="0.3">
      <c r="A3099" s="2"/>
    </row>
    <row r="3100" spans="1:1" x14ac:dyDescent="0.3">
      <c r="A3100" s="2"/>
    </row>
    <row r="3101" spans="1:1" x14ac:dyDescent="0.3">
      <c r="A3101" s="2"/>
    </row>
    <row r="3102" spans="1:1" x14ac:dyDescent="0.3">
      <c r="A3102" s="2"/>
    </row>
    <row r="3103" spans="1:1" x14ac:dyDescent="0.3">
      <c r="A3103" s="2"/>
    </row>
    <row r="3104" spans="1:1" x14ac:dyDescent="0.3">
      <c r="A3104" s="2"/>
    </row>
    <row r="3105" spans="1:1" x14ac:dyDescent="0.3">
      <c r="A3105" s="2"/>
    </row>
    <row r="3106" spans="1:1" x14ac:dyDescent="0.3">
      <c r="A3106" s="2"/>
    </row>
    <row r="3107" spans="1:1" x14ac:dyDescent="0.3">
      <c r="A3107" s="2"/>
    </row>
    <row r="3108" spans="1:1" x14ac:dyDescent="0.3">
      <c r="A3108" s="2"/>
    </row>
    <row r="3109" spans="1:1" x14ac:dyDescent="0.3">
      <c r="A3109" s="2"/>
    </row>
    <row r="3110" spans="1:1" x14ac:dyDescent="0.3">
      <c r="A3110" s="2"/>
    </row>
    <row r="3111" spans="1:1" x14ac:dyDescent="0.3">
      <c r="A3111" s="2"/>
    </row>
    <row r="3112" spans="1:1" x14ac:dyDescent="0.3">
      <c r="A3112" s="2"/>
    </row>
    <row r="3113" spans="1:1" x14ac:dyDescent="0.3">
      <c r="A3113" s="2"/>
    </row>
    <row r="3114" spans="1:1" x14ac:dyDescent="0.3">
      <c r="A3114" s="2"/>
    </row>
    <row r="3115" spans="1:1" x14ac:dyDescent="0.3">
      <c r="A3115" s="2"/>
    </row>
    <row r="3116" spans="1:1" x14ac:dyDescent="0.3">
      <c r="A3116" s="2"/>
    </row>
    <row r="3117" spans="1:1" x14ac:dyDescent="0.3">
      <c r="A3117" s="2"/>
    </row>
    <row r="3118" spans="1:1" x14ac:dyDescent="0.3">
      <c r="A3118" s="2"/>
    </row>
    <row r="3119" spans="1:1" x14ac:dyDescent="0.3">
      <c r="A3119" s="2"/>
    </row>
    <row r="3120" spans="1:1" x14ac:dyDescent="0.3">
      <c r="A3120" s="2"/>
    </row>
    <row r="3121" spans="1:1" x14ac:dyDescent="0.3">
      <c r="A3121" s="2"/>
    </row>
    <row r="3122" spans="1:1" x14ac:dyDescent="0.3">
      <c r="A3122" s="2"/>
    </row>
    <row r="3123" spans="1:1" x14ac:dyDescent="0.3">
      <c r="A3123" s="2"/>
    </row>
    <row r="3124" spans="1:1" x14ac:dyDescent="0.3">
      <c r="A3124" s="2"/>
    </row>
    <row r="3125" spans="1:1" x14ac:dyDescent="0.3">
      <c r="A3125" s="2"/>
    </row>
    <row r="3126" spans="1:1" x14ac:dyDescent="0.3">
      <c r="A3126" s="2"/>
    </row>
    <row r="3127" spans="1:1" x14ac:dyDescent="0.3">
      <c r="A3127" s="2"/>
    </row>
    <row r="3128" spans="1:1" x14ac:dyDescent="0.3">
      <c r="A3128" s="2"/>
    </row>
    <row r="3129" spans="1:1" x14ac:dyDescent="0.3">
      <c r="A3129" s="2"/>
    </row>
    <row r="3130" spans="1:1" x14ac:dyDescent="0.3">
      <c r="A3130" s="2"/>
    </row>
    <row r="3131" spans="1:1" x14ac:dyDescent="0.3">
      <c r="A3131" s="2"/>
    </row>
    <row r="3132" spans="1:1" x14ac:dyDescent="0.3">
      <c r="A3132" s="2"/>
    </row>
    <row r="3133" spans="1:1" x14ac:dyDescent="0.3">
      <c r="A3133" s="2"/>
    </row>
    <row r="3134" spans="1:1" x14ac:dyDescent="0.3">
      <c r="A3134" s="2"/>
    </row>
    <row r="3135" spans="1:1" x14ac:dyDescent="0.3">
      <c r="A3135" s="2"/>
    </row>
    <row r="3136" spans="1:1" x14ac:dyDescent="0.3">
      <c r="A3136" s="2"/>
    </row>
    <row r="3137" spans="1:1" x14ac:dyDescent="0.3">
      <c r="A3137" s="2"/>
    </row>
    <row r="3138" spans="1:1" x14ac:dyDescent="0.3">
      <c r="A3138" s="2"/>
    </row>
    <row r="3139" spans="1:1" x14ac:dyDescent="0.3">
      <c r="A3139" s="2"/>
    </row>
    <row r="3140" spans="1:1" x14ac:dyDescent="0.3">
      <c r="A3140" s="2"/>
    </row>
    <row r="3141" spans="1:1" x14ac:dyDescent="0.3">
      <c r="A3141" s="2"/>
    </row>
    <row r="3142" spans="1:1" x14ac:dyDescent="0.3">
      <c r="A3142" s="2"/>
    </row>
    <row r="3143" spans="1:1" x14ac:dyDescent="0.3">
      <c r="A3143" s="2"/>
    </row>
    <row r="3144" spans="1:1" x14ac:dyDescent="0.3">
      <c r="A3144" s="2"/>
    </row>
    <row r="3145" spans="1:1" x14ac:dyDescent="0.3">
      <c r="A3145" s="2"/>
    </row>
    <row r="3146" spans="1:1" x14ac:dyDescent="0.3">
      <c r="A3146" s="2"/>
    </row>
    <row r="3147" spans="1:1" x14ac:dyDescent="0.3">
      <c r="A3147" s="2"/>
    </row>
    <row r="3148" spans="1:1" x14ac:dyDescent="0.3">
      <c r="A3148" s="2"/>
    </row>
    <row r="3149" spans="1:1" x14ac:dyDescent="0.3">
      <c r="A3149" s="2"/>
    </row>
    <row r="3150" spans="1:1" x14ac:dyDescent="0.3">
      <c r="A3150" s="2"/>
    </row>
    <row r="3151" spans="1:1" x14ac:dyDescent="0.3">
      <c r="A3151" s="2"/>
    </row>
    <row r="3152" spans="1:1" x14ac:dyDescent="0.3">
      <c r="A3152" s="2"/>
    </row>
    <row r="3153" spans="1:1" x14ac:dyDescent="0.3">
      <c r="A3153" s="2"/>
    </row>
    <row r="3154" spans="1:1" x14ac:dyDescent="0.3">
      <c r="A3154" s="2"/>
    </row>
    <row r="3155" spans="1:1" x14ac:dyDescent="0.3">
      <c r="A3155" s="2"/>
    </row>
    <row r="3156" spans="1:1" x14ac:dyDescent="0.3">
      <c r="A3156" s="2"/>
    </row>
    <row r="3157" spans="1:1" x14ac:dyDescent="0.3">
      <c r="A3157" s="2"/>
    </row>
    <row r="3158" spans="1:1" x14ac:dyDescent="0.3">
      <c r="A3158" s="2"/>
    </row>
    <row r="3159" spans="1:1" x14ac:dyDescent="0.3">
      <c r="A3159" s="2"/>
    </row>
    <row r="3160" spans="1:1" x14ac:dyDescent="0.3">
      <c r="A3160" s="2"/>
    </row>
    <row r="3161" spans="1:1" x14ac:dyDescent="0.3">
      <c r="A3161" s="2"/>
    </row>
    <row r="3162" spans="1:1" x14ac:dyDescent="0.3">
      <c r="A3162" s="2"/>
    </row>
    <row r="3163" spans="1:1" x14ac:dyDescent="0.3">
      <c r="A3163" s="2"/>
    </row>
    <row r="3164" spans="1:1" x14ac:dyDescent="0.3">
      <c r="A3164" s="2"/>
    </row>
    <row r="3165" spans="1:1" x14ac:dyDescent="0.3">
      <c r="A3165" s="2"/>
    </row>
    <row r="3166" spans="1:1" x14ac:dyDescent="0.3">
      <c r="A3166" s="2"/>
    </row>
    <row r="3167" spans="1:1" x14ac:dyDescent="0.3">
      <c r="A3167" s="2"/>
    </row>
    <row r="3168" spans="1:1" x14ac:dyDescent="0.3">
      <c r="A3168" s="2"/>
    </row>
    <row r="3169" spans="1:1" x14ac:dyDescent="0.3">
      <c r="A3169" s="2"/>
    </row>
    <row r="3170" spans="1:1" x14ac:dyDescent="0.3">
      <c r="A3170" s="2"/>
    </row>
    <row r="3171" spans="1:1" x14ac:dyDescent="0.3">
      <c r="A3171" s="2"/>
    </row>
    <row r="3172" spans="1:1" x14ac:dyDescent="0.3">
      <c r="A3172" s="2"/>
    </row>
    <row r="3173" spans="1:1" x14ac:dyDescent="0.3">
      <c r="A3173" s="2"/>
    </row>
    <row r="3174" spans="1:1" x14ac:dyDescent="0.3">
      <c r="A3174" s="2"/>
    </row>
    <row r="3175" spans="1:1" x14ac:dyDescent="0.3">
      <c r="A3175" s="2"/>
    </row>
    <row r="3176" spans="1:1" x14ac:dyDescent="0.3">
      <c r="A3176" s="2"/>
    </row>
    <row r="3177" spans="1:1" x14ac:dyDescent="0.3">
      <c r="A3177" s="2"/>
    </row>
    <row r="3178" spans="1:1" x14ac:dyDescent="0.3">
      <c r="A3178" s="2"/>
    </row>
    <row r="3179" spans="1:1" x14ac:dyDescent="0.3">
      <c r="A3179" s="2"/>
    </row>
    <row r="3180" spans="1:1" x14ac:dyDescent="0.3">
      <c r="A3180" s="2"/>
    </row>
    <row r="3181" spans="1:1" x14ac:dyDescent="0.3">
      <c r="A3181" s="2"/>
    </row>
    <row r="3182" spans="1:1" x14ac:dyDescent="0.3">
      <c r="A3182" s="2"/>
    </row>
    <row r="3183" spans="1:1" x14ac:dyDescent="0.3">
      <c r="A3183" s="2"/>
    </row>
    <row r="3184" spans="1:1" x14ac:dyDescent="0.3">
      <c r="A3184" s="2"/>
    </row>
    <row r="3185" spans="1:1" x14ac:dyDescent="0.3">
      <c r="A3185" s="2"/>
    </row>
    <row r="3186" spans="1:1" x14ac:dyDescent="0.3">
      <c r="A3186" s="2"/>
    </row>
    <row r="3187" spans="1:1" x14ac:dyDescent="0.3">
      <c r="A3187" s="2"/>
    </row>
    <row r="3188" spans="1:1" x14ac:dyDescent="0.3">
      <c r="A3188" s="2"/>
    </row>
    <row r="3189" spans="1:1" x14ac:dyDescent="0.3">
      <c r="A3189" s="2"/>
    </row>
    <row r="3190" spans="1:1" x14ac:dyDescent="0.3">
      <c r="A3190" s="2"/>
    </row>
    <row r="3191" spans="1:1" x14ac:dyDescent="0.3">
      <c r="A3191" s="2"/>
    </row>
    <row r="3192" spans="1:1" x14ac:dyDescent="0.3">
      <c r="A3192" s="2"/>
    </row>
    <row r="3193" spans="1:1" x14ac:dyDescent="0.3">
      <c r="A3193" s="2"/>
    </row>
    <row r="3194" spans="1:1" x14ac:dyDescent="0.3">
      <c r="A3194" s="2"/>
    </row>
    <row r="3195" spans="1:1" x14ac:dyDescent="0.3">
      <c r="A3195" s="2"/>
    </row>
    <row r="3196" spans="1:1" x14ac:dyDescent="0.3">
      <c r="A3196" s="2"/>
    </row>
    <row r="3197" spans="1:1" x14ac:dyDescent="0.3">
      <c r="A3197" s="2"/>
    </row>
    <row r="3198" spans="1:1" x14ac:dyDescent="0.3">
      <c r="A3198" s="2"/>
    </row>
    <row r="3199" spans="1:1" x14ac:dyDescent="0.3">
      <c r="A3199" s="2"/>
    </row>
    <row r="3200" spans="1:1" x14ac:dyDescent="0.3">
      <c r="A3200" s="2"/>
    </row>
    <row r="3201" spans="1:1" x14ac:dyDescent="0.3">
      <c r="A3201" s="2"/>
    </row>
    <row r="3202" spans="1:1" x14ac:dyDescent="0.3">
      <c r="A3202" s="2"/>
    </row>
    <row r="3203" spans="1:1" x14ac:dyDescent="0.3">
      <c r="A3203" s="2"/>
    </row>
    <row r="3204" spans="1:1" x14ac:dyDescent="0.3">
      <c r="A3204" s="2"/>
    </row>
    <row r="3205" spans="1:1" x14ac:dyDescent="0.3">
      <c r="A3205" s="2"/>
    </row>
    <row r="3206" spans="1:1" x14ac:dyDescent="0.3">
      <c r="A3206" s="2"/>
    </row>
    <row r="3207" spans="1:1" x14ac:dyDescent="0.3">
      <c r="A3207" s="2"/>
    </row>
    <row r="3208" spans="1:1" x14ac:dyDescent="0.3">
      <c r="A3208" s="2"/>
    </row>
    <row r="3209" spans="1:1" x14ac:dyDescent="0.3">
      <c r="A3209" s="2"/>
    </row>
    <row r="3210" spans="1:1" x14ac:dyDescent="0.3">
      <c r="A3210" s="2"/>
    </row>
    <row r="3211" spans="1:1" x14ac:dyDescent="0.3">
      <c r="A3211" s="2"/>
    </row>
    <row r="3212" spans="1:1" x14ac:dyDescent="0.3">
      <c r="A3212" s="2"/>
    </row>
    <row r="3213" spans="1:1" x14ac:dyDescent="0.3">
      <c r="A3213" s="2"/>
    </row>
    <row r="3214" spans="1:1" x14ac:dyDescent="0.3">
      <c r="A3214" s="2"/>
    </row>
    <row r="3215" spans="1:1" x14ac:dyDescent="0.3">
      <c r="A3215" s="2"/>
    </row>
    <row r="3216" spans="1:1" x14ac:dyDescent="0.3">
      <c r="A3216" s="2"/>
    </row>
    <row r="3217" spans="1:1" x14ac:dyDescent="0.3">
      <c r="A3217" s="2"/>
    </row>
    <row r="3218" spans="1:1" x14ac:dyDescent="0.3">
      <c r="A3218" s="2"/>
    </row>
    <row r="3219" spans="1:1" x14ac:dyDescent="0.3">
      <c r="A3219" s="2"/>
    </row>
    <row r="3220" spans="1:1" x14ac:dyDescent="0.3">
      <c r="A3220" s="2"/>
    </row>
    <row r="3221" spans="1:1" x14ac:dyDescent="0.3">
      <c r="A3221" s="2"/>
    </row>
    <row r="3222" spans="1:1" x14ac:dyDescent="0.3">
      <c r="A3222" s="2"/>
    </row>
    <row r="3223" spans="1:1" x14ac:dyDescent="0.3">
      <c r="A3223" s="2"/>
    </row>
    <row r="3224" spans="1:1" x14ac:dyDescent="0.3">
      <c r="A3224" s="2"/>
    </row>
    <row r="3225" spans="1:1" x14ac:dyDescent="0.3">
      <c r="A3225" s="2"/>
    </row>
    <row r="3226" spans="1:1" x14ac:dyDescent="0.3">
      <c r="A3226" s="2"/>
    </row>
    <row r="3227" spans="1:1" x14ac:dyDescent="0.3">
      <c r="A3227" s="2"/>
    </row>
    <row r="3228" spans="1:1" x14ac:dyDescent="0.3">
      <c r="A3228" s="2"/>
    </row>
    <row r="3229" spans="1:1" x14ac:dyDescent="0.3">
      <c r="A3229" s="2"/>
    </row>
    <row r="3230" spans="1:1" x14ac:dyDescent="0.3">
      <c r="A3230" s="2"/>
    </row>
    <row r="3231" spans="1:1" x14ac:dyDescent="0.3">
      <c r="A3231" s="2"/>
    </row>
    <row r="3232" spans="1:1" x14ac:dyDescent="0.3">
      <c r="A3232" s="2"/>
    </row>
    <row r="3233" spans="1:1" x14ac:dyDescent="0.3">
      <c r="A3233" s="2"/>
    </row>
    <row r="3234" spans="1:1" x14ac:dyDescent="0.3">
      <c r="A3234" s="2"/>
    </row>
    <row r="3235" spans="1:1" x14ac:dyDescent="0.3">
      <c r="A3235" s="2"/>
    </row>
    <row r="3236" spans="1:1" x14ac:dyDescent="0.3">
      <c r="A3236" s="2"/>
    </row>
    <row r="3237" spans="1:1" x14ac:dyDescent="0.3">
      <c r="A3237" s="2"/>
    </row>
    <row r="3238" spans="1:1" x14ac:dyDescent="0.3">
      <c r="A3238" s="2"/>
    </row>
    <row r="3239" spans="1:1" x14ac:dyDescent="0.3">
      <c r="A3239" s="2"/>
    </row>
    <row r="3240" spans="1:1" x14ac:dyDescent="0.3">
      <c r="A3240" s="2"/>
    </row>
    <row r="3241" spans="1:1" x14ac:dyDescent="0.3">
      <c r="A3241" s="2"/>
    </row>
    <row r="3242" spans="1:1" x14ac:dyDescent="0.3">
      <c r="A3242" s="2"/>
    </row>
    <row r="3243" spans="1:1" x14ac:dyDescent="0.3">
      <c r="A3243" s="2"/>
    </row>
    <row r="3244" spans="1:1" x14ac:dyDescent="0.3">
      <c r="A3244" s="2"/>
    </row>
    <row r="3245" spans="1:1" x14ac:dyDescent="0.3">
      <c r="A3245" s="2"/>
    </row>
    <row r="3246" spans="1:1" x14ac:dyDescent="0.3">
      <c r="A3246" s="2"/>
    </row>
    <row r="3247" spans="1:1" x14ac:dyDescent="0.3">
      <c r="A3247" s="2"/>
    </row>
    <row r="3248" spans="1:1" x14ac:dyDescent="0.3">
      <c r="A3248" s="2"/>
    </row>
    <row r="3249" spans="1:1" x14ac:dyDescent="0.3">
      <c r="A3249" s="2"/>
    </row>
    <row r="3250" spans="1:1" x14ac:dyDescent="0.3">
      <c r="A3250" s="2"/>
    </row>
    <row r="3251" spans="1:1" x14ac:dyDescent="0.3">
      <c r="A3251" s="2"/>
    </row>
    <row r="3252" spans="1:1" x14ac:dyDescent="0.3">
      <c r="A3252" s="2"/>
    </row>
    <row r="3253" spans="1:1" x14ac:dyDescent="0.3">
      <c r="A3253" s="2"/>
    </row>
    <row r="3254" spans="1:1" x14ac:dyDescent="0.3">
      <c r="A3254" s="2"/>
    </row>
    <row r="3255" spans="1:1" x14ac:dyDescent="0.3">
      <c r="A3255" s="2"/>
    </row>
    <row r="3256" spans="1:1" x14ac:dyDescent="0.3">
      <c r="A3256" s="2"/>
    </row>
    <row r="3257" spans="1:1" x14ac:dyDescent="0.3">
      <c r="A3257" s="2"/>
    </row>
    <row r="3258" spans="1:1" x14ac:dyDescent="0.3">
      <c r="A3258" s="2"/>
    </row>
    <row r="3259" spans="1:1" x14ac:dyDescent="0.3">
      <c r="A3259" s="2"/>
    </row>
    <row r="3260" spans="1:1" x14ac:dyDescent="0.3">
      <c r="A3260" s="2"/>
    </row>
    <row r="3261" spans="1:1" x14ac:dyDescent="0.3">
      <c r="A3261" s="2"/>
    </row>
    <row r="3262" spans="1:1" x14ac:dyDescent="0.3">
      <c r="A3262" s="2"/>
    </row>
    <row r="3263" spans="1:1" x14ac:dyDescent="0.3">
      <c r="A3263" s="2"/>
    </row>
    <row r="3264" spans="1:1" x14ac:dyDescent="0.3">
      <c r="A3264" s="2"/>
    </row>
    <row r="3265" spans="1:1" x14ac:dyDescent="0.3">
      <c r="A3265" s="2"/>
    </row>
    <row r="3266" spans="1:1" x14ac:dyDescent="0.3">
      <c r="A3266" s="2"/>
    </row>
    <row r="3267" spans="1:1" x14ac:dyDescent="0.3">
      <c r="A3267" s="2"/>
    </row>
    <row r="3268" spans="1:1" x14ac:dyDescent="0.3">
      <c r="A3268" s="2"/>
    </row>
    <row r="3269" spans="1:1" x14ac:dyDescent="0.3">
      <c r="A3269" s="2"/>
    </row>
    <row r="3270" spans="1:1" x14ac:dyDescent="0.3">
      <c r="A3270" s="2"/>
    </row>
    <row r="3271" spans="1:1" x14ac:dyDescent="0.3">
      <c r="A3271" s="2"/>
    </row>
    <row r="3272" spans="1:1" x14ac:dyDescent="0.3">
      <c r="A3272" s="2"/>
    </row>
    <row r="3273" spans="1:1" x14ac:dyDescent="0.3">
      <c r="A3273" s="2"/>
    </row>
    <row r="3274" spans="1:1" x14ac:dyDescent="0.3">
      <c r="A3274" s="2"/>
    </row>
    <row r="3275" spans="1:1" x14ac:dyDescent="0.3">
      <c r="A3275" s="2"/>
    </row>
    <row r="3276" spans="1:1" x14ac:dyDescent="0.3">
      <c r="A3276" s="2"/>
    </row>
    <row r="3277" spans="1:1" x14ac:dyDescent="0.3">
      <c r="A3277" s="2"/>
    </row>
    <row r="3278" spans="1:1" x14ac:dyDescent="0.3">
      <c r="A3278" s="2"/>
    </row>
    <row r="3279" spans="1:1" x14ac:dyDescent="0.3">
      <c r="A3279" s="2"/>
    </row>
    <row r="3280" spans="1:1" x14ac:dyDescent="0.3">
      <c r="A3280" s="2"/>
    </row>
    <row r="3281" spans="1:1" x14ac:dyDescent="0.3">
      <c r="A3281" s="2"/>
    </row>
    <row r="3282" spans="1:1" x14ac:dyDescent="0.3">
      <c r="A3282" s="2"/>
    </row>
    <row r="3283" spans="1:1" x14ac:dyDescent="0.3">
      <c r="A3283" s="2"/>
    </row>
    <row r="3284" spans="1:1" x14ac:dyDescent="0.3">
      <c r="A3284" s="2"/>
    </row>
    <row r="3285" spans="1:1" x14ac:dyDescent="0.3">
      <c r="A3285" s="2"/>
    </row>
    <row r="3286" spans="1:1" x14ac:dyDescent="0.3">
      <c r="A3286" s="2"/>
    </row>
    <row r="3287" spans="1:1" x14ac:dyDescent="0.3">
      <c r="A3287" s="2"/>
    </row>
    <row r="3288" spans="1:1" x14ac:dyDescent="0.3">
      <c r="A3288" s="2"/>
    </row>
    <row r="3289" spans="1:1" x14ac:dyDescent="0.3">
      <c r="A3289" s="2"/>
    </row>
    <row r="3290" spans="1:1" x14ac:dyDescent="0.3">
      <c r="A3290" s="2"/>
    </row>
    <row r="3291" spans="1:1" x14ac:dyDescent="0.3">
      <c r="A3291" s="2"/>
    </row>
    <row r="3292" spans="1:1" x14ac:dyDescent="0.3">
      <c r="A3292" s="2"/>
    </row>
    <row r="3293" spans="1:1" x14ac:dyDescent="0.3">
      <c r="A3293" s="2"/>
    </row>
    <row r="3294" spans="1:1" x14ac:dyDescent="0.3">
      <c r="A3294" s="2"/>
    </row>
    <row r="3295" spans="1:1" x14ac:dyDescent="0.3">
      <c r="A3295" s="2"/>
    </row>
    <row r="3296" spans="1:1" x14ac:dyDescent="0.3">
      <c r="A3296" s="2"/>
    </row>
    <row r="3297" spans="1:1" x14ac:dyDescent="0.3">
      <c r="A3297" s="2"/>
    </row>
    <row r="3298" spans="1:1" x14ac:dyDescent="0.3">
      <c r="A3298" s="2"/>
    </row>
    <row r="3299" spans="1:1" x14ac:dyDescent="0.3">
      <c r="A3299" s="2"/>
    </row>
    <row r="3300" spans="1:1" x14ac:dyDescent="0.3">
      <c r="A3300" s="2"/>
    </row>
    <row r="3301" spans="1:1" x14ac:dyDescent="0.3">
      <c r="A3301" s="2"/>
    </row>
    <row r="3302" spans="1:1" x14ac:dyDescent="0.3">
      <c r="A3302" s="2"/>
    </row>
    <row r="3303" spans="1:1" x14ac:dyDescent="0.3">
      <c r="A3303" s="2"/>
    </row>
    <row r="3304" spans="1:1" x14ac:dyDescent="0.3">
      <c r="A3304" s="2"/>
    </row>
    <row r="3305" spans="1:1" x14ac:dyDescent="0.3">
      <c r="A3305" s="2"/>
    </row>
    <row r="3306" spans="1:1" x14ac:dyDescent="0.3">
      <c r="A3306" s="2"/>
    </row>
    <row r="3307" spans="1:1" x14ac:dyDescent="0.3">
      <c r="A3307" s="2"/>
    </row>
    <row r="3308" spans="1:1" x14ac:dyDescent="0.3">
      <c r="A3308" s="2"/>
    </row>
    <row r="3309" spans="1:1" x14ac:dyDescent="0.3">
      <c r="A3309" s="2"/>
    </row>
    <row r="3310" spans="1:1" x14ac:dyDescent="0.3">
      <c r="A3310" s="2"/>
    </row>
    <row r="3311" spans="1:1" x14ac:dyDescent="0.3">
      <c r="A3311" s="2"/>
    </row>
    <row r="3312" spans="1:1" x14ac:dyDescent="0.3">
      <c r="A3312" s="2"/>
    </row>
    <row r="3313" spans="1:1" x14ac:dyDescent="0.3">
      <c r="A3313" s="2"/>
    </row>
    <row r="3314" spans="1:1" x14ac:dyDescent="0.3">
      <c r="A3314" s="2"/>
    </row>
    <row r="3315" spans="1:1" x14ac:dyDescent="0.3">
      <c r="A3315" s="2"/>
    </row>
    <row r="3316" spans="1:1" x14ac:dyDescent="0.3">
      <c r="A3316" s="2"/>
    </row>
    <row r="3317" spans="1:1" x14ac:dyDescent="0.3">
      <c r="A3317" s="2"/>
    </row>
    <row r="3318" spans="1:1" x14ac:dyDescent="0.3">
      <c r="A3318" s="2"/>
    </row>
    <row r="3319" spans="1:1" x14ac:dyDescent="0.3">
      <c r="A3319" s="2"/>
    </row>
    <row r="3320" spans="1:1" x14ac:dyDescent="0.3">
      <c r="A3320" s="2"/>
    </row>
    <row r="3321" spans="1:1" x14ac:dyDescent="0.3">
      <c r="A3321" s="2"/>
    </row>
    <row r="3322" spans="1:1" x14ac:dyDescent="0.3">
      <c r="A3322" s="2"/>
    </row>
    <row r="3323" spans="1:1" x14ac:dyDescent="0.3">
      <c r="A3323" s="2"/>
    </row>
    <row r="3324" spans="1:1" x14ac:dyDescent="0.3">
      <c r="A3324" s="2"/>
    </row>
    <row r="3325" spans="1:1" x14ac:dyDescent="0.3">
      <c r="A3325" s="2"/>
    </row>
    <row r="3326" spans="1:1" x14ac:dyDescent="0.3">
      <c r="A3326" s="2"/>
    </row>
    <row r="3327" spans="1:1" x14ac:dyDescent="0.3">
      <c r="A3327" s="2"/>
    </row>
    <row r="3328" spans="1:1" x14ac:dyDescent="0.3">
      <c r="A3328" s="2"/>
    </row>
    <row r="3329" spans="1:1" x14ac:dyDescent="0.3">
      <c r="A3329" s="2"/>
    </row>
    <row r="3330" spans="1:1" x14ac:dyDescent="0.3">
      <c r="A3330" s="2"/>
    </row>
    <row r="3331" spans="1:1" x14ac:dyDescent="0.3">
      <c r="A3331" s="2"/>
    </row>
    <row r="3332" spans="1:1" x14ac:dyDescent="0.3">
      <c r="A3332" s="2"/>
    </row>
    <row r="3333" spans="1:1" x14ac:dyDescent="0.3">
      <c r="A3333" s="2"/>
    </row>
    <row r="3334" spans="1:1" x14ac:dyDescent="0.3">
      <c r="A3334" s="2"/>
    </row>
    <row r="3335" spans="1:1" x14ac:dyDescent="0.3">
      <c r="A3335" s="2"/>
    </row>
    <row r="3336" spans="1:1" x14ac:dyDescent="0.3">
      <c r="A3336" s="2"/>
    </row>
    <row r="3337" spans="1:1" x14ac:dyDescent="0.3">
      <c r="A3337" s="2"/>
    </row>
    <row r="3338" spans="1:1" x14ac:dyDescent="0.3">
      <c r="A3338" s="2"/>
    </row>
    <row r="3339" spans="1:1" x14ac:dyDescent="0.3">
      <c r="A3339" s="2"/>
    </row>
    <row r="3340" spans="1:1" x14ac:dyDescent="0.3">
      <c r="A3340" s="2"/>
    </row>
    <row r="3341" spans="1:1" x14ac:dyDescent="0.3">
      <c r="A3341" s="2"/>
    </row>
    <row r="3342" spans="1:1" x14ac:dyDescent="0.3">
      <c r="A3342" s="2"/>
    </row>
    <row r="3343" spans="1:1" x14ac:dyDescent="0.3">
      <c r="A3343" s="2"/>
    </row>
    <row r="3344" spans="1:1" x14ac:dyDescent="0.3">
      <c r="A3344" s="2"/>
    </row>
    <row r="3345" spans="1:1" x14ac:dyDescent="0.3">
      <c r="A3345" s="2"/>
    </row>
    <row r="3346" spans="1:1" x14ac:dyDescent="0.3">
      <c r="A3346" s="2"/>
    </row>
    <row r="3347" spans="1:1" x14ac:dyDescent="0.3">
      <c r="A3347" s="2"/>
    </row>
    <row r="3348" spans="1:1" x14ac:dyDescent="0.3">
      <c r="A3348" s="2"/>
    </row>
    <row r="3349" spans="1:1" x14ac:dyDescent="0.3">
      <c r="A3349" s="2"/>
    </row>
    <row r="3350" spans="1:1" x14ac:dyDescent="0.3">
      <c r="A3350" s="2"/>
    </row>
    <row r="3351" spans="1:1" x14ac:dyDescent="0.3">
      <c r="A3351" s="2"/>
    </row>
    <row r="3352" spans="1:1" x14ac:dyDescent="0.3">
      <c r="A3352" s="2"/>
    </row>
    <row r="3353" spans="1:1" x14ac:dyDescent="0.3">
      <c r="A3353" s="2"/>
    </row>
    <row r="3354" spans="1:1" x14ac:dyDescent="0.3">
      <c r="A3354" s="2"/>
    </row>
    <row r="3355" spans="1:1" x14ac:dyDescent="0.3">
      <c r="A3355" s="2"/>
    </row>
    <row r="3356" spans="1:1" x14ac:dyDescent="0.3">
      <c r="A3356" s="2"/>
    </row>
    <row r="3357" spans="1:1" x14ac:dyDescent="0.3">
      <c r="A3357" s="2"/>
    </row>
    <row r="3358" spans="1:1" x14ac:dyDescent="0.3">
      <c r="A3358" s="2"/>
    </row>
    <row r="3359" spans="1:1" x14ac:dyDescent="0.3">
      <c r="A3359" s="2"/>
    </row>
    <row r="3360" spans="1:1" x14ac:dyDescent="0.3">
      <c r="A3360" s="2"/>
    </row>
    <row r="3361" spans="1:1" x14ac:dyDescent="0.3">
      <c r="A3361" s="2"/>
    </row>
    <row r="3362" spans="1:1" x14ac:dyDescent="0.3">
      <c r="A3362" s="2"/>
    </row>
    <row r="3363" spans="1:1" x14ac:dyDescent="0.3">
      <c r="A3363" s="2"/>
    </row>
    <row r="3364" spans="1:1" x14ac:dyDescent="0.3">
      <c r="A3364" s="2"/>
    </row>
    <row r="3365" spans="1:1" x14ac:dyDescent="0.3">
      <c r="A3365" s="2"/>
    </row>
    <row r="3366" spans="1:1" x14ac:dyDescent="0.3">
      <c r="A3366" s="2"/>
    </row>
    <row r="3367" spans="1:1" x14ac:dyDescent="0.3">
      <c r="A3367" s="2"/>
    </row>
    <row r="3368" spans="1:1" x14ac:dyDescent="0.3">
      <c r="A3368" s="2"/>
    </row>
    <row r="3369" spans="1:1" x14ac:dyDescent="0.3">
      <c r="A3369" s="2"/>
    </row>
    <row r="3370" spans="1:1" x14ac:dyDescent="0.3">
      <c r="A3370" s="2"/>
    </row>
    <row r="3371" spans="1:1" x14ac:dyDescent="0.3">
      <c r="A3371" s="2"/>
    </row>
    <row r="3372" spans="1:1" x14ac:dyDescent="0.3">
      <c r="A3372" s="2"/>
    </row>
    <row r="3373" spans="1:1" x14ac:dyDescent="0.3">
      <c r="A3373" s="2"/>
    </row>
    <row r="3374" spans="1:1" x14ac:dyDescent="0.3">
      <c r="A3374" s="2"/>
    </row>
    <row r="3375" spans="1:1" x14ac:dyDescent="0.3">
      <c r="A3375" s="2"/>
    </row>
    <row r="3376" spans="1:1" x14ac:dyDescent="0.3">
      <c r="A3376" s="2"/>
    </row>
    <row r="3377" spans="1:1" x14ac:dyDescent="0.3">
      <c r="A3377" s="2"/>
    </row>
    <row r="3378" spans="1:1" x14ac:dyDescent="0.3">
      <c r="A3378" s="2"/>
    </row>
    <row r="3379" spans="1:1" x14ac:dyDescent="0.3">
      <c r="A3379" s="2"/>
    </row>
    <row r="3380" spans="1:1" x14ac:dyDescent="0.3">
      <c r="A3380" s="2"/>
    </row>
    <row r="3381" spans="1:1" x14ac:dyDescent="0.3">
      <c r="A3381" s="2"/>
    </row>
    <row r="3382" spans="1:1" x14ac:dyDescent="0.3">
      <c r="A3382" s="2"/>
    </row>
    <row r="3383" spans="1:1" x14ac:dyDescent="0.3">
      <c r="A3383" s="2"/>
    </row>
    <row r="3384" spans="1:1" x14ac:dyDescent="0.3">
      <c r="A3384" s="2"/>
    </row>
    <row r="3385" spans="1:1" x14ac:dyDescent="0.3">
      <c r="A3385" s="2"/>
    </row>
    <row r="3386" spans="1:1" x14ac:dyDescent="0.3">
      <c r="A3386" s="2"/>
    </row>
    <row r="3387" spans="1:1" x14ac:dyDescent="0.3">
      <c r="A3387" s="2"/>
    </row>
    <row r="3388" spans="1:1" x14ac:dyDescent="0.3">
      <c r="A3388" s="2"/>
    </row>
    <row r="3389" spans="1:1" x14ac:dyDescent="0.3">
      <c r="A3389" s="2"/>
    </row>
    <row r="3390" spans="1:1" x14ac:dyDescent="0.3">
      <c r="A3390" s="2"/>
    </row>
    <row r="3391" spans="1:1" x14ac:dyDescent="0.3">
      <c r="A3391" s="2"/>
    </row>
    <row r="3392" spans="1:1" x14ac:dyDescent="0.3">
      <c r="A3392" s="2"/>
    </row>
    <row r="3393" spans="1:1" x14ac:dyDescent="0.3">
      <c r="A3393" s="2"/>
    </row>
    <row r="3394" spans="1:1" x14ac:dyDescent="0.3">
      <c r="A3394" s="2"/>
    </row>
    <row r="3395" spans="1:1" x14ac:dyDescent="0.3">
      <c r="A3395" s="2"/>
    </row>
    <row r="3396" spans="1:1" x14ac:dyDescent="0.3">
      <c r="A3396" s="2"/>
    </row>
    <row r="3397" spans="1:1" x14ac:dyDescent="0.3">
      <c r="A3397" s="2"/>
    </row>
    <row r="3398" spans="1:1" x14ac:dyDescent="0.3">
      <c r="A3398" s="2"/>
    </row>
    <row r="3399" spans="1:1" x14ac:dyDescent="0.3">
      <c r="A3399" s="2"/>
    </row>
    <row r="3400" spans="1:1" x14ac:dyDescent="0.3">
      <c r="A3400" s="2"/>
    </row>
    <row r="3401" spans="1:1" x14ac:dyDescent="0.3">
      <c r="A3401" s="2"/>
    </row>
    <row r="3402" spans="1:1" x14ac:dyDescent="0.3">
      <c r="A3402" s="2"/>
    </row>
    <row r="3403" spans="1:1" x14ac:dyDescent="0.3">
      <c r="A3403" s="2"/>
    </row>
    <row r="3404" spans="1:1" x14ac:dyDescent="0.3">
      <c r="A3404" s="2"/>
    </row>
    <row r="3405" spans="1:1" x14ac:dyDescent="0.3">
      <c r="A3405" s="2"/>
    </row>
    <row r="3406" spans="1:1" x14ac:dyDescent="0.3">
      <c r="A3406" s="2"/>
    </row>
    <row r="3407" spans="1:1" x14ac:dyDescent="0.3">
      <c r="A3407" s="2"/>
    </row>
    <row r="3408" spans="1:1" x14ac:dyDescent="0.3">
      <c r="A3408" s="2"/>
    </row>
    <row r="3409" spans="1:1" x14ac:dyDescent="0.3">
      <c r="A3409" s="2"/>
    </row>
    <row r="3410" spans="1:1" x14ac:dyDescent="0.3">
      <c r="A3410" s="2"/>
    </row>
    <row r="3411" spans="1:1" x14ac:dyDescent="0.3">
      <c r="A3411" s="2"/>
    </row>
    <row r="3412" spans="1:1" x14ac:dyDescent="0.3">
      <c r="A3412" s="2"/>
    </row>
    <row r="3413" spans="1:1" x14ac:dyDescent="0.3">
      <c r="A3413" s="2"/>
    </row>
    <row r="3414" spans="1:1" x14ac:dyDescent="0.3">
      <c r="A3414" s="2"/>
    </row>
    <row r="3415" spans="1:1" x14ac:dyDescent="0.3">
      <c r="A3415" s="2"/>
    </row>
    <row r="3416" spans="1:1" x14ac:dyDescent="0.3">
      <c r="A3416" s="2"/>
    </row>
    <row r="3417" spans="1:1" x14ac:dyDescent="0.3">
      <c r="A3417" s="2"/>
    </row>
    <row r="3418" spans="1:1" x14ac:dyDescent="0.3">
      <c r="A3418" s="2"/>
    </row>
    <row r="3419" spans="1:1" x14ac:dyDescent="0.3">
      <c r="A3419" s="2"/>
    </row>
    <row r="3420" spans="1:1" x14ac:dyDescent="0.3">
      <c r="A3420" s="2"/>
    </row>
    <row r="3421" spans="1:1" x14ac:dyDescent="0.3">
      <c r="A3421" s="2"/>
    </row>
    <row r="3422" spans="1:1" x14ac:dyDescent="0.3">
      <c r="A3422" s="2"/>
    </row>
    <row r="3423" spans="1:1" x14ac:dyDescent="0.3">
      <c r="A3423" s="2"/>
    </row>
    <row r="3424" spans="1:1" x14ac:dyDescent="0.3">
      <c r="A3424" s="2"/>
    </row>
    <row r="3425" spans="1:1" x14ac:dyDescent="0.3">
      <c r="A3425" s="2"/>
    </row>
    <row r="3426" spans="1:1" x14ac:dyDescent="0.3">
      <c r="A3426" s="2"/>
    </row>
    <row r="3427" spans="1:1" x14ac:dyDescent="0.3">
      <c r="A3427" s="2"/>
    </row>
    <row r="3428" spans="1:1" x14ac:dyDescent="0.3">
      <c r="A3428" s="2"/>
    </row>
    <row r="3429" spans="1:1" x14ac:dyDescent="0.3">
      <c r="A3429" s="2"/>
    </row>
    <row r="3430" spans="1:1" x14ac:dyDescent="0.3">
      <c r="A3430" s="2"/>
    </row>
    <row r="3431" spans="1:1" x14ac:dyDescent="0.3">
      <c r="A3431" s="2"/>
    </row>
    <row r="3432" spans="1:1" x14ac:dyDescent="0.3">
      <c r="A3432" s="2"/>
    </row>
    <row r="3433" spans="1:1" x14ac:dyDescent="0.3">
      <c r="A3433" s="2"/>
    </row>
    <row r="3434" spans="1:1" x14ac:dyDescent="0.3">
      <c r="A3434" s="2"/>
    </row>
    <row r="3435" spans="1:1" x14ac:dyDescent="0.3">
      <c r="A3435" s="2"/>
    </row>
    <row r="3436" spans="1:1" x14ac:dyDescent="0.3">
      <c r="A3436" s="2"/>
    </row>
    <row r="3437" spans="1:1" x14ac:dyDescent="0.3">
      <c r="A3437" s="2"/>
    </row>
    <row r="3438" spans="1:1" x14ac:dyDescent="0.3">
      <c r="A3438" s="2"/>
    </row>
    <row r="3439" spans="1:1" x14ac:dyDescent="0.3">
      <c r="A3439" s="2"/>
    </row>
    <row r="3440" spans="1:1" x14ac:dyDescent="0.3">
      <c r="A3440" s="2"/>
    </row>
    <row r="3441" spans="1:1" x14ac:dyDescent="0.3">
      <c r="A3441" s="2"/>
    </row>
    <row r="3442" spans="1:1" x14ac:dyDescent="0.3">
      <c r="A3442" s="2"/>
    </row>
    <row r="3443" spans="1:1" x14ac:dyDescent="0.3">
      <c r="A3443" s="2"/>
    </row>
    <row r="3444" spans="1:1" x14ac:dyDescent="0.3">
      <c r="A3444" s="2"/>
    </row>
    <row r="3445" spans="1:1" x14ac:dyDescent="0.3">
      <c r="A3445" s="2"/>
    </row>
    <row r="3446" spans="1:1" x14ac:dyDescent="0.3">
      <c r="A3446" s="2"/>
    </row>
    <row r="3447" spans="1:1" x14ac:dyDescent="0.3">
      <c r="A3447" s="2"/>
    </row>
    <row r="3448" spans="1:1" x14ac:dyDescent="0.3">
      <c r="A3448" s="2"/>
    </row>
    <row r="3449" spans="1:1" x14ac:dyDescent="0.3">
      <c r="A3449" s="2"/>
    </row>
    <row r="3450" spans="1:1" x14ac:dyDescent="0.3">
      <c r="A3450" s="2"/>
    </row>
    <row r="3451" spans="1:1" x14ac:dyDescent="0.3">
      <c r="A3451" s="2"/>
    </row>
    <row r="3452" spans="1:1" x14ac:dyDescent="0.3">
      <c r="A3452" s="2"/>
    </row>
    <row r="3453" spans="1:1" x14ac:dyDescent="0.3">
      <c r="A3453" s="2"/>
    </row>
    <row r="3454" spans="1:1" x14ac:dyDescent="0.3">
      <c r="A3454" s="2"/>
    </row>
    <row r="3455" spans="1:1" x14ac:dyDescent="0.3">
      <c r="A3455" s="2"/>
    </row>
    <row r="3456" spans="1:1" x14ac:dyDescent="0.3">
      <c r="A3456" s="2"/>
    </row>
    <row r="3457" spans="1:1" x14ac:dyDescent="0.3">
      <c r="A3457" s="2"/>
    </row>
    <row r="3458" spans="1:1" x14ac:dyDescent="0.3">
      <c r="A3458" s="2"/>
    </row>
    <row r="3459" spans="1:1" x14ac:dyDescent="0.3">
      <c r="A3459" s="2"/>
    </row>
    <row r="3460" spans="1:1" x14ac:dyDescent="0.3">
      <c r="A3460" s="2"/>
    </row>
    <row r="3461" spans="1:1" x14ac:dyDescent="0.3">
      <c r="A3461" s="2"/>
    </row>
    <row r="3462" spans="1:1" x14ac:dyDescent="0.3">
      <c r="A3462" s="2"/>
    </row>
    <row r="3463" spans="1:1" x14ac:dyDescent="0.3">
      <c r="A3463" s="2"/>
    </row>
    <row r="3464" spans="1:1" x14ac:dyDescent="0.3">
      <c r="A3464" s="2"/>
    </row>
    <row r="3465" spans="1:1" x14ac:dyDescent="0.3">
      <c r="A3465" s="2"/>
    </row>
    <row r="3466" spans="1:1" x14ac:dyDescent="0.3">
      <c r="A3466" s="2"/>
    </row>
    <row r="3467" spans="1:1" x14ac:dyDescent="0.3">
      <c r="A3467" s="2"/>
    </row>
    <row r="3468" spans="1:1" x14ac:dyDescent="0.3">
      <c r="A3468" s="2"/>
    </row>
    <row r="3469" spans="1:1" x14ac:dyDescent="0.3">
      <c r="A3469" s="2"/>
    </row>
    <row r="3470" spans="1:1" x14ac:dyDescent="0.3">
      <c r="A3470" s="2"/>
    </row>
    <row r="3471" spans="1:1" x14ac:dyDescent="0.3">
      <c r="A3471" s="2"/>
    </row>
    <row r="3472" spans="1:1" x14ac:dyDescent="0.3">
      <c r="A3472" s="2"/>
    </row>
    <row r="3473" spans="1:1" x14ac:dyDescent="0.3">
      <c r="A3473" s="2"/>
    </row>
    <row r="3474" spans="1:1" x14ac:dyDescent="0.3">
      <c r="A3474" s="2"/>
    </row>
    <row r="3475" spans="1:1" x14ac:dyDescent="0.3">
      <c r="A3475" s="2"/>
    </row>
    <row r="3476" spans="1:1" x14ac:dyDescent="0.3">
      <c r="A3476" s="2"/>
    </row>
    <row r="3477" spans="1:1" x14ac:dyDescent="0.3">
      <c r="A3477" s="2"/>
    </row>
    <row r="3478" spans="1:1" x14ac:dyDescent="0.3">
      <c r="A3478" s="2"/>
    </row>
    <row r="3479" spans="1:1" x14ac:dyDescent="0.3">
      <c r="A3479" s="2"/>
    </row>
    <row r="3480" spans="1:1" x14ac:dyDescent="0.3">
      <c r="A3480" s="2"/>
    </row>
    <row r="3481" spans="1:1" x14ac:dyDescent="0.3">
      <c r="A3481" s="2"/>
    </row>
    <row r="3482" spans="1:1" x14ac:dyDescent="0.3">
      <c r="A3482" s="2"/>
    </row>
    <row r="3483" spans="1:1" x14ac:dyDescent="0.3">
      <c r="A3483" s="2"/>
    </row>
    <row r="3484" spans="1:1" x14ac:dyDescent="0.3">
      <c r="A3484" s="2"/>
    </row>
    <row r="3485" spans="1:1" x14ac:dyDescent="0.3">
      <c r="A3485" s="2"/>
    </row>
    <row r="3486" spans="1:1" x14ac:dyDescent="0.3">
      <c r="A3486" s="2"/>
    </row>
    <row r="3487" spans="1:1" x14ac:dyDescent="0.3">
      <c r="A3487" s="2"/>
    </row>
    <row r="3488" spans="1:1" x14ac:dyDescent="0.3">
      <c r="A3488" s="2"/>
    </row>
    <row r="3489" spans="1:1" x14ac:dyDescent="0.3">
      <c r="A3489" s="2"/>
    </row>
    <row r="3490" spans="1:1" x14ac:dyDescent="0.3">
      <c r="A3490" s="2"/>
    </row>
    <row r="3491" spans="1:1" x14ac:dyDescent="0.3">
      <c r="A3491" s="2"/>
    </row>
    <row r="3492" spans="1:1" x14ac:dyDescent="0.3">
      <c r="A3492" s="2"/>
    </row>
    <row r="3493" spans="1:1" x14ac:dyDescent="0.3">
      <c r="A3493" s="2"/>
    </row>
    <row r="3494" spans="1:1" x14ac:dyDescent="0.3">
      <c r="A3494" s="2"/>
    </row>
    <row r="3495" spans="1:1" x14ac:dyDescent="0.3">
      <c r="A3495" s="2"/>
    </row>
    <row r="3496" spans="1:1" x14ac:dyDescent="0.3">
      <c r="A3496" s="2"/>
    </row>
    <row r="3497" spans="1:1" x14ac:dyDescent="0.3">
      <c r="A3497" s="2"/>
    </row>
    <row r="3498" spans="1:1" x14ac:dyDescent="0.3">
      <c r="A3498" s="2"/>
    </row>
    <row r="3499" spans="1:1" x14ac:dyDescent="0.3">
      <c r="A3499" s="2"/>
    </row>
    <row r="3500" spans="1:1" x14ac:dyDescent="0.3">
      <c r="A3500" s="2"/>
    </row>
    <row r="3501" spans="1:1" x14ac:dyDescent="0.3">
      <c r="A3501" s="2"/>
    </row>
    <row r="3502" spans="1:1" x14ac:dyDescent="0.3">
      <c r="A3502" s="2"/>
    </row>
    <row r="3503" spans="1:1" x14ac:dyDescent="0.3">
      <c r="A3503" s="2"/>
    </row>
    <row r="3504" spans="1:1" x14ac:dyDescent="0.3">
      <c r="A3504" s="2"/>
    </row>
    <row r="3505" spans="1:1" x14ac:dyDescent="0.3">
      <c r="A3505" s="2"/>
    </row>
    <row r="3506" spans="1:1" x14ac:dyDescent="0.3">
      <c r="A3506" s="2"/>
    </row>
    <row r="3507" spans="1:1" x14ac:dyDescent="0.3">
      <c r="A3507" s="2"/>
    </row>
    <row r="3508" spans="1:1" x14ac:dyDescent="0.3">
      <c r="A3508" s="2"/>
    </row>
    <row r="3509" spans="1:1" x14ac:dyDescent="0.3">
      <c r="A3509" s="2"/>
    </row>
    <row r="3510" spans="1:1" x14ac:dyDescent="0.3">
      <c r="A3510" s="2"/>
    </row>
    <row r="3511" spans="1:1" x14ac:dyDescent="0.3">
      <c r="A3511" s="2"/>
    </row>
    <row r="3512" spans="1:1" x14ac:dyDescent="0.3">
      <c r="A3512" s="2"/>
    </row>
    <row r="3513" spans="1:1" x14ac:dyDescent="0.3">
      <c r="A3513" s="2"/>
    </row>
    <row r="3514" spans="1:1" x14ac:dyDescent="0.3">
      <c r="A3514" s="2"/>
    </row>
    <row r="3515" spans="1:1" x14ac:dyDescent="0.3">
      <c r="A3515" s="2"/>
    </row>
    <row r="3516" spans="1:1" x14ac:dyDescent="0.3">
      <c r="A3516" s="2"/>
    </row>
    <row r="3517" spans="1:1" x14ac:dyDescent="0.3">
      <c r="A3517" s="2"/>
    </row>
    <row r="3518" spans="1:1" x14ac:dyDescent="0.3">
      <c r="A3518" s="2"/>
    </row>
    <row r="3519" spans="1:1" x14ac:dyDescent="0.3">
      <c r="A3519" s="2"/>
    </row>
    <row r="3520" spans="1:1" x14ac:dyDescent="0.3">
      <c r="A3520" s="2"/>
    </row>
    <row r="3521" spans="1:1" x14ac:dyDescent="0.3">
      <c r="A3521" s="2"/>
    </row>
    <row r="3522" spans="1:1" x14ac:dyDescent="0.3">
      <c r="A3522" s="2"/>
    </row>
    <row r="3523" spans="1:1" x14ac:dyDescent="0.3">
      <c r="A3523" s="2"/>
    </row>
    <row r="3524" spans="1:1" x14ac:dyDescent="0.3">
      <c r="A3524" s="2"/>
    </row>
    <row r="3525" spans="1:1" x14ac:dyDescent="0.3">
      <c r="A3525" s="2"/>
    </row>
    <row r="3526" spans="1:1" x14ac:dyDescent="0.3">
      <c r="A3526" s="2"/>
    </row>
    <row r="3527" spans="1:1" x14ac:dyDescent="0.3">
      <c r="A3527" s="2"/>
    </row>
    <row r="3528" spans="1:1" x14ac:dyDescent="0.3">
      <c r="A3528" s="2"/>
    </row>
    <row r="3529" spans="1:1" x14ac:dyDescent="0.3">
      <c r="A3529" s="2"/>
    </row>
    <row r="3530" spans="1:1" x14ac:dyDescent="0.3">
      <c r="A3530" s="2"/>
    </row>
    <row r="3531" spans="1:1" x14ac:dyDescent="0.3">
      <c r="A3531" s="2"/>
    </row>
    <row r="3532" spans="1:1" x14ac:dyDescent="0.3">
      <c r="A3532" s="2"/>
    </row>
    <row r="3533" spans="1:1" x14ac:dyDescent="0.3">
      <c r="A3533" s="2"/>
    </row>
    <row r="3534" spans="1:1" x14ac:dyDescent="0.3">
      <c r="A3534" s="2"/>
    </row>
    <row r="3535" spans="1:1" x14ac:dyDescent="0.3">
      <c r="A3535" s="2"/>
    </row>
    <row r="3536" spans="1:1" x14ac:dyDescent="0.3">
      <c r="A3536" s="2"/>
    </row>
    <row r="3537" spans="1:1" x14ac:dyDescent="0.3">
      <c r="A3537" s="2"/>
    </row>
    <row r="3538" spans="1:1" x14ac:dyDescent="0.3">
      <c r="A3538" s="2"/>
    </row>
    <row r="3539" spans="1:1" x14ac:dyDescent="0.3">
      <c r="A3539" s="2"/>
    </row>
    <row r="3540" spans="1:1" x14ac:dyDescent="0.3">
      <c r="A3540" s="2"/>
    </row>
    <row r="3541" spans="1:1" x14ac:dyDescent="0.3">
      <c r="A3541" s="2"/>
    </row>
    <row r="3542" spans="1:1" x14ac:dyDescent="0.3">
      <c r="A3542" s="2"/>
    </row>
    <row r="3543" spans="1:1" x14ac:dyDescent="0.3">
      <c r="A3543" s="2"/>
    </row>
    <row r="3544" spans="1:1" x14ac:dyDescent="0.3">
      <c r="A3544" s="2"/>
    </row>
    <row r="3545" spans="1:1" x14ac:dyDescent="0.3">
      <c r="A3545" s="2"/>
    </row>
    <row r="3546" spans="1:1" x14ac:dyDescent="0.3">
      <c r="A3546" s="2"/>
    </row>
    <row r="3547" spans="1:1" x14ac:dyDescent="0.3">
      <c r="A3547" s="2"/>
    </row>
    <row r="3548" spans="1:1" x14ac:dyDescent="0.3">
      <c r="A3548" s="2"/>
    </row>
    <row r="3549" spans="1:1" x14ac:dyDescent="0.3">
      <c r="A3549" s="2"/>
    </row>
    <row r="3550" spans="1:1" x14ac:dyDescent="0.3">
      <c r="A3550" s="2"/>
    </row>
    <row r="3551" spans="1:1" x14ac:dyDescent="0.3">
      <c r="A3551" s="2"/>
    </row>
    <row r="3552" spans="1:1" x14ac:dyDescent="0.3">
      <c r="A3552" s="2"/>
    </row>
    <row r="3553" spans="1:1" x14ac:dyDescent="0.3">
      <c r="A3553" s="2"/>
    </row>
    <row r="3554" spans="1:1" x14ac:dyDescent="0.3">
      <c r="A3554" s="2"/>
    </row>
    <row r="3555" spans="1:1" x14ac:dyDescent="0.3">
      <c r="A3555" s="2"/>
    </row>
    <row r="3556" spans="1:1" x14ac:dyDescent="0.3">
      <c r="A3556" s="2"/>
    </row>
    <row r="3557" spans="1:1" x14ac:dyDescent="0.3">
      <c r="A3557" s="2"/>
    </row>
    <row r="3558" spans="1:1" x14ac:dyDescent="0.3">
      <c r="A3558" s="2"/>
    </row>
    <row r="3559" spans="1:1" x14ac:dyDescent="0.3">
      <c r="A3559" s="2"/>
    </row>
    <row r="3560" spans="1:1" x14ac:dyDescent="0.3">
      <c r="A3560" s="2"/>
    </row>
    <row r="3561" spans="1:1" x14ac:dyDescent="0.3">
      <c r="A3561" s="2"/>
    </row>
    <row r="3562" spans="1:1" x14ac:dyDescent="0.3">
      <c r="A3562" s="2"/>
    </row>
    <row r="3563" spans="1:1" x14ac:dyDescent="0.3">
      <c r="A3563" s="2"/>
    </row>
    <row r="3564" spans="1:1" x14ac:dyDescent="0.3">
      <c r="A3564" s="2"/>
    </row>
    <row r="3565" spans="1:1" x14ac:dyDescent="0.3">
      <c r="A3565" s="2"/>
    </row>
    <row r="3566" spans="1:1" x14ac:dyDescent="0.3">
      <c r="A3566" s="2"/>
    </row>
    <row r="3567" spans="1:1" x14ac:dyDescent="0.3">
      <c r="A3567" s="2"/>
    </row>
    <row r="3568" spans="1:1" x14ac:dyDescent="0.3">
      <c r="A3568" s="2"/>
    </row>
    <row r="3569" spans="1:1" x14ac:dyDescent="0.3">
      <c r="A3569" s="2"/>
    </row>
    <row r="3570" spans="1:1" x14ac:dyDescent="0.3">
      <c r="A3570" s="2"/>
    </row>
    <row r="3571" spans="1:1" x14ac:dyDescent="0.3">
      <c r="A3571" s="2"/>
    </row>
    <row r="3572" spans="1:1" x14ac:dyDescent="0.3">
      <c r="A3572" s="2"/>
    </row>
    <row r="3573" spans="1:1" x14ac:dyDescent="0.3">
      <c r="A3573" s="2"/>
    </row>
    <row r="3574" spans="1:1" x14ac:dyDescent="0.3">
      <c r="A3574" s="2"/>
    </row>
    <row r="3575" spans="1:1" x14ac:dyDescent="0.3">
      <c r="A3575" s="2"/>
    </row>
    <row r="3576" spans="1:1" x14ac:dyDescent="0.3">
      <c r="A3576" s="2"/>
    </row>
    <row r="3577" spans="1:1" x14ac:dyDescent="0.3">
      <c r="A3577" s="2"/>
    </row>
    <row r="3578" spans="1:1" x14ac:dyDescent="0.3">
      <c r="A3578" s="2"/>
    </row>
    <row r="3579" spans="1:1" x14ac:dyDescent="0.3">
      <c r="A3579" s="2"/>
    </row>
    <row r="3580" spans="1:1" x14ac:dyDescent="0.3">
      <c r="A3580" s="2"/>
    </row>
    <row r="3581" spans="1:1" x14ac:dyDescent="0.3">
      <c r="A3581" s="2"/>
    </row>
    <row r="3582" spans="1:1" x14ac:dyDescent="0.3">
      <c r="A3582" s="2"/>
    </row>
    <row r="3583" spans="1:1" x14ac:dyDescent="0.3">
      <c r="A3583" s="2"/>
    </row>
    <row r="3584" spans="1:1" x14ac:dyDescent="0.3">
      <c r="A3584" s="2"/>
    </row>
    <row r="3585" spans="1:1" x14ac:dyDescent="0.3">
      <c r="A3585" s="2"/>
    </row>
    <row r="3586" spans="1:1" x14ac:dyDescent="0.3">
      <c r="A3586" s="2"/>
    </row>
    <row r="3587" spans="1:1" x14ac:dyDescent="0.3">
      <c r="A3587" s="2"/>
    </row>
    <row r="3588" spans="1:1" x14ac:dyDescent="0.3">
      <c r="A3588" s="2"/>
    </row>
    <row r="3589" spans="1:1" x14ac:dyDescent="0.3">
      <c r="A3589" s="2"/>
    </row>
    <row r="3590" spans="1:1" x14ac:dyDescent="0.3">
      <c r="A3590" s="2"/>
    </row>
    <row r="3591" spans="1:1" x14ac:dyDescent="0.3">
      <c r="A3591" s="2"/>
    </row>
    <row r="3592" spans="1:1" x14ac:dyDescent="0.3">
      <c r="A3592" s="2"/>
    </row>
    <row r="3593" spans="1:1" x14ac:dyDescent="0.3">
      <c r="A3593" s="2"/>
    </row>
    <row r="3594" spans="1:1" x14ac:dyDescent="0.3">
      <c r="A3594" s="2"/>
    </row>
    <row r="3595" spans="1:1" x14ac:dyDescent="0.3">
      <c r="A3595" s="2"/>
    </row>
    <row r="3596" spans="1:1" x14ac:dyDescent="0.3">
      <c r="A3596" s="2"/>
    </row>
    <row r="3597" spans="1:1" x14ac:dyDescent="0.3">
      <c r="A3597" s="2"/>
    </row>
    <row r="3598" spans="1:1" x14ac:dyDescent="0.3">
      <c r="A3598" s="2"/>
    </row>
    <row r="3599" spans="1:1" x14ac:dyDescent="0.3">
      <c r="A3599" s="2"/>
    </row>
    <row r="3600" spans="1:1" x14ac:dyDescent="0.3">
      <c r="A3600" s="2"/>
    </row>
    <row r="3601" spans="1:1" x14ac:dyDescent="0.3">
      <c r="A3601" s="2"/>
    </row>
    <row r="3602" spans="1:1" x14ac:dyDescent="0.3">
      <c r="A3602" s="2"/>
    </row>
    <row r="3603" spans="1:1" x14ac:dyDescent="0.3">
      <c r="A3603" s="2"/>
    </row>
    <row r="3604" spans="1:1" x14ac:dyDescent="0.3">
      <c r="A3604" s="2"/>
    </row>
    <row r="3605" spans="1:1" x14ac:dyDescent="0.3">
      <c r="A3605" s="2"/>
    </row>
    <row r="3606" spans="1:1" x14ac:dyDescent="0.3">
      <c r="A3606" s="2"/>
    </row>
    <row r="3607" spans="1:1" x14ac:dyDescent="0.3">
      <c r="A3607" s="2"/>
    </row>
    <row r="3608" spans="1:1" x14ac:dyDescent="0.3">
      <c r="A3608" s="2"/>
    </row>
    <row r="3609" spans="1:1" x14ac:dyDescent="0.3">
      <c r="A3609" s="2"/>
    </row>
    <row r="3610" spans="1:1" x14ac:dyDescent="0.3">
      <c r="A3610" s="2"/>
    </row>
    <row r="3611" spans="1:1" x14ac:dyDescent="0.3">
      <c r="A3611" s="2"/>
    </row>
    <row r="3612" spans="1:1" x14ac:dyDescent="0.3">
      <c r="A3612" s="2"/>
    </row>
    <row r="3613" spans="1:1" x14ac:dyDescent="0.3">
      <c r="A3613" s="2"/>
    </row>
    <row r="3614" spans="1:1" x14ac:dyDescent="0.3">
      <c r="A3614" s="2"/>
    </row>
    <row r="3615" spans="1:1" x14ac:dyDescent="0.3">
      <c r="A3615" s="2"/>
    </row>
    <row r="3616" spans="1:1" x14ac:dyDescent="0.3">
      <c r="A3616" s="2"/>
    </row>
    <row r="3617" spans="1:1" x14ac:dyDescent="0.3">
      <c r="A3617" s="2"/>
    </row>
    <row r="3618" spans="1:1" x14ac:dyDescent="0.3">
      <c r="A3618" s="2"/>
    </row>
    <row r="3619" spans="1:1" x14ac:dyDescent="0.3">
      <c r="A3619" s="2"/>
    </row>
    <row r="3620" spans="1:1" x14ac:dyDescent="0.3">
      <c r="A3620" s="2"/>
    </row>
    <row r="3621" spans="1:1" x14ac:dyDescent="0.3">
      <c r="A3621" s="2"/>
    </row>
    <row r="3622" spans="1:1" x14ac:dyDescent="0.3">
      <c r="A3622" s="2"/>
    </row>
    <row r="3623" spans="1:1" x14ac:dyDescent="0.3">
      <c r="A3623" s="2"/>
    </row>
    <row r="3624" spans="1:1" x14ac:dyDescent="0.3">
      <c r="A3624" s="2"/>
    </row>
    <row r="3625" spans="1:1" x14ac:dyDescent="0.3">
      <c r="A3625" s="2"/>
    </row>
    <row r="3626" spans="1:1" x14ac:dyDescent="0.3">
      <c r="A3626" s="2"/>
    </row>
    <row r="3627" spans="1:1" x14ac:dyDescent="0.3">
      <c r="A3627" s="2"/>
    </row>
    <row r="3628" spans="1:1" x14ac:dyDescent="0.3">
      <c r="A3628" s="2"/>
    </row>
    <row r="3629" spans="1:1" x14ac:dyDescent="0.3">
      <c r="A3629" s="2"/>
    </row>
    <row r="3630" spans="1:1" x14ac:dyDescent="0.3">
      <c r="A3630" s="2"/>
    </row>
    <row r="3631" spans="1:1" x14ac:dyDescent="0.3">
      <c r="A3631" s="2"/>
    </row>
    <row r="3632" spans="1:1" x14ac:dyDescent="0.3">
      <c r="A3632" s="2"/>
    </row>
    <row r="3633" spans="1:1" x14ac:dyDescent="0.3">
      <c r="A3633" s="2"/>
    </row>
    <row r="3634" spans="1:1" x14ac:dyDescent="0.3">
      <c r="A3634" s="2"/>
    </row>
    <row r="3635" spans="1:1" x14ac:dyDescent="0.3">
      <c r="A3635" s="2"/>
    </row>
    <row r="3636" spans="1:1" x14ac:dyDescent="0.3">
      <c r="A3636" s="2"/>
    </row>
    <row r="3637" spans="1:1" x14ac:dyDescent="0.3">
      <c r="A3637" s="2"/>
    </row>
    <row r="3638" spans="1:1" x14ac:dyDescent="0.3">
      <c r="A3638" s="2"/>
    </row>
    <row r="3639" spans="1:1" x14ac:dyDescent="0.3">
      <c r="A3639" s="2"/>
    </row>
    <row r="3640" spans="1:1" x14ac:dyDescent="0.3">
      <c r="A3640" s="2"/>
    </row>
    <row r="3641" spans="1:1" x14ac:dyDescent="0.3">
      <c r="A3641" s="2"/>
    </row>
    <row r="3642" spans="1:1" x14ac:dyDescent="0.3">
      <c r="A3642" s="2"/>
    </row>
    <row r="3643" spans="1:1" x14ac:dyDescent="0.3">
      <c r="A3643" s="2"/>
    </row>
    <row r="3644" spans="1:1" x14ac:dyDescent="0.3">
      <c r="A3644" s="2"/>
    </row>
    <row r="3645" spans="1:1" x14ac:dyDescent="0.3">
      <c r="A3645" s="2"/>
    </row>
    <row r="3646" spans="1:1" x14ac:dyDescent="0.3">
      <c r="A3646" s="2"/>
    </row>
    <row r="3647" spans="1:1" x14ac:dyDescent="0.3">
      <c r="A3647" s="2"/>
    </row>
    <row r="3648" spans="1:1" x14ac:dyDescent="0.3">
      <c r="A3648" s="2"/>
    </row>
    <row r="3649" spans="1:1" x14ac:dyDescent="0.3">
      <c r="A3649" s="2"/>
    </row>
    <row r="3650" spans="1:1" x14ac:dyDescent="0.3">
      <c r="A3650" s="2"/>
    </row>
    <row r="3651" spans="1:1" x14ac:dyDescent="0.3">
      <c r="A3651" s="2"/>
    </row>
    <row r="3652" spans="1:1" x14ac:dyDescent="0.3">
      <c r="A3652" s="2"/>
    </row>
    <row r="3653" spans="1:1" x14ac:dyDescent="0.3">
      <c r="A3653" s="2"/>
    </row>
    <row r="3654" spans="1:1" x14ac:dyDescent="0.3">
      <c r="A3654" s="2"/>
    </row>
    <row r="3655" spans="1:1" x14ac:dyDescent="0.3">
      <c r="A3655" s="2"/>
    </row>
    <row r="3656" spans="1:1" x14ac:dyDescent="0.3">
      <c r="A3656" s="2"/>
    </row>
    <row r="3657" spans="1:1" x14ac:dyDescent="0.3">
      <c r="A3657" s="2"/>
    </row>
    <row r="3658" spans="1:1" x14ac:dyDescent="0.3">
      <c r="A3658" s="2"/>
    </row>
    <row r="3659" spans="1:1" x14ac:dyDescent="0.3">
      <c r="A3659" s="2"/>
    </row>
    <row r="3660" spans="1:1" x14ac:dyDescent="0.3">
      <c r="A3660" s="2"/>
    </row>
    <row r="3661" spans="1:1" x14ac:dyDescent="0.3">
      <c r="A3661" s="2"/>
    </row>
    <row r="3662" spans="1:1" x14ac:dyDescent="0.3">
      <c r="A3662" s="2"/>
    </row>
    <row r="3663" spans="1:1" x14ac:dyDescent="0.3">
      <c r="A3663" s="2"/>
    </row>
    <row r="3664" spans="1:1" x14ac:dyDescent="0.3">
      <c r="A3664" s="2"/>
    </row>
    <row r="3665" spans="1:1" x14ac:dyDescent="0.3">
      <c r="A3665" s="2"/>
    </row>
    <row r="3666" spans="1:1" x14ac:dyDescent="0.3">
      <c r="A3666" s="2"/>
    </row>
    <row r="3667" spans="1:1" x14ac:dyDescent="0.3">
      <c r="A3667" s="2"/>
    </row>
    <row r="3668" spans="1:1" x14ac:dyDescent="0.3">
      <c r="A3668" s="2"/>
    </row>
    <row r="3669" spans="1:1" x14ac:dyDescent="0.3">
      <c r="A3669" s="2"/>
    </row>
    <row r="3670" spans="1:1" x14ac:dyDescent="0.3">
      <c r="A3670" s="2"/>
    </row>
    <row r="3671" spans="1:1" x14ac:dyDescent="0.3">
      <c r="A3671" s="2"/>
    </row>
    <row r="3672" spans="1:1" x14ac:dyDescent="0.3">
      <c r="A3672" s="2"/>
    </row>
    <row r="3673" spans="1:1" x14ac:dyDescent="0.3">
      <c r="A3673" s="2"/>
    </row>
    <row r="3674" spans="1:1" x14ac:dyDescent="0.3">
      <c r="A3674" s="2"/>
    </row>
    <row r="3675" spans="1:1" x14ac:dyDescent="0.3">
      <c r="A3675" s="2"/>
    </row>
    <row r="3676" spans="1:1" x14ac:dyDescent="0.3">
      <c r="A3676" s="2"/>
    </row>
    <row r="3677" spans="1:1" x14ac:dyDescent="0.3">
      <c r="A3677" s="2"/>
    </row>
    <row r="3678" spans="1:1" x14ac:dyDescent="0.3">
      <c r="A3678" s="2"/>
    </row>
    <row r="3679" spans="1:1" x14ac:dyDescent="0.3">
      <c r="A3679" s="2"/>
    </row>
    <row r="3680" spans="1:1" x14ac:dyDescent="0.3">
      <c r="A3680" s="2"/>
    </row>
    <row r="3681" spans="1:1" x14ac:dyDescent="0.3">
      <c r="A3681" s="2"/>
    </row>
    <row r="3682" spans="1:1" x14ac:dyDescent="0.3">
      <c r="A3682" s="2"/>
    </row>
    <row r="3683" spans="1:1" x14ac:dyDescent="0.3">
      <c r="A3683" s="2"/>
    </row>
    <row r="3684" spans="1:1" x14ac:dyDescent="0.3">
      <c r="A3684" s="2"/>
    </row>
    <row r="3685" spans="1:1" x14ac:dyDescent="0.3">
      <c r="A3685" s="2"/>
    </row>
    <row r="3686" spans="1:1" x14ac:dyDescent="0.3">
      <c r="A3686" s="2"/>
    </row>
    <row r="3687" spans="1:1" x14ac:dyDescent="0.3">
      <c r="A3687" s="2"/>
    </row>
    <row r="3688" spans="1:1" x14ac:dyDescent="0.3">
      <c r="A3688" s="2"/>
    </row>
    <row r="3689" spans="1:1" x14ac:dyDescent="0.3">
      <c r="A3689" s="2"/>
    </row>
    <row r="3690" spans="1:1" x14ac:dyDescent="0.3">
      <c r="A3690" s="2"/>
    </row>
    <row r="3691" spans="1:1" x14ac:dyDescent="0.3">
      <c r="A3691" s="2"/>
    </row>
    <row r="3692" spans="1:1" x14ac:dyDescent="0.3">
      <c r="A3692" s="2"/>
    </row>
    <row r="3693" spans="1:1" x14ac:dyDescent="0.3">
      <c r="A3693" s="2"/>
    </row>
    <row r="3694" spans="1:1" x14ac:dyDescent="0.3">
      <c r="A3694" s="2"/>
    </row>
    <row r="3695" spans="1:1" x14ac:dyDescent="0.3">
      <c r="A3695" s="2"/>
    </row>
    <row r="3696" spans="1:1" x14ac:dyDescent="0.3">
      <c r="A3696" s="2"/>
    </row>
    <row r="3697" spans="1:1" x14ac:dyDescent="0.3">
      <c r="A3697" s="2"/>
    </row>
    <row r="3698" spans="1:1" x14ac:dyDescent="0.3">
      <c r="A3698" s="2"/>
    </row>
    <row r="3699" spans="1:1" x14ac:dyDescent="0.3">
      <c r="A3699" s="2"/>
    </row>
    <row r="3700" spans="1:1" x14ac:dyDescent="0.3">
      <c r="A3700" s="2"/>
    </row>
    <row r="3701" spans="1:1" x14ac:dyDescent="0.3">
      <c r="A3701" s="2"/>
    </row>
    <row r="3702" spans="1:1" x14ac:dyDescent="0.3">
      <c r="A3702" s="2"/>
    </row>
    <row r="3703" spans="1:1" x14ac:dyDescent="0.3">
      <c r="A3703" s="2"/>
    </row>
    <row r="3704" spans="1:1" x14ac:dyDescent="0.3">
      <c r="A3704" s="2"/>
    </row>
    <row r="3705" spans="1:1" x14ac:dyDescent="0.3">
      <c r="A3705" s="2"/>
    </row>
    <row r="3706" spans="1:1" x14ac:dyDescent="0.3">
      <c r="A3706" s="2"/>
    </row>
    <row r="3707" spans="1:1" x14ac:dyDescent="0.3">
      <c r="A3707" s="2"/>
    </row>
    <row r="3708" spans="1:1" x14ac:dyDescent="0.3">
      <c r="A3708" s="2"/>
    </row>
    <row r="3709" spans="1:1" x14ac:dyDescent="0.3">
      <c r="A3709" s="2"/>
    </row>
    <row r="3710" spans="1:1" x14ac:dyDescent="0.3">
      <c r="A3710" s="2"/>
    </row>
    <row r="3711" spans="1:1" x14ac:dyDescent="0.3">
      <c r="A3711" s="2"/>
    </row>
    <row r="3712" spans="1:1" x14ac:dyDescent="0.3">
      <c r="A3712" s="2"/>
    </row>
    <row r="3713" spans="1:1" x14ac:dyDescent="0.3">
      <c r="A3713" s="2"/>
    </row>
    <row r="3714" spans="1:1" x14ac:dyDescent="0.3">
      <c r="A3714" s="2"/>
    </row>
    <row r="3715" spans="1:1" x14ac:dyDescent="0.3">
      <c r="A3715" s="2"/>
    </row>
    <row r="3716" spans="1:1" x14ac:dyDescent="0.3">
      <c r="A3716" s="2"/>
    </row>
    <row r="3717" spans="1:1" x14ac:dyDescent="0.3">
      <c r="A3717" s="2"/>
    </row>
    <row r="3718" spans="1:1" x14ac:dyDescent="0.3">
      <c r="A3718" s="2"/>
    </row>
    <row r="3719" spans="1:1" x14ac:dyDescent="0.3">
      <c r="A3719" s="2"/>
    </row>
    <row r="3720" spans="1:1" x14ac:dyDescent="0.3">
      <c r="A3720" s="2"/>
    </row>
    <row r="3721" spans="1:1" x14ac:dyDescent="0.3">
      <c r="A3721" s="2"/>
    </row>
    <row r="3722" spans="1:1" x14ac:dyDescent="0.3">
      <c r="A3722" s="2"/>
    </row>
    <row r="3723" spans="1:1" x14ac:dyDescent="0.3">
      <c r="A3723" s="2"/>
    </row>
    <row r="3724" spans="1:1" x14ac:dyDescent="0.3">
      <c r="A3724" s="2"/>
    </row>
    <row r="3725" spans="1:1" x14ac:dyDescent="0.3">
      <c r="A3725" s="2"/>
    </row>
    <row r="3726" spans="1:1" x14ac:dyDescent="0.3">
      <c r="A3726" s="2"/>
    </row>
    <row r="3727" spans="1:1" x14ac:dyDescent="0.3">
      <c r="A3727" s="2"/>
    </row>
    <row r="3728" spans="1:1" x14ac:dyDescent="0.3">
      <c r="A3728" s="2"/>
    </row>
    <row r="3729" spans="1:1" x14ac:dyDescent="0.3">
      <c r="A3729" s="2"/>
    </row>
    <row r="3730" spans="1:1" x14ac:dyDescent="0.3">
      <c r="A3730" s="2"/>
    </row>
    <row r="3731" spans="1:1" x14ac:dyDescent="0.3">
      <c r="A3731" s="2"/>
    </row>
    <row r="3732" spans="1:1" x14ac:dyDescent="0.3">
      <c r="A3732" s="2"/>
    </row>
    <row r="3733" spans="1:1" x14ac:dyDescent="0.3">
      <c r="A3733" s="2"/>
    </row>
    <row r="3734" spans="1:1" x14ac:dyDescent="0.3">
      <c r="A3734" s="2"/>
    </row>
    <row r="3735" spans="1:1" x14ac:dyDescent="0.3">
      <c r="A3735" s="2"/>
    </row>
    <row r="3736" spans="1:1" x14ac:dyDescent="0.3">
      <c r="A3736" s="2"/>
    </row>
    <row r="3737" spans="1:1" x14ac:dyDescent="0.3">
      <c r="A3737" s="2"/>
    </row>
    <row r="3738" spans="1:1" x14ac:dyDescent="0.3">
      <c r="A3738" s="2"/>
    </row>
    <row r="3739" spans="1:1" x14ac:dyDescent="0.3">
      <c r="A3739" s="2"/>
    </row>
    <row r="3740" spans="1:1" x14ac:dyDescent="0.3">
      <c r="A3740" s="2"/>
    </row>
    <row r="3741" spans="1:1" x14ac:dyDescent="0.3">
      <c r="A3741" s="2"/>
    </row>
    <row r="3742" spans="1:1" x14ac:dyDescent="0.3">
      <c r="A3742" s="2"/>
    </row>
    <row r="3743" spans="1:1" x14ac:dyDescent="0.3">
      <c r="A3743" s="2"/>
    </row>
    <row r="3744" spans="1:1" x14ac:dyDescent="0.3">
      <c r="A3744" s="2"/>
    </row>
    <row r="3745" spans="1:1" x14ac:dyDescent="0.3">
      <c r="A3745" s="2"/>
    </row>
    <row r="3746" spans="1:1" x14ac:dyDescent="0.3">
      <c r="A3746" s="2"/>
    </row>
    <row r="3747" spans="1:1" x14ac:dyDescent="0.3">
      <c r="A3747" s="2"/>
    </row>
    <row r="3748" spans="1:1" x14ac:dyDescent="0.3">
      <c r="A3748" s="2"/>
    </row>
    <row r="3749" spans="1:1" x14ac:dyDescent="0.3">
      <c r="A3749" s="2"/>
    </row>
    <row r="3750" spans="1:1" x14ac:dyDescent="0.3">
      <c r="A3750" s="2"/>
    </row>
    <row r="3751" spans="1:1" x14ac:dyDescent="0.3">
      <c r="A3751" s="2"/>
    </row>
    <row r="3752" spans="1:1" x14ac:dyDescent="0.3">
      <c r="A3752" s="2"/>
    </row>
    <row r="3753" spans="1:1" x14ac:dyDescent="0.3">
      <c r="A3753" s="2"/>
    </row>
    <row r="3754" spans="1:1" x14ac:dyDescent="0.3">
      <c r="A3754" s="2"/>
    </row>
    <row r="3755" spans="1:1" x14ac:dyDescent="0.3">
      <c r="A3755" s="2"/>
    </row>
    <row r="3756" spans="1:1" x14ac:dyDescent="0.3">
      <c r="A3756" s="2"/>
    </row>
    <row r="3757" spans="1:1" x14ac:dyDescent="0.3">
      <c r="A3757" s="2"/>
    </row>
    <row r="3758" spans="1:1" x14ac:dyDescent="0.3">
      <c r="A3758" s="2"/>
    </row>
    <row r="3759" spans="1:1" x14ac:dyDescent="0.3">
      <c r="A3759" s="2"/>
    </row>
    <row r="3760" spans="1:1" x14ac:dyDescent="0.3">
      <c r="A3760" s="2"/>
    </row>
    <row r="3761" spans="1:1" x14ac:dyDescent="0.3">
      <c r="A3761" s="2"/>
    </row>
    <row r="3762" spans="1:1" x14ac:dyDescent="0.3">
      <c r="A3762" s="2"/>
    </row>
    <row r="3763" spans="1:1" x14ac:dyDescent="0.3">
      <c r="A3763" s="2"/>
    </row>
    <row r="3764" spans="1:1" x14ac:dyDescent="0.3">
      <c r="A3764" s="2"/>
    </row>
    <row r="3765" spans="1:1" x14ac:dyDescent="0.3">
      <c r="A3765" s="2"/>
    </row>
    <row r="3766" spans="1:1" x14ac:dyDescent="0.3">
      <c r="A3766" s="2"/>
    </row>
    <row r="3767" spans="1:1" x14ac:dyDescent="0.3">
      <c r="A3767" s="2"/>
    </row>
    <row r="3768" spans="1:1" x14ac:dyDescent="0.3">
      <c r="A3768" s="2"/>
    </row>
    <row r="3769" spans="1:1" x14ac:dyDescent="0.3">
      <c r="A3769" s="2"/>
    </row>
    <row r="3770" spans="1:1" x14ac:dyDescent="0.3">
      <c r="A3770" s="2"/>
    </row>
    <row r="3771" spans="1:1" x14ac:dyDescent="0.3">
      <c r="A3771" s="2"/>
    </row>
    <row r="3772" spans="1:1" x14ac:dyDescent="0.3">
      <c r="A3772" s="2"/>
    </row>
    <row r="3773" spans="1:1" x14ac:dyDescent="0.3">
      <c r="A3773" s="2"/>
    </row>
    <row r="3774" spans="1:1" x14ac:dyDescent="0.3">
      <c r="A3774" s="2"/>
    </row>
    <row r="3775" spans="1:1" x14ac:dyDescent="0.3">
      <c r="A3775" s="2"/>
    </row>
    <row r="3776" spans="1:1" x14ac:dyDescent="0.3">
      <c r="A3776" s="2"/>
    </row>
    <row r="3777" spans="1:1" x14ac:dyDescent="0.3">
      <c r="A3777" s="2"/>
    </row>
    <row r="3778" spans="1:1" x14ac:dyDescent="0.3">
      <c r="A3778" s="2"/>
    </row>
    <row r="3779" spans="1:1" x14ac:dyDescent="0.3">
      <c r="A3779" s="2"/>
    </row>
    <row r="3780" spans="1:1" x14ac:dyDescent="0.3">
      <c r="A3780" s="2"/>
    </row>
    <row r="3781" spans="1:1" x14ac:dyDescent="0.3">
      <c r="A3781" s="2"/>
    </row>
    <row r="3782" spans="1:1" x14ac:dyDescent="0.3">
      <c r="A3782" s="2"/>
    </row>
    <row r="3783" spans="1:1" x14ac:dyDescent="0.3">
      <c r="A3783" s="2"/>
    </row>
    <row r="3784" spans="1:1" x14ac:dyDescent="0.3">
      <c r="A3784" s="2"/>
    </row>
    <row r="3785" spans="1:1" x14ac:dyDescent="0.3">
      <c r="A3785" s="2"/>
    </row>
    <row r="3786" spans="1:1" x14ac:dyDescent="0.3">
      <c r="A3786" s="2"/>
    </row>
    <row r="3787" spans="1:1" x14ac:dyDescent="0.3">
      <c r="A3787" s="2"/>
    </row>
    <row r="3788" spans="1:1" x14ac:dyDescent="0.3">
      <c r="A3788" s="2"/>
    </row>
    <row r="3789" spans="1:1" x14ac:dyDescent="0.3">
      <c r="A3789" s="2"/>
    </row>
    <row r="3790" spans="1:1" x14ac:dyDescent="0.3">
      <c r="A3790" s="2"/>
    </row>
    <row r="3791" spans="1:1" x14ac:dyDescent="0.3">
      <c r="A3791" s="2"/>
    </row>
    <row r="3792" spans="1:1" x14ac:dyDescent="0.3">
      <c r="A3792" s="2"/>
    </row>
    <row r="3793" spans="1:1" x14ac:dyDescent="0.3">
      <c r="A3793" s="2"/>
    </row>
    <row r="3794" spans="1:1" x14ac:dyDescent="0.3">
      <c r="A3794" s="2"/>
    </row>
    <row r="3795" spans="1:1" x14ac:dyDescent="0.3">
      <c r="A3795" s="2"/>
    </row>
    <row r="3796" spans="1:1" x14ac:dyDescent="0.3">
      <c r="A3796" s="2"/>
    </row>
    <row r="3797" spans="1:1" x14ac:dyDescent="0.3">
      <c r="A3797" s="2"/>
    </row>
    <row r="3798" spans="1:1" x14ac:dyDescent="0.3">
      <c r="A3798" s="2"/>
    </row>
    <row r="3799" spans="1:1" x14ac:dyDescent="0.3">
      <c r="A3799" s="2"/>
    </row>
    <row r="3800" spans="1:1" x14ac:dyDescent="0.3">
      <c r="A3800" s="2"/>
    </row>
    <row r="3801" spans="1:1" x14ac:dyDescent="0.3">
      <c r="A3801" s="2"/>
    </row>
    <row r="3802" spans="1:1" x14ac:dyDescent="0.3">
      <c r="A3802" s="2"/>
    </row>
    <row r="3803" spans="1:1" x14ac:dyDescent="0.3">
      <c r="A3803" s="2"/>
    </row>
    <row r="3804" spans="1:1" x14ac:dyDescent="0.3">
      <c r="A3804" s="2"/>
    </row>
    <row r="3805" spans="1:1" x14ac:dyDescent="0.3">
      <c r="A3805" s="2"/>
    </row>
    <row r="3806" spans="1:1" x14ac:dyDescent="0.3">
      <c r="A3806" s="2"/>
    </row>
    <row r="3807" spans="1:1" x14ac:dyDescent="0.3">
      <c r="A3807" s="2"/>
    </row>
    <row r="3808" spans="1:1" x14ac:dyDescent="0.3">
      <c r="A3808" s="2"/>
    </row>
    <row r="3809" spans="1:1" x14ac:dyDescent="0.3">
      <c r="A3809" s="2"/>
    </row>
    <row r="3810" spans="1:1" x14ac:dyDescent="0.3">
      <c r="A3810" s="2"/>
    </row>
    <row r="3811" spans="1:1" x14ac:dyDescent="0.3">
      <c r="A3811" s="2"/>
    </row>
    <row r="3812" spans="1:1" x14ac:dyDescent="0.3">
      <c r="A3812" s="2"/>
    </row>
    <row r="3813" spans="1:1" x14ac:dyDescent="0.3">
      <c r="A3813" s="2"/>
    </row>
    <row r="3814" spans="1:1" x14ac:dyDescent="0.3">
      <c r="A3814" s="2"/>
    </row>
    <row r="3815" spans="1:1" x14ac:dyDescent="0.3">
      <c r="A3815" s="2"/>
    </row>
    <row r="3816" spans="1:1" x14ac:dyDescent="0.3">
      <c r="A3816" s="2"/>
    </row>
    <row r="3817" spans="1:1" x14ac:dyDescent="0.3">
      <c r="A3817" s="2"/>
    </row>
    <row r="3818" spans="1:1" x14ac:dyDescent="0.3">
      <c r="A3818" s="2"/>
    </row>
    <row r="3819" spans="1:1" x14ac:dyDescent="0.3">
      <c r="A3819" s="2"/>
    </row>
    <row r="3820" spans="1:1" x14ac:dyDescent="0.3">
      <c r="A3820" s="2"/>
    </row>
    <row r="3821" spans="1:1" x14ac:dyDescent="0.3">
      <c r="A3821" s="2"/>
    </row>
    <row r="3822" spans="1:1" x14ac:dyDescent="0.3">
      <c r="A3822" s="2"/>
    </row>
    <row r="3823" spans="1:1" x14ac:dyDescent="0.3">
      <c r="A3823" s="2"/>
    </row>
    <row r="3824" spans="1:1" x14ac:dyDescent="0.3">
      <c r="A3824" s="2"/>
    </row>
    <row r="3825" spans="1:1" x14ac:dyDescent="0.3">
      <c r="A3825" s="2"/>
    </row>
    <row r="3826" spans="1:1" x14ac:dyDescent="0.3">
      <c r="A3826" s="2"/>
    </row>
    <row r="3827" spans="1:1" x14ac:dyDescent="0.3">
      <c r="A3827" s="2"/>
    </row>
    <row r="3828" spans="1:1" x14ac:dyDescent="0.3">
      <c r="A3828" s="2"/>
    </row>
    <row r="3829" spans="1:1" x14ac:dyDescent="0.3">
      <c r="A3829" s="2"/>
    </row>
    <row r="3830" spans="1:1" x14ac:dyDescent="0.3">
      <c r="A3830" s="2"/>
    </row>
    <row r="3831" spans="1:1" x14ac:dyDescent="0.3">
      <c r="A3831" s="2"/>
    </row>
    <row r="3832" spans="1:1" x14ac:dyDescent="0.3">
      <c r="A3832" s="2"/>
    </row>
    <row r="3833" spans="1:1" x14ac:dyDescent="0.3">
      <c r="A3833" s="2"/>
    </row>
    <row r="3834" spans="1:1" x14ac:dyDescent="0.3">
      <c r="A3834" s="2"/>
    </row>
    <row r="3835" spans="1:1" x14ac:dyDescent="0.3">
      <c r="A3835" s="2"/>
    </row>
    <row r="3836" spans="1:1" x14ac:dyDescent="0.3">
      <c r="A3836" s="2"/>
    </row>
    <row r="3837" spans="1:1" x14ac:dyDescent="0.3">
      <c r="A3837" s="2"/>
    </row>
    <row r="3838" spans="1:1" x14ac:dyDescent="0.3">
      <c r="A3838" s="2"/>
    </row>
    <row r="3839" spans="1:1" x14ac:dyDescent="0.3">
      <c r="A3839" s="2"/>
    </row>
    <row r="3840" spans="1:1" x14ac:dyDescent="0.3">
      <c r="A3840" s="2"/>
    </row>
    <row r="3841" spans="1:1" x14ac:dyDescent="0.3">
      <c r="A3841" s="2"/>
    </row>
    <row r="3842" spans="1:1" x14ac:dyDescent="0.3">
      <c r="A3842" s="2"/>
    </row>
    <row r="3843" spans="1:1" x14ac:dyDescent="0.3">
      <c r="A3843" s="2"/>
    </row>
    <row r="3844" spans="1:1" x14ac:dyDescent="0.3">
      <c r="A3844" s="2"/>
    </row>
    <row r="3845" spans="1:1" x14ac:dyDescent="0.3">
      <c r="A3845" s="2"/>
    </row>
    <row r="3846" spans="1:1" x14ac:dyDescent="0.3">
      <c r="A3846" s="2"/>
    </row>
    <row r="3847" spans="1:1" x14ac:dyDescent="0.3">
      <c r="A3847" s="2"/>
    </row>
    <row r="3848" spans="1:1" x14ac:dyDescent="0.3">
      <c r="A3848" s="2"/>
    </row>
    <row r="3849" spans="1:1" x14ac:dyDescent="0.3">
      <c r="A3849" s="2"/>
    </row>
    <row r="3850" spans="1:1" x14ac:dyDescent="0.3">
      <c r="A3850" s="2"/>
    </row>
    <row r="3851" spans="1:1" x14ac:dyDescent="0.3">
      <c r="A3851" s="2"/>
    </row>
    <row r="3852" spans="1:1" x14ac:dyDescent="0.3">
      <c r="A3852" s="2"/>
    </row>
    <row r="3853" spans="1:1" x14ac:dyDescent="0.3">
      <c r="A3853" s="2"/>
    </row>
    <row r="3854" spans="1:1" x14ac:dyDescent="0.3">
      <c r="A3854" s="2"/>
    </row>
    <row r="3855" spans="1:1" x14ac:dyDescent="0.3">
      <c r="A3855" s="2"/>
    </row>
    <row r="3856" spans="1:1" x14ac:dyDescent="0.3">
      <c r="A3856" s="2"/>
    </row>
    <row r="3857" spans="1:1" x14ac:dyDescent="0.3">
      <c r="A3857" s="2"/>
    </row>
    <row r="3858" spans="1:1" x14ac:dyDescent="0.3">
      <c r="A3858" s="2"/>
    </row>
    <row r="3859" spans="1:1" x14ac:dyDescent="0.3">
      <c r="A3859" s="2"/>
    </row>
    <row r="3860" spans="1:1" x14ac:dyDescent="0.3">
      <c r="A3860" s="2"/>
    </row>
    <row r="3861" spans="1:1" x14ac:dyDescent="0.3">
      <c r="A3861" s="2"/>
    </row>
    <row r="3862" spans="1:1" x14ac:dyDescent="0.3">
      <c r="A3862" s="2"/>
    </row>
    <row r="3863" spans="1:1" x14ac:dyDescent="0.3">
      <c r="A3863" s="2"/>
    </row>
    <row r="3864" spans="1:1" x14ac:dyDescent="0.3">
      <c r="A3864" s="2"/>
    </row>
    <row r="3865" spans="1:1" x14ac:dyDescent="0.3">
      <c r="A3865" s="2"/>
    </row>
    <row r="3866" spans="1:1" x14ac:dyDescent="0.3">
      <c r="A3866" s="2"/>
    </row>
    <row r="3867" spans="1:1" x14ac:dyDescent="0.3">
      <c r="A3867" s="2"/>
    </row>
    <row r="3868" spans="1:1" x14ac:dyDescent="0.3">
      <c r="A3868" s="2"/>
    </row>
    <row r="3869" spans="1:1" x14ac:dyDescent="0.3">
      <c r="A3869" s="2"/>
    </row>
    <row r="3870" spans="1:1" x14ac:dyDescent="0.3">
      <c r="A3870" s="2"/>
    </row>
    <row r="3871" spans="1:1" x14ac:dyDescent="0.3">
      <c r="A3871" s="2"/>
    </row>
    <row r="3872" spans="1:1" x14ac:dyDescent="0.3">
      <c r="A3872" s="2"/>
    </row>
    <row r="3873" spans="1:1" x14ac:dyDescent="0.3">
      <c r="A3873" s="2"/>
    </row>
    <row r="3874" spans="1:1" x14ac:dyDescent="0.3">
      <c r="A3874" s="2"/>
    </row>
    <row r="3875" spans="1:1" x14ac:dyDescent="0.3">
      <c r="A3875" s="2"/>
    </row>
    <row r="3876" spans="1:1" x14ac:dyDescent="0.3">
      <c r="A3876" s="2"/>
    </row>
    <row r="3877" spans="1:1" x14ac:dyDescent="0.3">
      <c r="A3877" s="2"/>
    </row>
    <row r="3878" spans="1:1" x14ac:dyDescent="0.3">
      <c r="A3878" s="2"/>
    </row>
    <row r="3879" spans="1:1" x14ac:dyDescent="0.3">
      <c r="A3879" s="2"/>
    </row>
    <row r="3880" spans="1:1" x14ac:dyDescent="0.3">
      <c r="A3880" s="2"/>
    </row>
    <row r="3881" spans="1:1" x14ac:dyDescent="0.3">
      <c r="A3881" s="2"/>
    </row>
    <row r="3882" spans="1:1" x14ac:dyDescent="0.3">
      <c r="A3882" s="2"/>
    </row>
    <row r="3883" spans="1:1" x14ac:dyDescent="0.3">
      <c r="A3883" s="2"/>
    </row>
    <row r="3884" spans="1:1" x14ac:dyDescent="0.3">
      <c r="A3884" s="2"/>
    </row>
    <row r="3885" spans="1:1" x14ac:dyDescent="0.3">
      <c r="A3885" s="2"/>
    </row>
    <row r="3886" spans="1:1" x14ac:dyDescent="0.3">
      <c r="A3886" s="2"/>
    </row>
    <row r="3887" spans="1:1" x14ac:dyDescent="0.3">
      <c r="A3887" s="2"/>
    </row>
    <row r="3888" spans="1:1" x14ac:dyDescent="0.3">
      <c r="A3888" s="2"/>
    </row>
    <row r="3889" spans="1:1" x14ac:dyDescent="0.3">
      <c r="A3889" s="2"/>
    </row>
    <row r="3890" spans="1:1" x14ac:dyDescent="0.3">
      <c r="A3890" s="2"/>
    </row>
    <row r="3891" spans="1:1" x14ac:dyDescent="0.3">
      <c r="A3891" s="2"/>
    </row>
    <row r="3892" spans="1:1" x14ac:dyDescent="0.3">
      <c r="A3892" s="2"/>
    </row>
    <row r="3893" spans="1:1" x14ac:dyDescent="0.3">
      <c r="A3893" s="2"/>
    </row>
    <row r="3894" spans="1:1" x14ac:dyDescent="0.3">
      <c r="A3894" s="2"/>
    </row>
    <row r="3895" spans="1:1" x14ac:dyDescent="0.3">
      <c r="A3895" s="2"/>
    </row>
    <row r="3896" spans="1:1" x14ac:dyDescent="0.3">
      <c r="A3896" s="2"/>
    </row>
    <row r="3897" spans="1:1" x14ac:dyDescent="0.3">
      <c r="A3897" s="2"/>
    </row>
    <row r="3898" spans="1:1" x14ac:dyDescent="0.3">
      <c r="A3898" s="2"/>
    </row>
    <row r="3899" spans="1:1" x14ac:dyDescent="0.3">
      <c r="A3899" s="2"/>
    </row>
    <row r="3900" spans="1:1" x14ac:dyDescent="0.3">
      <c r="A3900" s="2"/>
    </row>
    <row r="3901" spans="1:1" x14ac:dyDescent="0.3">
      <c r="A3901" s="2"/>
    </row>
    <row r="3902" spans="1:1" x14ac:dyDescent="0.3">
      <c r="A3902" s="2"/>
    </row>
    <row r="3903" spans="1:1" x14ac:dyDescent="0.3">
      <c r="A3903" s="2"/>
    </row>
    <row r="3904" spans="1:1" x14ac:dyDescent="0.3">
      <c r="A3904" s="2"/>
    </row>
    <row r="3905" spans="1:1" x14ac:dyDescent="0.3">
      <c r="A3905" s="2"/>
    </row>
    <row r="3906" spans="1:1" x14ac:dyDescent="0.3">
      <c r="A3906" s="2"/>
    </row>
    <row r="3907" spans="1:1" x14ac:dyDescent="0.3">
      <c r="A3907" s="2"/>
    </row>
    <row r="3908" spans="1:1" x14ac:dyDescent="0.3">
      <c r="A3908" s="2"/>
    </row>
    <row r="3909" spans="1:1" x14ac:dyDescent="0.3">
      <c r="A3909" s="2"/>
    </row>
    <row r="3910" spans="1:1" x14ac:dyDescent="0.3">
      <c r="A3910" s="2"/>
    </row>
    <row r="3911" spans="1:1" x14ac:dyDescent="0.3">
      <c r="A3911" s="2"/>
    </row>
    <row r="3912" spans="1:1" x14ac:dyDescent="0.3">
      <c r="A3912" s="2"/>
    </row>
    <row r="3913" spans="1:1" x14ac:dyDescent="0.3">
      <c r="A3913" s="2"/>
    </row>
    <row r="3914" spans="1:1" x14ac:dyDescent="0.3">
      <c r="A3914" s="2"/>
    </row>
    <row r="3915" spans="1:1" x14ac:dyDescent="0.3">
      <c r="A3915" s="2"/>
    </row>
    <row r="3916" spans="1:1" x14ac:dyDescent="0.3">
      <c r="A3916" s="2"/>
    </row>
    <row r="3917" spans="1:1" x14ac:dyDescent="0.3">
      <c r="A3917" s="2"/>
    </row>
    <row r="3918" spans="1:1" x14ac:dyDescent="0.3">
      <c r="A3918" s="2"/>
    </row>
    <row r="3919" spans="1:1" x14ac:dyDescent="0.3">
      <c r="A3919" s="2"/>
    </row>
    <row r="3920" spans="1:1" x14ac:dyDescent="0.3">
      <c r="A3920" s="2"/>
    </row>
    <row r="3921" spans="1:1" x14ac:dyDescent="0.3">
      <c r="A3921" s="2"/>
    </row>
    <row r="3922" spans="1:1" x14ac:dyDescent="0.3">
      <c r="A3922" s="2"/>
    </row>
    <row r="3923" spans="1:1" x14ac:dyDescent="0.3">
      <c r="A3923" s="2"/>
    </row>
    <row r="3924" spans="1:1" x14ac:dyDescent="0.3">
      <c r="A3924" s="2"/>
    </row>
    <row r="3925" spans="1:1" x14ac:dyDescent="0.3">
      <c r="A3925" s="2"/>
    </row>
    <row r="3926" spans="1:1" x14ac:dyDescent="0.3">
      <c r="A3926" s="2"/>
    </row>
    <row r="3927" spans="1:1" x14ac:dyDescent="0.3">
      <c r="A3927" s="2"/>
    </row>
    <row r="3928" spans="1:1" x14ac:dyDescent="0.3">
      <c r="A3928" s="2"/>
    </row>
    <row r="3929" spans="1:1" x14ac:dyDescent="0.3">
      <c r="A3929" s="2"/>
    </row>
    <row r="3930" spans="1:1" x14ac:dyDescent="0.3">
      <c r="A3930" s="2"/>
    </row>
    <row r="3931" spans="1:1" x14ac:dyDescent="0.3">
      <c r="A3931" s="2"/>
    </row>
    <row r="3932" spans="1:1" x14ac:dyDescent="0.3">
      <c r="A3932" s="2"/>
    </row>
    <row r="3933" spans="1:1" x14ac:dyDescent="0.3">
      <c r="A3933" s="2"/>
    </row>
    <row r="3934" spans="1:1" x14ac:dyDescent="0.3">
      <c r="A3934" s="2"/>
    </row>
    <row r="3935" spans="1:1" x14ac:dyDescent="0.3">
      <c r="A3935" s="2"/>
    </row>
    <row r="3936" spans="1:1" x14ac:dyDescent="0.3">
      <c r="A3936" s="2"/>
    </row>
    <row r="3937" spans="1:1" x14ac:dyDescent="0.3">
      <c r="A3937" s="2"/>
    </row>
    <row r="3938" spans="1:1" x14ac:dyDescent="0.3">
      <c r="A3938" s="2"/>
    </row>
    <row r="3939" spans="1:1" x14ac:dyDescent="0.3">
      <c r="A3939" s="2"/>
    </row>
    <row r="3940" spans="1:1" x14ac:dyDescent="0.3">
      <c r="A3940" s="2"/>
    </row>
    <row r="3941" spans="1:1" x14ac:dyDescent="0.3">
      <c r="A3941" s="2"/>
    </row>
    <row r="3942" spans="1:1" x14ac:dyDescent="0.3">
      <c r="A3942" s="2"/>
    </row>
    <row r="3943" spans="1:1" x14ac:dyDescent="0.3">
      <c r="A3943" s="2"/>
    </row>
    <row r="3944" spans="1:1" x14ac:dyDescent="0.3">
      <c r="A3944" s="2"/>
    </row>
    <row r="3945" spans="1:1" x14ac:dyDescent="0.3">
      <c r="A3945" s="2"/>
    </row>
    <row r="3946" spans="1:1" x14ac:dyDescent="0.3">
      <c r="A3946" s="2"/>
    </row>
    <row r="3947" spans="1:1" x14ac:dyDescent="0.3">
      <c r="A3947" s="2"/>
    </row>
    <row r="3948" spans="1:1" x14ac:dyDescent="0.3">
      <c r="A3948" s="2"/>
    </row>
    <row r="3949" spans="1:1" x14ac:dyDescent="0.3">
      <c r="A3949" s="2"/>
    </row>
    <row r="3950" spans="1:1" x14ac:dyDescent="0.3">
      <c r="A3950" s="2"/>
    </row>
    <row r="3951" spans="1:1" x14ac:dyDescent="0.3">
      <c r="A3951" s="2"/>
    </row>
    <row r="3952" spans="1:1" x14ac:dyDescent="0.3">
      <c r="A3952" s="2"/>
    </row>
    <row r="3953" spans="1:1" x14ac:dyDescent="0.3">
      <c r="A3953" s="2"/>
    </row>
    <row r="3954" spans="1:1" x14ac:dyDescent="0.3">
      <c r="A3954" s="2"/>
    </row>
    <row r="3955" spans="1:1" x14ac:dyDescent="0.3">
      <c r="A3955" s="2"/>
    </row>
    <row r="3956" spans="1:1" x14ac:dyDescent="0.3">
      <c r="A3956" s="2"/>
    </row>
    <row r="3957" spans="1:1" x14ac:dyDescent="0.3">
      <c r="A3957" s="2"/>
    </row>
    <row r="3958" spans="1:1" x14ac:dyDescent="0.3">
      <c r="A3958" s="2"/>
    </row>
    <row r="3959" spans="1:1" x14ac:dyDescent="0.3">
      <c r="A3959" s="2"/>
    </row>
    <row r="3960" spans="1:1" x14ac:dyDescent="0.3">
      <c r="A3960" s="2"/>
    </row>
    <row r="3961" spans="1:1" x14ac:dyDescent="0.3">
      <c r="A3961" s="2"/>
    </row>
    <row r="3962" spans="1:1" x14ac:dyDescent="0.3">
      <c r="A3962" s="2"/>
    </row>
    <row r="3963" spans="1:1" x14ac:dyDescent="0.3">
      <c r="A3963" s="2"/>
    </row>
    <row r="3964" spans="1:1" x14ac:dyDescent="0.3">
      <c r="A3964" s="2"/>
    </row>
    <row r="3965" spans="1:1" x14ac:dyDescent="0.3">
      <c r="A3965" s="2"/>
    </row>
    <row r="3966" spans="1:1" x14ac:dyDescent="0.3">
      <c r="A3966" s="2"/>
    </row>
    <row r="3967" spans="1:1" x14ac:dyDescent="0.3">
      <c r="A3967" s="2"/>
    </row>
    <row r="3968" spans="1:1" x14ac:dyDescent="0.3">
      <c r="A3968" s="2"/>
    </row>
    <row r="3969" spans="1:1" x14ac:dyDescent="0.3">
      <c r="A3969" s="2"/>
    </row>
    <row r="3970" spans="1:1" x14ac:dyDescent="0.3">
      <c r="A3970" s="2"/>
    </row>
    <row r="3971" spans="1:1" x14ac:dyDescent="0.3">
      <c r="A3971" s="2"/>
    </row>
    <row r="3972" spans="1:1" x14ac:dyDescent="0.3">
      <c r="A3972" s="2"/>
    </row>
    <row r="3973" spans="1:1" x14ac:dyDescent="0.3">
      <c r="A3973" s="2"/>
    </row>
    <row r="3974" spans="1:1" x14ac:dyDescent="0.3">
      <c r="A3974" s="2"/>
    </row>
    <row r="3975" spans="1:1" x14ac:dyDescent="0.3">
      <c r="A3975" s="2"/>
    </row>
    <row r="3976" spans="1:1" x14ac:dyDescent="0.3">
      <c r="A3976" s="2"/>
    </row>
    <row r="3977" spans="1:1" x14ac:dyDescent="0.3">
      <c r="A3977" s="2"/>
    </row>
    <row r="3978" spans="1:1" x14ac:dyDescent="0.3">
      <c r="A3978" s="2"/>
    </row>
    <row r="3979" spans="1:1" x14ac:dyDescent="0.3">
      <c r="A3979" s="2"/>
    </row>
    <row r="3980" spans="1:1" x14ac:dyDescent="0.3">
      <c r="A3980" s="2"/>
    </row>
    <row r="3981" spans="1:1" x14ac:dyDescent="0.3">
      <c r="A3981" s="2"/>
    </row>
    <row r="3982" spans="1:1" x14ac:dyDescent="0.3">
      <c r="A3982" s="2"/>
    </row>
    <row r="3983" spans="1:1" x14ac:dyDescent="0.3">
      <c r="A3983" s="2"/>
    </row>
    <row r="3984" spans="1:1" x14ac:dyDescent="0.3">
      <c r="A3984" s="2"/>
    </row>
    <row r="3985" spans="1:1" x14ac:dyDescent="0.3">
      <c r="A3985" s="2"/>
    </row>
    <row r="3986" spans="1:1" x14ac:dyDescent="0.3">
      <c r="A3986" s="2"/>
    </row>
    <row r="3987" spans="1:1" x14ac:dyDescent="0.3">
      <c r="A3987" s="2"/>
    </row>
    <row r="3988" spans="1:1" x14ac:dyDescent="0.3">
      <c r="A3988" s="2"/>
    </row>
    <row r="3989" spans="1:1" x14ac:dyDescent="0.3">
      <c r="A3989" s="2"/>
    </row>
    <row r="3990" spans="1:1" x14ac:dyDescent="0.3">
      <c r="A3990" s="2"/>
    </row>
    <row r="3991" spans="1:1" x14ac:dyDescent="0.3">
      <c r="A3991" s="2"/>
    </row>
    <row r="3992" spans="1:1" x14ac:dyDescent="0.3">
      <c r="A3992" s="2"/>
    </row>
    <row r="3993" spans="1:1" x14ac:dyDescent="0.3">
      <c r="A3993" s="2"/>
    </row>
    <row r="3994" spans="1:1" x14ac:dyDescent="0.3">
      <c r="A3994" s="2"/>
    </row>
    <row r="3995" spans="1:1" x14ac:dyDescent="0.3">
      <c r="A3995" s="2"/>
    </row>
    <row r="3996" spans="1:1" x14ac:dyDescent="0.3">
      <c r="A3996" s="2"/>
    </row>
    <row r="3997" spans="1:1" x14ac:dyDescent="0.3">
      <c r="A3997" s="2"/>
    </row>
    <row r="3998" spans="1:1" x14ac:dyDescent="0.3">
      <c r="A3998" s="2"/>
    </row>
    <row r="3999" spans="1:1" x14ac:dyDescent="0.3">
      <c r="A3999" s="2"/>
    </row>
    <row r="4000" spans="1:1" x14ac:dyDescent="0.3">
      <c r="A4000" s="2"/>
    </row>
    <row r="4001" spans="1:1" x14ac:dyDescent="0.3">
      <c r="A4001" s="2"/>
    </row>
    <row r="4002" spans="1:1" x14ac:dyDescent="0.3">
      <c r="A4002" s="2"/>
    </row>
    <row r="4003" spans="1:1" x14ac:dyDescent="0.3">
      <c r="A4003" s="2"/>
    </row>
    <row r="4004" spans="1:1" x14ac:dyDescent="0.3">
      <c r="A4004" s="2"/>
    </row>
    <row r="4005" spans="1:1" x14ac:dyDescent="0.3">
      <c r="A4005" s="2"/>
    </row>
    <row r="4006" spans="1:1" x14ac:dyDescent="0.3">
      <c r="A4006" s="2"/>
    </row>
    <row r="4007" spans="1:1" x14ac:dyDescent="0.3">
      <c r="A4007" s="2"/>
    </row>
    <row r="4008" spans="1:1" x14ac:dyDescent="0.3">
      <c r="A4008" s="2"/>
    </row>
    <row r="4009" spans="1:1" x14ac:dyDescent="0.3">
      <c r="A4009" s="2"/>
    </row>
    <row r="4010" spans="1:1" x14ac:dyDescent="0.3">
      <c r="A4010" s="2"/>
    </row>
    <row r="4011" spans="1:1" x14ac:dyDescent="0.3">
      <c r="A4011" s="2"/>
    </row>
    <row r="4012" spans="1:1" x14ac:dyDescent="0.3">
      <c r="A4012" s="2"/>
    </row>
    <row r="4013" spans="1:1" x14ac:dyDescent="0.3">
      <c r="A4013" s="2"/>
    </row>
    <row r="4014" spans="1:1" x14ac:dyDescent="0.3">
      <c r="A4014" s="2"/>
    </row>
    <row r="4015" spans="1:1" x14ac:dyDescent="0.3">
      <c r="A4015" s="2"/>
    </row>
    <row r="4016" spans="1:1" x14ac:dyDescent="0.3">
      <c r="A4016" s="2"/>
    </row>
    <row r="4017" spans="1:1" x14ac:dyDescent="0.3">
      <c r="A4017" s="2"/>
    </row>
    <row r="4018" spans="1:1" x14ac:dyDescent="0.3">
      <c r="A4018" s="2"/>
    </row>
    <row r="4019" spans="1:1" x14ac:dyDescent="0.3">
      <c r="A4019" s="2"/>
    </row>
    <row r="4020" spans="1:1" x14ac:dyDescent="0.3">
      <c r="A4020" s="2"/>
    </row>
    <row r="4021" spans="1:1" x14ac:dyDescent="0.3">
      <c r="A4021" s="2"/>
    </row>
    <row r="4022" spans="1:1" x14ac:dyDescent="0.3">
      <c r="A4022" s="2"/>
    </row>
    <row r="4023" spans="1:1" x14ac:dyDescent="0.3">
      <c r="A4023" s="2"/>
    </row>
    <row r="4024" spans="1:1" x14ac:dyDescent="0.3">
      <c r="A4024" s="2"/>
    </row>
    <row r="4025" spans="1:1" x14ac:dyDescent="0.3">
      <c r="A4025" s="2"/>
    </row>
    <row r="4026" spans="1:1" x14ac:dyDescent="0.3">
      <c r="A4026" s="2"/>
    </row>
    <row r="4027" spans="1:1" x14ac:dyDescent="0.3">
      <c r="A4027" s="2"/>
    </row>
    <row r="4028" spans="1:1" x14ac:dyDescent="0.3">
      <c r="A4028" s="2"/>
    </row>
    <row r="4029" spans="1:1" x14ac:dyDescent="0.3">
      <c r="A4029" s="2"/>
    </row>
    <row r="4030" spans="1:1" x14ac:dyDescent="0.3">
      <c r="A4030" s="2"/>
    </row>
    <row r="4031" spans="1:1" x14ac:dyDescent="0.3">
      <c r="A4031" s="2"/>
    </row>
    <row r="4032" spans="1:1" x14ac:dyDescent="0.3">
      <c r="A4032" s="2"/>
    </row>
    <row r="4033" spans="1:1" x14ac:dyDescent="0.3">
      <c r="A4033" s="2"/>
    </row>
    <row r="4034" spans="1:1" x14ac:dyDescent="0.3">
      <c r="A4034" s="2"/>
    </row>
    <row r="4035" spans="1:1" x14ac:dyDescent="0.3">
      <c r="A4035" s="2"/>
    </row>
    <row r="4036" spans="1:1" x14ac:dyDescent="0.3">
      <c r="A4036" s="2"/>
    </row>
    <row r="4037" spans="1:1" x14ac:dyDescent="0.3">
      <c r="A4037" s="2"/>
    </row>
    <row r="4038" spans="1:1" x14ac:dyDescent="0.3">
      <c r="A4038" s="2"/>
    </row>
    <row r="4039" spans="1:1" x14ac:dyDescent="0.3">
      <c r="A4039" s="2"/>
    </row>
    <row r="4040" spans="1:1" x14ac:dyDescent="0.3">
      <c r="A4040" s="2"/>
    </row>
    <row r="4041" spans="1:1" x14ac:dyDescent="0.3">
      <c r="A4041" s="2"/>
    </row>
    <row r="4042" spans="1:1" x14ac:dyDescent="0.3">
      <c r="A4042" s="2"/>
    </row>
    <row r="4043" spans="1:1" x14ac:dyDescent="0.3">
      <c r="A4043" s="2"/>
    </row>
    <row r="4044" spans="1:1" x14ac:dyDescent="0.3">
      <c r="A4044" s="2"/>
    </row>
    <row r="4045" spans="1:1" x14ac:dyDescent="0.3">
      <c r="A4045" s="2"/>
    </row>
    <row r="4046" spans="1:1" x14ac:dyDescent="0.3">
      <c r="A4046" s="2"/>
    </row>
    <row r="4047" spans="1:1" x14ac:dyDescent="0.3">
      <c r="A4047" s="2"/>
    </row>
    <row r="4048" spans="1:1" x14ac:dyDescent="0.3">
      <c r="A4048" s="2"/>
    </row>
    <row r="4049" spans="1:1" x14ac:dyDescent="0.3">
      <c r="A4049" s="2"/>
    </row>
    <row r="4050" spans="1:1" x14ac:dyDescent="0.3">
      <c r="A4050" s="2"/>
    </row>
    <row r="4051" spans="1:1" x14ac:dyDescent="0.3">
      <c r="A4051" s="2"/>
    </row>
    <row r="4052" spans="1:1" x14ac:dyDescent="0.3">
      <c r="A4052" s="2"/>
    </row>
    <row r="4053" spans="1:1" x14ac:dyDescent="0.3">
      <c r="A4053" s="2"/>
    </row>
    <row r="4054" spans="1:1" x14ac:dyDescent="0.3">
      <c r="A4054" s="2"/>
    </row>
    <row r="4055" spans="1:1" x14ac:dyDescent="0.3">
      <c r="A4055" s="2"/>
    </row>
    <row r="4056" spans="1:1" x14ac:dyDescent="0.3">
      <c r="A4056" s="2"/>
    </row>
    <row r="4057" spans="1:1" x14ac:dyDescent="0.3">
      <c r="A4057" s="2"/>
    </row>
    <row r="4058" spans="1:1" x14ac:dyDescent="0.3">
      <c r="A4058" s="2"/>
    </row>
    <row r="4059" spans="1:1" x14ac:dyDescent="0.3">
      <c r="A4059" s="2"/>
    </row>
    <row r="4060" spans="1:1" x14ac:dyDescent="0.3">
      <c r="A4060" s="2"/>
    </row>
    <row r="4061" spans="1:1" x14ac:dyDescent="0.3">
      <c r="A4061" s="2"/>
    </row>
    <row r="4062" spans="1:1" x14ac:dyDescent="0.3">
      <c r="A4062" s="2"/>
    </row>
    <row r="4063" spans="1:1" x14ac:dyDescent="0.3">
      <c r="A4063" s="2"/>
    </row>
    <row r="4064" spans="1:1" x14ac:dyDescent="0.3">
      <c r="A4064" s="2"/>
    </row>
    <row r="4065" spans="1:1" x14ac:dyDescent="0.3">
      <c r="A4065" s="2"/>
    </row>
    <row r="4066" spans="1:1" x14ac:dyDescent="0.3">
      <c r="A4066" s="2"/>
    </row>
    <row r="4067" spans="1:1" x14ac:dyDescent="0.3">
      <c r="A4067" s="2"/>
    </row>
    <row r="4068" spans="1:1" x14ac:dyDescent="0.3">
      <c r="A4068" s="2"/>
    </row>
    <row r="4069" spans="1:1" x14ac:dyDescent="0.3">
      <c r="A4069" s="2"/>
    </row>
    <row r="4070" spans="1:1" x14ac:dyDescent="0.3">
      <c r="A4070" s="2"/>
    </row>
    <row r="4071" spans="1:1" x14ac:dyDescent="0.3">
      <c r="A4071" s="2"/>
    </row>
    <row r="4072" spans="1:1" x14ac:dyDescent="0.3">
      <c r="A4072" s="2"/>
    </row>
    <row r="4073" spans="1:1" x14ac:dyDescent="0.3">
      <c r="A4073" s="2"/>
    </row>
    <row r="4074" spans="1:1" x14ac:dyDescent="0.3">
      <c r="A4074" s="2"/>
    </row>
    <row r="4075" spans="1:1" x14ac:dyDescent="0.3">
      <c r="A4075" s="2"/>
    </row>
    <row r="4076" spans="1:1" x14ac:dyDescent="0.3">
      <c r="A4076" s="2"/>
    </row>
    <row r="4077" spans="1:1" x14ac:dyDescent="0.3">
      <c r="A4077" s="2"/>
    </row>
    <row r="4078" spans="1:1" x14ac:dyDescent="0.3">
      <c r="A4078" s="2"/>
    </row>
    <row r="4079" spans="1:1" x14ac:dyDescent="0.3">
      <c r="A4079" s="2"/>
    </row>
    <row r="4080" spans="1:1" x14ac:dyDescent="0.3">
      <c r="A4080" s="2"/>
    </row>
    <row r="4081" spans="1:1" x14ac:dyDescent="0.3">
      <c r="A4081" s="2"/>
    </row>
    <row r="4082" spans="1:1" x14ac:dyDescent="0.3">
      <c r="A4082" s="2"/>
    </row>
    <row r="4083" spans="1:1" x14ac:dyDescent="0.3">
      <c r="A4083" s="2"/>
    </row>
    <row r="4084" spans="1:1" x14ac:dyDescent="0.3">
      <c r="A4084" s="2"/>
    </row>
    <row r="4085" spans="1:1" x14ac:dyDescent="0.3">
      <c r="A4085" s="2"/>
    </row>
    <row r="4086" spans="1:1" x14ac:dyDescent="0.3">
      <c r="A4086" s="2"/>
    </row>
    <row r="4087" spans="1:1" x14ac:dyDescent="0.3">
      <c r="A4087" s="2"/>
    </row>
    <row r="4088" spans="1:1" x14ac:dyDescent="0.3">
      <c r="A4088" s="2"/>
    </row>
    <row r="4089" spans="1:1" x14ac:dyDescent="0.3">
      <c r="A4089" s="2"/>
    </row>
    <row r="4090" spans="1:1" x14ac:dyDescent="0.3">
      <c r="A4090" s="2"/>
    </row>
    <row r="4091" spans="1:1" x14ac:dyDescent="0.3">
      <c r="A4091" s="2"/>
    </row>
    <row r="4092" spans="1:1" x14ac:dyDescent="0.3">
      <c r="A4092" s="2"/>
    </row>
    <row r="4093" spans="1:1" x14ac:dyDescent="0.3">
      <c r="A4093" s="2"/>
    </row>
    <row r="4094" spans="1:1" x14ac:dyDescent="0.3">
      <c r="A4094" s="2"/>
    </row>
    <row r="4095" spans="1:1" x14ac:dyDescent="0.3">
      <c r="A4095" s="2"/>
    </row>
    <row r="4096" spans="1:1" x14ac:dyDescent="0.3">
      <c r="A4096" s="2"/>
    </row>
    <row r="4097" spans="1:1" x14ac:dyDescent="0.3">
      <c r="A4097" s="2"/>
    </row>
    <row r="4098" spans="1:1" x14ac:dyDescent="0.3">
      <c r="A4098" s="2"/>
    </row>
    <row r="4099" spans="1:1" x14ac:dyDescent="0.3">
      <c r="A4099" s="2"/>
    </row>
    <row r="4100" spans="1:1" x14ac:dyDescent="0.3">
      <c r="A4100" s="2"/>
    </row>
    <row r="4101" spans="1:1" x14ac:dyDescent="0.3">
      <c r="A4101" s="2"/>
    </row>
    <row r="4102" spans="1:1" x14ac:dyDescent="0.3">
      <c r="A4102" s="2"/>
    </row>
    <row r="4103" spans="1:1" x14ac:dyDescent="0.3">
      <c r="A4103" s="2"/>
    </row>
    <row r="4104" spans="1:1" x14ac:dyDescent="0.3">
      <c r="A4104" s="2"/>
    </row>
    <row r="4105" spans="1:1" x14ac:dyDescent="0.3">
      <c r="A4105" s="2"/>
    </row>
    <row r="4106" spans="1:1" x14ac:dyDescent="0.3">
      <c r="A4106" s="2"/>
    </row>
    <row r="4107" spans="1:1" x14ac:dyDescent="0.3">
      <c r="A4107" s="2"/>
    </row>
    <row r="4108" spans="1:1" x14ac:dyDescent="0.3">
      <c r="A4108" s="2"/>
    </row>
    <row r="4109" spans="1:1" x14ac:dyDescent="0.3">
      <c r="A4109" s="2"/>
    </row>
    <row r="4110" spans="1:1" x14ac:dyDescent="0.3">
      <c r="A4110" s="2"/>
    </row>
    <row r="4111" spans="1:1" x14ac:dyDescent="0.3">
      <c r="A4111" s="2"/>
    </row>
    <row r="4112" spans="1:1" x14ac:dyDescent="0.3">
      <c r="A4112" s="2"/>
    </row>
    <row r="4113" spans="1:1" x14ac:dyDescent="0.3">
      <c r="A4113" s="2"/>
    </row>
    <row r="4114" spans="1:1" x14ac:dyDescent="0.3">
      <c r="A4114" s="2"/>
    </row>
    <row r="4115" spans="1:1" x14ac:dyDescent="0.3">
      <c r="A4115" s="2"/>
    </row>
    <row r="4116" spans="1:1" x14ac:dyDescent="0.3">
      <c r="A4116" s="2"/>
    </row>
    <row r="4117" spans="1:1" x14ac:dyDescent="0.3">
      <c r="A4117" s="2"/>
    </row>
    <row r="4118" spans="1:1" x14ac:dyDescent="0.3">
      <c r="A4118" s="2"/>
    </row>
    <row r="4119" spans="1:1" x14ac:dyDescent="0.3">
      <c r="A4119" s="2"/>
    </row>
    <row r="4120" spans="1:1" x14ac:dyDescent="0.3">
      <c r="A4120" s="2"/>
    </row>
    <row r="4121" spans="1:1" x14ac:dyDescent="0.3">
      <c r="A4121" s="2"/>
    </row>
    <row r="4122" spans="1:1" x14ac:dyDescent="0.3">
      <c r="A4122" s="2"/>
    </row>
    <row r="4123" spans="1:1" x14ac:dyDescent="0.3">
      <c r="A4123" s="2"/>
    </row>
    <row r="4124" spans="1:1" x14ac:dyDescent="0.3">
      <c r="A4124" s="2"/>
    </row>
    <row r="4125" spans="1:1" x14ac:dyDescent="0.3">
      <c r="A4125" s="2"/>
    </row>
    <row r="4126" spans="1:1" x14ac:dyDescent="0.3">
      <c r="A4126" s="2"/>
    </row>
    <row r="4127" spans="1:1" x14ac:dyDescent="0.3">
      <c r="A4127" s="2"/>
    </row>
    <row r="4128" spans="1:1" x14ac:dyDescent="0.3">
      <c r="A4128" s="2"/>
    </row>
    <row r="4129" spans="1:1" x14ac:dyDescent="0.3">
      <c r="A4129" s="2"/>
    </row>
    <row r="4130" spans="1:1" x14ac:dyDescent="0.3">
      <c r="A4130" s="2"/>
    </row>
    <row r="4131" spans="1:1" x14ac:dyDescent="0.3">
      <c r="A4131" s="2"/>
    </row>
    <row r="4132" spans="1:1" x14ac:dyDescent="0.3">
      <c r="A4132" s="2"/>
    </row>
    <row r="4133" spans="1:1" x14ac:dyDescent="0.3">
      <c r="A4133" s="2"/>
    </row>
    <row r="4134" spans="1:1" x14ac:dyDescent="0.3">
      <c r="A4134" s="2"/>
    </row>
    <row r="4135" spans="1:1" x14ac:dyDescent="0.3">
      <c r="A4135" s="2"/>
    </row>
    <row r="4136" spans="1:1" x14ac:dyDescent="0.3">
      <c r="A4136" s="2"/>
    </row>
    <row r="4137" spans="1:1" x14ac:dyDescent="0.3">
      <c r="A4137" s="2"/>
    </row>
    <row r="4138" spans="1:1" x14ac:dyDescent="0.3">
      <c r="A4138" s="2"/>
    </row>
    <row r="4139" spans="1:1" x14ac:dyDescent="0.3">
      <c r="A4139" s="2"/>
    </row>
    <row r="4140" spans="1:1" x14ac:dyDescent="0.3">
      <c r="A4140" s="2"/>
    </row>
    <row r="4141" spans="1:1" x14ac:dyDescent="0.3">
      <c r="A4141" s="2"/>
    </row>
    <row r="4142" spans="1:1" x14ac:dyDescent="0.3">
      <c r="A4142" s="2"/>
    </row>
    <row r="4143" spans="1:1" x14ac:dyDescent="0.3">
      <c r="A4143" s="2"/>
    </row>
    <row r="4144" spans="1:1" x14ac:dyDescent="0.3">
      <c r="A4144" s="2"/>
    </row>
    <row r="4145" spans="1:1" x14ac:dyDescent="0.3">
      <c r="A4145" s="2"/>
    </row>
    <row r="4146" spans="1:1" x14ac:dyDescent="0.3">
      <c r="A4146" s="2"/>
    </row>
    <row r="4147" spans="1:1" x14ac:dyDescent="0.3">
      <c r="A4147" s="2"/>
    </row>
    <row r="4148" spans="1:1" x14ac:dyDescent="0.3">
      <c r="A4148" s="2"/>
    </row>
    <row r="4149" spans="1:1" x14ac:dyDescent="0.3">
      <c r="A4149" s="2"/>
    </row>
    <row r="4150" spans="1:1" x14ac:dyDescent="0.3">
      <c r="A4150" s="2"/>
    </row>
    <row r="4151" spans="1:1" x14ac:dyDescent="0.3">
      <c r="A4151" s="2"/>
    </row>
    <row r="4152" spans="1:1" x14ac:dyDescent="0.3">
      <c r="A4152" s="2"/>
    </row>
    <row r="4153" spans="1:1" x14ac:dyDescent="0.3">
      <c r="A4153" s="2"/>
    </row>
    <row r="4154" spans="1:1" x14ac:dyDescent="0.3">
      <c r="A4154" s="2"/>
    </row>
    <row r="4155" spans="1:1" x14ac:dyDescent="0.3">
      <c r="A4155" s="2"/>
    </row>
    <row r="4156" spans="1:1" x14ac:dyDescent="0.3">
      <c r="A4156" s="2"/>
    </row>
    <row r="4157" spans="1:1" x14ac:dyDescent="0.3">
      <c r="A4157" s="2"/>
    </row>
    <row r="4158" spans="1:1" x14ac:dyDescent="0.3">
      <c r="A4158" s="2"/>
    </row>
    <row r="4159" spans="1:1" x14ac:dyDescent="0.3">
      <c r="A4159" s="2"/>
    </row>
    <row r="4160" spans="1:1" x14ac:dyDescent="0.3">
      <c r="A4160" s="2"/>
    </row>
    <row r="4161" spans="1:1" x14ac:dyDescent="0.3">
      <c r="A4161" s="2"/>
    </row>
    <row r="4162" spans="1:1" x14ac:dyDescent="0.3">
      <c r="A4162" s="2"/>
    </row>
    <row r="4163" spans="1:1" x14ac:dyDescent="0.3">
      <c r="A4163" s="2"/>
    </row>
    <row r="4164" spans="1:1" x14ac:dyDescent="0.3">
      <c r="A4164" s="2"/>
    </row>
    <row r="4165" spans="1:1" x14ac:dyDescent="0.3">
      <c r="A4165" s="2"/>
    </row>
    <row r="4166" spans="1:1" x14ac:dyDescent="0.3">
      <c r="A4166" s="2"/>
    </row>
    <row r="4167" spans="1:1" x14ac:dyDescent="0.3">
      <c r="A4167" s="2"/>
    </row>
    <row r="4168" spans="1:1" x14ac:dyDescent="0.3">
      <c r="A4168" s="2"/>
    </row>
    <row r="4169" spans="1:1" x14ac:dyDescent="0.3">
      <c r="A4169" s="2"/>
    </row>
    <row r="4170" spans="1:1" x14ac:dyDescent="0.3">
      <c r="A4170" s="2"/>
    </row>
    <row r="4171" spans="1:1" x14ac:dyDescent="0.3">
      <c r="A4171" s="2"/>
    </row>
    <row r="4172" spans="1:1" x14ac:dyDescent="0.3">
      <c r="A4172" s="2"/>
    </row>
    <row r="4173" spans="1:1" x14ac:dyDescent="0.3">
      <c r="A4173" s="2"/>
    </row>
    <row r="4174" spans="1:1" x14ac:dyDescent="0.3">
      <c r="A4174" s="2"/>
    </row>
    <row r="4175" spans="1:1" x14ac:dyDescent="0.3">
      <c r="A4175" s="2"/>
    </row>
    <row r="4176" spans="1:1" x14ac:dyDescent="0.3">
      <c r="A4176" s="2"/>
    </row>
    <row r="4177" spans="1:1" x14ac:dyDescent="0.3">
      <c r="A4177" s="2"/>
    </row>
    <row r="4178" spans="1:1" x14ac:dyDescent="0.3">
      <c r="A4178" s="2"/>
    </row>
    <row r="4179" spans="1:1" x14ac:dyDescent="0.3">
      <c r="A4179" s="2"/>
    </row>
    <row r="4180" spans="1:1" x14ac:dyDescent="0.3">
      <c r="A4180" s="2"/>
    </row>
    <row r="4181" spans="1:1" x14ac:dyDescent="0.3">
      <c r="A4181" s="2"/>
    </row>
    <row r="4182" spans="1:1" x14ac:dyDescent="0.3">
      <c r="A4182" s="2"/>
    </row>
    <row r="4183" spans="1:1" x14ac:dyDescent="0.3">
      <c r="A4183" s="2"/>
    </row>
    <row r="4184" spans="1:1" x14ac:dyDescent="0.3">
      <c r="A4184" s="2"/>
    </row>
    <row r="4185" spans="1:1" x14ac:dyDescent="0.3">
      <c r="A4185" s="2"/>
    </row>
    <row r="4186" spans="1:1" x14ac:dyDescent="0.3">
      <c r="A4186" s="2"/>
    </row>
    <row r="4187" spans="1:1" x14ac:dyDescent="0.3">
      <c r="A4187" s="2"/>
    </row>
    <row r="4188" spans="1:1" x14ac:dyDescent="0.3">
      <c r="A4188" s="2"/>
    </row>
    <row r="4189" spans="1:1" x14ac:dyDescent="0.3">
      <c r="A4189" s="2"/>
    </row>
    <row r="4190" spans="1:1" x14ac:dyDescent="0.3">
      <c r="A4190" s="2"/>
    </row>
    <row r="4191" spans="1:1" x14ac:dyDescent="0.3">
      <c r="A4191" s="2"/>
    </row>
    <row r="4192" spans="1:1" x14ac:dyDescent="0.3">
      <c r="A4192" s="2"/>
    </row>
    <row r="4193" spans="1:1" x14ac:dyDescent="0.3">
      <c r="A4193" s="2"/>
    </row>
    <row r="4194" spans="1:1" x14ac:dyDescent="0.3">
      <c r="A4194" s="2"/>
    </row>
    <row r="4195" spans="1:1" x14ac:dyDescent="0.3">
      <c r="A4195" s="2"/>
    </row>
    <row r="4196" spans="1:1" x14ac:dyDescent="0.3">
      <c r="A4196" s="2"/>
    </row>
    <row r="4197" spans="1:1" x14ac:dyDescent="0.3">
      <c r="A4197" s="2"/>
    </row>
    <row r="4198" spans="1:1" x14ac:dyDescent="0.3">
      <c r="A4198" s="2"/>
    </row>
    <row r="4199" spans="1:1" x14ac:dyDescent="0.3">
      <c r="A4199" s="2"/>
    </row>
    <row r="4200" spans="1:1" x14ac:dyDescent="0.3">
      <c r="A4200" s="2"/>
    </row>
    <row r="4201" spans="1:1" x14ac:dyDescent="0.3">
      <c r="A4201" s="2"/>
    </row>
    <row r="4202" spans="1:1" x14ac:dyDescent="0.3">
      <c r="A4202" s="2"/>
    </row>
    <row r="4203" spans="1:1" x14ac:dyDescent="0.3">
      <c r="A4203" s="2"/>
    </row>
    <row r="4204" spans="1:1" x14ac:dyDescent="0.3">
      <c r="A4204" s="2"/>
    </row>
    <row r="4205" spans="1:1" x14ac:dyDescent="0.3">
      <c r="A4205" s="2"/>
    </row>
    <row r="4206" spans="1:1" x14ac:dyDescent="0.3">
      <c r="A4206" s="2"/>
    </row>
    <row r="4207" spans="1:1" x14ac:dyDescent="0.3">
      <c r="A4207" s="2"/>
    </row>
    <row r="4208" spans="1:1" x14ac:dyDescent="0.3">
      <c r="A4208" s="2"/>
    </row>
    <row r="4209" spans="1:1" x14ac:dyDescent="0.3">
      <c r="A4209" s="2"/>
    </row>
    <row r="4210" spans="1:1" x14ac:dyDescent="0.3">
      <c r="A4210" s="2"/>
    </row>
    <row r="4211" spans="1:1" x14ac:dyDescent="0.3">
      <c r="A4211" s="2"/>
    </row>
    <row r="4212" spans="1:1" x14ac:dyDescent="0.3">
      <c r="A4212" s="2"/>
    </row>
    <row r="4213" spans="1:1" x14ac:dyDescent="0.3">
      <c r="A4213" s="2"/>
    </row>
    <row r="4214" spans="1:1" x14ac:dyDescent="0.3">
      <c r="A4214" s="2"/>
    </row>
    <row r="4215" spans="1:1" x14ac:dyDescent="0.3">
      <c r="A4215" s="2"/>
    </row>
    <row r="4216" spans="1:1" x14ac:dyDescent="0.3">
      <c r="A4216" s="2"/>
    </row>
    <row r="4217" spans="1:1" x14ac:dyDescent="0.3">
      <c r="A4217" s="2"/>
    </row>
    <row r="4218" spans="1:1" x14ac:dyDescent="0.3">
      <c r="A4218" s="2"/>
    </row>
    <row r="4219" spans="1:1" x14ac:dyDescent="0.3">
      <c r="A4219" s="2"/>
    </row>
    <row r="4220" spans="1:1" x14ac:dyDescent="0.3">
      <c r="A4220" s="2"/>
    </row>
    <row r="4221" spans="1:1" x14ac:dyDescent="0.3">
      <c r="A4221" s="2"/>
    </row>
    <row r="4222" spans="1:1" x14ac:dyDescent="0.3">
      <c r="A4222" s="2"/>
    </row>
    <row r="4223" spans="1:1" x14ac:dyDescent="0.3">
      <c r="A4223" s="2"/>
    </row>
    <row r="4224" spans="1:1" x14ac:dyDescent="0.3">
      <c r="A4224" s="2"/>
    </row>
    <row r="4225" spans="1:1" x14ac:dyDescent="0.3">
      <c r="A4225" s="2"/>
    </row>
    <row r="4226" spans="1:1" x14ac:dyDescent="0.3">
      <c r="A4226" s="2"/>
    </row>
    <row r="4227" spans="1:1" x14ac:dyDescent="0.3">
      <c r="A4227" s="2"/>
    </row>
    <row r="4228" spans="1:1" x14ac:dyDescent="0.3">
      <c r="A4228" s="2"/>
    </row>
    <row r="4229" spans="1:1" x14ac:dyDescent="0.3">
      <c r="A4229" s="2"/>
    </row>
    <row r="4230" spans="1:1" x14ac:dyDescent="0.3">
      <c r="A4230" s="2"/>
    </row>
    <row r="4231" spans="1:1" x14ac:dyDescent="0.3">
      <c r="A4231" s="2"/>
    </row>
    <row r="4232" spans="1:1" x14ac:dyDescent="0.3">
      <c r="A4232" s="2"/>
    </row>
    <row r="4233" spans="1:1" x14ac:dyDescent="0.3">
      <c r="A4233" s="2"/>
    </row>
    <row r="4234" spans="1:1" x14ac:dyDescent="0.3">
      <c r="A4234" s="2"/>
    </row>
    <row r="4235" spans="1:1" x14ac:dyDescent="0.3">
      <c r="A4235" s="2"/>
    </row>
    <row r="4236" spans="1:1" x14ac:dyDescent="0.3">
      <c r="A4236" s="2"/>
    </row>
    <row r="4237" spans="1:1" x14ac:dyDescent="0.3">
      <c r="A4237" s="2"/>
    </row>
    <row r="4238" spans="1:1" x14ac:dyDescent="0.3">
      <c r="A4238" s="2"/>
    </row>
    <row r="4239" spans="1:1" x14ac:dyDescent="0.3">
      <c r="A4239" s="2"/>
    </row>
    <row r="4240" spans="1:1" x14ac:dyDescent="0.3">
      <c r="A4240" s="2"/>
    </row>
    <row r="4241" spans="1:1" x14ac:dyDescent="0.3">
      <c r="A4241" s="2"/>
    </row>
    <row r="4242" spans="1:1" x14ac:dyDescent="0.3">
      <c r="A4242" s="2"/>
    </row>
    <row r="4243" spans="1:1" x14ac:dyDescent="0.3">
      <c r="A4243" s="2"/>
    </row>
    <row r="4244" spans="1:1" x14ac:dyDescent="0.3">
      <c r="A4244" s="2"/>
    </row>
    <row r="4245" spans="1:1" x14ac:dyDescent="0.3">
      <c r="A4245" s="2"/>
    </row>
    <row r="4246" spans="1:1" x14ac:dyDescent="0.3">
      <c r="A4246" s="2"/>
    </row>
    <row r="4247" spans="1:1" x14ac:dyDescent="0.3">
      <c r="A4247" s="2"/>
    </row>
    <row r="4248" spans="1:1" x14ac:dyDescent="0.3">
      <c r="A4248" s="2"/>
    </row>
    <row r="4249" spans="1:1" x14ac:dyDescent="0.3">
      <c r="A4249" s="2"/>
    </row>
    <row r="4250" spans="1:1" x14ac:dyDescent="0.3">
      <c r="A4250" s="2"/>
    </row>
    <row r="4251" spans="1:1" x14ac:dyDescent="0.3">
      <c r="A4251" s="2"/>
    </row>
    <row r="4252" spans="1:1" x14ac:dyDescent="0.3">
      <c r="A4252" s="2"/>
    </row>
    <row r="4253" spans="1:1" x14ac:dyDescent="0.3">
      <c r="A4253" s="2"/>
    </row>
    <row r="4254" spans="1:1" x14ac:dyDescent="0.3">
      <c r="A4254" s="2"/>
    </row>
    <row r="4255" spans="1:1" x14ac:dyDescent="0.3">
      <c r="A4255" s="2"/>
    </row>
    <row r="4256" spans="1:1" x14ac:dyDescent="0.3">
      <c r="A4256" s="2"/>
    </row>
    <row r="4257" spans="1:1" x14ac:dyDescent="0.3">
      <c r="A4257" s="2"/>
    </row>
    <row r="4258" spans="1:1" x14ac:dyDescent="0.3">
      <c r="A4258" s="2"/>
    </row>
    <row r="4259" spans="1:1" x14ac:dyDescent="0.3">
      <c r="A4259" s="2"/>
    </row>
    <row r="4260" spans="1:1" x14ac:dyDescent="0.3">
      <c r="A4260" s="2"/>
    </row>
    <row r="4261" spans="1:1" x14ac:dyDescent="0.3">
      <c r="A4261" s="2"/>
    </row>
    <row r="4262" spans="1:1" x14ac:dyDescent="0.3">
      <c r="A4262" s="2"/>
    </row>
    <row r="4263" spans="1:1" x14ac:dyDescent="0.3">
      <c r="A4263" s="2"/>
    </row>
    <row r="4264" spans="1:1" x14ac:dyDescent="0.3">
      <c r="A4264" s="2"/>
    </row>
    <row r="4265" spans="1:1" x14ac:dyDescent="0.3">
      <c r="A4265" s="2"/>
    </row>
    <row r="4266" spans="1:1" x14ac:dyDescent="0.3">
      <c r="A4266" s="2"/>
    </row>
    <row r="4267" spans="1:1" x14ac:dyDescent="0.3">
      <c r="A4267" s="2"/>
    </row>
    <row r="4268" spans="1:1" x14ac:dyDescent="0.3">
      <c r="A4268" s="2"/>
    </row>
    <row r="4269" spans="1:1" x14ac:dyDescent="0.3">
      <c r="A4269" s="2"/>
    </row>
    <row r="4270" spans="1:1" x14ac:dyDescent="0.3">
      <c r="A4270" s="2"/>
    </row>
    <row r="4271" spans="1:1" x14ac:dyDescent="0.3">
      <c r="A4271" s="2"/>
    </row>
    <row r="4272" spans="1:1" x14ac:dyDescent="0.3">
      <c r="A4272" s="2"/>
    </row>
    <row r="4273" spans="1:1" x14ac:dyDescent="0.3">
      <c r="A4273" s="2"/>
    </row>
    <row r="4274" spans="1:1" x14ac:dyDescent="0.3">
      <c r="A4274" s="2"/>
    </row>
    <row r="4275" spans="1:1" x14ac:dyDescent="0.3">
      <c r="A4275" s="2"/>
    </row>
    <row r="4276" spans="1:1" x14ac:dyDescent="0.3">
      <c r="A4276" s="2"/>
    </row>
    <row r="4277" spans="1:1" x14ac:dyDescent="0.3">
      <c r="A4277" s="2"/>
    </row>
    <row r="4278" spans="1:1" x14ac:dyDescent="0.3">
      <c r="A4278" s="2"/>
    </row>
    <row r="4279" spans="1:1" x14ac:dyDescent="0.3">
      <c r="A4279" s="2"/>
    </row>
    <row r="4280" spans="1:1" x14ac:dyDescent="0.3">
      <c r="A4280" s="2"/>
    </row>
    <row r="4281" spans="1:1" x14ac:dyDescent="0.3">
      <c r="A4281" s="2"/>
    </row>
    <row r="4282" spans="1:1" x14ac:dyDescent="0.3">
      <c r="A4282" s="2"/>
    </row>
    <row r="4283" spans="1:1" x14ac:dyDescent="0.3">
      <c r="A4283" s="2"/>
    </row>
    <row r="4284" spans="1:1" x14ac:dyDescent="0.3">
      <c r="A4284" s="2"/>
    </row>
    <row r="4285" spans="1:1" x14ac:dyDescent="0.3">
      <c r="A4285" s="2"/>
    </row>
    <row r="4286" spans="1:1" x14ac:dyDescent="0.3">
      <c r="A4286" s="2"/>
    </row>
    <row r="4287" spans="1:1" x14ac:dyDescent="0.3">
      <c r="A4287" s="2"/>
    </row>
    <row r="4288" spans="1:1" x14ac:dyDescent="0.3">
      <c r="A4288" s="2"/>
    </row>
    <row r="4289" spans="1:1" x14ac:dyDescent="0.3">
      <c r="A4289" s="2"/>
    </row>
    <row r="4290" spans="1:1" x14ac:dyDescent="0.3">
      <c r="A4290" s="2"/>
    </row>
    <row r="4291" spans="1:1" x14ac:dyDescent="0.3">
      <c r="A4291" s="2"/>
    </row>
    <row r="4292" spans="1:1" x14ac:dyDescent="0.3">
      <c r="A4292" s="2"/>
    </row>
    <row r="4293" spans="1:1" x14ac:dyDescent="0.3">
      <c r="A4293" s="2"/>
    </row>
    <row r="4294" spans="1:1" x14ac:dyDescent="0.3">
      <c r="A4294" s="2"/>
    </row>
    <row r="4295" spans="1:1" x14ac:dyDescent="0.3">
      <c r="A4295" s="2"/>
    </row>
    <row r="4296" spans="1:1" x14ac:dyDescent="0.3">
      <c r="A4296" s="2"/>
    </row>
    <row r="4297" spans="1:1" x14ac:dyDescent="0.3">
      <c r="A4297" s="2"/>
    </row>
    <row r="4298" spans="1:1" x14ac:dyDescent="0.3">
      <c r="A4298" s="2"/>
    </row>
    <row r="4299" spans="1:1" x14ac:dyDescent="0.3">
      <c r="A4299" s="2"/>
    </row>
    <row r="4300" spans="1:1" x14ac:dyDescent="0.3">
      <c r="A4300" s="2"/>
    </row>
    <row r="4301" spans="1:1" x14ac:dyDescent="0.3">
      <c r="A4301" s="2"/>
    </row>
    <row r="4302" spans="1:1" x14ac:dyDescent="0.3">
      <c r="A4302" s="2"/>
    </row>
    <row r="4303" spans="1:1" x14ac:dyDescent="0.3">
      <c r="A4303" s="2"/>
    </row>
    <row r="4304" spans="1:1" x14ac:dyDescent="0.3">
      <c r="A4304" s="2"/>
    </row>
    <row r="4305" spans="1:1" x14ac:dyDescent="0.3">
      <c r="A4305" s="2"/>
    </row>
    <row r="4306" spans="1:1" x14ac:dyDescent="0.3">
      <c r="A4306" s="2"/>
    </row>
    <row r="4307" spans="1:1" x14ac:dyDescent="0.3">
      <c r="A4307" s="2"/>
    </row>
    <row r="4308" spans="1:1" x14ac:dyDescent="0.3">
      <c r="A4308" s="2"/>
    </row>
    <row r="4309" spans="1:1" x14ac:dyDescent="0.3">
      <c r="A4309" s="2"/>
    </row>
    <row r="4310" spans="1:1" x14ac:dyDescent="0.3">
      <c r="A4310" s="2"/>
    </row>
    <row r="4311" spans="1:1" x14ac:dyDescent="0.3">
      <c r="A4311" s="2"/>
    </row>
    <row r="4312" spans="1:1" x14ac:dyDescent="0.3">
      <c r="A4312" s="2"/>
    </row>
    <row r="4313" spans="1:1" x14ac:dyDescent="0.3">
      <c r="A4313" s="2"/>
    </row>
    <row r="4314" spans="1:1" x14ac:dyDescent="0.3">
      <c r="A4314" s="2"/>
    </row>
    <row r="4315" spans="1:1" x14ac:dyDescent="0.3">
      <c r="A4315" s="2"/>
    </row>
    <row r="4316" spans="1:1" x14ac:dyDescent="0.3">
      <c r="A4316" s="2"/>
    </row>
    <row r="4317" spans="1:1" x14ac:dyDescent="0.3">
      <c r="A4317" s="2"/>
    </row>
    <row r="4318" spans="1:1" x14ac:dyDescent="0.3">
      <c r="A4318" s="2"/>
    </row>
    <row r="4319" spans="1:1" x14ac:dyDescent="0.3">
      <c r="A4319" s="2"/>
    </row>
    <row r="4320" spans="1:1" x14ac:dyDescent="0.3">
      <c r="A4320" s="2"/>
    </row>
    <row r="4321" spans="1:1" x14ac:dyDescent="0.3">
      <c r="A4321" s="2"/>
    </row>
    <row r="4322" spans="1:1" x14ac:dyDescent="0.3">
      <c r="A4322" s="2"/>
    </row>
    <row r="4323" spans="1:1" x14ac:dyDescent="0.3">
      <c r="A4323" s="2"/>
    </row>
    <row r="4324" spans="1:1" x14ac:dyDescent="0.3">
      <c r="A4324" s="2"/>
    </row>
    <row r="4325" spans="1:1" x14ac:dyDescent="0.3">
      <c r="A4325" s="2"/>
    </row>
    <row r="4326" spans="1:1" x14ac:dyDescent="0.3">
      <c r="A4326" s="2"/>
    </row>
    <row r="4327" spans="1:1" x14ac:dyDescent="0.3">
      <c r="A4327" s="2"/>
    </row>
    <row r="4328" spans="1:1" x14ac:dyDescent="0.3">
      <c r="A4328" s="2"/>
    </row>
    <row r="4329" spans="1:1" x14ac:dyDescent="0.3">
      <c r="A4329" s="2"/>
    </row>
    <row r="4330" spans="1:1" x14ac:dyDescent="0.3">
      <c r="A4330" s="2"/>
    </row>
    <row r="4331" spans="1:1" x14ac:dyDescent="0.3">
      <c r="A4331" s="2"/>
    </row>
    <row r="4332" spans="1:1" x14ac:dyDescent="0.3">
      <c r="A4332" s="2"/>
    </row>
    <row r="4333" spans="1:1" x14ac:dyDescent="0.3">
      <c r="A4333" s="2"/>
    </row>
    <row r="4334" spans="1:1" x14ac:dyDescent="0.3">
      <c r="A4334" s="2"/>
    </row>
    <row r="4335" spans="1:1" x14ac:dyDescent="0.3">
      <c r="A4335" s="2"/>
    </row>
    <row r="4336" spans="1:1" x14ac:dyDescent="0.3">
      <c r="A4336" s="2"/>
    </row>
    <row r="4337" spans="1:1" x14ac:dyDescent="0.3">
      <c r="A4337" s="2"/>
    </row>
    <row r="4338" spans="1:1" x14ac:dyDescent="0.3">
      <c r="A4338" s="2"/>
    </row>
    <row r="4339" spans="1:1" x14ac:dyDescent="0.3">
      <c r="A4339" s="2"/>
    </row>
    <row r="4340" spans="1:1" x14ac:dyDescent="0.3">
      <c r="A4340" s="2"/>
    </row>
    <row r="4341" spans="1:1" x14ac:dyDescent="0.3">
      <c r="A4341" s="2"/>
    </row>
    <row r="4342" spans="1:1" x14ac:dyDescent="0.3">
      <c r="A4342" s="2"/>
    </row>
    <row r="4343" spans="1:1" x14ac:dyDescent="0.3">
      <c r="A4343" s="2"/>
    </row>
    <row r="4344" spans="1:1" x14ac:dyDescent="0.3">
      <c r="A4344" s="2"/>
    </row>
    <row r="4345" spans="1:1" x14ac:dyDescent="0.3">
      <c r="A4345" s="2"/>
    </row>
    <row r="4346" spans="1:1" x14ac:dyDescent="0.3">
      <c r="A4346" s="2"/>
    </row>
    <row r="4347" spans="1:1" x14ac:dyDescent="0.3">
      <c r="A4347" s="2"/>
    </row>
    <row r="4348" spans="1:1" x14ac:dyDescent="0.3">
      <c r="A4348" s="2"/>
    </row>
    <row r="4349" spans="1:1" x14ac:dyDescent="0.3">
      <c r="A4349" s="2"/>
    </row>
    <row r="4350" spans="1:1" x14ac:dyDescent="0.3">
      <c r="A4350" s="2"/>
    </row>
    <row r="4351" spans="1:1" x14ac:dyDescent="0.3">
      <c r="A4351" s="2"/>
    </row>
    <row r="4352" spans="1:1" x14ac:dyDescent="0.3">
      <c r="A4352" s="2"/>
    </row>
    <row r="4353" spans="1:1" x14ac:dyDescent="0.3">
      <c r="A4353" s="2"/>
    </row>
    <row r="4354" spans="1:1" x14ac:dyDescent="0.3">
      <c r="A4354" s="2"/>
    </row>
    <row r="4355" spans="1:1" x14ac:dyDescent="0.3">
      <c r="A4355" s="2"/>
    </row>
    <row r="4356" spans="1:1" x14ac:dyDescent="0.3">
      <c r="A4356" s="2"/>
    </row>
    <row r="4357" spans="1:1" x14ac:dyDescent="0.3">
      <c r="A4357" s="2"/>
    </row>
    <row r="4358" spans="1:1" x14ac:dyDescent="0.3">
      <c r="A4358" s="2"/>
    </row>
    <row r="4359" spans="1:1" x14ac:dyDescent="0.3">
      <c r="A4359" s="2"/>
    </row>
    <row r="4360" spans="1:1" x14ac:dyDescent="0.3">
      <c r="A4360" s="2"/>
    </row>
    <row r="4361" spans="1:1" x14ac:dyDescent="0.3">
      <c r="A4361" s="2"/>
    </row>
    <row r="4362" spans="1:1" x14ac:dyDescent="0.3">
      <c r="A4362" s="2"/>
    </row>
    <row r="4363" spans="1:1" x14ac:dyDescent="0.3">
      <c r="A4363" s="2"/>
    </row>
    <row r="4364" spans="1:1" x14ac:dyDescent="0.3">
      <c r="A4364" s="2"/>
    </row>
    <row r="4365" spans="1:1" x14ac:dyDescent="0.3">
      <c r="A4365" s="2"/>
    </row>
    <row r="4366" spans="1:1" x14ac:dyDescent="0.3">
      <c r="A4366" s="2"/>
    </row>
    <row r="4367" spans="1:1" x14ac:dyDescent="0.3">
      <c r="A4367" s="2"/>
    </row>
    <row r="4368" spans="1:1" x14ac:dyDescent="0.3">
      <c r="A4368" s="2"/>
    </row>
    <row r="4369" spans="1:1" x14ac:dyDescent="0.3">
      <c r="A4369" s="2"/>
    </row>
    <row r="4370" spans="1:1" x14ac:dyDescent="0.3">
      <c r="A4370" s="2"/>
    </row>
    <row r="4371" spans="1:1" x14ac:dyDescent="0.3">
      <c r="A4371" s="2"/>
    </row>
    <row r="4372" spans="1:1" x14ac:dyDescent="0.3">
      <c r="A4372" s="2"/>
    </row>
    <row r="4373" spans="1:1" x14ac:dyDescent="0.3">
      <c r="A4373" s="2"/>
    </row>
    <row r="4374" spans="1:1" x14ac:dyDescent="0.3">
      <c r="A4374" s="2"/>
    </row>
    <row r="4375" spans="1:1" x14ac:dyDescent="0.3">
      <c r="A4375" s="2"/>
    </row>
    <row r="4376" spans="1:1" x14ac:dyDescent="0.3">
      <c r="A4376" s="2"/>
    </row>
    <row r="4377" spans="1:1" x14ac:dyDescent="0.3">
      <c r="A4377" s="2"/>
    </row>
    <row r="4378" spans="1:1" x14ac:dyDescent="0.3">
      <c r="A4378" s="2"/>
    </row>
    <row r="4379" spans="1:1" x14ac:dyDescent="0.3">
      <c r="A4379" s="2"/>
    </row>
    <row r="4380" spans="1:1" x14ac:dyDescent="0.3">
      <c r="A4380" s="2"/>
    </row>
    <row r="4381" spans="1:1" x14ac:dyDescent="0.3">
      <c r="A4381" s="2"/>
    </row>
    <row r="4382" spans="1:1" x14ac:dyDescent="0.3">
      <c r="A4382" s="2"/>
    </row>
    <row r="4383" spans="1:1" x14ac:dyDescent="0.3">
      <c r="A4383" s="2"/>
    </row>
    <row r="4384" spans="1:1" x14ac:dyDescent="0.3">
      <c r="A4384" s="2"/>
    </row>
    <row r="4385" spans="1:1" x14ac:dyDescent="0.3">
      <c r="A4385" s="2"/>
    </row>
    <row r="4386" spans="1:1" x14ac:dyDescent="0.3">
      <c r="A4386" s="2"/>
    </row>
    <row r="4387" spans="1:1" x14ac:dyDescent="0.3">
      <c r="A4387" s="2"/>
    </row>
    <row r="4388" spans="1:1" x14ac:dyDescent="0.3">
      <c r="A4388" s="2"/>
    </row>
    <row r="4389" spans="1:1" x14ac:dyDescent="0.3">
      <c r="A4389" s="2"/>
    </row>
    <row r="4390" spans="1:1" x14ac:dyDescent="0.3">
      <c r="A4390" s="2"/>
    </row>
    <row r="4391" spans="1:1" x14ac:dyDescent="0.3">
      <c r="A4391" s="2"/>
    </row>
    <row r="4392" spans="1:1" x14ac:dyDescent="0.3">
      <c r="A4392" s="2"/>
    </row>
    <row r="4393" spans="1:1" x14ac:dyDescent="0.3">
      <c r="A4393" s="2"/>
    </row>
    <row r="4394" spans="1:1" x14ac:dyDescent="0.3">
      <c r="A4394" s="2"/>
    </row>
    <row r="4395" spans="1:1" x14ac:dyDescent="0.3">
      <c r="A4395" s="2"/>
    </row>
    <row r="4396" spans="1:1" x14ac:dyDescent="0.3">
      <c r="A4396" s="2"/>
    </row>
    <row r="4397" spans="1:1" x14ac:dyDescent="0.3">
      <c r="A4397" s="2"/>
    </row>
    <row r="4398" spans="1:1" x14ac:dyDescent="0.3">
      <c r="A4398" s="2"/>
    </row>
    <row r="4399" spans="1:1" x14ac:dyDescent="0.3">
      <c r="A4399" s="2"/>
    </row>
    <row r="4400" spans="1:1" x14ac:dyDescent="0.3">
      <c r="A4400" s="2"/>
    </row>
    <row r="4401" spans="1:1" x14ac:dyDescent="0.3">
      <c r="A4401" s="2"/>
    </row>
    <row r="4402" spans="1:1" x14ac:dyDescent="0.3">
      <c r="A4402" s="2"/>
    </row>
    <row r="4403" spans="1:1" x14ac:dyDescent="0.3">
      <c r="A4403" s="2"/>
    </row>
    <row r="4404" spans="1:1" x14ac:dyDescent="0.3">
      <c r="A4404" s="2"/>
    </row>
    <row r="4405" spans="1:1" x14ac:dyDescent="0.3">
      <c r="A4405" s="2"/>
    </row>
    <row r="4406" spans="1:1" x14ac:dyDescent="0.3">
      <c r="A4406" s="2"/>
    </row>
    <row r="4407" spans="1:1" x14ac:dyDescent="0.3">
      <c r="A4407" s="2"/>
    </row>
    <row r="4408" spans="1:1" x14ac:dyDescent="0.3">
      <c r="A4408" s="2"/>
    </row>
    <row r="4409" spans="1:1" x14ac:dyDescent="0.3">
      <c r="A4409" s="2"/>
    </row>
    <row r="4410" spans="1:1" x14ac:dyDescent="0.3">
      <c r="A4410" s="2"/>
    </row>
    <row r="4411" spans="1:1" x14ac:dyDescent="0.3">
      <c r="A4411" s="2"/>
    </row>
    <row r="4412" spans="1:1" x14ac:dyDescent="0.3">
      <c r="A4412" s="2"/>
    </row>
    <row r="4413" spans="1:1" x14ac:dyDescent="0.3">
      <c r="A4413" s="2"/>
    </row>
    <row r="4414" spans="1:1" x14ac:dyDescent="0.3">
      <c r="A4414" s="2"/>
    </row>
    <row r="4415" spans="1:1" x14ac:dyDescent="0.3">
      <c r="A4415" s="2"/>
    </row>
    <row r="4416" spans="1:1" x14ac:dyDescent="0.3">
      <c r="A4416" s="2"/>
    </row>
    <row r="4417" spans="1:1" x14ac:dyDescent="0.3">
      <c r="A4417" s="2"/>
    </row>
    <row r="4418" spans="1:1" x14ac:dyDescent="0.3">
      <c r="A4418" s="2"/>
    </row>
    <row r="4419" spans="1:1" x14ac:dyDescent="0.3">
      <c r="A4419" s="2"/>
    </row>
    <row r="4420" spans="1:1" x14ac:dyDescent="0.3">
      <c r="A4420" s="2"/>
    </row>
    <row r="4421" spans="1:1" x14ac:dyDescent="0.3">
      <c r="A4421" s="2"/>
    </row>
    <row r="4422" spans="1:1" x14ac:dyDescent="0.3">
      <c r="A4422" s="2"/>
    </row>
    <row r="4423" spans="1:1" x14ac:dyDescent="0.3">
      <c r="A4423" s="2"/>
    </row>
    <row r="4424" spans="1:1" x14ac:dyDescent="0.3">
      <c r="A4424" s="2"/>
    </row>
    <row r="4425" spans="1:1" x14ac:dyDescent="0.3">
      <c r="A4425" s="2"/>
    </row>
    <row r="4426" spans="1:1" x14ac:dyDescent="0.3">
      <c r="A4426" s="2"/>
    </row>
    <row r="4427" spans="1:1" x14ac:dyDescent="0.3">
      <c r="A4427" s="2"/>
    </row>
    <row r="4428" spans="1:1" x14ac:dyDescent="0.3">
      <c r="A4428" s="2"/>
    </row>
    <row r="4429" spans="1:1" x14ac:dyDescent="0.3">
      <c r="A4429" s="2"/>
    </row>
    <row r="4430" spans="1:1" x14ac:dyDescent="0.3">
      <c r="A4430" s="2"/>
    </row>
    <row r="4431" spans="1:1" x14ac:dyDescent="0.3">
      <c r="A4431" s="2"/>
    </row>
    <row r="4432" spans="1:1" x14ac:dyDescent="0.3">
      <c r="A4432" s="2"/>
    </row>
    <row r="4433" spans="1:1" x14ac:dyDescent="0.3">
      <c r="A4433" s="2"/>
    </row>
    <row r="4434" spans="1:1" x14ac:dyDescent="0.3">
      <c r="A4434" s="2"/>
    </row>
    <row r="4435" spans="1:1" x14ac:dyDescent="0.3">
      <c r="A4435" s="2"/>
    </row>
    <row r="4436" spans="1:1" x14ac:dyDescent="0.3">
      <c r="A4436" s="2"/>
    </row>
    <row r="4437" spans="1:1" x14ac:dyDescent="0.3">
      <c r="A4437" s="2"/>
    </row>
    <row r="4438" spans="1:1" x14ac:dyDescent="0.3">
      <c r="A4438" s="2"/>
    </row>
    <row r="4439" spans="1:1" x14ac:dyDescent="0.3">
      <c r="A4439" s="2"/>
    </row>
    <row r="4440" spans="1:1" x14ac:dyDescent="0.3">
      <c r="A4440" s="2"/>
    </row>
    <row r="4441" spans="1:1" x14ac:dyDescent="0.3">
      <c r="A4441" s="2"/>
    </row>
    <row r="4442" spans="1:1" x14ac:dyDescent="0.3">
      <c r="A4442" s="2"/>
    </row>
    <row r="4443" spans="1:1" x14ac:dyDescent="0.3">
      <c r="A4443" s="2"/>
    </row>
    <row r="4444" spans="1:1" x14ac:dyDescent="0.3">
      <c r="A4444" s="2"/>
    </row>
    <row r="4445" spans="1:1" x14ac:dyDescent="0.3">
      <c r="A4445" s="2"/>
    </row>
    <row r="4446" spans="1:1" x14ac:dyDescent="0.3">
      <c r="A4446" s="2"/>
    </row>
    <row r="4447" spans="1:1" x14ac:dyDescent="0.3">
      <c r="A4447" s="2"/>
    </row>
    <row r="4448" spans="1:1" x14ac:dyDescent="0.3">
      <c r="A4448" s="2"/>
    </row>
    <row r="4449" spans="1:1" x14ac:dyDescent="0.3">
      <c r="A4449" s="2"/>
    </row>
    <row r="4450" spans="1:1" x14ac:dyDescent="0.3">
      <c r="A4450" s="2"/>
    </row>
    <row r="4451" spans="1:1" x14ac:dyDescent="0.3">
      <c r="A4451" s="2"/>
    </row>
    <row r="4452" spans="1:1" x14ac:dyDescent="0.3">
      <c r="A4452" s="2"/>
    </row>
    <row r="4453" spans="1:1" x14ac:dyDescent="0.3">
      <c r="A4453" s="2"/>
    </row>
    <row r="4454" spans="1:1" x14ac:dyDescent="0.3">
      <c r="A4454" s="2"/>
    </row>
    <row r="4455" spans="1:1" x14ac:dyDescent="0.3">
      <c r="A4455" s="2"/>
    </row>
    <row r="4456" spans="1:1" x14ac:dyDescent="0.3">
      <c r="A4456" s="2"/>
    </row>
    <row r="4457" spans="1:1" x14ac:dyDescent="0.3">
      <c r="A4457" s="2"/>
    </row>
    <row r="4458" spans="1:1" x14ac:dyDescent="0.3">
      <c r="A4458" s="2"/>
    </row>
    <row r="4459" spans="1:1" x14ac:dyDescent="0.3">
      <c r="A4459" s="2"/>
    </row>
    <row r="4460" spans="1:1" x14ac:dyDescent="0.3">
      <c r="A4460" s="2"/>
    </row>
    <row r="4461" spans="1:1" x14ac:dyDescent="0.3">
      <c r="A4461" s="2"/>
    </row>
    <row r="4462" spans="1:1" x14ac:dyDescent="0.3">
      <c r="A4462" s="2"/>
    </row>
    <row r="4463" spans="1:1" x14ac:dyDescent="0.3">
      <c r="A4463" s="2"/>
    </row>
    <row r="4464" spans="1:1" x14ac:dyDescent="0.3">
      <c r="A4464" s="2"/>
    </row>
    <row r="4465" spans="1:1" x14ac:dyDescent="0.3">
      <c r="A4465" s="2"/>
    </row>
    <row r="4466" spans="1:1" x14ac:dyDescent="0.3">
      <c r="A4466" s="2"/>
    </row>
    <row r="4467" spans="1:1" x14ac:dyDescent="0.3">
      <c r="A4467" s="2"/>
    </row>
    <row r="4468" spans="1:1" x14ac:dyDescent="0.3">
      <c r="A4468" s="2"/>
    </row>
    <row r="4469" spans="1:1" x14ac:dyDescent="0.3">
      <c r="A4469" s="2"/>
    </row>
    <row r="4470" spans="1:1" x14ac:dyDescent="0.3">
      <c r="A4470" s="2"/>
    </row>
    <row r="4471" spans="1:1" x14ac:dyDescent="0.3">
      <c r="A4471" s="2"/>
    </row>
    <row r="4472" spans="1:1" x14ac:dyDescent="0.3">
      <c r="A4472" s="2"/>
    </row>
    <row r="4473" spans="1:1" x14ac:dyDescent="0.3">
      <c r="A4473" s="2"/>
    </row>
    <row r="4474" spans="1:1" x14ac:dyDescent="0.3">
      <c r="A4474" s="2"/>
    </row>
    <row r="4475" spans="1:1" x14ac:dyDescent="0.3">
      <c r="A4475" s="2"/>
    </row>
    <row r="4476" spans="1:1" x14ac:dyDescent="0.3">
      <c r="A4476" s="2"/>
    </row>
    <row r="4477" spans="1:1" x14ac:dyDescent="0.3">
      <c r="A4477" s="2"/>
    </row>
    <row r="4478" spans="1:1" x14ac:dyDescent="0.3">
      <c r="A4478" s="2"/>
    </row>
    <row r="4479" spans="1:1" x14ac:dyDescent="0.3">
      <c r="A4479" s="2"/>
    </row>
    <row r="4480" spans="1:1" x14ac:dyDescent="0.3">
      <c r="A4480" s="2"/>
    </row>
    <row r="4481" spans="1:1" x14ac:dyDescent="0.3">
      <c r="A4481" s="2"/>
    </row>
    <row r="4482" spans="1:1" x14ac:dyDescent="0.3">
      <c r="A4482" s="2"/>
    </row>
    <row r="4483" spans="1:1" x14ac:dyDescent="0.3">
      <c r="A4483" s="2"/>
    </row>
    <row r="4484" spans="1:1" x14ac:dyDescent="0.3">
      <c r="A4484" s="2"/>
    </row>
    <row r="4485" spans="1:1" x14ac:dyDescent="0.3">
      <c r="A4485" s="2"/>
    </row>
    <row r="4486" spans="1:1" x14ac:dyDescent="0.3">
      <c r="A4486" s="2"/>
    </row>
    <row r="4487" spans="1:1" x14ac:dyDescent="0.3">
      <c r="A4487" s="2"/>
    </row>
    <row r="4488" spans="1:1" x14ac:dyDescent="0.3">
      <c r="A4488" s="2"/>
    </row>
    <row r="4489" spans="1:1" x14ac:dyDescent="0.3">
      <c r="A4489" s="2"/>
    </row>
    <row r="4490" spans="1:1" x14ac:dyDescent="0.3">
      <c r="A4490" s="2"/>
    </row>
    <row r="4491" spans="1:1" x14ac:dyDescent="0.3">
      <c r="A4491" s="2"/>
    </row>
    <row r="4492" spans="1:1" x14ac:dyDescent="0.3">
      <c r="A4492" s="2"/>
    </row>
    <row r="4493" spans="1:1" x14ac:dyDescent="0.3">
      <c r="A4493" s="2"/>
    </row>
    <row r="4494" spans="1:1" x14ac:dyDescent="0.3">
      <c r="A4494" s="2"/>
    </row>
    <row r="4495" spans="1:1" x14ac:dyDescent="0.3">
      <c r="A4495" s="2"/>
    </row>
    <row r="4496" spans="1:1" x14ac:dyDescent="0.3">
      <c r="A4496" s="2"/>
    </row>
    <row r="4497" spans="1:1" x14ac:dyDescent="0.3">
      <c r="A4497" s="2"/>
    </row>
    <row r="4498" spans="1:1" x14ac:dyDescent="0.3">
      <c r="A4498" s="2"/>
    </row>
    <row r="4499" spans="1:1" x14ac:dyDescent="0.3">
      <c r="A4499" s="2"/>
    </row>
    <row r="4500" spans="1:1" x14ac:dyDescent="0.3">
      <c r="A4500" s="2"/>
    </row>
    <row r="4501" spans="1:1" x14ac:dyDescent="0.3">
      <c r="A4501" s="2"/>
    </row>
    <row r="4502" spans="1:1" x14ac:dyDescent="0.3">
      <c r="A4502" s="2"/>
    </row>
    <row r="4503" spans="1:1" x14ac:dyDescent="0.3">
      <c r="A4503" s="2"/>
    </row>
    <row r="4504" spans="1:1" x14ac:dyDescent="0.3">
      <c r="A4504" s="2"/>
    </row>
    <row r="4505" spans="1:1" x14ac:dyDescent="0.3">
      <c r="A4505" s="2"/>
    </row>
    <row r="4506" spans="1:1" x14ac:dyDescent="0.3">
      <c r="A4506" s="2"/>
    </row>
    <row r="4507" spans="1:1" x14ac:dyDescent="0.3">
      <c r="A4507" s="2"/>
    </row>
    <row r="4508" spans="1:1" x14ac:dyDescent="0.3">
      <c r="A4508" s="2"/>
    </row>
    <row r="4509" spans="1:1" x14ac:dyDescent="0.3">
      <c r="A4509" s="2"/>
    </row>
    <row r="4510" spans="1:1" x14ac:dyDescent="0.3">
      <c r="A4510" s="2"/>
    </row>
    <row r="4511" spans="1:1" x14ac:dyDescent="0.3">
      <c r="A4511" s="2"/>
    </row>
    <row r="4512" spans="1:1" x14ac:dyDescent="0.3">
      <c r="A4512" s="2"/>
    </row>
    <row r="4513" spans="1:1" x14ac:dyDescent="0.3">
      <c r="A4513" s="2"/>
    </row>
    <row r="4514" spans="1:1" x14ac:dyDescent="0.3">
      <c r="A4514" s="2"/>
    </row>
    <row r="4515" spans="1:1" x14ac:dyDescent="0.3">
      <c r="A4515" s="2"/>
    </row>
    <row r="4516" spans="1:1" x14ac:dyDescent="0.3">
      <c r="A4516" s="2"/>
    </row>
    <row r="4517" spans="1:1" x14ac:dyDescent="0.3">
      <c r="A4517" s="2"/>
    </row>
    <row r="4518" spans="1:1" x14ac:dyDescent="0.3">
      <c r="A4518" s="2"/>
    </row>
    <row r="4519" spans="1:1" x14ac:dyDescent="0.3">
      <c r="A4519" s="2"/>
    </row>
    <row r="4520" spans="1:1" x14ac:dyDescent="0.3">
      <c r="A4520" s="2"/>
    </row>
    <row r="4521" spans="1:1" x14ac:dyDescent="0.3">
      <c r="A4521" s="2"/>
    </row>
    <row r="4522" spans="1:1" x14ac:dyDescent="0.3">
      <c r="A4522" s="2"/>
    </row>
    <row r="4523" spans="1:1" x14ac:dyDescent="0.3">
      <c r="A4523" s="2"/>
    </row>
    <row r="4524" spans="1:1" x14ac:dyDescent="0.3">
      <c r="A4524" s="2"/>
    </row>
    <row r="4525" spans="1:1" x14ac:dyDescent="0.3">
      <c r="A4525" s="2"/>
    </row>
    <row r="4526" spans="1:1" x14ac:dyDescent="0.3">
      <c r="A4526" s="2"/>
    </row>
    <row r="4527" spans="1:1" x14ac:dyDescent="0.3">
      <c r="A4527" s="2"/>
    </row>
    <row r="4528" spans="1:1" x14ac:dyDescent="0.3">
      <c r="A4528" s="2"/>
    </row>
    <row r="4529" spans="1:1" x14ac:dyDescent="0.3">
      <c r="A4529" s="2"/>
    </row>
    <row r="4530" spans="1:1" x14ac:dyDescent="0.3">
      <c r="A4530" s="2"/>
    </row>
    <row r="4531" spans="1:1" x14ac:dyDescent="0.3">
      <c r="A4531" s="2"/>
    </row>
    <row r="4532" spans="1:1" x14ac:dyDescent="0.3">
      <c r="A4532" s="2"/>
    </row>
    <row r="4533" spans="1:1" x14ac:dyDescent="0.3">
      <c r="A4533" s="2"/>
    </row>
    <row r="4534" spans="1:1" x14ac:dyDescent="0.3">
      <c r="A4534" s="2"/>
    </row>
    <row r="4535" spans="1:1" x14ac:dyDescent="0.3">
      <c r="A4535" s="2"/>
    </row>
    <row r="4536" spans="1:1" x14ac:dyDescent="0.3">
      <c r="A4536" s="2"/>
    </row>
    <row r="4537" spans="1:1" x14ac:dyDescent="0.3">
      <c r="A4537" s="2"/>
    </row>
    <row r="4538" spans="1:1" x14ac:dyDescent="0.3">
      <c r="A4538" s="2"/>
    </row>
    <row r="4539" spans="1:1" x14ac:dyDescent="0.3">
      <c r="A4539" s="2"/>
    </row>
    <row r="4540" spans="1:1" x14ac:dyDescent="0.3">
      <c r="A4540" s="2"/>
    </row>
    <row r="4541" spans="1:1" x14ac:dyDescent="0.3">
      <c r="A4541" s="2"/>
    </row>
    <row r="4542" spans="1:1" x14ac:dyDescent="0.3">
      <c r="A4542" s="2"/>
    </row>
    <row r="4543" spans="1:1" x14ac:dyDescent="0.3">
      <c r="A4543" s="2"/>
    </row>
    <row r="4544" spans="1:1" x14ac:dyDescent="0.3">
      <c r="A4544" s="2"/>
    </row>
    <row r="4545" spans="1:1" x14ac:dyDescent="0.3">
      <c r="A4545" s="2"/>
    </row>
    <row r="4546" spans="1:1" x14ac:dyDescent="0.3">
      <c r="A4546" s="2"/>
    </row>
    <row r="4547" spans="1:1" x14ac:dyDescent="0.3">
      <c r="A4547" s="2"/>
    </row>
    <row r="4548" spans="1:1" x14ac:dyDescent="0.3">
      <c r="A4548" s="2"/>
    </row>
    <row r="4549" spans="1:1" x14ac:dyDescent="0.3">
      <c r="A4549" s="2"/>
    </row>
    <row r="4550" spans="1:1" x14ac:dyDescent="0.3">
      <c r="A4550" s="2"/>
    </row>
    <row r="4551" spans="1:1" x14ac:dyDescent="0.3">
      <c r="A4551" s="2"/>
    </row>
    <row r="4552" spans="1:1" x14ac:dyDescent="0.3">
      <c r="A4552" s="2"/>
    </row>
    <row r="4553" spans="1:1" x14ac:dyDescent="0.3">
      <c r="A4553" s="2"/>
    </row>
    <row r="4554" spans="1:1" x14ac:dyDescent="0.3">
      <c r="A4554" s="2"/>
    </row>
    <row r="4555" spans="1:1" x14ac:dyDescent="0.3">
      <c r="A4555" s="2"/>
    </row>
    <row r="4556" spans="1:1" x14ac:dyDescent="0.3">
      <c r="A4556" s="2"/>
    </row>
    <row r="4557" spans="1:1" x14ac:dyDescent="0.3">
      <c r="A4557" s="2"/>
    </row>
    <row r="4558" spans="1:1" x14ac:dyDescent="0.3">
      <c r="A4558" s="2"/>
    </row>
    <row r="4559" spans="1:1" x14ac:dyDescent="0.3">
      <c r="A4559" s="2"/>
    </row>
    <row r="4560" spans="1:1" x14ac:dyDescent="0.3">
      <c r="A4560" s="2"/>
    </row>
    <row r="4561" spans="1:1" x14ac:dyDescent="0.3">
      <c r="A4561" s="2"/>
    </row>
    <row r="4562" spans="1:1" x14ac:dyDescent="0.3">
      <c r="A4562" s="2"/>
    </row>
    <row r="4563" spans="1:1" x14ac:dyDescent="0.3">
      <c r="A4563" s="2"/>
    </row>
    <row r="4564" spans="1:1" x14ac:dyDescent="0.3">
      <c r="A4564" s="2"/>
    </row>
    <row r="4565" spans="1:1" x14ac:dyDescent="0.3">
      <c r="A4565" s="2"/>
    </row>
    <row r="4566" spans="1:1" x14ac:dyDescent="0.3">
      <c r="A4566" s="2"/>
    </row>
    <row r="4567" spans="1:1" x14ac:dyDescent="0.3">
      <c r="A4567" s="2"/>
    </row>
    <row r="4568" spans="1:1" x14ac:dyDescent="0.3">
      <c r="A4568" s="2"/>
    </row>
    <row r="4569" spans="1:1" x14ac:dyDescent="0.3">
      <c r="A4569" s="2"/>
    </row>
    <row r="4570" spans="1:1" x14ac:dyDescent="0.3">
      <c r="A4570" s="2"/>
    </row>
    <row r="4571" spans="1:1" x14ac:dyDescent="0.3">
      <c r="A4571" s="2"/>
    </row>
    <row r="4572" spans="1:1" x14ac:dyDescent="0.3">
      <c r="A4572" s="2"/>
    </row>
    <row r="4573" spans="1:1" x14ac:dyDescent="0.3">
      <c r="A4573" s="2"/>
    </row>
    <row r="4574" spans="1:1" x14ac:dyDescent="0.3">
      <c r="A4574" s="2"/>
    </row>
    <row r="4575" spans="1:1" x14ac:dyDescent="0.3">
      <c r="A4575" s="2"/>
    </row>
    <row r="4576" spans="1:1" x14ac:dyDescent="0.3">
      <c r="A4576" s="2"/>
    </row>
    <row r="4577" spans="1:1" x14ac:dyDescent="0.3">
      <c r="A4577" s="2"/>
    </row>
    <row r="4578" spans="1:1" x14ac:dyDescent="0.3">
      <c r="A4578" s="2"/>
    </row>
    <row r="4579" spans="1:1" x14ac:dyDescent="0.3">
      <c r="A4579" s="2"/>
    </row>
    <row r="4580" spans="1:1" x14ac:dyDescent="0.3">
      <c r="A4580" s="2"/>
    </row>
    <row r="4581" spans="1:1" x14ac:dyDescent="0.3">
      <c r="A4581" s="2"/>
    </row>
    <row r="4582" spans="1:1" x14ac:dyDescent="0.3">
      <c r="A4582" s="2"/>
    </row>
    <row r="4583" spans="1:1" x14ac:dyDescent="0.3">
      <c r="A4583" s="2"/>
    </row>
    <row r="4584" spans="1:1" x14ac:dyDescent="0.3">
      <c r="A4584" s="2"/>
    </row>
    <row r="4585" spans="1:1" x14ac:dyDescent="0.3">
      <c r="A4585" s="2"/>
    </row>
    <row r="4586" spans="1:1" x14ac:dyDescent="0.3">
      <c r="A4586" s="2"/>
    </row>
    <row r="4587" spans="1:1" x14ac:dyDescent="0.3">
      <c r="A4587" s="2"/>
    </row>
    <row r="4588" spans="1:1" x14ac:dyDescent="0.3">
      <c r="A4588" s="2"/>
    </row>
    <row r="4589" spans="1:1" x14ac:dyDescent="0.3">
      <c r="A4589" s="2"/>
    </row>
    <row r="4590" spans="1:1" x14ac:dyDescent="0.3">
      <c r="A4590" s="2"/>
    </row>
    <row r="4591" spans="1:1" x14ac:dyDescent="0.3">
      <c r="A4591" s="2"/>
    </row>
    <row r="4592" spans="1:1" x14ac:dyDescent="0.3">
      <c r="A4592" s="2"/>
    </row>
    <row r="4593" spans="1:1" x14ac:dyDescent="0.3">
      <c r="A4593" s="2"/>
    </row>
    <row r="4594" spans="1:1" x14ac:dyDescent="0.3">
      <c r="A4594" s="2"/>
    </row>
    <row r="4595" spans="1:1" x14ac:dyDescent="0.3">
      <c r="A4595" s="2"/>
    </row>
    <row r="4596" spans="1:1" x14ac:dyDescent="0.3">
      <c r="A4596" s="2"/>
    </row>
    <row r="4597" spans="1:1" x14ac:dyDescent="0.3">
      <c r="A4597" s="2"/>
    </row>
    <row r="4598" spans="1:1" x14ac:dyDescent="0.3">
      <c r="A4598" s="2"/>
    </row>
    <row r="4599" spans="1:1" x14ac:dyDescent="0.3">
      <c r="A4599" s="2"/>
    </row>
    <row r="4600" spans="1:1" x14ac:dyDescent="0.3">
      <c r="A4600" s="2"/>
    </row>
    <row r="4601" spans="1:1" x14ac:dyDescent="0.3">
      <c r="A4601" s="2"/>
    </row>
    <row r="4602" spans="1:1" x14ac:dyDescent="0.3">
      <c r="A4602" s="2"/>
    </row>
    <row r="4603" spans="1:1" x14ac:dyDescent="0.3">
      <c r="A4603" s="2"/>
    </row>
    <row r="4604" spans="1:1" x14ac:dyDescent="0.3">
      <c r="A4604" s="2"/>
    </row>
    <row r="4605" spans="1:1" x14ac:dyDescent="0.3">
      <c r="A4605" s="2"/>
    </row>
    <row r="4606" spans="1:1" x14ac:dyDescent="0.3">
      <c r="A4606" s="2"/>
    </row>
    <row r="4607" spans="1:1" x14ac:dyDescent="0.3">
      <c r="A4607" s="2"/>
    </row>
    <row r="4608" spans="1:1" x14ac:dyDescent="0.3">
      <c r="A4608" s="2"/>
    </row>
    <row r="4609" spans="1:1" x14ac:dyDescent="0.3">
      <c r="A4609" s="2"/>
    </row>
    <row r="4610" spans="1:1" x14ac:dyDescent="0.3">
      <c r="A4610" s="2"/>
    </row>
    <row r="4611" spans="1:1" x14ac:dyDescent="0.3">
      <c r="A4611" s="2"/>
    </row>
    <row r="4612" spans="1:1" x14ac:dyDescent="0.3">
      <c r="A4612" s="2"/>
    </row>
    <row r="4613" spans="1:1" x14ac:dyDescent="0.3">
      <c r="A4613" s="2"/>
    </row>
    <row r="4614" spans="1:1" x14ac:dyDescent="0.3">
      <c r="A4614" s="2"/>
    </row>
    <row r="4615" spans="1:1" x14ac:dyDescent="0.3">
      <c r="A4615" s="2"/>
    </row>
    <row r="4616" spans="1:1" x14ac:dyDescent="0.3">
      <c r="A4616" s="2"/>
    </row>
    <row r="4617" spans="1:1" x14ac:dyDescent="0.3">
      <c r="A4617" s="2"/>
    </row>
    <row r="4618" spans="1:1" x14ac:dyDescent="0.3">
      <c r="A4618" s="2"/>
    </row>
    <row r="4619" spans="1:1" x14ac:dyDescent="0.3">
      <c r="A4619" s="2"/>
    </row>
    <row r="4620" spans="1:1" x14ac:dyDescent="0.3">
      <c r="A4620" s="2"/>
    </row>
    <row r="4621" spans="1:1" x14ac:dyDescent="0.3">
      <c r="A4621" s="2"/>
    </row>
    <row r="4622" spans="1:1" x14ac:dyDescent="0.3">
      <c r="A4622" s="2"/>
    </row>
    <row r="4623" spans="1:1" x14ac:dyDescent="0.3">
      <c r="A4623" s="2"/>
    </row>
    <row r="4624" spans="1:1" x14ac:dyDescent="0.3">
      <c r="A4624" s="2"/>
    </row>
    <row r="4625" spans="1:1" x14ac:dyDescent="0.3">
      <c r="A4625" s="2"/>
    </row>
    <row r="4626" spans="1:1" x14ac:dyDescent="0.3">
      <c r="A4626" s="2"/>
    </row>
    <row r="4627" spans="1:1" x14ac:dyDescent="0.3">
      <c r="A4627" s="2"/>
    </row>
    <row r="4628" spans="1:1" x14ac:dyDescent="0.3">
      <c r="A4628" s="2"/>
    </row>
    <row r="4629" spans="1:1" x14ac:dyDescent="0.3">
      <c r="A4629" s="2"/>
    </row>
    <row r="4630" spans="1:1" x14ac:dyDescent="0.3">
      <c r="A4630" s="2"/>
    </row>
    <row r="4631" spans="1:1" x14ac:dyDescent="0.3">
      <c r="A4631" s="2"/>
    </row>
    <row r="4632" spans="1:1" x14ac:dyDescent="0.3">
      <c r="A4632" s="2"/>
    </row>
    <row r="4633" spans="1:1" x14ac:dyDescent="0.3">
      <c r="A4633" s="2"/>
    </row>
    <row r="4634" spans="1:1" x14ac:dyDescent="0.3">
      <c r="A4634" s="2"/>
    </row>
    <row r="4635" spans="1:1" x14ac:dyDescent="0.3">
      <c r="A4635" s="2"/>
    </row>
    <row r="4636" spans="1:1" x14ac:dyDescent="0.3">
      <c r="A4636" s="2"/>
    </row>
    <row r="4637" spans="1:1" x14ac:dyDescent="0.3">
      <c r="A4637" s="2"/>
    </row>
    <row r="4638" spans="1:1" x14ac:dyDescent="0.3">
      <c r="A4638" s="2"/>
    </row>
    <row r="4639" spans="1:1" x14ac:dyDescent="0.3">
      <c r="A4639" s="2"/>
    </row>
    <row r="4640" spans="1:1" x14ac:dyDescent="0.3">
      <c r="A4640" s="2"/>
    </row>
    <row r="4641" spans="1:1" x14ac:dyDescent="0.3">
      <c r="A4641" s="2"/>
    </row>
    <row r="4642" spans="1:1" x14ac:dyDescent="0.3">
      <c r="A4642" s="2"/>
    </row>
    <row r="4643" spans="1:1" x14ac:dyDescent="0.3">
      <c r="A4643" s="2"/>
    </row>
    <row r="4644" spans="1:1" x14ac:dyDescent="0.3">
      <c r="A4644" s="2"/>
    </row>
    <row r="4645" spans="1:1" x14ac:dyDescent="0.3">
      <c r="A4645" s="2"/>
    </row>
    <row r="4646" spans="1:1" x14ac:dyDescent="0.3">
      <c r="A4646" s="2"/>
    </row>
    <row r="4647" spans="1:1" x14ac:dyDescent="0.3">
      <c r="A4647" s="2"/>
    </row>
    <row r="4648" spans="1:1" x14ac:dyDescent="0.3">
      <c r="A4648" s="2"/>
    </row>
    <row r="4649" spans="1:1" x14ac:dyDescent="0.3">
      <c r="A4649" s="2"/>
    </row>
    <row r="4650" spans="1:1" x14ac:dyDescent="0.3">
      <c r="A4650" s="2"/>
    </row>
    <row r="4651" spans="1:1" x14ac:dyDescent="0.3">
      <c r="A4651" s="2"/>
    </row>
    <row r="4652" spans="1:1" x14ac:dyDescent="0.3">
      <c r="A4652" s="2"/>
    </row>
    <row r="4653" spans="1:1" x14ac:dyDescent="0.3">
      <c r="A4653" s="2"/>
    </row>
    <row r="4654" spans="1:1" x14ac:dyDescent="0.3">
      <c r="A4654" s="2"/>
    </row>
    <row r="4655" spans="1:1" x14ac:dyDescent="0.3">
      <c r="A4655" s="2"/>
    </row>
    <row r="4656" spans="1:1" x14ac:dyDescent="0.3">
      <c r="A4656" s="2"/>
    </row>
    <row r="4657" spans="1:1" x14ac:dyDescent="0.3">
      <c r="A4657" s="2"/>
    </row>
    <row r="4658" spans="1:1" x14ac:dyDescent="0.3">
      <c r="A4658" s="2"/>
    </row>
    <row r="4659" spans="1:1" x14ac:dyDescent="0.3">
      <c r="A4659" s="2"/>
    </row>
    <row r="4660" spans="1:1" x14ac:dyDescent="0.3">
      <c r="A4660" s="2"/>
    </row>
    <row r="4661" spans="1:1" x14ac:dyDescent="0.3">
      <c r="A4661" s="2"/>
    </row>
    <row r="4662" spans="1:1" x14ac:dyDescent="0.3">
      <c r="A4662" s="2"/>
    </row>
    <row r="4663" spans="1:1" x14ac:dyDescent="0.3">
      <c r="A4663" s="2"/>
    </row>
    <row r="4664" spans="1:1" x14ac:dyDescent="0.3">
      <c r="A4664" s="2"/>
    </row>
    <row r="4665" spans="1:1" x14ac:dyDescent="0.3">
      <c r="A4665" s="2"/>
    </row>
    <row r="4666" spans="1:1" x14ac:dyDescent="0.3">
      <c r="A4666" s="2"/>
    </row>
    <row r="4667" spans="1:1" x14ac:dyDescent="0.3">
      <c r="A4667" s="2"/>
    </row>
    <row r="4668" spans="1:1" x14ac:dyDescent="0.3">
      <c r="A4668" s="2"/>
    </row>
    <row r="4669" spans="1:1" x14ac:dyDescent="0.3">
      <c r="A4669" s="2"/>
    </row>
    <row r="4670" spans="1:1" x14ac:dyDescent="0.3">
      <c r="A4670" s="2"/>
    </row>
    <row r="4671" spans="1:1" x14ac:dyDescent="0.3">
      <c r="A4671" s="2"/>
    </row>
    <row r="4672" spans="1:1" x14ac:dyDescent="0.3">
      <c r="A4672" s="2"/>
    </row>
    <row r="4673" spans="1:1" x14ac:dyDescent="0.3">
      <c r="A4673" s="2"/>
    </row>
    <row r="4674" spans="1:1" x14ac:dyDescent="0.3">
      <c r="A4674" s="2"/>
    </row>
    <row r="4675" spans="1:1" x14ac:dyDescent="0.3">
      <c r="A4675" s="2"/>
    </row>
    <row r="4676" spans="1:1" x14ac:dyDescent="0.3">
      <c r="A4676" s="2"/>
    </row>
    <row r="4677" spans="1:1" x14ac:dyDescent="0.3">
      <c r="A4677" s="2"/>
    </row>
    <row r="4678" spans="1:1" x14ac:dyDescent="0.3">
      <c r="A4678" s="2"/>
    </row>
    <row r="4679" spans="1:1" x14ac:dyDescent="0.3">
      <c r="A4679" s="2"/>
    </row>
    <row r="4680" spans="1:1" x14ac:dyDescent="0.3">
      <c r="A4680" s="2"/>
    </row>
    <row r="4681" spans="1:1" x14ac:dyDescent="0.3">
      <c r="A4681" s="2"/>
    </row>
    <row r="4682" spans="1:1" x14ac:dyDescent="0.3">
      <c r="A4682" s="2"/>
    </row>
    <row r="4683" spans="1:1" x14ac:dyDescent="0.3">
      <c r="A4683" s="2"/>
    </row>
    <row r="4684" spans="1:1" x14ac:dyDescent="0.3">
      <c r="A4684" s="2"/>
    </row>
    <row r="4685" spans="1:1" x14ac:dyDescent="0.3">
      <c r="A4685" s="2"/>
    </row>
    <row r="4686" spans="1:1" x14ac:dyDescent="0.3">
      <c r="A4686" s="2"/>
    </row>
    <row r="4687" spans="1:1" x14ac:dyDescent="0.3">
      <c r="A4687" s="2"/>
    </row>
    <row r="4688" spans="1:1" x14ac:dyDescent="0.3">
      <c r="A4688" s="2"/>
    </row>
    <row r="4689" spans="1:1" x14ac:dyDescent="0.3">
      <c r="A4689" s="2"/>
    </row>
    <row r="4690" spans="1:1" x14ac:dyDescent="0.3">
      <c r="A4690" s="2"/>
    </row>
    <row r="4691" spans="1:1" x14ac:dyDescent="0.3">
      <c r="A4691" s="2"/>
    </row>
    <row r="4692" spans="1:1" x14ac:dyDescent="0.3">
      <c r="A4692" s="2"/>
    </row>
    <row r="4693" spans="1:1" x14ac:dyDescent="0.3">
      <c r="A4693" s="2"/>
    </row>
    <row r="4694" spans="1:1" x14ac:dyDescent="0.3">
      <c r="A4694" s="2"/>
    </row>
    <row r="4695" spans="1:1" x14ac:dyDescent="0.3">
      <c r="A4695" s="2"/>
    </row>
    <row r="4696" spans="1:1" x14ac:dyDescent="0.3">
      <c r="A4696" s="2"/>
    </row>
    <row r="4697" spans="1:1" x14ac:dyDescent="0.3">
      <c r="A4697" s="2"/>
    </row>
    <row r="4698" spans="1:1" x14ac:dyDescent="0.3">
      <c r="A4698" s="2"/>
    </row>
    <row r="4699" spans="1:1" x14ac:dyDescent="0.3">
      <c r="A4699" s="2"/>
    </row>
    <row r="4700" spans="1:1" x14ac:dyDescent="0.3">
      <c r="A4700" s="2"/>
    </row>
    <row r="4701" spans="1:1" x14ac:dyDescent="0.3">
      <c r="A4701" s="2"/>
    </row>
    <row r="4702" spans="1:1" x14ac:dyDescent="0.3">
      <c r="A4702" s="2"/>
    </row>
    <row r="4703" spans="1:1" x14ac:dyDescent="0.3">
      <c r="A4703" s="2"/>
    </row>
    <row r="4704" spans="1:1" x14ac:dyDescent="0.3">
      <c r="A4704" s="2"/>
    </row>
    <row r="4705" spans="1:1" x14ac:dyDescent="0.3">
      <c r="A4705" s="2"/>
    </row>
    <row r="4706" spans="1:1" x14ac:dyDescent="0.3">
      <c r="A4706" s="2"/>
    </row>
    <row r="4707" spans="1:1" x14ac:dyDescent="0.3">
      <c r="A4707" s="2"/>
    </row>
    <row r="4708" spans="1:1" x14ac:dyDescent="0.3">
      <c r="A4708" s="2"/>
    </row>
    <row r="4709" spans="1:1" x14ac:dyDescent="0.3">
      <c r="A4709" s="2"/>
    </row>
    <row r="4710" spans="1:1" x14ac:dyDescent="0.3">
      <c r="A4710" s="2"/>
    </row>
    <row r="4711" spans="1:1" x14ac:dyDescent="0.3">
      <c r="A4711" s="2"/>
    </row>
    <row r="4712" spans="1:1" x14ac:dyDescent="0.3">
      <c r="A4712" s="2"/>
    </row>
    <row r="4713" spans="1:1" x14ac:dyDescent="0.3">
      <c r="A4713" s="2"/>
    </row>
    <row r="4714" spans="1:1" x14ac:dyDescent="0.3">
      <c r="A4714" s="2"/>
    </row>
    <row r="4715" spans="1:1" x14ac:dyDescent="0.3">
      <c r="A4715" s="2"/>
    </row>
    <row r="4716" spans="1:1" x14ac:dyDescent="0.3">
      <c r="A4716" s="2"/>
    </row>
    <row r="4717" spans="1:1" x14ac:dyDescent="0.3">
      <c r="A4717" s="2"/>
    </row>
    <row r="4718" spans="1:1" x14ac:dyDescent="0.3">
      <c r="A4718" s="2"/>
    </row>
    <row r="4719" spans="1:1" x14ac:dyDescent="0.3">
      <c r="A4719" s="2"/>
    </row>
    <row r="4720" spans="1:1" x14ac:dyDescent="0.3">
      <c r="A4720" s="2"/>
    </row>
    <row r="4721" spans="1:1" x14ac:dyDescent="0.3">
      <c r="A4721" s="2"/>
    </row>
    <row r="4722" spans="1:1" x14ac:dyDescent="0.3">
      <c r="A4722" s="2"/>
    </row>
    <row r="4723" spans="1:1" x14ac:dyDescent="0.3">
      <c r="A4723" s="2"/>
    </row>
    <row r="4724" spans="1:1" x14ac:dyDescent="0.3">
      <c r="A4724" s="2"/>
    </row>
    <row r="4725" spans="1:1" x14ac:dyDescent="0.3">
      <c r="A4725" s="2"/>
    </row>
    <row r="4726" spans="1:1" x14ac:dyDescent="0.3">
      <c r="A4726" s="2"/>
    </row>
    <row r="4727" spans="1:1" x14ac:dyDescent="0.3">
      <c r="A4727" s="2"/>
    </row>
    <row r="4728" spans="1:1" x14ac:dyDescent="0.3">
      <c r="A4728" s="2"/>
    </row>
    <row r="4729" spans="1:1" x14ac:dyDescent="0.3">
      <c r="A4729" s="2"/>
    </row>
    <row r="4730" spans="1:1" x14ac:dyDescent="0.3">
      <c r="A4730" s="2"/>
    </row>
    <row r="4731" spans="1:1" x14ac:dyDescent="0.3">
      <c r="A4731" s="2"/>
    </row>
    <row r="4732" spans="1:1" x14ac:dyDescent="0.3">
      <c r="A4732" s="2"/>
    </row>
    <row r="4733" spans="1:1" x14ac:dyDescent="0.3">
      <c r="A4733" s="2"/>
    </row>
    <row r="4734" spans="1:1" x14ac:dyDescent="0.3">
      <c r="A4734" s="2"/>
    </row>
    <row r="4735" spans="1:1" x14ac:dyDescent="0.3">
      <c r="A4735" s="2"/>
    </row>
    <row r="4736" spans="1:1" x14ac:dyDescent="0.3">
      <c r="A4736" s="2"/>
    </row>
    <row r="4737" spans="1:1" x14ac:dyDescent="0.3">
      <c r="A4737" s="2"/>
    </row>
    <row r="4738" spans="1:1" x14ac:dyDescent="0.3">
      <c r="A4738" s="2"/>
    </row>
    <row r="4739" spans="1:1" x14ac:dyDescent="0.3">
      <c r="A4739" s="2"/>
    </row>
    <row r="4740" spans="1:1" x14ac:dyDescent="0.3">
      <c r="A4740" s="2"/>
    </row>
    <row r="4741" spans="1:1" x14ac:dyDescent="0.3">
      <c r="A4741" s="2"/>
    </row>
    <row r="4742" spans="1:1" x14ac:dyDescent="0.3">
      <c r="A4742" s="2"/>
    </row>
    <row r="4743" spans="1:1" x14ac:dyDescent="0.3">
      <c r="A4743" s="2"/>
    </row>
    <row r="4744" spans="1:1" x14ac:dyDescent="0.3">
      <c r="A4744" s="2"/>
    </row>
    <row r="4745" spans="1:1" x14ac:dyDescent="0.3">
      <c r="A4745" s="2"/>
    </row>
    <row r="4746" spans="1:1" x14ac:dyDescent="0.3">
      <c r="A4746" s="2"/>
    </row>
    <row r="4747" spans="1:1" x14ac:dyDescent="0.3">
      <c r="A4747" s="2"/>
    </row>
    <row r="4748" spans="1:1" x14ac:dyDescent="0.3">
      <c r="A4748" s="2"/>
    </row>
    <row r="4749" spans="1:1" x14ac:dyDescent="0.3">
      <c r="A4749" s="2"/>
    </row>
    <row r="4750" spans="1:1" x14ac:dyDescent="0.3">
      <c r="A4750" s="2"/>
    </row>
    <row r="4751" spans="1:1" x14ac:dyDescent="0.3">
      <c r="A4751" s="2"/>
    </row>
    <row r="4752" spans="1:1" x14ac:dyDescent="0.3">
      <c r="A4752" s="2"/>
    </row>
    <row r="4753" spans="1:1" x14ac:dyDescent="0.3">
      <c r="A4753" s="2"/>
    </row>
    <row r="4754" spans="1:1" x14ac:dyDescent="0.3">
      <c r="A4754" s="2"/>
    </row>
    <row r="4755" spans="1:1" x14ac:dyDescent="0.3">
      <c r="A4755" s="2"/>
    </row>
    <row r="4756" spans="1:1" x14ac:dyDescent="0.3">
      <c r="A4756" s="2"/>
    </row>
    <row r="4757" spans="1:1" x14ac:dyDescent="0.3">
      <c r="A4757" s="2"/>
    </row>
    <row r="4758" spans="1:1" x14ac:dyDescent="0.3">
      <c r="A4758" s="2"/>
    </row>
    <row r="4759" spans="1:1" x14ac:dyDescent="0.3">
      <c r="A4759" s="2"/>
    </row>
    <row r="4760" spans="1:1" x14ac:dyDescent="0.3">
      <c r="A4760" s="2"/>
    </row>
    <row r="4761" spans="1:1" x14ac:dyDescent="0.3">
      <c r="A4761" s="2"/>
    </row>
    <row r="4762" spans="1:1" x14ac:dyDescent="0.3">
      <c r="A4762" s="2"/>
    </row>
    <row r="4763" spans="1:1" x14ac:dyDescent="0.3">
      <c r="A4763" s="2"/>
    </row>
    <row r="4764" spans="1:1" x14ac:dyDescent="0.3">
      <c r="A4764" s="2"/>
    </row>
    <row r="4765" spans="1:1" x14ac:dyDescent="0.3">
      <c r="A4765" s="2"/>
    </row>
    <row r="4766" spans="1:1" x14ac:dyDescent="0.3">
      <c r="A4766" s="2"/>
    </row>
    <row r="4767" spans="1:1" x14ac:dyDescent="0.3">
      <c r="A4767" s="2"/>
    </row>
    <row r="4768" spans="1:1" x14ac:dyDescent="0.3">
      <c r="A4768" s="2"/>
    </row>
    <row r="4769" spans="1:1" x14ac:dyDescent="0.3">
      <c r="A4769" s="2"/>
    </row>
    <row r="4770" spans="1:1" x14ac:dyDescent="0.3">
      <c r="A4770" s="2"/>
    </row>
    <row r="4771" spans="1:1" x14ac:dyDescent="0.3">
      <c r="A4771" s="2"/>
    </row>
    <row r="4772" spans="1:1" x14ac:dyDescent="0.3">
      <c r="A4772" s="2"/>
    </row>
    <row r="4773" spans="1:1" x14ac:dyDescent="0.3">
      <c r="A4773" s="2"/>
    </row>
    <row r="4774" spans="1:1" x14ac:dyDescent="0.3">
      <c r="A4774" s="2"/>
    </row>
    <row r="4775" spans="1:1" x14ac:dyDescent="0.3">
      <c r="A4775" s="2"/>
    </row>
    <row r="4776" spans="1:1" x14ac:dyDescent="0.3">
      <c r="A4776" s="2"/>
    </row>
    <row r="4777" spans="1:1" x14ac:dyDescent="0.3">
      <c r="A4777" s="2"/>
    </row>
    <row r="4778" spans="1:1" x14ac:dyDescent="0.3">
      <c r="A4778" s="2"/>
    </row>
    <row r="4779" spans="1:1" x14ac:dyDescent="0.3">
      <c r="A4779" s="2"/>
    </row>
    <row r="4780" spans="1:1" x14ac:dyDescent="0.3">
      <c r="A4780" s="2"/>
    </row>
    <row r="4781" spans="1:1" x14ac:dyDescent="0.3">
      <c r="A4781" s="2"/>
    </row>
    <row r="4782" spans="1:1" x14ac:dyDescent="0.3">
      <c r="A4782" s="2"/>
    </row>
    <row r="4783" spans="1:1" x14ac:dyDescent="0.3">
      <c r="A4783" s="2"/>
    </row>
    <row r="4784" spans="1:1" x14ac:dyDescent="0.3">
      <c r="A4784" s="2"/>
    </row>
    <row r="4785" spans="1:1" x14ac:dyDescent="0.3">
      <c r="A4785" s="2"/>
    </row>
    <row r="4786" spans="1:1" x14ac:dyDescent="0.3">
      <c r="A4786" s="2"/>
    </row>
    <row r="4787" spans="1:1" x14ac:dyDescent="0.3">
      <c r="A4787" s="2"/>
    </row>
    <row r="4788" spans="1:1" x14ac:dyDescent="0.3">
      <c r="A4788" s="2"/>
    </row>
    <row r="4789" spans="1:1" x14ac:dyDescent="0.3">
      <c r="A4789" s="2"/>
    </row>
    <row r="4790" spans="1:1" x14ac:dyDescent="0.3">
      <c r="A4790" s="2"/>
    </row>
    <row r="4791" spans="1:1" x14ac:dyDescent="0.3">
      <c r="A4791" s="2"/>
    </row>
    <row r="4792" spans="1:1" x14ac:dyDescent="0.3">
      <c r="A4792" s="2"/>
    </row>
    <row r="4793" spans="1:1" x14ac:dyDescent="0.3">
      <c r="A4793" s="2"/>
    </row>
    <row r="4794" spans="1:1" x14ac:dyDescent="0.3">
      <c r="A4794" s="2"/>
    </row>
    <row r="4795" spans="1:1" x14ac:dyDescent="0.3">
      <c r="A4795" s="2"/>
    </row>
    <row r="4796" spans="1:1" x14ac:dyDescent="0.3">
      <c r="A4796" s="2"/>
    </row>
    <row r="4797" spans="1:1" x14ac:dyDescent="0.3">
      <c r="A4797" s="2"/>
    </row>
    <row r="4798" spans="1:1" x14ac:dyDescent="0.3">
      <c r="A4798" s="2"/>
    </row>
    <row r="4799" spans="1:1" x14ac:dyDescent="0.3">
      <c r="A4799" s="2"/>
    </row>
    <row r="4800" spans="1:1" x14ac:dyDescent="0.3">
      <c r="A4800" s="2"/>
    </row>
    <row r="4801" spans="1:1" x14ac:dyDescent="0.3">
      <c r="A4801" s="2"/>
    </row>
    <row r="4802" spans="1:1" x14ac:dyDescent="0.3">
      <c r="A4802" s="2"/>
    </row>
    <row r="4803" spans="1:1" x14ac:dyDescent="0.3">
      <c r="A4803" s="2"/>
    </row>
    <row r="4804" spans="1:1" x14ac:dyDescent="0.3">
      <c r="A4804" s="2"/>
    </row>
    <row r="4805" spans="1:1" x14ac:dyDescent="0.3">
      <c r="A4805" s="2"/>
    </row>
    <row r="4806" spans="1:1" x14ac:dyDescent="0.3">
      <c r="A4806" s="2"/>
    </row>
    <row r="4807" spans="1:1" x14ac:dyDescent="0.3">
      <c r="A4807" s="2"/>
    </row>
    <row r="4808" spans="1:1" x14ac:dyDescent="0.3">
      <c r="A4808" s="2"/>
    </row>
    <row r="4809" spans="1:1" x14ac:dyDescent="0.3">
      <c r="A4809" s="2"/>
    </row>
    <row r="4810" spans="1:1" x14ac:dyDescent="0.3">
      <c r="A4810" s="2"/>
    </row>
    <row r="4811" spans="1:1" x14ac:dyDescent="0.3">
      <c r="A4811" s="2"/>
    </row>
    <row r="4812" spans="1:1" x14ac:dyDescent="0.3">
      <c r="A4812" s="2"/>
    </row>
    <row r="4813" spans="1:1" x14ac:dyDescent="0.3">
      <c r="A4813" s="2"/>
    </row>
    <row r="4814" spans="1:1" x14ac:dyDescent="0.3">
      <c r="A4814" s="2"/>
    </row>
    <row r="4815" spans="1:1" x14ac:dyDescent="0.3">
      <c r="A4815" s="2"/>
    </row>
    <row r="4816" spans="1:1" x14ac:dyDescent="0.3">
      <c r="A4816" s="2"/>
    </row>
    <row r="4817" spans="1:1" x14ac:dyDescent="0.3">
      <c r="A4817" s="2"/>
    </row>
    <row r="4818" spans="1:1" x14ac:dyDescent="0.3">
      <c r="A4818" s="2"/>
    </row>
    <row r="4819" spans="1:1" x14ac:dyDescent="0.3">
      <c r="A4819" s="2"/>
    </row>
    <row r="4820" spans="1:1" x14ac:dyDescent="0.3">
      <c r="A4820" s="2"/>
    </row>
    <row r="4821" spans="1:1" x14ac:dyDescent="0.3">
      <c r="A4821" s="2"/>
    </row>
    <row r="4822" spans="1:1" x14ac:dyDescent="0.3">
      <c r="A4822" s="2"/>
    </row>
    <row r="4823" spans="1:1" x14ac:dyDescent="0.3">
      <c r="A4823" s="2"/>
    </row>
    <row r="4824" spans="1:1" x14ac:dyDescent="0.3">
      <c r="A4824" s="2"/>
    </row>
    <row r="4825" spans="1:1" x14ac:dyDescent="0.3">
      <c r="A4825" s="2"/>
    </row>
    <row r="4826" spans="1:1" x14ac:dyDescent="0.3">
      <c r="A4826" s="2"/>
    </row>
    <row r="4827" spans="1:1" x14ac:dyDescent="0.3">
      <c r="A4827" s="2"/>
    </row>
    <row r="4828" spans="1:1" x14ac:dyDescent="0.3">
      <c r="A4828" s="2"/>
    </row>
    <row r="4829" spans="1:1" x14ac:dyDescent="0.3">
      <c r="A4829" s="2"/>
    </row>
    <row r="4830" spans="1:1" x14ac:dyDescent="0.3">
      <c r="A4830" s="2"/>
    </row>
    <row r="4831" spans="1:1" x14ac:dyDescent="0.3">
      <c r="A4831" s="2"/>
    </row>
    <row r="4832" spans="1:1" x14ac:dyDescent="0.3">
      <c r="A4832" s="2"/>
    </row>
    <row r="4833" spans="1:1" x14ac:dyDescent="0.3">
      <c r="A4833" s="2"/>
    </row>
    <row r="4834" spans="1:1" x14ac:dyDescent="0.3">
      <c r="A4834" s="2"/>
    </row>
    <row r="4835" spans="1:1" x14ac:dyDescent="0.3">
      <c r="A4835" s="2"/>
    </row>
    <row r="4836" spans="1:1" x14ac:dyDescent="0.3">
      <c r="A4836" s="2"/>
    </row>
    <row r="4837" spans="1:1" x14ac:dyDescent="0.3">
      <c r="A4837" s="2"/>
    </row>
    <row r="4838" spans="1:1" x14ac:dyDescent="0.3">
      <c r="A4838" s="2"/>
    </row>
    <row r="4839" spans="1:1" x14ac:dyDescent="0.3">
      <c r="A4839" s="2"/>
    </row>
    <row r="4840" spans="1:1" x14ac:dyDescent="0.3">
      <c r="A4840" s="2"/>
    </row>
    <row r="4841" spans="1:1" x14ac:dyDescent="0.3">
      <c r="A4841" s="2"/>
    </row>
    <row r="4842" spans="1:1" x14ac:dyDescent="0.3">
      <c r="A4842" s="2"/>
    </row>
    <row r="4843" spans="1:1" x14ac:dyDescent="0.3">
      <c r="A4843" s="2"/>
    </row>
    <row r="4844" spans="1:1" x14ac:dyDescent="0.3">
      <c r="A4844" s="2"/>
    </row>
    <row r="4845" spans="1:1" x14ac:dyDescent="0.3">
      <c r="A4845" s="2"/>
    </row>
    <row r="4846" spans="1:1" x14ac:dyDescent="0.3">
      <c r="A4846" s="2"/>
    </row>
    <row r="4847" spans="1:1" x14ac:dyDescent="0.3">
      <c r="A4847" s="2"/>
    </row>
    <row r="4848" spans="1:1" x14ac:dyDescent="0.3">
      <c r="A4848" s="2"/>
    </row>
    <row r="4849" spans="1:1" x14ac:dyDescent="0.3">
      <c r="A4849" s="2"/>
    </row>
    <row r="4850" spans="1:1" x14ac:dyDescent="0.3">
      <c r="A4850" s="2"/>
    </row>
    <row r="4851" spans="1:1" x14ac:dyDescent="0.3">
      <c r="A4851" s="2"/>
    </row>
    <row r="4852" spans="1:1" x14ac:dyDescent="0.3">
      <c r="A4852" s="2"/>
    </row>
    <row r="4853" spans="1:1" x14ac:dyDescent="0.3">
      <c r="A4853" s="2"/>
    </row>
    <row r="4854" spans="1:1" x14ac:dyDescent="0.3">
      <c r="A4854" s="2"/>
    </row>
    <row r="4855" spans="1:1" x14ac:dyDescent="0.3">
      <c r="A4855" s="2"/>
    </row>
    <row r="4856" spans="1:1" x14ac:dyDescent="0.3">
      <c r="A4856" s="2"/>
    </row>
    <row r="4857" spans="1:1" x14ac:dyDescent="0.3">
      <c r="A4857" s="2"/>
    </row>
    <row r="4858" spans="1:1" x14ac:dyDescent="0.3">
      <c r="A4858" s="2"/>
    </row>
    <row r="4859" spans="1:1" x14ac:dyDescent="0.3">
      <c r="A4859" s="2"/>
    </row>
    <row r="4860" spans="1:1" x14ac:dyDescent="0.3">
      <c r="A4860" s="2"/>
    </row>
    <row r="4861" spans="1:1" x14ac:dyDescent="0.3">
      <c r="A4861" s="2"/>
    </row>
    <row r="4862" spans="1:1" x14ac:dyDescent="0.3">
      <c r="A4862" s="2"/>
    </row>
    <row r="4863" spans="1:1" x14ac:dyDescent="0.3">
      <c r="A4863" s="2"/>
    </row>
    <row r="4864" spans="1:1" x14ac:dyDescent="0.3">
      <c r="A4864" s="2"/>
    </row>
    <row r="4865" spans="1:1" x14ac:dyDescent="0.3">
      <c r="A4865" s="2"/>
    </row>
    <row r="4866" spans="1:1" x14ac:dyDescent="0.3">
      <c r="A4866" s="2"/>
    </row>
    <row r="4867" spans="1:1" x14ac:dyDescent="0.3">
      <c r="A4867" s="2"/>
    </row>
    <row r="4868" spans="1:1" x14ac:dyDescent="0.3">
      <c r="A4868" s="2"/>
    </row>
    <row r="4869" spans="1:1" x14ac:dyDescent="0.3">
      <c r="A4869" s="2"/>
    </row>
    <row r="4870" spans="1:1" x14ac:dyDescent="0.3">
      <c r="A4870" s="2"/>
    </row>
    <row r="4871" spans="1:1" x14ac:dyDescent="0.3">
      <c r="A4871" s="2"/>
    </row>
    <row r="4872" spans="1:1" x14ac:dyDescent="0.3">
      <c r="A4872" s="2"/>
    </row>
    <row r="4873" spans="1:1" x14ac:dyDescent="0.3">
      <c r="A4873" s="2"/>
    </row>
    <row r="4874" spans="1:1" x14ac:dyDescent="0.3">
      <c r="A4874" s="2"/>
    </row>
    <row r="4875" spans="1:1" x14ac:dyDescent="0.3">
      <c r="A4875" s="2"/>
    </row>
    <row r="4876" spans="1:1" x14ac:dyDescent="0.3">
      <c r="A4876" s="2"/>
    </row>
    <row r="4877" spans="1:1" x14ac:dyDescent="0.3">
      <c r="A4877" s="2"/>
    </row>
    <row r="4878" spans="1:1" x14ac:dyDescent="0.3">
      <c r="A4878" s="2"/>
    </row>
    <row r="4879" spans="1:1" x14ac:dyDescent="0.3">
      <c r="A4879" s="2"/>
    </row>
    <row r="4880" spans="1:1" x14ac:dyDescent="0.3">
      <c r="A4880" s="2"/>
    </row>
    <row r="4881" spans="1:1" x14ac:dyDescent="0.3">
      <c r="A4881" s="2"/>
    </row>
    <row r="4882" spans="1:1" x14ac:dyDescent="0.3">
      <c r="A4882" s="2"/>
    </row>
    <row r="4883" spans="1:1" x14ac:dyDescent="0.3">
      <c r="A4883" s="2"/>
    </row>
    <row r="4884" spans="1:1" x14ac:dyDescent="0.3">
      <c r="A4884" s="2"/>
    </row>
    <row r="4885" spans="1:1" x14ac:dyDescent="0.3">
      <c r="A4885" s="2"/>
    </row>
    <row r="4886" spans="1:1" x14ac:dyDescent="0.3">
      <c r="A4886" s="2"/>
    </row>
    <row r="4887" spans="1:1" x14ac:dyDescent="0.3">
      <c r="A4887" s="2"/>
    </row>
    <row r="4888" spans="1:1" x14ac:dyDescent="0.3">
      <c r="A4888" s="2"/>
    </row>
    <row r="4889" spans="1:1" x14ac:dyDescent="0.3">
      <c r="A4889" s="2"/>
    </row>
    <row r="4890" spans="1:1" x14ac:dyDescent="0.3">
      <c r="A4890" s="2"/>
    </row>
    <row r="4891" spans="1:1" x14ac:dyDescent="0.3">
      <c r="A4891" s="2"/>
    </row>
    <row r="4892" spans="1:1" x14ac:dyDescent="0.3">
      <c r="A4892" s="2"/>
    </row>
    <row r="4893" spans="1:1" x14ac:dyDescent="0.3">
      <c r="A4893" s="2"/>
    </row>
    <row r="4894" spans="1:1" x14ac:dyDescent="0.3">
      <c r="A4894" s="2"/>
    </row>
    <row r="4895" spans="1:1" x14ac:dyDescent="0.3">
      <c r="A4895" s="2"/>
    </row>
    <row r="4896" spans="1:1" x14ac:dyDescent="0.3">
      <c r="A4896" s="2"/>
    </row>
    <row r="4897" spans="1:1" x14ac:dyDescent="0.3">
      <c r="A4897" s="2"/>
    </row>
    <row r="4898" spans="1:1" x14ac:dyDescent="0.3">
      <c r="A4898" s="2"/>
    </row>
    <row r="4899" spans="1:1" x14ac:dyDescent="0.3">
      <c r="A4899" s="2"/>
    </row>
    <row r="4900" spans="1:1" x14ac:dyDescent="0.3">
      <c r="A4900" s="2"/>
    </row>
    <row r="4901" spans="1:1" x14ac:dyDescent="0.3">
      <c r="A4901" s="2"/>
    </row>
    <row r="4902" spans="1:1" x14ac:dyDescent="0.3">
      <c r="A4902" s="2"/>
    </row>
    <row r="4903" spans="1:1" x14ac:dyDescent="0.3">
      <c r="A4903" s="2"/>
    </row>
    <row r="4904" spans="1:1" x14ac:dyDescent="0.3">
      <c r="A4904" s="2"/>
    </row>
    <row r="4905" spans="1:1" x14ac:dyDescent="0.3">
      <c r="A4905" s="2"/>
    </row>
    <row r="4906" spans="1:1" x14ac:dyDescent="0.3">
      <c r="A4906" s="2"/>
    </row>
    <row r="4907" spans="1:1" x14ac:dyDescent="0.3">
      <c r="A4907" s="2"/>
    </row>
    <row r="4908" spans="1:1" x14ac:dyDescent="0.3">
      <c r="A4908" s="2"/>
    </row>
    <row r="4909" spans="1:1" x14ac:dyDescent="0.3">
      <c r="A4909" s="2"/>
    </row>
    <row r="4910" spans="1:1" x14ac:dyDescent="0.3">
      <c r="A4910" s="2"/>
    </row>
    <row r="4911" spans="1:1" x14ac:dyDescent="0.3">
      <c r="A4911" s="2"/>
    </row>
    <row r="4912" spans="1:1" x14ac:dyDescent="0.3">
      <c r="A4912" s="2"/>
    </row>
    <row r="4913" spans="1:1" x14ac:dyDescent="0.3">
      <c r="A4913" s="2"/>
    </row>
    <row r="4914" spans="1:1" x14ac:dyDescent="0.3">
      <c r="A4914" s="2"/>
    </row>
    <row r="4915" spans="1:1" x14ac:dyDescent="0.3">
      <c r="A4915" s="2"/>
    </row>
    <row r="4916" spans="1:1" x14ac:dyDescent="0.3">
      <c r="A4916" s="2"/>
    </row>
    <row r="4917" spans="1:1" x14ac:dyDescent="0.3">
      <c r="A4917" s="2"/>
    </row>
    <row r="4918" spans="1:1" x14ac:dyDescent="0.3">
      <c r="A4918" s="2"/>
    </row>
    <row r="4919" spans="1:1" x14ac:dyDescent="0.3">
      <c r="A4919" s="2"/>
    </row>
    <row r="4920" spans="1:1" x14ac:dyDescent="0.3">
      <c r="A4920" s="2"/>
    </row>
    <row r="4921" spans="1:1" x14ac:dyDescent="0.3">
      <c r="A4921" s="2"/>
    </row>
    <row r="4922" spans="1:1" x14ac:dyDescent="0.3">
      <c r="A4922" s="2"/>
    </row>
    <row r="4923" spans="1:1" x14ac:dyDescent="0.3">
      <c r="A4923" s="2"/>
    </row>
    <row r="4924" spans="1:1" x14ac:dyDescent="0.3">
      <c r="A4924" s="2"/>
    </row>
    <row r="4925" spans="1:1" x14ac:dyDescent="0.3">
      <c r="A4925" s="2"/>
    </row>
    <row r="4926" spans="1:1" x14ac:dyDescent="0.3">
      <c r="A4926" s="2"/>
    </row>
    <row r="4927" spans="1:1" x14ac:dyDescent="0.3">
      <c r="A4927" s="2"/>
    </row>
    <row r="4928" spans="1:1" x14ac:dyDescent="0.3">
      <c r="A4928" s="2"/>
    </row>
    <row r="4929" spans="1:1" x14ac:dyDescent="0.3">
      <c r="A4929" s="2"/>
    </row>
    <row r="4930" spans="1:1" x14ac:dyDescent="0.3">
      <c r="A4930" s="2"/>
    </row>
    <row r="4931" spans="1:1" x14ac:dyDescent="0.3">
      <c r="A4931" s="2"/>
    </row>
    <row r="4932" spans="1:1" x14ac:dyDescent="0.3">
      <c r="A4932" s="2"/>
    </row>
    <row r="4933" spans="1:1" x14ac:dyDescent="0.3">
      <c r="A4933" s="2"/>
    </row>
    <row r="4934" spans="1:1" x14ac:dyDescent="0.3">
      <c r="A4934" s="2"/>
    </row>
    <row r="4935" spans="1:1" x14ac:dyDescent="0.3">
      <c r="A4935" s="2"/>
    </row>
    <row r="4936" spans="1:1" x14ac:dyDescent="0.3">
      <c r="A4936" s="2"/>
    </row>
    <row r="4937" spans="1:1" x14ac:dyDescent="0.3">
      <c r="A4937" s="2"/>
    </row>
    <row r="4938" spans="1:1" x14ac:dyDescent="0.3">
      <c r="A4938" s="2"/>
    </row>
    <row r="4939" spans="1:1" x14ac:dyDescent="0.3">
      <c r="A4939" s="2"/>
    </row>
    <row r="4940" spans="1:1" x14ac:dyDescent="0.3">
      <c r="A4940" s="2"/>
    </row>
    <row r="4941" spans="1:1" x14ac:dyDescent="0.3">
      <c r="A4941" s="2"/>
    </row>
    <row r="4942" spans="1:1" x14ac:dyDescent="0.3">
      <c r="A4942" s="2"/>
    </row>
    <row r="4943" spans="1:1" x14ac:dyDescent="0.3">
      <c r="A4943" s="2"/>
    </row>
    <row r="4944" spans="1:1" x14ac:dyDescent="0.3">
      <c r="A4944" s="2"/>
    </row>
    <row r="4945" spans="1:1" x14ac:dyDescent="0.3">
      <c r="A4945" s="2"/>
    </row>
    <row r="4946" spans="1:1" x14ac:dyDescent="0.3">
      <c r="A4946" s="2"/>
    </row>
    <row r="4947" spans="1:1" x14ac:dyDescent="0.3">
      <c r="A4947" s="2"/>
    </row>
    <row r="4948" spans="1:1" x14ac:dyDescent="0.3">
      <c r="A4948" s="2"/>
    </row>
    <row r="4949" spans="1:1" x14ac:dyDescent="0.3">
      <c r="A4949" s="2"/>
    </row>
    <row r="4950" spans="1:1" x14ac:dyDescent="0.3">
      <c r="A4950" s="2"/>
    </row>
    <row r="4951" spans="1:1" x14ac:dyDescent="0.3">
      <c r="A4951" s="2"/>
    </row>
    <row r="4952" spans="1:1" x14ac:dyDescent="0.3">
      <c r="A4952" s="2"/>
    </row>
    <row r="4953" spans="1:1" x14ac:dyDescent="0.3">
      <c r="A4953" s="2"/>
    </row>
    <row r="4954" spans="1:1" x14ac:dyDescent="0.3">
      <c r="A4954" s="2"/>
    </row>
    <row r="4955" spans="1:1" x14ac:dyDescent="0.3">
      <c r="A4955" s="2"/>
    </row>
    <row r="4956" spans="1:1" x14ac:dyDescent="0.3">
      <c r="A4956" s="2"/>
    </row>
    <row r="4957" spans="1:1" x14ac:dyDescent="0.3">
      <c r="A4957" s="2"/>
    </row>
    <row r="4958" spans="1:1" x14ac:dyDescent="0.3">
      <c r="A4958" s="2"/>
    </row>
    <row r="4959" spans="1:1" x14ac:dyDescent="0.3">
      <c r="A4959" s="2"/>
    </row>
    <row r="4960" spans="1:1" x14ac:dyDescent="0.3">
      <c r="A4960" s="2"/>
    </row>
    <row r="4961" spans="1:1" x14ac:dyDescent="0.3">
      <c r="A4961" s="2"/>
    </row>
    <row r="4962" spans="1:1" x14ac:dyDescent="0.3">
      <c r="A4962" s="2"/>
    </row>
    <row r="4963" spans="1:1" x14ac:dyDescent="0.3">
      <c r="A4963" s="2"/>
    </row>
    <row r="4964" spans="1:1" x14ac:dyDescent="0.3">
      <c r="A4964" s="2"/>
    </row>
    <row r="4965" spans="1:1" x14ac:dyDescent="0.3">
      <c r="A4965" s="2"/>
    </row>
    <row r="4966" spans="1:1" x14ac:dyDescent="0.3">
      <c r="A4966" s="2"/>
    </row>
    <row r="4967" spans="1:1" x14ac:dyDescent="0.3">
      <c r="A4967" s="2"/>
    </row>
    <row r="4968" spans="1:1" x14ac:dyDescent="0.3">
      <c r="A4968" s="2"/>
    </row>
    <row r="4969" spans="1:1" x14ac:dyDescent="0.3">
      <c r="A4969" s="2"/>
    </row>
    <row r="4970" spans="1:1" x14ac:dyDescent="0.3">
      <c r="A4970" s="2"/>
    </row>
    <row r="4971" spans="1:1" x14ac:dyDescent="0.3">
      <c r="A4971" s="2"/>
    </row>
    <row r="4972" spans="1:1" x14ac:dyDescent="0.3">
      <c r="A4972" s="2"/>
    </row>
    <row r="4973" spans="1:1" x14ac:dyDescent="0.3">
      <c r="A4973" s="2"/>
    </row>
    <row r="4974" spans="1:1" x14ac:dyDescent="0.3">
      <c r="A4974" s="2"/>
    </row>
    <row r="4975" spans="1:1" x14ac:dyDescent="0.3">
      <c r="A4975" s="2"/>
    </row>
    <row r="4976" spans="1:1" x14ac:dyDescent="0.3">
      <c r="A4976" s="2"/>
    </row>
    <row r="4977" spans="1:1" x14ac:dyDescent="0.3">
      <c r="A4977" s="2"/>
    </row>
    <row r="4978" spans="1:1" x14ac:dyDescent="0.3">
      <c r="A4978" s="2"/>
    </row>
    <row r="4979" spans="1:1" x14ac:dyDescent="0.3">
      <c r="A4979" s="2"/>
    </row>
    <row r="4980" spans="1:1" x14ac:dyDescent="0.3">
      <c r="A4980" s="2"/>
    </row>
    <row r="4981" spans="1:1" x14ac:dyDescent="0.3">
      <c r="A4981" s="2"/>
    </row>
    <row r="4982" spans="1:1" x14ac:dyDescent="0.3">
      <c r="A4982" s="2"/>
    </row>
    <row r="4983" spans="1:1" x14ac:dyDescent="0.3">
      <c r="A4983" s="2"/>
    </row>
    <row r="4984" spans="1:1" x14ac:dyDescent="0.3">
      <c r="A4984" s="2"/>
    </row>
    <row r="4985" spans="1:1" x14ac:dyDescent="0.3">
      <c r="A4985" s="2"/>
    </row>
    <row r="4986" spans="1:1" x14ac:dyDescent="0.3">
      <c r="A4986" s="2"/>
    </row>
    <row r="4987" spans="1:1" x14ac:dyDescent="0.3">
      <c r="A4987" s="2"/>
    </row>
    <row r="4988" spans="1:1" x14ac:dyDescent="0.3">
      <c r="A4988" s="2"/>
    </row>
    <row r="4989" spans="1:1" x14ac:dyDescent="0.3">
      <c r="A4989" s="2"/>
    </row>
    <row r="4990" spans="1:1" x14ac:dyDescent="0.3">
      <c r="A4990" s="2"/>
    </row>
    <row r="4991" spans="1:1" x14ac:dyDescent="0.3">
      <c r="A4991" s="2"/>
    </row>
    <row r="4992" spans="1:1" x14ac:dyDescent="0.3">
      <c r="A4992" s="2"/>
    </row>
    <row r="4993" spans="1:1" x14ac:dyDescent="0.3">
      <c r="A4993" s="2"/>
    </row>
    <row r="4994" spans="1:1" x14ac:dyDescent="0.3">
      <c r="A4994" s="2"/>
    </row>
    <row r="4995" spans="1:1" x14ac:dyDescent="0.3">
      <c r="A4995" s="2"/>
    </row>
    <row r="4996" spans="1:1" x14ac:dyDescent="0.3">
      <c r="A4996" s="2"/>
    </row>
    <row r="4997" spans="1:1" x14ac:dyDescent="0.3">
      <c r="A4997" s="2"/>
    </row>
    <row r="4998" spans="1:1" x14ac:dyDescent="0.3">
      <c r="A4998" s="2"/>
    </row>
    <row r="4999" spans="1:1" x14ac:dyDescent="0.3">
      <c r="A4999" s="2"/>
    </row>
    <row r="5000" spans="1:1" x14ac:dyDescent="0.3">
      <c r="A5000" s="2"/>
    </row>
    <row r="5001" spans="1:1" x14ac:dyDescent="0.3">
      <c r="A5001" s="2"/>
    </row>
    <row r="5002" spans="1:1" x14ac:dyDescent="0.3">
      <c r="A5002" s="2"/>
    </row>
    <row r="5003" spans="1:1" x14ac:dyDescent="0.3">
      <c r="A5003" s="2"/>
    </row>
    <row r="5004" spans="1:1" x14ac:dyDescent="0.3">
      <c r="A5004" s="2"/>
    </row>
    <row r="5005" spans="1:1" x14ac:dyDescent="0.3">
      <c r="A5005" s="2"/>
    </row>
    <row r="5006" spans="1:1" x14ac:dyDescent="0.3">
      <c r="A5006" s="2"/>
    </row>
    <row r="5007" spans="1:1" x14ac:dyDescent="0.3">
      <c r="A5007" s="2"/>
    </row>
    <row r="5008" spans="1:1" x14ac:dyDescent="0.3">
      <c r="A5008" s="2"/>
    </row>
    <row r="5009" spans="1:1" x14ac:dyDescent="0.3">
      <c r="A5009" s="2"/>
    </row>
    <row r="5010" spans="1:1" x14ac:dyDescent="0.3">
      <c r="A5010" s="2"/>
    </row>
    <row r="5011" spans="1:1" x14ac:dyDescent="0.3">
      <c r="A5011" s="2"/>
    </row>
    <row r="5012" spans="1:1" x14ac:dyDescent="0.3">
      <c r="A5012" s="2"/>
    </row>
    <row r="5013" spans="1:1" x14ac:dyDescent="0.3">
      <c r="A5013" s="2"/>
    </row>
    <row r="5014" spans="1:1" x14ac:dyDescent="0.3">
      <c r="A5014" s="2"/>
    </row>
    <row r="5015" spans="1:1" x14ac:dyDescent="0.3">
      <c r="A5015" s="2"/>
    </row>
    <row r="5016" spans="1:1" x14ac:dyDescent="0.3">
      <c r="A5016" s="2"/>
    </row>
    <row r="5017" spans="1:1" x14ac:dyDescent="0.3">
      <c r="A5017" s="2"/>
    </row>
    <row r="5018" spans="1:1" x14ac:dyDescent="0.3">
      <c r="A5018" s="2"/>
    </row>
    <row r="5019" spans="1:1" x14ac:dyDescent="0.3">
      <c r="A5019" s="2"/>
    </row>
    <row r="5020" spans="1:1" x14ac:dyDescent="0.3">
      <c r="A5020" s="2"/>
    </row>
    <row r="5021" spans="1:1" x14ac:dyDescent="0.3">
      <c r="A5021" s="2"/>
    </row>
    <row r="5022" spans="1:1" x14ac:dyDescent="0.3">
      <c r="A5022" s="2"/>
    </row>
    <row r="5023" spans="1:1" x14ac:dyDescent="0.3">
      <c r="A5023" s="2"/>
    </row>
    <row r="5024" spans="1:1" x14ac:dyDescent="0.3">
      <c r="A5024" s="2"/>
    </row>
    <row r="5025" spans="1:1" x14ac:dyDescent="0.3">
      <c r="A5025" s="2"/>
    </row>
    <row r="5026" spans="1:1" x14ac:dyDescent="0.3">
      <c r="A5026" s="2"/>
    </row>
    <row r="5027" spans="1:1" x14ac:dyDescent="0.3">
      <c r="A5027" s="2"/>
    </row>
    <row r="5028" spans="1:1" x14ac:dyDescent="0.3">
      <c r="A5028" s="2"/>
    </row>
    <row r="5029" spans="1:1" x14ac:dyDescent="0.3">
      <c r="A5029" s="2"/>
    </row>
    <row r="5030" spans="1:1" x14ac:dyDescent="0.3">
      <c r="A5030" s="2"/>
    </row>
    <row r="5031" spans="1:1" x14ac:dyDescent="0.3">
      <c r="A5031" s="2"/>
    </row>
    <row r="5032" spans="1:1" x14ac:dyDescent="0.3">
      <c r="A5032" s="2"/>
    </row>
    <row r="5033" spans="1:1" x14ac:dyDescent="0.3">
      <c r="A5033" s="2"/>
    </row>
    <row r="5034" spans="1:1" x14ac:dyDescent="0.3">
      <c r="A5034" s="2"/>
    </row>
    <row r="5035" spans="1:1" x14ac:dyDescent="0.3">
      <c r="A5035" s="2"/>
    </row>
    <row r="5036" spans="1:1" x14ac:dyDescent="0.3">
      <c r="A5036" s="2"/>
    </row>
    <row r="5037" spans="1:1" x14ac:dyDescent="0.3">
      <c r="A5037" s="2"/>
    </row>
    <row r="5038" spans="1:1" x14ac:dyDescent="0.3">
      <c r="A5038" s="2"/>
    </row>
    <row r="5039" spans="1:1" x14ac:dyDescent="0.3">
      <c r="A5039" s="2"/>
    </row>
    <row r="5040" spans="1:1" x14ac:dyDescent="0.3">
      <c r="A5040" s="2"/>
    </row>
    <row r="5041" spans="1:1" x14ac:dyDescent="0.3">
      <c r="A5041" s="2"/>
    </row>
    <row r="5042" spans="1:1" x14ac:dyDescent="0.3">
      <c r="A5042" s="2"/>
    </row>
    <row r="5043" spans="1:1" x14ac:dyDescent="0.3">
      <c r="A5043" s="2"/>
    </row>
    <row r="5044" spans="1:1" x14ac:dyDescent="0.3">
      <c r="A5044" s="2"/>
    </row>
    <row r="5045" spans="1:1" x14ac:dyDescent="0.3">
      <c r="A5045" s="2"/>
    </row>
    <row r="5046" spans="1:1" x14ac:dyDescent="0.3">
      <c r="A5046" s="2"/>
    </row>
    <row r="5047" spans="1:1" x14ac:dyDescent="0.3">
      <c r="A5047" s="2"/>
    </row>
    <row r="5048" spans="1:1" x14ac:dyDescent="0.3">
      <c r="A5048" s="2"/>
    </row>
    <row r="5049" spans="1:1" x14ac:dyDescent="0.3">
      <c r="A5049" s="2"/>
    </row>
    <row r="5050" spans="1:1" x14ac:dyDescent="0.3">
      <c r="A5050" s="2"/>
    </row>
    <row r="5051" spans="1:1" x14ac:dyDescent="0.3">
      <c r="A5051" s="2"/>
    </row>
    <row r="5052" spans="1:1" x14ac:dyDescent="0.3">
      <c r="A5052" s="2"/>
    </row>
    <row r="5053" spans="1:1" x14ac:dyDescent="0.3">
      <c r="A5053" s="2"/>
    </row>
    <row r="5054" spans="1:1" x14ac:dyDescent="0.3">
      <c r="A5054" s="2"/>
    </row>
    <row r="5055" spans="1:1" x14ac:dyDescent="0.3">
      <c r="A5055" s="2"/>
    </row>
    <row r="5056" spans="1:1" x14ac:dyDescent="0.3">
      <c r="A5056" s="2"/>
    </row>
    <row r="5057" spans="1:1" x14ac:dyDescent="0.3">
      <c r="A5057" s="2"/>
    </row>
    <row r="5058" spans="1:1" x14ac:dyDescent="0.3">
      <c r="A5058" s="2"/>
    </row>
    <row r="5059" spans="1:1" x14ac:dyDescent="0.3">
      <c r="A5059" s="2"/>
    </row>
    <row r="5060" spans="1:1" x14ac:dyDescent="0.3">
      <c r="A5060" s="2"/>
    </row>
    <row r="5061" spans="1:1" x14ac:dyDescent="0.3">
      <c r="A5061" s="2"/>
    </row>
    <row r="5062" spans="1:1" x14ac:dyDescent="0.3">
      <c r="A5062" s="2"/>
    </row>
    <row r="5063" spans="1:1" x14ac:dyDescent="0.3">
      <c r="A5063" s="2"/>
    </row>
    <row r="5064" spans="1:1" x14ac:dyDescent="0.3">
      <c r="A5064" s="2"/>
    </row>
    <row r="5065" spans="1:1" x14ac:dyDescent="0.3">
      <c r="A5065" s="2"/>
    </row>
    <row r="5066" spans="1:1" x14ac:dyDescent="0.3">
      <c r="A5066" s="2"/>
    </row>
    <row r="5067" spans="1:1" x14ac:dyDescent="0.3">
      <c r="A5067" s="2"/>
    </row>
    <row r="5068" spans="1:1" x14ac:dyDescent="0.3">
      <c r="A5068" s="2"/>
    </row>
    <row r="5069" spans="1:1" x14ac:dyDescent="0.3">
      <c r="A5069" s="2"/>
    </row>
    <row r="5070" spans="1:1" x14ac:dyDescent="0.3">
      <c r="A5070" s="2"/>
    </row>
    <row r="5071" spans="1:1" x14ac:dyDescent="0.3">
      <c r="A5071" s="2"/>
    </row>
    <row r="5072" spans="1:1" x14ac:dyDescent="0.3">
      <c r="A5072" s="2"/>
    </row>
    <row r="5073" spans="1:1" x14ac:dyDescent="0.3">
      <c r="A5073" s="2"/>
    </row>
    <row r="5074" spans="1:1" x14ac:dyDescent="0.3">
      <c r="A5074" s="2"/>
    </row>
    <row r="5075" spans="1:1" x14ac:dyDescent="0.3">
      <c r="A5075" s="2"/>
    </row>
    <row r="5076" spans="1:1" x14ac:dyDescent="0.3">
      <c r="A5076" s="2"/>
    </row>
    <row r="5077" spans="1:1" x14ac:dyDescent="0.3">
      <c r="A5077" s="2"/>
    </row>
    <row r="5078" spans="1:1" x14ac:dyDescent="0.3">
      <c r="A5078" s="2"/>
    </row>
    <row r="5079" spans="1:1" x14ac:dyDescent="0.3">
      <c r="A5079" s="2"/>
    </row>
    <row r="5080" spans="1:1" x14ac:dyDescent="0.3">
      <c r="A5080" s="2"/>
    </row>
    <row r="5081" spans="1:1" x14ac:dyDescent="0.3">
      <c r="A5081" s="2"/>
    </row>
    <row r="5082" spans="1:1" x14ac:dyDescent="0.3">
      <c r="A5082" s="2"/>
    </row>
    <row r="5083" spans="1:1" x14ac:dyDescent="0.3">
      <c r="A5083" s="2"/>
    </row>
    <row r="5084" spans="1:1" x14ac:dyDescent="0.3">
      <c r="A5084" s="2"/>
    </row>
    <row r="5085" spans="1:1" x14ac:dyDescent="0.3">
      <c r="A5085" s="2"/>
    </row>
    <row r="5086" spans="1:1" x14ac:dyDescent="0.3">
      <c r="A5086" s="2"/>
    </row>
    <row r="5087" spans="1:1" x14ac:dyDescent="0.3">
      <c r="A5087" s="2"/>
    </row>
    <row r="5088" spans="1:1" x14ac:dyDescent="0.3">
      <c r="A5088" s="2"/>
    </row>
    <row r="5089" spans="1:1" x14ac:dyDescent="0.3">
      <c r="A5089" s="2"/>
    </row>
    <row r="5090" spans="1:1" x14ac:dyDescent="0.3">
      <c r="A5090" s="2"/>
    </row>
    <row r="5091" spans="1:1" x14ac:dyDescent="0.3">
      <c r="A5091" s="2"/>
    </row>
    <row r="5092" spans="1:1" x14ac:dyDescent="0.3">
      <c r="A5092" s="2"/>
    </row>
    <row r="5093" spans="1:1" x14ac:dyDescent="0.3">
      <c r="A5093" s="2"/>
    </row>
    <row r="5094" spans="1:1" x14ac:dyDescent="0.3">
      <c r="A5094" s="2"/>
    </row>
    <row r="5095" spans="1:1" x14ac:dyDescent="0.3">
      <c r="A5095" s="2"/>
    </row>
    <row r="5096" spans="1:1" x14ac:dyDescent="0.3">
      <c r="A5096" s="2"/>
    </row>
    <row r="5097" spans="1:1" x14ac:dyDescent="0.3">
      <c r="A5097" s="2"/>
    </row>
    <row r="5098" spans="1:1" x14ac:dyDescent="0.3">
      <c r="A5098" s="2"/>
    </row>
    <row r="5099" spans="1:1" x14ac:dyDescent="0.3">
      <c r="A5099" s="2"/>
    </row>
    <row r="5100" spans="1:1" x14ac:dyDescent="0.3">
      <c r="A5100" s="2"/>
    </row>
    <row r="5101" spans="1:1" x14ac:dyDescent="0.3">
      <c r="A5101" s="2"/>
    </row>
    <row r="5102" spans="1:1" x14ac:dyDescent="0.3">
      <c r="A5102" s="2"/>
    </row>
    <row r="5103" spans="1:1" x14ac:dyDescent="0.3">
      <c r="A5103" s="2"/>
    </row>
    <row r="5104" spans="1:1" x14ac:dyDescent="0.3">
      <c r="A5104" s="2"/>
    </row>
    <row r="5105" spans="1:1" x14ac:dyDescent="0.3">
      <c r="A5105" s="2"/>
    </row>
    <row r="5106" spans="1:1" x14ac:dyDescent="0.3">
      <c r="A5106" s="2"/>
    </row>
    <row r="5107" spans="1:1" x14ac:dyDescent="0.3">
      <c r="A5107" s="2"/>
    </row>
    <row r="5108" spans="1:1" x14ac:dyDescent="0.3">
      <c r="A5108" s="2"/>
    </row>
    <row r="5109" spans="1:1" x14ac:dyDescent="0.3">
      <c r="A5109" s="2"/>
    </row>
    <row r="5110" spans="1:1" x14ac:dyDescent="0.3">
      <c r="A5110" s="2"/>
    </row>
    <row r="5111" spans="1:1" x14ac:dyDescent="0.3">
      <c r="A5111" s="2"/>
    </row>
    <row r="5112" spans="1:1" x14ac:dyDescent="0.3">
      <c r="A5112" s="2"/>
    </row>
    <row r="5113" spans="1:1" x14ac:dyDescent="0.3">
      <c r="A5113" s="2"/>
    </row>
    <row r="5114" spans="1:1" x14ac:dyDescent="0.3">
      <c r="A5114" s="2"/>
    </row>
    <row r="5115" spans="1:1" x14ac:dyDescent="0.3">
      <c r="A5115" s="2"/>
    </row>
    <row r="5116" spans="1:1" x14ac:dyDescent="0.3">
      <c r="A5116" s="2"/>
    </row>
    <row r="5117" spans="1:1" x14ac:dyDescent="0.3">
      <c r="A5117" s="2"/>
    </row>
    <row r="5118" spans="1:1" x14ac:dyDescent="0.3">
      <c r="A5118" s="2"/>
    </row>
    <row r="5119" spans="1:1" x14ac:dyDescent="0.3">
      <c r="A5119" s="2"/>
    </row>
    <row r="5120" spans="1:1" x14ac:dyDescent="0.3">
      <c r="A5120" s="2"/>
    </row>
    <row r="5121" spans="1:1" x14ac:dyDescent="0.3">
      <c r="A5121" s="2"/>
    </row>
    <row r="5122" spans="1:1" x14ac:dyDescent="0.3">
      <c r="A5122" s="2"/>
    </row>
    <row r="5123" spans="1:1" x14ac:dyDescent="0.3">
      <c r="A5123" s="2"/>
    </row>
    <row r="5124" spans="1:1" x14ac:dyDescent="0.3">
      <c r="A5124" s="2"/>
    </row>
    <row r="5125" spans="1:1" x14ac:dyDescent="0.3">
      <c r="A5125" s="2"/>
    </row>
    <row r="5126" spans="1:1" x14ac:dyDescent="0.3">
      <c r="A5126" s="2"/>
    </row>
    <row r="5127" spans="1:1" x14ac:dyDescent="0.3">
      <c r="A5127" s="2"/>
    </row>
    <row r="5128" spans="1:1" x14ac:dyDescent="0.3">
      <c r="A5128" s="2"/>
    </row>
    <row r="5129" spans="1:1" x14ac:dyDescent="0.3">
      <c r="A5129" s="2"/>
    </row>
    <row r="5130" spans="1:1" x14ac:dyDescent="0.3">
      <c r="A5130" s="2"/>
    </row>
    <row r="5131" spans="1:1" x14ac:dyDescent="0.3">
      <c r="A5131" s="2"/>
    </row>
    <row r="5132" spans="1:1" x14ac:dyDescent="0.3">
      <c r="A5132" s="2"/>
    </row>
    <row r="5133" spans="1:1" x14ac:dyDescent="0.3">
      <c r="A5133" s="2"/>
    </row>
    <row r="5134" spans="1:1" x14ac:dyDescent="0.3">
      <c r="A5134" s="2"/>
    </row>
    <row r="5135" spans="1:1" x14ac:dyDescent="0.3">
      <c r="A5135" s="2"/>
    </row>
    <row r="5136" spans="1:1" x14ac:dyDescent="0.3">
      <c r="A5136" s="2"/>
    </row>
    <row r="5137" spans="1:1" x14ac:dyDescent="0.3">
      <c r="A5137" s="2"/>
    </row>
    <row r="5138" spans="1:1" x14ac:dyDescent="0.3">
      <c r="A5138" s="2"/>
    </row>
    <row r="5139" spans="1:1" x14ac:dyDescent="0.3">
      <c r="A5139" s="2"/>
    </row>
    <row r="5140" spans="1:1" x14ac:dyDescent="0.3">
      <c r="A5140" s="2"/>
    </row>
    <row r="5141" spans="1:1" x14ac:dyDescent="0.3">
      <c r="A5141" s="2"/>
    </row>
    <row r="5142" spans="1:1" x14ac:dyDescent="0.3">
      <c r="A5142" s="2"/>
    </row>
    <row r="5143" spans="1:1" x14ac:dyDescent="0.3">
      <c r="A5143" s="2"/>
    </row>
    <row r="5144" spans="1:1" x14ac:dyDescent="0.3">
      <c r="A5144" s="2"/>
    </row>
    <row r="5145" spans="1:1" x14ac:dyDescent="0.3">
      <c r="A5145" s="2"/>
    </row>
    <row r="5146" spans="1:1" x14ac:dyDescent="0.3">
      <c r="A5146" s="2"/>
    </row>
    <row r="5147" spans="1:1" x14ac:dyDescent="0.3">
      <c r="A5147" s="2"/>
    </row>
    <row r="5148" spans="1:1" x14ac:dyDescent="0.3">
      <c r="A5148" s="2"/>
    </row>
    <row r="5149" spans="1:1" x14ac:dyDescent="0.3">
      <c r="A5149" s="2"/>
    </row>
    <row r="5150" spans="1:1" x14ac:dyDescent="0.3">
      <c r="A5150" s="2"/>
    </row>
    <row r="5151" spans="1:1" x14ac:dyDescent="0.3">
      <c r="A5151" s="2"/>
    </row>
    <row r="5152" spans="1:1" x14ac:dyDescent="0.3">
      <c r="A5152" s="2"/>
    </row>
    <row r="5153" spans="1:1" x14ac:dyDescent="0.3">
      <c r="A5153" s="2"/>
    </row>
    <row r="5154" spans="1:1" x14ac:dyDescent="0.3">
      <c r="A5154" s="2"/>
    </row>
    <row r="5155" spans="1:1" x14ac:dyDescent="0.3">
      <c r="A5155" s="2"/>
    </row>
    <row r="5156" spans="1:1" x14ac:dyDescent="0.3">
      <c r="A5156" s="2"/>
    </row>
    <row r="5157" spans="1:1" x14ac:dyDescent="0.3">
      <c r="A5157" s="2"/>
    </row>
    <row r="5158" spans="1:1" x14ac:dyDescent="0.3">
      <c r="A5158" s="2"/>
    </row>
    <row r="5159" spans="1:1" x14ac:dyDescent="0.3">
      <c r="A5159" s="2"/>
    </row>
    <row r="5160" spans="1:1" x14ac:dyDescent="0.3">
      <c r="A5160" s="2"/>
    </row>
    <row r="5161" spans="1:1" x14ac:dyDescent="0.3">
      <c r="A5161" s="2"/>
    </row>
    <row r="5162" spans="1:1" x14ac:dyDescent="0.3">
      <c r="A5162" s="2"/>
    </row>
    <row r="5163" spans="1:1" x14ac:dyDescent="0.3">
      <c r="A5163" s="2"/>
    </row>
    <row r="5164" spans="1:1" x14ac:dyDescent="0.3">
      <c r="A5164" s="2"/>
    </row>
    <row r="5165" spans="1:1" x14ac:dyDescent="0.3">
      <c r="A5165" s="2"/>
    </row>
    <row r="5166" spans="1:1" x14ac:dyDescent="0.3">
      <c r="A5166" s="2"/>
    </row>
    <row r="5167" spans="1:1" x14ac:dyDescent="0.3">
      <c r="A5167" s="2"/>
    </row>
    <row r="5168" spans="1:1" x14ac:dyDescent="0.3">
      <c r="A5168" s="2"/>
    </row>
    <row r="5169" spans="1:1" x14ac:dyDescent="0.3">
      <c r="A5169" s="2"/>
    </row>
    <row r="5170" spans="1:1" x14ac:dyDescent="0.3">
      <c r="A5170" s="2"/>
    </row>
    <row r="5171" spans="1:1" x14ac:dyDescent="0.3">
      <c r="A5171" s="2"/>
    </row>
    <row r="5172" spans="1:1" x14ac:dyDescent="0.3">
      <c r="A5172" s="2"/>
    </row>
    <row r="5173" spans="1:1" x14ac:dyDescent="0.3">
      <c r="A5173" s="2"/>
    </row>
    <row r="5174" spans="1:1" x14ac:dyDescent="0.3">
      <c r="A5174" s="2"/>
    </row>
    <row r="5175" spans="1:1" x14ac:dyDescent="0.3">
      <c r="A5175" s="2"/>
    </row>
    <row r="5176" spans="1:1" x14ac:dyDescent="0.3">
      <c r="A5176" s="2"/>
    </row>
    <row r="5177" spans="1:1" x14ac:dyDescent="0.3">
      <c r="A5177" s="2"/>
    </row>
    <row r="5178" spans="1:1" x14ac:dyDescent="0.3">
      <c r="A5178" s="2"/>
    </row>
    <row r="5179" spans="1:1" x14ac:dyDescent="0.3">
      <c r="A5179" s="2"/>
    </row>
    <row r="5180" spans="1:1" x14ac:dyDescent="0.3">
      <c r="A5180" s="2"/>
    </row>
    <row r="5181" spans="1:1" x14ac:dyDescent="0.3">
      <c r="A5181" s="2"/>
    </row>
    <row r="5182" spans="1:1" x14ac:dyDescent="0.3">
      <c r="A5182" s="2"/>
    </row>
    <row r="5183" spans="1:1" x14ac:dyDescent="0.3">
      <c r="A5183" s="2"/>
    </row>
    <row r="5184" spans="1:1" x14ac:dyDescent="0.3">
      <c r="A5184" s="2"/>
    </row>
    <row r="5185" spans="1:1" x14ac:dyDescent="0.3">
      <c r="A5185" s="2"/>
    </row>
    <row r="5186" spans="1:1" x14ac:dyDescent="0.3">
      <c r="A5186" s="2"/>
    </row>
    <row r="5187" spans="1:1" x14ac:dyDescent="0.3">
      <c r="A5187" s="2"/>
    </row>
    <row r="5188" spans="1:1" x14ac:dyDescent="0.3">
      <c r="A5188" s="2"/>
    </row>
    <row r="5189" spans="1:1" x14ac:dyDescent="0.3">
      <c r="A5189" s="2"/>
    </row>
    <row r="5190" spans="1:1" x14ac:dyDescent="0.3">
      <c r="A5190" s="2"/>
    </row>
    <row r="5191" spans="1:1" x14ac:dyDescent="0.3">
      <c r="A5191" s="2"/>
    </row>
    <row r="5192" spans="1:1" x14ac:dyDescent="0.3">
      <c r="A5192" s="2"/>
    </row>
    <row r="5193" spans="1:1" x14ac:dyDescent="0.3">
      <c r="A5193" s="2"/>
    </row>
    <row r="5194" spans="1:1" x14ac:dyDescent="0.3">
      <c r="A5194" s="2"/>
    </row>
    <row r="5195" spans="1:1" x14ac:dyDescent="0.3">
      <c r="A5195" s="2"/>
    </row>
    <row r="5196" spans="1:1" x14ac:dyDescent="0.3">
      <c r="A5196" s="2"/>
    </row>
    <row r="5197" spans="1:1" x14ac:dyDescent="0.3">
      <c r="A5197" s="2"/>
    </row>
    <row r="5198" spans="1:1" x14ac:dyDescent="0.3">
      <c r="A5198" s="2"/>
    </row>
    <row r="5199" spans="1:1" x14ac:dyDescent="0.3">
      <c r="A5199" s="2"/>
    </row>
    <row r="5200" spans="1:1" x14ac:dyDescent="0.3">
      <c r="A5200" s="2"/>
    </row>
    <row r="5201" spans="1:1" x14ac:dyDescent="0.3">
      <c r="A5201" s="2"/>
    </row>
    <row r="5202" spans="1:1" x14ac:dyDescent="0.3">
      <c r="A5202" s="2"/>
    </row>
    <row r="5203" spans="1:1" x14ac:dyDescent="0.3">
      <c r="A5203" s="2"/>
    </row>
    <row r="5204" spans="1:1" x14ac:dyDescent="0.3">
      <c r="A5204" s="2"/>
    </row>
    <row r="5205" spans="1:1" x14ac:dyDescent="0.3">
      <c r="A5205" s="2"/>
    </row>
    <row r="5206" spans="1:1" x14ac:dyDescent="0.3">
      <c r="A5206" s="2"/>
    </row>
    <row r="5207" spans="1:1" x14ac:dyDescent="0.3">
      <c r="A5207" s="2"/>
    </row>
    <row r="5208" spans="1:1" x14ac:dyDescent="0.3">
      <c r="A5208" s="2"/>
    </row>
    <row r="5209" spans="1:1" x14ac:dyDescent="0.3">
      <c r="A5209" s="2"/>
    </row>
    <row r="5210" spans="1:1" x14ac:dyDescent="0.3">
      <c r="A5210" s="2"/>
    </row>
    <row r="5211" spans="1:1" x14ac:dyDescent="0.3">
      <c r="A5211" s="2"/>
    </row>
    <row r="5212" spans="1:1" x14ac:dyDescent="0.3">
      <c r="A5212" s="2"/>
    </row>
    <row r="5213" spans="1:1" x14ac:dyDescent="0.3">
      <c r="A5213" s="2"/>
    </row>
    <row r="5214" spans="1:1" x14ac:dyDescent="0.3">
      <c r="A5214" s="2"/>
    </row>
    <row r="5215" spans="1:1" x14ac:dyDescent="0.3">
      <c r="A5215" s="2"/>
    </row>
    <row r="5216" spans="1:1" x14ac:dyDescent="0.3">
      <c r="A5216" s="2"/>
    </row>
    <row r="5217" spans="1:1" x14ac:dyDescent="0.3">
      <c r="A5217" s="2"/>
    </row>
    <row r="5218" spans="1:1" x14ac:dyDescent="0.3">
      <c r="A5218" s="2"/>
    </row>
    <row r="5219" spans="1:1" x14ac:dyDescent="0.3">
      <c r="A5219" s="2"/>
    </row>
    <row r="5220" spans="1:1" x14ac:dyDescent="0.3">
      <c r="A5220" s="2"/>
    </row>
    <row r="5221" spans="1:1" x14ac:dyDescent="0.3">
      <c r="A5221" s="2"/>
    </row>
    <row r="5222" spans="1:1" x14ac:dyDescent="0.3">
      <c r="A5222" s="2"/>
    </row>
    <row r="5223" spans="1:1" x14ac:dyDescent="0.3">
      <c r="A5223" s="2"/>
    </row>
    <row r="5224" spans="1:1" x14ac:dyDescent="0.3">
      <c r="A5224" s="2"/>
    </row>
    <row r="5225" spans="1:1" x14ac:dyDescent="0.3">
      <c r="A5225" s="2"/>
    </row>
    <row r="5226" spans="1:1" x14ac:dyDescent="0.3">
      <c r="A5226" s="2"/>
    </row>
    <row r="5227" spans="1:1" x14ac:dyDescent="0.3">
      <c r="A5227" s="2"/>
    </row>
    <row r="5228" spans="1:1" x14ac:dyDescent="0.3">
      <c r="A5228" s="2"/>
    </row>
    <row r="5229" spans="1:1" x14ac:dyDescent="0.3">
      <c r="A5229" s="2"/>
    </row>
    <row r="5230" spans="1:1" x14ac:dyDescent="0.3">
      <c r="A5230" s="2"/>
    </row>
    <row r="5231" spans="1:1" x14ac:dyDescent="0.3">
      <c r="A5231" s="2"/>
    </row>
    <row r="5232" spans="1:1" x14ac:dyDescent="0.3">
      <c r="A5232" s="2"/>
    </row>
    <row r="5233" spans="1:1" x14ac:dyDescent="0.3">
      <c r="A5233" s="2"/>
    </row>
    <row r="5234" spans="1:1" x14ac:dyDescent="0.3">
      <c r="A5234" s="2"/>
    </row>
    <row r="5235" spans="1:1" x14ac:dyDescent="0.3">
      <c r="A5235" s="2"/>
    </row>
    <row r="5236" spans="1:1" x14ac:dyDescent="0.3">
      <c r="A5236" s="2"/>
    </row>
    <row r="5237" spans="1:1" x14ac:dyDescent="0.3">
      <c r="A5237" s="2"/>
    </row>
    <row r="5238" spans="1:1" x14ac:dyDescent="0.3">
      <c r="A5238" s="2"/>
    </row>
    <row r="5239" spans="1:1" x14ac:dyDescent="0.3">
      <c r="A5239" s="2"/>
    </row>
    <row r="5240" spans="1:1" x14ac:dyDescent="0.3">
      <c r="A5240" s="2"/>
    </row>
    <row r="5241" spans="1:1" x14ac:dyDescent="0.3">
      <c r="A5241" s="2"/>
    </row>
    <row r="5242" spans="1:1" x14ac:dyDescent="0.3">
      <c r="A5242" s="2"/>
    </row>
    <row r="5243" spans="1:1" x14ac:dyDescent="0.3">
      <c r="A5243" s="2"/>
    </row>
    <row r="5244" spans="1:1" x14ac:dyDescent="0.3">
      <c r="A5244" s="2"/>
    </row>
    <row r="5245" spans="1:1" x14ac:dyDescent="0.3">
      <c r="A5245" s="2"/>
    </row>
    <row r="5246" spans="1:1" x14ac:dyDescent="0.3">
      <c r="A5246" s="2"/>
    </row>
    <row r="5247" spans="1:1" x14ac:dyDescent="0.3">
      <c r="A5247" s="2"/>
    </row>
    <row r="5248" spans="1:1" x14ac:dyDescent="0.3">
      <c r="A5248" s="2"/>
    </row>
    <row r="5249" spans="1:1" x14ac:dyDescent="0.3">
      <c r="A5249" s="2"/>
    </row>
    <row r="5250" spans="1:1" x14ac:dyDescent="0.3">
      <c r="A5250" s="2"/>
    </row>
    <row r="5251" spans="1:1" x14ac:dyDescent="0.3">
      <c r="A5251" s="2"/>
    </row>
    <row r="5252" spans="1:1" x14ac:dyDescent="0.3">
      <c r="A5252" s="2"/>
    </row>
    <row r="5253" spans="1:1" x14ac:dyDescent="0.3">
      <c r="A5253" s="2"/>
    </row>
    <row r="5254" spans="1:1" x14ac:dyDescent="0.3">
      <c r="A5254" s="2"/>
    </row>
    <row r="5255" spans="1:1" x14ac:dyDescent="0.3">
      <c r="A5255" s="2"/>
    </row>
    <row r="5256" spans="1:1" x14ac:dyDescent="0.3">
      <c r="A5256" s="2"/>
    </row>
    <row r="5257" spans="1:1" x14ac:dyDescent="0.3">
      <c r="A5257" s="2"/>
    </row>
    <row r="5258" spans="1:1" x14ac:dyDescent="0.3">
      <c r="A5258" s="2"/>
    </row>
    <row r="5259" spans="1:1" x14ac:dyDescent="0.3">
      <c r="A5259" s="2"/>
    </row>
    <row r="5260" spans="1:1" x14ac:dyDescent="0.3">
      <c r="A5260" s="2"/>
    </row>
    <row r="5261" spans="1:1" x14ac:dyDescent="0.3">
      <c r="A5261" s="2"/>
    </row>
    <row r="5262" spans="1:1" x14ac:dyDescent="0.3">
      <c r="A5262" s="2"/>
    </row>
    <row r="5263" spans="1:1" x14ac:dyDescent="0.3">
      <c r="A5263" s="2"/>
    </row>
    <row r="5264" spans="1:1" x14ac:dyDescent="0.3">
      <c r="A5264" s="2"/>
    </row>
    <row r="5265" spans="1:1" x14ac:dyDescent="0.3">
      <c r="A5265" s="2"/>
    </row>
    <row r="5266" spans="1:1" x14ac:dyDescent="0.3">
      <c r="A5266" s="2"/>
    </row>
    <row r="5267" spans="1:1" x14ac:dyDescent="0.3">
      <c r="A5267" s="2"/>
    </row>
    <row r="5268" spans="1:1" x14ac:dyDescent="0.3">
      <c r="A5268" s="2"/>
    </row>
    <row r="5269" spans="1:1" x14ac:dyDescent="0.3">
      <c r="A5269" s="2"/>
    </row>
    <row r="5270" spans="1:1" x14ac:dyDescent="0.3">
      <c r="A5270" s="2"/>
    </row>
    <row r="5271" spans="1:1" x14ac:dyDescent="0.3">
      <c r="A5271" s="2"/>
    </row>
    <row r="5272" spans="1:1" x14ac:dyDescent="0.3">
      <c r="A5272" s="2"/>
    </row>
    <row r="5273" spans="1:1" x14ac:dyDescent="0.3">
      <c r="A5273" s="2"/>
    </row>
    <row r="5274" spans="1:1" x14ac:dyDescent="0.3">
      <c r="A5274" s="2"/>
    </row>
    <row r="5275" spans="1:1" x14ac:dyDescent="0.3">
      <c r="A5275" s="2"/>
    </row>
    <row r="5276" spans="1:1" x14ac:dyDescent="0.3">
      <c r="A5276" s="2"/>
    </row>
    <row r="5277" spans="1:1" x14ac:dyDescent="0.3">
      <c r="A5277" s="2"/>
    </row>
    <row r="5278" spans="1:1" x14ac:dyDescent="0.3">
      <c r="A5278" s="2"/>
    </row>
    <row r="5279" spans="1:1" x14ac:dyDescent="0.3">
      <c r="A5279" s="2"/>
    </row>
    <row r="5280" spans="1:1" x14ac:dyDescent="0.3">
      <c r="A5280" s="2"/>
    </row>
    <row r="5281" spans="1:1" x14ac:dyDescent="0.3">
      <c r="A5281" s="2"/>
    </row>
    <row r="5282" spans="1:1" x14ac:dyDescent="0.3">
      <c r="A5282" s="2"/>
    </row>
    <row r="5283" spans="1:1" x14ac:dyDescent="0.3">
      <c r="A5283" s="2"/>
    </row>
    <row r="5284" spans="1:1" x14ac:dyDescent="0.3">
      <c r="A5284" s="2"/>
    </row>
    <row r="5285" spans="1:1" x14ac:dyDescent="0.3">
      <c r="A5285" s="2"/>
    </row>
    <row r="5286" spans="1:1" x14ac:dyDescent="0.3">
      <c r="A5286" s="2"/>
    </row>
    <row r="5287" spans="1:1" x14ac:dyDescent="0.3">
      <c r="A5287" s="2"/>
    </row>
    <row r="5288" spans="1:1" x14ac:dyDescent="0.3">
      <c r="A5288" s="2"/>
    </row>
    <row r="5289" spans="1:1" x14ac:dyDescent="0.3">
      <c r="A5289" s="2"/>
    </row>
    <row r="5290" spans="1:1" x14ac:dyDescent="0.3">
      <c r="A5290" s="2"/>
    </row>
    <row r="5291" spans="1:1" x14ac:dyDescent="0.3">
      <c r="A5291" s="2"/>
    </row>
    <row r="5292" spans="1:1" x14ac:dyDescent="0.3">
      <c r="A5292" s="2"/>
    </row>
    <row r="5293" spans="1:1" x14ac:dyDescent="0.3">
      <c r="A5293" s="2"/>
    </row>
    <row r="5294" spans="1:1" x14ac:dyDescent="0.3">
      <c r="A5294" s="2"/>
    </row>
    <row r="5295" spans="1:1" x14ac:dyDescent="0.3">
      <c r="A5295" s="2"/>
    </row>
    <row r="5296" spans="1:1" x14ac:dyDescent="0.3">
      <c r="A5296" s="2"/>
    </row>
    <row r="5297" spans="1:1" x14ac:dyDescent="0.3">
      <c r="A5297" s="2"/>
    </row>
    <row r="5298" spans="1:1" x14ac:dyDescent="0.3">
      <c r="A5298" s="2"/>
    </row>
    <row r="5299" spans="1:1" x14ac:dyDescent="0.3">
      <c r="A5299" s="2"/>
    </row>
    <row r="5300" spans="1:1" x14ac:dyDescent="0.3">
      <c r="A5300" s="2"/>
    </row>
    <row r="5301" spans="1:1" x14ac:dyDescent="0.3">
      <c r="A5301" s="2"/>
    </row>
    <row r="5302" spans="1:1" x14ac:dyDescent="0.3">
      <c r="A5302" s="2"/>
    </row>
    <row r="5303" spans="1:1" x14ac:dyDescent="0.3">
      <c r="A5303" s="2"/>
    </row>
    <row r="5304" spans="1:1" x14ac:dyDescent="0.3">
      <c r="A5304" s="2"/>
    </row>
    <row r="5305" spans="1:1" x14ac:dyDescent="0.3">
      <c r="A5305" s="2"/>
    </row>
    <row r="5306" spans="1:1" x14ac:dyDescent="0.3">
      <c r="A5306" s="2"/>
    </row>
    <row r="5307" spans="1:1" x14ac:dyDescent="0.3">
      <c r="A5307" s="2"/>
    </row>
    <row r="5308" spans="1:1" x14ac:dyDescent="0.3">
      <c r="A5308" s="2"/>
    </row>
    <row r="5309" spans="1:1" x14ac:dyDescent="0.3">
      <c r="A5309" s="2"/>
    </row>
    <row r="5310" spans="1:1" x14ac:dyDescent="0.3">
      <c r="A5310" s="2"/>
    </row>
    <row r="5311" spans="1:1" x14ac:dyDescent="0.3">
      <c r="A5311" s="2"/>
    </row>
    <row r="5312" spans="1:1" x14ac:dyDescent="0.3">
      <c r="A5312" s="2"/>
    </row>
    <row r="5313" spans="1:1" x14ac:dyDescent="0.3">
      <c r="A5313" s="2"/>
    </row>
    <row r="5314" spans="1:1" x14ac:dyDescent="0.3">
      <c r="A5314" s="2"/>
    </row>
    <row r="5315" spans="1:1" x14ac:dyDescent="0.3">
      <c r="A5315" s="2"/>
    </row>
    <row r="5316" spans="1:1" x14ac:dyDescent="0.3">
      <c r="A5316" s="2"/>
    </row>
    <row r="5317" spans="1:1" x14ac:dyDescent="0.3">
      <c r="A5317" s="2"/>
    </row>
    <row r="5318" spans="1:1" x14ac:dyDescent="0.3">
      <c r="A5318" s="2"/>
    </row>
    <row r="5319" spans="1:1" x14ac:dyDescent="0.3">
      <c r="A5319" s="2"/>
    </row>
    <row r="5320" spans="1:1" x14ac:dyDescent="0.3">
      <c r="A5320" s="2"/>
    </row>
    <row r="5321" spans="1:1" x14ac:dyDescent="0.3">
      <c r="A5321" s="2"/>
    </row>
    <row r="5322" spans="1:1" x14ac:dyDescent="0.3">
      <c r="A5322" s="2"/>
    </row>
    <row r="5323" spans="1:1" x14ac:dyDescent="0.3">
      <c r="A5323" s="2"/>
    </row>
    <row r="5324" spans="1:1" x14ac:dyDescent="0.3">
      <c r="A5324" s="2"/>
    </row>
    <row r="5325" spans="1:1" x14ac:dyDescent="0.3">
      <c r="A5325" s="2"/>
    </row>
    <row r="5326" spans="1:1" x14ac:dyDescent="0.3">
      <c r="A5326" s="2"/>
    </row>
    <row r="5327" spans="1:1" x14ac:dyDescent="0.3">
      <c r="A5327" s="2"/>
    </row>
    <row r="5328" spans="1:1" x14ac:dyDescent="0.3">
      <c r="A5328" s="2"/>
    </row>
    <row r="5329" spans="1:1" x14ac:dyDescent="0.3">
      <c r="A5329" s="2"/>
    </row>
    <row r="5330" spans="1:1" x14ac:dyDescent="0.3">
      <c r="A5330" s="2"/>
    </row>
    <row r="5331" spans="1:1" x14ac:dyDescent="0.3">
      <c r="A5331" s="2"/>
    </row>
    <row r="5332" spans="1:1" x14ac:dyDescent="0.3">
      <c r="A5332" s="2"/>
    </row>
    <row r="5333" spans="1:1" x14ac:dyDescent="0.3">
      <c r="A5333" s="2"/>
    </row>
    <row r="5334" spans="1:1" x14ac:dyDescent="0.3">
      <c r="A5334" s="2"/>
    </row>
    <row r="5335" spans="1:1" x14ac:dyDescent="0.3">
      <c r="A5335" s="2"/>
    </row>
    <row r="5336" spans="1:1" x14ac:dyDescent="0.3">
      <c r="A5336" s="2"/>
    </row>
    <row r="5337" spans="1:1" x14ac:dyDescent="0.3">
      <c r="A5337" s="2"/>
    </row>
    <row r="5338" spans="1:1" x14ac:dyDescent="0.3">
      <c r="A5338" s="2"/>
    </row>
    <row r="5339" spans="1:1" x14ac:dyDescent="0.3">
      <c r="A5339" s="2"/>
    </row>
    <row r="5340" spans="1:1" x14ac:dyDescent="0.3">
      <c r="A5340" s="2"/>
    </row>
    <row r="5341" spans="1:1" x14ac:dyDescent="0.3">
      <c r="A5341" s="2"/>
    </row>
    <row r="5342" spans="1:1" x14ac:dyDescent="0.3">
      <c r="A5342" s="2"/>
    </row>
    <row r="5343" spans="1:1" x14ac:dyDescent="0.3">
      <c r="A5343" s="2"/>
    </row>
    <row r="5344" spans="1:1" x14ac:dyDescent="0.3">
      <c r="A5344" s="2"/>
    </row>
    <row r="5345" spans="1:1" x14ac:dyDescent="0.3">
      <c r="A5345" s="2"/>
    </row>
    <row r="5346" spans="1:1" x14ac:dyDescent="0.3">
      <c r="A5346" s="2"/>
    </row>
    <row r="5347" spans="1:1" x14ac:dyDescent="0.3">
      <c r="A5347" s="2"/>
    </row>
    <row r="5348" spans="1:1" x14ac:dyDescent="0.3">
      <c r="A5348" s="2"/>
    </row>
    <row r="5349" spans="1:1" x14ac:dyDescent="0.3">
      <c r="A5349" s="2"/>
    </row>
    <row r="5350" spans="1:1" x14ac:dyDescent="0.3">
      <c r="A5350" s="2"/>
    </row>
    <row r="5351" spans="1:1" x14ac:dyDescent="0.3">
      <c r="A5351" s="2"/>
    </row>
    <row r="5352" spans="1:1" x14ac:dyDescent="0.3">
      <c r="A5352" s="2"/>
    </row>
    <row r="5353" spans="1:1" x14ac:dyDescent="0.3">
      <c r="A5353" s="2"/>
    </row>
    <row r="5354" spans="1:1" x14ac:dyDescent="0.3">
      <c r="A5354" s="2"/>
    </row>
    <row r="5355" spans="1:1" x14ac:dyDescent="0.3">
      <c r="A5355" s="2"/>
    </row>
    <row r="5356" spans="1:1" x14ac:dyDescent="0.3">
      <c r="A5356" s="2"/>
    </row>
    <row r="5357" spans="1:1" x14ac:dyDescent="0.3">
      <c r="A5357" s="2"/>
    </row>
    <row r="5358" spans="1:1" x14ac:dyDescent="0.3">
      <c r="A5358" s="2"/>
    </row>
    <row r="5359" spans="1:1" x14ac:dyDescent="0.3">
      <c r="A5359" s="2"/>
    </row>
    <row r="5360" spans="1:1" x14ac:dyDescent="0.3">
      <c r="A5360" s="2"/>
    </row>
    <row r="5361" spans="1:1" x14ac:dyDescent="0.3">
      <c r="A5361" s="2"/>
    </row>
    <row r="5362" spans="1:1" x14ac:dyDescent="0.3">
      <c r="A5362" s="2"/>
    </row>
    <row r="5363" spans="1:1" x14ac:dyDescent="0.3">
      <c r="A5363" s="2"/>
    </row>
    <row r="5364" spans="1:1" x14ac:dyDescent="0.3">
      <c r="A5364" s="2"/>
    </row>
    <row r="5365" spans="1:1" x14ac:dyDescent="0.3">
      <c r="A5365" s="2"/>
    </row>
    <row r="5366" spans="1:1" x14ac:dyDescent="0.3">
      <c r="A5366" s="2"/>
    </row>
    <row r="5367" spans="1:1" x14ac:dyDescent="0.3">
      <c r="A5367" s="2"/>
    </row>
    <row r="5368" spans="1:1" x14ac:dyDescent="0.3">
      <c r="A5368" s="2"/>
    </row>
    <row r="5369" spans="1:1" x14ac:dyDescent="0.3">
      <c r="A5369" s="2"/>
    </row>
    <row r="5370" spans="1:1" x14ac:dyDescent="0.3">
      <c r="A5370" s="2"/>
    </row>
    <row r="5371" spans="1:1" x14ac:dyDescent="0.3">
      <c r="A5371" s="2"/>
    </row>
    <row r="5372" spans="1:1" x14ac:dyDescent="0.3">
      <c r="A5372" s="2"/>
    </row>
    <row r="5373" spans="1:1" x14ac:dyDescent="0.3">
      <c r="A5373" s="2"/>
    </row>
    <row r="5374" spans="1:1" x14ac:dyDescent="0.3">
      <c r="A5374" s="2"/>
    </row>
    <row r="5375" spans="1:1" x14ac:dyDescent="0.3">
      <c r="A5375" s="2"/>
    </row>
    <row r="5376" spans="1:1" x14ac:dyDescent="0.3">
      <c r="A5376" s="2"/>
    </row>
    <row r="5377" spans="1:1" x14ac:dyDescent="0.3">
      <c r="A5377" s="2"/>
    </row>
    <row r="5378" spans="1:1" x14ac:dyDescent="0.3">
      <c r="A5378" s="2"/>
    </row>
    <row r="5379" spans="1:1" x14ac:dyDescent="0.3">
      <c r="A5379" s="2"/>
    </row>
    <row r="5380" spans="1:1" x14ac:dyDescent="0.3">
      <c r="A5380" s="2"/>
    </row>
    <row r="5381" spans="1:1" x14ac:dyDescent="0.3">
      <c r="A5381" s="2"/>
    </row>
    <row r="5382" spans="1:1" x14ac:dyDescent="0.3">
      <c r="A5382" s="2"/>
    </row>
    <row r="5383" spans="1:1" x14ac:dyDescent="0.3">
      <c r="A5383" s="2"/>
    </row>
    <row r="5384" spans="1:1" x14ac:dyDescent="0.3">
      <c r="A5384" s="2"/>
    </row>
    <row r="5385" spans="1:1" x14ac:dyDescent="0.3">
      <c r="A5385" s="2"/>
    </row>
    <row r="5386" spans="1:1" x14ac:dyDescent="0.3">
      <c r="A5386" s="2"/>
    </row>
    <row r="5387" spans="1:1" x14ac:dyDescent="0.3">
      <c r="A5387" s="2"/>
    </row>
    <row r="5388" spans="1:1" x14ac:dyDescent="0.3">
      <c r="A5388" s="2"/>
    </row>
    <row r="5389" spans="1:1" x14ac:dyDescent="0.3">
      <c r="A5389" s="2"/>
    </row>
    <row r="5390" spans="1:1" x14ac:dyDescent="0.3">
      <c r="A5390" s="2"/>
    </row>
    <row r="5391" spans="1:1" x14ac:dyDescent="0.3">
      <c r="A5391" s="2"/>
    </row>
    <row r="5392" spans="1:1" x14ac:dyDescent="0.3">
      <c r="A5392" s="2"/>
    </row>
    <row r="5393" spans="1:1" x14ac:dyDescent="0.3">
      <c r="A5393" s="2"/>
    </row>
    <row r="5394" spans="1:1" x14ac:dyDescent="0.3">
      <c r="A5394" s="2"/>
    </row>
    <row r="5395" spans="1:1" x14ac:dyDescent="0.3">
      <c r="A5395" s="2"/>
    </row>
    <row r="5396" spans="1:1" x14ac:dyDescent="0.3">
      <c r="A5396" s="2"/>
    </row>
    <row r="5397" spans="1:1" x14ac:dyDescent="0.3">
      <c r="A5397" s="2"/>
    </row>
    <row r="5398" spans="1:1" x14ac:dyDescent="0.3">
      <c r="A5398" s="2"/>
    </row>
    <row r="5399" spans="1:1" x14ac:dyDescent="0.3">
      <c r="A5399" s="2"/>
    </row>
    <row r="5400" spans="1:1" x14ac:dyDescent="0.3">
      <c r="A5400" s="2"/>
    </row>
    <row r="5401" spans="1:1" x14ac:dyDescent="0.3">
      <c r="A5401" s="2"/>
    </row>
    <row r="5402" spans="1:1" x14ac:dyDescent="0.3">
      <c r="A5402" s="2"/>
    </row>
    <row r="5403" spans="1:1" x14ac:dyDescent="0.3">
      <c r="A5403" s="2"/>
    </row>
    <row r="5404" spans="1:1" x14ac:dyDescent="0.3">
      <c r="A5404" s="2"/>
    </row>
    <row r="5405" spans="1:1" x14ac:dyDescent="0.3">
      <c r="A5405" s="2"/>
    </row>
    <row r="5406" spans="1:1" x14ac:dyDescent="0.3">
      <c r="A5406" s="2"/>
    </row>
    <row r="5407" spans="1:1" x14ac:dyDescent="0.3">
      <c r="A5407" s="2"/>
    </row>
    <row r="5408" spans="1:1" x14ac:dyDescent="0.3">
      <c r="A5408" s="2"/>
    </row>
    <row r="5409" spans="1:1" x14ac:dyDescent="0.3">
      <c r="A5409" s="2"/>
    </row>
    <row r="5410" spans="1:1" x14ac:dyDescent="0.3">
      <c r="A5410" s="2"/>
    </row>
    <row r="5411" spans="1:1" x14ac:dyDescent="0.3">
      <c r="A5411" s="2"/>
    </row>
    <row r="5412" spans="1:1" x14ac:dyDescent="0.3">
      <c r="A5412" s="2"/>
    </row>
    <row r="5413" spans="1:1" x14ac:dyDescent="0.3">
      <c r="A5413" s="2"/>
    </row>
    <row r="5414" spans="1:1" x14ac:dyDescent="0.3">
      <c r="A5414" s="2"/>
    </row>
    <row r="5415" spans="1:1" x14ac:dyDescent="0.3">
      <c r="A5415" s="2"/>
    </row>
    <row r="5416" spans="1:1" x14ac:dyDescent="0.3">
      <c r="A5416" s="2"/>
    </row>
    <row r="5417" spans="1:1" x14ac:dyDescent="0.3">
      <c r="A5417" s="2"/>
    </row>
    <row r="5418" spans="1:1" x14ac:dyDescent="0.3">
      <c r="A5418" s="2"/>
    </row>
    <row r="5419" spans="1:1" x14ac:dyDescent="0.3">
      <c r="A5419" s="2"/>
    </row>
    <row r="5420" spans="1:1" x14ac:dyDescent="0.3">
      <c r="A5420" s="2"/>
    </row>
    <row r="5421" spans="1:1" x14ac:dyDescent="0.3">
      <c r="A5421" s="2"/>
    </row>
    <row r="5422" spans="1:1" x14ac:dyDescent="0.3">
      <c r="A5422" s="2"/>
    </row>
    <row r="5423" spans="1:1" x14ac:dyDescent="0.3">
      <c r="A5423" s="2"/>
    </row>
    <row r="5424" spans="1:1" x14ac:dyDescent="0.3">
      <c r="A5424" s="2"/>
    </row>
    <row r="5425" spans="1:1" x14ac:dyDescent="0.3">
      <c r="A5425" s="2"/>
    </row>
    <row r="5426" spans="1:1" x14ac:dyDescent="0.3">
      <c r="A5426" s="2"/>
    </row>
    <row r="5427" spans="1:1" x14ac:dyDescent="0.3">
      <c r="A5427" s="2"/>
    </row>
    <row r="5428" spans="1:1" x14ac:dyDescent="0.3">
      <c r="A5428" s="2"/>
    </row>
    <row r="5429" spans="1:1" x14ac:dyDescent="0.3">
      <c r="A5429" s="2"/>
    </row>
    <row r="5430" spans="1:1" x14ac:dyDescent="0.3">
      <c r="A5430" s="2"/>
    </row>
    <row r="5431" spans="1:1" x14ac:dyDescent="0.3">
      <c r="A5431" s="2"/>
    </row>
    <row r="5432" spans="1:1" x14ac:dyDescent="0.3">
      <c r="A5432" s="2"/>
    </row>
    <row r="5433" spans="1:1" x14ac:dyDescent="0.3">
      <c r="A5433" s="2"/>
    </row>
    <row r="5434" spans="1:1" x14ac:dyDescent="0.3">
      <c r="A5434" s="2"/>
    </row>
    <row r="5435" spans="1:1" x14ac:dyDescent="0.3">
      <c r="A5435" s="2"/>
    </row>
    <row r="5436" spans="1:1" x14ac:dyDescent="0.3">
      <c r="A5436" s="2"/>
    </row>
    <row r="5437" spans="1:1" x14ac:dyDescent="0.3">
      <c r="A5437" s="2"/>
    </row>
    <row r="5438" spans="1:1" x14ac:dyDescent="0.3">
      <c r="A5438" s="2"/>
    </row>
    <row r="5439" spans="1:1" x14ac:dyDescent="0.3">
      <c r="A5439" s="2"/>
    </row>
    <row r="5440" spans="1:1" x14ac:dyDescent="0.3">
      <c r="A5440" s="2"/>
    </row>
    <row r="5441" spans="1:1" x14ac:dyDescent="0.3">
      <c r="A5441" s="2"/>
    </row>
    <row r="5442" spans="1:1" x14ac:dyDescent="0.3">
      <c r="A5442" s="2"/>
    </row>
    <row r="5443" spans="1:1" x14ac:dyDescent="0.3">
      <c r="A5443" s="2"/>
    </row>
    <row r="5444" spans="1:1" x14ac:dyDescent="0.3">
      <c r="A5444" s="2"/>
    </row>
    <row r="5445" spans="1:1" x14ac:dyDescent="0.3">
      <c r="A5445" s="2"/>
    </row>
    <row r="5446" spans="1:1" x14ac:dyDescent="0.3">
      <c r="A5446" s="2"/>
    </row>
    <row r="5447" spans="1:1" x14ac:dyDescent="0.3">
      <c r="A5447" s="2"/>
    </row>
    <row r="5448" spans="1:1" x14ac:dyDescent="0.3">
      <c r="A5448" s="2"/>
    </row>
    <row r="5449" spans="1:1" x14ac:dyDescent="0.3">
      <c r="A5449" s="2"/>
    </row>
    <row r="5450" spans="1:1" x14ac:dyDescent="0.3">
      <c r="A5450" s="2"/>
    </row>
    <row r="5451" spans="1:1" x14ac:dyDescent="0.3">
      <c r="A5451" s="2"/>
    </row>
    <row r="5452" spans="1:1" x14ac:dyDescent="0.3">
      <c r="A5452" s="2"/>
    </row>
    <row r="5453" spans="1:1" x14ac:dyDescent="0.3">
      <c r="A5453" s="2"/>
    </row>
    <row r="5454" spans="1:1" x14ac:dyDescent="0.3">
      <c r="A5454" s="2"/>
    </row>
    <row r="5455" spans="1:1" x14ac:dyDescent="0.3">
      <c r="A5455" s="2"/>
    </row>
    <row r="5456" spans="1:1" x14ac:dyDescent="0.3">
      <c r="A5456" s="2"/>
    </row>
    <row r="5457" spans="1:1" x14ac:dyDescent="0.3">
      <c r="A5457" s="2"/>
    </row>
    <row r="5458" spans="1:1" x14ac:dyDescent="0.3">
      <c r="A5458" s="2"/>
    </row>
    <row r="5459" spans="1:1" x14ac:dyDescent="0.3">
      <c r="A5459" s="2"/>
    </row>
    <row r="5460" spans="1:1" x14ac:dyDescent="0.3">
      <c r="A5460" s="2"/>
    </row>
    <row r="5461" spans="1:1" x14ac:dyDescent="0.3">
      <c r="A5461" s="2"/>
    </row>
    <row r="5462" spans="1:1" x14ac:dyDescent="0.3">
      <c r="A5462" s="2"/>
    </row>
    <row r="5463" spans="1:1" x14ac:dyDescent="0.3">
      <c r="A5463" s="2"/>
    </row>
    <row r="5464" spans="1:1" x14ac:dyDescent="0.3">
      <c r="A5464" s="2"/>
    </row>
    <row r="5465" spans="1:1" x14ac:dyDescent="0.3">
      <c r="A5465" s="2"/>
    </row>
    <row r="5466" spans="1:1" x14ac:dyDescent="0.3">
      <c r="A5466" s="2"/>
    </row>
    <row r="5467" spans="1:1" x14ac:dyDescent="0.3">
      <c r="A5467" s="2"/>
    </row>
    <row r="5468" spans="1:1" x14ac:dyDescent="0.3">
      <c r="A5468" s="2"/>
    </row>
    <row r="5469" spans="1:1" x14ac:dyDescent="0.3">
      <c r="A5469" s="2"/>
    </row>
    <row r="5470" spans="1:1" x14ac:dyDescent="0.3">
      <c r="A5470" s="2"/>
    </row>
    <row r="5471" spans="1:1" x14ac:dyDescent="0.3">
      <c r="A5471" s="2"/>
    </row>
    <row r="5472" spans="1:1" x14ac:dyDescent="0.3">
      <c r="A5472" s="2"/>
    </row>
    <row r="5473" spans="1:1" x14ac:dyDescent="0.3">
      <c r="A5473" s="2"/>
    </row>
    <row r="5474" spans="1:1" x14ac:dyDescent="0.3">
      <c r="A5474" s="2"/>
    </row>
    <row r="5475" spans="1:1" x14ac:dyDescent="0.3">
      <c r="A5475" s="2"/>
    </row>
    <row r="5476" spans="1:1" x14ac:dyDescent="0.3">
      <c r="A5476" s="2"/>
    </row>
    <row r="5477" spans="1:1" x14ac:dyDescent="0.3">
      <c r="A5477" s="2"/>
    </row>
    <row r="5478" spans="1:1" x14ac:dyDescent="0.3">
      <c r="A5478" s="2"/>
    </row>
    <row r="5479" spans="1:1" x14ac:dyDescent="0.3">
      <c r="A5479" s="2"/>
    </row>
    <row r="5480" spans="1:1" x14ac:dyDescent="0.3">
      <c r="A5480" s="2"/>
    </row>
    <row r="5481" spans="1:1" x14ac:dyDescent="0.3">
      <c r="A5481" s="2"/>
    </row>
    <row r="5482" spans="1:1" x14ac:dyDescent="0.3">
      <c r="A5482" s="2"/>
    </row>
    <row r="5483" spans="1:1" x14ac:dyDescent="0.3">
      <c r="A5483" s="2"/>
    </row>
    <row r="5484" spans="1:1" x14ac:dyDescent="0.3">
      <c r="A5484" s="2"/>
    </row>
    <row r="5485" spans="1:1" x14ac:dyDescent="0.3">
      <c r="A5485" s="2"/>
    </row>
    <row r="5486" spans="1:1" x14ac:dyDescent="0.3">
      <c r="A5486" s="2"/>
    </row>
    <row r="5487" spans="1:1" x14ac:dyDescent="0.3">
      <c r="A5487" s="2"/>
    </row>
    <row r="5488" spans="1:1" x14ac:dyDescent="0.3">
      <c r="A5488" s="2"/>
    </row>
    <row r="5489" spans="1:1" x14ac:dyDescent="0.3">
      <c r="A5489" s="2"/>
    </row>
    <row r="5490" spans="1:1" x14ac:dyDescent="0.3">
      <c r="A5490" s="2"/>
    </row>
    <row r="5491" spans="1:1" x14ac:dyDescent="0.3">
      <c r="A5491" s="2"/>
    </row>
    <row r="5492" spans="1:1" x14ac:dyDescent="0.3">
      <c r="A5492" s="2"/>
    </row>
    <row r="5493" spans="1:1" x14ac:dyDescent="0.3">
      <c r="A5493" s="2"/>
    </row>
    <row r="5494" spans="1:1" x14ac:dyDescent="0.3">
      <c r="A5494" s="2"/>
    </row>
    <row r="5495" spans="1:1" x14ac:dyDescent="0.3">
      <c r="A5495" s="2"/>
    </row>
    <row r="5496" spans="1:1" x14ac:dyDescent="0.3">
      <c r="A5496" s="2"/>
    </row>
    <row r="5497" spans="1:1" x14ac:dyDescent="0.3">
      <c r="A5497" s="2"/>
    </row>
    <row r="5498" spans="1:1" x14ac:dyDescent="0.3">
      <c r="A5498" s="2"/>
    </row>
    <row r="5499" spans="1:1" x14ac:dyDescent="0.3">
      <c r="A5499" s="2"/>
    </row>
    <row r="5500" spans="1:1" x14ac:dyDescent="0.3">
      <c r="A5500" s="2"/>
    </row>
    <row r="5501" spans="1:1" x14ac:dyDescent="0.3">
      <c r="A5501" s="2"/>
    </row>
    <row r="5502" spans="1:1" x14ac:dyDescent="0.3">
      <c r="A5502" s="2"/>
    </row>
    <row r="5503" spans="1:1" x14ac:dyDescent="0.3">
      <c r="A5503" s="2"/>
    </row>
    <row r="5504" spans="1:1" x14ac:dyDescent="0.3">
      <c r="A5504" s="2"/>
    </row>
    <row r="5505" spans="1:1" x14ac:dyDescent="0.3">
      <c r="A5505" s="2"/>
    </row>
    <row r="5506" spans="1:1" x14ac:dyDescent="0.3">
      <c r="A5506" s="2"/>
    </row>
    <row r="5507" spans="1:1" x14ac:dyDescent="0.3">
      <c r="A5507" s="2"/>
    </row>
    <row r="5508" spans="1:1" x14ac:dyDescent="0.3">
      <c r="A5508" s="2"/>
    </row>
    <row r="5509" spans="1:1" x14ac:dyDescent="0.3">
      <c r="A5509" s="2"/>
    </row>
    <row r="5510" spans="1:1" x14ac:dyDescent="0.3">
      <c r="A5510" s="2"/>
    </row>
    <row r="5511" spans="1:1" x14ac:dyDescent="0.3">
      <c r="A5511" s="2"/>
    </row>
    <row r="5512" spans="1:1" x14ac:dyDescent="0.3">
      <c r="A5512" s="2"/>
    </row>
    <row r="5513" spans="1:1" x14ac:dyDescent="0.3">
      <c r="A5513" s="2"/>
    </row>
    <row r="5514" spans="1:1" x14ac:dyDescent="0.3">
      <c r="A5514" s="2"/>
    </row>
    <row r="5515" spans="1:1" x14ac:dyDescent="0.3">
      <c r="A5515" s="2"/>
    </row>
    <row r="5516" spans="1:1" x14ac:dyDescent="0.3">
      <c r="A5516" s="2"/>
    </row>
    <row r="5517" spans="1:1" x14ac:dyDescent="0.3">
      <c r="A5517" s="2"/>
    </row>
    <row r="5518" spans="1:1" x14ac:dyDescent="0.3">
      <c r="A5518" s="2"/>
    </row>
    <row r="5519" spans="1:1" x14ac:dyDescent="0.3">
      <c r="A5519" s="2"/>
    </row>
    <row r="5520" spans="1:1" x14ac:dyDescent="0.3">
      <c r="A5520" s="2"/>
    </row>
    <row r="5521" spans="1:1" x14ac:dyDescent="0.3">
      <c r="A5521" s="2"/>
    </row>
    <row r="5522" spans="1:1" x14ac:dyDescent="0.3">
      <c r="A5522" s="2"/>
    </row>
    <row r="5523" spans="1:1" x14ac:dyDescent="0.3">
      <c r="A5523" s="2"/>
    </row>
    <row r="5524" spans="1:1" x14ac:dyDescent="0.3">
      <c r="A5524" s="2"/>
    </row>
    <row r="5525" spans="1:1" x14ac:dyDescent="0.3">
      <c r="A5525" s="2"/>
    </row>
    <row r="5526" spans="1:1" x14ac:dyDescent="0.3">
      <c r="A5526" s="2"/>
    </row>
    <row r="5527" spans="1:1" x14ac:dyDescent="0.3">
      <c r="A5527" s="2"/>
    </row>
    <row r="5528" spans="1:1" x14ac:dyDescent="0.3">
      <c r="A5528" s="2"/>
    </row>
    <row r="5529" spans="1:1" x14ac:dyDescent="0.3">
      <c r="A5529" s="2"/>
    </row>
    <row r="5530" spans="1:1" x14ac:dyDescent="0.3">
      <c r="A5530" s="2"/>
    </row>
    <row r="5531" spans="1:1" x14ac:dyDescent="0.3">
      <c r="A5531" s="2"/>
    </row>
    <row r="5532" spans="1:1" x14ac:dyDescent="0.3">
      <c r="A5532" s="2"/>
    </row>
    <row r="5533" spans="1:1" x14ac:dyDescent="0.3">
      <c r="A5533" s="2"/>
    </row>
    <row r="5534" spans="1:1" x14ac:dyDescent="0.3">
      <c r="A5534" s="2"/>
    </row>
    <row r="5535" spans="1:1" x14ac:dyDescent="0.3">
      <c r="A5535" s="2"/>
    </row>
    <row r="5536" spans="1:1" x14ac:dyDescent="0.3">
      <c r="A5536" s="2"/>
    </row>
    <row r="5537" spans="1:1" x14ac:dyDescent="0.3">
      <c r="A5537" s="2"/>
    </row>
    <row r="5538" spans="1:1" x14ac:dyDescent="0.3">
      <c r="A5538" s="2"/>
    </row>
    <row r="5539" spans="1:1" x14ac:dyDescent="0.3">
      <c r="A5539" s="2"/>
    </row>
    <row r="5540" spans="1:1" x14ac:dyDescent="0.3">
      <c r="A5540" s="2"/>
    </row>
    <row r="5541" spans="1:1" x14ac:dyDescent="0.3">
      <c r="A5541" s="2"/>
    </row>
    <row r="5542" spans="1:1" x14ac:dyDescent="0.3">
      <c r="A5542" s="2"/>
    </row>
    <row r="5543" spans="1:1" x14ac:dyDescent="0.3">
      <c r="A5543" s="2"/>
    </row>
    <row r="5544" spans="1:1" x14ac:dyDescent="0.3">
      <c r="A5544" s="2"/>
    </row>
    <row r="5545" spans="1:1" x14ac:dyDescent="0.3">
      <c r="A5545" s="2"/>
    </row>
    <row r="5546" spans="1:1" x14ac:dyDescent="0.3">
      <c r="A5546" s="2"/>
    </row>
    <row r="5547" spans="1:1" x14ac:dyDescent="0.3">
      <c r="A5547" s="2"/>
    </row>
    <row r="5548" spans="1:1" x14ac:dyDescent="0.3">
      <c r="A5548" s="2"/>
    </row>
    <row r="5549" spans="1:1" x14ac:dyDescent="0.3">
      <c r="A5549" s="2"/>
    </row>
    <row r="5550" spans="1:1" x14ac:dyDescent="0.3">
      <c r="A5550" s="2"/>
    </row>
    <row r="5551" spans="1:1" x14ac:dyDescent="0.3">
      <c r="A5551" s="2"/>
    </row>
    <row r="5552" spans="1:1" x14ac:dyDescent="0.3">
      <c r="A5552" s="2"/>
    </row>
    <row r="5553" spans="1:1" x14ac:dyDescent="0.3">
      <c r="A5553" s="2"/>
    </row>
    <row r="5554" spans="1:1" x14ac:dyDescent="0.3">
      <c r="A5554" s="2"/>
    </row>
    <row r="5555" spans="1:1" x14ac:dyDescent="0.3">
      <c r="A5555" s="2"/>
    </row>
    <row r="5556" spans="1:1" x14ac:dyDescent="0.3">
      <c r="A5556" s="2"/>
    </row>
    <row r="5557" spans="1:1" x14ac:dyDescent="0.3">
      <c r="A5557" s="2"/>
    </row>
    <row r="5558" spans="1:1" x14ac:dyDescent="0.3">
      <c r="A5558" s="2"/>
    </row>
    <row r="5559" spans="1:1" x14ac:dyDescent="0.3">
      <c r="A5559" s="2"/>
    </row>
    <row r="5560" spans="1:1" x14ac:dyDescent="0.3">
      <c r="A5560" s="2"/>
    </row>
    <row r="5561" spans="1:1" x14ac:dyDescent="0.3">
      <c r="A5561" s="2"/>
    </row>
    <row r="5562" spans="1:1" x14ac:dyDescent="0.3">
      <c r="A5562" s="2"/>
    </row>
    <row r="5563" spans="1:1" x14ac:dyDescent="0.3">
      <c r="A5563" s="2"/>
    </row>
    <row r="5564" spans="1:1" x14ac:dyDescent="0.3">
      <c r="A5564" s="2"/>
    </row>
    <row r="5565" spans="1:1" x14ac:dyDescent="0.3">
      <c r="A5565" s="2"/>
    </row>
    <row r="5566" spans="1:1" x14ac:dyDescent="0.3">
      <c r="A5566" s="2"/>
    </row>
    <row r="5567" spans="1:1" x14ac:dyDescent="0.3">
      <c r="A5567" s="2"/>
    </row>
    <row r="5568" spans="1:1" x14ac:dyDescent="0.3">
      <c r="A5568" s="2"/>
    </row>
    <row r="5569" spans="1:1" x14ac:dyDescent="0.3">
      <c r="A5569" s="2"/>
    </row>
    <row r="5570" spans="1:1" x14ac:dyDescent="0.3">
      <c r="A5570" s="2"/>
    </row>
    <row r="5571" spans="1:1" x14ac:dyDescent="0.3">
      <c r="A5571" s="2"/>
    </row>
    <row r="5572" spans="1:1" x14ac:dyDescent="0.3">
      <c r="A5572" s="2"/>
    </row>
    <row r="5573" spans="1:1" x14ac:dyDescent="0.3">
      <c r="A5573" s="2"/>
    </row>
    <row r="5574" spans="1:1" x14ac:dyDescent="0.3">
      <c r="A5574" s="2"/>
    </row>
    <row r="5575" spans="1:1" x14ac:dyDescent="0.3">
      <c r="A5575" s="2"/>
    </row>
    <row r="5576" spans="1:1" x14ac:dyDescent="0.3">
      <c r="A5576" s="2"/>
    </row>
    <row r="5577" spans="1:1" x14ac:dyDescent="0.3">
      <c r="A5577" s="2"/>
    </row>
    <row r="5578" spans="1:1" x14ac:dyDescent="0.3">
      <c r="A5578" s="2"/>
    </row>
    <row r="5579" spans="1:1" x14ac:dyDescent="0.3">
      <c r="A5579" s="2"/>
    </row>
    <row r="5580" spans="1:1" x14ac:dyDescent="0.3">
      <c r="A5580" s="2"/>
    </row>
    <row r="5581" spans="1:1" x14ac:dyDescent="0.3">
      <c r="A5581" s="2"/>
    </row>
    <row r="5582" spans="1:1" x14ac:dyDescent="0.3">
      <c r="A5582" s="2"/>
    </row>
    <row r="5583" spans="1:1" x14ac:dyDescent="0.3">
      <c r="A5583" s="2"/>
    </row>
    <row r="5584" spans="1:1" x14ac:dyDescent="0.3">
      <c r="A5584" s="2"/>
    </row>
    <row r="5585" spans="1:1" x14ac:dyDescent="0.3">
      <c r="A5585" s="2"/>
    </row>
    <row r="5586" spans="1:1" x14ac:dyDescent="0.3">
      <c r="A5586" s="2"/>
    </row>
    <row r="5587" spans="1:1" x14ac:dyDescent="0.3">
      <c r="A5587" s="2"/>
    </row>
    <row r="5588" spans="1:1" x14ac:dyDescent="0.3">
      <c r="A5588" s="2"/>
    </row>
    <row r="5589" spans="1:1" x14ac:dyDescent="0.3">
      <c r="A5589" s="2"/>
    </row>
    <row r="5590" spans="1:1" x14ac:dyDescent="0.3">
      <c r="A5590" s="2"/>
    </row>
    <row r="5591" spans="1:1" x14ac:dyDescent="0.3">
      <c r="A5591" s="2"/>
    </row>
    <row r="5592" spans="1:1" x14ac:dyDescent="0.3">
      <c r="A5592" s="2"/>
    </row>
    <row r="5593" spans="1:1" x14ac:dyDescent="0.3">
      <c r="A5593" s="2"/>
    </row>
    <row r="5594" spans="1:1" x14ac:dyDescent="0.3">
      <c r="A5594" s="2"/>
    </row>
    <row r="5595" spans="1:1" x14ac:dyDescent="0.3">
      <c r="A5595" s="2"/>
    </row>
    <row r="5596" spans="1:1" x14ac:dyDescent="0.3">
      <c r="A5596" s="2"/>
    </row>
    <row r="5597" spans="1:1" x14ac:dyDescent="0.3">
      <c r="A5597" s="2"/>
    </row>
    <row r="5598" spans="1:1" x14ac:dyDescent="0.3">
      <c r="A5598" s="2"/>
    </row>
    <row r="5599" spans="1:1" x14ac:dyDescent="0.3">
      <c r="A5599" s="2"/>
    </row>
    <row r="5600" spans="1:1" x14ac:dyDescent="0.3">
      <c r="A5600" s="2"/>
    </row>
    <row r="5601" spans="1:1" x14ac:dyDescent="0.3">
      <c r="A5601" s="2"/>
    </row>
    <row r="5602" spans="1:1" x14ac:dyDescent="0.3">
      <c r="A5602" s="2"/>
    </row>
    <row r="5603" spans="1:1" x14ac:dyDescent="0.3">
      <c r="A5603" s="2"/>
    </row>
    <row r="5604" spans="1:1" x14ac:dyDescent="0.3">
      <c r="A5604" s="2"/>
    </row>
    <row r="5605" spans="1:1" x14ac:dyDescent="0.3">
      <c r="A5605" s="2"/>
    </row>
    <row r="5606" spans="1:1" x14ac:dyDescent="0.3">
      <c r="A5606" s="2"/>
    </row>
    <row r="5607" spans="1:1" x14ac:dyDescent="0.3">
      <c r="A5607" s="2"/>
    </row>
    <row r="5608" spans="1:1" x14ac:dyDescent="0.3">
      <c r="A5608" s="2"/>
    </row>
    <row r="5609" spans="1:1" x14ac:dyDescent="0.3">
      <c r="A5609" s="2"/>
    </row>
    <row r="5610" spans="1:1" x14ac:dyDescent="0.3">
      <c r="A5610" s="2"/>
    </row>
    <row r="5611" spans="1:1" x14ac:dyDescent="0.3">
      <c r="A5611" s="2"/>
    </row>
    <row r="5612" spans="1:1" x14ac:dyDescent="0.3">
      <c r="A5612" s="2"/>
    </row>
    <row r="5613" spans="1:1" x14ac:dyDescent="0.3">
      <c r="A5613" s="2"/>
    </row>
    <row r="5614" spans="1:1" x14ac:dyDescent="0.3">
      <c r="A5614" s="2"/>
    </row>
    <row r="5615" spans="1:1" x14ac:dyDescent="0.3">
      <c r="A5615" s="2"/>
    </row>
    <row r="5616" spans="1:1" x14ac:dyDescent="0.3">
      <c r="A5616" s="2"/>
    </row>
    <row r="5617" spans="1:1" x14ac:dyDescent="0.3">
      <c r="A5617" s="2"/>
    </row>
    <row r="5618" spans="1:1" x14ac:dyDescent="0.3">
      <c r="A5618" s="2"/>
    </row>
    <row r="5619" spans="1:1" x14ac:dyDescent="0.3">
      <c r="A5619" s="2"/>
    </row>
    <row r="5620" spans="1:1" x14ac:dyDescent="0.3">
      <c r="A5620" s="2"/>
    </row>
    <row r="5621" spans="1:1" x14ac:dyDescent="0.3">
      <c r="A5621" s="2"/>
    </row>
    <row r="5622" spans="1:1" x14ac:dyDescent="0.3">
      <c r="A5622" s="2"/>
    </row>
    <row r="5623" spans="1:1" x14ac:dyDescent="0.3">
      <c r="A5623" s="2"/>
    </row>
    <row r="5624" spans="1:1" x14ac:dyDescent="0.3">
      <c r="A5624" s="2"/>
    </row>
    <row r="5625" spans="1:1" x14ac:dyDescent="0.3">
      <c r="A5625" s="2"/>
    </row>
    <row r="5626" spans="1:1" x14ac:dyDescent="0.3">
      <c r="A5626" s="2"/>
    </row>
    <row r="5627" spans="1:1" x14ac:dyDescent="0.3">
      <c r="A5627" s="2"/>
    </row>
    <row r="5628" spans="1:1" x14ac:dyDescent="0.3">
      <c r="A5628" s="2"/>
    </row>
    <row r="5629" spans="1:1" x14ac:dyDescent="0.3">
      <c r="A5629" s="2"/>
    </row>
    <row r="5630" spans="1:1" x14ac:dyDescent="0.3">
      <c r="A5630" s="2"/>
    </row>
    <row r="5631" spans="1:1" x14ac:dyDescent="0.3">
      <c r="A5631" s="2"/>
    </row>
    <row r="5632" spans="1:1" x14ac:dyDescent="0.3">
      <c r="A5632" s="2"/>
    </row>
    <row r="5633" spans="1:1" x14ac:dyDescent="0.3">
      <c r="A5633" s="2"/>
    </row>
    <row r="5634" spans="1:1" x14ac:dyDescent="0.3">
      <c r="A5634" s="2"/>
    </row>
    <row r="5635" spans="1:1" x14ac:dyDescent="0.3">
      <c r="A5635" s="2"/>
    </row>
    <row r="5636" spans="1:1" x14ac:dyDescent="0.3">
      <c r="A5636" s="2"/>
    </row>
    <row r="5637" spans="1:1" x14ac:dyDescent="0.3">
      <c r="A5637" s="2"/>
    </row>
    <row r="5638" spans="1:1" x14ac:dyDescent="0.3">
      <c r="A5638" s="2"/>
    </row>
    <row r="5639" spans="1:1" x14ac:dyDescent="0.3">
      <c r="A5639" s="2"/>
    </row>
    <row r="5640" spans="1:1" x14ac:dyDescent="0.3">
      <c r="A5640" s="2"/>
    </row>
    <row r="5641" spans="1:1" x14ac:dyDescent="0.3">
      <c r="A5641" s="2"/>
    </row>
    <row r="5642" spans="1:1" x14ac:dyDescent="0.3">
      <c r="A5642" s="2"/>
    </row>
    <row r="5643" spans="1:1" x14ac:dyDescent="0.3">
      <c r="A5643" s="2"/>
    </row>
    <row r="5644" spans="1:1" x14ac:dyDescent="0.3">
      <c r="A5644" s="2"/>
    </row>
    <row r="5645" spans="1:1" x14ac:dyDescent="0.3">
      <c r="A5645" s="2"/>
    </row>
    <row r="5646" spans="1:1" x14ac:dyDescent="0.3">
      <c r="A5646" s="2"/>
    </row>
    <row r="5647" spans="1:1" x14ac:dyDescent="0.3">
      <c r="A5647" s="2"/>
    </row>
    <row r="5648" spans="1:1" x14ac:dyDescent="0.3">
      <c r="A5648" s="2"/>
    </row>
    <row r="5649" spans="1:1" x14ac:dyDescent="0.3">
      <c r="A5649" s="2"/>
    </row>
    <row r="5650" spans="1:1" x14ac:dyDescent="0.3">
      <c r="A5650" s="2"/>
    </row>
    <row r="5651" spans="1:1" x14ac:dyDescent="0.3">
      <c r="A5651" s="2"/>
    </row>
    <row r="5652" spans="1:1" x14ac:dyDescent="0.3">
      <c r="A5652" s="2"/>
    </row>
    <row r="5653" spans="1:1" x14ac:dyDescent="0.3">
      <c r="A5653" s="2"/>
    </row>
    <row r="5654" spans="1:1" x14ac:dyDescent="0.3">
      <c r="A5654" s="2"/>
    </row>
    <row r="5655" spans="1:1" x14ac:dyDescent="0.3">
      <c r="A5655" s="2"/>
    </row>
    <row r="5656" spans="1:1" x14ac:dyDescent="0.3">
      <c r="A5656" s="2"/>
    </row>
    <row r="5657" spans="1:1" x14ac:dyDescent="0.3">
      <c r="A5657" s="2"/>
    </row>
    <row r="5658" spans="1:1" x14ac:dyDescent="0.3">
      <c r="A5658" s="2"/>
    </row>
    <row r="5659" spans="1:1" x14ac:dyDescent="0.3">
      <c r="A5659" s="2"/>
    </row>
    <row r="5660" spans="1:1" x14ac:dyDescent="0.3">
      <c r="A5660" s="2"/>
    </row>
    <row r="5661" spans="1:1" x14ac:dyDescent="0.3">
      <c r="A5661" s="2"/>
    </row>
    <row r="5662" spans="1:1" x14ac:dyDescent="0.3">
      <c r="A5662" s="2"/>
    </row>
    <row r="5663" spans="1:1" x14ac:dyDescent="0.3">
      <c r="A5663" s="2"/>
    </row>
    <row r="5664" spans="1:1" x14ac:dyDescent="0.3">
      <c r="A5664" s="2"/>
    </row>
    <row r="5665" spans="1:1" x14ac:dyDescent="0.3">
      <c r="A5665" s="2"/>
    </row>
    <row r="5666" spans="1:1" x14ac:dyDescent="0.3">
      <c r="A5666" s="2"/>
    </row>
    <row r="5667" spans="1:1" x14ac:dyDescent="0.3">
      <c r="A5667" s="2"/>
    </row>
    <row r="5668" spans="1:1" x14ac:dyDescent="0.3">
      <c r="A5668" s="2"/>
    </row>
    <row r="5669" spans="1:1" x14ac:dyDescent="0.3">
      <c r="A5669" s="2"/>
    </row>
    <row r="5670" spans="1:1" x14ac:dyDescent="0.3">
      <c r="A5670" s="2"/>
    </row>
    <row r="5671" spans="1:1" x14ac:dyDescent="0.3">
      <c r="A5671" s="2"/>
    </row>
    <row r="5672" spans="1:1" x14ac:dyDescent="0.3">
      <c r="A5672" s="2"/>
    </row>
    <row r="5673" spans="1:1" x14ac:dyDescent="0.3">
      <c r="A5673" s="2"/>
    </row>
    <row r="5674" spans="1:1" x14ac:dyDescent="0.3">
      <c r="A5674" s="2"/>
    </row>
    <row r="5675" spans="1:1" x14ac:dyDescent="0.3">
      <c r="A5675" s="2"/>
    </row>
    <row r="5676" spans="1:1" x14ac:dyDescent="0.3">
      <c r="A5676" s="2"/>
    </row>
    <row r="5677" spans="1:1" x14ac:dyDescent="0.3">
      <c r="A5677" s="2"/>
    </row>
    <row r="5678" spans="1:1" x14ac:dyDescent="0.3">
      <c r="A5678" s="2"/>
    </row>
    <row r="5679" spans="1:1" x14ac:dyDescent="0.3">
      <c r="A5679" s="2"/>
    </row>
    <row r="5680" spans="1:1" x14ac:dyDescent="0.3">
      <c r="A5680" s="2"/>
    </row>
    <row r="5681" spans="1:1" x14ac:dyDescent="0.3">
      <c r="A5681" s="2"/>
    </row>
    <row r="5682" spans="1:1" x14ac:dyDescent="0.3">
      <c r="A5682" s="2"/>
    </row>
    <row r="5683" spans="1:1" x14ac:dyDescent="0.3">
      <c r="A5683" s="2"/>
    </row>
    <row r="5684" spans="1:1" x14ac:dyDescent="0.3">
      <c r="A5684" s="2"/>
    </row>
    <row r="5685" spans="1:1" x14ac:dyDescent="0.3">
      <c r="A5685" s="2"/>
    </row>
    <row r="5686" spans="1:1" x14ac:dyDescent="0.3">
      <c r="A5686" s="2"/>
    </row>
    <row r="5687" spans="1:1" x14ac:dyDescent="0.3">
      <c r="A5687" s="2"/>
    </row>
    <row r="5688" spans="1:1" x14ac:dyDescent="0.3">
      <c r="A5688" s="2"/>
    </row>
    <row r="5689" spans="1:1" x14ac:dyDescent="0.3">
      <c r="A5689" s="2"/>
    </row>
    <row r="5690" spans="1:1" x14ac:dyDescent="0.3">
      <c r="A5690" s="2"/>
    </row>
    <row r="5691" spans="1:1" x14ac:dyDescent="0.3">
      <c r="A5691" s="2"/>
    </row>
    <row r="5692" spans="1:1" x14ac:dyDescent="0.3">
      <c r="A5692" s="2"/>
    </row>
    <row r="5693" spans="1:1" x14ac:dyDescent="0.3">
      <c r="A5693" s="2"/>
    </row>
    <row r="5694" spans="1:1" x14ac:dyDescent="0.3">
      <c r="A5694" s="2"/>
    </row>
    <row r="5695" spans="1:1" x14ac:dyDescent="0.3">
      <c r="A5695" s="2"/>
    </row>
    <row r="5696" spans="1:1" x14ac:dyDescent="0.3">
      <c r="A5696" s="2"/>
    </row>
    <row r="5697" spans="1:1" x14ac:dyDescent="0.3">
      <c r="A5697" s="2"/>
    </row>
    <row r="5698" spans="1:1" x14ac:dyDescent="0.3">
      <c r="A5698" s="2"/>
    </row>
    <row r="5699" spans="1:1" x14ac:dyDescent="0.3">
      <c r="A5699" s="2"/>
    </row>
    <row r="5700" spans="1:1" x14ac:dyDescent="0.3">
      <c r="A5700" s="2"/>
    </row>
    <row r="5701" spans="1:1" x14ac:dyDescent="0.3">
      <c r="A5701" s="2"/>
    </row>
    <row r="5702" spans="1:1" x14ac:dyDescent="0.3">
      <c r="A5702" s="2"/>
    </row>
    <row r="5703" spans="1:1" x14ac:dyDescent="0.3">
      <c r="A5703" s="2"/>
    </row>
    <row r="5704" spans="1:1" x14ac:dyDescent="0.3">
      <c r="A5704" s="2"/>
    </row>
    <row r="5705" spans="1:1" x14ac:dyDescent="0.3">
      <c r="A5705" s="2"/>
    </row>
    <row r="5706" spans="1:1" x14ac:dyDescent="0.3">
      <c r="A5706" s="2"/>
    </row>
    <row r="5707" spans="1:1" x14ac:dyDescent="0.3">
      <c r="A5707" s="2"/>
    </row>
    <row r="5708" spans="1:1" x14ac:dyDescent="0.3">
      <c r="A5708" s="2"/>
    </row>
    <row r="5709" spans="1:1" x14ac:dyDescent="0.3">
      <c r="A5709" s="2"/>
    </row>
    <row r="5710" spans="1:1" x14ac:dyDescent="0.3">
      <c r="A5710" s="2"/>
    </row>
    <row r="5711" spans="1:1" x14ac:dyDescent="0.3">
      <c r="A5711" s="2"/>
    </row>
    <row r="5712" spans="1:1" x14ac:dyDescent="0.3">
      <c r="A5712" s="2"/>
    </row>
    <row r="5713" spans="1:1" x14ac:dyDescent="0.3">
      <c r="A5713" s="2"/>
    </row>
    <row r="5714" spans="1:1" x14ac:dyDescent="0.3">
      <c r="A5714" s="2"/>
    </row>
    <row r="5715" spans="1:1" x14ac:dyDescent="0.3">
      <c r="A5715" s="2"/>
    </row>
    <row r="5716" spans="1:1" x14ac:dyDescent="0.3">
      <c r="A5716" s="2"/>
    </row>
    <row r="5717" spans="1:1" x14ac:dyDescent="0.3">
      <c r="A5717" s="2"/>
    </row>
    <row r="5718" spans="1:1" x14ac:dyDescent="0.3">
      <c r="A5718" s="2"/>
    </row>
    <row r="5719" spans="1:1" x14ac:dyDescent="0.3">
      <c r="A5719" s="2"/>
    </row>
    <row r="5720" spans="1:1" x14ac:dyDescent="0.3">
      <c r="A5720" s="2"/>
    </row>
    <row r="5721" spans="1:1" x14ac:dyDescent="0.3">
      <c r="A5721" s="2"/>
    </row>
    <row r="5722" spans="1:1" x14ac:dyDescent="0.3">
      <c r="A5722" s="2"/>
    </row>
    <row r="5723" spans="1:1" x14ac:dyDescent="0.3">
      <c r="A5723" s="2"/>
    </row>
    <row r="5724" spans="1:1" x14ac:dyDescent="0.3">
      <c r="A5724" s="2"/>
    </row>
    <row r="5725" spans="1:1" x14ac:dyDescent="0.3">
      <c r="A5725" s="2"/>
    </row>
    <row r="5726" spans="1:1" x14ac:dyDescent="0.3">
      <c r="A5726" s="2"/>
    </row>
    <row r="5727" spans="1:1" x14ac:dyDescent="0.3">
      <c r="A5727" s="2"/>
    </row>
    <row r="5728" spans="1:1" x14ac:dyDescent="0.3">
      <c r="A5728" s="2"/>
    </row>
    <row r="5729" spans="1:1" x14ac:dyDescent="0.3">
      <c r="A5729" s="2"/>
    </row>
    <row r="5730" spans="1:1" x14ac:dyDescent="0.3">
      <c r="A5730" s="2"/>
    </row>
    <row r="5731" spans="1:1" x14ac:dyDescent="0.3">
      <c r="A5731" s="2"/>
    </row>
    <row r="5732" spans="1:1" x14ac:dyDescent="0.3">
      <c r="A5732" s="2"/>
    </row>
    <row r="5733" spans="1:1" x14ac:dyDescent="0.3">
      <c r="A5733" s="2"/>
    </row>
    <row r="5734" spans="1:1" x14ac:dyDescent="0.3">
      <c r="A5734" s="2"/>
    </row>
    <row r="5735" spans="1:1" x14ac:dyDescent="0.3">
      <c r="A5735" s="2"/>
    </row>
    <row r="5736" spans="1:1" x14ac:dyDescent="0.3">
      <c r="A5736" s="2"/>
    </row>
    <row r="5737" spans="1:1" x14ac:dyDescent="0.3">
      <c r="A5737" s="2"/>
    </row>
    <row r="5738" spans="1:1" x14ac:dyDescent="0.3">
      <c r="A5738" s="2"/>
    </row>
    <row r="5739" spans="1:1" x14ac:dyDescent="0.3">
      <c r="A5739" s="2"/>
    </row>
    <row r="5740" spans="1:1" x14ac:dyDescent="0.3">
      <c r="A5740" s="2"/>
    </row>
    <row r="5741" spans="1:1" x14ac:dyDescent="0.3">
      <c r="A5741" s="2"/>
    </row>
    <row r="5742" spans="1:1" x14ac:dyDescent="0.3">
      <c r="A5742" s="2"/>
    </row>
    <row r="5743" spans="1:1" x14ac:dyDescent="0.3">
      <c r="A5743" s="2"/>
    </row>
    <row r="5744" spans="1:1" x14ac:dyDescent="0.3">
      <c r="A5744" s="2"/>
    </row>
    <row r="5745" spans="1:1" x14ac:dyDescent="0.3">
      <c r="A5745" s="2"/>
    </row>
    <row r="5746" spans="1:1" x14ac:dyDescent="0.3">
      <c r="A5746" s="2"/>
    </row>
    <row r="5747" spans="1:1" x14ac:dyDescent="0.3">
      <c r="A5747" s="2"/>
    </row>
    <row r="5748" spans="1:1" x14ac:dyDescent="0.3">
      <c r="A5748" s="2"/>
    </row>
    <row r="5749" spans="1:1" x14ac:dyDescent="0.3">
      <c r="A5749" s="2"/>
    </row>
    <row r="5750" spans="1:1" x14ac:dyDescent="0.3">
      <c r="A5750" s="2"/>
    </row>
    <row r="5751" spans="1:1" x14ac:dyDescent="0.3">
      <c r="A5751" s="2"/>
    </row>
    <row r="5752" spans="1:1" x14ac:dyDescent="0.3">
      <c r="A5752" s="2"/>
    </row>
    <row r="5753" spans="1:1" x14ac:dyDescent="0.3">
      <c r="A5753" s="2"/>
    </row>
    <row r="5754" spans="1:1" x14ac:dyDescent="0.3">
      <c r="A5754" s="2"/>
    </row>
    <row r="5755" spans="1:1" x14ac:dyDescent="0.3">
      <c r="A5755" s="2"/>
    </row>
    <row r="5756" spans="1:1" x14ac:dyDescent="0.3">
      <c r="A5756" s="2"/>
    </row>
    <row r="5757" spans="1:1" x14ac:dyDescent="0.3">
      <c r="A5757" s="2"/>
    </row>
    <row r="5758" spans="1:1" x14ac:dyDescent="0.3">
      <c r="A5758" s="2"/>
    </row>
    <row r="5759" spans="1:1" x14ac:dyDescent="0.3">
      <c r="A5759" s="2"/>
    </row>
    <row r="5760" spans="1:1" x14ac:dyDescent="0.3">
      <c r="A5760" s="2"/>
    </row>
    <row r="5761" spans="1:1" x14ac:dyDescent="0.3">
      <c r="A5761" s="2"/>
    </row>
    <row r="5762" spans="1:1" x14ac:dyDescent="0.3">
      <c r="A5762" s="2"/>
    </row>
    <row r="5763" spans="1:1" x14ac:dyDescent="0.3">
      <c r="A5763" s="2"/>
    </row>
    <row r="5764" spans="1:1" x14ac:dyDescent="0.3">
      <c r="A5764" s="2"/>
    </row>
    <row r="5765" spans="1:1" x14ac:dyDescent="0.3">
      <c r="A5765" s="2"/>
    </row>
    <row r="5766" spans="1:1" x14ac:dyDescent="0.3">
      <c r="A5766" s="2"/>
    </row>
    <row r="5767" spans="1:1" x14ac:dyDescent="0.3">
      <c r="A5767" s="2"/>
    </row>
    <row r="5768" spans="1:1" x14ac:dyDescent="0.3">
      <c r="A5768" s="2"/>
    </row>
    <row r="5769" spans="1:1" x14ac:dyDescent="0.3">
      <c r="A5769" s="2"/>
    </row>
    <row r="5770" spans="1:1" x14ac:dyDescent="0.3">
      <c r="A5770" s="2"/>
    </row>
    <row r="5771" spans="1:1" x14ac:dyDescent="0.3">
      <c r="A5771" s="2"/>
    </row>
    <row r="5772" spans="1:1" x14ac:dyDescent="0.3">
      <c r="A5772" s="2"/>
    </row>
    <row r="5773" spans="1:1" x14ac:dyDescent="0.3">
      <c r="A5773" s="2"/>
    </row>
    <row r="5774" spans="1:1" x14ac:dyDescent="0.3">
      <c r="A5774" s="2"/>
    </row>
    <row r="5775" spans="1:1" x14ac:dyDescent="0.3">
      <c r="A5775" s="2"/>
    </row>
    <row r="5776" spans="1:1" x14ac:dyDescent="0.3">
      <c r="A5776" s="2"/>
    </row>
    <row r="5777" spans="1:1" x14ac:dyDescent="0.3">
      <c r="A5777" s="2"/>
    </row>
    <row r="5778" spans="1:1" x14ac:dyDescent="0.3">
      <c r="A5778" s="2"/>
    </row>
    <row r="5779" spans="1:1" x14ac:dyDescent="0.3">
      <c r="A5779" s="2"/>
    </row>
    <row r="5780" spans="1:1" x14ac:dyDescent="0.3">
      <c r="A5780" s="2"/>
    </row>
    <row r="5781" spans="1:1" x14ac:dyDescent="0.3">
      <c r="A5781" s="2"/>
    </row>
    <row r="5782" spans="1:1" x14ac:dyDescent="0.3">
      <c r="A5782" s="2"/>
    </row>
    <row r="5783" spans="1:1" x14ac:dyDescent="0.3">
      <c r="A5783" s="2"/>
    </row>
    <row r="5784" spans="1:1" x14ac:dyDescent="0.3">
      <c r="A5784" s="2"/>
    </row>
    <row r="5785" spans="1:1" x14ac:dyDescent="0.3">
      <c r="A5785" s="2"/>
    </row>
    <row r="5786" spans="1:1" x14ac:dyDescent="0.3">
      <c r="A5786" s="2"/>
    </row>
    <row r="5787" spans="1:1" x14ac:dyDescent="0.3">
      <c r="A5787" s="2"/>
    </row>
    <row r="5788" spans="1:1" x14ac:dyDescent="0.3">
      <c r="A5788" s="2"/>
    </row>
    <row r="5789" spans="1:1" x14ac:dyDescent="0.3">
      <c r="A5789" s="2"/>
    </row>
    <row r="5790" spans="1:1" x14ac:dyDescent="0.3">
      <c r="A5790" s="2"/>
    </row>
    <row r="5791" spans="1:1" x14ac:dyDescent="0.3">
      <c r="A5791" s="2"/>
    </row>
    <row r="5792" spans="1:1" x14ac:dyDescent="0.3">
      <c r="A5792" s="2"/>
    </row>
    <row r="5793" spans="1:1" x14ac:dyDescent="0.3">
      <c r="A5793" s="2"/>
    </row>
    <row r="5794" spans="1:1" x14ac:dyDescent="0.3">
      <c r="A5794" s="2"/>
    </row>
    <row r="5795" spans="1:1" x14ac:dyDescent="0.3">
      <c r="A5795" s="2"/>
    </row>
    <row r="5796" spans="1:1" x14ac:dyDescent="0.3">
      <c r="A5796" s="2"/>
    </row>
    <row r="5797" spans="1:1" x14ac:dyDescent="0.3">
      <c r="A5797" s="2"/>
    </row>
    <row r="5798" spans="1:1" x14ac:dyDescent="0.3">
      <c r="A5798" s="2"/>
    </row>
    <row r="5799" spans="1:1" x14ac:dyDescent="0.3">
      <c r="A5799" s="2"/>
    </row>
    <row r="5800" spans="1:1" x14ac:dyDescent="0.3">
      <c r="A5800" s="2"/>
    </row>
    <row r="5801" spans="1:1" x14ac:dyDescent="0.3">
      <c r="A5801" s="2"/>
    </row>
    <row r="5802" spans="1:1" x14ac:dyDescent="0.3">
      <c r="A5802" s="2"/>
    </row>
    <row r="5803" spans="1:1" x14ac:dyDescent="0.3">
      <c r="A5803" s="2"/>
    </row>
    <row r="5804" spans="1:1" x14ac:dyDescent="0.3">
      <c r="A5804" s="2"/>
    </row>
    <row r="5805" spans="1:1" x14ac:dyDescent="0.3">
      <c r="A5805" s="2"/>
    </row>
    <row r="5806" spans="1:1" x14ac:dyDescent="0.3">
      <c r="A5806" s="2"/>
    </row>
    <row r="5807" spans="1:1" x14ac:dyDescent="0.3">
      <c r="A5807" s="2"/>
    </row>
    <row r="5808" spans="1:1" x14ac:dyDescent="0.3">
      <c r="A5808" s="2"/>
    </row>
    <row r="5809" spans="1:1" x14ac:dyDescent="0.3">
      <c r="A5809" s="2"/>
    </row>
    <row r="5810" spans="1:1" x14ac:dyDescent="0.3">
      <c r="A5810" s="2"/>
    </row>
    <row r="5811" spans="1:1" x14ac:dyDescent="0.3">
      <c r="A5811" s="2"/>
    </row>
    <row r="5812" spans="1:1" x14ac:dyDescent="0.3">
      <c r="A5812" s="2"/>
    </row>
    <row r="5813" spans="1:1" x14ac:dyDescent="0.3">
      <c r="A5813" s="2"/>
    </row>
    <row r="5814" spans="1:1" x14ac:dyDescent="0.3">
      <c r="A5814" s="2"/>
    </row>
    <row r="5815" spans="1:1" x14ac:dyDescent="0.3">
      <c r="A5815" s="2"/>
    </row>
    <row r="5816" spans="1:1" x14ac:dyDescent="0.3">
      <c r="A5816" s="2"/>
    </row>
    <row r="5817" spans="1:1" x14ac:dyDescent="0.3">
      <c r="A5817" s="2"/>
    </row>
    <row r="5818" spans="1:1" x14ac:dyDescent="0.3">
      <c r="A5818" s="2"/>
    </row>
    <row r="5819" spans="1:1" x14ac:dyDescent="0.3">
      <c r="A5819" s="2"/>
    </row>
    <row r="5820" spans="1:1" x14ac:dyDescent="0.3">
      <c r="A5820" s="2"/>
    </row>
    <row r="5821" spans="1:1" x14ac:dyDescent="0.3">
      <c r="A5821" s="2"/>
    </row>
    <row r="5822" spans="1:1" x14ac:dyDescent="0.3">
      <c r="A5822" s="2"/>
    </row>
    <row r="5823" spans="1:1" x14ac:dyDescent="0.3">
      <c r="A5823" s="2"/>
    </row>
    <row r="5824" spans="1:1" x14ac:dyDescent="0.3">
      <c r="A5824" s="2"/>
    </row>
    <row r="5825" spans="1:1" x14ac:dyDescent="0.3">
      <c r="A5825" s="2"/>
    </row>
    <row r="5826" spans="1:1" x14ac:dyDescent="0.3">
      <c r="A5826" s="2"/>
    </row>
    <row r="5827" spans="1:1" x14ac:dyDescent="0.3">
      <c r="A5827" s="2"/>
    </row>
    <row r="5828" spans="1:1" x14ac:dyDescent="0.3">
      <c r="A5828" s="2"/>
    </row>
    <row r="5829" spans="1:1" x14ac:dyDescent="0.3">
      <c r="A5829" s="2"/>
    </row>
    <row r="5830" spans="1:1" x14ac:dyDescent="0.3">
      <c r="A5830" s="2"/>
    </row>
    <row r="5831" spans="1:1" x14ac:dyDescent="0.3">
      <c r="A5831" s="2"/>
    </row>
    <row r="5832" spans="1:1" x14ac:dyDescent="0.3">
      <c r="A5832" s="2"/>
    </row>
    <row r="5833" spans="1:1" x14ac:dyDescent="0.3">
      <c r="A5833" s="2"/>
    </row>
    <row r="5834" spans="1:1" x14ac:dyDescent="0.3">
      <c r="A5834" s="2"/>
    </row>
    <row r="5835" spans="1:1" x14ac:dyDescent="0.3">
      <c r="A5835" s="2"/>
    </row>
    <row r="5836" spans="1:1" x14ac:dyDescent="0.3">
      <c r="A5836" s="2"/>
    </row>
    <row r="5837" spans="1:1" x14ac:dyDescent="0.3">
      <c r="A5837" s="2"/>
    </row>
    <row r="5838" spans="1:1" x14ac:dyDescent="0.3">
      <c r="A5838" s="2"/>
    </row>
    <row r="5839" spans="1:1" x14ac:dyDescent="0.3">
      <c r="A5839" s="2"/>
    </row>
    <row r="5840" spans="1:1" x14ac:dyDescent="0.3">
      <c r="A5840" s="2"/>
    </row>
    <row r="5841" spans="1:1" x14ac:dyDescent="0.3">
      <c r="A5841" s="2"/>
    </row>
    <row r="5842" spans="1:1" x14ac:dyDescent="0.3">
      <c r="A5842" s="2"/>
    </row>
    <row r="5843" spans="1:1" x14ac:dyDescent="0.3">
      <c r="A5843" s="2"/>
    </row>
    <row r="5844" spans="1:1" x14ac:dyDescent="0.3">
      <c r="A5844" s="2"/>
    </row>
    <row r="5845" spans="1:1" x14ac:dyDescent="0.3">
      <c r="A5845" s="2"/>
    </row>
    <row r="5846" spans="1:1" x14ac:dyDescent="0.3">
      <c r="A5846" s="2"/>
    </row>
    <row r="5847" spans="1:1" x14ac:dyDescent="0.3">
      <c r="A5847" s="2"/>
    </row>
    <row r="5848" spans="1:1" x14ac:dyDescent="0.3">
      <c r="A5848" s="2"/>
    </row>
    <row r="5849" spans="1:1" x14ac:dyDescent="0.3">
      <c r="A5849" s="2"/>
    </row>
    <row r="5850" spans="1:1" x14ac:dyDescent="0.3">
      <c r="A5850" s="2"/>
    </row>
    <row r="5851" spans="1:1" x14ac:dyDescent="0.3">
      <c r="A5851" s="2"/>
    </row>
    <row r="5852" spans="1:1" x14ac:dyDescent="0.3">
      <c r="A5852" s="2"/>
    </row>
    <row r="5853" spans="1:1" x14ac:dyDescent="0.3">
      <c r="A5853" s="2"/>
    </row>
    <row r="5854" spans="1:1" x14ac:dyDescent="0.3">
      <c r="A5854" s="2"/>
    </row>
    <row r="5855" spans="1:1" x14ac:dyDescent="0.3">
      <c r="A5855" s="2"/>
    </row>
    <row r="5856" spans="1:1" x14ac:dyDescent="0.3">
      <c r="A5856" s="2"/>
    </row>
    <row r="5857" spans="1:1" x14ac:dyDescent="0.3">
      <c r="A5857" s="2"/>
    </row>
    <row r="5858" spans="1:1" x14ac:dyDescent="0.3">
      <c r="A5858" s="2"/>
    </row>
    <row r="5859" spans="1:1" x14ac:dyDescent="0.3">
      <c r="A5859" s="2"/>
    </row>
    <row r="5860" spans="1:1" x14ac:dyDescent="0.3">
      <c r="A5860" s="2"/>
    </row>
    <row r="5861" spans="1:1" x14ac:dyDescent="0.3">
      <c r="A5861" s="2"/>
    </row>
    <row r="5862" spans="1:1" x14ac:dyDescent="0.3">
      <c r="A5862" s="2"/>
    </row>
    <row r="5863" spans="1:1" x14ac:dyDescent="0.3">
      <c r="A5863" s="2"/>
    </row>
    <row r="5864" spans="1:1" x14ac:dyDescent="0.3">
      <c r="A5864" s="2"/>
    </row>
    <row r="5865" spans="1:1" x14ac:dyDescent="0.3">
      <c r="A5865" s="2"/>
    </row>
    <row r="5866" spans="1:1" x14ac:dyDescent="0.3">
      <c r="A5866" s="2"/>
    </row>
    <row r="5867" spans="1:1" x14ac:dyDescent="0.3">
      <c r="A5867" s="2"/>
    </row>
    <row r="5868" spans="1:1" x14ac:dyDescent="0.3">
      <c r="A5868" s="2"/>
    </row>
    <row r="5869" spans="1:1" x14ac:dyDescent="0.3">
      <c r="A5869" s="2"/>
    </row>
    <row r="5870" spans="1:1" x14ac:dyDescent="0.3">
      <c r="A5870" s="2"/>
    </row>
    <row r="5871" spans="1:1" x14ac:dyDescent="0.3">
      <c r="A5871" s="2"/>
    </row>
    <row r="5872" spans="1:1" x14ac:dyDescent="0.3">
      <c r="A5872" s="2"/>
    </row>
    <row r="5873" spans="1:1" x14ac:dyDescent="0.3">
      <c r="A5873" s="2"/>
    </row>
    <row r="5874" spans="1:1" x14ac:dyDescent="0.3">
      <c r="A5874" s="2"/>
    </row>
    <row r="5875" spans="1:1" x14ac:dyDescent="0.3">
      <c r="A5875" s="2"/>
    </row>
    <row r="5876" spans="1:1" x14ac:dyDescent="0.3">
      <c r="A5876" s="2"/>
    </row>
    <row r="5877" spans="1:1" x14ac:dyDescent="0.3">
      <c r="A5877" s="2"/>
    </row>
    <row r="5878" spans="1:1" x14ac:dyDescent="0.3">
      <c r="A5878" s="2"/>
    </row>
    <row r="5879" spans="1:1" x14ac:dyDescent="0.3">
      <c r="A5879" s="2"/>
    </row>
    <row r="5880" spans="1:1" x14ac:dyDescent="0.3">
      <c r="A5880" s="2"/>
    </row>
    <row r="5881" spans="1:1" x14ac:dyDescent="0.3">
      <c r="A5881" s="2"/>
    </row>
    <row r="5882" spans="1:1" x14ac:dyDescent="0.3">
      <c r="A5882" s="2"/>
    </row>
    <row r="5883" spans="1:1" x14ac:dyDescent="0.3">
      <c r="A5883" s="2"/>
    </row>
    <row r="5884" spans="1:1" x14ac:dyDescent="0.3">
      <c r="A5884" s="2"/>
    </row>
    <row r="5885" spans="1:1" x14ac:dyDescent="0.3">
      <c r="A5885" s="2"/>
    </row>
    <row r="5886" spans="1:1" x14ac:dyDescent="0.3">
      <c r="A5886" s="2"/>
    </row>
    <row r="5887" spans="1:1" x14ac:dyDescent="0.3">
      <c r="A5887" s="2"/>
    </row>
    <row r="5888" spans="1:1" x14ac:dyDescent="0.3">
      <c r="A5888" s="2"/>
    </row>
    <row r="5889" spans="1:1" x14ac:dyDescent="0.3">
      <c r="A5889" s="2"/>
    </row>
    <row r="5890" spans="1:1" x14ac:dyDescent="0.3">
      <c r="A5890" s="2"/>
    </row>
    <row r="5891" spans="1:1" x14ac:dyDescent="0.3">
      <c r="A5891" s="2"/>
    </row>
    <row r="5892" spans="1:1" x14ac:dyDescent="0.3">
      <c r="A5892" s="2"/>
    </row>
    <row r="5893" spans="1:1" x14ac:dyDescent="0.3">
      <c r="A5893" s="2"/>
    </row>
    <row r="5894" spans="1:1" x14ac:dyDescent="0.3">
      <c r="A5894" s="2"/>
    </row>
    <row r="5895" spans="1:1" x14ac:dyDescent="0.3">
      <c r="A5895" s="2"/>
    </row>
    <row r="5896" spans="1:1" x14ac:dyDescent="0.3">
      <c r="A5896" s="2"/>
    </row>
    <row r="5897" spans="1:1" x14ac:dyDescent="0.3">
      <c r="A5897" s="2"/>
    </row>
    <row r="5898" spans="1:1" x14ac:dyDescent="0.3">
      <c r="A5898" s="2"/>
    </row>
    <row r="5899" spans="1:1" x14ac:dyDescent="0.3">
      <c r="A5899" s="2"/>
    </row>
    <row r="5900" spans="1:1" x14ac:dyDescent="0.3">
      <c r="A5900" s="2"/>
    </row>
    <row r="5901" spans="1:1" x14ac:dyDescent="0.3">
      <c r="A5901" s="2"/>
    </row>
    <row r="5902" spans="1:1" x14ac:dyDescent="0.3">
      <c r="A5902" s="2"/>
    </row>
    <row r="5903" spans="1:1" x14ac:dyDescent="0.3">
      <c r="A5903" s="2"/>
    </row>
    <row r="5904" spans="1:1" x14ac:dyDescent="0.3">
      <c r="A5904" s="2"/>
    </row>
    <row r="5905" spans="1:1" x14ac:dyDescent="0.3">
      <c r="A5905" s="2"/>
    </row>
    <row r="5906" spans="1:1" x14ac:dyDescent="0.3">
      <c r="A5906" s="2"/>
    </row>
    <row r="5907" spans="1:1" x14ac:dyDescent="0.3">
      <c r="A5907" s="2"/>
    </row>
    <row r="5908" spans="1:1" x14ac:dyDescent="0.3">
      <c r="A5908" s="2"/>
    </row>
    <row r="5909" spans="1:1" x14ac:dyDescent="0.3">
      <c r="A5909" s="2"/>
    </row>
    <row r="5910" spans="1:1" x14ac:dyDescent="0.3">
      <c r="A5910" s="2"/>
    </row>
    <row r="5911" spans="1:1" x14ac:dyDescent="0.3">
      <c r="A5911" s="2"/>
    </row>
    <row r="5912" spans="1:1" x14ac:dyDescent="0.3">
      <c r="A5912" s="2"/>
    </row>
    <row r="5913" spans="1:1" x14ac:dyDescent="0.3">
      <c r="A5913" s="2"/>
    </row>
    <row r="5914" spans="1:1" x14ac:dyDescent="0.3">
      <c r="A5914" s="2"/>
    </row>
    <row r="5915" spans="1:1" x14ac:dyDescent="0.3">
      <c r="A5915" s="2"/>
    </row>
    <row r="5916" spans="1:1" x14ac:dyDescent="0.3">
      <c r="A5916" s="2"/>
    </row>
    <row r="5917" spans="1:1" x14ac:dyDescent="0.3">
      <c r="A5917" s="2"/>
    </row>
    <row r="5918" spans="1:1" x14ac:dyDescent="0.3">
      <c r="A5918" s="2"/>
    </row>
    <row r="5919" spans="1:1" x14ac:dyDescent="0.3">
      <c r="A5919" s="2"/>
    </row>
    <row r="5920" spans="1:1" x14ac:dyDescent="0.3">
      <c r="A5920" s="2"/>
    </row>
    <row r="5921" spans="1:1" x14ac:dyDescent="0.3">
      <c r="A5921" s="2"/>
    </row>
    <row r="5922" spans="1:1" x14ac:dyDescent="0.3">
      <c r="A5922" s="2"/>
    </row>
    <row r="5923" spans="1:1" x14ac:dyDescent="0.3">
      <c r="A5923" s="2"/>
    </row>
    <row r="5924" spans="1:1" x14ac:dyDescent="0.3">
      <c r="A5924" s="2"/>
    </row>
    <row r="5925" spans="1:1" x14ac:dyDescent="0.3">
      <c r="A5925" s="2"/>
    </row>
    <row r="5926" spans="1:1" x14ac:dyDescent="0.3">
      <c r="A5926" s="2"/>
    </row>
    <row r="5927" spans="1:1" x14ac:dyDescent="0.3">
      <c r="A5927" s="2"/>
    </row>
    <row r="5928" spans="1:1" x14ac:dyDescent="0.3">
      <c r="A5928" s="2"/>
    </row>
    <row r="5929" spans="1:1" x14ac:dyDescent="0.3">
      <c r="A5929" s="2"/>
    </row>
    <row r="5930" spans="1:1" x14ac:dyDescent="0.3">
      <c r="A5930" s="2"/>
    </row>
    <row r="5931" spans="1:1" x14ac:dyDescent="0.3">
      <c r="A5931" s="2"/>
    </row>
    <row r="5932" spans="1:1" x14ac:dyDescent="0.3">
      <c r="A5932" s="2"/>
    </row>
    <row r="5933" spans="1:1" x14ac:dyDescent="0.3">
      <c r="A5933" s="2"/>
    </row>
    <row r="5934" spans="1:1" x14ac:dyDescent="0.3">
      <c r="A5934" s="2"/>
    </row>
    <row r="5935" spans="1:1" x14ac:dyDescent="0.3">
      <c r="A5935" s="2"/>
    </row>
    <row r="5936" spans="1:1" x14ac:dyDescent="0.3">
      <c r="A5936" s="2"/>
    </row>
    <row r="5937" spans="1:1" x14ac:dyDescent="0.3">
      <c r="A5937" s="2"/>
    </row>
    <row r="5938" spans="1:1" x14ac:dyDescent="0.3">
      <c r="A5938" s="2"/>
    </row>
    <row r="5939" spans="1:1" x14ac:dyDescent="0.3">
      <c r="A5939" s="2"/>
    </row>
    <row r="5940" spans="1:1" x14ac:dyDescent="0.3">
      <c r="A5940" s="2"/>
    </row>
    <row r="5941" spans="1:1" x14ac:dyDescent="0.3">
      <c r="A5941" s="2"/>
    </row>
    <row r="5942" spans="1:1" x14ac:dyDescent="0.3">
      <c r="A5942" s="2"/>
    </row>
    <row r="5943" spans="1:1" x14ac:dyDescent="0.3">
      <c r="A5943" s="2"/>
    </row>
    <row r="5944" spans="1:1" x14ac:dyDescent="0.3">
      <c r="A5944" s="2"/>
    </row>
    <row r="5945" spans="1:1" x14ac:dyDescent="0.3">
      <c r="A5945" s="2"/>
    </row>
    <row r="5946" spans="1:1" x14ac:dyDescent="0.3">
      <c r="A5946" s="2"/>
    </row>
    <row r="5947" spans="1:1" x14ac:dyDescent="0.3">
      <c r="A5947" s="2"/>
    </row>
    <row r="5948" spans="1:1" x14ac:dyDescent="0.3">
      <c r="A5948" s="2"/>
    </row>
    <row r="5949" spans="1:1" x14ac:dyDescent="0.3">
      <c r="A5949" s="2"/>
    </row>
    <row r="5950" spans="1:1" x14ac:dyDescent="0.3">
      <c r="A5950" s="2"/>
    </row>
    <row r="5951" spans="1:1" x14ac:dyDescent="0.3">
      <c r="A5951" s="2"/>
    </row>
    <row r="5952" spans="1:1" x14ac:dyDescent="0.3">
      <c r="A5952" s="2"/>
    </row>
    <row r="5953" spans="1:1" x14ac:dyDescent="0.3">
      <c r="A5953" s="2"/>
    </row>
    <row r="5954" spans="1:1" x14ac:dyDescent="0.3">
      <c r="A5954" s="2"/>
    </row>
    <row r="5955" spans="1:1" x14ac:dyDescent="0.3">
      <c r="A5955" s="2"/>
    </row>
    <row r="5956" spans="1:1" x14ac:dyDescent="0.3">
      <c r="A5956" s="2"/>
    </row>
    <row r="5957" spans="1:1" x14ac:dyDescent="0.3">
      <c r="A5957" s="2"/>
    </row>
    <row r="5958" spans="1:1" x14ac:dyDescent="0.3">
      <c r="A5958" s="2"/>
    </row>
    <row r="5959" spans="1:1" x14ac:dyDescent="0.3">
      <c r="A5959" s="2"/>
    </row>
    <row r="5960" spans="1:1" x14ac:dyDescent="0.3">
      <c r="A5960" s="2"/>
    </row>
    <row r="5961" spans="1:1" x14ac:dyDescent="0.3">
      <c r="A5961" s="2"/>
    </row>
    <row r="5962" spans="1:1" x14ac:dyDescent="0.3">
      <c r="A5962" s="2"/>
    </row>
    <row r="5963" spans="1:1" x14ac:dyDescent="0.3">
      <c r="A5963" s="2"/>
    </row>
    <row r="5964" spans="1:1" x14ac:dyDescent="0.3">
      <c r="A5964" s="2"/>
    </row>
    <row r="5965" spans="1:1" x14ac:dyDescent="0.3">
      <c r="A5965" s="2"/>
    </row>
    <row r="5966" spans="1:1" x14ac:dyDescent="0.3">
      <c r="A5966" s="2"/>
    </row>
    <row r="5967" spans="1:1" x14ac:dyDescent="0.3">
      <c r="A5967" s="2"/>
    </row>
    <row r="5968" spans="1:1" x14ac:dyDescent="0.3">
      <c r="A5968" s="2"/>
    </row>
    <row r="5969" spans="1:1" x14ac:dyDescent="0.3">
      <c r="A5969" s="2"/>
    </row>
    <row r="5970" spans="1:1" x14ac:dyDescent="0.3">
      <c r="A5970" s="2"/>
    </row>
    <row r="5971" spans="1:1" x14ac:dyDescent="0.3">
      <c r="A5971" s="2"/>
    </row>
    <row r="5972" spans="1:1" x14ac:dyDescent="0.3">
      <c r="A5972" s="2"/>
    </row>
    <row r="5973" spans="1:1" x14ac:dyDescent="0.3">
      <c r="A5973" s="2"/>
    </row>
    <row r="5974" spans="1:1" x14ac:dyDescent="0.3">
      <c r="A5974" s="2"/>
    </row>
    <row r="5975" spans="1:1" x14ac:dyDescent="0.3">
      <c r="A5975" s="2"/>
    </row>
    <row r="5976" spans="1:1" x14ac:dyDescent="0.3">
      <c r="A5976" s="2"/>
    </row>
    <row r="5977" spans="1:1" x14ac:dyDescent="0.3">
      <c r="A5977" s="2"/>
    </row>
    <row r="5978" spans="1:1" x14ac:dyDescent="0.3">
      <c r="A5978" s="2"/>
    </row>
    <row r="5979" spans="1:1" x14ac:dyDescent="0.3">
      <c r="A5979" s="2"/>
    </row>
    <row r="5980" spans="1:1" x14ac:dyDescent="0.3">
      <c r="A5980" s="2"/>
    </row>
    <row r="5981" spans="1:1" x14ac:dyDescent="0.3">
      <c r="A5981" s="2"/>
    </row>
    <row r="5982" spans="1:1" x14ac:dyDescent="0.3">
      <c r="A5982" s="2"/>
    </row>
    <row r="5983" spans="1:1" x14ac:dyDescent="0.3">
      <c r="A5983" s="2"/>
    </row>
    <row r="5984" spans="1:1" x14ac:dyDescent="0.3">
      <c r="A5984" s="2"/>
    </row>
    <row r="5985" spans="1:1" x14ac:dyDescent="0.3">
      <c r="A5985" s="2"/>
    </row>
    <row r="5986" spans="1:1" x14ac:dyDescent="0.3">
      <c r="A5986" s="2"/>
    </row>
    <row r="5987" spans="1:1" x14ac:dyDescent="0.3">
      <c r="A5987" s="2"/>
    </row>
    <row r="5988" spans="1:1" x14ac:dyDescent="0.3">
      <c r="A5988" s="2"/>
    </row>
    <row r="5989" spans="1:1" x14ac:dyDescent="0.3">
      <c r="A5989" s="2"/>
    </row>
    <row r="5990" spans="1:1" x14ac:dyDescent="0.3">
      <c r="A5990" s="2"/>
    </row>
    <row r="5991" spans="1:1" x14ac:dyDescent="0.3">
      <c r="A5991" s="2"/>
    </row>
    <row r="5992" spans="1:1" x14ac:dyDescent="0.3">
      <c r="A5992" s="2"/>
    </row>
    <row r="5993" spans="1:1" x14ac:dyDescent="0.3">
      <c r="A5993" s="2"/>
    </row>
    <row r="5994" spans="1:1" x14ac:dyDescent="0.3">
      <c r="A5994" s="2"/>
    </row>
    <row r="5995" spans="1:1" x14ac:dyDescent="0.3">
      <c r="A5995" s="2"/>
    </row>
    <row r="5996" spans="1:1" x14ac:dyDescent="0.3">
      <c r="A5996" s="2"/>
    </row>
    <row r="5997" spans="1:1" x14ac:dyDescent="0.3">
      <c r="A5997" s="2"/>
    </row>
    <row r="5998" spans="1:1" x14ac:dyDescent="0.3">
      <c r="A5998" s="2"/>
    </row>
    <row r="5999" spans="1:1" x14ac:dyDescent="0.3">
      <c r="A5999" s="2"/>
    </row>
    <row r="6000" spans="1:1" x14ac:dyDescent="0.3">
      <c r="A6000" s="2"/>
    </row>
    <row r="6001" spans="1:1" x14ac:dyDescent="0.3">
      <c r="A6001" s="2"/>
    </row>
    <row r="6002" spans="1:1" x14ac:dyDescent="0.3">
      <c r="A6002" s="2"/>
    </row>
    <row r="6003" spans="1:1" x14ac:dyDescent="0.3">
      <c r="A6003" s="2"/>
    </row>
    <row r="6004" spans="1:1" x14ac:dyDescent="0.3">
      <c r="A6004" s="2"/>
    </row>
    <row r="6005" spans="1:1" x14ac:dyDescent="0.3">
      <c r="A6005" s="2"/>
    </row>
    <row r="6006" spans="1:1" x14ac:dyDescent="0.3">
      <c r="A6006" s="2"/>
    </row>
    <row r="6007" spans="1:1" x14ac:dyDescent="0.3">
      <c r="A6007" s="2"/>
    </row>
    <row r="6008" spans="1:1" x14ac:dyDescent="0.3">
      <c r="A6008" s="2"/>
    </row>
    <row r="6009" spans="1:1" x14ac:dyDescent="0.3">
      <c r="A6009" s="2"/>
    </row>
    <row r="6010" spans="1:1" x14ac:dyDescent="0.3">
      <c r="A6010" s="2"/>
    </row>
    <row r="6011" spans="1:1" x14ac:dyDescent="0.3">
      <c r="A6011" s="2"/>
    </row>
    <row r="6012" spans="1:1" x14ac:dyDescent="0.3">
      <c r="A6012" s="2"/>
    </row>
    <row r="6013" spans="1:1" x14ac:dyDescent="0.3">
      <c r="A6013" s="2"/>
    </row>
    <row r="6014" spans="1:1" x14ac:dyDescent="0.3">
      <c r="A6014" s="2"/>
    </row>
    <row r="6015" spans="1:1" x14ac:dyDescent="0.3">
      <c r="A6015" s="2"/>
    </row>
    <row r="6016" spans="1:1" x14ac:dyDescent="0.3">
      <c r="A6016" s="2"/>
    </row>
    <row r="6017" spans="1:1" x14ac:dyDescent="0.3">
      <c r="A6017" s="2"/>
    </row>
    <row r="6018" spans="1:1" x14ac:dyDescent="0.3">
      <c r="A6018" s="2"/>
    </row>
    <row r="6019" spans="1:1" x14ac:dyDescent="0.3">
      <c r="A6019" s="2"/>
    </row>
    <row r="6020" spans="1:1" x14ac:dyDescent="0.3">
      <c r="A6020" s="2"/>
    </row>
    <row r="6021" spans="1:1" x14ac:dyDescent="0.3">
      <c r="A6021" s="2"/>
    </row>
    <row r="6022" spans="1:1" x14ac:dyDescent="0.3">
      <c r="A6022" s="2"/>
    </row>
    <row r="6023" spans="1:1" x14ac:dyDescent="0.3">
      <c r="A6023" s="2"/>
    </row>
    <row r="6024" spans="1:1" x14ac:dyDescent="0.3">
      <c r="A6024" s="2"/>
    </row>
    <row r="6025" spans="1:1" x14ac:dyDescent="0.3">
      <c r="A6025" s="2"/>
    </row>
    <row r="6026" spans="1:1" x14ac:dyDescent="0.3">
      <c r="A6026" s="2"/>
    </row>
    <row r="6027" spans="1:1" x14ac:dyDescent="0.3">
      <c r="A6027" s="2"/>
    </row>
    <row r="6028" spans="1:1" x14ac:dyDescent="0.3">
      <c r="A6028" s="2"/>
    </row>
    <row r="6029" spans="1:1" x14ac:dyDescent="0.3">
      <c r="A6029" s="2"/>
    </row>
    <row r="6030" spans="1:1" x14ac:dyDescent="0.3">
      <c r="A6030" s="2"/>
    </row>
    <row r="6031" spans="1:1" x14ac:dyDescent="0.3">
      <c r="A6031" s="2"/>
    </row>
    <row r="6032" spans="1:1" x14ac:dyDescent="0.3">
      <c r="A6032" s="2"/>
    </row>
    <row r="6033" spans="1:1" x14ac:dyDescent="0.3">
      <c r="A6033" s="2"/>
    </row>
    <row r="6034" spans="1:1" x14ac:dyDescent="0.3">
      <c r="A6034" s="2"/>
    </row>
    <row r="6035" spans="1:1" x14ac:dyDescent="0.3">
      <c r="A6035" s="2"/>
    </row>
    <row r="6036" spans="1:1" x14ac:dyDescent="0.3">
      <c r="A6036" s="2"/>
    </row>
    <row r="6037" spans="1:1" x14ac:dyDescent="0.3">
      <c r="A6037" s="2"/>
    </row>
    <row r="6038" spans="1:1" x14ac:dyDescent="0.3">
      <c r="A6038" s="2"/>
    </row>
    <row r="6039" spans="1:1" x14ac:dyDescent="0.3">
      <c r="A6039" s="2"/>
    </row>
    <row r="6040" spans="1:1" x14ac:dyDescent="0.3">
      <c r="A6040" s="2"/>
    </row>
    <row r="6041" spans="1:1" x14ac:dyDescent="0.3">
      <c r="A6041" s="2"/>
    </row>
    <row r="6042" spans="1:1" x14ac:dyDescent="0.3">
      <c r="A6042" s="2"/>
    </row>
    <row r="6043" spans="1:1" x14ac:dyDescent="0.3">
      <c r="A6043" s="2"/>
    </row>
    <row r="6044" spans="1:1" x14ac:dyDescent="0.3">
      <c r="A6044" s="2"/>
    </row>
    <row r="6045" spans="1:1" x14ac:dyDescent="0.3">
      <c r="A6045" s="2"/>
    </row>
    <row r="6046" spans="1:1" x14ac:dyDescent="0.3">
      <c r="A6046" s="2"/>
    </row>
    <row r="6047" spans="1:1" x14ac:dyDescent="0.3">
      <c r="A6047" s="2"/>
    </row>
    <row r="6048" spans="1:1" x14ac:dyDescent="0.3">
      <c r="A6048" s="2"/>
    </row>
    <row r="6049" spans="1:1" x14ac:dyDescent="0.3">
      <c r="A6049" s="2"/>
    </row>
    <row r="6050" spans="1:1" x14ac:dyDescent="0.3">
      <c r="A6050" s="2"/>
    </row>
    <row r="6051" spans="1:1" x14ac:dyDescent="0.3">
      <c r="A6051" s="2"/>
    </row>
    <row r="6052" spans="1:1" x14ac:dyDescent="0.3">
      <c r="A6052" s="2"/>
    </row>
    <row r="6053" spans="1:1" x14ac:dyDescent="0.3">
      <c r="A6053" s="2"/>
    </row>
    <row r="6054" spans="1:1" x14ac:dyDescent="0.3">
      <c r="A6054" s="2"/>
    </row>
    <row r="6055" spans="1:1" x14ac:dyDescent="0.3">
      <c r="A6055" s="2"/>
    </row>
    <row r="6056" spans="1:1" x14ac:dyDescent="0.3">
      <c r="A6056" s="2"/>
    </row>
    <row r="6057" spans="1:1" x14ac:dyDescent="0.3">
      <c r="A6057" s="2"/>
    </row>
    <row r="6058" spans="1:1" x14ac:dyDescent="0.3">
      <c r="A6058" s="2"/>
    </row>
    <row r="6059" spans="1:1" x14ac:dyDescent="0.3">
      <c r="A6059" s="2"/>
    </row>
    <row r="6060" spans="1:1" x14ac:dyDescent="0.3">
      <c r="A6060" s="2"/>
    </row>
    <row r="6061" spans="1:1" x14ac:dyDescent="0.3">
      <c r="A6061" s="2"/>
    </row>
    <row r="6062" spans="1:1" x14ac:dyDescent="0.3">
      <c r="A6062" s="2"/>
    </row>
    <row r="6063" spans="1:1" x14ac:dyDescent="0.3">
      <c r="A6063" s="2"/>
    </row>
    <row r="6064" spans="1:1" x14ac:dyDescent="0.3">
      <c r="A6064" s="2"/>
    </row>
    <row r="6065" spans="1:1" x14ac:dyDescent="0.3">
      <c r="A6065" s="2"/>
    </row>
    <row r="6066" spans="1:1" x14ac:dyDescent="0.3">
      <c r="A6066" s="2"/>
    </row>
    <row r="6067" spans="1:1" x14ac:dyDescent="0.3">
      <c r="A6067" s="2"/>
    </row>
    <row r="6068" spans="1:1" x14ac:dyDescent="0.3">
      <c r="A6068" s="2"/>
    </row>
    <row r="6069" spans="1:1" x14ac:dyDescent="0.3">
      <c r="A6069" s="2"/>
    </row>
    <row r="6070" spans="1:1" x14ac:dyDescent="0.3">
      <c r="A6070" s="2"/>
    </row>
    <row r="6071" spans="1:1" x14ac:dyDescent="0.3">
      <c r="A6071" s="2"/>
    </row>
    <row r="6072" spans="1:1" x14ac:dyDescent="0.3">
      <c r="A6072" s="2"/>
    </row>
    <row r="6073" spans="1:1" x14ac:dyDescent="0.3">
      <c r="A6073" s="2"/>
    </row>
    <row r="6074" spans="1:1" x14ac:dyDescent="0.3">
      <c r="A6074" s="2"/>
    </row>
    <row r="6075" spans="1:1" x14ac:dyDescent="0.3">
      <c r="A6075" s="2"/>
    </row>
    <row r="6076" spans="1:1" x14ac:dyDescent="0.3">
      <c r="A6076" s="2"/>
    </row>
    <row r="6077" spans="1:1" x14ac:dyDescent="0.3">
      <c r="A6077" s="2"/>
    </row>
    <row r="6078" spans="1:1" x14ac:dyDescent="0.3">
      <c r="A6078" s="2"/>
    </row>
    <row r="6079" spans="1:1" x14ac:dyDescent="0.3">
      <c r="A6079" s="2"/>
    </row>
    <row r="6080" spans="1:1" x14ac:dyDescent="0.3">
      <c r="A6080" s="2"/>
    </row>
    <row r="6081" spans="1:1" x14ac:dyDescent="0.3">
      <c r="A6081" s="2"/>
    </row>
    <row r="6082" spans="1:1" x14ac:dyDescent="0.3">
      <c r="A6082" s="2"/>
    </row>
    <row r="6083" spans="1:1" x14ac:dyDescent="0.3">
      <c r="A6083" s="2"/>
    </row>
    <row r="6084" spans="1:1" x14ac:dyDescent="0.3">
      <c r="A6084" s="2"/>
    </row>
    <row r="6085" spans="1:1" x14ac:dyDescent="0.3">
      <c r="A6085" s="2"/>
    </row>
    <row r="6086" spans="1:1" x14ac:dyDescent="0.3">
      <c r="A6086" s="2"/>
    </row>
    <row r="6087" spans="1:1" x14ac:dyDescent="0.3">
      <c r="A6087" s="2"/>
    </row>
    <row r="6088" spans="1:1" x14ac:dyDescent="0.3">
      <c r="A6088" s="2"/>
    </row>
    <row r="6089" spans="1:1" x14ac:dyDescent="0.3">
      <c r="A6089" s="2"/>
    </row>
    <row r="6090" spans="1:1" x14ac:dyDescent="0.3">
      <c r="A6090" s="2"/>
    </row>
    <row r="6091" spans="1:1" x14ac:dyDescent="0.3">
      <c r="A6091" s="2"/>
    </row>
    <row r="6092" spans="1:1" x14ac:dyDescent="0.3">
      <c r="A6092" s="2"/>
    </row>
    <row r="6093" spans="1:1" x14ac:dyDescent="0.3">
      <c r="A6093" s="2"/>
    </row>
    <row r="6094" spans="1:1" x14ac:dyDescent="0.3">
      <c r="A6094" s="2"/>
    </row>
    <row r="6095" spans="1:1" x14ac:dyDescent="0.3">
      <c r="A6095" s="2"/>
    </row>
    <row r="6096" spans="1:1" x14ac:dyDescent="0.3">
      <c r="A6096" s="2"/>
    </row>
    <row r="6097" spans="1:1" x14ac:dyDescent="0.3">
      <c r="A6097" s="2"/>
    </row>
    <row r="6098" spans="1:1" x14ac:dyDescent="0.3">
      <c r="A6098" s="2"/>
    </row>
    <row r="6099" spans="1:1" x14ac:dyDescent="0.3">
      <c r="A6099" s="2"/>
    </row>
    <row r="6100" spans="1:1" x14ac:dyDescent="0.3">
      <c r="A6100" s="2"/>
    </row>
    <row r="6101" spans="1:1" x14ac:dyDescent="0.3">
      <c r="A6101" s="2"/>
    </row>
    <row r="6102" spans="1:1" x14ac:dyDescent="0.3">
      <c r="A6102" s="2"/>
    </row>
    <row r="6103" spans="1:1" x14ac:dyDescent="0.3">
      <c r="A6103" s="2"/>
    </row>
    <row r="6104" spans="1:1" x14ac:dyDescent="0.3">
      <c r="A6104" s="2"/>
    </row>
    <row r="6105" spans="1:1" x14ac:dyDescent="0.3">
      <c r="A6105" s="2"/>
    </row>
    <row r="6106" spans="1:1" x14ac:dyDescent="0.3">
      <c r="A6106" s="2"/>
    </row>
    <row r="6107" spans="1:1" x14ac:dyDescent="0.3">
      <c r="A6107" s="2"/>
    </row>
    <row r="6108" spans="1:1" x14ac:dyDescent="0.3">
      <c r="A6108" s="2"/>
    </row>
    <row r="6109" spans="1:1" x14ac:dyDescent="0.3">
      <c r="A6109" s="2"/>
    </row>
    <row r="6110" spans="1:1" x14ac:dyDescent="0.3">
      <c r="A6110" s="2"/>
    </row>
    <row r="6111" spans="1:1" x14ac:dyDescent="0.3">
      <c r="A6111" s="2"/>
    </row>
    <row r="6112" spans="1:1" x14ac:dyDescent="0.3">
      <c r="A6112" s="2"/>
    </row>
    <row r="6113" spans="1:1" x14ac:dyDescent="0.3">
      <c r="A6113" s="2"/>
    </row>
    <row r="6114" spans="1:1" x14ac:dyDescent="0.3">
      <c r="A6114" s="2"/>
    </row>
    <row r="6115" spans="1:1" x14ac:dyDescent="0.3">
      <c r="A6115" s="2"/>
    </row>
    <row r="6116" spans="1:1" x14ac:dyDescent="0.3">
      <c r="A6116" s="2"/>
    </row>
    <row r="6117" spans="1:1" x14ac:dyDescent="0.3">
      <c r="A6117" s="2"/>
    </row>
    <row r="6118" spans="1:1" x14ac:dyDescent="0.3">
      <c r="A6118" s="2"/>
    </row>
    <row r="6119" spans="1:1" x14ac:dyDescent="0.3">
      <c r="A6119" s="2"/>
    </row>
    <row r="6120" spans="1:1" x14ac:dyDescent="0.3">
      <c r="A6120" s="2"/>
    </row>
    <row r="6121" spans="1:1" x14ac:dyDescent="0.3">
      <c r="A6121" s="2"/>
    </row>
    <row r="6122" spans="1:1" x14ac:dyDescent="0.3">
      <c r="A6122" s="2"/>
    </row>
    <row r="6123" spans="1:1" x14ac:dyDescent="0.3">
      <c r="A6123" s="2"/>
    </row>
    <row r="6124" spans="1:1" x14ac:dyDescent="0.3">
      <c r="A6124" s="2"/>
    </row>
    <row r="6125" spans="1:1" x14ac:dyDescent="0.3">
      <c r="A6125" s="2"/>
    </row>
    <row r="6126" spans="1:1" x14ac:dyDescent="0.3">
      <c r="A6126" s="2"/>
    </row>
    <row r="6127" spans="1:1" x14ac:dyDescent="0.3">
      <c r="A6127" s="2"/>
    </row>
    <row r="6128" spans="1:1" x14ac:dyDescent="0.3">
      <c r="A6128" s="2"/>
    </row>
    <row r="6129" spans="1:1" x14ac:dyDescent="0.3">
      <c r="A6129" s="2"/>
    </row>
    <row r="6130" spans="1:1" x14ac:dyDescent="0.3">
      <c r="A6130" s="2"/>
    </row>
    <row r="6131" spans="1:1" x14ac:dyDescent="0.3">
      <c r="A6131" s="2"/>
    </row>
    <row r="6132" spans="1:1" x14ac:dyDescent="0.3">
      <c r="A6132" s="2"/>
    </row>
    <row r="6133" spans="1:1" x14ac:dyDescent="0.3">
      <c r="A6133" s="2"/>
    </row>
    <row r="6134" spans="1:1" x14ac:dyDescent="0.3">
      <c r="A6134" s="2"/>
    </row>
    <row r="6135" spans="1:1" x14ac:dyDescent="0.3">
      <c r="A6135" s="2"/>
    </row>
    <row r="6136" spans="1:1" x14ac:dyDescent="0.3">
      <c r="A6136" s="2"/>
    </row>
    <row r="6137" spans="1:1" x14ac:dyDescent="0.3">
      <c r="A6137" s="2"/>
    </row>
    <row r="6138" spans="1:1" x14ac:dyDescent="0.3">
      <c r="A6138" s="2"/>
    </row>
    <row r="6139" spans="1:1" x14ac:dyDescent="0.3">
      <c r="A6139" s="2"/>
    </row>
    <row r="6140" spans="1:1" x14ac:dyDescent="0.3">
      <c r="A6140" s="2"/>
    </row>
    <row r="6141" spans="1:1" x14ac:dyDescent="0.3">
      <c r="A6141" s="2"/>
    </row>
    <row r="6142" spans="1:1" x14ac:dyDescent="0.3">
      <c r="A6142" s="2"/>
    </row>
    <row r="6143" spans="1:1" x14ac:dyDescent="0.3">
      <c r="A6143" s="2"/>
    </row>
    <row r="6144" spans="1:1" x14ac:dyDescent="0.3">
      <c r="A6144" s="2"/>
    </row>
    <row r="6145" spans="1:1" x14ac:dyDescent="0.3">
      <c r="A6145" s="2"/>
    </row>
    <row r="6146" spans="1:1" x14ac:dyDescent="0.3">
      <c r="A6146" s="2"/>
    </row>
    <row r="6147" spans="1:1" x14ac:dyDescent="0.3">
      <c r="A6147" s="2"/>
    </row>
    <row r="6148" spans="1:1" x14ac:dyDescent="0.3">
      <c r="A6148" s="2"/>
    </row>
    <row r="6149" spans="1:1" x14ac:dyDescent="0.3">
      <c r="A6149" s="2"/>
    </row>
    <row r="6150" spans="1:1" x14ac:dyDescent="0.3">
      <c r="A6150" s="2"/>
    </row>
    <row r="6151" spans="1:1" x14ac:dyDescent="0.3">
      <c r="A6151" s="2"/>
    </row>
    <row r="6152" spans="1:1" x14ac:dyDescent="0.3">
      <c r="A6152" s="2"/>
    </row>
    <row r="6153" spans="1:1" x14ac:dyDescent="0.3">
      <c r="A6153" s="2"/>
    </row>
    <row r="6154" spans="1:1" x14ac:dyDescent="0.3">
      <c r="A6154" s="2"/>
    </row>
    <row r="6155" spans="1:1" x14ac:dyDescent="0.3">
      <c r="A6155" s="2"/>
    </row>
    <row r="6156" spans="1:1" x14ac:dyDescent="0.3">
      <c r="A6156" s="2"/>
    </row>
    <row r="6157" spans="1:1" x14ac:dyDescent="0.3">
      <c r="A6157" s="2"/>
    </row>
    <row r="6158" spans="1:1" x14ac:dyDescent="0.3">
      <c r="A6158" s="2"/>
    </row>
    <row r="6159" spans="1:1" x14ac:dyDescent="0.3">
      <c r="A6159" s="2"/>
    </row>
    <row r="6160" spans="1:1" x14ac:dyDescent="0.3">
      <c r="A6160" s="2"/>
    </row>
    <row r="6161" spans="1:1" x14ac:dyDescent="0.3">
      <c r="A6161" s="2"/>
    </row>
    <row r="6162" spans="1:1" x14ac:dyDescent="0.3">
      <c r="A6162" s="2"/>
    </row>
    <row r="6163" spans="1:1" x14ac:dyDescent="0.3">
      <c r="A6163" s="2"/>
    </row>
    <row r="6164" spans="1:1" x14ac:dyDescent="0.3">
      <c r="A6164" s="2"/>
    </row>
    <row r="6165" spans="1:1" x14ac:dyDescent="0.3">
      <c r="A6165" s="2"/>
    </row>
    <row r="6166" spans="1:1" x14ac:dyDescent="0.3">
      <c r="A6166" s="2"/>
    </row>
    <row r="6167" spans="1:1" x14ac:dyDescent="0.3">
      <c r="A6167" s="2"/>
    </row>
    <row r="6168" spans="1:1" x14ac:dyDescent="0.3">
      <c r="A6168" s="2"/>
    </row>
    <row r="6169" spans="1:1" x14ac:dyDescent="0.3">
      <c r="A6169" s="2"/>
    </row>
    <row r="6170" spans="1:1" x14ac:dyDescent="0.3">
      <c r="A6170" s="2"/>
    </row>
    <row r="6171" spans="1:1" x14ac:dyDescent="0.3">
      <c r="A6171" s="2"/>
    </row>
    <row r="6172" spans="1:1" x14ac:dyDescent="0.3">
      <c r="A6172" s="2"/>
    </row>
    <row r="6173" spans="1:1" x14ac:dyDescent="0.3">
      <c r="A6173" s="2"/>
    </row>
    <row r="6174" spans="1:1" x14ac:dyDescent="0.3">
      <c r="A6174" s="2"/>
    </row>
    <row r="6175" spans="1:1" x14ac:dyDescent="0.3">
      <c r="A6175" s="2"/>
    </row>
    <row r="6176" spans="1:1" x14ac:dyDescent="0.3">
      <c r="A6176" s="2"/>
    </row>
    <row r="6177" spans="1:1" x14ac:dyDescent="0.3">
      <c r="A6177" s="2"/>
    </row>
    <row r="6178" spans="1:1" x14ac:dyDescent="0.3">
      <c r="A6178" s="2"/>
    </row>
    <row r="6179" spans="1:1" x14ac:dyDescent="0.3">
      <c r="A6179" s="2"/>
    </row>
    <row r="6180" spans="1:1" x14ac:dyDescent="0.3">
      <c r="A6180" s="2"/>
    </row>
    <row r="6181" spans="1:1" x14ac:dyDescent="0.3">
      <c r="A6181" s="2"/>
    </row>
    <row r="6182" spans="1:1" x14ac:dyDescent="0.3">
      <c r="A6182" s="2"/>
    </row>
    <row r="6183" spans="1:1" x14ac:dyDescent="0.3">
      <c r="A6183" s="2"/>
    </row>
    <row r="6184" spans="1:1" x14ac:dyDescent="0.3">
      <c r="A6184" s="2"/>
    </row>
    <row r="6185" spans="1:1" x14ac:dyDescent="0.3">
      <c r="A6185" s="2"/>
    </row>
    <row r="6186" spans="1:1" x14ac:dyDescent="0.3">
      <c r="A6186" s="2"/>
    </row>
    <row r="6187" spans="1:1" x14ac:dyDescent="0.3">
      <c r="A6187" s="2"/>
    </row>
    <row r="6188" spans="1:1" x14ac:dyDescent="0.3">
      <c r="A6188" s="2"/>
    </row>
    <row r="6189" spans="1:1" x14ac:dyDescent="0.3">
      <c r="A6189" s="2"/>
    </row>
    <row r="6190" spans="1:1" x14ac:dyDescent="0.3">
      <c r="A6190" s="2"/>
    </row>
    <row r="6191" spans="1:1" x14ac:dyDescent="0.3">
      <c r="A6191" s="2"/>
    </row>
    <row r="6192" spans="1:1" x14ac:dyDescent="0.3">
      <c r="A6192" s="2"/>
    </row>
    <row r="6193" spans="1:1" x14ac:dyDescent="0.3">
      <c r="A6193" s="2"/>
    </row>
    <row r="6194" spans="1:1" x14ac:dyDescent="0.3">
      <c r="A6194" s="2"/>
    </row>
    <row r="6195" spans="1:1" x14ac:dyDescent="0.3">
      <c r="A6195" s="2"/>
    </row>
    <row r="6196" spans="1:1" x14ac:dyDescent="0.3">
      <c r="A6196" s="2"/>
    </row>
    <row r="6197" spans="1:1" x14ac:dyDescent="0.3">
      <c r="A6197" s="2"/>
    </row>
    <row r="6198" spans="1:1" x14ac:dyDescent="0.3">
      <c r="A6198" s="2"/>
    </row>
    <row r="6199" spans="1:1" x14ac:dyDescent="0.3">
      <c r="A6199" s="2"/>
    </row>
    <row r="6200" spans="1:1" x14ac:dyDescent="0.3">
      <c r="A6200" s="2"/>
    </row>
    <row r="6201" spans="1:1" x14ac:dyDescent="0.3">
      <c r="A6201" s="2"/>
    </row>
    <row r="6202" spans="1:1" x14ac:dyDescent="0.3">
      <c r="A6202" s="2"/>
    </row>
    <row r="6203" spans="1:1" x14ac:dyDescent="0.3">
      <c r="A6203" s="2"/>
    </row>
    <row r="6204" spans="1:1" x14ac:dyDescent="0.3">
      <c r="A6204" s="2"/>
    </row>
    <row r="6205" spans="1:1" x14ac:dyDescent="0.3">
      <c r="A6205" s="2"/>
    </row>
    <row r="6206" spans="1:1" x14ac:dyDescent="0.3">
      <c r="A6206" s="2"/>
    </row>
    <row r="6207" spans="1:1" x14ac:dyDescent="0.3">
      <c r="A6207" s="2"/>
    </row>
    <row r="6208" spans="1:1" x14ac:dyDescent="0.3">
      <c r="A6208" s="2"/>
    </row>
    <row r="6209" spans="1:1" x14ac:dyDescent="0.3">
      <c r="A6209" s="2"/>
    </row>
    <row r="6210" spans="1:1" x14ac:dyDescent="0.3">
      <c r="A6210" s="2"/>
    </row>
    <row r="6211" spans="1:1" x14ac:dyDescent="0.3">
      <c r="A6211" s="2"/>
    </row>
    <row r="6212" spans="1:1" x14ac:dyDescent="0.3">
      <c r="A6212" s="2"/>
    </row>
    <row r="6213" spans="1:1" x14ac:dyDescent="0.3">
      <c r="A6213" s="2"/>
    </row>
    <row r="6214" spans="1:1" x14ac:dyDescent="0.3">
      <c r="A6214" s="2"/>
    </row>
    <row r="6215" spans="1:1" x14ac:dyDescent="0.3">
      <c r="A6215" s="2"/>
    </row>
    <row r="6216" spans="1:1" x14ac:dyDescent="0.3">
      <c r="A6216" s="2"/>
    </row>
    <row r="6217" spans="1:1" x14ac:dyDescent="0.3">
      <c r="A6217" s="2"/>
    </row>
    <row r="6218" spans="1:1" x14ac:dyDescent="0.3">
      <c r="A6218" s="2"/>
    </row>
    <row r="6219" spans="1:1" x14ac:dyDescent="0.3">
      <c r="A6219" s="2"/>
    </row>
    <row r="6220" spans="1:1" x14ac:dyDescent="0.3">
      <c r="A6220" s="2"/>
    </row>
    <row r="6221" spans="1:1" x14ac:dyDescent="0.3">
      <c r="A6221" s="2"/>
    </row>
    <row r="6222" spans="1:1" x14ac:dyDescent="0.3">
      <c r="A6222" s="2"/>
    </row>
    <row r="6223" spans="1:1" x14ac:dyDescent="0.3">
      <c r="A6223" s="2"/>
    </row>
    <row r="6224" spans="1:1" x14ac:dyDescent="0.3">
      <c r="A6224" s="2"/>
    </row>
    <row r="6225" spans="1:1" x14ac:dyDescent="0.3">
      <c r="A6225" s="2"/>
    </row>
    <row r="6226" spans="1:1" x14ac:dyDescent="0.3">
      <c r="A6226" s="2"/>
    </row>
    <row r="6227" spans="1:1" x14ac:dyDescent="0.3">
      <c r="A6227" s="2"/>
    </row>
    <row r="6228" spans="1:1" x14ac:dyDescent="0.3">
      <c r="A6228" s="2"/>
    </row>
    <row r="6229" spans="1:1" x14ac:dyDescent="0.3">
      <c r="A6229" s="2"/>
    </row>
    <row r="6230" spans="1:1" x14ac:dyDescent="0.3">
      <c r="A6230" s="2"/>
    </row>
    <row r="6231" spans="1:1" x14ac:dyDescent="0.3">
      <c r="A6231" s="2"/>
    </row>
    <row r="6232" spans="1:1" x14ac:dyDescent="0.3">
      <c r="A6232" s="2"/>
    </row>
    <row r="6233" spans="1:1" x14ac:dyDescent="0.3">
      <c r="A6233" s="2"/>
    </row>
    <row r="6234" spans="1:1" x14ac:dyDescent="0.3">
      <c r="A6234" s="2"/>
    </row>
    <row r="6235" spans="1:1" x14ac:dyDescent="0.3">
      <c r="A6235" s="2"/>
    </row>
    <row r="6236" spans="1:1" x14ac:dyDescent="0.3">
      <c r="A6236" s="2"/>
    </row>
    <row r="6237" spans="1:1" x14ac:dyDescent="0.3">
      <c r="A6237" s="2"/>
    </row>
    <row r="6238" spans="1:1" x14ac:dyDescent="0.3">
      <c r="A6238" s="2"/>
    </row>
    <row r="6239" spans="1:1" x14ac:dyDescent="0.3">
      <c r="A6239" s="2"/>
    </row>
    <row r="6240" spans="1:1" x14ac:dyDescent="0.3">
      <c r="A6240" s="2"/>
    </row>
    <row r="6241" spans="1:1" x14ac:dyDescent="0.3">
      <c r="A6241" s="2"/>
    </row>
    <row r="6242" spans="1:1" x14ac:dyDescent="0.3">
      <c r="A6242" s="2"/>
    </row>
    <row r="6243" spans="1:1" x14ac:dyDescent="0.3">
      <c r="A6243" s="2"/>
    </row>
    <row r="6244" spans="1:1" x14ac:dyDescent="0.3">
      <c r="A6244" s="2"/>
    </row>
    <row r="6245" spans="1:1" x14ac:dyDescent="0.3">
      <c r="A6245" s="2"/>
    </row>
    <row r="6246" spans="1:1" x14ac:dyDescent="0.3">
      <c r="A6246" s="2"/>
    </row>
    <row r="6247" spans="1:1" x14ac:dyDescent="0.3">
      <c r="A6247" s="2"/>
    </row>
    <row r="6248" spans="1:1" x14ac:dyDescent="0.3">
      <c r="A6248" s="2"/>
    </row>
    <row r="6249" spans="1:1" x14ac:dyDescent="0.3">
      <c r="A6249" s="2"/>
    </row>
    <row r="6250" spans="1:1" x14ac:dyDescent="0.3">
      <c r="A6250" s="2"/>
    </row>
    <row r="6251" spans="1:1" x14ac:dyDescent="0.3">
      <c r="A6251" s="2"/>
    </row>
    <row r="6252" spans="1:1" x14ac:dyDescent="0.3">
      <c r="A6252" s="2"/>
    </row>
    <row r="6253" spans="1:1" x14ac:dyDescent="0.3">
      <c r="A6253" s="2"/>
    </row>
    <row r="6254" spans="1:1" x14ac:dyDescent="0.3">
      <c r="A6254" s="2"/>
    </row>
    <row r="6255" spans="1:1" x14ac:dyDescent="0.3">
      <c r="A6255" s="2"/>
    </row>
    <row r="6256" spans="1:1" x14ac:dyDescent="0.3">
      <c r="A6256" s="2"/>
    </row>
    <row r="6257" spans="1:1" x14ac:dyDescent="0.3">
      <c r="A6257" s="2"/>
    </row>
    <row r="6258" spans="1:1" x14ac:dyDescent="0.3">
      <c r="A6258" s="2"/>
    </row>
    <row r="6259" spans="1:1" x14ac:dyDescent="0.3">
      <c r="A6259" s="2"/>
    </row>
    <row r="6260" spans="1:1" x14ac:dyDescent="0.3">
      <c r="A6260" s="2"/>
    </row>
    <row r="6261" spans="1:1" x14ac:dyDescent="0.3">
      <c r="A6261" s="2"/>
    </row>
    <row r="6262" spans="1:1" x14ac:dyDescent="0.3">
      <c r="A6262" s="2"/>
    </row>
    <row r="6263" spans="1:1" x14ac:dyDescent="0.3">
      <c r="A6263" s="2"/>
    </row>
    <row r="6264" spans="1:1" x14ac:dyDescent="0.3">
      <c r="A6264" s="2"/>
    </row>
    <row r="6265" spans="1:1" x14ac:dyDescent="0.3">
      <c r="A6265" s="2"/>
    </row>
    <row r="6266" spans="1:1" x14ac:dyDescent="0.3">
      <c r="A6266" s="2"/>
    </row>
    <row r="6267" spans="1:1" x14ac:dyDescent="0.3">
      <c r="A6267" s="2"/>
    </row>
    <row r="6268" spans="1:1" x14ac:dyDescent="0.3">
      <c r="A6268" s="2"/>
    </row>
    <row r="6269" spans="1:1" x14ac:dyDescent="0.3">
      <c r="A6269" s="2"/>
    </row>
    <row r="6270" spans="1:1" x14ac:dyDescent="0.3">
      <c r="A6270" s="2"/>
    </row>
    <row r="6271" spans="1:1" x14ac:dyDescent="0.3">
      <c r="A6271" s="2"/>
    </row>
    <row r="6272" spans="1:1" x14ac:dyDescent="0.3">
      <c r="A6272" s="2"/>
    </row>
    <row r="6273" spans="1:1" x14ac:dyDescent="0.3">
      <c r="A6273" s="2"/>
    </row>
    <row r="6274" spans="1:1" x14ac:dyDescent="0.3">
      <c r="A6274" s="2"/>
    </row>
    <row r="6275" spans="1:1" x14ac:dyDescent="0.3">
      <c r="A6275" s="2"/>
    </row>
    <row r="6276" spans="1:1" x14ac:dyDescent="0.3">
      <c r="A6276" s="2"/>
    </row>
    <row r="6277" spans="1:1" x14ac:dyDescent="0.3">
      <c r="A6277" s="2"/>
    </row>
    <row r="6278" spans="1:1" x14ac:dyDescent="0.3">
      <c r="A6278" s="2"/>
    </row>
    <row r="6279" spans="1:1" x14ac:dyDescent="0.3">
      <c r="A6279" s="2"/>
    </row>
    <row r="6280" spans="1:1" x14ac:dyDescent="0.3">
      <c r="A6280" s="2"/>
    </row>
    <row r="6281" spans="1:1" x14ac:dyDescent="0.3">
      <c r="A6281" s="2"/>
    </row>
    <row r="6282" spans="1:1" x14ac:dyDescent="0.3">
      <c r="A6282" s="2"/>
    </row>
    <row r="6283" spans="1:1" x14ac:dyDescent="0.3">
      <c r="A6283" s="2"/>
    </row>
    <row r="6284" spans="1:1" x14ac:dyDescent="0.3">
      <c r="A6284" s="2"/>
    </row>
    <row r="6285" spans="1:1" x14ac:dyDescent="0.3">
      <c r="A6285" s="2"/>
    </row>
    <row r="6286" spans="1:1" x14ac:dyDescent="0.3">
      <c r="A6286" s="2"/>
    </row>
    <row r="6287" spans="1:1" x14ac:dyDescent="0.3">
      <c r="A6287" s="2"/>
    </row>
    <row r="6288" spans="1:1" x14ac:dyDescent="0.3">
      <c r="A6288" s="2"/>
    </row>
    <row r="6289" spans="1:1" x14ac:dyDescent="0.3">
      <c r="A6289" s="2"/>
    </row>
    <row r="6290" spans="1:1" x14ac:dyDescent="0.3">
      <c r="A6290" s="2"/>
    </row>
    <row r="6291" spans="1:1" x14ac:dyDescent="0.3">
      <c r="A6291" s="2"/>
    </row>
    <row r="6292" spans="1:1" x14ac:dyDescent="0.3">
      <c r="A6292" s="2"/>
    </row>
    <row r="6293" spans="1:1" x14ac:dyDescent="0.3">
      <c r="A6293" s="2"/>
    </row>
    <row r="6294" spans="1:1" x14ac:dyDescent="0.3">
      <c r="A6294" s="2"/>
    </row>
    <row r="6295" spans="1:1" x14ac:dyDescent="0.3">
      <c r="A6295" s="2"/>
    </row>
    <row r="6296" spans="1:1" x14ac:dyDescent="0.3">
      <c r="A6296" s="2"/>
    </row>
    <row r="6297" spans="1:1" x14ac:dyDescent="0.3">
      <c r="A6297" s="2"/>
    </row>
    <row r="6298" spans="1:1" x14ac:dyDescent="0.3">
      <c r="A6298" s="2"/>
    </row>
    <row r="6299" spans="1:1" x14ac:dyDescent="0.3">
      <c r="A6299" s="2"/>
    </row>
    <row r="6300" spans="1:1" x14ac:dyDescent="0.3">
      <c r="A6300" s="2"/>
    </row>
    <row r="6301" spans="1:1" x14ac:dyDescent="0.3">
      <c r="A6301" s="2"/>
    </row>
    <row r="6302" spans="1:1" x14ac:dyDescent="0.3">
      <c r="A6302" s="2"/>
    </row>
    <row r="6303" spans="1:1" x14ac:dyDescent="0.3">
      <c r="A6303" s="2"/>
    </row>
    <row r="6304" spans="1:1" x14ac:dyDescent="0.3">
      <c r="A6304" s="2"/>
    </row>
    <row r="6305" spans="1:1" x14ac:dyDescent="0.3">
      <c r="A6305" s="2"/>
    </row>
    <row r="6306" spans="1:1" x14ac:dyDescent="0.3">
      <c r="A6306" s="2"/>
    </row>
    <row r="6307" spans="1:1" x14ac:dyDescent="0.3">
      <c r="A6307" s="2"/>
    </row>
    <row r="6308" spans="1:1" x14ac:dyDescent="0.3">
      <c r="A6308" s="2"/>
    </row>
    <row r="6309" spans="1:1" x14ac:dyDescent="0.3">
      <c r="A6309" s="2"/>
    </row>
    <row r="6310" spans="1:1" x14ac:dyDescent="0.3">
      <c r="A6310" s="2"/>
    </row>
    <row r="6311" spans="1:1" x14ac:dyDescent="0.3">
      <c r="A6311" s="2"/>
    </row>
    <row r="6312" spans="1:1" x14ac:dyDescent="0.3">
      <c r="A6312" s="2"/>
    </row>
    <row r="6313" spans="1:1" x14ac:dyDescent="0.3">
      <c r="A6313" s="2"/>
    </row>
    <row r="6314" spans="1:1" x14ac:dyDescent="0.3">
      <c r="A6314" s="2"/>
    </row>
    <row r="6315" spans="1:1" x14ac:dyDescent="0.3">
      <c r="A6315" s="2"/>
    </row>
    <row r="6316" spans="1:1" x14ac:dyDescent="0.3">
      <c r="A6316" s="2"/>
    </row>
    <row r="6317" spans="1:1" x14ac:dyDescent="0.3">
      <c r="A6317" s="2"/>
    </row>
    <row r="6318" spans="1:1" x14ac:dyDescent="0.3">
      <c r="A6318" s="2"/>
    </row>
    <row r="6319" spans="1:1" x14ac:dyDescent="0.3">
      <c r="A6319" s="2"/>
    </row>
    <row r="6320" spans="1:1" x14ac:dyDescent="0.3">
      <c r="A6320" s="2"/>
    </row>
    <row r="6321" spans="1:1" x14ac:dyDescent="0.3">
      <c r="A6321" s="2"/>
    </row>
    <row r="6322" spans="1:1" x14ac:dyDescent="0.3">
      <c r="A6322" s="2"/>
    </row>
    <row r="6323" spans="1:1" x14ac:dyDescent="0.3">
      <c r="A6323" s="2"/>
    </row>
    <row r="6324" spans="1:1" x14ac:dyDescent="0.3">
      <c r="A6324" s="2"/>
    </row>
    <row r="6325" spans="1:1" x14ac:dyDescent="0.3">
      <c r="A6325" s="2"/>
    </row>
    <row r="6326" spans="1:1" x14ac:dyDescent="0.3">
      <c r="A6326" s="2"/>
    </row>
    <row r="6327" spans="1:1" x14ac:dyDescent="0.3">
      <c r="A6327" s="2"/>
    </row>
    <row r="6328" spans="1:1" x14ac:dyDescent="0.3">
      <c r="A6328" s="2"/>
    </row>
    <row r="6329" spans="1:1" x14ac:dyDescent="0.3">
      <c r="A6329" s="2"/>
    </row>
    <row r="6330" spans="1:1" x14ac:dyDescent="0.3">
      <c r="A6330" s="2"/>
    </row>
    <row r="6331" spans="1:1" x14ac:dyDescent="0.3">
      <c r="A6331" s="2"/>
    </row>
    <row r="6332" spans="1:1" x14ac:dyDescent="0.3">
      <c r="A6332" s="2"/>
    </row>
    <row r="6333" spans="1:1" x14ac:dyDescent="0.3">
      <c r="A6333" s="2"/>
    </row>
    <row r="6334" spans="1:1" x14ac:dyDescent="0.3">
      <c r="A6334" s="2"/>
    </row>
    <row r="6335" spans="1:1" x14ac:dyDescent="0.3">
      <c r="A6335" s="2"/>
    </row>
    <row r="6336" spans="1:1" x14ac:dyDescent="0.3">
      <c r="A6336" s="2"/>
    </row>
    <row r="6337" spans="1:1" x14ac:dyDescent="0.3">
      <c r="A6337" s="2"/>
    </row>
    <row r="6338" spans="1:1" x14ac:dyDescent="0.3">
      <c r="A6338" s="2"/>
    </row>
    <row r="6339" spans="1:1" x14ac:dyDescent="0.3">
      <c r="A6339" s="2"/>
    </row>
    <row r="6340" spans="1:1" x14ac:dyDescent="0.3">
      <c r="A6340" s="2"/>
    </row>
    <row r="6341" spans="1:1" x14ac:dyDescent="0.3">
      <c r="A6341" s="2"/>
    </row>
    <row r="6342" spans="1:1" x14ac:dyDescent="0.3">
      <c r="A6342" s="2"/>
    </row>
    <row r="6343" spans="1:1" x14ac:dyDescent="0.3">
      <c r="A6343" s="2"/>
    </row>
    <row r="6344" spans="1:1" x14ac:dyDescent="0.3">
      <c r="A6344" s="2"/>
    </row>
    <row r="6345" spans="1:1" x14ac:dyDescent="0.3">
      <c r="A6345" s="2"/>
    </row>
    <row r="6346" spans="1:1" x14ac:dyDescent="0.3">
      <c r="A6346" s="2"/>
    </row>
    <row r="6347" spans="1:1" x14ac:dyDescent="0.3">
      <c r="A6347" s="2"/>
    </row>
    <row r="6348" spans="1:1" x14ac:dyDescent="0.3">
      <c r="A6348" s="2"/>
    </row>
    <row r="6349" spans="1:1" x14ac:dyDescent="0.3">
      <c r="A6349" s="2"/>
    </row>
    <row r="6350" spans="1:1" x14ac:dyDescent="0.3">
      <c r="A6350" s="2"/>
    </row>
    <row r="6351" spans="1:1" x14ac:dyDescent="0.3">
      <c r="A6351" s="2"/>
    </row>
    <row r="6352" spans="1:1" x14ac:dyDescent="0.3">
      <c r="A6352" s="2"/>
    </row>
    <row r="6353" spans="1:1" x14ac:dyDescent="0.3">
      <c r="A6353" s="2"/>
    </row>
    <row r="6354" spans="1:1" x14ac:dyDescent="0.3">
      <c r="A6354" s="2"/>
    </row>
    <row r="6355" spans="1:1" x14ac:dyDescent="0.3">
      <c r="A6355" s="2"/>
    </row>
    <row r="6356" spans="1:1" x14ac:dyDescent="0.3">
      <c r="A6356" s="2"/>
    </row>
    <row r="6357" spans="1:1" x14ac:dyDescent="0.3">
      <c r="A6357" s="2"/>
    </row>
    <row r="6358" spans="1:1" x14ac:dyDescent="0.3">
      <c r="A6358" s="2"/>
    </row>
    <row r="6359" spans="1:1" x14ac:dyDescent="0.3">
      <c r="A6359" s="2"/>
    </row>
    <row r="6360" spans="1:1" x14ac:dyDescent="0.3">
      <c r="A6360" s="2"/>
    </row>
    <row r="6361" spans="1:1" x14ac:dyDescent="0.3">
      <c r="A6361" s="2"/>
    </row>
    <row r="6362" spans="1:1" x14ac:dyDescent="0.3">
      <c r="A6362" s="2"/>
    </row>
    <row r="6363" spans="1:1" x14ac:dyDescent="0.3">
      <c r="A6363" s="2"/>
    </row>
    <row r="6364" spans="1:1" x14ac:dyDescent="0.3">
      <c r="A6364" s="2"/>
    </row>
    <row r="6365" spans="1:1" x14ac:dyDescent="0.3">
      <c r="A6365" s="2"/>
    </row>
    <row r="6366" spans="1:1" x14ac:dyDescent="0.3">
      <c r="A6366" s="2"/>
    </row>
    <row r="6367" spans="1:1" x14ac:dyDescent="0.3">
      <c r="A6367" s="2"/>
    </row>
    <row r="6368" spans="1:1" x14ac:dyDescent="0.3">
      <c r="A6368" s="2"/>
    </row>
    <row r="6369" spans="1:1" x14ac:dyDescent="0.3">
      <c r="A6369" s="2"/>
    </row>
    <row r="6370" spans="1:1" x14ac:dyDescent="0.3">
      <c r="A6370" s="2"/>
    </row>
    <row r="6371" spans="1:1" x14ac:dyDescent="0.3">
      <c r="A6371" s="2"/>
    </row>
    <row r="6372" spans="1:1" x14ac:dyDescent="0.3">
      <c r="A6372" s="2"/>
    </row>
    <row r="6373" spans="1:1" x14ac:dyDescent="0.3">
      <c r="A6373" s="2"/>
    </row>
    <row r="6374" spans="1:1" x14ac:dyDescent="0.3">
      <c r="A6374" s="2"/>
    </row>
    <row r="6375" spans="1:1" x14ac:dyDescent="0.3">
      <c r="A6375" s="2"/>
    </row>
    <row r="6376" spans="1:1" x14ac:dyDescent="0.3">
      <c r="A6376" s="2"/>
    </row>
    <row r="6377" spans="1:1" x14ac:dyDescent="0.3">
      <c r="A6377" s="2"/>
    </row>
    <row r="6378" spans="1:1" x14ac:dyDescent="0.3">
      <c r="A6378" s="2"/>
    </row>
    <row r="6379" spans="1:1" x14ac:dyDescent="0.3">
      <c r="A6379" s="2"/>
    </row>
    <row r="6380" spans="1:1" x14ac:dyDescent="0.3">
      <c r="A6380" s="2"/>
    </row>
    <row r="6381" spans="1:1" x14ac:dyDescent="0.3">
      <c r="A6381" s="2"/>
    </row>
    <row r="6382" spans="1:1" x14ac:dyDescent="0.3">
      <c r="A6382" s="2"/>
    </row>
    <row r="6383" spans="1:1" x14ac:dyDescent="0.3">
      <c r="A6383" s="2"/>
    </row>
    <row r="6384" spans="1:1" x14ac:dyDescent="0.3">
      <c r="A6384" s="2"/>
    </row>
    <row r="6385" spans="1:1" x14ac:dyDescent="0.3">
      <c r="A6385" s="2"/>
    </row>
    <row r="6386" spans="1:1" x14ac:dyDescent="0.3">
      <c r="A6386" s="2"/>
    </row>
    <row r="6387" spans="1:1" x14ac:dyDescent="0.3">
      <c r="A6387" s="2"/>
    </row>
    <row r="6388" spans="1:1" x14ac:dyDescent="0.3">
      <c r="A6388" s="2"/>
    </row>
    <row r="6389" spans="1:1" x14ac:dyDescent="0.3">
      <c r="A6389" s="2"/>
    </row>
    <row r="6390" spans="1:1" x14ac:dyDescent="0.3">
      <c r="A6390" s="2"/>
    </row>
    <row r="6391" spans="1:1" x14ac:dyDescent="0.3">
      <c r="A6391" s="2"/>
    </row>
    <row r="6392" spans="1:1" x14ac:dyDescent="0.3">
      <c r="A6392" s="2"/>
    </row>
    <row r="6393" spans="1:1" x14ac:dyDescent="0.3">
      <c r="A6393" s="2"/>
    </row>
    <row r="6394" spans="1:1" x14ac:dyDescent="0.3">
      <c r="A6394" s="2"/>
    </row>
    <row r="6395" spans="1:1" x14ac:dyDescent="0.3">
      <c r="A6395" s="2"/>
    </row>
    <row r="6396" spans="1:1" x14ac:dyDescent="0.3">
      <c r="A6396" s="2"/>
    </row>
    <row r="6397" spans="1:1" x14ac:dyDescent="0.3">
      <c r="A6397" s="2"/>
    </row>
    <row r="6398" spans="1:1" x14ac:dyDescent="0.3">
      <c r="A6398" s="2"/>
    </row>
    <row r="6399" spans="1:1" x14ac:dyDescent="0.3">
      <c r="A6399" s="2"/>
    </row>
    <row r="6400" spans="1:1" x14ac:dyDescent="0.3">
      <c r="A6400" s="2"/>
    </row>
    <row r="6401" spans="1:1" x14ac:dyDescent="0.3">
      <c r="A6401" s="2"/>
    </row>
    <row r="6402" spans="1:1" x14ac:dyDescent="0.3">
      <c r="A6402" s="2"/>
    </row>
    <row r="6403" spans="1:1" x14ac:dyDescent="0.3">
      <c r="A6403" s="2"/>
    </row>
    <row r="6404" spans="1:1" x14ac:dyDescent="0.3">
      <c r="A6404" s="2"/>
    </row>
    <row r="6405" spans="1:1" x14ac:dyDescent="0.3">
      <c r="A6405" s="2"/>
    </row>
    <row r="6406" spans="1:1" x14ac:dyDescent="0.3">
      <c r="A6406" s="2"/>
    </row>
    <row r="6407" spans="1:1" x14ac:dyDescent="0.3">
      <c r="A6407" s="2"/>
    </row>
    <row r="6408" spans="1:1" x14ac:dyDescent="0.3">
      <c r="A6408" s="2"/>
    </row>
    <row r="6409" spans="1:1" x14ac:dyDescent="0.3">
      <c r="A6409" s="2"/>
    </row>
    <row r="6410" spans="1:1" x14ac:dyDescent="0.3">
      <c r="A6410" s="2"/>
    </row>
    <row r="6411" spans="1:1" x14ac:dyDescent="0.3">
      <c r="A6411" s="2"/>
    </row>
    <row r="6412" spans="1:1" x14ac:dyDescent="0.3">
      <c r="A6412" s="2"/>
    </row>
    <row r="6413" spans="1:1" x14ac:dyDescent="0.3">
      <c r="A6413" s="2"/>
    </row>
    <row r="6414" spans="1:1" x14ac:dyDescent="0.3">
      <c r="A6414" s="2"/>
    </row>
    <row r="6415" spans="1:1" x14ac:dyDescent="0.3">
      <c r="A6415" s="2"/>
    </row>
    <row r="6416" spans="1:1" x14ac:dyDescent="0.3">
      <c r="A6416" s="2"/>
    </row>
    <row r="6417" spans="1:1" x14ac:dyDescent="0.3">
      <c r="A6417" s="2"/>
    </row>
    <row r="6418" spans="1:1" x14ac:dyDescent="0.3">
      <c r="A6418" s="2"/>
    </row>
    <row r="6419" spans="1:1" x14ac:dyDescent="0.3">
      <c r="A6419" s="2"/>
    </row>
    <row r="6420" spans="1:1" x14ac:dyDescent="0.3">
      <c r="A6420" s="2"/>
    </row>
    <row r="6421" spans="1:1" x14ac:dyDescent="0.3">
      <c r="A6421" s="2"/>
    </row>
    <row r="6422" spans="1:1" x14ac:dyDescent="0.3">
      <c r="A6422" s="2"/>
    </row>
    <row r="6423" spans="1:1" x14ac:dyDescent="0.3">
      <c r="A6423" s="2"/>
    </row>
    <row r="6424" spans="1:1" x14ac:dyDescent="0.3">
      <c r="A6424" s="2"/>
    </row>
    <row r="6425" spans="1:1" x14ac:dyDescent="0.3">
      <c r="A6425" s="2"/>
    </row>
    <row r="6426" spans="1:1" x14ac:dyDescent="0.3">
      <c r="A6426" s="2"/>
    </row>
    <row r="6427" spans="1:1" x14ac:dyDescent="0.3">
      <c r="A6427" s="2"/>
    </row>
    <row r="6428" spans="1:1" x14ac:dyDescent="0.3">
      <c r="A6428" s="2"/>
    </row>
    <row r="6429" spans="1:1" x14ac:dyDescent="0.3">
      <c r="A6429" s="2"/>
    </row>
    <row r="6430" spans="1:1" x14ac:dyDescent="0.3">
      <c r="A6430" s="2"/>
    </row>
    <row r="6431" spans="1:1" x14ac:dyDescent="0.3">
      <c r="A6431" s="2"/>
    </row>
    <row r="6432" spans="1:1" x14ac:dyDescent="0.3">
      <c r="A6432" s="2"/>
    </row>
    <row r="6433" spans="1:1" x14ac:dyDescent="0.3">
      <c r="A6433" s="2"/>
    </row>
    <row r="6434" spans="1:1" x14ac:dyDescent="0.3">
      <c r="A6434" s="2"/>
    </row>
    <row r="6435" spans="1:1" x14ac:dyDescent="0.3">
      <c r="A6435" s="2"/>
    </row>
    <row r="6436" spans="1:1" x14ac:dyDescent="0.3">
      <c r="A6436" s="2"/>
    </row>
    <row r="6437" spans="1:1" x14ac:dyDescent="0.3">
      <c r="A6437" s="2"/>
    </row>
    <row r="6438" spans="1:1" x14ac:dyDescent="0.3">
      <c r="A6438" s="2"/>
    </row>
    <row r="6439" spans="1:1" x14ac:dyDescent="0.3">
      <c r="A6439" s="2"/>
    </row>
    <row r="6440" spans="1:1" x14ac:dyDescent="0.3">
      <c r="A6440" s="2"/>
    </row>
    <row r="6441" spans="1:1" x14ac:dyDescent="0.3">
      <c r="A6441" s="2"/>
    </row>
    <row r="6442" spans="1:1" x14ac:dyDescent="0.3">
      <c r="A6442" s="2"/>
    </row>
    <row r="6443" spans="1:1" x14ac:dyDescent="0.3">
      <c r="A6443" s="2"/>
    </row>
    <row r="6444" spans="1:1" x14ac:dyDescent="0.3">
      <c r="A6444" s="2"/>
    </row>
    <row r="6445" spans="1:1" x14ac:dyDescent="0.3">
      <c r="A6445" s="2"/>
    </row>
    <row r="6446" spans="1:1" x14ac:dyDescent="0.3">
      <c r="A6446" s="2"/>
    </row>
    <row r="6447" spans="1:1" x14ac:dyDescent="0.3">
      <c r="A6447" s="2"/>
    </row>
    <row r="6448" spans="1:1" x14ac:dyDescent="0.3">
      <c r="A6448" s="2"/>
    </row>
    <row r="6449" spans="1:1" x14ac:dyDescent="0.3">
      <c r="A6449" s="2"/>
    </row>
    <row r="6450" spans="1:1" x14ac:dyDescent="0.3">
      <c r="A6450" s="2"/>
    </row>
    <row r="6451" spans="1:1" x14ac:dyDescent="0.3">
      <c r="A6451" s="2"/>
    </row>
    <row r="6452" spans="1:1" x14ac:dyDescent="0.3">
      <c r="A6452" s="2"/>
    </row>
    <row r="6453" spans="1:1" x14ac:dyDescent="0.3">
      <c r="A6453" s="2"/>
    </row>
    <row r="6454" spans="1:1" x14ac:dyDescent="0.3">
      <c r="A6454" s="2"/>
    </row>
    <row r="6455" spans="1:1" x14ac:dyDescent="0.3">
      <c r="A6455" s="2"/>
    </row>
    <row r="6456" spans="1:1" x14ac:dyDescent="0.3">
      <c r="A6456" s="2"/>
    </row>
    <row r="6457" spans="1:1" x14ac:dyDescent="0.3">
      <c r="A6457" s="2"/>
    </row>
    <row r="6458" spans="1:1" x14ac:dyDescent="0.3">
      <c r="A6458" s="2"/>
    </row>
    <row r="6459" spans="1:1" x14ac:dyDescent="0.3">
      <c r="A6459" s="2"/>
    </row>
    <row r="6460" spans="1:1" x14ac:dyDescent="0.3">
      <c r="A6460" s="2"/>
    </row>
    <row r="6461" spans="1:1" x14ac:dyDescent="0.3">
      <c r="A6461" s="2"/>
    </row>
    <row r="6462" spans="1:1" x14ac:dyDescent="0.3">
      <c r="A6462" s="2"/>
    </row>
    <row r="6463" spans="1:1" x14ac:dyDescent="0.3">
      <c r="A6463" s="2"/>
    </row>
    <row r="6464" spans="1:1" x14ac:dyDescent="0.3">
      <c r="A6464" s="2"/>
    </row>
    <row r="6465" spans="1:1" x14ac:dyDescent="0.3">
      <c r="A6465" s="2"/>
    </row>
    <row r="6466" spans="1:1" x14ac:dyDescent="0.3">
      <c r="A6466" s="2"/>
    </row>
    <row r="6467" spans="1:1" x14ac:dyDescent="0.3">
      <c r="A6467" s="2"/>
    </row>
    <row r="6468" spans="1:1" x14ac:dyDescent="0.3">
      <c r="A6468" s="2"/>
    </row>
    <row r="6469" spans="1:1" x14ac:dyDescent="0.3">
      <c r="A6469" s="2"/>
    </row>
    <row r="6470" spans="1:1" x14ac:dyDescent="0.3">
      <c r="A6470" s="2"/>
    </row>
    <row r="6471" spans="1:1" x14ac:dyDescent="0.3">
      <c r="A6471" s="2"/>
    </row>
    <row r="6472" spans="1:1" x14ac:dyDescent="0.3">
      <c r="A6472" s="2"/>
    </row>
    <row r="6473" spans="1:1" x14ac:dyDescent="0.3">
      <c r="A6473" s="2"/>
    </row>
    <row r="6474" spans="1:1" x14ac:dyDescent="0.3">
      <c r="A6474" s="2"/>
    </row>
    <row r="6475" spans="1:1" x14ac:dyDescent="0.3">
      <c r="A6475" s="2"/>
    </row>
    <row r="6476" spans="1:1" x14ac:dyDescent="0.3">
      <c r="A6476" s="2"/>
    </row>
    <row r="6477" spans="1:1" x14ac:dyDescent="0.3">
      <c r="A6477" s="2"/>
    </row>
    <row r="6478" spans="1:1" x14ac:dyDescent="0.3">
      <c r="A6478" s="2"/>
    </row>
    <row r="6479" spans="1:1" x14ac:dyDescent="0.3">
      <c r="A6479" s="2"/>
    </row>
    <row r="6480" spans="1:1" x14ac:dyDescent="0.3">
      <c r="A6480" s="2"/>
    </row>
    <row r="6481" spans="1:1" x14ac:dyDescent="0.3">
      <c r="A6481" s="2"/>
    </row>
    <row r="6482" spans="1:1" x14ac:dyDescent="0.3">
      <c r="A6482" s="2"/>
    </row>
    <row r="6483" spans="1:1" x14ac:dyDescent="0.3">
      <c r="A6483" s="2"/>
    </row>
    <row r="6484" spans="1:1" x14ac:dyDescent="0.3">
      <c r="A6484" s="2"/>
    </row>
    <row r="6485" spans="1:1" x14ac:dyDescent="0.3">
      <c r="A6485" s="2"/>
    </row>
    <row r="6486" spans="1:1" x14ac:dyDescent="0.3">
      <c r="A6486" s="2"/>
    </row>
    <row r="6487" spans="1:1" x14ac:dyDescent="0.3">
      <c r="A6487" s="2"/>
    </row>
    <row r="6488" spans="1:1" x14ac:dyDescent="0.3">
      <c r="A6488" s="2"/>
    </row>
    <row r="6489" spans="1:1" x14ac:dyDescent="0.3">
      <c r="A6489" s="2"/>
    </row>
    <row r="6490" spans="1:1" x14ac:dyDescent="0.3">
      <c r="A6490" s="2"/>
    </row>
    <row r="6491" spans="1:1" x14ac:dyDescent="0.3">
      <c r="A6491" s="2"/>
    </row>
    <row r="6492" spans="1:1" x14ac:dyDescent="0.3">
      <c r="A6492" s="2"/>
    </row>
    <row r="6493" spans="1:1" x14ac:dyDescent="0.3">
      <c r="A6493" s="2"/>
    </row>
    <row r="6494" spans="1:1" x14ac:dyDescent="0.3">
      <c r="A6494" s="2"/>
    </row>
    <row r="6495" spans="1:1" x14ac:dyDescent="0.3">
      <c r="A6495" s="2"/>
    </row>
    <row r="6496" spans="1:1" x14ac:dyDescent="0.3">
      <c r="A6496" s="2"/>
    </row>
    <row r="6497" spans="1:1" x14ac:dyDescent="0.3">
      <c r="A6497" s="2"/>
    </row>
    <row r="6498" spans="1:1" x14ac:dyDescent="0.3">
      <c r="A6498" s="2"/>
    </row>
    <row r="6499" spans="1:1" x14ac:dyDescent="0.3">
      <c r="A6499" s="2"/>
    </row>
    <row r="6500" spans="1:1" x14ac:dyDescent="0.3">
      <c r="A6500" s="2"/>
    </row>
    <row r="6501" spans="1:1" x14ac:dyDescent="0.3">
      <c r="A6501" s="2"/>
    </row>
    <row r="6502" spans="1:1" x14ac:dyDescent="0.3">
      <c r="A6502" s="2"/>
    </row>
    <row r="6503" spans="1:1" x14ac:dyDescent="0.3">
      <c r="A6503" s="2"/>
    </row>
    <row r="6504" spans="1:1" x14ac:dyDescent="0.3">
      <c r="A6504" s="2"/>
    </row>
    <row r="6505" spans="1:1" x14ac:dyDescent="0.3">
      <c r="A6505" s="2"/>
    </row>
    <row r="6506" spans="1:1" x14ac:dyDescent="0.3">
      <c r="A6506" s="2"/>
    </row>
    <row r="6507" spans="1:1" x14ac:dyDescent="0.3">
      <c r="A6507" s="2"/>
    </row>
    <row r="6508" spans="1:1" x14ac:dyDescent="0.3">
      <c r="A6508" s="2"/>
    </row>
    <row r="6509" spans="1:1" x14ac:dyDescent="0.3">
      <c r="A6509" s="2"/>
    </row>
    <row r="6510" spans="1:1" x14ac:dyDescent="0.3">
      <c r="A6510" s="2"/>
    </row>
    <row r="6511" spans="1:1" x14ac:dyDescent="0.3">
      <c r="A6511" s="2"/>
    </row>
    <row r="6512" spans="1:1" x14ac:dyDescent="0.3">
      <c r="A6512" s="2"/>
    </row>
    <row r="6513" spans="1:1" x14ac:dyDescent="0.3">
      <c r="A6513" s="2"/>
    </row>
    <row r="6514" spans="1:1" x14ac:dyDescent="0.3">
      <c r="A6514" s="2"/>
    </row>
    <row r="6515" spans="1:1" x14ac:dyDescent="0.3">
      <c r="A6515" s="2"/>
    </row>
    <row r="6516" spans="1:1" x14ac:dyDescent="0.3">
      <c r="A6516" s="2"/>
    </row>
    <row r="6517" spans="1:1" x14ac:dyDescent="0.3">
      <c r="A6517" s="2"/>
    </row>
    <row r="6518" spans="1:1" x14ac:dyDescent="0.3">
      <c r="A6518" s="2"/>
    </row>
    <row r="6519" spans="1:1" x14ac:dyDescent="0.3">
      <c r="A6519" s="2"/>
    </row>
    <row r="6520" spans="1:1" x14ac:dyDescent="0.3">
      <c r="A6520" s="2"/>
    </row>
    <row r="6521" spans="1:1" x14ac:dyDescent="0.3">
      <c r="A6521" s="2"/>
    </row>
    <row r="6522" spans="1:1" x14ac:dyDescent="0.3">
      <c r="A6522" s="2"/>
    </row>
    <row r="6523" spans="1:1" x14ac:dyDescent="0.3">
      <c r="A6523" s="2"/>
    </row>
    <row r="6524" spans="1:1" x14ac:dyDescent="0.3">
      <c r="A6524" s="2"/>
    </row>
    <row r="6525" spans="1:1" x14ac:dyDescent="0.3">
      <c r="A6525" s="2"/>
    </row>
    <row r="6526" spans="1:1" x14ac:dyDescent="0.3">
      <c r="A6526" s="2"/>
    </row>
    <row r="6527" spans="1:1" x14ac:dyDescent="0.3">
      <c r="A6527" s="2"/>
    </row>
    <row r="6528" spans="1:1" x14ac:dyDescent="0.3">
      <c r="A6528" s="2"/>
    </row>
    <row r="6529" spans="1:1" x14ac:dyDescent="0.3">
      <c r="A6529" s="2"/>
    </row>
    <row r="6530" spans="1:1" x14ac:dyDescent="0.3">
      <c r="A6530" s="2"/>
    </row>
    <row r="6531" spans="1:1" x14ac:dyDescent="0.3">
      <c r="A6531" s="2"/>
    </row>
    <row r="6532" spans="1:1" x14ac:dyDescent="0.3">
      <c r="A6532" s="2"/>
    </row>
    <row r="6533" spans="1:1" x14ac:dyDescent="0.3">
      <c r="A6533" s="2"/>
    </row>
    <row r="6534" spans="1:1" x14ac:dyDescent="0.3">
      <c r="A6534" s="2"/>
    </row>
    <row r="6535" spans="1:1" x14ac:dyDescent="0.3">
      <c r="A6535" s="2"/>
    </row>
    <row r="6536" spans="1:1" x14ac:dyDescent="0.3">
      <c r="A6536" s="2"/>
    </row>
    <row r="6537" spans="1:1" x14ac:dyDescent="0.3">
      <c r="A6537" s="2"/>
    </row>
    <row r="6538" spans="1:1" x14ac:dyDescent="0.3">
      <c r="A6538" s="2"/>
    </row>
    <row r="6539" spans="1:1" x14ac:dyDescent="0.3">
      <c r="A6539" s="2"/>
    </row>
    <row r="6540" spans="1:1" x14ac:dyDescent="0.3">
      <c r="A6540" s="2"/>
    </row>
    <row r="6541" spans="1:1" x14ac:dyDescent="0.3">
      <c r="A6541" s="2"/>
    </row>
    <row r="6542" spans="1:1" x14ac:dyDescent="0.3">
      <c r="A6542" s="2"/>
    </row>
    <row r="6543" spans="1:1" x14ac:dyDescent="0.3">
      <c r="A6543" s="2"/>
    </row>
    <row r="6544" spans="1:1" x14ac:dyDescent="0.3">
      <c r="A6544" s="2"/>
    </row>
    <row r="6545" spans="1:1" x14ac:dyDescent="0.3">
      <c r="A6545" s="2"/>
    </row>
    <row r="6546" spans="1:1" x14ac:dyDescent="0.3">
      <c r="A6546" s="2"/>
    </row>
    <row r="6547" spans="1:1" x14ac:dyDescent="0.3">
      <c r="A6547" s="2"/>
    </row>
    <row r="6548" spans="1:1" x14ac:dyDescent="0.3">
      <c r="A6548" s="2"/>
    </row>
    <row r="6549" spans="1:1" x14ac:dyDescent="0.3">
      <c r="A6549" s="2"/>
    </row>
    <row r="6550" spans="1:1" x14ac:dyDescent="0.3">
      <c r="A6550" s="2"/>
    </row>
    <row r="6551" spans="1:1" x14ac:dyDescent="0.3">
      <c r="A6551" s="2"/>
    </row>
    <row r="6552" spans="1:1" x14ac:dyDescent="0.3">
      <c r="A6552" s="2"/>
    </row>
    <row r="6553" spans="1:1" x14ac:dyDescent="0.3">
      <c r="A6553" s="2"/>
    </row>
    <row r="6554" spans="1:1" x14ac:dyDescent="0.3">
      <c r="A6554" s="2"/>
    </row>
    <row r="6555" spans="1:1" x14ac:dyDescent="0.3">
      <c r="A6555" s="2"/>
    </row>
    <row r="6556" spans="1:1" x14ac:dyDescent="0.3">
      <c r="A6556" s="2"/>
    </row>
    <row r="6557" spans="1:1" x14ac:dyDescent="0.3">
      <c r="A6557" s="2"/>
    </row>
    <row r="6558" spans="1:1" x14ac:dyDescent="0.3">
      <c r="A6558" s="2"/>
    </row>
    <row r="6559" spans="1:1" x14ac:dyDescent="0.3">
      <c r="A6559" s="2"/>
    </row>
    <row r="6560" spans="1:1" x14ac:dyDescent="0.3">
      <c r="A6560" s="2"/>
    </row>
    <row r="6561" spans="1:1" x14ac:dyDescent="0.3">
      <c r="A6561" s="2"/>
    </row>
    <row r="6562" spans="1:1" x14ac:dyDescent="0.3">
      <c r="A6562" s="2"/>
    </row>
    <row r="6563" spans="1:1" x14ac:dyDescent="0.3">
      <c r="A6563" s="2"/>
    </row>
    <row r="6564" spans="1:1" x14ac:dyDescent="0.3">
      <c r="A6564" s="2"/>
    </row>
    <row r="6565" spans="1:1" x14ac:dyDescent="0.3">
      <c r="A6565" s="2"/>
    </row>
    <row r="6566" spans="1:1" x14ac:dyDescent="0.3">
      <c r="A6566" s="2"/>
    </row>
    <row r="6567" spans="1:1" x14ac:dyDescent="0.3">
      <c r="A6567" s="2"/>
    </row>
    <row r="6568" spans="1:1" x14ac:dyDescent="0.3">
      <c r="A6568" s="2"/>
    </row>
    <row r="6569" spans="1:1" x14ac:dyDescent="0.3">
      <c r="A6569" s="2"/>
    </row>
    <row r="6570" spans="1:1" x14ac:dyDescent="0.3">
      <c r="A6570" s="2"/>
    </row>
    <row r="6571" spans="1:1" x14ac:dyDescent="0.3">
      <c r="A6571"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V323"/>
  <sheetViews>
    <sheetView zoomScale="89" zoomScaleNormal="89" workbookViewId="0">
      <selection activeCell="CE19" sqref="CE19"/>
    </sheetView>
  </sheetViews>
  <sheetFormatPr defaultRowHeight="14.4" x14ac:dyDescent="0.3"/>
  <cols>
    <col min="1" max="1" width="10.77734375" bestFit="1" customWidth="1"/>
    <col min="14" max="14" width="9.5546875" bestFit="1" customWidth="1"/>
    <col min="26" max="26" width="9.5546875" bestFit="1" customWidth="1"/>
    <col min="31" max="31" width="9.5546875" bestFit="1" customWidth="1"/>
    <col min="40" max="40" width="9.5546875" bestFit="1" customWidth="1"/>
    <col min="49" max="49" width="9.5546875" bestFit="1" customWidth="1"/>
    <col min="58" max="58" width="9.5546875" bestFit="1" customWidth="1"/>
    <col min="66" max="66" width="9.5546875" bestFit="1" customWidth="1"/>
    <col min="75" max="75" width="9.5546875" bestFit="1" customWidth="1"/>
    <col min="84" max="84" width="9.5546875" bestFit="1" customWidth="1"/>
    <col min="93" max="93" width="9.5546875" bestFit="1" customWidth="1"/>
  </cols>
  <sheetData>
    <row r="1" spans="1:100" s="3" customFormat="1" x14ac:dyDescent="0.3">
      <c r="C1" s="3">
        <f>3/12</f>
        <v>0.25</v>
      </c>
      <c r="D1" s="3">
        <v>0.5</v>
      </c>
      <c r="E1" s="3">
        <v>0.75</v>
      </c>
      <c r="F1" s="3">
        <v>1</v>
      </c>
      <c r="G1" s="3">
        <v>2</v>
      </c>
      <c r="H1" s="3">
        <v>3</v>
      </c>
      <c r="I1" s="3">
        <v>5</v>
      </c>
      <c r="J1" s="3">
        <v>7</v>
      </c>
      <c r="K1" s="3">
        <v>10</v>
      </c>
      <c r="L1" s="3">
        <v>20</v>
      </c>
      <c r="M1" s="3">
        <v>30</v>
      </c>
      <c r="BN1" s="13" t="s">
        <v>72</v>
      </c>
      <c r="BO1" s="13"/>
      <c r="BP1" s="13"/>
      <c r="BQ1" s="13"/>
      <c r="BR1" s="13"/>
      <c r="BS1" s="13"/>
      <c r="BT1" s="13"/>
      <c r="BU1" s="13"/>
      <c r="BV1" s="13"/>
      <c r="BW1" s="15" t="s">
        <v>75</v>
      </c>
      <c r="BX1" s="15"/>
      <c r="BY1" s="15"/>
      <c r="BZ1" s="15"/>
      <c r="CA1" s="15"/>
      <c r="CB1" s="15"/>
      <c r="CC1" s="15"/>
      <c r="CD1" s="15"/>
      <c r="CE1" s="15"/>
      <c r="CF1" s="17" t="s">
        <v>73</v>
      </c>
      <c r="CG1" s="17"/>
      <c r="CH1" s="17"/>
      <c r="CI1" s="17"/>
      <c r="CJ1" s="17"/>
      <c r="CK1" s="17"/>
      <c r="CL1" s="17"/>
      <c r="CM1" s="17"/>
      <c r="CN1" s="17"/>
      <c r="CO1" s="19" t="s">
        <v>74</v>
      </c>
      <c r="CP1" s="19"/>
      <c r="CQ1" s="19"/>
      <c r="CR1" s="19"/>
      <c r="CS1" s="19"/>
      <c r="CT1" s="19"/>
      <c r="CU1" s="19"/>
      <c r="CV1" s="19"/>
    </row>
    <row r="2" spans="1:100" ht="15.6" x14ac:dyDescent="0.3">
      <c r="A2" s="1" t="s">
        <v>76</v>
      </c>
      <c r="B2" s="1" t="s">
        <v>0</v>
      </c>
      <c r="C2" s="1" t="s">
        <v>1</v>
      </c>
      <c r="D2" s="1" t="s">
        <v>2</v>
      </c>
      <c r="E2" s="1" t="s">
        <v>3</v>
      </c>
      <c r="F2" s="1" t="s">
        <v>24</v>
      </c>
      <c r="G2" s="1" t="s">
        <v>25</v>
      </c>
      <c r="H2" s="1" t="s">
        <v>26</v>
      </c>
      <c r="I2" s="1" t="s">
        <v>27</v>
      </c>
      <c r="J2" s="1" t="s">
        <v>28</v>
      </c>
      <c r="K2" s="1" t="s">
        <v>29</v>
      </c>
      <c r="L2" s="1" t="s">
        <v>30</v>
      </c>
      <c r="M2" s="1" t="s">
        <v>31</v>
      </c>
      <c r="N2" s="1" t="s">
        <v>33</v>
      </c>
      <c r="O2" s="1" t="s">
        <v>1</v>
      </c>
      <c r="P2" s="1" t="s">
        <v>2</v>
      </c>
      <c r="Q2" s="1" t="s">
        <v>3</v>
      </c>
      <c r="R2" s="1" t="s">
        <v>4</v>
      </c>
      <c r="S2" s="1" t="s">
        <v>5</v>
      </c>
      <c r="T2" s="1" t="s">
        <v>6</v>
      </c>
      <c r="U2" s="1" t="s">
        <v>7</v>
      </c>
      <c r="V2" s="1" t="s">
        <v>8</v>
      </c>
      <c r="W2" s="1" t="s">
        <v>9</v>
      </c>
      <c r="X2" s="1" t="s">
        <v>10</v>
      </c>
      <c r="Y2" s="1" t="s">
        <v>11</v>
      </c>
      <c r="Z2" s="1" t="s">
        <v>32</v>
      </c>
      <c r="AA2" s="1">
        <v>3</v>
      </c>
      <c r="AB2" s="1">
        <v>6</v>
      </c>
      <c r="AC2" s="1">
        <v>9</v>
      </c>
      <c r="AD2" s="1">
        <v>12</v>
      </c>
      <c r="AE2" s="1" t="s">
        <v>33</v>
      </c>
      <c r="AF2" s="1" t="s">
        <v>3</v>
      </c>
      <c r="AG2" s="1" t="s">
        <v>34</v>
      </c>
      <c r="AH2" s="1" t="s">
        <v>35</v>
      </c>
      <c r="AI2" s="1" t="s">
        <v>36</v>
      </c>
      <c r="AJ2" s="1" t="s">
        <v>37</v>
      </c>
      <c r="AK2" s="1" t="s">
        <v>38</v>
      </c>
      <c r="AL2" s="1" t="s">
        <v>39</v>
      </c>
      <c r="AM2" s="1" t="s">
        <v>40</v>
      </c>
      <c r="AN2" s="1" t="s">
        <v>41</v>
      </c>
      <c r="AO2" s="1" t="s">
        <v>2</v>
      </c>
      <c r="AP2" s="1" t="s">
        <v>42</v>
      </c>
      <c r="AQ2" s="1" t="s">
        <v>43</v>
      </c>
      <c r="AR2" s="1" t="s">
        <v>44</v>
      </c>
      <c r="AS2" s="1" t="s">
        <v>45</v>
      </c>
      <c r="AT2" s="1" t="s">
        <v>46</v>
      </c>
      <c r="AU2" s="1" t="s">
        <v>47</v>
      </c>
      <c r="AV2" s="1" t="s">
        <v>48</v>
      </c>
      <c r="AW2" s="1" t="s">
        <v>41</v>
      </c>
      <c r="AX2" s="1" t="s">
        <v>1</v>
      </c>
      <c r="AY2" s="1" t="s">
        <v>49</v>
      </c>
      <c r="AZ2" s="1" t="s">
        <v>50</v>
      </c>
      <c r="BA2" s="1" t="s">
        <v>51</v>
      </c>
      <c r="BB2" s="1" t="s">
        <v>52</v>
      </c>
      <c r="BC2" s="1" t="s">
        <v>53</v>
      </c>
      <c r="BD2" s="1" t="s">
        <v>54</v>
      </c>
      <c r="BE2" s="1" t="s">
        <v>55</v>
      </c>
      <c r="BF2" s="1" t="s">
        <v>41</v>
      </c>
      <c r="BG2" s="1" t="s">
        <v>56</v>
      </c>
      <c r="BH2" s="1" t="s">
        <v>57</v>
      </c>
      <c r="BI2" s="1" t="s">
        <v>58</v>
      </c>
      <c r="BJ2" s="1" t="s">
        <v>59</v>
      </c>
      <c r="BK2" s="1" t="s">
        <v>60</v>
      </c>
      <c r="BL2" s="1" t="s">
        <v>61</v>
      </c>
      <c r="BM2" s="1" t="s">
        <v>62</v>
      </c>
      <c r="BN2" s="14" t="s">
        <v>63</v>
      </c>
      <c r="BO2" s="14" t="s">
        <v>64</v>
      </c>
      <c r="BP2" s="14" t="s">
        <v>65</v>
      </c>
      <c r="BQ2" s="14" t="s">
        <v>66</v>
      </c>
      <c r="BR2" s="14" t="s">
        <v>67</v>
      </c>
      <c r="BS2" s="14" t="s">
        <v>68</v>
      </c>
      <c r="BT2" s="14" t="s">
        <v>69</v>
      </c>
      <c r="BU2" s="14" t="s">
        <v>70</v>
      </c>
      <c r="BV2" s="14" t="s">
        <v>71</v>
      </c>
      <c r="BW2" s="16" t="s">
        <v>63</v>
      </c>
      <c r="BX2" s="16" t="s">
        <v>64</v>
      </c>
      <c r="BY2" s="16" t="s">
        <v>65</v>
      </c>
      <c r="BZ2" s="16" t="s">
        <v>66</v>
      </c>
      <c r="CA2" s="16" t="s">
        <v>67</v>
      </c>
      <c r="CB2" s="16" t="s">
        <v>68</v>
      </c>
      <c r="CC2" s="16" t="s">
        <v>69</v>
      </c>
      <c r="CD2" s="16" t="s">
        <v>70</v>
      </c>
      <c r="CE2" s="16" t="s">
        <v>71</v>
      </c>
      <c r="CF2" s="18" t="s">
        <v>63</v>
      </c>
      <c r="CG2" s="18" t="s">
        <v>64</v>
      </c>
      <c r="CH2" s="18" t="s">
        <v>65</v>
      </c>
      <c r="CI2" s="18" t="s">
        <v>66</v>
      </c>
      <c r="CJ2" s="18" t="s">
        <v>67</v>
      </c>
      <c r="CK2" s="18" t="s">
        <v>68</v>
      </c>
      <c r="CL2" s="18" t="s">
        <v>69</v>
      </c>
      <c r="CM2" s="18" t="s">
        <v>70</v>
      </c>
      <c r="CN2" s="18" t="s">
        <v>71</v>
      </c>
      <c r="CO2" s="20" t="s">
        <v>63</v>
      </c>
      <c r="CP2" s="20" t="s">
        <v>65</v>
      </c>
      <c r="CQ2" s="20" t="s">
        <v>66</v>
      </c>
      <c r="CR2" s="20" t="s">
        <v>67</v>
      </c>
      <c r="CS2" s="20" t="s">
        <v>68</v>
      </c>
      <c r="CT2" s="20" t="s">
        <v>69</v>
      </c>
      <c r="CU2" s="20" t="s">
        <v>70</v>
      </c>
      <c r="CV2" s="20" t="s">
        <v>71</v>
      </c>
    </row>
    <row r="3" spans="1:100" x14ac:dyDescent="0.3">
      <c r="A3" s="2">
        <v>43738</v>
      </c>
      <c r="B3">
        <v>-0.15</v>
      </c>
      <c r="C3">
        <v>-0.38</v>
      </c>
      <c r="D3">
        <v>-0.312</v>
      </c>
      <c r="E3">
        <v>-0.27500000000000002</v>
      </c>
      <c r="F3">
        <v>-0.29922372550756243</v>
      </c>
      <c r="G3">
        <v>-0.32326110365948019</v>
      </c>
      <c r="H3">
        <v>-0.35531543582098024</v>
      </c>
      <c r="I3">
        <v>-0.36332982164461214</v>
      </c>
      <c r="J3">
        <v>-0.36433164245394178</v>
      </c>
      <c r="K3">
        <v>-0.20610616290478359</v>
      </c>
      <c r="L3">
        <v>0.2038960306931267</v>
      </c>
      <c r="M3">
        <v>0.28479713020343977</v>
      </c>
      <c r="N3" s="2">
        <f>A3</f>
        <v>43738</v>
      </c>
      <c r="O3">
        <f>-C3*C$1</f>
        <v>9.5000000000000001E-2</v>
      </c>
      <c r="P3">
        <f t="shared" ref="P3:Y3" si="0">-D3*D$1</f>
        <v>0.156</v>
      </c>
      <c r="Q3">
        <f t="shared" si="0"/>
        <v>0.20625000000000002</v>
      </c>
      <c r="R3">
        <f t="shared" si="0"/>
        <v>0.29922372550756243</v>
      </c>
      <c r="S3">
        <f t="shared" si="0"/>
        <v>0.64652220731896037</v>
      </c>
      <c r="T3">
        <f t="shared" si="0"/>
        <v>1.0659463074629407</v>
      </c>
      <c r="U3">
        <f t="shared" si="0"/>
        <v>1.8166491082230607</v>
      </c>
      <c r="V3">
        <f t="shared" si="0"/>
        <v>2.5503214971775927</v>
      </c>
      <c r="W3">
        <f t="shared" si="0"/>
        <v>2.0610616290478361</v>
      </c>
      <c r="X3">
        <f t="shared" si="0"/>
        <v>-4.0779206138625339</v>
      </c>
      <c r="Y3">
        <f t="shared" si="0"/>
        <v>-8.5439139061031923</v>
      </c>
      <c r="Z3" s="2">
        <f>A3</f>
        <v>43738</v>
      </c>
      <c r="AA3">
        <f>O3-P3</f>
        <v>-6.0999999999999999E-2</v>
      </c>
      <c r="AB3">
        <f>P3-R3</f>
        <v>-0.14322372550756243</v>
      </c>
      <c r="AC3">
        <f>O3-R3</f>
        <v>-0.20422372550756243</v>
      </c>
      <c r="AD3">
        <f>R3-S3</f>
        <v>-0.34729848181139794</v>
      </c>
      <c r="AE3" s="2">
        <f>A3</f>
        <v>43738</v>
      </c>
      <c r="AF3">
        <f>Q3</f>
        <v>0.20625000000000002</v>
      </c>
      <c r="AG3">
        <f t="shared" ref="AG3:AM3" si="1">S3+$AA3</f>
        <v>0.58552220731896032</v>
      </c>
      <c r="AH3">
        <f t="shared" si="1"/>
        <v>1.0049463074629408</v>
      </c>
      <c r="AI3">
        <f t="shared" si="1"/>
        <v>1.7556491082230608</v>
      </c>
      <c r="AJ3">
        <f t="shared" si="1"/>
        <v>2.4893214971775928</v>
      </c>
      <c r="AK3">
        <f t="shared" si="1"/>
        <v>2.0000616290478361</v>
      </c>
      <c r="AL3">
        <f t="shared" si="1"/>
        <v>-4.1389206138625338</v>
      </c>
      <c r="AM3">
        <f t="shared" si="1"/>
        <v>-8.6049139061031923</v>
      </c>
      <c r="AN3" s="2">
        <f>A3</f>
        <v>43738</v>
      </c>
      <c r="AO3">
        <f>P3</f>
        <v>0.156</v>
      </c>
      <c r="AP3">
        <f>S3+$AB3</f>
        <v>0.50329848181139791</v>
      </c>
      <c r="AQ3">
        <f t="shared" ref="AQ3:AV3" si="2">T3+$AB3</f>
        <v>0.92272258195537826</v>
      </c>
      <c r="AR3">
        <f t="shared" si="2"/>
        <v>1.6734253827154983</v>
      </c>
      <c r="AS3">
        <f t="shared" si="2"/>
        <v>2.4070977716700304</v>
      </c>
      <c r="AT3">
        <f t="shared" si="2"/>
        <v>1.9178379035402737</v>
      </c>
      <c r="AU3">
        <f t="shared" si="2"/>
        <v>-4.2211443393700963</v>
      </c>
      <c r="AV3">
        <f t="shared" si="2"/>
        <v>-8.6871376316107547</v>
      </c>
      <c r="AW3" s="2">
        <f>A3</f>
        <v>43738</v>
      </c>
      <c r="AX3">
        <f>O3</f>
        <v>9.5000000000000001E-2</v>
      </c>
      <c r="AY3">
        <f>S3+$AC3</f>
        <v>0.44229848181139797</v>
      </c>
      <c r="AZ3">
        <f t="shared" ref="AZ3:BE3" si="3">T3+$AC3</f>
        <v>0.86172258195537832</v>
      </c>
      <c r="BA3">
        <f t="shared" si="3"/>
        <v>1.6124253827154982</v>
      </c>
      <c r="BB3">
        <f t="shared" si="3"/>
        <v>2.3460977716700304</v>
      </c>
      <c r="BC3">
        <f t="shared" si="3"/>
        <v>1.8568379035402736</v>
      </c>
      <c r="BD3">
        <f t="shared" si="3"/>
        <v>-4.2821443393700962</v>
      </c>
      <c r="BE3">
        <f t="shared" si="3"/>
        <v>-8.7481376316107546</v>
      </c>
      <c r="BF3" s="2">
        <f>A3</f>
        <v>43738</v>
      </c>
      <c r="BG3">
        <f>R3</f>
        <v>0.29922372550756243</v>
      </c>
      <c r="BH3">
        <f>S3</f>
        <v>0.64652220731896037</v>
      </c>
      <c r="BI3">
        <f>U3+$AD3</f>
        <v>1.4693506264116627</v>
      </c>
      <c r="BJ3">
        <f>V3+$AD3</f>
        <v>2.2030230153661949</v>
      </c>
      <c r="BK3">
        <f>W3+$AD3</f>
        <v>1.7137631472364381</v>
      </c>
      <c r="BL3">
        <f>X3+$AD3</f>
        <v>-4.4252190956739321</v>
      </c>
      <c r="BM3">
        <f>Y3+$AD3</f>
        <v>-8.8912123879145906</v>
      </c>
      <c r="BN3" s="2">
        <f>A3</f>
        <v>43738</v>
      </c>
      <c r="BO3">
        <f>(AF3-R6)*4-$C6</f>
        <v>0.16561558883086369</v>
      </c>
      <c r="BP3">
        <f>(AG3-S6)*4-$C6</f>
        <v>0.69010241926478466</v>
      </c>
      <c r="BQ3">
        <f t="shared" ref="BQ3:BV3" si="4">(AH3-T6)*4-$C6</f>
        <v>1.4072245236021903</v>
      </c>
      <c r="BR3">
        <f t="shared" si="4"/>
        <v>1.9041612324893533</v>
      </c>
      <c r="BS3">
        <f t="shared" si="4"/>
        <v>2.741476708146326</v>
      </c>
      <c r="BT3">
        <f t="shared" si="4"/>
        <v>1.8828116499785574</v>
      </c>
      <c r="BU3">
        <f t="shared" si="4"/>
        <v>1.8788373436729024</v>
      </c>
      <c r="BV3">
        <f t="shared" si="4"/>
        <v>1.9180106880373344</v>
      </c>
      <c r="BW3" s="2">
        <f>A3</f>
        <v>43738</v>
      </c>
      <c r="BX3">
        <f>(AO3-R9)*2-$D9</f>
        <v>0.11484148594136787</v>
      </c>
      <c r="BY3">
        <f t="shared" ref="BY3:CE3" si="5">(AP3-S9)*2-$D9</f>
        <v>0.43326186919960474</v>
      </c>
      <c r="BZ3">
        <f t="shared" si="5"/>
        <v>0.8338744178957509</v>
      </c>
      <c r="CA3">
        <f t="shared" si="5"/>
        <v>1.4848299780430303</v>
      </c>
      <c r="CB3">
        <f t="shared" si="5"/>
        <v>1.9896065000191647</v>
      </c>
      <c r="CC3">
        <f t="shared" si="5"/>
        <v>2.3543395151575277</v>
      </c>
      <c r="CD3">
        <f t="shared" si="5"/>
        <v>5.4648912729738148</v>
      </c>
      <c r="CE3">
        <f t="shared" si="5"/>
        <v>9.0958588195193268</v>
      </c>
      <c r="CF3" s="2">
        <f>A3</f>
        <v>43738</v>
      </c>
      <c r="CG3">
        <f>(AX3-R12)*12/9-$E12</f>
        <v>8.9260283960095901E-2</v>
      </c>
      <c r="CH3">
        <f t="shared" ref="CH3:CN3" si="6">(AY3-S12)*12/9-$E12</f>
        <v>0.37893577603698214</v>
      </c>
      <c r="CI3">
        <f t="shared" si="6"/>
        <v>0.68872306840583353</v>
      </c>
      <c r="CJ3">
        <f t="shared" si="6"/>
        <v>1.2961819150756344</v>
      </c>
      <c r="CK3">
        <f t="shared" si="6"/>
        <v>1.934306208315802</v>
      </c>
      <c r="CL3">
        <f t="shared" si="6"/>
        <v>2.8091115716310822</v>
      </c>
      <c r="CM3">
        <f t="shared" si="6"/>
        <v>7.953366520076564</v>
      </c>
      <c r="CN3">
        <f t="shared" si="6"/>
        <v>13.456835181135082</v>
      </c>
      <c r="CO3" s="2">
        <f>A3</f>
        <v>43738</v>
      </c>
      <c r="CP3">
        <f>BG3-S15-$F15</f>
        <v>0.19919969828927223</v>
      </c>
      <c r="CQ3">
        <f t="shared" ref="CQ3:CV3" si="7">BH3-T15-$F15</f>
        <v>0.49249689403171021</v>
      </c>
      <c r="CR3">
        <f t="shared" si="7"/>
        <v>1.272338779950799</v>
      </c>
      <c r="CS3">
        <f t="shared" si="7"/>
        <v>2.4150614729515736</v>
      </c>
      <c r="CT3">
        <f t="shared" si="7"/>
        <v>3.1813554251289546</v>
      </c>
      <c r="CU3">
        <f t="shared" si="7"/>
        <v>8.801352016439564</v>
      </c>
      <c r="CV3">
        <f t="shared" si="7"/>
        <v>14.890143985312555</v>
      </c>
    </row>
    <row r="4" spans="1:100" x14ac:dyDescent="0.3">
      <c r="A4" s="2">
        <v>43707</v>
      </c>
      <c r="B4">
        <v>-7.4999999999999997E-2</v>
      </c>
      <c r="C4">
        <v>-0.16</v>
      </c>
      <c r="D4">
        <v>-0.28499999999999998</v>
      </c>
      <c r="E4">
        <v>-0.26</v>
      </c>
      <c r="F4">
        <v>-0.2681797205683169</v>
      </c>
      <c r="G4">
        <v>-0.30723586389828006</v>
      </c>
      <c r="H4">
        <v>-0.32626597906988752</v>
      </c>
      <c r="I4">
        <v>-0.36232800585348213</v>
      </c>
      <c r="J4">
        <v>-0.38537103874284107</v>
      </c>
      <c r="K4">
        <v>-0.2751892359862147</v>
      </c>
      <c r="L4">
        <v>4.999375104148808E-2</v>
      </c>
      <c r="M4">
        <v>0.10397296937022756</v>
      </c>
      <c r="N4" s="2">
        <f t="shared" ref="N4:N67" si="8">A4</f>
        <v>43707</v>
      </c>
      <c r="O4">
        <f t="shared" ref="O4:O67" si="9">-C4*C$1</f>
        <v>0.04</v>
      </c>
      <c r="P4">
        <f t="shared" ref="P4:P67" si="10">-D4*D$1</f>
        <v>0.14249999999999999</v>
      </c>
      <c r="Q4">
        <f t="shared" ref="Q4:Q67" si="11">-E4*E$1</f>
        <v>0.19500000000000001</v>
      </c>
      <c r="R4">
        <f t="shared" ref="R4:R67" si="12">-F4*F$1</f>
        <v>0.2681797205683169</v>
      </c>
      <c r="S4">
        <f t="shared" ref="S4:S67" si="13">-G4*G$1</f>
        <v>0.61447172779656012</v>
      </c>
      <c r="T4">
        <f t="shared" ref="T4:T67" si="14">-H4*H$1</f>
        <v>0.97879793720966257</v>
      </c>
      <c r="U4">
        <f t="shared" ref="U4:U67" si="15">-I4*I$1</f>
        <v>1.8116400292674106</v>
      </c>
      <c r="V4">
        <f t="shared" ref="V4:V67" si="16">-J4*J$1</f>
        <v>2.6975972711998875</v>
      </c>
      <c r="W4">
        <f t="shared" ref="W4:W67" si="17">-K4*K$1</f>
        <v>2.751892359862147</v>
      </c>
      <c r="X4">
        <f t="shared" ref="X4:X67" si="18">-L4*L$1</f>
        <v>-0.99987502082976154</v>
      </c>
      <c r="Y4">
        <f t="shared" ref="Y4:Y67" si="19">-M4*M$1</f>
        <v>-3.1191890811068266</v>
      </c>
      <c r="Z4" s="2">
        <f t="shared" ref="Z4:Z67" si="20">A4</f>
        <v>43707</v>
      </c>
      <c r="AA4">
        <f t="shared" ref="AA4:AA67" si="21">O4-P4</f>
        <v>-0.10249999999999998</v>
      </c>
      <c r="AB4">
        <f t="shared" ref="AB4:AB67" si="22">P4-R4</f>
        <v>-0.12567972056831692</v>
      </c>
      <c r="AC4">
        <f t="shared" ref="AC4:AC67" si="23">O4-R4</f>
        <v>-0.2281797205683169</v>
      </c>
      <c r="AD4">
        <f t="shared" ref="AD4:AD67" si="24">R4-S4</f>
        <v>-0.34629200722824321</v>
      </c>
      <c r="AE4" s="2">
        <f t="shared" ref="AE4:AE67" si="25">A4</f>
        <v>43707</v>
      </c>
      <c r="AF4">
        <f t="shared" ref="AF4:AF67" si="26">Q4</f>
        <v>0.19500000000000001</v>
      </c>
      <c r="AG4">
        <f t="shared" ref="AG4:AG67" si="27">S4+$AA4</f>
        <v>0.51197172779656008</v>
      </c>
      <c r="AH4">
        <f t="shared" ref="AH4:AH67" si="28">T4+$AA4</f>
        <v>0.87629793720966265</v>
      </c>
      <c r="AI4">
        <f t="shared" ref="AI4:AI67" si="29">U4+$AA4</f>
        <v>1.7091400292674106</v>
      </c>
      <c r="AJ4">
        <f t="shared" ref="AJ4:AJ67" si="30">V4+$AA4</f>
        <v>2.5950972711998874</v>
      </c>
      <c r="AK4">
        <f t="shared" ref="AK4:AK67" si="31">W4+$AA4</f>
        <v>2.6493923598621469</v>
      </c>
      <c r="AL4">
        <f t="shared" ref="AL4:AL67" si="32">X4+$AA4</f>
        <v>-1.1023750208297616</v>
      </c>
      <c r="AM4">
        <f t="shared" ref="AM4:AM67" si="33">Y4+$AA4</f>
        <v>-3.2216890811068266</v>
      </c>
      <c r="AN4" s="2">
        <f t="shared" ref="AN4:AN67" si="34">A4</f>
        <v>43707</v>
      </c>
      <c r="AO4">
        <f t="shared" ref="AO4:AO67" si="35">P4</f>
        <v>0.14249999999999999</v>
      </c>
      <c r="AP4">
        <f t="shared" ref="AP4:AP67" si="36">S4+$AB4</f>
        <v>0.48879200722824323</v>
      </c>
      <c r="AQ4">
        <f t="shared" ref="AQ4:AQ67" si="37">T4+$AB4</f>
        <v>0.85311821664134568</v>
      </c>
      <c r="AR4">
        <f t="shared" ref="AR4:AR67" si="38">U4+$AB4</f>
        <v>1.6859603086990937</v>
      </c>
      <c r="AS4">
        <f t="shared" ref="AS4:AS67" si="39">V4+$AB4</f>
        <v>2.5719175506315706</v>
      </c>
      <c r="AT4">
        <f t="shared" ref="AT4:AT67" si="40">W4+$AB4</f>
        <v>2.6262126392938301</v>
      </c>
      <c r="AU4">
        <f t="shared" ref="AU4:AU67" si="41">X4+$AB4</f>
        <v>-1.1255547413980784</v>
      </c>
      <c r="AV4">
        <f t="shared" ref="AV4:AV67" si="42">Y4+$AB4</f>
        <v>-3.2448688016751435</v>
      </c>
      <c r="AW4" s="2">
        <f t="shared" ref="AW4:AW67" si="43">A4</f>
        <v>43707</v>
      </c>
      <c r="AX4">
        <f t="shared" ref="AX4:AX67" si="44">O4</f>
        <v>0.04</v>
      </c>
      <c r="AY4">
        <f t="shared" ref="AY4:AY67" si="45">S4+$AC4</f>
        <v>0.38629200722824319</v>
      </c>
      <c r="AZ4">
        <f t="shared" ref="AZ4:AZ67" si="46">T4+$AC4</f>
        <v>0.75061821664134565</v>
      </c>
      <c r="BA4">
        <f t="shared" ref="BA4:BA67" si="47">U4+$AC4</f>
        <v>1.5834603086990937</v>
      </c>
      <c r="BB4">
        <f t="shared" ref="BB4:BB67" si="48">V4+$AC4</f>
        <v>2.4694175506315705</v>
      </c>
      <c r="BC4">
        <f t="shared" ref="BC4:BC67" si="49">W4+$AC4</f>
        <v>2.5237126392938301</v>
      </c>
      <c r="BD4">
        <f t="shared" ref="BD4:BD67" si="50">X4+$AC4</f>
        <v>-1.2280547413980785</v>
      </c>
      <c r="BE4">
        <f t="shared" ref="BE4:BE67" si="51">Y4+$AC4</f>
        <v>-3.3473688016751435</v>
      </c>
      <c r="BF4" s="2">
        <f t="shared" ref="BF4:BF67" si="52">A4</f>
        <v>43707</v>
      </c>
      <c r="BG4">
        <f t="shared" ref="BG4:BG67" si="53">R4</f>
        <v>0.2681797205683169</v>
      </c>
      <c r="BH4">
        <f t="shared" ref="BH4:BH67" si="54">S4</f>
        <v>0.61447172779656012</v>
      </c>
      <c r="BI4">
        <f t="shared" ref="BI4:BI67" si="55">U4+$AD4</f>
        <v>1.4653480220391675</v>
      </c>
      <c r="BJ4">
        <f t="shared" ref="BJ4:BJ67" si="56">V4+$AD4</f>
        <v>2.3513052639716441</v>
      </c>
      <c r="BK4">
        <f t="shared" ref="BK4:BK67" si="57">W4+$AD4</f>
        <v>2.4056003526339036</v>
      </c>
      <c r="BL4">
        <f t="shared" ref="BL4:BL67" si="58">X4+$AD4</f>
        <v>-1.3461670280580047</v>
      </c>
      <c r="BM4">
        <f t="shared" ref="BM4:BM67" si="59">Y4+$AD4</f>
        <v>-3.46548108833507</v>
      </c>
      <c r="BN4" s="2">
        <f t="shared" ref="BN4:BN67" si="60">A4</f>
        <v>43707</v>
      </c>
      <c r="BO4">
        <f t="shared" ref="BO4:BO67" si="61">(AF4-R7)*4-$C7</f>
        <v>0.29775022844501808</v>
      </c>
      <c r="BP4">
        <f t="shared" ref="BP4:BP67" si="62">(AG4-S7)*4-$C7</f>
        <v>0.76524570857350016</v>
      </c>
      <c r="BQ4">
        <f t="shared" ref="BQ4:BQ67" si="63">(AH4-T7)*4-$C7</f>
        <v>1.3380735594122557</v>
      </c>
      <c r="BR4">
        <f t="shared" ref="BR4:BR67" si="64">(AI4-U7)*4-$C7</f>
        <v>2.964538712615036</v>
      </c>
      <c r="BS4">
        <f t="shared" ref="BS4:BS67" si="65">(AJ4-V7)*4-$C7</f>
        <v>4.8995591185631016</v>
      </c>
      <c r="BT4">
        <f t="shared" ref="BT4:BT67" si="66">(AK4-W7)*4-$C7</f>
        <v>7.066722779796212</v>
      </c>
      <c r="BU4">
        <f t="shared" ref="BU4:BU67" si="67">(AL4-X7)*4-$C7</f>
        <v>19.56275673938358</v>
      </c>
      <c r="BV4">
        <f t="shared" ref="BV4:BV67" si="68">(AM4-Y7)*4-$C7</f>
        <v>33.29906341726258</v>
      </c>
      <c r="BW4" s="2">
        <f t="shared" ref="BW4:BW67" si="69">A4</f>
        <v>43707</v>
      </c>
      <c r="BX4">
        <f t="shared" ref="BX4:BX67" si="70">(AO4-R10)*2-$D10</f>
        <v>0.18387352796538295</v>
      </c>
      <c r="BY4">
        <f t="shared" ref="BY4:BY67" si="71">(AP4-S10)*2-$D10</f>
        <v>0.57834673264396486</v>
      </c>
      <c r="BZ4">
        <f t="shared" ref="BZ4:BZ67" si="72">(AQ4-T10)*2-$D10</f>
        <v>0.9388327725997142</v>
      </c>
      <c r="CA4">
        <f t="shared" ref="CA4:CA67" si="73">(AR4-U10)*2-$D10</f>
        <v>2.0082961885107324</v>
      </c>
      <c r="CB4">
        <f t="shared" ref="CB4:CB67" si="74">(AS4-V10)*2-$D10</f>
        <v>3.105927379086368</v>
      </c>
      <c r="CC4">
        <f t="shared" ref="CC4:CC67" si="75">(AT4-W10)*2-$D10</f>
        <v>5.0894072274445863</v>
      </c>
      <c r="CD4">
        <f t="shared" ref="CD4:CD67" si="76">(AU4-X10)*2-$D10</f>
        <v>15.067598209580966</v>
      </c>
      <c r="CE4">
        <f t="shared" ref="CE4:CE67" si="77">(AV4-Y10)*2-$D10</f>
        <v>25.425360118071232</v>
      </c>
      <c r="CF4" s="2">
        <f t="shared" ref="CF4:CF67" si="78">A4</f>
        <v>43707</v>
      </c>
      <c r="CG4">
        <f t="shared" ref="CG4:CG67" si="79">(AX4-R13)*12/9-$E13</f>
        <v>9.9298827746325813E-3</v>
      </c>
      <c r="CH4">
        <f t="shared" ref="CH4:CH67" si="80">(AY4-S13)*12/9-$E13</f>
        <v>0.30493445493497345</v>
      </c>
      <c r="CI4">
        <f t="shared" ref="CI4:CI67" si="81">(AZ4-T13)*12/9-$E13</f>
        <v>0.63465780726418897</v>
      </c>
      <c r="CJ4">
        <f t="shared" ref="CJ4:CJ67" si="82">(BA4-U13)*12/9-$E13</f>
        <v>1.5811069526202177</v>
      </c>
      <c r="CK4">
        <f t="shared" ref="CK4:CK67" si="83">(BB4-V13)*12/9-$E13</f>
        <v>2.9011448923300582</v>
      </c>
      <c r="CL4">
        <f t="shared" ref="CL4:CL67" si="84">(BC4-W13)*12/9-$E13</f>
        <v>4.807969987096528</v>
      </c>
      <c r="CM4">
        <f t="shared" ref="CM4:CM67" si="85">(BD4-X13)*12/9-$E13</f>
        <v>14.488641570393874</v>
      </c>
      <c r="CN4">
        <f t="shared" ref="CN4:CN67" si="86">(BE4-Y13)*12/9-$E13</f>
        <v>24.714116429794959</v>
      </c>
      <c r="CO4" s="2">
        <f t="shared" ref="CO4:CO67" si="87">A4</f>
        <v>43707</v>
      </c>
      <c r="CP4">
        <f t="shared" ref="CP4:CP67" si="88">BG4-S16-$F16</f>
        <v>0.14514196264921425</v>
      </c>
      <c r="CQ4">
        <f t="shared" ref="CQ4:CQ67" si="89">BH4-T16-$F16</f>
        <v>0.42942977796663928</v>
      </c>
      <c r="CR4">
        <f t="shared" ref="CR4:CR67" si="90">BI4-U16-$F16</f>
        <v>1.2153144685051633</v>
      </c>
      <c r="CS4">
        <f t="shared" ref="CS4:CS67" si="91">BJ4-V16-$F16</f>
        <v>2.41733748163105</v>
      </c>
      <c r="CT4">
        <f t="shared" ref="CT4:CT67" si="92">BK4-W16-$F16</f>
        <v>3.620331038684363</v>
      </c>
      <c r="CU4">
        <f t="shared" ref="CU4:CU67" si="93">BL4-X16-$F16</f>
        <v>11.149685676331508</v>
      </c>
      <c r="CV4">
        <f t="shared" ref="CV4:CV67" si="94">BM4-Y16-$F16</f>
        <v>19.017805228981732</v>
      </c>
    </row>
    <row r="5" spans="1:100" x14ac:dyDescent="0.3">
      <c r="A5" s="2">
        <v>43677</v>
      </c>
      <c r="B5">
        <v>-0.09</v>
      </c>
      <c r="C5">
        <v>-0.115</v>
      </c>
      <c r="D5">
        <v>-0.23899999999999999</v>
      </c>
      <c r="E5">
        <v>-0.19</v>
      </c>
      <c r="F5">
        <v>-0.18908935880047459</v>
      </c>
      <c r="G5">
        <v>-0.20910927863741</v>
      </c>
      <c r="H5">
        <v>-0.22312441499040317</v>
      </c>
      <c r="I5">
        <v>-0.24715264819328617</v>
      </c>
      <c r="J5">
        <v>-0.25716526409140528</v>
      </c>
      <c r="K5">
        <v>-0.15706165476811407</v>
      </c>
      <c r="L5">
        <v>0.2038960306931267</v>
      </c>
      <c r="M5">
        <v>0.28779283885087809</v>
      </c>
      <c r="N5" s="2">
        <f t="shared" si="8"/>
        <v>43677</v>
      </c>
      <c r="O5">
        <f t="shared" si="9"/>
        <v>2.8750000000000001E-2</v>
      </c>
      <c r="P5">
        <f t="shared" si="10"/>
        <v>0.1195</v>
      </c>
      <c r="Q5">
        <f t="shared" si="11"/>
        <v>0.14250000000000002</v>
      </c>
      <c r="R5">
        <f t="shared" si="12"/>
        <v>0.18908935880047459</v>
      </c>
      <c r="S5">
        <f t="shared" si="13"/>
        <v>0.41821855727481999</v>
      </c>
      <c r="T5">
        <f t="shared" si="14"/>
        <v>0.66937324497120954</v>
      </c>
      <c r="U5">
        <f t="shared" si="15"/>
        <v>1.2357632409664308</v>
      </c>
      <c r="V5">
        <f t="shared" si="16"/>
        <v>1.8001568486398369</v>
      </c>
      <c r="W5">
        <f t="shared" si="17"/>
        <v>1.5706165476811407</v>
      </c>
      <c r="X5">
        <f t="shared" si="18"/>
        <v>-4.0779206138625339</v>
      </c>
      <c r="Y5">
        <f t="shared" si="19"/>
        <v>-8.6337851655263425</v>
      </c>
      <c r="Z5" s="2">
        <f t="shared" si="20"/>
        <v>43677</v>
      </c>
      <c r="AA5">
        <f t="shared" si="21"/>
        <v>-9.0749999999999997E-2</v>
      </c>
      <c r="AB5">
        <f t="shared" si="22"/>
        <v>-6.9589358800474593E-2</v>
      </c>
      <c r="AC5">
        <f t="shared" si="23"/>
        <v>-0.16033935880047459</v>
      </c>
      <c r="AD5">
        <f t="shared" si="24"/>
        <v>-0.2291291984743454</v>
      </c>
      <c r="AE5" s="2">
        <f t="shared" si="25"/>
        <v>43677</v>
      </c>
      <c r="AF5">
        <f t="shared" si="26"/>
        <v>0.14250000000000002</v>
      </c>
      <c r="AG5">
        <f t="shared" si="27"/>
        <v>0.32746855727481999</v>
      </c>
      <c r="AH5">
        <f t="shared" si="28"/>
        <v>0.57862324497120954</v>
      </c>
      <c r="AI5">
        <f t="shared" si="29"/>
        <v>1.1450132409664309</v>
      </c>
      <c r="AJ5">
        <f t="shared" si="30"/>
        <v>1.7094068486398371</v>
      </c>
      <c r="AK5">
        <f t="shared" si="31"/>
        <v>1.4798665476811408</v>
      </c>
      <c r="AL5">
        <f t="shared" si="32"/>
        <v>-4.1686706138625338</v>
      </c>
      <c r="AM5">
        <f t="shared" si="33"/>
        <v>-8.7245351655263423</v>
      </c>
      <c r="AN5" s="2">
        <f t="shared" si="34"/>
        <v>43677</v>
      </c>
      <c r="AO5">
        <f t="shared" si="35"/>
        <v>0.1195</v>
      </c>
      <c r="AP5">
        <f t="shared" si="36"/>
        <v>0.34862919847434537</v>
      </c>
      <c r="AQ5">
        <f t="shared" si="37"/>
        <v>0.59978388617073497</v>
      </c>
      <c r="AR5">
        <f t="shared" si="38"/>
        <v>1.1661738821659562</v>
      </c>
      <c r="AS5">
        <f t="shared" si="39"/>
        <v>1.7305674898393624</v>
      </c>
      <c r="AT5">
        <f t="shared" si="40"/>
        <v>1.5010271888806661</v>
      </c>
      <c r="AU5">
        <f t="shared" si="41"/>
        <v>-4.1475099726630082</v>
      </c>
      <c r="AV5">
        <f t="shared" si="42"/>
        <v>-8.7033745243268168</v>
      </c>
      <c r="AW5" s="2">
        <f t="shared" si="43"/>
        <v>43677</v>
      </c>
      <c r="AX5">
        <f t="shared" si="44"/>
        <v>2.8750000000000001E-2</v>
      </c>
      <c r="AY5">
        <f t="shared" si="45"/>
        <v>0.25787919847434537</v>
      </c>
      <c r="AZ5">
        <f t="shared" si="46"/>
        <v>0.50903388617073497</v>
      </c>
      <c r="BA5">
        <f t="shared" si="47"/>
        <v>1.0754238821659561</v>
      </c>
      <c r="BB5">
        <f t="shared" si="48"/>
        <v>1.6398174898393623</v>
      </c>
      <c r="BC5">
        <f t="shared" si="49"/>
        <v>1.410277188880666</v>
      </c>
      <c r="BD5">
        <f t="shared" si="50"/>
        <v>-4.2382599726630081</v>
      </c>
      <c r="BE5">
        <f t="shared" si="51"/>
        <v>-8.7941245243268167</v>
      </c>
      <c r="BF5" s="2">
        <f t="shared" si="52"/>
        <v>43677</v>
      </c>
      <c r="BG5">
        <f t="shared" si="53"/>
        <v>0.18908935880047459</v>
      </c>
      <c r="BH5">
        <f t="shared" si="54"/>
        <v>0.41821855727481999</v>
      </c>
      <c r="BI5">
        <f t="shared" si="55"/>
        <v>1.0066340424920854</v>
      </c>
      <c r="BJ5">
        <f t="shared" si="56"/>
        <v>1.5710276501654916</v>
      </c>
      <c r="BK5">
        <f t="shared" si="57"/>
        <v>1.3414873492067954</v>
      </c>
      <c r="BL5">
        <f t="shared" si="58"/>
        <v>-4.3070498123368797</v>
      </c>
      <c r="BM5">
        <f t="shared" si="59"/>
        <v>-8.8629143640006873</v>
      </c>
      <c r="BN5" s="2">
        <f t="shared" si="60"/>
        <v>43677</v>
      </c>
      <c r="BO5">
        <f t="shared" si="61"/>
        <v>0.1017533809275438</v>
      </c>
      <c r="BP5">
        <f t="shared" si="62"/>
        <v>0.24540581019037563</v>
      </c>
      <c r="BQ5">
        <f t="shared" si="63"/>
        <v>0.46965584384659687</v>
      </c>
      <c r="BR5">
        <f t="shared" si="64"/>
        <v>1.338607144509959</v>
      </c>
      <c r="BS5">
        <f t="shared" si="65"/>
        <v>2.4037436447054557</v>
      </c>
      <c r="BT5">
        <f t="shared" si="66"/>
        <v>4.2792636603441903</v>
      </c>
      <c r="BU5">
        <f t="shared" si="67"/>
        <v>13.377377171459628</v>
      </c>
      <c r="BV5">
        <f t="shared" si="68"/>
        <v>21.356254461569772</v>
      </c>
      <c r="BW5" s="2">
        <f t="shared" si="69"/>
        <v>43677</v>
      </c>
      <c r="BX5">
        <f t="shared" si="70"/>
        <v>8.0837902734337941E-2</v>
      </c>
      <c r="BY5">
        <f t="shared" si="71"/>
        <v>0.22297262595303441</v>
      </c>
      <c r="BZ5">
        <f t="shared" si="72"/>
        <v>0.38113402653474054</v>
      </c>
      <c r="CA5">
        <f t="shared" si="73"/>
        <v>0.89367499652695059</v>
      </c>
      <c r="CB5">
        <f t="shared" si="74"/>
        <v>1.4502607792362876</v>
      </c>
      <c r="CC5">
        <f t="shared" si="75"/>
        <v>3.3240525777972292</v>
      </c>
      <c r="CD5">
        <f t="shared" si="76"/>
        <v>10.006490088689461</v>
      </c>
      <c r="CE5">
        <f t="shared" si="77"/>
        <v>16.467962916884431</v>
      </c>
      <c r="CF5" s="2">
        <f t="shared" si="78"/>
        <v>43677</v>
      </c>
      <c r="CG5">
        <f t="shared" si="79"/>
        <v>-2.1741704187780653E-2</v>
      </c>
      <c r="CH5">
        <f t="shared" si="80"/>
        <v>0.1504013878760013</v>
      </c>
      <c r="CI5">
        <f t="shared" si="81"/>
        <v>0.3505749048171547</v>
      </c>
      <c r="CJ5">
        <f t="shared" si="82"/>
        <v>1.0404584811016864</v>
      </c>
      <c r="CK5">
        <f t="shared" si="83"/>
        <v>2.1304130290654193</v>
      </c>
      <c r="CL5">
        <f t="shared" si="84"/>
        <v>3.7131655126638368</v>
      </c>
      <c r="CM5">
        <f t="shared" si="85"/>
        <v>11.873954495340991</v>
      </c>
      <c r="CN5">
        <f t="shared" si="86"/>
        <v>19.832725737347573</v>
      </c>
      <c r="CO5" s="2">
        <f t="shared" si="87"/>
        <v>43677</v>
      </c>
      <c r="CP5">
        <f t="shared" si="88"/>
        <v>7.1054540108439146E-2</v>
      </c>
      <c r="CQ5">
        <f t="shared" si="89"/>
        <v>0.19615706462689522</v>
      </c>
      <c r="CR5">
        <f t="shared" si="90"/>
        <v>0.64155240635674016</v>
      </c>
      <c r="CS5">
        <f t="shared" si="91"/>
        <v>1.3690266288931372</v>
      </c>
      <c r="CT5">
        <f t="shared" si="92"/>
        <v>1.961460874028168</v>
      </c>
      <c r="CU5">
        <f t="shared" si="93"/>
        <v>6.458806938307819</v>
      </c>
      <c r="CV5">
        <f t="shared" si="94"/>
        <v>10.875014856141386</v>
      </c>
    </row>
    <row r="6" spans="1:100" x14ac:dyDescent="0.3">
      <c r="A6" s="2">
        <v>43644</v>
      </c>
      <c r="B6">
        <v>-0.15</v>
      </c>
      <c r="C6">
        <v>-0.125</v>
      </c>
      <c r="D6">
        <v>-0.17499999999999999</v>
      </c>
      <c r="E6">
        <v>-0.2</v>
      </c>
      <c r="F6">
        <v>-0.19609610279228409</v>
      </c>
      <c r="G6">
        <v>-0.22212330125138208</v>
      </c>
      <c r="H6">
        <v>-0.22813005885413107</v>
      </c>
      <c r="I6">
        <v>-0.26217176002014447</v>
      </c>
      <c r="J6">
        <v>-0.26217176002014447</v>
      </c>
      <c r="K6">
        <v>-0.15606087165531968</v>
      </c>
      <c r="L6">
        <v>0.22886899748903797</v>
      </c>
      <c r="M6">
        <v>0.30177221927041753</v>
      </c>
      <c r="N6" s="2">
        <f t="shared" si="8"/>
        <v>43644</v>
      </c>
      <c r="O6">
        <f t="shared" si="9"/>
        <v>3.125E-2</v>
      </c>
      <c r="P6">
        <f t="shared" si="10"/>
        <v>8.7499999999999994E-2</v>
      </c>
      <c r="Q6">
        <f t="shared" si="11"/>
        <v>0.15000000000000002</v>
      </c>
      <c r="R6">
        <f t="shared" si="12"/>
        <v>0.19609610279228409</v>
      </c>
      <c r="S6">
        <f t="shared" si="13"/>
        <v>0.44424660250276415</v>
      </c>
      <c r="T6">
        <f t="shared" si="14"/>
        <v>0.6843901765623932</v>
      </c>
      <c r="U6">
        <f t="shared" si="15"/>
        <v>1.3108588001007224</v>
      </c>
      <c r="V6">
        <f t="shared" si="16"/>
        <v>1.8352023201410113</v>
      </c>
      <c r="W6">
        <f t="shared" si="17"/>
        <v>1.5606087165531968</v>
      </c>
      <c r="X6">
        <f t="shared" si="18"/>
        <v>-4.5773799497807595</v>
      </c>
      <c r="Y6">
        <f t="shared" si="19"/>
        <v>-9.0531665781125259</v>
      </c>
      <c r="Z6" s="2">
        <f t="shared" si="20"/>
        <v>43644</v>
      </c>
      <c r="AA6">
        <f t="shared" si="21"/>
        <v>-5.6249999999999994E-2</v>
      </c>
      <c r="AB6">
        <f t="shared" si="22"/>
        <v>-0.1085961027922841</v>
      </c>
      <c r="AC6">
        <f t="shared" si="23"/>
        <v>-0.16484610279228409</v>
      </c>
      <c r="AD6">
        <f t="shared" si="24"/>
        <v>-0.24815049971048006</v>
      </c>
      <c r="AE6" s="2">
        <f t="shared" si="25"/>
        <v>43644</v>
      </c>
      <c r="AF6">
        <f t="shared" si="26"/>
        <v>0.15000000000000002</v>
      </c>
      <c r="AG6">
        <f t="shared" si="27"/>
        <v>0.38799660250276413</v>
      </c>
      <c r="AH6">
        <f t="shared" si="28"/>
        <v>0.62814017656239318</v>
      </c>
      <c r="AI6">
        <f t="shared" si="29"/>
        <v>1.2546088001007225</v>
      </c>
      <c r="AJ6">
        <f t="shared" si="30"/>
        <v>1.7789523201410113</v>
      </c>
      <c r="AK6">
        <f t="shared" si="31"/>
        <v>1.5043587165531969</v>
      </c>
      <c r="AL6">
        <f t="shared" si="32"/>
        <v>-4.6336299497807598</v>
      </c>
      <c r="AM6">
        <f t="shared" si="33"/>
        <v>-9.1094165781125263</v>
      </c>
      <c r="AN6" s="2">
        <f t="shared" si="34"/>
        <v>43644</v>
      </c>
      <c r="AO6">
        <f t="shared" si="35"/>
        <v>8.7499999999999994E-2</v>
      </c>
      <c r="AP6">
        <f t="shared" si="36"/>
        <v>0.33565049971048005</v>
      </c>
      <c r="AQ6">
        <f t="shared" si="37"/>
        <v>0.57579407377010905</v>
      </c>
      <c r="AR6">
        <f t="shared" si="38"/>
        <v>1.2022626973084383</v>
      </c>
      <c r="AS6">
        <f t="shared" si="39"/>
        <v>1.7266062173487271</v>
      </c>
      <c r="AT6">
        <f t="shared" si="40"/>
        <v>1.4520126137609126</v>
      </c>
      <c r="AU6">
        <f t="shared" si="41"/>
        <v>-4.6859760525730438</v>
      </c>
      <c r="AV6">
        <f t="shared" si="42"/>
        <v>-9.1617626809048094</v>
      </c>
      <c r="AW6" s="2">
        <f t="shared" si="43"/>
        <v>43644</v>
      </c>
      <c r="AX6">
        <f t="shared" si="44"/>
        <v>3.125E-2</v>
      </c>
      <c r="AY6">
        <f t="shared" si="45"/>
        <v>0.27940049971048009</v>
      </c>
      <c r="AZ6">
        <f t="shared" si="46"/>
        <v>0.51954407377010914</v>
      </c>
      <c r="BA6">
        <f t="shared" si="47"/>
        <v>1.1460126973084384</v>
      </c>
      <c r="BB6">
        <f t="shared" si="48"/>
        <v>1.6703562173487272</v>
      </c>
      <c r="BC6">
        <f t="shared" si="49"/>
        <v>1.3957626137609127</v>
      </c>
      <c r="BD6">
        <f t="shared" si="50"/>
        <v>-4.7422260525730433</v>
      </c>
      <c r="BE6">
        <f t="shared" si="51"/>
        <v>-9.2180126809048097</v>
      </c>
      <c r="BF6" s="2">
        <f t="shared" si="52"/>
        <v>43644</v>
      </c>
      <c r="BG6">
        <f t="shared" si="53"/>
        <v>0.19609610279228409</v>
      </c>
      <c r="BH6">
        <f t="shared" si="54"/>
        <v>0.44424660250276415</v>
      </c>
      <c r="BI6">
        <f t="shared" si="55"/>
        <v>1.0627083003902424</v>
      </c>
      <c r="BJ6">
        <f t="shared" si="56"/>
        <v>1.5870518204305313</v>
      </c>
      <c r="BK6">
        <f t="shared" si="57"/>
        <v>1.3124582168427168</v>
      </c>
      <c r="BL6">
        <f t="shared" si="58"/>
        <v>-4.8255304494912394</v>
      </c>
      <c r="BM6">
        <f t="shared" si="59"/>
        <v>-9.3013170778230059</v>
      </c>
      <c r="BN6" s="2">
        <f t="shared" si="60"/>
        <v>43644</v>
      </c>
      <c r="BO6">
        <f t="shared" si="61"/>
        <v>3.7682971882735811E-2</v>
      </c>
      <c r="BP6">
        <f t="shared" si="62"/>
        <v>0.2373162211646743</v>
      </c>
      <c r="BQ6">
        <f t="shared" si="63"/>
        <v>0.32141921421956143</v>
      </c>
      <c r="BR6">
        <f t="shared" si="64"/>
        <v>1.1263936256269571</v>
      </c>
      <c r="BS6">
        <f t="shared" si="65"/>
        <v>1.2986311939222532</v>
      </c>
      <c r="BT6">
        <f t="shared" si="66"/>
        <v>2.8867622823667487</v>
      </c>
      <c r="BU6">
        <f t="shared" si="67"/>
        <v>9.1118401043049762</v>
      </c>
      <c r="BV6">
        <f t="shared" si="68"/>
        <v>16.334601853031565</v>
      </c>
      <c r="BW6" s="2">
        <f t="shared" si="69"/>
        <v>43644</v>
      </c>
      <c r="BX6">
        <f t="shared" si="70"/>
        <v>6.989042594014383E-2</v>
      </c>
      <c r="BY6">
        <f t="shared" si="71"/>
        <v>0.30610769985363734</v>
      </c>
      <c r="BZ6">
        <f t="shared" si="72"/>
        <v>0.41222758623821171</v>
      </c>
      <c r="CA6">
        <f t="shared" si="73"/>
        <v>1.0749475017993317</v>
      </c>
      <c r="CB6">
        <f t="shared" si="74"/>
        <v>1.6134762038310966</v>
      </c>
      <c r="CC6">
        <f t="shared" si="75"/>
        <v>3.3550167778879008</v>
      </c>
      <c r="CD6">
        <f t="shared" si="76"/>
        <v>11.073386353708951</v>
      </c>
      <c r="CE6">
        <f t="shared" si="77"/>
        <v>19.309002673114513</v>
      </c>
      <c r="CF6" s="2">
        <f t="shared" si="78"/>
        <v>43644</v>
      </c>
      <c r="CG6">
        <f t="shared" si="79"/>
        <v>-4.0546366462058392E-3</v>
      </c>
      <c r="CH6">
        <f t="shared" si="80"/>
        <v>0.19344732667671399</v>
      </c>
      <c r="CI6">
        <f t="shared" si="81"/>
        <v>0.44163704399760612</v>
      </c>
      <c r="CJ6">
        <f t="shared" si="82"/>
        <v>1.2196131644838939</v>
      </c>
      <c r="CK6">
        <f t="shared" si="83"/>
        <v>2.464138263265935</v>
      </c>
      <c r="CL6">
        <f t="shared" si="84"/>
        <v>3.7720852188917005</v>
      </c>
      <c r="CM6">
        <f t="shared" si="85"/>
        <v>11.2667387760744</v>
      </c>
      <c r="CN6">
        <f t="shared" si="86"/>
        <v>19.372070286450242</v>
      </c>
      <c r="CO6" s="2">
        <f t="shared" si="87"/>
        <v>43644</v>
      </c>
      <c r="CP6">
        <f t="shared" si="88"/>
        <v>6.7054482394549447E-2</v>
      </c>
      <c r="CQ6">
        <f t="shared" si="89"/>
        <v>0.20117285521275091</v>
      </c>
      <c r="CR6">
        <f t="shared" si="90"/>
        <v>0.63159306222470812</v>
      </c>
      <c r="CS6">
        <f t="shared" si="91"/>
        <v>1.2680217455328799</v>
      </c>
      <c r="CT6">
        <f t="shared" si="92"/>
        <v>1.8414598425729409</v>
      </c>
      <c r="CU6">
        <f t="shared" si="93"/>
        <v>5.3907813449444477</v>
      </c>
      <c r="CV6">
        <f t="shared" si="94"/>
        <v>9.6681135357413908</v>
      </c>
    </row>
    <row r="7" spans="1:100" x14ac:dyDescent="0.3">
      <c r="A7" s="2">
        <v>43616</v>
      </c>
      <c r="B7">
        <v>-0.11</v>
      </c>
      <c r="C7">
        <v>-0.15</v>
      </c>
      <c r="D7">
        <v>-0.13900000000000001</v>
      </c>
      <c r="E7">
        <v>-0.16</v>
      </c>
      <c r="F7">
        <v>-0.15806244288874549</v>
      </c>
      <c r="G7">
        <v>-0.17908015032659252</v>
      </c>
      <c r="H7">
        <v>-0.19309318245219956</v>
      </c>
      <c r="I7">
        <v>-0.2011010702227303</v>
      </c>
      <c r="J7">
        <v>-0.2011010702227303</v>
      </c>
      <c r="K7">
        <v>-9.2021166491309411E-2</v>
      </c>
      <c r="L7">
        <v>0.29777821028378282</v>
      </c>
      <c r="M7">
        <v>0.38363183118074912</v>
      </c>
      <c r="N7" s="2">
        <f t="shared" si="8"/>
        <v>43616</v>
      </c>
      <c r="O7">
        <f t="shared" si="9"/>
        <v>3.7499999999999999E-2</v>
      </c>
      <c r="P7">
        <f t="shared" si="10"/>
        <v>6.9500000000000006E-2</v>
      </c>
      <c r="Q7">
        <f t="shared" si="11"/>
        <v>0.12</v>
      </c>
      <c r="R7">
        <f t="shared" si="12"/>
        <v>0.15806244288874549</v>
      </c>
      <c r="S7">
        <f t="shared" si="13"/>
        <v>0.35816030065318505</v>
      </c>
      <c r="T7">
        <f t="shared" si="14"/>
        <v>0.5792795473565987</v>
      </c>
      <c r="U7">
        <f t="shared" si="15"/>
        <v>1.0055053511136516</v>
      </c>
      <c r="V7">
        <f t="shared" si="16"/>
        <v>1.4077074915591121</v>
      </c>
      <c r="W7">
        <f t="shared" si="17"/>
        <v>0.92021166491309414</v>
      </c>
      <c r="X7">
        <f t="shared" si="18"/>
        <v>-5.9555642056756568</v>
      </c>
      <c r="Y7">
        <f t="shared" si="19"/>
        <v>-11.508954935422473</v>
      </c>
      <c r="Z7" s="2">
        <f t="shared" si="20"/>
        <v>43616</v>
      </c>
      <c r="AA7">
        <f t="shared" si="21"/>
        <v>-3.2000000000000008E-2</v>
      </c>
      <c r="AB7">
        <f t="shared" si="22"/>
        <v>-8.8562442888745485E-2</v>
      </c>
      <c r="AC7">
        <f t="shared" si="23"/>
        <v>-0.12056244288874549</v>
      </c>
      <c r="AD7">
        <f t="shared" si="24"/>
        <v>-0.20009785776443956</v>
      </c>
      <c r="AE7" s="2">
        <f t="shared" si="25"/>
        <v>43616</v>
      </c>
      <c r="AF7">
        <f t="shared" si="26"/>
        <v>0.12</v>
      </c>
      <c r="AG7">
        <f t="shared" si="27"/>
        <v>0.32616030065318502</v>
      </c>
      <c r="AH7">
        <f t="shared" si="28"/>
        <v>0.54727954735659867</v>
      </c>
      <c r="AI7">
        <f t="shared" si="29"/>
        <v>0.97350535111365155</v>
      </c>
      <c r="AJ7">
        <f t="shared" si="30"/>
        <v>1.3757074915591121</v>
      </c>
      <c r="AK7">
        <f t="shared" si="31"/>
        <v>0.88821166491309411</v>
      </c>
      <c r="AL7">
        <f t="shared" si="32"/>
        <v>-5.9875642056756568</v>
      </c>
      <c r="AM7">
        <f t="shared" si="33"/>
        <v>-11.540954935422473</v>
      </c>
      <c r="AN7" s="2">
        <f t="shared" si="34"/>
        <v>43616</v>
      </c>
      <c r="AO7">
        <f t="shared" si="35"/>
        <v>6.9500000000000006E-2</v>
      </c>
      <c r="AP7">
        <f t="shared" si="36"/>
        <v>0.26959785776443956</v>
      </c>
      <c r="AQ7">
        <f t="shared" si="37"/>
        <v>0.49071710446785322</v>
      </c>
      <c r="AR7">
        <f t="shared" si="38"/>
        <v>0.91694290822490609</v>
      </c>
      <c r="AS7">
        <f t="shared" si="39"/>
        <v>1.3191450486703666</v>
      </c>
      <c r="AT7">
        <f t="shared" si="40"/>
        <v>0.83164922202434866</v>
      </c>
      <c r="AU7">
        <f t="shared" si="41"/>
        <v>-6.0441266485644025</v>
      </c>
      <c r="AV7">
        <f t="shared" si="42"/>
        <v>-11.597517378311219</v>
      </c>
      <c r="AW7" s="2">
        <f t="shared" si="43"/>
        <v>43616</v>
      </c>
      <c r="AX7">
        <f t="shared" si="44"/>
        <v>3.7499999999999999E-2</v>
      </c>
      <c r="AY7">
        <f t="shared" si="45"/>
        <v>0.23759785776443956</v>
      </c>
      <c r="AZ7">
        <f t="shared" si="46"/>
        <v>0.45871710446785319</v>
      </c>
      <c r="BA7">
        <f t="shared" si="47"/>
        <v>0.88494290822490607</v>
      </c>
      <c r="BB7">
        <f t="shared" si="48"/>
        <v>1.2871450486703666</v>
      </c>
      <c r="BC7">
        <f t="shared" si="49"/>
        <v>0.79964922202434863</v>
      </c>
      <c r="BD7">
        <f t="shared" si="50"/>
        <v>-6.0761266485644025</v>
      </c>
      <c r="BE7">
        <f t="shared" si="51"/>
        <v>-11.629517378311219</v>
      </c>
      <c r="BF7" s="2">
        <f t="shared" si="52"/>
        <v>43616</v>
      </c>
      <c r="BG7">
        <f t="shared" si="53"/>
        <v>0.15806244288874549</v>
      </c>
      <c r="BH7">
        <f t="shared" si="54"/>
        <v>0.35816030065318505</v>
      </c>
      <c r="BI7">
        <f t="shared" si="55"/>
        <v>0.80540749334921202</v>
      </c>
      <c r="BJ7">
        <f t="shared" si="56"/>
        <v>1.2076096337946725</v>
      </c>
      <c r="BK7">
        <f t="shared" si="57"/>
        <v>0.72011380714865458</v>
      </c>
      <c r="BL7">
        <f t="shared" si="58"/>
        <v>-6.1556620634400963</v>
      </c>
      <c r="BM7">
        <f t="shared" si="59"/>
        <v>-11.709052793186913</v>
      </c>
      <c r="BN7" s="2">
        <f t="shared" si="60"/>
        <v>43616</v>
      </c>
      <c r="BO7">
        <f t="shared" si="61"/>
        <v>2.3747055930765926E-2</v>
      </c>
      <c r="BP7">
        <f t="shared" si="62"/>
        <v>0.25216663898769692</v>
      </c>
      <c r="BQ7">
        <f t="shared" si="63"/>
        <v>0.40031086806044042</v>
      </c>
      <c r="BR7">
        <f t="shared" si="64"/>
        <v>0.91277254667969632</v>
      </c>
      <c r="BS7">
        <f t="shared" si="65"/>
        <v>1.1730145218829018</v>
      </c>
      <c r="BT7">
        <f t="shared" si="66"/>
        <v>2.9728105573662305</v>
      </c>
      <c r="BU7">
        <f t="shared" si="67"/>
        <v>10.433158562051617</v>
      </c>
      <c r="BV7">
        <f t="shared" si="68"/>
        <v>17.412375701153152</v>
      </c>
      <c r="BW7" s="2">
        <f t="shared" si="69"/>
        <v>43616</v>
      </c>
      <c r="BX7">
        <f t="shared" si="70"/>
        <v>5.8894824161948883E-2</v>
      </c>
      <c r="BY7">
        <f t="shared" si="71"/>
        <v>0.2090133834748529</v>
      </c>
      <c r="BZ7">
        <f t="shared" si="72"/>
        <v>0.41718448654929852</v>
      </c>
      <c r="CA7">
        <f t="shared" si="73"/>
        <v>1.0236256279819516</v>
      </c>
      <c r="CB7">
        <f t="shared" si="74"/>
        <v>2.0361723345726794</v>
      </c>
      <c r="CC7">
        <f t="shared" si="75"/>
        <v>3.8128281461058293</v>
      </c>
      <c r="CD7">
        <f t="shared" si="76"/>
        <v>12.085818541258163</v>
      </c>
      <c r="CE7">
        <f t="shared" si="77"/>
        <v>20.555877491420294</v>
      </c>
      <c r="CF7" s="2">
        <f t="shared" si="78"/>
        <v>43616</v>
      </c>
      <c r="CG7">
        <f t="shared" si="79"/>
        <v>2.6622566427433436E-2</v>
      </c>
      <c r="CH7">
        <f t="shared" si="80"/>
        <v>0.129369366221216</v>
      </c>
      <c r="CI7">
        <f t="shared" si="81"/>
        <v>0.34152277261134323</v>
      </c>
      <c r="CJ7">
        <f t="shared" si="82"/>
        <v>0.82316837268196963</v>
      </c>
      <c r="CK7">
        <f t="shared" si="83"/>
        <v>1.7808589215337971</v>
      </c>
      <c r="CL7">
        <f t="shared" si="84"/>
        <v>2.6624624438605111</v>
      </c>
      <c r="CM7">
        <f t="shared" si="85"/>
        <v>8.5362573075275812</v>
      </c>
      <c r="CN7">
        <f t="shared" si="86"/>
        <v>14.448314485101546</v>
      </c>
      <c r="CO7" s="2">
        <f t="shared" si="87"/>
        <v>43616</v>
      </c>
      <c r="CP7">
        <f t="shared" si="88"/>
        <v>1.5011301014460104E-2</v>
      </c>
      <c r="CQ7">
        <f t="shared" si="89"/>
        <v>9.5074105653712743E-2</v>
      </c>
      <c r="CR7">
        <f t="shared" si="90"/>
        <v>0.35528299852191869</v>
      </c>
      <c r="CS7">
        <f t="shared" si="91"/>
        <v>0.92559709097011045</v>
      </c>
      <c r="CT7">
        <f t="shared" si="92"/>
        <v>1.2551283750100979</v>
      </c>
      <c r="CU7">
        <f t="shared" si="93"/>
        <v>4.2362545322305758</v>
      </c>
      <c r="CV7">
        <f t="shared" si="94"/>
        <v>7.366105954533225</v>
      </c>
    </row>
    <row r="8" spans="1:100" x14ac:dyDescent="0.3">
      <c r="A8" s="2">
        <v>43581</v>
      </c>
      <c r="B8">
        <v>-0.1</v>
      </c>
      <c r="C8">
        <v>-0.16</v>
      </c>
      <c r="D8">
        <v>-0.14799999999999999</v>
      </c>
      <c r="E8">
        <v>-0.13</v>
      </c>
      <c r="F8">
        <v>-0.15706165476811407</v>
      </c>
      <c r="G8">
        <v>-0.15305855236361304</v>
      </c>
      <c r="H8">
        <v>-0.1670697613365201</v>
      </c>
      <c r="I8">
        <v>-0.17007229096778823</v>
      </c>
      <c r="J8">
        <v>-0.16406727678049618</v>
      </c>
      <c r="K8">
        <v>-4.5005063259509315E-2</v>
      </c>
      <c r="L8">
        <v>0.37365074533637205</v>
      </c>
      <c r="M8">
        <v>0.46745329269729285</v>
      </c>
      <c r="N8" s="2">
        <f t="shared" si="8"/>
        <v>43581</v>
      </c>
      <c r="O8">
        <f t="shared" si="9"/>
        <v>0.04</v>
      </c>
      <c r="P8">
        <f t="shared" si="10"/>
        <v>7.3999999999999996E-2</v>
      </c>
      <c r="Q8">
        <f t="shared" si="11"/>
        <v>9.7500000000000003E-2</v>
      </c>
      <c r="R8">
        <f t="shared" si="12"/>
        <v>0.15706165476811407</v>
      </c>
      <c r="S8">
        <f t="shared" si="13"/>
        <v>0.30611710472722609</v>
      </c>
      <c r="T8">
        <f t="shared" si="14"/>
        <v>0.50120928400956033</v>
      </c>
      <c r="U8">
        <f t="shared" si="15"/>
        <v>0.8503614548389411</v>
      </c>
      <c r="V8">
        <f t="shared" si="16"/>
        <v>1.1484709374634732</v>
      </c>
      <c r="W8">
        <f t="shared" si="17"/>
        <v>0.45005063259509315</v>
      </c>
      <c r="X8">
        <f t="shared" si="18"/>
        <v>-7.4730149067274407</v>
      </c>
      <c r="Y8">
        <f t="shared" si="19"/>
        <v>-14.023598780918785</v>
      </c>
      <c r="Z8" s="2">
        <f t="shared" si="20"/>
        <v>43581</v>
      </c>
      <c r="AA8">
        <f t="shared" si="21"/>
        <v>-3.3999999999999996E-2</v>
      </c>
      <c r="AB8">
        <f t="shared" si="22"/>
        <v>-8.3061654768114071E-2</v>
      </c>
      <c r="AC8">
        <f t="shared" si="23"/>
        <v>-0.11706165476811406</v>
      </c>
      <c r="AD8">
        <f t="shared" si="24"/>
        <v>-0.14905544995911202</v>
      </c>
      <c r="AE8" s="2">
        <f t="shared" si="25"/>
        <v>43581</v>
      </c>
      <c r="AF8">
        <f t="shared" si="26"/>
        <v>9.7500000000000003E-2</v>
      </c>
      <c r="AG8">
        <f t="shared" si="27"/>
        <v>0.27211710472722611</v>
      </c>
      <c r="AH8">
        <f t="shared" si="28"/>
        <v>0.46720928400956035</v>
      </c>
      <c r="AI8">
        <f t="shared" si="29"/>
        <v>0.81636145483894107</v>
      </c>
      <c r="AJ8">
        <f t="shared" si="30"/>
        <v>1.1144709374634731</v>
      </c>
      <c r="AK8">
        <f t="shared" si="31"/>
        <v>0.41605063259509317</v>
      </c>
      <c r="AL8">
        <f t="shared" si="32"/>
        <v>-7.5070149067274405</v>
      </c>
      <c r="AM8">
        <f t="shared" si="33"/>
        <v>-14.057598780918786</v>
      </c>
      <c r="AN8" s="2">
        <f t="shared" si="34"/>
        <v>43581</v>
      </c>
      <c r="AO8">
        <f t="shared" si="35"/>
        <v>7.3999999999999996E-2</v>
      </c>
      <c r="AP8">
        <f t="shared" si="36"/>
        <v>0.22305544995911203</v>
      </c>
      <c r="AQ8">
        <f t="shared" si="37"/>
        <v>0.41814762924144627</v>
      </c>
      <c r="AR8">
        <f t="shared" si="38"/>
        <v>0.76729980007082699</v>
      </c>
      <c r="AS8">
        <f t="shared" si="39"/>
        <v>1.0654092826953592</v>
      </c>
      <c r="AT8">
        <f t="shared" si="40"/>
        <v>0.36698897782697909</v>
      </c>
      <c r="AU8">
        <f t="shared" si="41"/>
        <v>-7.556076561495555</v>
      </c>
      <c r="AV8">
        <f t="shared" si="42"/>
        <v>-14.1066604356869</v>
      </c>
      <c r="AW8" s="2">
        <f t="shared" si="43"/>
        <v>43581</v>
      </c>
      <c r="AX8">
        <f t="shared" si="44"/>
        <v>0.04</v>
      </c>
      <c r="AY8">
        <f t="shared" si="45"/>
        <v>0.18905544995911203</v>
      </c>
      <c r="AZ8">
        <f t="shared" si="46"/>
        <v>0.3841476292414463</v>
      </c>
      <c r="BA8">
        <f t="shared" si="47"/>
        <v>0.73329980007082707</v>
      </c>
      <c r="BB8">
        <f t="shared" si="48"/>
        <v>1.0314092826953591</v>
      </c>
      <c r="BC8">
        <f t="shared" si="49"/>
        <v>0.33298897782697912</v>
      </c>
      <c r="BD8">
        <f t="shared" si="50"/>
        <v>-7.5900765614955548</v>
      </c>
      <c r="BE8">
        <f t="shared" si="51"/>
        <v>-14.1406604356869</v>
      </c>
      <c r="BF8" s="2">
        <f t="shared" si="52"/>
        <v>43581</v>
      </c>
      <c r="BG8">
        <f t="shared" si="53"/>
        <v>0.15706165476811407</v>
      </c>
      <c r="BH8">
        <f t="shared" si="54"/>
        <v>0.30611710472722609</v>
      </c>
      <c r="BI8">
        <f t="shared" si="55"/>
        <v>0.70130600487982908</v>
      </c>
      <c r="BJ8">
        <f t="shared" si="56"/>
        <v>0.99941548750436116</v>
      </c>
      <c r="BK8">
        <f t="shared" si="57"/>
        <v>0.30099518263598113</v>
      </c>
      <c r="BL8">
        <f t="shared" si="58"/>
        <v>-7.6220703566865531</v>
      </c>
      <c r="BM8">
        <f t="shared" si="59"/>
        <v>-14.172654230877898</v>
      </c>
      <c r="BN8" s="2">
        <f t="shared" si="60"/>
        <v>43581</v>
      </c>
      <c r="BO8">
        <f t="shared" si="61"/>
        <v>-9.032419453132412E-2</v>
      </c>
      <c r="BP8">
        <f t="shared" si="62"/>
        <v>-2.4103123082408251E-2</v>
      </c>
      <c r="BQ8">
        <f t="shared" si="63"/>
        <v>6.7969644424782594E-2</v>
      </c>
      <c r="BR8">
        <f t="shared" si="64"/>
        <v>0.22410028374584079</v>
      </c>
      <c r="BS8">
        <f t="shared" si="65"/>
        <v>0.27213534896901836</v>
      </c>
      <c r="BT8">
        <f t="shared" si="66"/>
        <v>2.1441989304521671</v>
      </c>
      <c r="BU8">
        <f t="shared" si="67"/>
        <v>6.4109604411211922</v>
      </c>
      <c r="BV8">
        <f t="shared" si="68"/>
        <v>11.355028807400982</v>
      </c>
      <c r="BW8" s="2">
        <f t="shared" si="69"/>
        <v>43581</v>
      </c>
      <c r="BX8">
        <f t="shared" si="70"/>
        <v>4.888744371832901E-2</v>
      </c>
      <c r="BY8">
        <f t="shared" si="71"/>
        <v>0.14695458478353524</v>
      </c>
      <c r="BZ8">
        <f t="shared" si="72"/>
        <v>0.33508984336715469</v>
      </c>
      <c r="CA8">
        <f t="shared" si="73"/>
        <v>0.93543955746227136</v>
      </c>
      <c r="CB8">
        <f t="shared" si="74"/>
        <v>2.0378031293101224</v>
      </c>
      <c r="CC8">
        <f t="shared" si="75"/>
        <v>3.4741718468883818</v>
      </c>
      <c r="CD8">
        <f t="shared" si="76"/>
        <v>11.166298565346395</v>
      </c>
      <c r="CE8">
        <f t="shared" si="77"/>
        <v>19.11501678330119</v>
      </c>
      <c r="CF8" s="2">
        <f t="shared" si="78"/>
        <v>43581</v>
      </c>
      <c r="CG8">
        <f t="shared" si="79"/>
        <v>2.3285314124677201E-2</v>
      </c>
      <c r="CH8">
        <f t="shared" si="80"/>
        <v>6.4646155814112635E-2</v>
      </c>
      <c r="CI8">
        <f t="shared" si="81"/>
        <v>0.1860668295827059</v>
      </c>
      <c r="CJ8">
        <f t="shared" si="82"/>
        <v>0.46090953270531954</v>
      </c>
      <c r="CK8">
        <f t="shared" si="83"/>
        <v>1.0758296626886836</v>
      </c>
      <c r="CL8">
        <f t="shared" si="84"/>
        <v>1.2405686509891467</v>
      </c>
      <c r="CM8">
        <f t="shared" si="85"/>
        <v>4.2043255663235355</v>
      </c>
      <c r="CN8">
        <f t="shared" si="86"/>
        <v>7.4329770267315727</v>
      </c>
      <c r="CO8" s="2">
        <f t="shared" si="87"/>
        <v>43581</v>
      </c>
      <c r="CP8">
        <f t="shared" si="88"/>
        <v>2.1015398802116309E-2</v>
      </c>
      <c r="CQ8">
        <f t="shared" si="89"/>
        <v>8.7058486991368228E-2</v>
      </c>
      <c r="CR8">
        <f t="shared" si="90"/>
        <v>0.32922354255783226</v>
      </c>
      <c r="CS8">
        <f t="shared" si="91"/>
        <v>0.8714378462149388</v>
      </c>
      <c r="CT8">
        <f t="shared" si="92"/>
        <v>0.98896720340968947</v>
      </c>
      <c r="CU8">
        <f t="shared" si="93"/>
        <v>3.1617980114635875</v>
      </c>
      <c r="CV8">
        <f t="shared" si="94"/>
        <v>5.5832866067696161</v>
      </c>
    </row>
    <row r="9" spans="1:100" x14ac:dyDescent="0.3">
      <c r="A9" s="2">
        <v>43553</v>
      </c>
      <c r="B9">
        <v>-0.1</v>
      </c>
      <c r="C9">
        <v>-0.15</v>
      </c>
      <c r="D9">
        <v>-0.159</v>
      </c>
      <c r="E9">
        <v>-0.16500000000000001</v>
      </c>
      <c r="F9">
        <v>-0.17807925702931607</v>
      </c>
      <c r="G9">
        <v>-0.18308377360579778</v>
      </c>
      <c r="H9">
        <v>-0.19509512433583429</v>
      </c>
      <c r="I9">
        <v>-0.20210207873879665</v>
      </c>
      <c r="J9">
        <v>-0.2131135030943497</v>
      </c>
      <c r="K9">
        <v>-8.2016814596150969E-2</v>
      </c>
      <c r="L9">
        <v>0.3437044987928502</v>
      </c>
      <c r="M9">
        <v>0.43851890137901395</v>
      </c>
      <c r="N9" s="2">
        <f t="shared" si="8"/>
        <v>43553</v>
      </c>
      <c r="O9">
        <f t="shared" si="9"/>
        <v>3.7499999999999999E-2</v>
      </c>
      <c r="P9">
        <f t="shared" si="10"/>
        <v>7.9500000000000001E-2</v>
      </c>
      <c r="Q9">
        <f t="shared" si="11"/>
        <v>0.12375</v>
      </c>
      <c r="R9">
        <f t="shared" si="12"/>
        <v>0.17807925702931607</v>
      </c>
      <c r="S9">
        <f t="shared" si="13"/>
        <v>0.36616754721159556</v>
      </c>
      <c r="T9">
        <f t="shared" si="14"/>
        <v>0.58528537300750283</v>
      </c>
      <c r="U9">
        <f t="shared" si="15"/>
        <v>1.0105103936939832</v>
      </c>
      <c r="V9">
        <f t="shared" si="16"/>
        <v>1.491794521660448</v>
      </c>
      <c r="W9">
        <f t="shared" si="17"/>
        <v>0.82016814596150966</v>
      </c>
      <c r="X9">
        <f t="shared" si="18"/>
        <v>-6.8740899758570038</v>
      </c>
      <c r="Y9">
        <f t="shared" si="19"/>
        <v>-13.155567041370418</v>
      </c>
      <c r="Z9" s="2">
        <f t="shared" si="20"/>
        <v>43553</v>
      </c>
      <c r="AA9">
        <f t="shared" si="21"/>
        <v>-4.2000000000000003E-2</v>
      </c>
      <c r="AB9">
        <f t="shared" si="22"/>
        <v>-9.8579257029316067E-2</v>
      </c>
      <c r="AC9">
        <f t="shared" si="23"/>
        <v>-0.14057925702931606</v>
      </c>
      <c r="AD9">
        <f t="shared" si="24"/>
        <v>-0.18808829018227949</v>
      </c>
      <c r="AE9" s="2">
        <f t="shared" si="25"/>
        <v>43553</v>
      </c>
      <c r="AF9">
        <f t="shared" si="26"/>
        <v>0.12375</v>
      </c>
      <c r="AG9">
        <f t="shared" si="27"/>
        <v>0.32416754721159557</v>
      </c>
      <c r="AH9">
        <f t="shared" si="28"/>
        <v>0.54328537300750279</v>
      </c>
      <c r="AI9">
        <f t="shared" si="29"/>
        <v>0.96851039369398317</v>
      </c>
      <c r="AJ9">
        <f t="shared" si="30"/>
        <v>1.449794521660448</v>
      </c>
      <c r="AK9">
        <f t="shared" si="31"/>
        <v>0.77816814596150963</v>
      </c>
      <c r="AL9">
        <f t="shared" si="32"/>
        <v>-6.9160899758570036</v>
      </c>
      <c r="AM9">
        <f t="shared" si="33"/>
        <v>-13.197567041370418</v>
      </c>
      <c r="AN9" s="2">
        <f t="shared" si="34"/>
        <v>43553</v>
      </c>
      <c r="AO9">
        <f t="shared" si="35"/>
        <v>7.9500000000000001E-2</v>
      </c>
      <c r="AP9">
        <f t="shared" si="36"/>
        <v>0.26758829018227948</v>
      </c>
      <c r="AQ9">
        <f t="shared" si="37"/>
        <v>0.48670611597818675</v>
      </c>
      <c r="AR9">
        <f t="shared" si="38"/>
        <v>0.91193113666466719</v>
      </c>
      <c r="AS9">
        <f t="shared" si="39"/>
        <v>1.393215264631132</v>
      </c>
      <c r="AT9">
        <f t="shared" si="40"/>
        <v>0.72158888893219364</v>
      </c>
      <c r="AU9">
        <f t="shared" si="41"/>
        <v>-6.9726692328863198</v>
      </c>
      <c r="AV9">
        <f t="shared" si="42"/>
        <v>-13.254146298399734</v>
      </c>
      <c r="AW9" s="2">
        <f t="shared" si="43"/>
        <v>43553</v>
      </c>
      <c r="AX9">
        <f t="shared" si="44"/>
        <v>3.7499999999999999E-2</v>
      </c>
      <c r="AY9">
        <f t="shared" si="45"/>
        <v>0.22558829018227949</v>
      </c>
      <c r="AZ9">
        <f t="shared" si="46"/>
        <v>0.44470611597818677</v>
      </c>
      <c r="BA9">
        <f t="shared" si="47"/>
        <v>0.86993113666466715</v>
      </c>
      <c r="BB9">
        <f t="shared" si="48"/>
        <v>1.351215264631132</v>
      </c>
      <c r="BC9">
        <f t="shared" si="49"/>
        <v>0.6795888889321936</v>
      </c>
      <c r="BD9">
        <f t="shared" si="50"/>
        <v>-7.0146692328863196</v>
      </c>
      <c r="BE9">
        <f t="shared" si="51"/>
        <v>-13.296146298399734</v>
      </c>
      <c r="BF9" s="2">
        <f t="shared" si="52"/>
        <v>43553</v>
      </c>
      <c r="BG9">
        <f t="shared" si="53"/>
        <v>0.17807925702931607</v>
      </c>
      <c r="BH9">
        <f t="shared" si="54"/>
        <v>0.36616754721159556</v>
      </c>
      <c r="BI9">
        <f t="shared" si="55"/>
        <v>0.82242210351170375</v>
      </c>
      <c r="BJ9">
        <f t="shared" si="56"/>
        <v>1.3037062314781684</v>
      </c>
      <c r="BK9">
        <f t="shared" si="57"/>
        <v>0.6320798557792302</v>
      </c>
      <c r="BL9">
        <f t="shared" si="58"/>
        <v>-7.0621782660392833</v>
      </c>
      <c r="BM9">
        <f t="shared" si="59"/>
        <v>-13.343655331552696</v>
      </c>
      <c r="BN9" s="2">
        <f t="shared" si="60"/>
        <v>43553</v>
      </c>
      <c r="BO9">
        <f t="shared" si="61"/>
        <v>4.2780851880287685E-2</v>
      </c>
      <c r="BP9">
        <f t="shared" si="62"/>
        <v>0.32428358971173676</v>
      </c>
      <c r="BQ9">
        <f t="shared" si="63"/>
        <v>0.45242036942599839</v>
      </c>
      <c r="BR9">
        <f t="shared" si="64"/>
        <v>0.972885789140843</v>
      </c>
      <c r="BS9">
        <f t="shared" si="65"/>
        <v>1.8777056249090767</v>
      </c>
      <c r="BT9">
        <f t="shared" si="66"/>
        <v>3.7726556845781904</v>
      </c>
      <c r="BU9">
        <f t="shared" si="67"/>
        <v>12.984317014282063</v>
      </c>
      <c r="BV9">
        <f t="shared" si="68"/>
        <v>22.232787904366596</v>
      </c>
      <c r="BW9" s="2">
        <f t="shared" si="69"/>
        <v>43553</v>
      </c>
      <c r="BX9">
        <f t="shared" si="70"/>
        <v>5.4918045030691254E-2</v>
      </c>
      <c r="BY9">
        <f t="shared" si="71"/>
        <v>0.23104657095866979</v>
      </c>
      <c r="BZ9">
        <f t="shared" si="72"/>
        <v>0.56127965041256445</v>
      </c>
      <c r="CA9">
        <f t="shared" si="73"/>
        <v>1.3257566254382984</v>
      </c>
      <c r="CB9">
        <f t="shared" si="74"/>
        <v>3.106425489463712</v>
      </c>
      <c r="CC9">
        <f t="shared" si="75"/>
        <v>4.2742803786801113</v>
      </c>
      <c r="CD9">
        <f t="shared" si="76"/>
        <v>12.403721803485046</v>
      </c>
      <c r="CE9">
        <f t="shared" si="77"/>
        <v>20.950338194685518</v>
      </c>
      <c r="CF9" s="2">
        <f t="shared" si="78"/>
        <v>43553</v>
      </c>
      <c r="CG9">
        <f t="shared" si="79"/>
        <v>-2.0554938636462017E-3</v>
      </c>
      <c r="CH9">
        <f t="shared" si="80"/>
        <v>7.6673399182413587E-2</v>
      </c>
      <c r="CI9">
        <f t="shared" si="81"/>
        <v>0.21678766438725183</v>
      </c>
      <c r="CJ9">
        <f t="shared" si="82"/>
        <v>0.53303237080186427</v>
      </c>
      <c r="CK9">
        <f t="shared" si="83"/>
        <v>1.3241914257809948</v>
      </c>
      <c r="CL9">
        <f t="shared" si="84"/>
        <v>1.5593985256862442</v>
      </c>
      <c r="CM9">
        <f t="shared" si="85"/>
        <v>4.2168012548688436</v>
      </c>
      <c r="CN9">
        <f t="shared" si="86"/>
        <v>7.5123235930225718</v>
      </c>
      <c r="CO9" s="2">
        <f t="shared" si="87"/>
        <v>43553</v>
      </c>
      <c r="CP9">
        <f t="shared" si="88"/>
        <v>3.8030279212322105E-2</v>
      </c>
      <c r="CQ9">
        <f t="shared" si="89"/>
        <v>0.14610798617856061</v>
      </c>
      <c r="CR9">
        <f t="shared" si="90"/>
        <v>0.41632116106338923</v>
      </c>
      <c r="CS9">
        <f t="shared" si="91"/>
        <v>0.99668166944964809</v>
      </c>
      <c r="CT9">
        <f t="shared" si="92"/>
        <v>1.1960785474648352</v>
      </c>
      <c r="CU9">
        <f t="shared" si="93"/>
        <v>3.5581094638283286</v>
      </c>
      <c r="CV9">
        <f t="shared" si="94"/>
        <v>5.9597349576239731</v>
      </c>
    </row>
    <row r="10" spans="1:100" x14ac:dyDescent="0.3">
      <c r="A10" s="2">
        <v>43524</v>
      </c>
      <c r="B10">
        <v>-0.13500000000000001</v>
      </c>
      <c r="C10">
        <v>-0.18</v>
      </c>
      <c r="D10">
        <v>-0.217</v>
      </c>
      <c r="E10">
        <v>-0.185</v>
      </c>
      <c r="F10">
        <v>-0.15906323601730851</v>
      </c>
      <c r="G10">
        <v>-0.15405932045313039</v>
      </c>
      <c r="H10">
        <v>-0.16406727678049618</v>
      </c>
      <c r="I10">
        <v>-0.15806244288874549</v>
      </c>
      <c r="J10">
        <v>-0.16106483729834095</v>
      </c>
      <c r="K10">
        <v>-1.9000902557153653E-2</v>
      </c>
      <c r="L10">
        <v>0.42754269230942804</v>
      </c>
      <c r="M10">
        <v>0.52830162869035868</v>
      </c>
      <c r="N10" s="2">
        <f t="shared" si="8"/>
        <v>43524</v>
      </c>
      <c r="O10">
        <f t="shared" si="9"/>
        <v>4.4999999999999998E-2</v>
      </c>
      <c r="P10">
        <f t="shared" si="10"/>
        <v>0.1085</v>
      </c>
      <c r="Q10">
        <f t="shared" si="11"/>
        <v>0.13874999999999998</v>
      </c>
      <c r="R10">
        <f t="shared" si="12"/>
        <v>0.15906323601730851</v>
      </c>
      <c r="S10">
        <f t="shared" si="13"/>
        <v>0.30811864090626079</v>
      </c>
      <c r="T10">
        <f t="shared" si="14"/>
        <v>0.49220183034148857</v>
      </c>
      <c r="U10">
        <f t="shared" si="15"/>
        <v>0.79031221444372746</v>
      </c>
      <c r="V10">
        <f t="shared" si="16"/>
        <v>1.1274538610883866</v>
      </c>
      <c r="W10">
        <f t="shared" si="17"/>
        <v>0.19000902557153654</v>
      </c>
      <c r="X10">
        <f t="shared" si="18"/>
        <v>-8.550853846188561</v>
      </c>
      <c r="Y10">
        <f t="shared" si="19"/>
        <v>-15.849048860710761</v>
      </c>
      <c r="Z10" s="2">
        <f t="shared" si="20"/>
        <v>43524</v>
      </c>
      <c r="AA10">
        <f t="shared" si="21"/>
        <v>-6.3500000000000001E-2</v>
      </c>
      <c r="AB10">
        <f t="shared" si="22"/>
        <v>-5.0563236017308513E-2</v>
      </c>
      <c r="AC10">
        <f t="shared" si="23"/>
        <v>-0.11406323601730851</v>
      </c>
      <c r="AD10">
        <f t="shared" si="24"/>
        <v>-0.14905540488895228</v>
      </c>
      <c r="AE10" s="2">
        <f t="shared" si="25"/>
        <v>43524</v>
      </c>
      <c r="AF10">
        <f t="shared" si="26"/>
        <v>0.13874999999999998</v>
      </c>
      <c r="AG10">
        <f t="shared" si="27"/>
        <v>0.24461864090626079</v>
      </c>
      <c r="AH10">
        <f t="shared" si="28"/>
        <v>0.42870183034148857</v>
      </c>
      <c r="AI10">
        <f t="shared" si="29"/>
        <v>0.72681221444372746</v>
      </c>
      <c r="AJ10">
        <f t="shared" si="30"/>
        <v>1.0639538610883865</v>
      </c>
      <c r="AK10">
        <f t="shared" si="31"/>
        <v>0.12650902557153654</v>
      </c>
      <c r="AL10">
        <f t="shared" si="32"/>
        <v>-8.6143538461885605</v>
      </c>
      <c r="AM10">
        <f t="shared" si="33"/>
        <v>-15.912548860710761</v>
      </c>
      <c r="AN10" s="2">
        <f t="shared" si="34"/>
        <v>43524</v>
      </c>
      <c r="AO10">
        <f t="shared" si="35"/>
        <v>0.1085</v>
      </c>
      <c r="AP10">
        <f t="shared" si="36"/>
        <v>0.25755540488895229</v>
      </c>
      <c r="AQ10">
        <f t="shared" si="37"/>
        <v>0.44163859432418007</v>
      </c>
      <c r="AR10">
        <f t="shared" si="38"/>
        <v>0.73974897842641896</v>
      </c>
      <c r="AS10">
        <f t="shared" si="39"/>
        <v>1.0768906250710781</v>
      </c>
      <c r="AT10">
        <f t="shared" si="40"/>
        <v>0.13944578955422804</v>
      </c>
      <c r="AU10">
        <f t="shared" si="41"/>
        <v>-8.6014170822058702</v>
      </c>
      <c r="AV10">
        <f t="shared" si="42"/>
        <v>-15.89961209672807</v>
      </c>
      <c r="AW10" s="2">
        <f t="shared" si="43"/>
        <v>43524</v>
      </c>
      <c r="AX10">
        <f t="shared" si="44"/>
        <v>4.4999999999999998E-2</v>
      </c>
      <c r="AY10">
        <f t="shared" si="45"/>
        <v>0.19405540488895229</v>
      </c>
      <c r="AZ10">
        <f t="shared" si="46"/>
        <v>0.37813859432418007</v>
      </c>
      <c r="BA10">
        <f t="shared" si="47"/>
        <v>0.67624897842641896</v>
      </c>
      <c r="BB10">
        <f t="shared" si="48"/>
        <v>1.013390625071078</v>
      </c>
      <c r="BC10">
        <f t="shared" si="49"/>
        <v>7.5945789554228024E-2</v>
      </c>
      <c r="BD10">
        <f t="shared" si="50"/>
        <v>-8.6649170822058696</v>
      </c>
      <c r="BE10">
        <f t="shared" si="51"/>
        <v>-15.96311209672807</v>
      </c>
      <c r="BF10" s="2">
        <f t="shared" si="52"/>
        <v>43524</v>
      </c>
      <c r="BG10">
        <f t="shared" si="53"/>
        <v>0.15906323601730851</v>
      </c>
      <c r="BH10">
        <f t="shared" si="54"/>
        <v>0.30811864090626079</v>
      </c>
      <c r="BI10">
        <f t="shared" si="55"/>
        <v>0.64125680955477515</v>
      </c>
      <c r="BJ10">
        <f t="shared" si="56"/>
        <v>0.97839845619943433</v>
      </c>
      <c r="BK10">
        <f t="shared" si="57"/>
        <v>4.0953620682584263E-2</v>
      </c>
      <c r="BL10">
        <f t="shared" si="58"/>
        <v>-8.6999092510775125</v>
      </c>
      <c r="BM10">
        <f t="shared" si="59"/>
        <v>-15.998104265599713</v>
      </c>
      <c r="BN10" s="2">
        <f t="shared" si="60"/>
        <v>43524</v>
      </c>
      <c r="BO10">
        <f t="shared" si="61"/>
        <v>0.24978964832389772</v>
      </c>
      <c r="BP10">
        <f t="shared" si="62"/>
        <v>0.17310989951699074</v>
      </c>
      <c r="BQ10">
        <f t="shared" si="63"/>
        <v>0.44130787659313853</v>
      </c>
      <c r="BR10">
        <f t="shared" si="64"/>
        <v>1.1417284808391885</v>
      </c>
      <c r="BS10">
        <f t="shared" si="65"/>
        <v>2.9065799188174384</v>
      </c>
      <c r="BT10">
        <f t="shared" si="66"/>
        <v>4.6600955064004106</v>
      </c>
      <c r="BU10">
        <f t="shared" si="67"/>
        <v>13.745728292019693</v>
      </c>
      <c r="BV10">
        <f t="shared" si="68"/>
        <v>23.706629053242416</v>
      </c>
      <c r="BW10" s="2">
        <f t="shared" si="69"/>
        <v>43524</v>
      </c>
      <c r="BX10">
        <f t="shared" si="70"/>
        <v>0.14993384964115017</v>
      </c>
      <c r="BY10">
        <f t="shared" si="71"/>
        <v>0.20196914358084947</v>
      </c>
      <c r="BZ10">
        <f t="shared" si="72"/>
        <v>0.44612713862966868</v>
      </c>
      <c r="CA10">
        <f t="shared" si="73"/>
        <v>0.9123646994259802</v>
      </c>
      <c r="CB10">
        <f t="shared" si="74"/>
        <v>2.2187795351021182</v>
      </c>
      <c r="CC10">
        <f t="shared" si="75"/>
        <v>2.641286800850525</v>
      </c>
      <c r="CD10">
        <f t="shared" si="76"/>
        <v>7.7218050940084346</v>
      </c>
      <c r="CE10">
        <f t="shared" si="77"/>
        <v>13.100282290818615</v>
      </c>
      <c r="CF10" s="2">
        <f t="shared" si="78"/>
        <v>43524</v>
      </c>
      <c r="CG10">
        <f t="shared" si="79"/>
        <v>-2.8403450558700763E-2</v>
      </c>
      <c r="CH10">
        <f t="shared" si="80"/>
        <v>-2.0397766539144893E-2</v>
      </c>
      <c r="CI10">
        <f t="shared" si="81"/>
        <v>6.4999748540909591E-2</v>
      </c>
      <c r="CJ10">
        <f t="shared" si="82"/>
        <v>0.21309586090680011</v>
      </c>
      <c r="CK10">
        <f t="shared" si="83"/>
        <v>0.88676732576998729</v>
      </c>
      <c r="CL10">
        <f t="shared" si="84"/>
        <v>0.72621035932886091</v>
      </c>
      <c r="CM10">
        <f t="shared" si="85"/>
        <v>2.2142625673943694</v>
      </c>
      <c r="CN10">
        <f t="shared" si="86"/>
        <v>4.060992084097391</v>
      </c>
      <c r="CO10" s="2">
        <f t="shared" si="87"/>
        <v>43524</v>
      </c>
      <c r="CP10">
        <f t="shared" si="88"/>
        <v>-2.0015962730450809E-3</v>
      </c>
      <c r="CQ10">
        <f t="shared" si="89"/>
        <v>5.9043094005071434E-2</v>
      </c>
      <c r="CR10">
        <f t="shared" si="90"/>
        <v>0.24016318700881475</v>
      </c>
      <c r="CS10">
        <f t="shared" si="91"/>
        <v>0.71039656147315533</v>
      </c>
      <c r="CT10">
        <f t="shared" si="92"/>
        <v>0.73994396981922106</v>
      </c>
      <c r="CU10">
        <f t="shared" si="93"/>
        <v>2.464001758150081</v>
      </c>
      <c r="CV10">
        <f t="shared" si="94"/>
        <v>4.0778654324700518</v>
      </c>
    </row>
    <row r="11" spans="1:100" x14ac:dyDescent="0.3">
      <c r="A11" s="2">
        <v>43496</v>
      </c>
      <c r="B11">
        <v>-0.115</v>
      </c>
      <c r="C11">
        <v>-0.24</v>
      </c>
      <c r="D11">
        <v>-0.20200000000000001</v>
      </c>
      <c r="E11">
        <v>-0.17499999999999999</v>
      </c>
      <c r="F11">
        <v>-0.18008104863283103</v>
      </c>
      <c r="G11">
        <v>-0.16907144274891409</v>
      </c>
      <c r="H11">
        <v>-0.17007229096778823</v>
      </c>
      <c r="I11">
        <v>-0.16406727678049618</v>
      </c>
      <c r="J11">
        <v>-0.15806244288874549</v>
      </c>
      <c r="K11">
        <v>5.9999100017948583E-3</v>
      </c>
      <c r="L11">
        <v>0.45248775085038695</v>
      </c>
      <c r="M11">
        <v>0.561211866092301</v>
      </c>
      <c r="N11" s="2">
        <f t="shared" si="8"/>
        <v>43496</v>
      </c>
      <c r="O11">
        <f t="shared" si="9"/>
        <v>0.06</v>
      </c>
      <c r="P11">
        <f t="shared" si="10"/>
        <v>0.10100000000000001</v>
      </c>
      <c r="Q11">
        <f t="shared" si="11"/>
        <v>0.13124999999999998</v>
      </c>
      <c r="R11">
        <f t="shared" si="12"/>
        <v>0.18008104863283103</v>
      </c>
      <c r="S11">
        <f t="shared" si="13"/>
        <v>0.33814288549782817</v>
      </c>
      <c r="T11">
        <f t="shared" si="14"/>
        <v>0.5102168729033647</v>
      </c>
      <c r="U11">
        <f t="shared" si="15"/>
        <v>0.82033638390248087</v>
      </c>
      <c r="V11">
        <f t="shared" si="16"/>
        <v>1.1064371002212186</v>
      </c>
      <c r="W11">
        <f t="shared" si="17"/>
        <v>-5.9999100017948587E-2</v>
      </c>
      <c r="X11">
        <f t="shared" si="18"/>
        <v>-9.0497550170077385</v>
      </c>
      <c r="Y11">
        <f t="shared" si="19"/>
        <v>-16.836355982769032</v>
      </c>
      <c r="Z11" s="2">
        <f t="shared" si="20"/>
        <v>43496</v>
      </c>
      <c r="AA11">
        <f t="shared" si="21"/>
        <v>-4.1000000000000009E-2</v>
      </c>
      <c r="AB11">
        <f t="shared" si="22"/>
        <v>-7.9081048632831025E-2</v>
      </c>
      <c r="AC11">
        <f t="shared" si="23"/>
        <v>-0.12008104863283103</v>
      </c>
      <c r="AD11">
        <f t="shared" si="24"/>
        <v>-0.15806183686499714</v>
      </c>
      <c r="AE11" s="2">
        <f t="shared" si="25"/>
        <v>43496</v>
      </c>
      <c r="AF11">
        <f t="shared" si="26"/>
        <v>0.13124999999999998</v>
      </c>
      <c r="AG11">
        <f t="shared" si="27"/>
        <v>0.29714288549782819</v>
      </c>
      <c r="AH11">
        <f t="shared" si="28"/>
        <v>0.46921687290336467</v>
      </c>
      <c r="AI11">
        <f t="shared" si="29"/>
        <v>0.77933638390248083</v>
      </c>
      <c r="AJ11">
        <f t="shared" si="30"/>
        <v>1.0654371002212186</v>
      </c>
      <c r="AK11">
        <f t="shared" si="31"/>
        <v>-0.1009991000179486</v>
      </c>
      <c r="AL11">
        <f t="shared" si="32"/>
        <v>-9.0907550170077389</v>
      </c>
      <c r="AM11">
        <f t="shared" si="33"/>
        <v>-16.877355982769032</v>
      </c>
      <c r="AN11" s="2">
        <f t="shared" si="34"/>
        <v>43496</v>
      </c>
      <c r="AO11">
        <f t="shared" si="35"/>
        <v>0.10100000000000001</v>
      </c>
      <c r="AP11">
        <f t="shared" si="36"/>
        <v>0.25906183686499717</v>
      </c>
      <c r="AQ11">
        <f t="shared" si="37"/>
        <v>0.43113582427053365</v>
      </c>
      <c r="AR11">
        <f t="shared" si="38"/>
        <v>0.74125533526964982</v>
      </c>
      <c r="AS11">
        <f t="shared" si="39"/>
        <v>1.0273560515883875</v>
      </c>
      <c r="AT11">
        <f t="shared" si="40"/>
        <v>-0.13908014865077961</v>
      </c>
      <c r="AU11">
        <f t="shared" si="41"/>
        <v>-9.12883606564057</v>
      </c>
      <c r="AV11">
        <f t="shared" si="42"/>
        <v>-16.915437031401861</v>
      </c>
      <c r="AW11" s="2">
        <f t="shared" si="43"/>
        <v>43496</v>
      </c>
      <c r="AX11">
        <f t="shared" si="44"/>
        <v>0.06</v>
      </c>
      <c r="AY11">
        <f t="shared" si="45"/>
        <v>0.21806183686499714</v>
      </c>
      <c r="AZ11">
        <f t="shared" si="46"/>
        <v>0.39013582427053367</v>
      </c>
      <c r="BA11">
        <f t="shared" si="47"/>
        <v>0.70025533526964989</v>
      </c>
      <c r="BB11">
        <f t="shared" si="48"/>
        <v>0.98635605158838757</v>
      </c>
      <c r="BC11">
        <f t="shared" si="49"/>
        <v>-0.18008014865077962</v>
      </c>
      <c r="BD11">
        <f t="shared" si="50"/>
        <v>-9.1698360656405704</v>
      </c>
      <c r="BE11">
        <f t="shared" si="51"/>
        <v>-16.956437031401862</v>
      </c>
      <c r="BF11" s="2">
        <f t="shared" si="52"/>
        <v>43496</v>
      </c>
      <c r="BG11">
        <f t="shared" si="53"/>
        <v>0.18008104863283103</v>
      </c>
      <c r="BH11">
        <f t="shared" si="54"/>
        <v>0.33814288549782817</v>
      </c>
      <c r="BI11">
        <f t="shared" si="55"/>
        <v>0.66227454703748379</v>
      </c>
      <c r="BJ11">
        <f t="shared" si="56"/>
        <v>0.94837526335622147</v>
      </c>
      <c r="BK11">
        <f t="shared" si="57"/>
        <v>-0.21806093688294573</v>
      </c>
      <c r="BL11">
        <f t="shared" si="58"/>
        <v>-9.2078168538727354</v>
      </c>
      <c r="BM11">
        <f t="shared" si="59"/>
        <v>-16.99441781963403</v>
      </c>
      <c r="BN11" s="2">
        <f t="shared" si="60"/>
        <v>43496</v>
      </c>
      <c r="BO11">
        <f t="shared" si="61"/>
        <v>0.2147748874366579</v>
      </c>
      <c r="BP11">
        <f t="shared" si="62"/>
        <v>0.47825891172193508</v>
      </c>
      <c r="BQ11">
        <f t="shared" si="63"/>
        <v>0.76245666138198298</v>
      </c>
      <c r="BR11">
        <f t="shared" si="64"/>
        <v>1.807025450251158</v>
      </c>
      <c r="BS11">
        <f t="shared" si="65"/>
        <v>3.9637175287236825</v>
      </c>
      <c r="BT11">
        <f t="shared" si="66"/>
        <v>4.9643913823970527</v>
      </c>
      <c r="BU11">
        <f t="shared" si="67"/>
        <v>16.081883308644052</v>
      </c>
      <c r="BV11">
        <f t="shared" si="68"/>
        <v>27.035251378273848</v>
      </c>
      <c r="BW11" s="2">
        <f t="shared" si="69"/>
        <v>43496</v>
      </c>
      <c r="BX11">
        <f t="shared" si="70"/>
        <v>8.9927971187015787E-2</v>
      </c>
      <c r="BY11">
        <f t="shared" si="71"/>
        <v>0.16998200753293924</v>
      </c>
      <c r="BZ11">
        <f t="shared" si="72"/>
        <v>0.30607663443223354</v>
      </c>
      <c r="CA11">
        <f t="shared" si="73"/>
        <v>0.6402753694556248</v>
      </c>
      <c r="CB11">
        <f t="shared" si="74"/>
        <v>1.5386380318190822</v>
      </c>
      <c r="CC11">
        <f t="shared" si="75"/>
        <v>0.84971472352820232</v>
      </c>
      <c r="CD11">
        <f t="shared" si="76"/>
        <v>3.1619693411952738</v>
      </c>
      <c r="CE11">
        <f t="shared" si="77"/>
        <v>5.5329123486674376</v>
      </c>
      <c r="CF11" s="2">
        <f t="shared" si="78"/>
        <v>43496</v>
      </c>
      <c r="CG11">
        <f t="shared" si="79"/>
        <v>1.5936490784088653E-2</v>
      </c>
      <c r="CH11">
        <f t="shared" si="80"/>
        <v>4.5290598649421157E-2</v>
      </c>
      <c r="CI11">
        <f t="shared" si="81"/>
        <v>0.16403943283032307</v>
      </c>
      <c r="CJ11">
        <f t="shared" si="82"/>
        <v>0.37350032138095945</v>
      </c>
      <c r="CK11">
        <f t="shared" si="83"/>
        <v>1.0804410378493758</v>
      </c>
      <c r="CL11">
        <f t="shared" si="84"/>
        <v>0.61312565361466043</v>
      </c>
      <c r="CM11">
        <f t="shared" si="85"/>
        <v>2.0879795607968488</v>
      </c>
      <c r="CN11">
        <f t="shared" si="86"/>
        <v>3.6686082324449578</v>
      </c>
      <c r="CO11" s="2">
        <f t="shared" si="87"/>
        <v>43496</v>
      </c>
      <c r="CP11">
        <f t="shared" si="88"/>
        <v>3.6029429072170938E-2</v>
      </c>
      <c r="CQ11">
        <f t="shared" si="89"/>
        <v>0.19212165434117112</v>
      </c>
      <c r="CR11">
        <f t="shared" si="90"/>
        <v>0.38223274237400012</v>
      </c>
      <c r="CS11">
        <f t="shared" si="91"/>
        <v>0.99441501157275958</v>
      </c>
      <c r="CT11">
        <f t="shared" si="92"/>
        <v>0.76180075759489707</v>
      </c>
      <c r="CU11">
        <f t="shared" si="93"/>
        <v>2.7048545687226886</v>
      </c>
      <c r="CV11">
        <f t="shared" si="94"/>
        <v>4.3979061888729758</v>
      </c>
    </row>
    <row r="12" spans="1:100" x14ac:dyDescent="0.3">
      <c r="A12" s="2">
        <v>43462</v>
      </c>
      <c r="B12">
        <v>-0.115</v>
      </c>
      <c r="C12">
        <v>-0.14000000000000001</v>
      </c>
      <c r="D12">
        <v>-0.191</v>
      </c>
      <c r="E12">
        <v>-0.16</v>
      </c>
      <c r="F12">
        <v>-0.14805478702992808</v>
      </c>
      <c r="G12">
        <v>-0.13904832489183069</v>
      </c>
      <c r="H12">
        <v>-0.1550600935503344</v>
      </c>
      <c r="I12">
        <v>-0.15205778928175448</v>
      </c>
      <c r="J12">
        <v>-0.14505258791902556</v>
      </c>
      <c r="K12">
        <v>1.2999577518303789E-2</v>
      </c>
      <c r="L12">
        <v>0.50635846147137598</v>
      </c>
      <c r="M12">
        <v>0.62402546724873553</v>
      </c>
      <c r="N12" s="2">
        <f t="shared" si="8"/>
        <v>43462</v>
      </c>
      <c r="O12">
        <f t="shared" si="9"/>
        <v>3.5000000000000003E-2</v>
      </c>
      <c r="P12">
        <f t="shared" si="10"/>
        <v>9.5500000000000002E-2</v>
      </c>
      <c r="Q12">
        <f t="shared" si="11"/>
        <v>0.12</v>
      </c>
      <c r="R12">
        <f t="shared" si="12"/>
        <v>0.14805478702992808</v>
      </c>
      <c r="S12">
        <f t="shared" si="13"/>
        <v>0.27809664978366139</v>
      </c>
      <c r="T12">
        <f t="shared" si="14"/>
        <v>0.4651802806510032</v>
      </c>
      <c r="U12">
        <f t="shared" si="15"/>
        <v>0.76028894640877243</v>
      </c>
      <c r="V12">
        <f t="shared" si="16"/>
        <v>1.0153681154331788</v>
      </c>
      <c r="W12">
        <f t="shared" si="17"/>
        <v>-0.1299957751830379</v>
      </c>
      <c r="X12">
        <f t="shared" si="18"/>
        <v>-10.127169229427519</v>
      </c>
      <c r="Y12">
        <f t="shared" si="19"/>
        <v>-18.720764017462066</v>
      </c>
      <c r="Z12" s="2">
        <f t="shared" si="20"/>
        <v>43462</v>
      </c>
      <c r="AA12">
        <f t="shared" si="21"/>
        <v>-6.0499999999999998E-2</v>
      </c>
      <c r="AB12">
        <f t="shared" si="22"/>
        <v>-5.2554787029928079E-2</v>
      </c>
      <c r="AC12">
        <f t="shared" si="23"/>
        <v>-0.11305478702992808</v>
      </c>
      <c r="AD12">
        <f t="shared" si="24"/>
        <v>-0.13004186275373331</v>
      </c>
      <c r="AE12" s="2">
        <f t="shared" si="25"/>
        <v>43462</v>
      </c>
      <c r="AF12">
        <f t="shared" si="26"/>
        <v>0.12</v>
      </c>
      <c r="AG12">
        <f t="shared" si="27"/>
        <v>0.21759664978366139</v>
      </c>
      <c r="AH12">
        <f t="shared" si="28"/>
        <v>0.4046802806510032</v>
      </c>
      <c r="AI12">
        <f t="shared" si="29"/>
        <v>0.69978894640877243</v>
      </c>
      <c r="AJ12">
        <f t="shared" si="30"/>
        <v>0.95486811543317884</v>
      </c>
      <c r="AK12">
        <f t="shared" si="31"/>
        <v>-0.1904957751830379</v>
      </c>
      <c r="AL12">
        <f t="shared" si="32"/>
        <v>-10.187669229427518</v>
      </c>
      <c r="AM12">
        <f t="shared" si="33"/>
        <v>-18.781264017462068</v>
      </c>
      <c r="AN12" s="2">
        <f t="shared" si="34"/>
        <v>43462</v>
      </c>
      <c r="AO12">
        <f t="shared" si="35"/>
        <v>9.5500000000000002E-2</v>
      </c>
      <c r="AP12">
        <f t="shared" si="36"/>
        <v>0.22554186275373331</v>
      </c>
      <c r="AQ12">
        <f t="shared" si="37"/>
        <v>0.41262549362107515</v>
      </c>
      <c r="AR12">
        <f t="shared" si="38"/>
        <v>0.70773415937884432</v>
      </c>
      <c r="AS12">
        <f t="shared" si="39"/>
        <v>0.96281332840325073</v>
      </c>
      <c r="AT12">
        <f t="shared" si="40"/>
        <v>-0.18255056221296598</v>
      </c>
      <c r="AU12">
        <f t="shared" si="41"/>
        <v>-10.179724016457447</v>
      </c>
      <c r="AV12">
        <f t="shared" si="42"/>
        <v>-18.773318804491993</v>
      </c>
      <c r="AW12" s="2">
        <f t="shared" si="43"/>
        <v>43462</v>
      </c>
      <c r="AX12">
        <f t="shared" si="44"/>
        <v>3.5000000000000003E-2</v>
      </c>
      <c r="AY12">
        <f t="shared" si="45"/>
        <v>0.16504186275373331</v>
      </c>
      <c r="AZ12">
        <f t="shared" si="46"/>
        <v>0.35212549362107515</v>
      </c>
      <c r="BA12">
        <f t="shared" si="47"/>
        <v>0.64723415937884432</v>
      </c>
      <c r="BB12">
        <f t="shared" si="48"/>
        <v>0.90231332840325074</v>
      </c>
      <c r="BC12">
        <f t="shared" si="49"/>
        <v>-0.24305056221296598</v>
      </c>
      <c r="BD12">
        <f t="shared" si="50"/>
        <v>-10.240224016457447</v>
      </c>
      <c r="BE12">
        <f t="shared" si="51"/>
        <v>-18.833818804491994</v>
      </c>
      <c r="BF12" s="2">
        <f t="shared" si="52"/>
        <v>43462</v>
      </c>
      <c r="BG12">
        <f t="shared" si="53"/>
        <v>0.14805478702992808</v>
      </c>
      <c r="BH12">
        <f t="shared" si="54"/>
        <v>0.27809664978366139</v>
      </c>
      <c r="BI12">
        <f t="shared" si="55"/>
        <v>0.63024708365503912</v>
      </c>
      <c r="BJ12">
        <f t="shared" si="56"/>
        <v>0.88532625267944554</v>
      </c>
      <c r="BK12">
        <f t="shared" si="57"/>
        <v>-0.2600376379367712</v>
      </c>
      <c r="BL12">
        <f t="shared" si="58"/>
        <v>-10.257211092181253</v>
      </c>
      <c r="BM12">
        <f t="shared" si="59"/>
        <v>-18.850805880215798</v>
      </c>
      <c r="BN12" s="2">
        <f t="shared" si="60"/>
        <v>43462</v>
      </c>
      <c r="BO12">
        <f t="shared" si="61"/>
        <v>7.7836090061382493E-2</v>
      </c>
      <c r="BP12">
        <f t="shared" si="62"/>
        <v>6.8126580322867239E-2</v>
      </c>
      <c r="BQ12">
        <f t="shared" si="63"/>
        <v>0.60045595951639463</v>
      </c>
      <c r="BR12">
        <f t="shared" si="64"/>
        <v>1.6089444898530181</v>
      </c>
      <c r="BS12">
        <f t="shared" si="65"/>
        <v>4.2654623821356124</v>
      </c>
      <c r="BT12">
        <f t="shared" si="66"/>
        <v>4.7062221008992973</v>
      </c>
      <c r="BU12">
        <f t="shared" si="67"/>
        <v>11.753443620805299</v>
      </c>
      <c r="BV12">
        <f t="shared" si="68"/>
        <v>19.598205513121698</v>
      </c>
      <c r="BW12" s="2">
        <f t="shared" si="69"/>
        <v>43462</v>
      </c>
      <c r="BX12">
        <f t="shared" si="70"/>
        <v>6.0916759204530713E-2</v>
      </c>
      <c r="BY12">
        <f t="shared" si="71"/>
        <v>6.2917243916528032E-2</v>
      </c>
      <c r="BZ12">
        <f t="shared" si="72"/>
        <v>0.20902025186665452</v>
      </c>
      <c r="CA12">
        <f t="shared" si="73"/>
        <v>0.42315460163115082</v>
      </c>
      <c r="CB12">
        <f t="shared" si="74"/>
        <v>1.1574832662157295</v>
      </c>
      <c r="CC12">
        <f t="shared" si="75"/>
        <v>0.56281888623904686</v>
      </c>
      <c r="CD12">
        <f t="shared" si="76"/>
        <v>-5.6907684838989891E-2</v>
      </c>
      <c r="CE12">
        <f t="shared" si="77"/>
        <v>0.2621403773493397</v>
      </c>
      <c r="CF12" s="2">
        <f t="shared" si="78"/>
        <v>43462</v>
      </c>
      <c r="CG12">
        <f t="shared" si="79"/>
        <v>-7.0598800812497198E-3</v>
      </c>
      <c r="CH12">
        <f t="shared" si="80"/>
        <v>-2.0402700165597254E-2</v>
      </c>
      <c r="CI12">
        <f t="shared" si="81"/>
        <v>0.12236136336947052</v>
      </c>
      <c r="CJ12">
        <f t="shared" si="82"/>
        <v>0.26778440915945667</v>
      </c>
      <c r="CK12">
        <f t="shared" si="83"/>
        <v>0.73999180841839063</v>
      </c>
      <c r="CL12">
        <f t="shared" si="84"/>
        <v>0.37420429254893556</v>
      </c>
      <c r="CM12">
        <f t="shared" si="85"/>
        <v>0.45302507113230445</v>
      </c>
      <c r="CN12">
        <f t="shared" si="86"/>
        <v>0.57236876616498478</v>
      </c>
      <c r="CO12" s="2">
        <f t="shared" si="87"/>
        <v>43462</v>
      </c>
      <c r="CP12">
        <f t="shared" si="88"/>
        <v>7.0050661643884238E-3</v>
      </c>
      <c r="CQ12">
        <f t="shared" si="89"/>
        <v>7.2045749137217313E-2</v>
      </c>
      <c r="CR12">
        <f t="shared" si="90"/>
        <v>0.24916016165928487</v>
      </c>
      <c r="CS12">
        <f t="shared" si="91"/>
        <v>0.60431156496848681</v>
      </c>
      <c r="CT12">
        <f t="shared" si="92"/>
        <v>0.34895547060542198</v>
      </c>
      <c r="CU12">
        <f t="shared" si="93"/>
        <v>1.2257365095426112</v>
      </c>
      <c r="CV12">
        <f t="shared" si="94"/>
        <v>2.2515779702110619</v>
      </c>
    </row>
    <row r="13" spans="1:100" x14ac:dyDescent="0.3">
      <c r="A13" s="2">
        <v>43434</v>
      </c>
      <c r="B13">
        <v>-0.125</v>
      </c>
      <c r="C13">
        <v>-0.27500000000000002</v>
      </c>
      <c r="D13">
        <v>-0.21</v>
      </c>
      <c r="E13">
        <v>-0.15</v>
      </c>
      <c r="F13">
        <v>-0.14505258791902556</v>
      </c>
      <c r="G13">
        <v>-0.13504558301350655</v>
      </c>
      <c r="H13">
        <v>-0.12904162039773465</v>
      </c>
      <c r="I13">
        <v>-0.10202601884678607</v>
      </c>
      <c r="J13">
        <v>-5.8008411626289551E-2</v>
      </c>
      <c r="K13">
        <v>9.6976485102856599E-2</v>
      </c>
      <c r="L13">
        <v>0.59910179595967417</v>
      </c>
      <c r="M13">
        <v>0.72568187080071211</v>
      </c>
      <c r="N13" s="2">
        <f t="shared" si="8"/>
        <v>43434</v>
      </c>
      <c r="O13">
        <f t="shared" si="9"/>
        <v>6.8750000000000006E-2</v>
      </c>
      <c r="P13">
        <f t="shared" si="10"/>
        <v>0.105</v>
      </c>
      <c r="Q13">
        <f t="shared" si="11"/>
        <v>0.11249999999999999</v>
      </c>
      <c r="R13">
        <f t="shared" si="12"/>
        <v>0.14505258791902556</v>
      </c>
      <c r="S13">
        <f t="shared" si="13"/>
        <v>0.27009116602701311</v>
      </c>
      <c r="T13">
        <f t="shared" si="14"/>
        <v>0.38712486119320394</v>
      </c>
      <c r="U13">
        <f t="shared" si="15"/>
        <v>0.5101300942339303</v>
      </c>
      <c r="V13">
        <f t="shared" si="16"/>
        <v>0.40605888138402685</v>
      </c>
      <c r="W13">
        <f t="shared" si="17"/>
        <v>-0.96976485102856602</v>
      </c>
      <c r="X13">
        <f t="shared" si="18"/>
        <v>-11.982035919193484</v>
      </c>
      <c r="Y13">
        <f t="shared" si="19"/>
        <v>-21.770456124021365</v>
      </c>
      <c r="Z13" s="2">
        <f t="shared" si="20"/>
        <v>43434</v>
      </c>
      <c r="AA13">
        <f t="shared" si="21"/>
        <v>-3.6249999999999991E-2</v>
      </c>
      <c r="AB13">
        <f t="shared" si="22"/>
        <v>-4.0052587919025565E-2</v>
      </c>
      <c r="AC13">
        <f t="shared" si="23"/>
        <v>-7.6302587919025555E-2</v>
      </c>
      <c r="AD13">
        <f t="shared" si="24"/>
        <v>-0.12503857810798755</v>
      </c>
      <c r="AE13" s="2">
        <f t="shared" si="25"/>
        <v>43434</v>
      </c>
      <c r="AF13">
        <f t="shared" si="26"/>
        <v>0.11249999999999999</v>
      </c>
      <c r="AG13">
        <f t="shared" si="27"/>
        <v>0.2338411660270131</v>
      </c>
      <c r="AH13">
        <f t="shared" si="28"/>
        <v>0.35087486119320394</v>
      </c>
      <c r="AI13">
        <f t="shared" si="29"/>
        <v>0.47388009423393029</v>
      </c>
      <c r="AJ13">
        <f t="shared" si="30"/>
        <v>0.36980888138402684</v>
      </c>
      <c r="AK13">
        <f t="shared" si="31"/>
        <v>-1.006014851028566</v>
      </c>
      <c r="AL13">
        <f t="shared" si="32"/>
        <v>-12.018285919193485</v>
      </c>
      <c r="AM13">
        <f t="shared" si="33"/>
        <v>-21.806706124021364</v>
      </c>
      <c r="AN13" s="2">
        <f t="shared" si="34"/>
        <v>43434</v>
      </c>
      <c r="AO13">
        <f t="shared" si="35"/>
        <v>0.105</v>
      </c>
      <c r="AP13">
        <f t="shared" si="36"/>
        <v>0.23003857810798756</v>
      </c>
      <c r="AQ13">
        <f t="shared" si="37"/>
        <v>0.34707227327417839</v>
      </c>
      <c r="AR13">
        <f t="shared" si="38"/>
        <v>0.47007750631490475</v>
      </c>
      <c r="AS13">
        <f t="shared" si="39"/>
        <v>0.3660062934650013</v>
      </c>
      <c r="AT13">
        <f t="shared" si="40"/>
        <v>-1.0098174389475916</v>
      </c>
      <c r="AU13">
        <f t="shared" si="41"/>
        <v>-12.022088507112509</v>
      </c>
      <c r="AV13">
        <f t="shared" si="42"/>
        <v>-21.81050871194039</v>
      </c>
      <c r="AW13" s="2">
        <f t="shared" si="43"/>
        <v>43434</v>
      </c>
      <c r="AX13">
        <f t="shared" si="44"/>
        <v>6.8750000000000006E-2</v>
      </c>
      <c r="AY13">
        <f t="shared" si="45"/>
        <v>0.19378857810798755</v>
      </c>
      <c r="AZ13">
        <f t="shared" si="46"/>
        <v>0.31082227327417838</v>
      </c>
      <c r="BA13">
        <f t="shared" si="47"/>
        <v>0.43382750631490474</v>
      </c>
      <c r="BB13">
        <f t="shared" si="48"/>
        <v>0.32975629346500129</v>
      </c>
      <c r="BC13">
        <f t="shared" si="49"/>
        <v>-1.0460674389475915</v>
      </c>
      <c r="BD13">
        <f t="shared" si="50"/>
        <v>-12.058338507112509</v>
      </c>
      <c r="BE13">
        <f t="shared" si="51"/>
        <v>-21.846758711940389</v>
      </c>
      <c r="BF13" s="2">
        <f t="shared" si="52"/>
        <v>43434</v>
      </c>
      <c r="BG13">
        <f t="shared" si="53"/>
        <v>0.14505258791902556</v>
      </c>
      <c r="BH13">
        <f t="shared" si="54"/>
        <v>0.27009116602701311</v>
      </c>
      <c r="BI13">
        <f t="shared" si="55"/>
        <v>0.38509151612594272</v>
      </c>
      <c r="BJ13">
        <f t="shared" si="56"/>
        <v>0.28102030327603933</v>
      </c>
      <c r="BK13">
        <f t="shared" si="57"/>
        <v>-1.0948034291365536</v>
      </c>
      <c r="BL13">
        <f t="shared" si="58"/>
        <v>-12.107074497301472</v>
      </c>
      <c r="BM13">
        <f t="shared" si="59"/>
        <v>-21.895494702129351</v>
      </c>
      <c r="BN13" s="2">
        <f t="shared" si="60"/>
        <v>43434</v>
      </c>
      <c r="BO13">
        <f t="shared" si="61"/>
        <v>0.1298676992823003</v>
      </c>
      <c r="BP13">
        <f t="shared" si="62"/>
        <v>0.1230813317139422</v>
      </c>
      <c r="BQ13">
        <f t="shared" si="63"/>
        <v>0.34319934473543279</v>
      </c>
      <c r="BR13">
        <f t="shared" si="64"/>
        <v>0.57525386208200568</v>
      </c>
      <c r="BS13">
        <f t="shared" si="65"/>
        <v>1.4232320954560316</v>
      </c>
      <c r="BT13">
        <f t="shared" si="66"/>
        <v>0.51473103936987419</v>
      </c>
      <c r="BU13">
        <f t="shared" si="67"/>
        <v>1.5901348400664115</v>
      </c>
      <c r="BV13">
        <f t="shared" si="68"/>
        <v>2.3861884724640556</v>
      </c>
      <c r="BW13" s="2">
        <f t="shared" si="69"/>
        <v>43434</v>
      </c>
      <c r="BX13">
        <f t="shared" si="70"/>
        <v>5.2894824161948878E-2</v>
      </c>
      <c r="BY13">
        <f t="shared" si="71"/>
        <v>1.6869696629353226E-2</v>
      </c>
      <c r="BZ13">
        <f t="shared" si="72"/>
        <v>1.0866980711361052E-2</v>
      </c>
      <c r="CA13">
        <f t="shared" si="73"/>
        <v>-0.11719915286282823</v>
      </c>
      <c r="CB13">
        <f t="shared" si="74"/>
        <v>1.0882325442827634E-2</v>
      </c>
      <c r="CC13">
        <f t="shared" si="75"/>
        <v>-1.1067109180103478</v>
      </c>
      <c r="CD13">
        <f t="shared" si="76"/>
        <v>-3.4174489987217234</v>
      </c>
      <c r="CE13">
        <f t="shared" si="77"/>
        <v>-5.6278051042785533</v>
      </c>
      <c r="CF13" s="2">
        <f t="shared" si="78"/>
        <v>43434</v>
      </c>
      <c r="CG13">
        <f t="shared" si="79"/>
        <v>4.5823519769219861E-3</v>
      </c>
      <c r="CH13">
        <f t="shared" si="80"/>
        <v>-4.3452653599566071E-2</v>
      </c>
      <c r="CI13">
        <f t="shared" si="81"/>
        <v>-4.7553461924259854E-3</v>
      </c>
      <c r="CJ13">
        <f t="shared" si="82"/>
        <v>-4.3439136331152234E-2</v>
      </c>
      <c r="CK13">
        <f t="shared" si="83"/>
        <v>-4.7451163714482547E-3</v>
      </c>
      <c r="CL13">
        <f t="shared" si="84"/>
        <v>-0.54985376777101758</v>
      </c>
      <c r="CM13">
        <f t="shared" si="85"/>
        <v>-1.2796543118696324</v>
      </c>
      <c r="CN13">
        <f t="shared" si="86"/>
        <v>-2.4481363331839106</v>
      </c>
      <c r="CO13" s="2">
        <f t="shared" si="87"/>
        <v>43434</v>
      </c>
      <c r="CP13">
        <f t="shared" si="88"/>
        <v>-1.5011446234805492E-2</v>
      </c>
      <c r="CQ13">
        <f t="shared" si="89"/>
        <v>1.9014368363947293E-2</v>
      </c>
      <c r="CR13">
        <f t="shared" si="90"/>
        <v>-3.0009825617350799E-2</v>
      </c>
      <c r="CS13">
        <f t="shared" si="91"/>
        <v>-9.8019446708869556E-2</v>
      </c>
      <c r="CT13">
        <f t="shared" si="92"/>
        <v>-0.53477938965023308</v>
      </c>
      <c r="CU13">
        <f t="shared" si="93"/>
        <v>-0.46351009641575924</v>
      </c>
      <c r="CV13">
        <f t="shared" si="94"/>
        <v>-0.11443313023409288</v>
      </c>
    </row>
    <row r="14" spans="1:100" x14ac:dyDescent="0.3">
      <c r="A14" s="2">
        <v>43404</v>
      </c>
      <c r="B14">
        <v>-0.11</v>
      </c>
      <c r="C14">
        <v>-0.28999999999999998</v>
      </c>
      <c r="D14">
        <v>-0.20100000000000001</v>
      </c>
      <c r="E14">
        <v>-0.14000000000000001</v>
      </c>
      <c r="F14">
        <v>-0.1500562781408355</v>
      </c>
      <c r="G14">
        <v>-0.12503907878367221</v>
      </c>
      <c r="H14">
        <v>-0.11703423585262297</v>
      </c>
      <c r="I14">
        <v>-8.001600426793827E-2</v>
      </c>
      <c r="J14">
        <v>-2.1001102577185425E-2</v>
      </c>
      <c r="K14">
        <v>0.12695969456172118</v>
      </c>
      <c r="L14">
        <v>0.65193629220843763</v>
      </c>
      <c r="M14">
        <v>0.78545562757791654</v>
      </c>
      <c r="N14" s="2">
        <f t="shared" si="8"/>
        <v>43404</v>
      </c>
      <c r="O14">
        <f t="shared" si="9"/>
        <v>7.2499999999999995E-2</v>
      </c>
      <c r="P14">
        <f t="shared" si="10"/>
        <v>0.10050000000000001</v>
      </c>
      <c r="Q14">
        <f t="shared" si="11"/>
        <v>0.10500000000000001</v>
      </c>
      <c r="R14">
        <f t="shared" si="12"/>
        <v>0.1500562781408355</v>
      </c>
      <c r="S14">
        <f t="shared" si="13"/>
        <v>0.25007815756734442</v>
      </c>
      <c r="T14">
        <f t="shared" si="14"/>
        <v>0.35110270755786893</v>
      </c>
      <c r="U14">
        <f t="shared" si="15"/>
        <v>0.40008002133969134</v>
      </c>
      <c r="V14">
        <f t="shared" si="16"/>
        <v>0.14700771804029797</v>
      </c>
      <c r="W14">
        <f t="shared" si="17"/>
        <v>-1.2695969456172118</v>
      </c>
      <c r="X14">
        <f t="shared" si="18"/>
        <v>-13.038725844168752</v>
      </c>
      <c r="Y14">
        <f t="shared" si="19"/>
        <v>-23.563668827337494</v>
      </c>
      <c r="Z14" s="2">
        <f t="shared" si="20"/>
        <v>43404</v>
      </c>
      <c r="AA14">
        <f t="shared" si="21"/>
        <v>-2.8000000000000011E-2</v>
      </c>
      <c r="AB14">
        <f t="shared" si="22"/>
        <v>-4.9556278140835491E-2</v>
      </c>
      <c r="AC14">
        <f t="shared" si="23"/>
        <v>-7.7556278140835502E-2</v>
      </c>
      <c r="AD14">
        <f t="shared" si="24"/>
        <v>-0.10002187942650892</v>
      </c>
      <c r="AE14" s="2">
        <f t="shared" si="25"/>
        <v>43404</v>
      </c>
      <c r="AF14">
        <f t="shared" si="26"/>
        <v>0.10500000000000001</v>
      </c>
      <c r="AG14">
        <f t="shared" si="27"/>
        <v>0.22207815756734439</v>
      </c>
      <c r="AH14">
        <f t="shared" si="28"/>
        <v>0.32310270755786891</v>
      </c>
      <c r="AI14">
        <f t="shared" si="29"/>
        <v>0.37208002133969131</v>
      </c>
      <c r="AJ14">
        <f t="shared" si="30"/>
        <v>0.11900771804029796</v>
      </c>
      <c r="AK14">
        <f t="shared" si="31"/>
        <v>-1.2975969456172118</v>
      </c>
      <c r="AL14">
        <f t="shared" si="32"/>
        <v>-13.066725844168753</v>
      </c>
      <c r="AM14">
        <f t="shared" si="33"/>
        <v>-23.591668827337493</v>
      </c>
      <c r="AN14" s="2">
        <f t="shared" si="34"/>
        <v>43404</v>
      </c>
      <c r="AO14">
        <f t="shared" si="35"/>
        <v>0.10050000000000001</v>
      </c>
      <c r="AP14">
        <f t="shared" si="36"/>
        <v>0.20052187942650893</v>
      </c>
      <c r="AQ14">
        <f t="shared" si="37"/>
        <v>0.30154642941703347</v>
      </c>
      <c r="AR14">
        <f t="shared" si="38"/>
        <v>0.35052374319885582</v>
      </c>
      <c r="AS14">
        <f t="shared" si="39"/>
        <v>9.7451439899462478E-2</v>
      </c>
      <c r="AT14">
        <f t="shared" si="40"/>
        <v>-1.3191532237580472</v>
      </c>
      <c r="AU14">
        <f t="shared" si="41"/>
        <v>-13.088282122309588</v>
      </c>
      <c r="AV14">
        <f t="shared" si="42"/>
        <v>-23.613225105478328</v>
      </c>
      <c r="AW14" s="2">
        <f t="shared" si="43"/>
        <v>43404</v>
      </c>
      <c r="AX14">
        <f t="shared" si="44"/>
        <v>7.2499999999999995E-2</v>
      </c>
      <c r="AY14">
        <f t="shared" si="45"/>
        <v>0.17252187942650893</v>
      </c>
      <c r="AZ14">
        <f t="shared" si="46"/>
        <v>0.27354642941703344</v>
      </c>
      <c r="BA14">
        <f t="shared" si="47"/>
        <v>0.32252374319885585</v>
      </c>
      <c r="BB14">
        <f t="shared" si="48"/>
        <v>6.9451439899462467E-2</v>
      </c>
      <c r="BC14">
        <f t="shared" si="49"/>
        <v>-1.3471532237580472</v>
      </c>
      <c r="BD14">
        <f t="shared" si="50"/>
        <v>-13.116282122309588</v>
      </c>
      <c r="BE14">
        <f t="shared" si="51"/>
        <v>-23.64122510547833</v>
      </c>
      <c r="BF14" s="2">
        <f t="shared" si="52"/>
        <v>43404</v>
      </c>
      <c r="BG14">
        <f t="shared" si="53"/>
        <v>0.1500562781408355</v>
      </c>
      <c r="BH14">
        <f t="shared" si="54"/>
        <v>0.25007815756734442</v>
      </c>
      <c r="BI14">
        <f t="shared" si="55"/>
        <v>0.30005814191318242</v>
      </c>
      <c r="BJ14">
        <f t="shared" si="56"/>
        <v>4.6985838613789049E-2</v>
      </c>
      <c r="BK14">
        <f t="shared" si="57"/>
        <v>-1.3696188250437207</v>
      </c>
      <c r="BL14">
        <f t="shared" si="58"/>
        <v>-13.138747723595261</v>
      </c>
      <c r="BM14">
        <f t="shared" si="59"/>
        <v>-23.663690706764005</v>
      </c>
      <c r="BN14" s="2">
        <f t="shared" si="60"/>
        <v>43404</v>
      </c>
      <c r="BO14">
        <f t="shared" si="61"/>
        <v>0.10485594237403159</v>
      </c>
      <c r="BP14">
        <f t="shared" si="62"/>
        <v>0.10102929787526735</v>
      </c>
      <c r="BQ14">
        <f t="shared" si="63"/>
        <v>8.9020802013808104E-2</v>
      </c>
      <c r="BR14">
        <f t="shared" si="64"/>
        <v>-0.28715051680858439</v>
      </c>
      <c r="BS14">
        <f t="shared" si="65"/>
        <v>-0.64711727055419366</v>
      </c>
      <c r="BT14">
        <f t="shared" si="66"/>
        <v>-3.0256377408093242</v>
      </c>
      <c r="BU14">
        <f t="shared" si="67"/>
        <v>-9.5186204317221836</v>
      </c>
      <c r="BV14">
        <f t="shared" si="68"/>
        <v>-15.730102486407652</v>
      </c>
      <c r="BW14" s="2">
        <f t="shared" si="69"/>
        <v>43404</v>
      </c>
      <c r="BX14">
        <f t="shared" si="70"/>
        <v>6.790473617613299E-2</v>
      </c>
      <c r="BY14">
        <f t="shared" si="71"/>
        <v>-4.1440169028446883E-3</v>
      </c>
      <c r="BZ14">
        <f t="shared" si="72"/>
        <v>3.1880359538484199E-2</v>
      </c>
      <c r="CA14">
        <f t="shared" si="73"/>
        <v>-0.17621270207014897</v>
      </c>
      <c r="CB14">
        <f t="shared" si="74"/>
        <v>-0.1941476666037866</v>
      </c>
      <c r="CC14">
        <f t="shared" si="75"/>
        <v>-1.3954576697925447</v>
      </c>
      <c r="CD14">
        <f t="shared" si="76"/>
        <v>-4.7419227721427619</v>
      </c>
      <c r="CE14">
        <f t="shared" si="77"/>
        <v>-7.8476637994854963</v>
      </c>
      <c r="CF14" s="2">
        <f t="shared" si="78"/>
        <v>43404</v>
      </c>
      <c r="CG14">
        <f t="shared" si="79"/>
        <v>3.8276975576971767E-2</v>
      </c>
      <c r="CH14">
        <f t="shared" si="80"/>
        <v>-2.0429344601896451E-2</v>
      </c>
      <c r="CI14">
        <f t="shared" si="81"/>
        <v>0.11164390659080697</v>
      </c>
      <c r="CJ14">
        <f t="shared" si="82"/>
        <v>-1.7471063758653094E-3</v>
      </c>
      <c r="CK14">
        <f t="shared" si="83"/>
        <v>9.5598559731639138E-2</v>
      </c>
      <c r="CL14">
        <f t="shared" si="84"/>
        <v>-0.5481117301299675</v>
      </c>
      <c r="CM14">
        <f t="shared" si="85"/>
        <v>-1.6632039573752471</v>
      </c>
      <c r="CN14">
        <f t="shared" si="86"/>
        <v>-3.0569244870514605</v>
      </c>
      <c r="CO14" s="2">
        <f t="shared" si="87"/>
        <v>43404</v>
      </c>
      <c r="CP14">
        <f t="shared" si="88"/>
        <v>-1.0007756012995556E-2</v>
      </c>
      <c r="CQ14">
        <f t="shared" si="89"/>
        <v>1.4011454193501999E-2</v>
      </c>
      <c r="CR14">
        <f t="shared" si="90"/>
        <v>-2.4995474474823948E-2</v>
      </c>
      <c r="CS14">
        <f t="shared" si="91"/>
        <v>-6.5976748193084356E-2</v>
      </c>
      <c r="CT14">
        <f t="shared" si="92"/>
        <v>-0.49968078607170141</v>
      </c>
      <c r="CU14">
        <f t="shared" si="93"/>
        <v>-1.0564687559488606</v>
      </c>
      <c r="CV14">
        <f t="shared" si="94"/>
        <v>-0.71695088330531487</v>
      </c>
    </row>
    <row r="15" spans="1:100" x14ac:dyDescent="0.3">
      <c r="A15" s="2">
        <v>43371</v>
      </c>
      <c r="B15">
        <v>-0.105</v>
      </c>
      <c r="C15">
        <v>-0.11</v>
      </c>
      <c r="D15">
        <v>-0.152</v>
      </c>
      <c r="E15">
        <v>-0.125</v>
      </c>
      <c r="F15">
        <v>-0.12804097748465437</v>
      </c>
      <c r="G15">
        <v>-0.11403250235147229</v>
      </c>
      <c r="H15">
        <v>-9.4022096923968179E-2</v>
      </c>
      <c r="I15">
        <v>-6.5010564789103581E-2</v>
      </c>
      <c r="J15">
        <v>1.199964001438915E-2</v>
      </c>
      <c r="K15">
        <v>0.13395513004078621</v>
      </c>
      <c r="L15">
        <v>0.65492650673144215</v>
      </c>
      <c r="M15">
        <v>0.78844384652474975</v>
      </c>
      <c r="N15" s="2">
        <f t="shared" si="8"/>
        <v>43371</v>
      </c>
      <c r="O15">
        <f t="shared" si="9"/>
        <v>2.75E-2</v>
      </c>
      <c r="P15">
        <f t="shared" si="10"/>
        <v>7.5999999999999998E-2</v>
      </c>
      <c r="Q15">
        <f t="shared" si="11"/>
        <v>9.375E-2</v>
      </c>
      <c r="R15">
        <f t="shared" si="12"/>
        <v>0.12804097748465437</v>
      </c>
      <c r="S15">
        <f t="shared" si="13"/>
        <v>0.22806500470294458</v>
      </c>
      <c r="T15">
        <f t="shared" si="14"/>
        <v>0.28206629077190454</v>
      </c>
      <c r="U15">
        <f t="shared" si="15"/>
        <v>0.32505282394551793</v>
      </c>
      <c r="V15">
        <f t="shared" si="16"/>
        <v>-8.3997480100724053E-2</v>
      </c>
      <c r="W15">
        <f t="shared" si="17"/>
        <v>-1.3395513004078621</v>
      </c>
      <c r="X15">
        <f t="shared" si="18"/>
        <v>-13.098530134628843</v>
      </c>
      <c r="Y15">
        <f t="shared" si="19"/>
        <v>-23.653315395742492</v>
      </c>
      <c r="Z15" s="2">
        <f t="shared" si="20"/>
        <v>43371</v>
      </c>
      <c r="AA15">
        <f t="shared" si="21"/>
        <v>-4.8500000000000001E-2</v>
      </c>
      <c r="AB15">
        <f t="shared" si="22"/>
        <v>-5.2040977484654374E-2</v>
      </c>
      <c r="AC15">
        <f t="shared" si="23"/>
        <v>-0.10054097748465438</v>
      </c>
      <c r="AD15">
        <f t="shared" si="24"/>
        <v>-0.10002402721829021</v>
      </c>
      <c r="AE15" s="2">
        <f t="shared" si="25"/>
        <v>43371</v>
      </c>
      <c r="AF15">
        <f t="shared" si="26"/>
        <v>9.375E-2</v>
      </c>
      <c r="AG15">
        <f t="shared" si="27"/>
        <v>0.17956500470294456</v>
      </c>
      <c r="AH15">
        <f t="shared" si="28"/>
        <v>0.23356629077190455</v>
      </c>
      <c r="AI15">
        <f t="shared" si="29"/>
        <v>0.27655282394551794</v>
      </c>
      <c r="AJ15">
        <f t="shared" si="30"/>
        <v>-0.13249748010072404</v>
      </c>
      <c r="AK15">
        <f t="shared" si="31"/>
        <v>-1.3880513004078621</v>
      </c>
      <c r="AL15">
        <f t="shared" si="32"/>
        <v>-13.147030134628844</v>
      </c>
      <c r="AM15">
        <f t="shared" si="33"/>
        <v>-23.701815395742493</v>
      </c>
      <c r="AN15" s="2">
        <f t="shared" si="34"/>
        <v>43371</v>
      </c>
      <c r="AO15">
        <f t="shared" si="35"/>
        <v>7.5999999999999998E-2</v>
      </c>
      <c r="AP15">
        <f t="shared" si="36"/>
        <v>0.17602402721829019</v>
      </c>
      <c r="AQ15">
        <f t="shared" si="37"/>
        <v>0.23002531328725018</v>
      </c>
      <c r="AR15">
        <f t="shared" si="38"/>
        <v>0.27301184646086357</v>
      </c>
      <c r="AS15">
        <f t="shared" si="39"/>
        <v>-0.13603845758537841</v>
      </c>
      <c r="AT15">
        <f t="shared" si="40"/>
        <v>-1.3915922778925165</v>
      </c>
      <c r="AU15">
        <f t="shared" si="41"/>
        <v>-13.150571112113498</v>
      </c>
      <c r="AV15">
        <f t="shared" si="42"/>
        <v>-23.705356373227147</v>
      </c>
      <c r="AW15" s="2">
        <f t="shared" si="43"/>
        <v>43371</v>
      </c>
      <c r="AX15">
        <f t="shared" si="44"/>
        <v>2.75E-2</v>
      </c>
      <c r="AY15">
        <f t="shared" si="45"/>
        <v>0.1275240272182902</v>
      </c>
      <c r="AZ15">
        <f t="shared" si="46"/>
        <v>0.18152531328725016</v>
      </c>
      <c r="BA15">
        <f t="shared" si="47"/>
        <v>0.22451184646086356</v>
      </c>
      <c r="BB15">
        <f t="shared" si="48"/>
        <v>-0.18453845758537843</v>
      </c>
      <c r="BC15">
        <f t="shared" si="49"/>
        <v>-1.4400922778925165</v>
      </c>
      <c r="BD15">
        <f t="shared" si="50"/>
        <v>-13.199071112113497</v>
      </c>
      <c r="BE15">
        <f t="shared" si="51"/>
        <v>-23.753856373227148</v>
      </c>
      <c r="BF15" s="2">
        <f t="shared" si="52"/>
        <v>43371</v>
      </c>
      <c r="BG15">
        <f t="shared" si="53"/>
        <v>0.12804097748465437</v>
      </c>
      <c r="BH15">
        <f t="shared" si="54"/>
        <v>0.22806500470294458</v>
      </c>
      <c r="BI15">
        <f t="shared" si="55"/>
        <v>0.22502879672722773</v>
      </c>
      <c r="BJ15">
        <f t="shared" si="56"/>
        <v>-0.18402150731901426</v>
      </c>
      <c r="BK15">
        <f t="shared" si="57"/>
        <v>-1.4395753276261523</v>
      </c>
      <c r="BL15">
        <f t="shared" si="58"/>
        <v>-13.198554161847134</v>
      </c>
      <c r="BM15">
        <f t="shared" si="59"/>
        <v>-23.753339422960781</v>
      </c>
      <c r="BN15" s="2">
        <f t="shared" si="60"/>
        <v>43371</v>
      </c>
      <c r="BO15">
        <f t="shared" si="61"/>
        <v>-2.6166481590938581E-2</v>
      </c>
      <c r="BP15">
        <f t="shared" si="62"/>
        <v>-0.19907294437009893</v>
      </c>
      <c r="BQ15">
        <f t="shared" si="63"/>
        <v>-0.43919630766337336</v>
      </c>
      <c r="BR15">
        <f t="shared" si="64"/>
        <v>-1.0194161384710039</v>
      </c>
      <c r="BS15">
        <f t="shared" si="65"/>
        <v>-2.2072767015844401</v>
      </c>
      <c r="BT15">
        <f t="shared" si="66"/>
        <v>-3.8373651803014903</v>
      </c>
      <c r="BU15">
        <f t="shared" si="67"/>
        <v>-12.124039842363567</v>
      </c>
      <c r="BV15">
        <f t="shared" si="68"/>
        <v>-19.330705610303323</v>
      </c>
      <c r="BW15" s="2">
        <f t="shared" si="69"/>
        <v>43371</v>
      </c>
      <c r="BX15">
        <f t="shared" si="70"/>
        <v>3.5910179878125392E-2</v>
      </c>
      <c r="BY15">
        <f t="shared" si="71"/>
        <v>-4.4139721319282149E-2</v>
      </c>
      <c r="BZ15">
        <f t="shared" si="72"/>
        <v>-9.6158315613444151E-2</v>
      </c>
      <c r="CA15">
        <f t="shared" si="73"/>
        <v>-0.38226801209677652</v>
      </c>
      <c r="CB15">
        <f t="shared" si="74"/>
        <v>-1.0022158593496724</v>
      </c>
      <c r="CC15">
        <f t="shared" si="75"/>
        <v>-1.7712769925356977</v>
      </c>
      <c r="CD15">
        <f t="shared" si="76"/>
        <v>-5.1766565846136467</v>
      </c>
      <c r="CE15">
        <f t="shared" si="77"/>
        <v>-8.92002198822283</v>
      </c>
      <c r="CF15" s="2">
        <f t="shared" si="78"/>
        <v>43371</v>
      </c>
      <c r="CG15">
        <f t="shared" si="79"/>
        <v>1.2689001442257319E-3</v>
      </c>
      <c r="CH15">
        <f t="shared" si="80"/>
        <v>-5.3432024718773535E-2</v>
      </c>
      <c r="CI15">
        <f t="shared" si="81"/>
        <v>-6.8098549668032832E-2</v>
      </c>
      <c r="CJ15">
        <f t="shared" si="82"/>
        <v>-0.24416453390229523</v>
      </c>
      <c r="CK15">
        <f t="shared" si="83"/>
        <v>-0.65613529358422384</v>
      </c>
      <c r="CL15">
        <f t="shared" si="84"/>
        <v>-1.1435299923228721</v>
      </c>
      <c r="CM15">
        <f t="shared" si="85"/>
        <v>-2.3235624470419518</v>
      </c>
      <c r="CN15">
        <f t="shared" si="86"/>
        <v>-3.5706944635894908</v>
      </c>
      <c r="CO15" s="2">
        <f t="shared" si="87"/>
        <v>43371</v>
      </c>
      <c r="CP15">
        <f t="shared" si="88"/>
        <v>2.2013858732607444E-2</v>
      </c>
      <c r="CQ15">
        <f t="shared" si="89"/>
        <v>4.7027198311858143E-2</v>
      </c>
      <c r="CR15">
        <f t="shared" si="90"/>
        <v>-3.1002362990621868E-2</v>
      </c>
      <c r="CS15">
        <f t="shared" si="91"/>
        <v>-0.29499803725949769</v>
      </c>
      <c r="CT15">
        <f t="shared" si="92"/>
        <v>-0.68562649770909989</v>
      </c>
      <c r="CU15">
        <f t="shared" si="93"/>
        <v>-1.5211813379573111</v>
      </c>
      <c r="CV15">
        <f t="shared" si="94"/>
        <v>-1.1912648346327035</v>
      </c>
    </row>
    <row r="16" spans="1:100" x14ac:dyDescent="0.3">
      <c r="A16" s="2">
        <v>43343</v>
      </c>
      <c r="B16">
        <v>-9.5000000000000001E-2</v>
      </c>
      <c r="C16">
        <v>-0.14000000000000001</v>
      </c>
      <c r="D16">
        <v>-0.16300000000000001</v>
      </c>
      <c r="E16">
        <v>-0.13</v>
      </c>
      <c r="F16">
        <v>-0.11503307517942492</v>
      </c>
      <c r="G16">
        <v>-0.11903541654926378</v>
      </c>
      <c r="H16">
        <v>-0.10002500833644858</v>
      </c>
      <c r="I16">
        <v>-7.3013325742685778E-2</v>
      </c>
      <c r="J16">
        <v>-7.0001225028598572E-3</v>
      </c>
      <c r="K16">
        <v>0.10996976108710345</v>
      </c>
      <c r="L16">
        <v>0.61904098146050435</v>
      </c>
      <c r="M16">
        <v>0.74560844140457927</v>
      </c>
      <c r="N16" s="2">
        <f t="shared" si="8"/>
        <v>43343</v>
      </c>
      <c r="O16">
        <f t="shared" si="9"/>
        <v>3.5000000000000003E-2</v>
      </c>
      <c r="P16">
        <f t="shared" si="10"/>
        <v>8.1500000000000003E-2</v>
      </c>
      <c r="Q16">
        <f t="shared" si="11"/>
        <v>9.7500000000000003E-2</v>
      </c>
      <c r="R16">
        <f t="shared" si="12"/>
        <v>0.11503307517942492</v>
      </c>
      <c r="S16">
        <f t="shared" si="13"/>
        <v>0.23807083309852756</v>
      </c>
      <c r="T16">
        <f t="shared" si="14"/>
        <v>0.30007502500934574</v>
      </c>
      <c r="U16">
        <f t="shared" si="15"/>
        <v>0.36506662871342888</v>
      </c>
      <c r="V16">
        <f t="shared" si="16"/>
        <v>4.9000857520019002E-2</v>
      </c>
      <c r="W16">
        <f t="shared" si="17"/>
        <v>-1.0996976108710346</v>
      </c>
      <c r="X16">
        <f t="shared" si="18"/>
        <v>-12.380819629210087</v>
      </c>
      <c r="Y16">
        <f t="shared" si="19"/>
        <v>-22.368253242137378</v>
      </c>
      <c r="Z16" s="2">
        <f t="shared" si="20"/>
        <v>43343</v>
      </c>
      <c r="AA16">
        <f t="shared" si="21"/>
        <v>-4.65E-2</v>
      </c>
      <c r="AB16">
        <f t="shared" si="22"/>
        <v>-3.3533075179424915E-2</v>
      </c>
      <c r="AC16">
        <f t="shared" si="23"/>
        <v>-8.0033075179424915E-2</v>
      </c>
      <c r="AD16">
        <f t="shared" si="24"/>
        <v>-0.12303775791910264</v>
      </c>
      <c r="AE16" s="2">
        <f t="shared" si="25"/>
        <v>43343</v>
      </c>
      <c r="AF16">
        <f t="shared" si="26"/>
        <v>9.7500000000000003E-2</v>
      </c>
      <c r="AG16">
        <f t="shared" si="27"/>
        <v>0.19157083309852757</v>
      </c>
      <c r="AH16">
        <f t="shared" si="28"/>
        <v>0.25357502500934576</v>
      </c>
      <c r="AI16">
        <f t="shared" si="29"/>
        <v>0.31856662871342889</v>
      </c>
      <c r="AJ16">
        <f t="shared" si="30"/>
        <v>2.5008575200190022E-3</v>
      </c>
      <c r="AK16">
        <f t="shared" si="31"/>
        <v>-1.1461976108710346</v>
      </c>
      <c r="AL16">
        <f t="shared" si="32"/>
        <v>-12.427319629210087</v>
      </c>
      <c r="AM16">
        <f t="shared" si="33"/>
        <v>-22.41475324213738</v>
      </c>
      <c r="AN16" s="2">
        <f t="shared" si="34"/>
        <v>43343</v>
      </c>
      <c r="AO16">
        <f t="shared" si="35"/>
        <v>8.1500000000000003E-2</v>
      </c>
      <c r="AP16">
        <f t="shared" si="36"/>
        <v>0.20453775791910264</v>
      </c>
      <c r="AQ16">
        <f t="shared" si="37"/>
        <v>0.26654194982992085</v>
      </c>
      <c r="AR16">
        <f t="shared" si="38"/>
        <v>0.33153355353400393</v>
      </c>
      <c r="AS16">
        <f t="shared" si="39"/>
        <v>1.5467782340594087E-2</v>
      </c>
      <c r="AT16">
        <f t="shared" si="40"/>
        <v>-1.1332306860504595</v>
      </c>
      <c r="AU16">
        <f t="shared" si="41"/>
        <v>-12.414352704389513</v>
      </c>
      <c r="AV16">
        <f t="shared" si="42"/>
        <v>-22.401786317316802</v>
      </c>
      <c r="AW16" s="2">
        <f t="shared" si="43"/>
        <v>43343</v>
      </c>
      <c r="AX16">
        <f t="shared" si="44"/>
        <v>3.5000000000000003E-2</v>
      </c>
      <c r="AY16">
        <f t="shared" si="45"/>
        <v>0.15803775791910263</v>
      </c>
      <c r="AZ16">
        <f t="shared" si="46"/>
        <v>0.22004194982992081</v>
      </c>
      <c r="BA16">
        <f t="shared" si="47"/>
        <v>0.28503355353400395</v>
      </c>
      <c r="BB16">
        <f t="shared" si="48"/>
        <v>-3.1032217659405913E-2</v>
      </c>
      <c r="BC16">
        <f t="shared" si="49"/>
        <v>-1.1797306860504595</v>
      </c>
      <c r="BD16">
        <f t="shared" si="50"/>
        <v>-12.460852704389513</v>
      </c>
      <c r="BE16">
        <f t="shared" si="51"/>
        <v>-22.448286317316803</v>
      </c>
      <c r="BF16" s="2">
        <f t="shared" si="52"/>
        <v>43343</v>
      </c>
      <c r="BG16">
        <f t="shared" si="53"/>
        <v>0.11503307517942492</v>
      </c>
      <c r="BH16">
        <f t="shared" si="54"/>
        <v>0.23807083309852756</v>
      </c>
      <c r="BI16">
        <f t="shared" si="55"/>
        <v>0.24202887079432622</v>
      </c>
      <c r="BJ16">
        <f t="shared" si="56"/>
        <v>-7.4036900399083644E-2</v>
      </c>
      <c r="BK16">
        <f t="shared" si="57"/>
        <v>-1.2227353687901372</v>
      </c>
      <c r="BL16">
        <f t="shared" si="58"/>
        <v>-12.503857387129189</v>
      </c>
      <c r="BM16">
        <f t="shared" si="59"/>
        <v>-22.491291000056481</v>
      </c>
      <c r="BN16" s="2">
        <f t="shared" si="60"/>
        <v>43343</v>
      </c>
      <c r="BO16">
        <f t="shared" si="61"/>
        <v>-6.0210351676102225E-2</v>
      </c>
      <c r="BP16">
        <f t="shared" si="62"/>
        <v>-0.2561315867791335</v>
      </c>
      <c r="BQ16">
        <f t="shared" si="63"/>
        <v>-0.48825503163660844</v>
      </c>
      <c r="BR16">
        <f t="shared" si="64"/>
        <v>-0.97644181613155989</v>
      </c>
      <c r="BS16">
        <f t="shared" si="65"/>
        <v>-1.5682570928942741</v>
      </c>
      <c r="BT16">
        <f t="shared" si="66"/>
        <v>-2.8949425237144677</v>
      </c>
      <c r="BU16">
        <f t="shared" si="67"/>
        <v>-8.5918224858337613</v>
      </c>
      <c r="BV16">
        <f t="shared" si="68"/>
        <v>-13.808588329345065</v>
      </c>
      <c r="BW16" s="2">
        <f t="shared" si="69"/>
        <v>43343</v>
      </c>
      <c r="BX16">
        <f t="shared" si="70"/>
        <v>2.5873527965382975E-2</v>
      </c>
      <c r="BY16">
        <f t="shared" si="71"/>
        <v>-5.0180620777118934E-2</v>
      </c>
      <c r="BZ16">
        <f t="shared" si="72"/>
        <v>-0.10219366617715403</v>
      </c>
      <c r="CA16">
        <f t="shared" si="73"/>
        <v>-0.27624661005852996</v>
      </c>
      <c r="CB16">
        <f t="shared" si="74"/>
        <v>-0.64219469680598684</v>
      </c>
      <c r="CC16">
        <f t="shared" si="75"/>
        <v>-1.0056071458622624</v>
      </c>
      <c r="CD16">
        <f t="shared" si="76"/>
        <v>-2.638009862358456</v>
      </c>
      <c r="CE16">
        <f t="shared" si="77"/>
        <v>-4.7887597105286916</v>
      </c>
      <c r="CF16" s="2">
        <f t="shared" si="78"/>
        <v>43343</v>
      </c>
      <c r="CG16">
        <f t="shared" si="79"/>
        <v>-1.1752045538441391E-2</v>
      </c>
      <c r="CH16">
        <f t="shared" si="80"/>
        <v>-6.1120413851412647E-2</v>
      </c>
      <c r="CI16">
        <f t="shared" si="81"/>
        <v>-9.9798509315968037E-2</v>
      </c>
      <c r="CJ16">
        <f t="shared" si="82"/>
        <v>-0.23184242981749417</v>
      </c>
      <c r="CK16">
        <f t="shared" si="83"/>
        <v>-0.60518133573086108</v>
      </c>
      <c r="CL16">
        <f t="shared" si="84"/>
        <v>-0.88469424095729332</v>
      </c>
      <c r="CM16">
        <f t="shared" si="85"/>
        <v>-1.1481364502101752</v>
      </c>
      <c r="CN16">
        <f t="shared" si="86"/>
        <v>-0.94805170610050138</v>
      </c>
      <c r="CO16" s="2">
        <f t="shared" si="87"/>
        <v>43343</v>
      </c>
      <c r="CP16">
        <f t="shared" si="88"/>
        <v>-6.4045627803415134E-2</v>
      </c>
      <c r="CQ16">
        <f t="shared" si="89"/>
        <v>-8.205685963345008E-2</v>
      </c>
      <c r="CR16">
        <f t="shared" si="90"/>
        <v>-0.3231707106538686</v>
      </c>
      <c r="CS16">
        <f t="shared" si="91"/>
        <v>-0.61515243740309611</v>
      </c>
      <c r="CT16">
        <f t="shared" si="92"/>
        <v>-0.9976843808283663</v>
      </c>
      <c r="CU16">
        <f t="shared" si="93"/>
        <v>-1.3938473276708776</v>
      </c>
      <c r="CV16">
        <f t="shared" si="94"/>
        <v>-1.2035333704384885</v>
      </c>
    </row>
    <row r="17" spans="1:100" x14ac:dyDescent="0.3">
      <c r="A17" s="2">
        <v>43312</v>
      </c>
      <c r="B17">
        <v>-8.5000000000000006E-2</v>
      </c>
      <c r="C17">
        <v>-0.16500000000000001</v>
      </c>
      <c r="D17">
        <v>-0.128</v>
      </c>
      <c r="E17">
        <v>-0.13</v>
      </c>
      <c r="F17">
        <v>-0.12003601440649211</v>
      </c>
      <c r="G17">
        <v>-0.11903541654926378</v>
      </c>
      <c r="H17">
        <v>-0.11403250235147229</v>
      </c>
      <c r="I17">
        <v>-9.7023530108367478E-2</v>
      </c>
      <c r="J17">
        <v>-4.6005290811263769E-2</v>
      </c>
      <c r="K17">
        <v>4.999375104148808E-2</v>
      </c>
      <c r="L17">
        <v>0.53229103681191037</v>
      </c>
      <c r="M17">
        <v>0.65392977352451931</v>
      </c>
      <c r="N17" s="2">
        <f t="shared" si="8"/>
        <v>43312</v>
      </c>
      <c r="O17">
        <f t="shared" si="9"/>
        <v>4.1250000000000002E-2</v>
      </c>
      <c r="P17">
        <f t="shared" si="10"/>
        <v>6.4000000000000001E-2</v>
      </c>
      <c r="Q17">
        <f t="shared" si="11"/>
        <v>9.7500000000000003E-2</v>
      </c>
      <c r="R17">
        <f t="shared" si="12"/>
        <v>0.12003601440649211</v>
      </c>
      <c r="S17">
        <f t="shared" si="13"/>
        <v>0.23807083309852756</v>
      </c>
      <c r="T17">
        <f t="shared" si="14"/>
        <v>0.34209750705441688</v>
      </c>
      <c r="U17">
        <f t="shared" si="15"/>
        <v>0.48511765054183742</v>
      </c>
      <c r="V17">
        <f t="shared" si="16"/>
        <v>0.3220370356788464</v>
      </c>
      <c r="W17">
        <f t="shared" si="17"/>
        <v>-0.49993751041488077</v>
      </c>
      <c r="X17">
        <f t="shared" si="18"/>
        <v>-10.645820736238207</v>
      </c>
      <c r="Y17">
        <f t="shared" si="19"/>
        <v>-19.61789320573558</v>
      </c>
      <c r="Z17" s="2">
        <f t="shared" si="20"/>
        <v>43312</v>
      </c>
      <c r="AA17">
        <f t="shared" si="21"/>
        <v>-2.2749999999999999E-2</v>
      </c>
      <c r="AB17">
        <f t="shared" si="22"/>
        <v>-5.6036014406492113E-2</v>
      </c>
      <c r="AC17">
        <f t="shared" si="23"/>
        <v>-7.8786014406492105E-2</v>
      </c>
      <c r="AD17">
        <f t="shared" si="24"/>
        <v>-0.11803481869203544</v>
      </c>
      <c r="AE17" s="2">
        <f t="shared" si="25"/>
        <v>43312</v>
      </c>
      <c r="AF17">
        <f t="shared" si="26"/>
        <v>9.7500000000000003E-2</v>
      </c>
      <c r="AG17">
        <f t="shared" si="27"/>
        <v>0.21532083309852756</v>
      </c>
      <c r="AH17">
        <f t="shared" si="28"/>
        <v>0.31934750705441689</v>
      </c>
      <c r="AI17">
        <f t="shared" si="29"/>
        <v>0.46236765054183743</v>
      </c>
      <c r="AJ17">
        <f t="shared" si="30"/>
        <v>0.2992870356788464</v>
      </c>
      <c r="AK17">
        <f t="shared" si="31"/>
        <v>-0.52268751041488082</v>
      </c>
      <c r="AL17">
        <f t="shared" si="32"/>
        <v>-10.668570736238207</v>
      </c>
      <c r="AM17">
        <f t="shared" si="33"/>
        <v>-19.640643205735579</v>
      </c>
      <c r="AN17" s="2">
        <f t="shared" si="34"/>
        <v>43312</v>
      </c>
      <c r="AO17">
        <f t="shared" si="35"/>
        <v>6.4000000000000001E-2</v>
      </c>
      <c r="AP17">
        <f t="shared" si="36"/>
        <v>0.18203481869203544</v>
      </c>
      <c r="AQ17">
        <f t="shared" si="37"/>
        <v>0.2860614926479248</v>
      </c>
      <c r="AR17">
        <f t="shared" si="38"/>
        <v>0.42908163613534533</v>
      </c>
      <c r="AS17">
        <f t="shared" si="39"/>
        <v>0.26600102127235425</v>
      </c>
      <c r="AT17">
        <f t="shared" si="40"/>
        <v>-0.55597352482137286</v>
      </c>
      <c r="AU17">
        <f t="shared" si="41"/>
        <v>-10.7018567506447</v>
      </c>
      <c r="AV17">
        <f t="shared" si="42"/>
        <v>-19.673929220142071</v>
      </c>
      <c r="AW17" s="2">
        <f t="shared" si="43"/>
        <v>43312</v>
      </c>
      <c r="AX17">
        <f t="shared" si="44"/>
        <v>4.1250000000000002E-2</v>
      </c>
      <c r="AY17">
        <f t="shared" si="45"/>
        <v>0.15928481869203545</v>
      </c>
      <c r="AZ17">
        <f t="shared" si="46"/>
        <v>0.26331149264792475</v>
      </c>
      <c r="BA17">
        <f t="shared" si="47"/>
        <v>0.40633163613534529</v>
      </c>
      <c r="BB17">
        <f t="shared" si="48"/>
        <v>0.24325102127235429</v>
      </c>
      <c r="BC17">
        <f t="shared" si="49"/>
        <v>-0.5787235248213729</v>
      </c>
      <c r="BD17">
        <f t="shared" si="50"/>
        <v>-10.7246067506447</v>
      </c>
      <c r="BE17">
        <f t="shared" si="51"/>
        <v>-19.696679220142073</v>
      </c>
      <c r="BF17" s="2">
        <f t="shared" si="52"/>
        <v>43312</v>
      </c>
      <c r="BG17">
        <f t="shared" si="53"/>
        <v>0.12003601440649211</v>
      </c>
      <c r="BH17">
        <f t="shared" si="54"/>
        <v>0.23807083309852756</v>
      </c>
      <c r="BI17">
        <f t="shared" si="55"/>
        <v>0.36708283184980195</v>
      </c>
      <c r="BJ17">
        <f t="shared" si="56"/>
        <v>0.20400221698681095</v>
      </c>
      <c r="BK17">
        <f t="shared" si="57"/>
        <v>-0.61797232910691624</v>
      </c>
      <c r="BL17">
        <f t="shared" si="58"/>
        <v>-10.763855554930242</v>
      </c>
      <c r="BM17">
        <f t="shared" si="59"/>
        <v>-19.735928024427615</v>
      </c>
      <c r="BN17" s="2">
        <f t="shared" si="60"/>
        <v>43312</v>
      </c>
      <c r="BO17">
        <f t="shared" si="61"/>
        <v>-4.2190527647734011E-2</v>
      </c>
      <c r="BP17">
        <f t="shared" si="62"/>
        <v>-0.1150922191176148</v>
      </c>
      <c r="BQ17">
        <f t="shared" si="63"/>
        <v>-3.1034970373497894E-2</v>
      </c>
      <c r="BR17">
        <f t="shared" si="64"/>
        <v>-7.1049774768371488E-2</v>
      </c>
      <c r="BS17">
        <f t="shared" si="65"/>
        <v>0.25304704990996252</v>
      </c>
      <c r="BT17">
        <f t="shared" si="66"/>
        <v>0.22894751378757616</v>
      </c>
      <c r="BU17">
        <f t="shared" si="67"/>
        <v>2.8999999999998916E-2</v>
      </c>
      <c r="BV17">
        <f t="shared" si="68"/>
        <v>2.9000000000006021E-2</v>
      </c>
      <c r="BW17" s="2">
        <f t="shared" si="69"/>
        <v>43312</v>
      </c>
      <c r="BX17">
        <f t="shared" si="70"/>
        <v>8.9154633654576487E-3</v>
      </c>
      <c r="BY17">
        <f t="shared" si="71"/>
        <v>-4.3118138371791653E-2</v>
      </c>
      <c r="BZ17">
        <f t="shared" si="72"/>
        <v>0.16099598634799314</v>
      </c>
      <c r="CA17">
        <f t="shared" si="73"/>
        <v>0.17899512630918099</v>
      </c>
      <c r="CB17">
        <f t="shared" si="74"/>
        <v>0.5049970023432423</v>
      </c>
      <c r="CC17">
        <f t="shared" si="75"/>
        <v>0.7286918026783975</v>
      </c>
      <c r="CD17">
        <f t="shared" si="76"/>
        <v>2.3025448072669068</v>
      </c>
      <c r="CE17">
        <f t="shared" si="77"/>
        <v>3.3177050400953281</v>
      </c>
      <c r="CF17" s="2">
        <f t="shared" si="78"/>
        <v>43312</v>
      </c>
      <c r="CG17">
        <f t="shared" si="79"/>
        <v>1.5812877948919446E-3</v>
      </c>
      <c r="CH17">
        <f t="shared" si="80"/>
        <v>-5.445766615416886E-2</v>
      </c>
      <c r="CI17">
        <f t="shared" si="81"/>
        <v>-1.7092326506331634E-2</v>
      </c>
      <c r="CJ17">
        <f t="shared" si="82"/>
        <v>5.4951980791343821E-2</v>
      </c>
      <c r="CK17">
        <f t="shared" si="83"/>
        <v>0.1202992004155331</v>
      </c>
      <c r="CL17">
        <f t="shared" si="84"/>
        <v>0.33486730666242037</v>
      </c>
      <c r="CM17">
        <f t="shared" si="85"/>
        <v>1.7568109104638254</v>
      </c>
      <c r="CN17">
        <f t="shared" si="86"/>
        <v>4.2799954255503811</v>
      </c>
      <c r="CO17" s="2">
        <f t="shared" si="87"/>
        <v>43312</v>
      </c>
      <c r="CP17">
        <f t="shared" si="88"/>
        <v>-4.0021962024997526E-3</v>
      </c>
      <c r="CQ17">
        <f t="shared" si="89"/>
        <v>9.3046891336755921E-2</v>
      </c>
      <c r="CR17">
        <f t="shared" si="90"/>
        <v>0.16706503301338083</v>
      </c>
      <c r="CS17">
        <f t="shared" si="91"/>
        <v>0.20902854038611279</v>
      </c>
      <c r="CT17">
        <f t="shared" si="92"/>
        <v>0.27190587152355511</v>
      </c>
      <c r="CU17">
        <f t="shared" si="93"/>
        <v>1.1686860086966711</v>
      </c>
      <c r="CV17">
        <f t="shared" si="94"/>
        <v>2.8619077555330978</v>
      </c>
    </row>
    <row r="18" spans="1:100" x14ac:dyDescent="0.3">
      <c r="A18" s="2">
        <v>43280</v>
      </c>
      <c r="B18">
        <v>-9.5000000000000001E-2</v>
      </c>
      <c r="C18">
        <v>-0.115</v>
      </c>
      <c r="D18">
        <v>-0.128</v>
      </c>
      <c r="E18">
        <v>-0.12</v>
      </c>
      <c r="F18">
        <v>-0.12904162039773465</v>
      </c>
      <c r="G18">
        <v>-0.12904162039773465</v>
      </c>
      <c r="H18">
        <v>-0.12403845589591596</v>
      </c>
      <c r="I18">
        <v>-0.11203137171265377</v>
      </c>
      <c r="J18">
        <v>-6.4010242185055147E-2</v>
      </c>
      <c r="K18">
        <v>3.9996000533248942E-2</v>
      </c>
      <c r="L18">
        <v>0.50436350870189761</v>
      </c>
      <c r="M18">
        <v>0.62801296643888871</v>
      </c>
      <c r="N18" s="2">
        <f t="shared" si="8"/>
        <v>43280</v>
      </c>
      <c r="O18">
        <f t="shared" si="9"/>
        <v>2.8750000000000001E-2</v>
      </c>
      <c r="P18">
        <f t="shared" si="10"/>
        <v>6.4000000000000001E-2</v>
      </c>
      <c r="Q18">
        <f t="shared" si="11"/>
        <v>0.09</v>
      </c>
      <c r="R18">
        <f t="shared" si="12"/>
        <v>0.12904162039773465</v>
      </c>
      <c r="S18">
        <f t="shared" si="13"/>
        <v>0.25808324079546929</v>
      </c>
      <c r="T18">
        <f t="shared" si="14"/>
        <v>0.37211536768774789</v>
      </c>
      <c r="U18">
        <f t="shared" si="15"/>
        <v>0.56015685856326891</v>
      </c>
      <c r="V18">
        <f t="shared" si="16"/>
        <v>0.44807169529538604</v>
      </c>
      <c r="W18">
        <f t="shared" si="17"/>
        <v>-0.39996000533248943</v>
      </c>
      <c r="X18">
        <f t="shared" si="18"/>
        <v>-10.087270174037952</v>
      </c>
      <c r="Y18">
        <f t="shared" si="19"/>
        <v>-18.840388993166663</v>
      </c>
      <c r="Z18" s="2">
        <f t="shared" si="20"/>
        <v>43280</v>
      </c>
      <c r="AA18">
        <f t="shared" si="21"/>
        <v>-3.5250000000000004E-2</v>
      </c>
      <c r="AB18">
        <f t="shared" si="22"/>
        <v>-6.5041620397734645E-2</v>
      </c>
      <c r="AC18">
        <f t="shared" si="23"/>
        <v>-0.10029162039773465</v>
      </c>
      <c r="AD18">
        <f t="shared" si="24"/>
        <v>-0.12904162039773465</v>
      </c>
      <c r="AE18" s="2">
        <f t="shared" si="25"/>
        <v>43280</v>
      </c>
      <c r="AF18">
        <f t="shared" si="26"/>
        <v>0.09</v>
      </c>
      <c r="AG18">
        <f t="shared" si="27"/>
        <v>0.22283324079546929</v>
      </c>
      <c r="AH18">
        <f t="shared" si="28"/>
        <v>0.33686536768774789</v>
      </c>
      <c r="AI18">
        <f t="shared" si="29"/>
        <v>0.52490685856326891</v>
      </c>
      <c r="AJ18">
        <f t="shared" si="30"/>
        <v>0.41282169529538604</v>
      </c>
      <c r="AK18">
        <f t="shared" si="31"/>
        <v>-0.43521000533248944</v>
      </c>
      <c r="AL18">
        <f t="shared" si="32"/>
        <v>-10.122520174037952</v>
      </c>
      <c r="AM18">
        <f t="shared" si="33"/>
        <v>-18.875638993166664</v>
      </c>
      <c r="AN18" s="2">
        <f t="shared" si="34"/>
        <v>43280</v>
      </c>
      <c r="AO18">
        <f t="shared" si="35"/>
        <v>6.4000000000000001E-2</v>
      </c>
      <c r="AP18">
        <f t="shared" si="36"/>
        <v>0.19304162039773465</v>
      </c>
      <c r="AQ18">
        <f t="shared" si="37"/>
        <v>0.30707374729001324</v>
      </c>
      <c r="AR18">
        <f t="shared" si="38"/>
        <v>0.49511523816553427</v>
      </c>
      <c r="AS18">
        <f t="shared" si="39"/>
        <v>0.3830300748976514</v>
      </c>
      <c r="AT18">
        <f t="shared" si="40"/>
        <v>-0.46500162573022408</v>
      </c>
      <c r="AU18">
        <f t="shared" si="41"/>
        <v>-10.152311794435686</v>
      </c>
      <c r="AV18">
        <f t="shared" si="42"/>
        <v>-18.905430613564398</v>
      </c>
      <c r="AW18" s="2">
        <f t="shared" si="43"/>
        <v>43280</v>
      </c>
      <c r="AX18">
        <f t="shared" si="44"/>
        <v>2.8750000000000001E-2</v>
      </c>
      <c r="AY18">
        <f t="shared" si="45"/>
        <v>0.15779162039773464</v>
      </c>
      <c r="AZ18">
        <f t="shared" si="46"/>
        <v>0.27182374729001324</v>
      </c>
      <c r="BA18">
        <f t="shared" si="47"/>
        <v>0.45986523816553426</v>
      </c>
      <c r="BB18">
        <f t="shared" si="48"/>
        <v>0.34778007489765139</v>
      </c>
      <c r="BC18">
        <f t="shared" si="49"/>
        <v>-0.50025162573022408</v>
      </c>
      <c r="BD18">
        <f t="shared" si="50"/>
        <v>-10.187561794435688</v>
      </c>
      <c r="BE18">
        <f t="shared" si="51"/>
        <v>-18.940680613564396</v>
      </c>
      <c r="BF18" s="2">
        <f t="shared" si="52"/>
        <v>43280</v>
      </c>
      <c r="BG18">
        <f t="shared" si="53"/>
        <v>0.12904162039773465</v>
      </c>
      <c r="BH18">
        <f t="shared" si="54"/>
        <v>0.25808324079546929</v>
      </c>
      <c r="BI18">
        <f t="shared" si="55"/>
        <v>0.43111523816553426</v>
      </c>
      <c r="BJ18">
        <f t="shared" si="56"/>
        <v>0.31903007489765139</v>
      </c>
      <c r="BK18">
        <f t="shared" si="57"/>
        <v>-0.52900162573022413</v>
      </c>
      <c r="BL18">
        <f t="shared" si="58"/>
        <v>-10.216311794435686</v>
      </c>
      <c r="BM18">
        <f t="shared" si="59"/>
        <v>-18.969430613564398</v>
      </c>
      <c r="BN18" s="2">
        <f t="shared" si="60"/>
        <v>43280</v>
      </c>
      <c r="BO18">
        <f t="shared" si="61"/>
        <v>-3.61796402437492E-2</v>
      </c>
      <c r="BP18">
        <f t="shared" si="62"/>
        <v>-6.5042588329847884E-2</v>
      </c>
      <c r="BQ18">
        <f t="shared" si="63"/>
        <v>7.1043586375102552E-2</v>
      </c>
      <c r="BR18">
        <f t="shared" si="64"/>
        <v>7.9044024216068265E-2</v>
      </c>
      <c r="BS18">
        <f t="shared" si="65"/>
        <v>2.7008892823713215E-2</v>
      </c>
      <c r="BT18">
        <f t="shared" si="66"/>
        <v>0.11897510516871279</v>
      </c>
      <c r="BU18">
        <f t="shared" si="67"/>
        <v>1.5948905830748923</v>
      </c>
      <c r="BV18">
        <f t="shared" si="68"/>
        <v>1.3148255437962741</v>
      </c>
      <c r="BW18" s="2">
        <f t="shared" si="69"/>
        <v>43280</v>
      </c>
      <c r="BX18">
        <f t="shared" si="70"/>
        <v>2.9033502163386127E-3</v>
      </c>
      <c r="BY18">
        <f t="shared" si="71"/>
        <v>-2.1112850719271409E-2</v>
      </c>
      <c r="BZ18">
        <f t="shared" si="72"/>
        <v>7.6949043503476949E-2</v>
      </c>
      <c r="CA18">
        <f t="shared" si="73"/>
        <v>0.10295998255589864</v>
      </c>
      <c r="CB18">
        <f t="shared" si="74"/>
        <v>7.8934124589723903E-2</v>
      </c>
      <c r="CC18">
        <f t="shared" si="75"/>
        <v>0.16288631584027688</v>
      </c>
      <c r="CD18">
        <f t="shared" si="76"/>
        <v>2.5361749647926941</v>
      </c>
      <c r="CE18">
        <f t="shared" si="77"/>
        <v>4.268809823941262</v>
      </c>
      <c r="CF18" s="2">
        <f t="shared" si="78"/>
        <v>43280</v>
      </c>
      <c r="CG18">
        <f t="shared" si="79"/>
        <v>1.1606786585416917E-2</v>
      </c>
      <c r="CH18">
        <f t="shared" si="80"/>
        <v>4.2292788779667218E-2</v>
      </c>
      <c r="CI18">
        <f t="shared" si="81"/>
        <v>9.4321374450652667E-2</v>
      </c>
      <c r="CJ18">
        <f t="shared" si="82"/>
        <v>0.24505222451566316</v>
      </c>
      <c r="CK18">
        <f t="shared" si="83"/>
        <v>0.2890115131949742</v>
      </c>
      <c r="CL18">
        <f t="shared" si="84"/>
        <v>0.31153639216785461</v>
      </c>
      <c r="CM18">
        <f t="shared" si="85"/>
        <v>1.9596881591909312</v>
      </c>
      <c r="CN18">
        <f t="shared" si="86"/>
        <v>4.8017987529369925</v>
      </c>
      <c r="CO18" s="2">
        <f t="shared" si="87"/>
        <v>43280</v>
      </c>
      <c r="CP18">
        <f t="shared" si="88"/>
        <v>1.4008545218309729E-2</v>
      </c>
      <c r="CQ18">
        <f t="shared" si="89"/>
        <v>0.10005418962919806</v>
      </c>
      <c r="CR18">
        <f t="shared" si="90"/>
        <v>0.20609050024027709</v>
      </c>
      <c r="CS18">
        <f t="shared" si="91"/>
        <v>0.30805747973680503</v>
      </c>
      <c r="CT18">
        <f t="shared" si="92"/>
        <v>0.44584660243664015</v>
      </c>
      <c r="CU18">
        <f t="shared" si="93"/>
        <v>1.7212325832743973</v>
      </c>
      <c r="CV18">
        <f t="shared" si="94"/>
        <v>3.2448543711540117</v>
      </c>
    </row>
    <row r="19" spans="1:100" x14ac:dyDescent="0.3">
      <c r="A19" s="2">
        <v>43251</v>
      </c>
      <c r="B19">
        <v>-7.4999999999999997E-2</v>
      </c>
      <c r="C19">
        <v>-0.13</v>
      </c>
      <c r="D19">
        <v>-0.13300000000000001</v>
      </c>
      <c r="E19">
        <v>-0.105</v>
      </c>
      <c r="F19">
        <v>-0.14505258791902556</v>
      </c>
      <c r="G19">
        <v>-0.14405186489665547</v>
      </c>
      <c r="H19">
        <v>-0.13604626097283262</v>
      </c>
      <c r="I19">
        <v>-0.11903541654926378</v>
      </c>
      <c r="J19">
        <v>-6.100930439194107E-2</v>
      </c>
      <c r="K19">
        <v>3.8996197994241762E-2</v>
      </c>
      <c r="L19">
        <v>0.5123432003875823</v>
      </c>
      <c r="M19">
        <v>0.63100353866003711</v>
      </c>
      <c r="N19" s="2">
        <f t="shared" si="8"/>
        <v>43251</v>
      </c>
      <c r="O19">
        <f t="shared" si="9"/>
        <v>3.2500000000000001E-2</v>
      </c>
      <c r="P19">
        <f t="shared" si="10"/>
        <v>6.6500000000000004E-2</v>
      </c>
      <c r="Q19">
        <f t="shared" si="11"/>
        <v>7.8750000000000001E-2</v>
      </c>
      <c r="R19">
        <f t="shared" si="12"/>
        <v>0.14505258791902556</v>
      </c>
      <c r="S19">
        <f t="shared" si="13"/>
        <v>0.28810372979331095</v>
      </c>
      <c r="T19">
        <f t="shared" si="14"/>
        <v>0.40813878291849787</v>
      </c>
      <c r="U19">
        <f t="shared" si="15"/>
        <v>0.59517708274631886</v>
      </c>
      <c r="V19">
        <f t="shared" si="16"/>
        <v>0.42706513074358748</v>
      </c>
      <c r="W19">
        <f t="shared" si="17"/>
        <v>-0.3899619799424176</v>
      </c>
      <c r="X19">
        <f t="shared" si="18"/>
        <v>-10.246864007751647</v>
      </c>
      <c r="Y19">
        <f t="shared" si="19"/>
        <v>-18.930106159801113</v>
      </c>
      <c r="Z19" s="2">
        <f t="shared" si="20"/>
        <v>43251</v>
      </c>
      <c r="AA19">
        <f t="shared" si="21"/>
        <v>-3.4000000000000002E-2</v>
      </c>
      <c r="AB19">
        <f t="shared" si="22"/>
        <v>-7.8552587919025557E-2</v>
      </c>
      <c r="AC19">
        <f t="shared" si="23"/>
        <v>-0.11255258791902556</v>
      </c>
      <c r="AD19">
        <f t="shared" si="24"/>
        <v>-0.14305114187428539</v>
      </c>
      <c r="AE19" s="2">
        <f t="shared" si="25"/>
        <v>43251</v>
      </c>
      <c r="AF19">
        <f t="shared" si="26"/>
        <v>7.8750000000000001E-2</v>
      </c>
      <c r="AG19">
        <f t="shared" si="27"/>
        <v>0.25410372979331097</v>
      </c>
      <c r="AH19">
        <f t="shared" si="28"/>
        <v>0.37413878291849789</v>
      </c>
      <c r="AI19">
        <f t="shared" si="29"/>
        <v>0.56117708274631883</v>
      </c>
      <c r="AJ19">
        <f t="shared" si="30"/>
        <v>0.39306513074358751</v>
      </c>
      <c r="AK19">
        <f t="shared" si="31"/>
        <v>-0.42396197994241758</v>
      </c>
      <c r="AL19">
        <f t="shared" si="32"/>
        <v>-10.280864007751648</v>
      </c>
      <c r="AM19">
        <f t="shared" si="33"/>
        <v>-18.964106159801112</v>
      </c>
      <c r="AN19" s="2">
        <f t="shared" si="34"/>
        <v>43251</v>
      </c>
      <c r="AO19">
        <f t="shared" si="35"/>
        <v>6.6500000000000004E-2</v>
      </c>
      <c r="AP19">
        <f t="shared" si="36"/>
        <v>0.20955114187428539</v>
      </c>
      <c r="AQ19">
        <f t="shared" si="37"/>
        <v>0.32958619499947228</v>
      </c>
      <c r="AR19">
        <f t="shared" si="38"/>
        <v>0.51662449482729333</v>
      </c>
      <c r="AS19">
        <f t="shared" si="39"/>
        <v>0.3485125428245619</v>
      </c>
      <c r="AT19">
        <f t="shared" si="40"/>
        <v>-0.46851456786144319</v>
      </c>
      <c r="AU19">
        <f t="shared" si="41"/>
        <v>-10.325416595670672</v>
      </c>
      <c r="AV19">
        <f t="shared" si="42"/>
        <v>-19.008658747720137</v>
      </c>
      <c r="AW19" s="2">
        <f t="shared" si="43"/>
        <v>43251</v>
      </c>
      <c r="AX19">
        <f t="shared" si="44"/>
        <v>3.2500000000000001E-2</v>
      </c>
      <c r="AY19">
        <f t="shared" si="45"/>
        <v>0.17555114187428539</v>
      </c>
      <c r="AZ19">
        <f t="shared" si="46"/>
        <v>0.29558619499947231</v>
      </c>
      <c r="BA19">
        <f t="shared" si="47"/>
        <v>0.4826244948272933</v>
      </c>
      <c r="BB19">
        <f t="shared" si="48"/>
        <v>0.31451254282456192</v>
      </c>
      <c r="BC19">
        <f t="shared" si="49"/>
        <v>-0.50251456786144311</v>
      </c>
      <c r="BD19">
        <f t="shared" si="50"/>
        <v>-10.359416595670673</v>
      </c>
      <c r="BE19">
        <f t="shared" si="51"/>
        <v>-19.042658747720139</v>
      </c>
      <c r="BF19" s="2">
        <f t="shared" si="52"/>
        <v>43251</v>
      </c>
      <c r="BG19">
        <f t="shared" si="53"/>
        <v>0.14505258791902556</v>
      </c>
      <c r="BH19">
        <f t="shared" si="54"/>
        <v>0.28810372979331095</v>
      </c>
      <c r="BI19">
        <f t="shared" si="55"/>
        <v>0.4521259408720335</v>
      </c>
      <c r="BJ19">
        <f t="shared" si="56"/>
        <v>0.28401398886930207</v>
      </c>
      <c r="BK19">
        <f t="shared" si="57"/>
        <v>-0.53301312181670302</v>
      </c>
      <c r="BL19">
        <f t="shared" si="58"/>
        <v>-10.389915149625931</v>
      </c>
      <c r="BM19">
        <f t="shared" si="59"/>
        <v>-19.073157301675398</v>
      </c>
      <c r="BN19" s="2">
        <f t="shared" si="60"/>
        <v>43251</v>
      </c>
      <c r="BO19">
        <f t="shared" si="61"/>
        <v>-0.14525294406923406</v>
      </c>
      <c r="BP19">
        <f t="shared" si="62"/>
        <v>-8.8097354057404542E-2</v>
      </c>
      <c r="BQ19">
        <f t="shared" si="63"/>
        <v>4.0000000000000091E-2</v>
      </c>
      <c r="BR19">
        <f t="shared" si="64"/>
        <v>0.18008089673219968</v>
      </c>
      <c r="BS19">
        <f t="shared" si="65"/>
        <v>4.0000000000000091E-2</v>
      </c>
      <c r="BT19">
        <f t="shared" si="66"/>
        <v>0.63986053270764276</v>
      </c>
      <c r="BU19">
        <f t="shared" si="67"/>
        <v>3.0719350618345498</v>
      </c>
      <c r="BV19">
        <f t="shared" si="68"/>
        <v>3.9872012090053754</v>
      </c>
      <c r="BW19" s="2">
        <f t="shared" si="69"/>
        <v>43251</v>
      </c>
      <c r="BX19">
        <f t="shared" si="70"/>
        <v>-4.1280683076621028E-3</v>
      </c>
      <c r="BY19">
        <f t="shared" si="71"/>
        <v>-3.8153852866753435E-2</v>
      </c>
      <c r="BZ19">
        <f t="shared" si="72"/>
        <v>1.9890726365150824E-2</v>
      </c>
      <c r="CA19">
        <f t="shared" si="73"/>
        <v>6.5918237860337514E-2</v>
      </c>
      <c r="CB19">
        <f t="shared" si="74"/>
        <v>-0.19818248262835608</v>
      </c>
      <c r="CC19">
        <f t="shared" si="75"/>
        <v>4.5890874942092486E-2</v>
      </c>
      <c r="CD19">
        <f t="shared" si="76"/>
        <v>2.499167542122418</v>
      </c>
      <c r="CE19">
        <f t="shared" si="77"/>
        <v>5.4076775800425807</v>
      </c>
      <c r="CF19" s="2">
        <f t="shared" si="78"/>
        <v>43251</v>
      </c>
      <c r="CG19">
        <f t="shared" si="79"/>
        <v>-3.0701172253674303E-3</v>
      </c>
      <c r="CH19">
        <f t="shared" si="80"/>
        <v>-5.1106865370106946E-2</v>
      </c>
      <c r="CI19">
        <f t="shared" si="81"/>
        <v>-7.9125447535374538E-2</v>
      </c>
      <c r="CJ19">
        <f t="shared" si="82"/>
        <v>-0.15650356605323609</v>
      </c>
      <c r="CK19">
        <f t="shared" si="83"/>
        <v>-0.34854077613130141</v>
      </c>
      <c r="CL19">
        <f t="shared" si="84"/>
        <v>-0.41635489042493024</v>
      </c>
      <c r="CM19">
        <f t="shared" si="85"/>
        <v>0.95438783449148368</v>
      </c>
      <c r="CN19">
        <f t="shared" si="86"/>
        <v>2.9470617253051037</v>
      </c>
      <c r="CO19" s="2">
        <f t="shared" si="87"/>
        <v>43251</v>
      </c>
      <c r="CP19">
        <f t="shared" si="88"/>
        <v>-1.9014668829008985E-2</v>
      </c>
      <c r="CQ19">
        <f t="shared" si="89"/>
        <v>2.8020695311086447E-2</v>
      </c>
      <c r="CR19">
        <f t="shared" si="90"/>
        <v>3.20217099602019E-2</v>
      </c>
      <c r="CS19">
        <f t="shared" si="91"/>
        <v>-6.7015257175667281E-2</v>
      </c>
      <c r="CT19">
        <f t="shared" si="92"/>
        <v>0.12698842275200881</v>
      </c>
      <c r="CU19">
        <f t="shared" si="93"/>
        <v>1.2536492512597812</v>
      </c>
      <c r="CV19">
        <f t="shared" si="94"/>
        <v>2.199717227191635</v>
      </c>
    </row>
    <row r="20" spans="1:100" x14ac:dyDescent="0.3">
      <c r="A20" s="2">
        <v>43217</v>
      </c>
      <c r="B20">
        <v>-0.1</v>
      </c>
      <c r="C20">
        <v>-0.12</v>
      </c>
      <c r="D20">
        <v>-0.14299999999999999</v>
      </c>
      <c r="E20">
        <v>-0.12</v>
      </c>
      <c r="F20">
        <v>-0.1380476319119335</v>
      </c>
      <c r="G20">
        <v>-0.13704694393896563</v>
      </c>
      <c r="H20">
        <v>-0.11903541654926378</v>
      </c>
      <c r="I20">
        <v>-0.10202601884678607</v>
      </c>
      <c r="J20">
        <v>-3.8003610457336537E-2</v>
      </c>
      <c r="K20">
        <v>5.4992438886177483E-2</v>
      </c>
      <c r="L20">
        <v>0.53229103681191037</v>
      </c>
      <c r="M20">
        <v>0.65392977352451931</v>
      </c>
      <c r="N20" s="2">
        <f t="shared" si="8"/>
        <v>43217</v>
      </c>
      <c r="O20">
        <f t="shared" si="9"/>
        <v>0.03</v>
      </c>
      <c r="P20">
        <f t="shared" si="10"/>
        <v>7.1499999999999994E-2</v>
      </c>
      <c r="Q20">
        <f t="shared" si="11"/>
        <v>0.09</v>
      </c>
      <c r="R20">
        <f t="shared" si="12"/>
        <v>0.1380476319119335</v>
      </c>
      <c r="S20">
        <f t="shared" si="13"/>
        <v>0.27409388787793126</v>
      </c>
      <c r="T20">
        <f t="shared" si="14"/>
        <v>0.35710624964779136</v>
      </c>
      <c r="U20">
        <f t="shared" si="15"/>
        <v>0.5101300942339303</v>
      </c>
      <c r="V20">
        <f t="shared" si="16"/>
        <v>0.26602527320135577</v>
      </c>
      <c r="W20">
        <f t="shared" si="17"/>
        <v>-0.54992438886177486</v>
      </c>
      <c r="X20">
        <f t="shared" si="18"/>
        <v>-10.645820736238207</v>
      </c>
      <c r="Y20">
        <f t="shared" si="19"/>
        <v>-19.61789320573558</v>
      </c>
      <c r="Z20" s="2">
        <f t="shared" si="20"/>
        <v>43217</v>
      </c>
      <c r="AA20">
        <f t="shared" si="21"/>
        <v>-4.1499999999999995E-2</v>
      </c>
      <c r="AB20">
        <f t="shared" si="22"/>
        <v>-6.6547631911933511E-2</v>
      </c>
      <c r="AC20">
        <f t="shared" si="23"/>
        <v>-0.10804763191193351</v>
      </c>
      <c r="AD20">
        <f t="shared" si="24"/>
        <v>-0.13604625596599776</v>
      </c>
      <c r="AE20" s="2">
        <f t="shared" si="25"/>
        <v>43217</v>
      </c>
      <c r="AF20">
        <f t="shared" si="26"/>
        <v>0.09</v>
      </c>
      <c r="AG20">
        <f t="shared" si="27"/>
        <v>0.23259388787793128</v>
      </c>
      <c r="AH20">
        <f t="shared" si="28"/>
        <v>0.31560624964779138</v>
      </c>
      <c r="AI20">
        <f t="shared" si="29"/>
        <v>0.46863009423393032</v>
      </c>
      <c r="AJ20">
        <f t="shared" si="30"/>
        <v>0.22452527320135579</v>
      </c>
      <c r="AK20">
        <f t="shared" si="31"/>
        <v>-0.59142438886177484</v>
      </c>
      <c r="AL20">
        <f t="shared" si="32"/>
        <v>-10.687320736238206</v>
      </c>
      <c r="AM20">
        <f t="shared" si="33"/>
        <v>-19.659393205735579</v>
      </c>
      <c r="AN20" s="2">
        <f t="shared" si="34"/>
        <v>43217</v>
      </c>
      <c r="AO20">
        <f t="shared" si="35"/>
        <v>7.1499999999999994E-2</v>
      </c>
      <c r="AP20">
        <f t="shared" si="36"/>
        <v>0.20754625596599774</v>
      </c>
      <c r="AQ20">
        <f t="shared" si="37"/>
        <v>0.29055861773585784</v>
      </c>
      <c r="AR20">
        <f t="shared" si="38"/>
        <v>0.44358246232199677</v>
      </c>
      <c r="AS20">
        <f t="shared" si="39"/>
        <v>0.19947764128942225</v>
      </c>
      <c r="AT20">
        <f t="shared" si="40"/>
        <v>-0.61647202077370833</v>
      </c>
      <c r="AU20">
        <f t="shared" si="41"/>
        <v>-10.712368368150141</v>
      </c>
      <c r="AV20">
        <f t="shared" si="42"/>
        <v>-19.684440837647514</v>
      </c>
      <c r="AW20" s="2">
        <f t="shared" si="43"/>
        <v>43217</v>
      </c>
      <c r="AX20">
        <f t="shared" si="44"/>
        <v>0.03</v>
      </c>
      <c r="AY20">
        <f t="shared" si="45"/>
        <v>0.16604625596599776</v>
      </c>
      <c r="AZ20">
        <f t="shared" si="46"/>
        <v>0.24905861773585786</v>
      </c>
      <c r="BA20">
        <f t="shared" si="47"/>
        <v>0.40208246232199679</v>
      </c>
      <c r="BB20">
        <f t="shared" si="48"/>
        <v>0.15797764128942227</v>
      </c>
      <c r="BC20">
        <f t="shared" si="49"/>
        <v>-0.65797202077370831</v>
      </c>
      <c r="BD20">
        <f t="shared" si="50"/>
        <v>-10.75386836815014</v>
      </c>
      <c r="BE20">
        <f t="shared" si="51"/>
        <v>-19.725940837647514</v>
      </c>
      <c r="BF20" s="2">
        <f t="shared" si="52"/>
        <v>43217</v>
      </c>
      <c r="BG20">
        <f t="shared" si="53"/>
        <v>0.1380476319119335</v>
      </c>
      <c r="BH20">
        <f t="shared" si="54"/>
        <v>0.27409388787793126</v>
      </c>
      <c r="BI20">
        <f t="shared" si="55"/>
        <v>0.37408383826793257</v>
      </c>
      <c r="BJ20">
        <f t="shared" si="56"/>
        <v>0.12997901723535801</v>
      </c>
      <c r="BK20">
        <f t="shared" si="57"/>
        <v>-0.68597064482777259</v>
      </c>
      <c r="BL20">
        <f t="shared" si="58"/>
        <v>-10.781866992204204</v>
      </c>
      <c r="BM20">
        <f t="shared" si="59"/>
        <v>-19.753939461701577</v>
      </c>
      <c r="BN20" s="2">
        <f t="shared" si="60"/>
        <v>43217</v>
      </c>
      <c r="BO20">
        <f t="shared" si="61"/>
        <v>-2.1169073269084682E-2</v>
      </c>
      <c r="BP20">
        <f t="shared" si="62"/>
        <v>-2.6999999999999913E-2</v>
      </c>
      <c r="BQ20">
        <f t="shared" si="63"/>
        <v>0.29717100069545266</v>
      </c>
      <c r="BR20">
        <f t="shared" si="64"/>
        <v>0.37318408501270195</v>
      </c>
      <c r="BS20">
        <f t="shared" si="65"/>
        <v>0.70109101240249072</v>
      </c>
      <c r="BT20">
        <f t="shared" si="66"/>
        <v>1.172580149195187</v>
      </c>
      <c r="BU20">
        <f t="shared" si="67"/>
        <v>4.5202336721597876</v>
      </c>
      <c r="BV20">
        <f t="shared" si="68"/>
        <v>6.550554137816623</v>
      </c>
      <c r="BW20" s="2">
        <f t="shared" si="69"/>
        <v>43217</v>
      </c>
      <c r="BX20">
        <f t="shared" si="70"/>
        <v>-6.1280683076621045E-3</v>
      </c>
      <c r="BY20">
        <f t="shared" si="71"/>
        <v>-5.416362468332872E-2</v>
      </c>
      <c r="BZ20">
        <f t="shared" si="72"/>
        <v>-4.0144239583631253E-2</v>
      </c>
      <c r="CA20">
        <f t="shared" si="73"/>
        <v>8.792962356031872E-2</v>
      </c>
      <c r="CB20">
        <f t="shared" si="74"/>
        <v>2.3902040657435591E-2</v>
      </c>
      <c r="CC20">
        <f t="shared" si="75"/>
        <v>0.35780396808895976</v>
      </c>
      <c r="CD20">
        <f t="shared" si="76"/>
        <v>2.5906931306848553</v>
      </c>
      <c r="CE20">
        <f t="shared" si="77"/>
        <v>6.3754699033146887</v>
      </c>
      <c r="CF20" s="2">
        <f t="shared" si="78"/>
        <v>43217</v>
      </c>
      <c r="CG20">
        <f t="shared" si="79"/>
        <v>-2.1707014795005433E-2</v>
      </c>
      <c r="CH20">
        <f t="shared" si="80"/>
        <v>-5.6962876523309058E-3</v>
      </c>
      <c r="CI20">
        <f t="shared" si="81"/>
        <v>7.7005886503776197E-2</v>
      </c>
      <c r="CJ20">
        <f t="shared" si="82"/>
        <v>0.20771253651909546</v>
      </c>
      <c r="CK20">
        <f t="shared" si="83"/>
        <v>0.15563160478996005</v>
      </c>
      <c r="CL20">
        <f t="shared" si="84"/>
        <v>0.24750122501401195</v>
      </c>
      <c r="CM20">
        <f t="shared" si="85"/>
        <v>1.5098572458406911</v>
      </c>
      <c r="CN20">
        <f t="shared" si="86"/>
        <v>3.7674862416225934</v>
      </c>
      <c r="CO20" s="2">
        <f t="shared" si="87"/>
        <v>43217</v>
      </c>
      <c r="CP20">
        <f t="shared" si="88"/>
        <v>-7.3063668766966544E-2</v>
      </c>
      <c r="CQ20">
        <f t="shared" si="89"/>
        <v>-9.9079676931744604E-2</v>
      </c>
      <c r="CR20">
        <f t="shared" si="90"/>
        <v>-0.23314129672173087</v>
      </c>
      <c r="CS20">
        <f t="shared" si="91"/>
        <v>-0.47214941675561584</v>
      </c>
      <c r="CT20">
        <f t="shared" si="92"/>
        <v>-0.32287395222129911</v>
      </c>
      <c r="CU20">
        <f t="shared" si="93"/>
        <v>0.645473421906817</v>
      </c>
      <c r="CV20">
        <f t="shared" si="94"/>
        <v>0.90425640510438843</v>
      </c>
    </row>
    <row r="21" spans="1:100" x14ac:dyDescent="0.3">
      <c r="A21" s="2">
        <v>43189</v>
      </c>
      <c r="B21">
        <v>-0.12</v>
      </c>
      <c r="C21">
        <v>-0.14000000000000001</v>
      </c>
      <c r="D21">
        <v>-0.152</v>
      </c>
      <c r="E21">
        <v>-0.125</v>
      </c>
      <c r="F21">
        <v>-0.1340449100609373</v>
      </c>
      <c r="G21">
        <v>-0.13704694393896563</v>
      </c>
      <c r="H21">
        <v>-0.11803482369799076</v>
      </c>
      <c r="I21">
        <v>-0.10802917050185036</v>
      </c>
      <c r="J21">
        <v>-6.3009924584208246E-2</v>
      </c>
      <c r="K21">
        <v>4.2995378162466763E-2</v>
      </c>
      <c r="L21">
        <v>0.52431214099033374</v>
      </c>
      <c r="M21">
        <v>0.6389781793038577</v>
      </c>
      <c r="N21" s="2">
        <f t="shared" si="8"/>
        <v>43189</v>
      </c>
      <c r="O21">
        <f t="shared" si="9"/>
        <v>3.5000000000000003E-2</v>
      </c>
      <c r="P21">
        <f t="shared" si="10"/>
        <v>7.5999999999999998E-2</v>
      </c>
      <c r="Q21">
        <f t="shared" si="11"/>
        <v>9.375E-2</v>
      </c>
      <c r="R21">
        <f t="shared" si="12"/>
        <v>0.1340449100609373</v>
      </c>
      <c r="S21">
        <f t="shared" si="13"/>
        <v>0.27409388787793126</v>
      </c>
      <c r="T21">
        <f t="shared" si="14"/>
        <v>0.35410447109397225</v>
      </c>
      <c r="U21">
        <f t="shared" si="15"/>
        <v>0.54014585250925184</v>
      </c>
      <c r="V21">
        <f t="shared" si="16"/>
        <v>0.44106947208945774</v>
      </c>
      <c r="W21">
        <f t="shared" si="17"/>
        <v>-0.42995378162466763</v>
      </c>
      <c r="X21">
        <f t="shared" si="18"/>
        <v>-10.486242819806675</v>
      </c>
      <c r="Y21">
        <f t="shared" si="19"/>
        <v>-19.169345379115732</v>
      </c>
      <c r="Z21" s="2">
        <f t="shared" si="20"/>
        <v>43189</v>
      </c>
      <c r="AA21">
        <f t="shared" si="21"/>
        <v>-4.0999999999999995E-2</v>
      </c>
      <c r="AB21">
        <f t="shared" si="22"/>
        <v>-5.8044910060937302E-2</v>
      </c>
      <c r="AC21">
        <f t="shared" si="23"/>
        <v>-9.9044910060937297E-2</v>
      </c>
      <c r="AD21">
        <f t="shared" si="24"/>
        <v>-0.14004897781699396</v>
      </c>
      <c r="AE21" s="2">
        <f t="shared" si="25"/>
        <v>43189</v>
      </c>
      <c r="AF21">
        <f t="shared" si="26"/>
        <v>9.375E-2</v>
      </c>
      <c r="AG21">
        <f t="shared" si="27"/>
        <v>0.23309388787793128</v>
      </c>
      <c r="AH21">
        <f t="shared" si="28"/>
        <v>0.31310447109397227</v>
      </c>
      <c r="AI21">
        <f t="shared" si="29"/>
        <v>0.49914585250925186</v>
      </c>
      <c r="AJ21">
        <f t="shared" si="30"/>
        <v>0.40006947208945776</v>
      </c>
      <c r="AK21">
        <f t="shared" si="31"/>
        <v>-0.47095378162466761</v>
      </c>
      <c r="AL21">
        <f t="shared" si="32"/>
        <v>-10.527242819806675</v>
      </c>
      <c r="AM21">
        <f t="shared" si="33"/>
        <v>-19.210345379115733</v>
      </c>
      <c r="AN21" s="2">
        <f t="shared" si="34"/>
        <v>43189</v>
      </c>
      <c r="AO21">
        <f t="shared" si="35"/>
        <v>7.5999999999999998E-2</v>
      </c>
      <c r="AP21">
        <f t="shared" si="36"/>
        <v>0.21604897781699395</v>
      </c>
      <c r="AQ21">
        <f t="shared" si="37"/>
        <v>0.29605956103303493</v>
      </c>
      <c r="AR21">
        <f t="shared" si="38"/>
        <v>0.48210094244831453</v>
      </c>
      <c r="AS21">
        <f t="shared" si="39"/>
        <v>0.38302456202852042</v>
      </c>
      <c r="AT21">
        <f t="shared" si="40"/>
        <v>-0.48799869168560495</v>
      </c>
      <c r="AU21">
        <f t="shared" si="41"/>
        <v>-10.544287729867612</v>
      </c>
      <c r="AV21">
        <f t="shared" si="42"/>
        <v>-19.227390289176668</v>
      </c>
      <c r="AW21" s="2">
        <f t="shared" si="43"/>
        <v>43189</v>
      </c>
      <c r="AX21">
        <f t="shared" si="44"/>
        <v>3.5000000000000003E-2</v>
      </c>
      <c r="AY21">
        <f t="shared" si="45"/>
        <v>0.17504897781699397</v>
      </c>
      <c r="AZ21">
        <f t="shared" si="46"/>
        <v>0.25505956103303495</v>
      </c>
      <c r="BA21">
        <f t="shared" si="47"/>
        <v>0.44110094244831455</v>
      </c>
      <c r="BB21">
        <f t="shared" si="48"/>
        <v>0.34202456202852044</v>
      </c>
      <c r="BC21">
        <f t="shared" si="49"/>
        <v>-0.52899869168560487</v>
      </c>
      <c r="BD21">
        <f t="shared" si="50"/>
        <v>-10.585287729867613</v>
      </c>
      <c r="BE21">
        <f t="shared" si="51"/>
        <v>-19.268390289176669</v>
      </c>
      <c r="BF21" s="2">
        <f t="shared" si="52"/>
        <v>43189</v>
      </c>
      <c r="BG21">
        <f t="shared" si="53"/>
        <v>0.1340449100609373</v>
      </c>
      <c r="BH21">
        <f t="shared" si="54"/>
        <v>0.27409388787793126</v>
      </c>
      <c r="BI21">
        <f t="shared" si="55"/>
        <v>0.40009687469225785</v>
      </c>
      <c r="BJ21">
        <f t="shared" si="56"/>
        <v>0.3010204942724638</v>
      </c>
      <c r="BK21">
        <f t="shared" si="57"/>
        <v>-0.57000275944166157</v>
      </c>
      <c r="BL21">
        <f t="shared" si="58"/>
        <v>-10.626291797623669</v>
      </c>
      <c r="BM21">
        <f t="shared" si="59"/>
        <v>-19.309394356932728</v>
      </c>
      <c r="BN21" s="2">
        <f t="shared" si="60"/>
        <v>43189</v>
      </c>
      <c r="BO21">
        <f t="shared" si="61"/>
        <v>-1.8193299567322768E-2</v>
      </c>
      <c r="BP21">
        <f t="shared" si="62"/>
        <v>-2.5016631517756266E-2</v>
      </c>
      <c r="BQ21">
        <f t="shared" si="63"/>
        <v>3.5020982222790015E-2</v>
      </c>
      <c r="BR21">
        <f t="shared" si="64"/>
        <v>7.9042422486667679E-2</v>
      </c>
      <c r="BS21">
        <f t="shared" si="65"/>
        <v>8.3025837946673259E-2</v>
      </c>
      <c r="BT21">
        <f t="shared" si="66"/>
        <v>0.15896400810277964</v>
      </c>
      <c r="BU21">
        <f t="shared" si="67"/>
        <v>3.429625828101432</v>
      </c>
      <c r="BV21">
        <f t="shared" si="68"/>
        <v>7.1749605856771872</v>
      </c>
      <c r="BW21" s="2">
        <f t="shared" si="69"/>
        <v>43189</v>
      </c>
      <c r="BX21">
        <f t="shared" si="70"/>
        <v>3.6910179878125393E-2</v>
      </c>
      <c r="BY21">
        <f t="shared" si="71"/>
        <v>0.10495389800801944</v>
      </c>
      <c r="BZ21">
        <f t="shared" si="72"/>
        <v>0.11495368916202239</v>
      </c>
      <c r="CA21">
        <f t="shared" si="73"/>
        <v>0.3370497453390553</v>
      </c>
      <c r="CB21">
        <f t="shared" si="74"/>
        <v>0.4290062440541994</v>
      </c>
      <c r="CC21">
        <f t="shared" si="75"/>
        <v>0.41681045634102021</v>
      </c>
      <c r="CD21">
        <f t="shared" si="76"/>
        <v>2.1510803679225474</v>
      </c>
      <c r="CE21">
        <f t="shared" si="77"/>
        <v>6.5542787781809446</v>
      </c>
      <c r="CF21" s="2">
        <f t="shared" si="78"/>
        <v>43189</v>
      </c>
      <c r="CG21">
        <f t="shared" si="79"/>
        <v>-3.6710766905899875E-2</v>
      </c>
      <c r="CH21">
        <f t="shared" si="80"/>
        <v>-3.3562300558078184E-3</v>
      </c>
      <c r="CI21">
        <f t="shared" si="81"/>
        <v>4.599657958311841E-2</v>
      </c>
      <c r="CJ21">
        <f t="shared" si="82"/>
        <v>0.20472417245817662</v>
      </c>
      <c r="CK21">
        <f t="shared" si="83"/>
        <v>0.35802518891766555</v>
      </c>
      <c r="CL21">
        <f t="shared" si="84"/>
        <v>0.51108861506911274</v>
      </c>
      <c r="CM21">
        <f t="shared" si="85"/>
        <v>1.7196314302173947</v>
      </c>
      <c r="CN21">
        <f t="shared" si="86"/>
        <v>3.8444821604830888</v>
      </c>
      <c r="CO21" s="2">
        <f t="shared" si="87"/>
        <v>43189</v>
      </c>
      <c r="CP21">
        <f t="shared" si="88"/>
        <v>-2.0001884852732799E-2</v>
      </c>
      <c r="CQ21">
        <f t="shared" si="89"/>
        <v>-8.9851364127763733E-3</v>
      </c>
      <c r="CR21">
        <f t="shared" si="90"/>
        <v>3.4066021901748011E-2</v>
      </c>
      <c r="CS21">
        <f t="shared" si="91"/>
        <v>0.14912303957750689</v>
      </c>
      <c r="CT21">
        <f t="shared" si="92"/>
        <v>0.35404646730464462</v>
      </c>
      <c r="CU21">
        <f t="shared" si="93"/>
        <v>2.3077509523493784</v>
      </c>
      <c r="CV21">
        <f t="shared" si="94"/>
        <v>3.2233545410522666</v>
      </c>
    </row>
    <row r="22" spans="1:100" x14ac:dyDescent="0.3">
      <c r="A22" s="2">
        <v>43159</v>
      </c>
      <c r="B22">
        <v>-7.4999999999999997E-2</v>
      </c>
      <c r="C22">
        <v>-0.17599999999999999</v>
      </c>
      <c r="D22">
        <v>-0.18099999999999999</v>
      </c>
      <c r="E22">
        <v>-0.125</v>
      </c>
      <c r="F22">
        <v>-0.15906323601730851</v>
      </c>
      <c r="G22">
        <v>-0.16006403415383105</v>
      </c>
      <c r="H22">
        <v>-0.13604626097283262</v>
      </c>
      <c r="I22">
        <v>-0.11203137171265377</v>
      </c>
      <c r="J22">
        <v>-6.100930439194107E-2</v>
      </c>
      <c r="K22">
        <v>5.3992711311932833E-2</v>
      </c>
      <c r="L22">
        <v>0.55024238866051423</v>
      </c>
      <c r="M22">
        <v>0.66389688206841524</v>
      </c>
      <c r="N22" s="2">
        <f t="shared" si="8"/>
        <v>43159</v>
      </c>
      <c r="O22">
        <f t="shared" si="9"/>
        <v>4.3999999999999997E-2</v>
      </c>
      <c r="P22">
        <f t="shared" si="10"/>
        <v>9.0499999999999997E-2</v>
      </c>
      <c r="Q22">
        <f t="shared" si="11"/>
        <v>9.375E-2</v>
      </c>
      <c r="R22">
        <f t="shared" si="12"/>
        <v>0.15906323601730851</v>
      </c>
      <c r="S22">
        <f t="shared" si="13"/>
        <v>0.32012806830766211</v>
      </c>
      <c r="T22">
        <f t="shared" si="14"/>
        <v>0.40813878291849787</v>
      </c>
      <c r="U22">
        <f t="shared" si="15"/>
        <v>0.56015685856326891</v>
      </c>
      <c r="V22">
        <f t="shared" si="16"/>
        <v>0.42706513074358748</v>
      </c>
      <c r="W22">
        <f t="shared" si="17"/>
        <v>-0.53992711311932828</v>
      </c>
      <c r="X22">
        <f t="shared" si="18"/>
        <v>-11.004847773210285</v>
      </c>
      <c r="Y22">
        <f t="shared" si="19"/>
        <v>-19.916906462052456</v>
      </c>
      <c r="Z22" s="2">
        <f t="shared" si="20"/>
        <v>43159</v>
      </c>
      <c r="AA22">
        <f t="shared" si="21"/>
        <v>-4.65E-2</v>
      </c>
      <c r="AB22">
        <f t="shared" si="22"/>
        <v>-6.8563236017308515E-2</v>
      </c>
      <c r="AC22">
        <f t="shared" si="23"/>
        <v>-0.11506323601730852</v>
      </c>
      <c r="AD22">
        <f t="shared" si="24"/>
        <v>-0.16106483229035359</v>
      </c>
      <c r="AE22" s="2">
        <f t="shared" si="25"/>
        <v>43159</v>
      </c>
      <c r="AF22">
        <f t="shared" si="26"/>
        <v>9.375E-2</v>
      </c>
      <c r="AG22">
        <f t="shared" si="27"/>
        <v>0.27362806830766212</v>
      </c>
      <c r="AH22">
        <f t="shared" si="28"/>
        <v>0.36163878291849788</v>
      </c>
      <c r="AI22">
        <f t="shared" si="29"/>
        <v>0.51365685856326893</v>
      </c>
      <c r="AJ22">
        <f t="shared" si="30"/>
        <v>0.3805651307435875</v>
      </c>
      <c r="AK22">
        <f t="shared" si="31"/>
        <v>-0.58642711311932827</v>
      </c>
      <c r="AL22">
        <f t="shared" si="32"/>
        <v>-11.051347773210285</v>
      </c>
      <c r="AM22">
        <f t="shared" si="33"/>
        <v>-19.963406462052458</v>
      </c>
      <c r="AN22" s="2">
        <f t="shared" si="34"/>
        <v>43159</v>
      </c>
      <c r="AO22">
        <f t="shared" si="35"/>
        <v>9.0499999999999997E-2</v>
      </c>
      <c r="AP22">
        <f t="shared" si="36"/>
        <v>0.25156483229035359</v>
      </c>
      <c r="AQ22">
        <f t="shared" si="37"/>
        <v>0.33957554690118935</v>
      </c>
      <c r="AR22">
        <f t="shared" si="38"/>
        <v>0.4915936225459604</v>
      </c>
      <c r="AS22">
        <f t="shared" si="39"/>
        <v>0.35850189472627897</v>
      </c>
      <c r="AT22">
        <f t="shared" si="40"/>
        <v>-0.6084903491366368</v>
      </c>
      <c r="AU22">
        <f t="shared" si="41"/>
        <v>-11.073411009227593</v>
      </c>
      <c r="AV22">
        <f t="shared" si="42"/>
        <v>-19.985469698069764</v>
      </c>
      <c r="AW22" s="2">
        <f t="shared" si="43"/>
        <v>43159</v>
      </c>
      <c r="AX22">
        <f t="shared" si="44"/>
        <v>4.3999999999999997E-2</v>
      </c>
      <c r="AY22">
        <f t="shared" si="45"/>
        <v>0.2050648322903536</v>
      </c>
      <c r="AZ22">
        <f t="shared" si="46"/>
        <v>0.29307554690118937</v>
      </c>
      <c r="BA22">
        <f t="shared" si="47"/>
        <v>0.44509362254596041</v>
      </c>
      <c r="BB22">
        <f t="shared" si="48"/>
        <v>0.31200189472627898</v>
      </c>
      <c r="BC22">
        <f t="shared" si="49"/>
        <v>-0.65499034913663678</v>
      </c>
      <c r="BD22">
        <f t="shared" si="50"/>
        <v>-11.119911009227593</v>
      </c>
      <c r="BE22">
        <f t="shared" si="51"/>
        <v>-20.031969698069766</v>
      </c>
      <c r="BF22" s="2">
        <f t="shared" si="52"/>
        <v>43159</v>
      </c>
      <c r="BG22">
        <f t="shared" si="53"/>
        <v>0.15906323601730851</v>
      </c>
      <c r="BH22">
        <f t="shared" si="54"/>
        <v>0.32012806830766211</v>
      </c>
      <c r="BI22">
        <f t="shared" si="55"/>
        <v>0.39909202627291529</v>
      </c>
      <c r="BJ22">
        <f t="shared" si="56"/>
        <v>0.26600029845323392</v>
      </c>
      <c r="BK22">
        <f t="shared" si="57"/>
        <v>-0.7009919454096819</v>
      </c>
      <c r="BL22">
        <f t="shared" si="58"/>
        <v>-11.165912605500639</v>
      </c>
      <c r="BM22">
        <f t="shared" si="59"/>
        <v>-20.077971294342809</v>
      </c>
      <c r="BN22" s="2">
        <f t="shared" si="60"/>
        <v>43159</v>
      </c>
      <c r="BO22">
        <f t="shared" si="61"/>
        <v>-4.2256136615324208E-2</v>
      </c>
      <c r="BP22">
        <f t="shared" si="62"/>
        <v>3.7000000000000061E-2</v>
      </c>
      <c r="BQ22">
        <f t="shared" si="63"/>
        <v>2.4991804406404056E-2</v>
      </c>
      <c r="BR22">
        <f t="shared" si="64"/>
        <v>-2.3034069335422597E-2</v>
      </c>
      <c r="BS22">
        <f t="shared" si="65"/>
        <v>-0.41115461358060978</v>
      </c>
      <c r="BT22">
        <f t="shared" si="66"/>
        <v>-0.52286843114735537</v>
      </c>
      <c r="BU22">
        <f t="shared" si="67"/>
        <v>1.9516103740863866</v>
      </c>
      <c r="BV22">
        <f t="shared" si="68"/>
        <v>6.853364302755879</v>
      </c>
      <c r="BW22" s="2">
        <f t="shared" si="69"/>
        <v>43159</v>
      </c>
      <c r="BX22">
        <f t="shared" si="70"/>
        <v>3.7894824161948865E-2</v>
      </c>
      <c r="BY22">
        <f t="shared" si="71"/>
        <v>1.8670827769759757E-3</v>
      </c>
      <c r="BZ22">
        <f t="shared" si="72"/>
        <v>-0.1042094674996277</v>
      </c>
      <c r="CA22">
        <f t="shared" si="73"/>
        <v>-0.2903170936425199</v>
      </c>
      <c r="CB22">
        <f t="shared" si="74"/>
        <v>-0.50833246039351809</v>
      </c>
      <c r="CC22">
        <f t="shared" si="75"/>
        <v>-0.9099838981877828</v>
      </c>
      <c r="CD22">
        <f t="shared" si="76"/>
        <v>-6.9907075376614253E-2</v>
      </c>
      <c r="CE22">
        <f t="shared" si="77"/>
        <v>2.4614706872584065</v>
      </c>
      <c r="CF22" s="2">
        <f t="shared" si="78"/>
        <v>43159</v>
      </c>
      <c r="CG22">
        <f t="shared" si="79"/>
        <v>-3.275204553844141E-2</v>
      </c>
      <c r="CH22">
        <f t="shared" si="80"/>
        <v>-3.6755278148682652E-2</v>
      </c>
      <c r="CI22">
        <f t="shared" si="81"/>
        <v>-4.7428695646488245E-2</v>
      </c>
      <c r="CJ22">
        <f t="shared" si="82"/>
        <v>-5.8099523359603E-2</v>
      </c>
      <c r="CK22">
        <f t="shared" si="83"/>
        <v>-0.1434551806300286</v>
      </c>
      <c r="CL22">
        <f t="shared" si="84"/>
        <v>-8.4737118295674679E-2</v>
      </c>
      <c r="CM22">
        <f t="shared" si="85"/>
        <v>0.60678581000571807</v>
      </c>
      <c r="CN22">
        <f t="shared" si="86"/>
        <v>1.5631210621912479</v>
      </c>
      <c r="CO22" s="2">
        <f t="shared" si="87"/>
        <v>43159</v>
      </c>
      <c r="CP22">
        <f t="shared" si="88"/>
        <v>-9.9103237023886015E-2</v>
      </c>
      <c r="CQ22">
        <f t="shared" si="89"/>
        <v>7.0255679501577961E-3</v>
      </c>
      <c r="CR22">
        <f t="shared" si="90"/>
        <v>-1.9965646422818506E-2</v>
      </c>
      <c r="CS22">
        <f t="shared" si="91"/>
        <v>5.609640710577346E-2</v>
      </c>
      <c r="CT22">
        <f t="shared" si="92"/>
        <v>0.15509809370041183</v>
      </c>
      <c r="CU22">
        <f t="shared" si="93"/>
        <v>1.6605237702762308</v>
      </c>
      <c r="CV22">
        <f t="shared" si="94"/>
        <v>1.8092032903977122</v>
      </c>
    </row>
    <row r="23" spans="1:100" x14ac:dyDescent="0.3">
      <c r="A23" s="2">
        <v>43131</v>
      </c>
      <c r="B23">
        <v>-7.4999999999999997E-2</v>
      </c>
      <c r="C23">
        <v>-0.13900000000000001</v>
      </c>
      <c r="D23">
        <v>-0.14099999999999999</v>
      </c>
      <c r="E23">
        <v>-0.115</v>
      </c>
      <c r="F23">
        <v>-0.13004226831727117</v>
      </c>
      <c r="G23">
        <v>-0.13704694393896563</v>
      </c>
      <c r="H23">
        <v>-9.2021166491309411E-2</v>
      </c>
      <c r="I23">
        <v>-8.2016814596150969E-2</v>
      </c>
      <c r="J23">
        <v>-1.2000360014390445E-2</v>
      </c>
      <c r="K23">
        <v>8.4981942616057154E-2</v>
      </c>
      <c r="L23">
        <v>0.58913145771390762</v>
      </c>
      <c r="M23">
        <v>0.70874272467299115</v>
      </c>
      <c r="N23" s="2">
        <f t="shared" si="8"/>
        <v>43131</v>
      </c>
      <c r="O23">
        <f t="shared" si="9"/>
        <v>3.4750000000000003E-2</v>
      </c>
      <c r="P23">
        <f t="shared" si="10"/>
        <v>7.0499999999999993E-2</v>
      </c>
      <c r="Q23">
        <f t="shared" si="11"/>
        <v>8.6250000000000007E-2</v>
      </c>
      <c r="R23">
        <f t="shared" si="12"/>
        <v>0.13004226831727117</v>
      </c>
      <c r="S23">
        <f t="shared" si="13"/>
        <v>0.27409388787793126</v>
      </c>
      <c r="T23">
        <f t="shared" si="14"/>
        <v>0.27606349947392822</v>
      </c>
      <c r="U23">
        <f t="shared" si="15"/>
        <v>0.41008407298075483</v>
      </c>
      <c r="V23">
        <f t="shared" si="16"/>
        <v>8.4002520100733113E-2</v>
      </c>
      <c r="W23">
        <f t="shared" si="17"/>
        <v>-0.8498194261605716</v>
      </c>
      <c r="X23">
        <f t="shared" si="18"/>
        <v>-11.782629154278153</v>
      </c>
      <c r="Y23">
        <f t="shared" si="19"/>
        <v>-21.262281740189735</v>
      </c>
      <c r="Z23" s="2">
        <f t="shared" si="20"/>
        <v>43131</v>
      </c>
      <c r="AA23">
        <f t="shared" si="21"/>
        <v>-3.574999999999999E-2</v>
      </c>
      <c r="AB23">
        <f t="shared" si="22"/>
        <v>-5.9542268317271177E-2</v>
      </c>
      <c r="AC23">
        <f t="shared" si="23"/>
        <v>-9.5292268317271167E-2</v>
      </c>
      <c r="AD23">
        <f t="shared" si="24"/>
        <v>-0.14405161956066009</v>
      </c>
      <c r="AE23" s="2">
        <f t="shared" si="25"/>
        <v>43131</v>
      </c>
      <c r="AF23">
        <f t="shared" si="26"/>
        <v>8.6250000000000007E-2</v>
      </c>
      <c r="AG23">
        <f t="shared" si="27"/>
        <v>0.23834388787793126</v>
      </c>
      <c r="AH23">
        <f t="shared" si="28"/>
        <v>0.24031349947392822</v>
      </c>
      <c r="AI23">
        <f t="shared" si="29"/>
        <v>0.37433407298075483</v>
      </c>
      <c r="AJ23">
        <f t="shared" si="30"/>
        <v>4.8252520100733123E-2</v>
      </c>
      <c r="AK23">
        <f t="shared" si="31"/>
        <v>-0.88556942616057155</v>
      </c>
      <c r="AL23">
        <f t="shared" si="32"/>
        <v>-11.818379154278153</v>
      </c>
      <c r="AM23">
        <f t="shared" si="33"/>
        <v>-21.298031740189735</v>
      </c>
      <c r="AN23" s="2">
        <f t="shared" si="34"/>
        <v>43131</v>
      </c>
      <c r="AO23">
        <f t="shared" si="35"/>
        <v>7.0499999999999993E-2</v>
      </c>
      <c r="AP23">
        <f t="shared" si="36"/>
        <v>0.2145516195606601</v>
      </c>
      <c r="AQ23">
        <f t="shared" si="37"/>
        <v>0.21652123115665706</v>
      </c>
      <c r="AR23">
        <f t="shared" si="38"/>
        <v>0.35054180466348367</v>
      </c>
      <c r="AS23">
        <f t="shared" si="39"/>
        <v>2.4460251783461937E-2</v>
      </c>
      <c r="AT23">
        <f t="shared" si="40"/>
        <v>-0.90936169447784276</v>
      </c>
      <c r="AU23">
        <f t="shared" si="41"/>
        <v>-11.842171422595424</v>
      </c>
      <c r="AV23">
        <f t="shared" si="42"/>
        <v>-21.321824008507008</v>
      </c>
      <c r="AW23" s="2">
        <f t="shared" si="43"/>
        <v>43131</v>
      </c>
      <c r="AX23">
        <f t="shared" si="44"/>
        <v>3.4750000000000003E-2</v>
      </c>
      <c r="AY23">
        <f t="shared" si="45"/>
        <v>0.1788016195606601</v>
      </c>
      <c r="AZ23">
        <f t="shared" si="46"/>
        <v>0.18077123115665705</v>
      </c>
      <c r="BA23">
        <f t="shared" si="47"/>
        <v>0.31479180466348367</v>
      </c>
      <c r="BB23">
        <f t="shared" si="48"/>
        <v>-1.1289748216538054E-2</v>
      </c>
      <c r="BC23">
        <f t="shared" si="49"/>
        <v>-0.94511169447784282</v>
      </c>
      <c r="BD23">
        <f t="shared" si="50"/>
        <v>-11.877921422595424</v>
      </c>
      <c r="BE23">
        <f t="shared" si="51"/>
        <v>-21.357574008507004</v>
      </c>
      <c r="BF23" s="2">
        <f t="shared" si="52"/>
        <v>43131</v>
      </c>
      <c r="BG23">
        <f t="shared" si="53"/>
        <v>0.13004226831727117</v>
      </c>
      <c r="BH23">
        <f t="shared" si="54"/>
        <v>0.27409388787793126</v>
      </c>
      <c r="BI23">
        <f t="shared" si="55"/>
        <v>0.26603245342009474</v>
      </c>
      <c r="BJ23">
        <f t="shared" si="56"/>
        <v>-6.004909945992698E-2</v>
      </c>
      <c r="BK23">
        <f t="shared" si="57"/>
        <v>-0.99387104572123164</v>
      </c>
      <c r="BL23">
        <f t="shared" si="58"/>
        <v>-11.926680773838813</v>
      </c>
      <c r="BM23">
        <f t="shared" si="59"/>
        <v>-21.406333359750395</v>
      </c>
      <c r="BN23" s="2">
        <f t="shared" si="60"/>
        <v>43131</v>
      </c>
      <c r="BO23">
        <f t="shared" si="61"/>
        <v>-0.12025613661532419</v>
      </c>
      <c r="BP23">
        <f t="shared" si="62"/>
        <v>-0.1521367217189234</v>
      </c>
      <c r="BQ23">
        <f t="shared" si="63"/>
        <v>-0.44826895221498103</v>
      </c>
      <c r="BR23">
        <f t="shared" si="64"/>
        <v>-0.26813431024433038</v>
      </c>
      <c r="BS23">
        <f t="shared" si="65"/>
        <v>-0.72409640343988535</v>
      </c>
      <c r="BT23">
        <f t="shared" si="66"/>
        <v>-0.5277816853695334</v>
      </c>
      <c r="BU23">
        <f t="shared" si="67"/>
        <v>0.59034311685766316</v>
      </c>
      <c r="BV23">
        <f t="shared" si="68"/>
        <v>6.1295761964604933</v>
      </c>
      <c r="BW23" s="2">
        <f t="shared" si="69"/>
        <v>43131</v>
      </c>
      <c r="BX23">
        <f t="shared" si="70"/>
        <v>3.8939477807491824E-2</v>
      </c>
      <c r="BY23">
        <f t="shared" si="71"/>
        <v>7.8966295710828305E-2</v>
      </c>
      <c r="BZ23">
        <f t="shared" si="72"/>
        <v>4.093405659726268E-2</v>
      </c>
      <c r="CA23">
        <f t="shared" si="73"/>
        <v>0.19898748946161693</v>
      </c>
      <c r="CB23">
        <f t="shared" si="74"/>
        <v>-4.3087371826980608E-2</v>
      </c>
      <c r="CC23">
        <f t="shared" si="75"/>
        <v>-0.14102750988725099</v>
      </c>
      <c r="CD23">
        <f t="shared" si="76"/>
        <v>7.867975987046949E-2</v>
      </c>
      <c r="CE23">
        <f t="shared" si="77"/>
        <v>2.4499630207149017</v>
      </c>
      <c r="CF23" s="2">
        <f t="shared" si="78"/>
        <v>43131</v>
      </c>
      <c r="CG23">
        <f t="shared" si="79"/>
        <v>-7.9470789686667459E-2</v>
      </c>
      <c r="CH23">
        <f t="shared" si="80"/>
        <v>-0.16888369784432081</v>
      </c>
      <c r="CI23">
        <f t="shared" si="81"/>
        <v>-0.38234056789069248</v>
      </c>
      <c r="CJ23">
        <f t="shared" si="82"/>
        <v>-0.51571523012157383</v>
      </c>
      <c r="CK23">
        <f t="shared" si="83"/>
        <v>-0.94369503263001642</v>
      </c>
      <c r="CL23">
        <f t="shared" si="84"/>
        <v>-0.90182412551516</v>
      </c>
      <c r="CM23">
        <f t="shared" si="85"/>
        <v>-0.7265788009992048</v>
      </c>
      <c r="CN23">
        <f t="shared" si="86"/>
        <v>-1.058308311954719</v>
      </c>
      <c r="CO23" s="2">
        <f t="shared" si="87"/>
        <v>43131</v>
      </c>
      <c r="CP23">
        <f t="shared" si="88"/>
        <v>2.0341645053901236E-3</v>
      </c>
      <c r="CQ23">
        <f t="shared" si="89"/>
        <v>0.11113324771835636</v>
      </c>
      <c r="CR23">
        <f t="shared" si="90"/>
        <v>8.6132422263192787E-2</v>
      </c>
      <c r="CS23">
        <f t="shared" si="91"/>
        <v>0.13915839637487296</v>
      </c>
      <c r="CT23">
        <f t="shared" si="92"/>
        <v>0.16615023759898684</v>
      </c>
      <c r="CU23">
        <f t="shared" si="93"/>
        <v>1.4819943790442154</v>
      </c>
      <c r="CV23">
        <f t="shared" si="94"/>
        <v>1.3119067719796846</v>
      </c>
    </row>
    <row r="24" spans="1:100" x14ac:dyDescent="0.3">
      <c r="A24" s="2">
        <v>43098</v>
      </c>
      <c r="B24">
        <v>-0.14000000000000001</v>
      </c>
      <c r="C24">
        <v>-0.16300000000000001</v>
      </c>
      <c r="D24">
        <v>-0.153</v>
      </c>
      <c r="E24">
        <v>-0.15</v>
      </c>
      <c r="F24">
        <v>-0.13904832489183069</v>
      </c>
      <c r="G24">
        <v>-0.14004902287868518</v>
      </c>
      <c r="H24">
        <v>-0.11503307517942492</v>
      </c>
      <c r="I24">
        <v>-0.10402704937751699</v>
      </c>
      <c r="J24">
        <v>-6.000900180039849E-2</v>
      </c>
      <c r="K24">
        <v>4.699447836503625E-2</v>
      </c>
      <c r="L24">
        <v>0.56719496384160162</v>
      </c>
      <c r="M24">
        <v>0.69877785085116761</v>
      </c>
      <c r="N24" s="2">
        <f t="shared" si="8"/>
        <v>43098</v>
      </c>
      <c r="O24">
        <f t="shared" si="9"/>
        <v>4.0750000000000001E-2</v>
      </c>
      <c r="P24">
        <f t="shared" si="10"/>
        <v>7.6499999999999999E-2</v>
      </c>
      <c r="Q24">
        <f t="shared" si="11"/>
        <v>0.11249999999999999</v>
      </c>
      <c r="R24">
        <f t="shared" si="12"/>
        <v>0.13904832489183069</v>
      </c>
      <c r="S24">
        <f t="shared" si="13"/>
        <v>0.28009804575737035</v>
      </c>
      <c r="T24">
        <f t="shared" si="14"/>
        <v>0.34509922553827477</v>
      </c>
      <c r="U24">
        <f t="shared" si="15"/>
        <v>0.52013524688758495</v>
      </c>
      <c r="V24">
        <f t="shared" si="16"/>
        <v>0.42006301260278944</v>
      </c>
      <c r="W24">
        <f t="shared" si="17"/>
        <v>-0.46994478365036252</v>
      </c>
      <c r="X24">
        <f t="shared" si="18"/>
        <v>-11.343899276832033</v>
      </c>
      <c r="Y24">
        <f t="shared" si="19"/>
        <v>-20.96333552553503</v>
      </c>
      <c r="Z24" s="2">
        <f t="shared" si="20"/>
        <v>43098</v>
      </c>
      <c r="AA24">
        <f t="shared" si="21"/>
        <v>-3.5749999999999997E-2</v>
      </c>
      <c r="AB24">
        <f t="shared" si="22"/>
        <v>-6.2548324891830695E-2</v>
      </c>
      <c r="AC24">
        <f t="shared" si="23"/>
        <v>-9.8298324891830685E-2</v>
      </c>
      <c r="AD24">
        <f t="shared" si="24"/>
        <v>-0.14104972086553966</v>
      </c>
      <c r="AE24" s="2">
        <f t="shared" si="25"/>
        <v>43098</v>
      </c>
      <c r="AF24">
        <f t="shared" si="26"/>
        <v>0.11249999999999999</v>
      </c>
      <c r="AG24">
        <f t="shared" si="27"/>
        <v>0.24434804575737035</v>
      </c>
      <c r="AH24">
        <f t="shared" si="28"/>
        <v>0.30934922553827476</v>
      </c>
      <c r="AI24">
        <f t="shared" si="29"/>
        <v>0.48438524688758494</v>
      </c>
      <c r="AJ24">
        <f t="shared" si="30"/>
        <v>0.38431301260278944</v>
      </c>
      <c r="AK24">
        <f t="shared" si="31"/>
        <v>-0.50569478365036247</v>
      </c>
      <c r="AL24">
        <f t="shared" si="32"/>
        <v>-11.379649276832033</v>
      </c>
      <c r="AM24">
        <f t="shared" si="33"/>
        <v>-20.99908552553503</v>
      </c>
      <c r="AN24" s="2">
        <f t="shared" si="34"/>
        <v>43098</v>
      </c>
      <c r="AO24">
        <f t="shared" si="35"/>
        <v>7.6499999999999999E-2</v>
      </c>
      <c r="AP24">
        <f t="shared" si="36"/>
        <v>0.21754972086553964</v>
      </c>
      <c r="AQ24">
        <f t="shared" si="37"/>
        <v>0.28255090064644406</v>
      </c>
      <c r="AR24">
        <f t="shared" si="38"/>
        <v>0.45758692199575424</v>
      </c>
      <c r="AS24">
        <f t="shared" si="39"/>
        <v>0.35751468771095873</v>
      </c>
      <c r="AT24">
        <f t="shared" si="40"/>
        <v>-0.53249310854219323</v>
      </c>
      <c r="AU24">
        <f t="shared" si="41"/>
        <v>-11.406447601723864</v>
      </c>
      <c r="AV24">
        <f t="shared" si="42"/>
        <v>-21.025883850426862</v>
      </c>
      <c r="AW24" s="2">
        <f t="shared" si="43"/>
        <v>43098</v>
      </c>
      <c r="AX24">
        <f t="shared" si="44"/>
        <v>4.0750000000000001E-2</v>
      </c>
      <c r="AY24">
        <f t="shared" si="45"/>
        <v>0.18179972086553967</v>
      </c>
      <c r="AZ24">
        <f t="shared" si="46"/>
        <v>0.24680090064644408</v>
      </c>
      <c r="BA24">
        <f t="shared" si="47"/>
        <v>0.42183692199575429</v>
      </c>
      <c r="BB24">
        <f t="shared" si="48"/>
        <v>0.32176468771095879</v>
      </c>
      <c r="BC24">
        <f t="shared" si="49"/>
        <v>-0.56824310854219318</v>
      </c>
      <c r="BD24">
        <f t="shared" si="50"/>
        <v>-11.442197601723864</v>
      </c>
      <c r="BE24">
        <f t="shared" si="51"/>
        <v>-21.061633850426862</v>
      </c>
      <c r="BF24" s="2">
        <f t="shared" si="52"/>
        <v>43098</v>
      </c>
      <c r="BG24">
        <f t="shared" si="53"/>
        <v>0.13904832489183069</v>
      </c>
      <c r="BH24">
        <f t="shared" si="54"/>
        <v>0.28009804575737035</v>
      </c>
      <c r="BI24">
        <f t="shared" si="55"/>
        <v>0.37908552602204526</v>
      </c>
      <c r="BJ24">
        <f t="shared" si="56"/>
        <v>0.27901329173724976</v>
      </c>
      <c r="BK24">
        <f t="shared" si="57"/>
        <v>-0.6109945045159022</v>
      </c>
      <c r="BL24">
        <f t="shared" si="58"/>
        <v>-11.484948997697574</v>
      </c>
      <c r="BM24">
        <f t="shared" si="59"/>
        <v>-21.104385246400568</v>
      </c>
      <c r="BN24" s="2">
        <f t="shared" si="60"/>
        <v>43098</v>
      </c>
      <c r="BO24">
        <f t="shared" si="61"/>
        <v>5.8820359756250745E-2</v>
      </c>
      <c r="BP24">
        <f t="shared" si="62"/>
        <v>0.16210406777754446</v>
      </c>
      <c r="BQ24">
        <f t="shared" si="63"/>
        <v>0.1220660363450041</v>
      </c>
      <c r="BR24">
        <f t="shared" si="64"/>
        <v>0.52223670843519221</v>
      </c>
      <c r="BS24">
        <f t="shared" si="65"/>
        <v>0.70216629040547485</v>
      </c>
      <c r="BT24">
        <f t="shared" si="66"/>
        <v>0.6018365448230103</v>
      </c>
      <c r="BU24">
        <f t="shared" si="67"/>
        <v>0.79971454798741037</v>
      </c>
      <c r="BV24">
        <f t="shared" si="68"/>
        <v>5.8607766109284434</v>
      </c>
      <c r="BW24" s="2">
        <f t="shared" si="69"/>
        <v>43098</v>
      </c>
      <c r="BX24">
        <f t="shared" si="70"/>
        <v>2.0933849641150165E-2</v>
      </c>
      <c r="BY24">
        <f t="shared" si="71"/>
        <v>7.2967141013379616E-2</v>
      </c>
      <c r="BZ24">
        <f t="shared" si="72"/>
        <v>0.11697754860149581</v>
      </c>
      <c r="CA24">
        <f t="shared" si="73"/>
        <v>0.33305821778214428</v>
      </c>
      <c r="CB24">
        <f t="shared" si="74"/>
        <v>0.5610180347413749</v>
      </c>
      <c r="CC24">
        <f t="shared" si="75"/>
        <v>0.75264408889049228</v>
      </c>
      <c r="CD24">
        <f t="shared" si="76"/>
        <v>0.9301274016135902</v>
      </c>
      <c r="CE24">
        <f t="shared" si="77"/>
        <v>2.2447361182242469</v>
      </c>
      <c r="CF24" s="2">
        <f t="shared" si="78"/>
        <v>43098</v>
      </c>
      <c r="CG24">
        <f t="shared" si="79"/>
        <v>-8.9548568918759897E-2</v>
      </c>
      <c r="CH24">
        <f t="shared" si="80"/>
        <v>-0.10687800098293382</v>
      </c>
      <c r="CI24">
        <f t="shared" si="81"/>
        <v>-0.19225273377777796</v>
      </c>
      <c r="CJ24">
        <f t="shared" si="82"/>
        <v>-6.9473809978433998E-2</v>
      </c>
      <c r="CK24">
        <f t="shared" si="83"/>
        <v>8.2607741769242585E-2</v>
      </c>
      <c r="CL24">
        <f t="shared" si="84"/>
        <v>0.33052625535339075</v>
      </c>
      <c r="CM24">
        <f t="shared" si="85"/>
        <v>1.8452449620801514</v>
      </c>
      <c r="CN24">
        <f t="shared" si="86"/>
        <v>1.8176048278254173</v>
      </c>
      <c r="CO24" s="2">
        <f t="shared" si="87"/>
        <v>43098</v>
      </c>
      <c r="CP24">
        <f t="shared" si="88"/>
        <v>6.0091147502028236E-2</v>
      </c>
      <c r="CQ24">
        <f t="shared" si="89"/>
        <v>0.11313786107138518</v>
      </c>
      <c r="CR24">
        <f t="shared" si="90"/>
        <v>0.10414079093808981</v>
      </c>
      <c r="CS24">
        <f t="shared" si="91"/>
        <v>0.13316159632119801</v>
      </c>
      <c r="CT24">
        <f t="shared" si="92"/>
        <v>0.11417705378217141</v>
      </c>
      <c r="CU24">
        <f t="shared" si="93"/>
        <v>0.25388361717401187</v>
      </c>
      <c r="CV24">
        <f t="shared" si="94"/>
        <v>-1.4603989360401193</v>
      </c>
    </row>
    <row r="25" spans="1:100" x14ac:dyDescent="0.3">
      <c r="A25" s="2">
        <v>43069</v>
      </c>
      <c r="B25">
        <v>-0.115</v>
      </c>
      <c r="C25">
        <v>-0.223</v>
      </c>
      <c r="D25">
        <v>-0.183</v>
      </c>
      <c r="E25">
        <v>-0.155</v>
      </c>
      <c r="F25">
        <v>-0.16006403415383105</v>
      </c>
      <c r="G25">
        <v>-0.16006403415383105</v>
      </c>
      <c r="H25">
        <v>-0.13704694393896563</v>
      </c>
      <c r="I25">
        <v>-0.11503307517942492</v>
      </c>
      <c r="J25">
        <v>-7.7014826305534273E-2</v>
      </c>
      <c r="K25">
        <v>3.9996000533248942E-2</v>
      </c>
      <c r="L25">
        <v>0.57417501833659412</v>
      </c>
      <c r="M25">
        <v>0.72069991792471422</v>
      </c>
      <c r="N25" s="2">
        <f t="shared" si="8"/>
        <v>43069</v>
      </c>
      <c r="O25">
        <f t="shared" si="9"/>
        <v>5.5750000000000001E-2</v>
      </c>
      <c r="P25">
        <f t="shared" si="10"/>
        <v>9.1499999999999998E-2</v>
      </c>
      <c r="Q25">
        <f t="shared" si="11"/>
        <v>0.11624999999999999</v>
      </c>
      <c r="R25">
        <f t="shared" si="12"/>
        <v>0.16006403415383105</v>
      </c>
      <c r="S25">
        <f t="shared" si="13"/>
        <v>0.32012806830766211</v>
      </c>
      <c r="T25">
        <f t="shared" si="14"/>
        <v>0.41114083181689687</v>
      </c>
      <c r="U25">
        <f t="shared" si="15"/>
        <v>0.57516537589712458</v>
      </c>
      <c r="V25">
        <f t="shared" si="16"/>
        <v>0.53910378413873994</v>
      </c>
      <c r="W25">
        <f t="shared" si="17"/>
        <v>-0.39996000533248943</v>
      </c>
      <c r="X25">
        <f t="shared" si="18"/>
        <v>-11.483500366731882</v>
      </c>
      <c r="Y25">
        <f t="shared" si="19"/>
        <v>-21.620997537741427</v>
      </c>
      <c r="Z25" s="2">
        <f t="shared" si="20"/>
        <v>43069</v>
      </c>
      <c r="AA25">
        <f t="shared" si="21"/>
        <v>-3.5749999999999997E-2</v>
      </c>
      <c r="AB25">
        <f t="shared" si="22"/>
        <v>-6.8564034153831055E-2</v>
      </c>
      <c r="AC25">
        <f t="shared" si="23"/>
        <v>-0.10431403415383106</v>
      </c>
      <c r="AD25">
        <f t="shared" si="24"/>
        <v>-0.16006403415383105</v>
      </c>
      <c r="AE25" s="2">
        <f t="shared" si="25"/>
        <v>43069</v>
      </c>
      <c r="AF25">
        <f t="shared" si="26"/>
        <v>0.11624999999999999</v>
      </c>
      <c r="AG25">
        <f t="shared" si="27"/>
        <v>0.2843780683076621</v>
      </c>
      <c r="AH25">
        <f t="shared" si="28"/>
        <v>0.37539083181689686</v>
      </c>
      <c r="AI25">
        <f t="shared" si="29"/>
        <v>0.53941537589712463</v>
      </c>
      <c r="AJ25">
        <f t="shared" si="30"/>
        <v>0.50335378413873999</v>
      </c>
      <c r="AK25">
        <f t="shared" si="31"/>
        <v>-0.43571000533248944</v>
      </c>
      <c r="AL25">
        <f t="shared" si="32"/>
        <v>-11.519250366731882</v>
      </c>
      <c r="AM25">
        <f t="shared" si="33"/>
        <v>-21.656747537741428</v>
      </c>
      <c r="AN25" s="2">
        <f t="shared" si="34"/>
        <v>43069</v>
      </c>
      <c r="AO25">
        <f t="shared" si="35"/>
        <v>9.1499999999999998E-2</v>
      </c>
      <c r="AP25">
        <f t="shared" si="36"/>
        <v>0.25156403415383105</v>
      </c>
      <c r="AQ25">
        <f t="shared" si="37"/>
        <v>0.34257679766306581</v>
      </c>
      <c r="AR25">
        <f t="shared" si="38"/>
        <v>0.50660134174329352</v>
      </c>
      <c r="AS25">
        <f t="shared" si="39"/>
        <v>0.47053974998490888</v>
      </c>
      <c r="AT25">
        <f t="shared" si="40"/>
        <v>-0.46852403948632049</v>
      </c>
      <c r="AU25">
        <f t="shared" si="41"/>
        <v>-11.552064400885712</v>
      </c>
      <c r="AV25">
        <f t="shared" si="42"/>
        <v>-21.689561571895258</v>
      </c>
      <c r="AW25" s="2">
        <f t="shared" si="43"/>
        <v>43069</v>
      </c>
      <c r="AX25">
        <f t="shared" si="44"/>
        <v>5.5750000000000001E-2</v>
      </c>
      <c r="AY25">
        <f t="shared" si="45"/>
        <v>0.21581403415383105</v>
      </c>
      <c r="AZ25">
        <f t="shared" si="46"/>
        <v>0.30682679766306581</v>
      </c>
      <c r="BA25">
        <f t="shared" si="47"/>
        <v>0.47085134174329352</v>
      </c>
      <c r="BB25">
        <f t="shared" si="48"/>
        <v>0.43478974998490888</v>
      </c>
      <c r="BC25">
        <f t="shared" si="49"/>
        <v>-0.50427403948632055</v>
      </c>
      <c r="BD25">
        <f t="shared" si="50"/>
        <v>-11.587814400885712</v>
      </c>
      <c r="BE25">
        <f t="shared" si="51"/>
        <v>-21.725311571895258</v>
      </c>
      <c r="BF25" s="2">
        <f t="shared" si="52"/>
        <v>43069</v>
      </c>
      <c r="BG25">
        <f t="shared" si="53"/>
        <v>0.16006403415383105</v>
      </c>
      <c r="BH25">
        <f t="shared" si="54"/>
        <v>0.32012806830766211</v>
      </c>
      <c r="BI25">
        <f t="shared" si="55"/>
        <v>0.41510134174329349</v>
      </c>
      <c r="BJ25">
        <f t="shared" si="56"/>
        <v>0.37903974998490886</v>
      </c>
      <c r="BK25">
        <f t="shared" si="57"/>
        <v>-0.56002403948632051</v>
      </c>
      <c r="BL25">
        <f t="shared" si="58"/>
        <v>-11.643564400885712</v>
      </c>
      <c r="BM25">
        <f t="shared" si="59"/>
        <v>-21.781061571895258</v>
      </c>
      <c r="BN25" s="2">
        <f t="shared" si="60"/>
        <v>43069</v>
      </c>
      <c r="BO25">
        <f t="shared" si="61"/>
        <v>6.2789648323897718E-2</v>
      </c>
      <c r="BP25">
        <f t="shared" si="62"/>
        <v>1.8987109623186005E-2</v>
      </c>
      <c r="BQ25">
        <f t="shared" si="63"/>
        <v>-0.18115779533642534</v>
      </c>
      <c r="BR25">
        <f t="shared" si="64"/>
        <v>-0.50534717388038297</v>
      </c>
      <c r="BS25">
        <f t="shared" si="65"/>
        <v>-0.5532573631371922</v>
      </c>
      <c r="BT25">
        <f t="shared" si="66"/>
        <v>-1.2448464211589763</v>
      </c>
      <c r="BU25">
        <f t="shared" si="67"/>
        <v>-2.0391715807703834</v>
      </c>
      <c r="BV25">
        <f t="shared" si="68"/>
        <v>-1.8781699841698414</v>
      </c>
      <c r="BW25" s="2">
        <f t="shared" si="69"/>
        <v>43069</v>
      </c>
      <c r="BX25">
        <f t="shared" si="70"/>
        <v>-1.6128068307662113E-2</v>
      </c>
      <c r="BY25">
        <f t="shared" si="71"/>
        <v>-2.4134513496069099E-2</v>
      </c>
      <c r="BZ25">
        <f t="shared" si="72"/>
        <v>-3.4140541945979486E-2</v>
      </c>
      <c r="CA25">
        <f t="shared" si="73"/>
        <v>-2.6133846644738279E-2</v>
      </c>
      <c r="CB25">
        <f t="shared" si="74"/>
        <v>3.9892939572216957E-2</v>
      </c>
      <c r="CC25">
        <f t="shared" si="75"/>
        <v>0.18382694185712056</v>
      </c>
      <c r="CD25">
        <f t="shared" si="76"/>
        <v>-1.6128068307660559E-2</v>
      </c>
      <c r="CE25">
        <f t="shared" si="77"/>
        <v>-1.0325021543641122</v>
      </c>
      <c r="CF25" s="2">
        <f t="shared" si="78"/>
        <v>43069</v>
      </c>
      <c r="CG25">
        <f t="shared" si="79"/>
        <v>-6.4569395998792495E-2</v>
      </c>
      <c r="CH25">
        <f t="shared" si="80"/>
        <v>-0.19537264784861055</v>
      </c>
      <c r="CI25">
        <f t="shared" si="81"/>
        <v>-0.14727033292471051</v>
      </c>
      <c r="CJ25">
        <f t="shared" si="82"/>
        <v>-6.9844503935379526E-2</v>
      </c>
      <c r="CK25">
        <f t="shared" si="83"/>
        <v>0.16094508218447204</v>
      </c>
      <c r="CL25">
        <f t="shared" si="84"/>
        <v>0.33018527016623839</v>
      </c>
      <c r="CM25">
        <f t="shared" si="85"/>
        <v>1.5125932371894173</v>
      </c>
      <c r="CN25">
        <f t="shared" si="86"/>
        <v>7.6914621128226057E-2</v>
      </c>
      <c r="CO25" s="2">
        <f t="shared" si="87"/>
        <v>43069</v>
      </c>
      <c r="CP25">
        <f t="shared" si="88"/>
        <v>8.6093658090404784E-2</v>
      </c>
      <c r="CQ25">
        <f t="shared" si="89"/>
        <v>0.14513945116019933</v>
      </c>
      <c r="CR25">
        <f t="shared" si="90"/>
        <v>0.17514544667066451</v>
      </c>
      <c r="CS25">
        <f t="shared" si="91"/>
        <v>0.19813942450506505</v>
      </c>
      <c r="CT25">
        <f t="shared" si="92"/>
        <v>-8.986591710497388E-2</v>
      </c>
      <c r="CU25">
        <f t="shared" si="93"/>
        <v>-2.2937308316185896</v>
      </c>
      <c r="CV25">
        <f t="shared" si="94"/>
        <v>-5.7915281955756326</v>
      </c>
    </row>
    <row r="26" spans="1:100" x14ac:dyDescent="0.3">
      <c r="A26" s="2">
        <v>43039</v>
      </c>
      <c r="B26">
        <v>-0.13500000000000001</v>
      </c>
      <c r="C26">
        <v>-0.17499999999999999</v>
      </c>
      <c r="D26">
        <v>-0.17100000000000001</v>
      </c>
      <c r="E26">
        <v>-0.16</v>
      </c>
      <c r="F26">
        <v>-0.16006403415383105</v>
      </c>
      <c r="G26">
        <v>-0.16006403415383105</v>
      </c>
      <c r="H26">
        <v>-0.13204357917589116</v>
      </c>
      <c r="I26">
        <v>-9.7023530108367478E-2</v>
      </c>
      <c r="J26">
        <v>-3.9003802994386348E-2</v>
      </c>
      <c r="K26">
        <v>7.0987400481818813E-2</v>
      </c>
      <c r="L26">
        <v>0.59611074667462849</v>
      </c>
      <c r="M26">
        <v>0.75955585964349526</v>
      </c>
      <c r="N26" s="2">
        <f t="shared" si="8"/>
        <v>43039</v>
      </c>
      <c r="O26">
        <f t="shared" si="9"/>
        <v>4.3749999999999997E-2</v>
      </c>
      <c r="P26">
        <f t="shared" si="10"/>
        <v>8.5500000000000007E-2</v>
      </c>
      <c r="Q26">
        <f t="shared" si="11"/>
        <v>0.12</v>
      </c>
      <c r="R26">
        <f t="shared" si="12"/>
        <v>0.16006403415383105</v>
      </c>
      <c r="S26">
        <f t="shared" si="13"/>
        <v>0.32012806830766211</v>
      </c>
      <c r="T26">
        <f t="shared" si="14"/>
        <v>0.39613073752767347</v>
      </c>
      <c r="U26">
        <f t="shared" si="15"/>
        <v>0.48511765054183742</v>
      </c>
      <c r="V26">
        <f t="shared" si="16"/>
        <v>0.27302662096070446</v>
      </c>
      <c r="W26">
        <f t="shared" si="17"/>
        <v>-0.70987400481818819</v>
      </c>
      <c r="X26">
        <f t="shared" si="18"/>
        <v>-11.922214933492569</v>
      </c>
      <c r="Y26">
        <f t="shared" si="19"/>
        <v>-22.786675789304859</v>
      </c>
      <c r="Z26" s="2">
        <f t="shared" si="20"/>
        <v>43039</v>
      </c>
      <c r="AA26">
        <f t="shared" si="21"/>
        <v>-4.1750000000000009E-2</v>
      </c>
      <c r="AB26">
        <f t="shared" si="22"/>
        <v>-7.4564034153831046E-2</v>
      </c>
      <c r="AC26">
        <f t="shared" si="23"/>
        <v>-0.11631403415383106</v>
      </c>
      <c r="AD26">
        <f t="shared" si="24"/>
        <v>-0.16006403415383105</v>
      </c>
      <c r="AE26" s="2">
        <f t="shared" si="25"/>
        <v>43039</v>
      </c>
      <c r="AF26">
        <f t="shared" si="26"/>
        <v>0.12</v>
      </c>
      <c r="AG26">
        <f t="shared" si="27"/>
        <v>0.2783780683076621</v>
      </c>
      <c r="AH26">
        <f t="shared" si="28"/>
        <v>0.35438073752767346</v>
      </c>
      <c r="AI26">
        <f t="shared" si="29"/>
        <v>0.44336765054183741</v>
      </c>
      <c r="AJ26">
        <f t="shared" si="30"/>
        <v>0.23127662096070445</v>
      </c>
      <c r="AK26">
        <f t="shared" si="31"/>
        <v>-0.75162400481818814</v>
      </c>
      <c r="AL26">
        <f t="shared" si="32"/>
        <v>-11.963964933492569</v>
      </c>
      <c r="AM26">
        <f t="shared" si="33"/>
        <v>-22.828425789304859</v>
      </c>
      <c r="AN26" s="2">
        <f t="shared" si="34"/>
        <v>43039</v>
      </c>
      <c r="AO26">
        <f t="shared" si="35"/>
        <v>8.5500000000000007E-2</v>
      </c>
      <c r="AP26">
        <f t="shared" si="36"/>
        <v>0.24556403415383105</v>
      </c>
      <c r="AQ26">
        <f t="shared" si="37"/>
        <v>0.32156670337384241</v>
      </c>
      <c r="AR26">
        <f t="shared" si="38"/>
        <v>0.41055361638800636</v>
      </c>
      <c r="AS26">
        <f t="shared" si="39"/>
        <v>0.1984625868068734</v>
      </c>
      <c r="AT26">
        <f t="shared" si="40"/>
        <v>-0.78443803897201925</v>
      </c>
      <c r="AU26">
        <f t="shared" si="41"/>
        <v>-11.996778967646399</v>
      </c>
      <c r="AV26">
        <f t="shared" si="42"/>
        <v>-22.861239823458689</v>
      </c>
      <c r="AW26" s="2">
        <f t="shared" si="43"/>
        <v>43039</v>
      </c>
      <c r="AX26">
        <f t="shared" si="44"/>
        <v>4.3749999999999997E-2</v>
      </c>
      <c r="AY26">
        <f t="shared" si="45"/>
        <v>0.20381403415383104</v>
      </c>
      <c r="AZ26">
        <f t="shared" si="46"/>
        <v>0.2798167033738424</v>
      </c>
      <c r="BA26">
        <f t="shared" si="47"/>
        <v>0.36880361638800635</v>
      </c>
      <c r="BB26">
        <f t="shared" si="48"/>
        <v>0.15671258680687339</v>
      </c>
      <c r="BC26">
        <f t="shared" si="49"/>
        <v>-0.8261880389720192</v>
      </c>
      <c r="BD26">
        <f t="shared" si="50"/>
        <v>-12.0385289676464</v>
      </c>
      <c r="BE26">
        <f t="shared" si="51"/>
        <v>-22.90298982345869</v>
      </c>
      <c r="BF26" s="2">
        <f t="shared" si="52"/>
        <v>43039</v>
      </c>
      <c r="BG26">
        <f t="shared" si="53"/>
        <v>0.16006403415383105</v>
      </c>
      <c r="BH26">
        <f t="shared" si="54"/>
        <v>0.32012806830766211</v>
      </c>
      <c r="BI26">
        <f t="shared" si="55"/>
        <v>0.32505361638800634</v>
      </c>
      <c r="BJ26">
        <f t="shared" si="56"/>
        <v>0.11296258680687341</v>
      </c>
      <c r="BK26">
        <f t="shared" si="57"/>
        <v>-0.86993803897201927</v>
      </c>
      <c r="BL26">
        <f t="shared" si="58"/>
        <v>-12.082278967646399</v>
      </c>
      <c r="BM26">
        <f t="shared" si="59"/>
        <v>-22.946739823458689</v>
      </c>
      <c r="BN26" s="2">
        <f t="shared" si="60"/>
        <v>43039</v>
      </c>
      <c r="BO26">
        <f t="shared" si="61"/>
        <v>0.15087895561498366</v>
      </c>
      <c r="BP26">
        <f t="shared" si="62"/>
        <v>0.28823838640966459</v>
      </c>
      <c r="BQ26">
        <f t="shared" si="63"/>
        <v>0.50830613867859098</v>
      </c>
      <c r="BR26">
        <f t="shared" si="64"/>
        <v>0.64427836243664882</v>
      </c>
      <c r="BS26">
        <f t="shared" si="65"/>
        <v>0.61609073305500883</v>
      </c>
      <c r="BT26">
        <f t="shared" si="66"/>
        <v>0.22389573886411651</v>
      </c>
      <c r="BU26">
        <f t="shared" si="67"/>
        <v>-0.4548145238476422</v>
      </c>
      <c r="BV26">
        <f t="shared" si="68"/>
        <v>-1.2514810817616009</v>
      </c>
      <c r="BW26" s="2">
        <f t="shared" si="69"/>
        <v>43039</v>
      </c>
      <c r="BX26">
        <f t="shared" si="70"/>
        <v>-8.6206184530001173E-2</v>
      </c>
      <c r="BY26">
        <f t="shared" si="71"/>
        <v>-0.18830071758013925</v>
      </c>
      <c r="BZ26">
        <f t="shared" si="72"/>
        <v>-0.36041990740166807</v>
      </c>
      <c r="CA26">
        <f t="shared" si="73"/>
        <v>-0.65054922173331531</v>
      </c>
      <c r="CB26">
        <f t="shared" si="74"/>
        <v>-1.0645378788982018</v>
      </c>
      <c r="CC26">
        <f t="shared" si="75"/>
        <v>-1.0998888772610926</v>
      </c>
      <c r="CD26">
        <f t="shared" si="76"/>
        <v>-1.3960832916007577</v>
      </c>
      <c r="CE26">
        <f t="shared" si="77"/>
        <v>-4.6632940978354478</v>
      </c>
      <c r="CF26" s="2">
        <f t="shared" si="78"/>
        <v>43039</v>
      </c>
      <c r="CG26">
        <f t="shared" si="79"/>
        <v>-5.3613937950585222E-2</v>
      </c>
      <c r="CH26">
        <f t="shared" si="80"/>
        <v>-1.0872697494651917E-2</v>
      </c>
      <c r="CI26">
        <f t="shared" si="81"/>
        <v>4.3860813001771415E-2</v>
      </c>
      <c r="CJ26">
        <f t="shared" si="82"/>
        <v>0.1399241756908873</v>
      </c>
      <c r="CK26">
        <f t="shared" si="83"/>
        <v>0.3626128389049792</v>
      </c>
      <c r="CL26">
        <f t="shared" si="84"/>
        <v>0.33316372118034715</v>
      </c>
      <c r="CM26">
        <f t="shared" si="85"/>
        <v>1.7149143090315859</v>
      </c>
      <c r="CN26">
        <f t="shared" si="86"/>
        <v>-0.35828019358873175</v>
      </c>
      <c r="CO26" s="2">
        <f t="shared" si="87"/>
        <v>43039</v>
      </c>
      <c r="CP26">
        <f t="shared" si="88"/>
        <v>-2.4000763685439019E-2</v>
      </c>
      <c r="CQ26">
        <f t="shared" si="89"/>
        <v>-8.4056600477937782E-2</v>
      </c>
      <c r="CR26">
        <f t="shared" si="90"/>
        <v>-0.33017179732568913</v>
      </c>
      <c r="CS26">
        <f t="shared" si="91"/>
        <v>-0.81634549583264049</v>
      </c>
      <c r="CT26">
        <f t="shared" si="92"/>
        <v>-1.0497575752307036</v>
      </c>
      <c r="CU26">
        <f t="shared" si="93"/>
        <v>-4.0994018454841141</v>
      </c>
      <c r="CV26">
        <f t="shared" si="94"/>
        <v>-9.0319346705017978</v>
      </c>
    </row>
    <row r="27" spans="1:100" x14ac:dyDescent="0.3">
      <c r="A27" s="2">
        <v>43007</v>
      </c>
      <c r="B27">
        <v>-0.105</v>
      </c>
      <c r="C27">
        <v>-0.14499999999999999</v>
      </c>
      <c r="D27">
        <v>-0.153</v>
      </c>
      <c r="E27">
        <v>-0.152</v>
      </c>
      <c r="F27">
        <v>-0.1340449100609373</v>
      </c>
      <c r="G27">
        <v>-0.12003601440649211</v>
      </c>
      <c r="H27">
        <v>-0.10502757215067458</v>
      </c>
      <c r="I27">
        <v>-7.8015213955757376E-2</v>
      </c>
      <c r="J27">
        <v>-3.5003062857345821E-2</v>
      </c>
      <c r="K27">
        <v>6.1990391985611508E-2</v>
      </c>
      <c r="L27">
        <v>0.57716639569144434</v>
      </c>
      <c r="M27">
        <v>0.74760098927557139</v>
      </c>
      <c r="N27" s="2">
        <f t="shared" si="8"/>
        <v>43007</v>
      </c>
      <c r="O27">
        <f t="shared" si="9"/>
        <v>3.6249999999999998E-2</v>
      </c>
      <c r="P27">
        <f t="shared" si="10"/>
        <v>7.6499999999999999E-2</v>
      </c>
      <c r="Q27">
        <f t="shared" si="11"/>
        <v>0.11399999999999999</v>
      </c>
      <c r="R27">
        <f t="shared" si="12"/>
        <v>0.1340449100609373</v>
      </c>
      <c r="S27">
        <f t="shared" si="13"/>
        <v>0.24007202881298423</v>
      </c>
      <c r="T27">
        <f t="shared" si="14"/>
        <v>0.31508271645202374</v>
      </c>
      <c r="U27">
        <f t="shared" si="15"/>
        <v>0.39007606977878689</v>
      </c>
      <c r="V27">
        <f t="shared" si="16"/>
        <v>0.24502144000142073</v>
      </c>
      <c r="W27">
        <f t="shared" si="17"/>
        <v>-0.61990391985611504</v>
      </c>
      <c r="X27">
        <f t="shared" si="18"/>
        <v>-11.543327913828886</v>
      </c>
      <c r="Y27">
        <f t="shared" si="19"/>
        <v>-22.428029678267141</v>
      </c>
      <c r="Z27" s="2">
        <f t="shared" si="20"/>
        <v>43007</v>
      </c>
      <c r="AA27">
        <f t="shared" si="21"/>
        <v>-4.0250000000000001E-2</v>
      </c>
      <c r="AB27">
        <f t="shared" si="22"/>
        <v>-5.7544910060937302E-2</v>
      </c>
      <c r="AC27">
        <f t="shared" si="23"/>
        <v>-9.7794910060937296E-2</v>
      </c>
      <c r="AD27">
        <f t="shared" si="24"/>
        <v>-0.10602711875204693</v>
      </c>
      <c r="AE27" s="2">
        <f t="shared" si="25"/>
        <v>43007</v>
      </c>
      <c r="AF27">
        <f t="shared" si="26"/>
        <v>0.11399999999999999</v>
      </c>
      <c r="AG27">
        <f t="shared" si="27"/>
        <v>0.19982202881298422</v>
      </c>
      <c r="AH27">
        <f t="shared" si="28"/>
        <v>0.27483271645202373</v>
      </c>
      <c r="AI27">
        <f t="shared" si="29"/>
        <v>0.34982606977878689</v>
      </c>
      <c r="AJ27">
        <f t="shared" si="30"/>
        <v>0.20477144000142072</v>
      </c>
      <c r="AK27">
        <f t="shared" si="31"/>
        <v>-0.66015391985611505</v>
      </c>
      <c r="AL27">
        <f t="shared" si="32"/>
        <v>-11.583577913828886</v>
      </c>
      <c r="AM27">
        <f t="shared" si="33"/>
        <v>-22.468279678267141</v>
      </c>
      <c r="AN27" s="2">
        <f t="shared" si="34"/>
        <v>43007</v>
      </c>
      <c r="AO27">
        <f t="shared" si="35"/>
        <v>7.6499999999999999E-2</v>
      </c>
      <c r="AP27">
        <f t="shared" si="36"/>
        <v>0.18252711875204691</v>
      </c>
      <c r="AQ27">
        <f t="shared" si="37"/>
        <v>0.25753780639108642</v>
      </c>
      <c r="AR27">
        <f t="shared" si="38"/>
        <v>0.33253115971784958</v>
      </c>
      <c r="AS27">
        <f t="shared" si="39"/>
        <v>0.18747652994048342</v>
      </c>
      <c r="AT27">
        <f t="shared" si="40"/>
        <v>-0.67744882991705235</v>
      </c>
      <c r="AU27">
        <f t="shared" si="41"/>
        <v>-11.600872823889823</v>
      </c>
      <c r="AV27">
        <f t="shared" si="42"/>
        <v>-22.485574588328078</v>
      </c>
      <c r="AW27" s="2">
        <f t="shared" si="43"/>
        <v>43007</v>
      </c>
      <c r="AX27">
        <f t="shared" si="44"/>
        <v>3.6249999999999998E-2</v>
      </c>
      <c r="AY27">
        <f t="shared" si="45"/>
        <v>0.14227711875204693</v>
      </c>
      <c r="AZ27">
        <f t="shared" si="46"/>
        <v>0.21728780639108644</v>
      </c>
      <c r="BA27">
        <f t="shared" si="47"/>
        <v>0.29228115971784963</v>
      </c>
      <c r="BB27">
        <f t="shared" si="48"/>
        <v>0.14722652994048344</v>
      </c>
      <c r="BC27">
        <f t="shared" si="49"/>
        <v>-0.71769882991705236</v>
      </c>
      <c r="BD27">
        <f t="shared" si="50"/>
        <v>-11.641122823889823</v>
      </c>
      <c r="BE27">
        <f t="shared" si="51"/>
        <v>-22.525824588328078</v>
      </c>
      <c r="BF27" s="2">
        <f t="shared" si="52"/>
        <v>43007</v>
      </c>
      <c r="BG27">
        <f t="shared" si="53"/>
        <v>0.1340449100609373</v>
      </c>
      <c r="BH27">
        <f t="shared" si="54"/>
        <v>0.24007202881298423</v>
      </c>
      <c r="BI27">
        <f t="shared" si="55"/>
        <v>0.28404895102673999</v>
      </c>
      <c r="BJ27">
        <f t="shared" si="56"/>
        <v>0.1389943212493738</v>
      </c>
      <c r="BK27">
        <f t="shared" si="57"/>
        <v>-0.72593103860816199</v>
      </c>
      <c r="BL27">
        <f t="shared" si="58"/>
        <v>-11.649355032580933</v>
      </c>
      <c r="BM27">
        <f t="shared" si="59"/>
        <v>-22.534056797019186</v>
      </c>
      <c r="BN27" s="2">
        <f t="shared" si="60"/>
        <v>43007</v>
      </c>
      <c r="BO27">
        <f t="shared" si="61"/>
        <v>8.0867699282300295E-2</v>
      </c>
      <c r="BP27">
        <f t="shared" si="62"/>
        <v>-3.5976486183462456E-2</v>
      </c>
      <c r="BQ27">
        <f t="shared" si="63"/>
        <v>9.2082360425310303E-2</v>
      </c>
      <c r="BR27">
        <f t="shared" si="64"/>
        <v>0.12407302669641922</v>
      </c>
      <c r="BS27">
        <f t="shared" si="65"/>
        <v>0.40006307864459784</v>
      </c>
      <c r="BT27">
        <f t="shared" si="66"/>
        <v>0.8836449325252973</v>
      </c>
      <c r="BU27">
        <f t="shared" si="67"/>
        <v>1.0407335548070895</v>
      </c>
      <c r="BV27">
        <f t="shared" si="68"/>
        <v>-1.3911110749126232</v>
      </c>
      <c r="BW27" s="2">
        <f t="shared" si="69"/>
        <v>43007</v>
      </c>
      <c r="BX27">
        <f t="shared" si="70"/>
        <v>-0.14432285337813985</v>
      </c>
      <c r="BY27">
        <f t="shared" si="71"/>
        <v>-0.24036220570138619</v>
      </c>
      <c r="BZ27">
        <f t="shared" si="72"/>
        <v>-0.34840528917738234</v>
      </c>
      <c r="CA27">
        <f t="shared" si="73"/>
        <v>-0.36432223952346043</v>
      </c>
      <c r="CB27">
        <f t="shared" si="74"/>
        <v>-0.22616470288708687</v>
      </c>
      <c r="CC27">
        <f t="shared" si="75"/>
        <v>0.19587794028036778</v>
      </c>
      <c r="CD27">
        <f t="shared" si="76"/>
        <v>2.3690169987883087</v>
      </c>
      <c r="CE27">
        <f t="shared" si="77"/>
        <v>-0.20297423406430534</v>
      </c>
      <c r="CF27" s="2">
        <f t="shared" si="78"/>
        <v>43007</v>
      </c>
      <c r="CG27">
        <f t="shared" si="79"/>
        <v>-6.0290368897874647E-2</v>
      </c>
      <c r="CH27">
        <f t="shared" si="80"/>
        <v>-2.4197113748215371E-2</v>
      </c>
      <c r="CI27">
        <f t="shared" si="81"/>
        <v>-4.1520206624406308E-2</v>
      </c>
      <c r="CJ27">
        <f t="shared" si="82"/>
        <v>-8.5508469386015751E-2</v>
      </c>
      <c r="CK27">
        <f t="shared" si="83"/>
        <v>-0.1067905895319658</v>
      </c>
      <c r="CL27">
        <f t="shared" si="84"/>
        <v>-9.8660064389846369E-2</v>
      </c>
      <c r="CM27">
        <f t="shared" si="85"/>
        <v>2.1656019077808342E-2</v>
      </c>
      <c r="CN27">
        <f t="shared" si="86"/>
        <v>-3.9510747395213803</v>
      </c>
      <c r="CO27" s="2">
        <f t="shared" si="87"/>
        <v>43007</v>
      </c>
      <c r="CP27">
        <f t="shared" si="88"/>
        <v>-0.12612001936981304</v>
      </c>
      <c r="CQ27">
        <f t="shared" si="89"/>
        <v>-0.30028894835783432</v>
      </c>
      <c r="CR27">
        <f t="shared" si="90"/>
        <v>-0.64347362703636213</v>
      </c>
      <c r="CS27">
        <f t="shared" si="91"/>
        <v>-1.2307698352127774</v>
      </c>
      <c r="CT27">
        <f t="shared" si="92"/>
        <v>-1.2478544097171103</v>
      </c>
      <c r="CU27">
        <f t="shared" si="93"/>
        <v>-4.1176101739013946</v>
      </c>
      <c r="CV27">
        <f t="shared" si="94"/>
        <v>-9.9583327154290746</v>
      </c>
    </row>
    <row r="28" spans="1:100" x14ac:dyDescent="0.3">
      <c r="A28" s="2">
        <v>42978</v>
      </c>
      <c r="B28">
        <v>-0.1</v>
      </c>
      <c r="C28">
        <v>-0.17799999999999999</v>
      </c>
      <c r="D28">
        <v>-0.14699999999999999</v>
      </c>
      <c r="E28">
        <v>-0.14699999999999999</v>
      </c>
      <c r="F28">
        <v>-0.14505258791902556</v>
      </c>
      <c r="G28">
        <v>-0.1620656454509328</v>
      </c>
      <c r="H28">
        <v>-0.1550600935503344</v>
      </c>
      <c r="I28">
        <v>-0.14205043387344407</v>
      </c>
      <c r="J28">
        <v>-9.8024017846148281E-2</v>
      </c>
      <c r="K28">
        <v>7.9998400042745384E-3</v>
      </c>
      <c r="L28">
        <v>0.54824787357696425</v>
      </c>
      <c r="M28">
        <v>0.70475683472329886</v>
      </c>
      <c r="N28" s="2">
        <f t="shared" si="8"/>
        <v>42978</v>
      </c>
      <c r="O28">
        <f t="shared" si="9"/>
        <v>4.4499999999999998E-2</v>
      </c>
      <c r="P28">
        <f t="shared" si="10"/>
        <v>7.3499999999999996E-2</v>
      </c>
      <c r="Q28">
        <f t="shared" si="11"/>
        <v>0.11024999999999999</v>
      </c>
      <c r="R28">
        <f t="shared" si="12"/>
        <v>0.14505258791902556</v>
      </c>
      <c r="S28">
        <f t="shared" si="13"/>
        <v>0.3241312909018656</v>
      </c>
      <c r="T28">
        <f t="shared" si="14"/>
        <v>0.4651802806510032</v>
      </c>
      <c r="U28">
        <f t="shared" si="15"/>
        <v>0.71025216936722035</v>
      </c>
      <c r="V28">
        <f t="shared" si="16"/>
        <v>0.68616812492303803</v>
      </c>
      <c r="W28">
        <f t="shared" si="17"/>
        <v>-7.9998400042745388E-2</v>
      </c>
      <c r="X28">
        <f t="shared" si="18"/>
        <v>-10.964957471539286</v>
      </c>
      <c r="Y28">
        <f t="shared" si="19"/>
        <v>-21.142705041698967</v>
      </c>
      <c r="Z28" s="2">
        <f t="shared" si="20"/>
        <v>42978</v>
      </c>
      <c r="AA28">
        <f t="shared" si="21"/>
        <v>-2.8999999999999998E-2</v>
      </c>
      <c r="AB28">
        <f t="shared" si="22"/>
        <v>-7.1552587919025565E-2</v>
      </c>
      <c r="AC28">
        <f t="shared" si="23"/>
        <v>-0.10055258791902556</v>
      </c>
      <c r="AD28">
        <f t="shared" si="24"/>
        <v>-0.17907870298284004</v>
      </c>
      <c r="AE28" s="2">
        <f t="shared" si="25"/>
        <v>42978</v>
      </c>
      <c r="AF28">
        <f t="shared" si="26"/>
        <v>0.11024999999999999</v>
      </c>
      <c r="AG28">
        <f t="shared" si="27"/>
        <v>0.29513129090186563</v>
      </c>
      <c r="AH28">
        <f t="shared" si="28"/>
        <v>0.43618028065100323</v>
      </c>
      <c r="AI28">
        <f t="shared" si="29"/>
        <v>0.68125216936722033</v>
      </c>
      <c r="AJ28">
        <f t="shared" si="30"/>
        <v>0.657168124923038</v>
      </c>
      <c r="AK28">
        <f t="shared" si="31"/>
        <v>-0.10899840004274539</v>
      </c>
      <c r="AL28">
        <f t="shared" si="32"/>
        <v>-10.993957471539286</v>
      </c>
      <c r="AM28">
        <f t="shared" si="33"/>
        <v>-21.171705041698967</v>
      </c>
      <c r="AN28" s="2">
        <f t="shared" si="34"/>
        <v>42978</v>
      </c>
      <c r="AO28">
        <f t="shared" si="35"/>
        <v>7.3499999999999996E-2</v>
      </c>
      <c r="AP28">
        <f t="shared" si="36"/>
        <v>0.25257870298284002</v>
      </c>
      <c r="AQ28">
        <f t="shared" si="37"/>
        <v>0.39362769273197762</v>
      </c>
      <c r="AR28">
        <f t="shared" si="38"/>
        <v>0.63869958144819483</v>
      </c>
      <c r="AS28">
        <f t="shared" si="39"/>
        <v>0.6146155370040125</v>
      </c>
      <c r="AT28">
        <f t="shared" si="40"/>
        <v>-0.15155098796177097</v>
      </c>
      <c r="AU28">
        <f t="shared" si="41"/>
        <v>-11.036510059458312</v>
      </c>
      <c r="AV28">
        <f t="shared" si="42"/>
        <v>-21.214257629617993</v>
      </c>
      <c r="AW28" s="2">
        <f t="shared" si="43"/>
        <v>42978</v>
      </c>
      <c r="AX28">
        <f t="shared" si="44"/>
        <v>4.4499999999999998E-2</v>
      </c>
      <c r="AY28">
        <f t="shared" si="45"/>
        <v>0.22357870298284005</v>
      </c>
      <c r="AZ28">
        <f t="shared" si="46"/>
        <v>0.36462769273197765</v>
      </c>
      <c r="BA28">
        <f t="shared" si="47"/>
        <v>0.60969958144819481</v>
      </c>
      <c r="BB28">
        <f t="shared" si="48"/>
        <v>0.58561553700401248</v>
      </c>
      <c r="BC28">
        <f t="shared" si="49"/>
        <v>-0.18055098796177094</v>
      </c>
      <c r="BD28">
        <f t="shared" si="50"/>
        <v>-11.065510059458312</v>
      </c>
      <c r="BE28">
        <f t="shared" si="51"/>
        <v>-21.243257629617993</v>
      </c>
      <c r="BF28" s="2">
        <f t="shared" si="52"/>
        <v>42978</v>
      </c>
      <c r="BG28">
        <f t="shared" si="53"/>
        <v>0.14505258791902556</v>
      </c>
      <c r="BH28">
        <f t="shared" si="54"/>
        <v>0.3241312909018656</v>
      </c>
      <c r="BI28">
        <f t="shared" si="55"/>
        <v>0.53117346638438034</v>
      </c>
      <c r="BJ28">
        <f t="shared" si="56"/>
        <v>0.50708942194019802</v>
      </c>
      <c r="BK28">
        <f t="shared" si="57"/>
        <v>-0.2590771030255854</v>
      </c>
      <c r="BL28">
        <f t="shared" si="58"/>
        <v>-11.144036174522126</v>
      </c>
      <c r="BM28">
        <f t="shared" si="59"/>
        <v>-21.321783744681806</v>
      </c>
      <c r="BN28" s="2">
        <f t="shared" si="60"/>
        <v>42978</v>
      </c>
      <c r="BO28">
        <f t="shared" si="61"/>
        <v>-7.4256136615324264E-2</v>
      </c>
      <c r="BP28">
        <f t="shared" si="62"/>
        <v>9.000000000000119E-3</v>
      </c>
      <c r="BQ28">
        <f t="shared" si="63"/>
        <v>0.18913284805979069</v>
      </c>
      <c r="BR28">
        <f t="shared" si="64"/>
        <v>0.52933561720623068</v>
      </c>
      <c r="BS28">
        <f t="shared" si="65"/>
        <v>0.70929937889695038</v>
      </c>
      <c r="BT28">
        <f t="shared" si="66"/>
        <v>1.6887564414885414</v>
      </c>
      <c r="BU28">
        <f t="shared" si="67"/>
        <v>2.083171580770383</v>
      </c>
      <c r="BV28">
        <f t="shared" si="68"/>
        <v>-0.11057818794306229</v>
      </c>
      <c r="BW28" s="2">
        <f t="shared" si="69"/>
        <v>42978</v>
      </c>
      <c r="BX28">
        <f t="shared" si="70"/>
        <v>-9.0354093998188778E-2</v>
      </c>
      <c r="BY28">
        <f t="shared" si="71"/>
        <v>-0.24852963411489787</v>
      </c>
      <c r="BZ28">
        <f t="shared" si="72"/>
        <v>-7.630370924924218E-2</v>
      </c>
      <c r="CA28">
        <f t="shared" si="73"/>
        <v>0.20192972350673327</v>
      </c>
      <c r="CB28">
        <f t="shared" si="74"/>
        <v>0.57206919731491523</v>
      </c>
      <c r="CC28">
        <f t="shared" si="75"/>
        <v>1.1717240082984568</v>
      </c>
      <c r="CD28">
        <f t="shared" si="76"/>
        <v>3.3424985386389263</v>
      </c>
      <c r="CE28">
        <f t="shared" si="77"/>
        <v>1.1084798162468683</v>
      </c>
      <c r="CF28" s="2">
        <f t="shared" si="78"/>
        <v>42978</v>
      </c>
      <c r="CG28">
        <f t="shared" si="79"/>
        <v>-3.755886214615195E-2</v>
      </c>
      <c r="CH28">
        <f t="shared" si="80"/>
        <v>0.10258557374639979</v>
      </c>
      <c r="CI28">
        <f t="shared" si="81"/>
        <v>0.15595990529986792</v>
      </c>
      <c r="CJ28">
        <f t="shared" si="82"/>
        <v>0.39609938635460251</v>
      </c>
      <c r="CK28">
        <f t="shared" si="83"/>
        <v>0.44272808655273965</v>
      </c>
      <c r="CL28">
        <f t="shared" si="84"/>
        <v>0.28925065041328235</v>
      </c>
      <c r="CM28">
        <f t="shared" si="85"/>
        <v>-2.3844608490677381</v>
      </c>
      <c r="CN28">
        <f t="shared" si="86"/>
        <v>-7.101857866543976</v>
      </c>
      <c r="CO28" s="2">
        <f t="shared" si="87"/>
        <v>42978</v>
      </c>
      <c r="CP28">
        <f t="shared" si="88"/>
        <v>-2.9020495791470313E-2</v>
      </c>
      <c r="CQ28">
        <f t="shared" si="89"/>
        <v>-4.1032993299036452E-2</v>
      </c>
      <c r="CR28">
        <f t="shared" si="90"/>
        <v>-0.14911068797317403</v>
      </c>
      <c r="CS28">
        <f t="shared" si="91"/>
        <v>-0.57539529488179531</v>
      </c>
      <c r="CT28">
        <f t="shared" si="92"/>
        <v>-0.61904013048188011</v>
      </c>
      <c r="CU28">
        <f t="shared" si="93"/>
        <v>-4.2494866835322043</v>
      </c>
      <c r="CV28">
        <f t="shared" si="94"/>
        <v>-9.5328229985415192</v>
      </c>
    </row>
    <row r="29" spans="1:100" x14ac:dyDescent="0.3">
      <c r="A29" s="2">
        <v>42947</v>
      </c>
      <c r="B29">
        <v>-0.05</v>
      </c>
      <c r="C29">
        <v>-0.111</v>
      </c>
      <c r="D29">
        <v>-0.11799999999999999</v>
      </c>
      <c r="E29">
        <v>-8.5000000000000006E-2</v>
      </c>
      <c r="F29">
        <v>-0.11003026109625408</v>
      </c>
      <c r="G29">
        <v>-0.11703423585262297</v>
      </c>
      <c r="H29">
        <v>-8.50180676193419E-2</v>
      </c>
      <c r="I29">
        <v>-6.200961198653504E-2</v>
      </c>
      <c r="J29">
        <v>-1.5000562528136033E-2</v>
      </c>
      <c r="K29">
        <v>7.7984793953421727E-2</v>
      </c>
      <c r="L29">
        <v>0.59112556512653291</v>
      </c>
      <c r="M29">
        <v>0.74959351729548196</v>
      </c>
      <c r="N29" s="2">
        <f t="shared" si="8"/>
        <v>42947</v>
      </c>
      <c r="O29">
        <f t="shared" si="9"/>
        <v>2.775E-2</v>
      </c>
      <c r="P29">
        <f t="shared" si="10"/>
        <v>5.8999999999999997E-2</v>
      </c>
      <c r="Q29">
        <f t="shared" si="11"/>
        <v>6.3750000000000001E-2</v>
      </c>
      <c r="R29">
        <f t="shared" si="12"/>
        <v>0.11003026109625408</v>
      </c>
      <c r="S29">
        <f t="shared" si="13"/>
        <v>0.23406847170524595</v>
      </c>
      <c r="T29">
        <f t="shared" si="14"/>
        <v>0.25505420285802571</v>
      </c>
      <c r="U29">
        <f t="shared" si="15"/>
        <v>0.3100480599326752</v>
      </c>
      <c r="V29">
        <f t="shared" si="16"/>
        <v>0.10500393769695224</v>
      </c>
      <c r="W29">
        <f t="shared" si="17"/>
        <v>-0.77984793953421727</v>
      </c>
      <c r="X29">
        <f t="shared" si="18"/>
        <v>-11.822511302530659</v>
      </c>
      <c r="Y29">
        <f t="shared" si="19"/>
        <v>-22.487805518864459</v>
      </c>
      <c r="Z29" s="2">
        <f t="shared" si="20"/>
        <v>42947</v>
      </c>
      <c r="AA29">
        <f t="shared" si="21"/>
        <v>-3.1249999999999997E-2</v>
      </c>
      <c r="AB29">
        <f t="shared" si="22"/>
        <v>-5.1030261096254081E-2</v>
      </c>
      <c r="AC29">
        <f t="shared" si="23"/>
        <v>-8.2280261096254081E-2</v>
      </c>
      <c r="AD29">
        <f t="shared" si="24"/>
        <v>-0.12403821060899187</v>
      </c>
      <c r="AE29" s="2">
        <f t="shared" si="25"/>
        <v>42947</v>
      </c>
      <c r="AF29">
        <f t="shared" si="26"/>
        <v>6.3750000000000001E-2</v>
      </c>
      <c r="AG29">
        <f t="shared" si="27"/>
        <v>0.20281847170524595</v>
      </c>
      <c r="AH29">
        <f t="shared" si="28"/>
        <v>0.22380420285802571</v>
      </c>
      <c r="AI29">
        <f t="shared" si="29"/>
        <v>0.2787980599326752</v>
      </c>
      <c r="AJ29">
        <f t="shared" si="30"/>
        <v>7.3753937696952238E-2</v>
      </c>
      <c r="AK29">
        <f t="shared" si="31"/>
        <v>-0.81109793953421727</v>
      </c>
      <c r="AL29">
        <f t="shared" si="32"/>
        <v>-11.853761302530659</v>
      </c>
      <c r="AM29">
        <f t="shared" si="33"/>
        <v>-22.519055518864459</v>
      </c>
      <c r="AN29" s="2">
        <f t="shared" si="34"/>
        <v>42947</v>
      </c>
      <c r="AO29">
        <f t="shared" si="35"/>
        <v>5.8999999999999997E-2</v>
      </c>
      <c r="AP29">
        <f t="shared" si="36"/>
        <v>0.18303821060899186</v>
      </c>
      <c r="AQ29">
        <f t="shared" si="37"/>
        <v>0.20402394176177163</v>
      </c>
      <c r="AR29">
        <f t="shared" si="38"/>
        <v>0.25901779883642112</v>
      </c>
      <c r="AS29">
        <f t="shared" si="39"/>
        <v>5.3973676600698156E-2</v>
      </c>
      <c r="AT29">
        <f t="shared" si="40"/>
        <v>-0.83087820063047135</v>
      </c>
      <c r="AU29">
        <f t="shared" si="41"/>
        <v>-11.873541563626913</v>
      </c>
      <c r="AV29">
        <f t="shared" si="42"/>
        <v>-22.538835779960714</v>
      </c>
      <c r="AW29" s="2">
        <f t="shared" si="43"/>
        <v>42947</v>
      </c>
      <c r="AX29">
        <f t="shared" si="44"/>
        <v>2.775E-2</v>
      </c>
      <c r="AY29">
        <f t="shared" si="45"/>
        <v>0.15178821060899186</v>
      </c>
      <c r="AZ29">
        <f t="shared" si="46"/>
        <v>0.17277394176177163</v>
      </c>
      <c r="BA29">
        <f t="shared" si="47"/>
        <v>0.22776779883642112</v>
      </c>
      <c r="BB29">
        <f t="shared" si="48"/>
        <v>2.2723676600698156E-2</v>
      </c>
      <c r="BC29">
        <f t="shared" si="49"/>
        <v>-0.86212820063047135</v>
      </c>
      <c r="BD29">
        <f t="shared" si="50"/>
        <v>-11.904791563626913</v>
      </c>
      <c r="BE29">
        <f t="shared" si="51"/>
        <v>-22.570085779960714</v>
      </c>
      <c r="BF29" s="2">
        <f t="shared" si="52"/>
        <v>42947</v>
      </c>
      <c r="BG29">
        <f t="shared" si="53"/>
        <v>0.11003026109625408</v>
      </c>
      <c r="BH29">
        <f t="shared" si="54"/>
        <v>0.23406847170524595</v>
      </c>
      <c r="BI29">
        <f t="shared" si="55"/>
        <v>0.18600984932368334</v>
      </c>
      <c r="BJ29">
        <f t="shared" si="56"/>
        <v>-1.9034272912039629E-2</v>
      </c>
      <c r="BK29">
        <f t="shared" si="57"/>
        <v>-0.90388615014320917</v>
      </c>
      <c r="BL29">
        <f t="shared" si="58"/>
        <v>-11.946549513139651</v>
      </c>
      <c r="BM29">
        <f t="shared" si="59"/>
        <v>-22.611843729473449</v>
      </c>
      <c r="BN29" s="2">
        <f t="shared" si="60"/>
        <v>42947</v>
      </c>
      <c r="BO29">
        <f t="shared" si="61"/>
        <v>-0.42641236906000235</v>
      </c>
      <c r="BP29">
        <f t="shared" si="62"/>
        <v>-0.71458368495461888</v>
      </c>
      <c r="BQ29">
        <f t="shared" si="63"/>
        <v>-1.278889816866603</v>
      </c>
      <c r="BR29">
        <f t="shared" si="64"/>
        <v>-1.9951206692879551</v>
      </c>
      <c r="BS29">
        <f t="shared" si="65"/>
        <v>-2.7949103542360882</v>
      </c>
      <c r="BT29">
        <f t="shared" si="66"/>
        <v>-2.4734173567709776</v>
      </c>
      <c r="BU29">
        <f t="shared" si="67"/>
        <v>-2.3870959227385526</v>
      </c>
      <c r="BV29">
        <f t="shared" si="68"/>
        <v>-8.1248509772939741</v>
      </c>
      <c r="BW29" s="2">
        <f t="shared" si="69"/>
        <v>42947</v>
      </c>
      <c r="BX29">
        <f t="shared" si="70"/>
        <v>-0.1544209069258779</v>
      </c>
      <c r="BY29">
        <f t="shared" si="71"/>
        <v>-0.16236069333165626</v>
      </c>
      <c r="BZ29">
        <f t="shared" si="72"/>
        <v>-0.19029430372148443</v>
      </c>
      <c r="CA29">
        <f t="shared" si="73"/>
        <v>-0.11418537156683956</v>
      </c>
      <c r="CB29">
        <f t="shared" si="74"/>
        <v>0.23394143794511829</v>
      </c>
      <c r="CC29">
        <f t="shared" si="75"/>
        <v>0.38586525845361636</v>
      </c>
      <c r="CD29">
        <f t="shared" si="76"/>
        <v>2.7978462715863515</v>
      </c>
      <c r="CE29">
        <f t="shared" si="77"/>
        <v>8.6387796612854284E-2</v>
      </c>
      <c r="CF29" s="2">
        <f t="shared" si="78"/>
        <v>42947</v>
      </c>
      <c r="CG29">
        <f t="shared" si="79"/>
        <v>-0.10665399806306974</v>
      </c>
      <c r="CH29">
        <f t="shared" si="80"/>
        <v>-0.18668944770344054</v>
      </c>
      <c r="CI29">
        <f t="shared" si="81"/>
        <v>-0.45220163409484071</v>
      </c>
      <c r="CJ29">
        <f t="shared" si="82"/>
        <v>-0.71359748456610217</v>
      </c>
      <c r="CK29">
        <f t="shared" si="83"/>
        <v>-1.3524332061148239</v>
      </c>
      <c r="CL29">
        <f t="shared" si="84"/>
        <v>-1.5329176472486108</v>
      </c>
      <c r="CM29">
        <f t="shared" si="85"/>
        <v>-5.3728732533492405</v>
      </c>
      <c r="CN29">
        <f t="shared" si="86"/>
        <v>-11.684028167401499</v>
      </c>
      <c r="CO29" s="2">
        <f t="shared" si="87"/>
        <v>42947</v>
      </c>
      <c r="CP29">
        <f t="shared" si="88"/>
        <v>-0.11709577172003666</v>
      </c>
      <c r="CQ29">
        <f t="shared" si="89"/>
        <v>-0.28026151504369268</v>
      </c>
      <c r="CR29">
        <f t="shared" si="90"/>
        <v>-0.84465316873180907</v>
      </c>
      <c r="CS29">
        <f t="shared" si="91"/>
        <v>-1.7893386108481435</v>
      </c>
      <c r="CT29">
        <f t="shared" si="92"/>
        <v>-2.4094894844501553</v>
      </c>
      <c r="CU29">
        <f t="shared" si="93"/>
        <v>-7.9930520396185081</v>
      </c>
      <c r="CV29">
        <f t="shared" si="94"/>
        <v>-15.350723008913006</v>
      </c>
    </row>
    <row r="30" spans="1:100" x14ac:dyDescent="0.3">
      <c r="A30" s="2">
        <v>42916</v>
      </c>
      <c r="B30">
        <v>-5.5E-2</v>
      </c>
      <c r="C30">
        <v>-8.5000000000000006E-2</v>
      </c>
      <c r="D30">
        <v>-9.8000000000000004E-2</v>
      </c>
      <c r="E30">
        <v>-7.0000000000000007E-2</v>
      </c>
      <c r="F30">
        <v>-0.11503307517942492</v>
      </c>
      <c r="G30">
        <v>-0.11503307517942492</v>
      </c>
      <c r="H30">
        <v>-9.1020708781898718E-2</v>
      </c>
      <c r="I30">
        <v>-6.8011562620936411E-2</v>
      </c>
      <c r="J30">
        <v>-1.8000810048610181E-2</v>
      </c>
      <c r="K30">
        <v>8.5981515298743941E-2</v>
      </c>
      <c r="L30">
        <v>0.59112556512653291</v>
      </c>
      <c r="M30">
        <v>0.7366417303179662</v>
      </c>
      <c r="N30" s="2">
        <f t="shared" si="8"/>
        <v>42916</v>
      </c>
      <c r="O30">
        <f t="shared" si="9"/>
        <v>2.1250000000000002E-2</v>
      </c>
      <c r="P30">
        <f t="shared" si="10"/>
        <v>4.9000000000000002E-2</v>
      </c>
      <c r="Q30">
        <f t="shared" si="11"/>
        <v>5.2500000000000005E-2</v>
      </c>
      <c r="R30">
        <f t="shared" si="12"/>
        <v>0.11503307517942492</v>
      </c>
      <c r="S30">
        <f t="shared" si="13"/>
        <v>0.23006615035884984</v>
      </c>
      <c r="T30">
        <f t="shared" si="14"/>
        <v>0.27306212634569615</v>
      </c>
      <c r="U30">
        <f t="shared" si="15"/>
        <v>0.34005781310468208</v>
      </c>
      <c r="V30">
        <f t="shared" si="16"/>
        <v>0.12600567034027127</v>
      </c>
      <c r="W30">
        <f t="shared" si="17"/>
        <v>-0.85981515298743938</v>
      </c>
      <c r="X30">
        <f t="shared" si="18"/>
        <v>-11.822511302530659</v>
      </c>
      <c r="Y30">
        <f t="shared" si="19"/>
        <v>-22.099251909538985</v>
      </c>
      <c r="Z30" s="2">
        <f t="shared" si="20"/>
        <v>42916</v>
      </c>
      <c r="AA30">
        <f t="shared" si="21"/>
        <v>-2.775E-2</v>
      </c>
      <c r="AB30">
        <f t="shared" si="22"/>
        <v>-6.6033075179424916E-2</v>
      </c>
      <c r="AC30">
        <f t="shared" si="23"/>
        <v>-9.3783075179424913E-2</v>
      </c>
      <c r="AD30">
        <f t="shared" si="24"/>
        <v>-0.11503307517942492</v>
      </c>
      <c r="AE30" s="2">
        <f t="shared" si="25"/>
        <v>42916</v>
      </c>
      <c r="AF30">
        <f t="shared" si="26"/>
        <v>5.2500000000000005E-2</v>
      </c>
      <c r="AG30">
        <f t="shared" si="27"/>
        <v>0.20231615035884984</v>
      </c>
      <c r="AH30">
        <f t="shared" si="28"/>
        <v>0.24531212634569616</v>
      </c>
      <c r="AI30">
        <f t="shared" si="29"/>
        <v>0.31230781310468209</v>
      </c>
      <c r="AJ30">
        <f t="shared" si="30"/>
        <v>9.8255670340271273E-2</v>
      </c>
      <c r="AK30">
        <f t="shared" si="31"/>
        <v>-0.88756515298743943</v>
      </c>
      <c r="AL30">
        <f t="shared" si="32"/>
        <v>-11.850261302530658</v>
      </c>
      <c r="AM30">
        <f t="shared" si="33"/>
        <v>-22.127001909538986</v>
      </c>
      <c r="AN30" s="2">
        <f t="shared" si="34"/>
        <v>42916</v>
      </c>
      <c r="AO30">
        <f t="shared" si="35"/>
        <v>4.9000000000000002E-2</v>
      </c>
      <c r="AP30">
        <f t="shared" si="36"/>
        <v>0.16403307517942492</v>
      </c>
      <c r="AQ30">
        <f t="shared" si="37"/>
        <v>0.20702905116627124</v>
      </c>
      <c r="AR30">
        <f t="shared" si="38"/>
        <v>0.27402473792525717</v>
      </c>
      <c r="AS30">
        <f t="shared" si="39"/>
        <v>5.9972595160846354E-2</v>
      </c>
      <c r="AT30">
        <f t="shared" si="40"/>
        <v>-0.9258482281668643</v>
      </c>
      <c r="AU30">
        <f t="shared" si="41"/>
        <v>-11.888544377710083</v>
      </c>
      <c r="AV30">
        <f t="shared" si="42"/>
        <v>-22.165284984718411</v>
      </c>
      <c r="AW30" s="2">
        <f t="shared" si="43"/>
        <v>42916</v>
      </c>
      <c r="AX30">
        <f t="shared" si="44"/>
        <v>2.1250000000000002E-2</v>
      </c>
      <c r="AY30">
        <f t="shared" si="45"/>
        <v>0.13628307517942492</v>
      </c>
      <c r="AZ30">
        <f t="shared" si="46"/>
        <v>0.17927905116627124</v>
      </c>
      <c r="BA30">
        <f t="shared" si="47"/>
        <v>0.24627473792525717</v>
      </c>
      <c r="BB30">
        <f t="shared" si="48"/>
        <v>3.2222595160846357E-2</v>
      </c>
      <c r="BC30">
        <f t="shared" si="49"/>
        <v>-0.95359822816686424</v>
      </c>
      <c r="BD30">
        <f t="shared" si="50"/>
        <v>-11.916294377710084</v>
      </c>
      <c r="BE30">
        <f t="shared" si="51"/>
        <v>-22.193034984718409</v>
      </c>
      <c r="BF30" s="2">
        <f t="shared" si="52"/>
        <v>42916</v>
      </c>
      <c r="BG30">
        <f t="shared" si="53"/>
        <v>0.11503307517942492</v>
      </c>
      <c r="BH30">
        <f t="shared" si="54"/>
        <v>0.23006615035884984</v>
      </c>
      <c r="BI30">
        <f t="shared" si="55"/>
        <v>0.22502473792525718</v>
      </c>
      <c r="BJ30">
        <f t="shared" si="56"/>
        <v>1.0972595160846352E-2</v>
      </c>
      <c r="BK30">
        <f t="shared" si="57"/>
        <v>-0.97484822816686434</v>
      </c>
      <c r="BL30">
        <f t="shared" si="58"/>
        <v>-11.937544377710084</v>
      </c>
      <c r="BM30">
        <f t="shared" si="59"/>
        <v>-22.214284984718411</v>
      </c>
      <c r="BN30" s="2">
        <f t="shared" si="60"/>
        <v>42916</v>
      </c>
      <c r="BO30">
        <f t="shared" si="61"/>
        <v>-0.5836457067562798</v>
      </c>
      <c r="BP30">
        <f t="shared" si="62"/>
        <v>-0.6005682849755607</v>
      </c>
      <c r="BQ30">
        <f t="shared" si="63"/>
        <v>-0.94471329853632569</v>
      </c>
      <c r="BR30">
        <f t="shared" si="64"/>
        <v>-1.0085378654995907</v>
      </c>
      <c r="BS30">
        <f t="shared" si="65"/>
        <v>-1.0082128441750222</v>
      </c>
      <c r="BT30">
        <f t="shared" si="66"/>
        <v>-0.64770941172081276</v>
      </c>
      <c r="BU30">
        <f t="shared" si="67"/>
        <v>3.5414800830132771</v>
      </c>
      <c r="BV30">
        <f t="shared" si="68"/>
        <v>0.82934224702775439</v>
      </c>
      <c r="BW30" s="2">
        <f t="shared" si="69"/>
        <v>42916</v>
      </c>
      <c r="BX30">
        <f t="shared" si="70"/>
        <v>-0.17943555334681199</v>
      </c>
      <c r="BY30">
        <f t="shared" si="71"/>
        <v>-0.10728375776756705</v>
      </c>
      <c r="BZ30">
        <f t="shared" si="72"/>
        <v>-0.19729782038623983</v>
      </c>
      <c r="CA30">
        <f t="shared" si="73"/>
        <v>-0.27927554766420853</v>
      </c>
      <c r="CB30">
        <f t="shared" si="74"/>
        <v>-0.44919375385722277</v>
      </c>
      <c r="CC30">
        <f t="shared" si="75"/>
        <v>-0.67878889308439327</v>
      </c>
      <c r="CD30">
        <f t="shared" si="76"/>
        <v>-0.57685907902380751</v>
      </c>
      <c r="CE30">
        <f t="shared" si="77"/>
        <v>-5.3200329020627377</v>
      </c>
      <c r="CF30" s="2">
        <f t="shared" si="78"/>
        <v>42916</v>
      </c>
      <c r="CG30">
        <f t="shared" si="79"/>
        <v>-0.16100410439809015</v>
      </c>
      <c r="CH30">
        <f t="shared" si="80"/>
        <v>-0.35451324339985735</v>
      </c>
      <c r="CI30">
        <f t="shared" si="81"/>
        <v>-0.67078000573748653</v>
      </c>
      <c r="CJ30">
        <f t="shared" si="82"/>
        <v>-1.09766789124855</v>
      </c>
      <c r="CK30">
        <f t="shared" si="83"/>
        <v>-1.9727261861331633</v>
      </c>
      <c r="CL30">
        <f t="shared" si="84"/>
        <v>-2.1566995700991733</v>
      </c>
      <c r="CM30">
        <f t="shared" si="85"/>
        <v>-6.0354034631054843</v>
      </c>
      <c r="CN30">
        <f t="shared" si="86"/>
        <v>-13.012418641902487</v>
      </c>
      <c r="CO30" s="2">
        <f t="shared" si="87"/>
        <v>42916</v>
      </c>
      <c r="CP30">
        <f t="shared" si="88"/>
        <v>-0.15815002691889524</v>
      </c>
      <c r="CQ30">
        <f t="shared" si="89"/>
        <v>-0.36337248786274373</v>
      </c>
      <c r="CR30">
        <f t="shared" si="90"/>
        <v>-1.0359683545299156</v>
      </c>
      <c r="CS30">
        <f t="shared" si="91"/>
        <v>-1.9826824914918759</v>
      </c>
      <c r="CT30">
        <f t="shared" si="92"/>
        <v>-3.0209892145746524</v>
      </c>
      <c r="CU30">
        <f t="shared" si="93"/>
        <v>-10.272504428678806</v>
      </c>
      <c r="CV30">
        <f t="shared" si="94"/>
        <v>-18.499977950230587</v>
      </c>
    </row>
    <row r="31" spans="1:100" x14ac:dyDescent="0.3">
      <c r="A31" s="2">
        <v>42886</v>
      </c>
      <c r="B31">
        <v>-9.5000000000000001E-2</v>
      </c>
      <c r="C31">
        <v>-0.125</v>
      </c>
      <c r="D31">
        <v>-0.121</v>
      </c>
      <c r="E31">
        <v>-0.122</v>
      </c>
      <c r="F31">
        <v>-0.16006403415383105</v>
      </c>
      <c r="G31">
        <v>-0.1620656454509328</v>
      </c>
      <c r="H31">
        <v>-0.14004902287868518</v>
      </c>
      <c r="I31">
        <v>-0.11603365301313252</v>
      </c>
      <c r="J31">
        <v>-7.3013325742685778E-2</v>
      </c>
      <c r="K31">
        <v>4.999375104148808E-2</v>
      </c>
      <c r="L31">
        <v>0.57417501833659412</v>
      </c>
      <c r="M31">
        <v>0.70376034982377333</v>
      </c>
      <c r="N31" s="2">
        <f t="shared" si="8"/>
        <v>42886</v>
      </c>
      <c r="O31">
        <f t="shared" si="9"/>
        <v>3.125E-2</v>
      </c>
      <c r="P31">
        <f t="shared" si="10"/>
        <v>6.0499999999999998E-2</v>
      </c>
      <c r="Q31">
        <f t="shared" si="11"/>
        <v>9.1499999999999998E-2</v>
      </c>
      <c r="R31">
        <f t="shared" si="12"/>
        <v>0.16006403415383105</v>
      </c>
      <c r="S31">
        <f t="shared" si="13"/>
        <v>0.3241312909018656</v>
      </c>
      <c r="T31">
        <f t="shared" si="14"/>
        <v>0.42014706863605555</v>
      </c>
      <c r="U31">
        <f t="shared" si="15"/>
        <v>0.58016826506566266</v>
      </c>
      <c r="V31">
        <f t="shared" si="16"/>
        <v>0.5110932801988004</v>
      </c>
      <c r="W31">
        <f t="shared" si="17"/>
        <v>-0.49993751041488077</v>
      </c>
      <c r="X31">
        <f t="shared" si="18"/>
        <v>-11.483500366731882</v>
      </c>
      <c r="Y31">
        <f t="shared" si="19"/>
        <v>-21.112810494713202</v>
      </c>
      <c r="Z31" s="2">
        <f t="shared" si="20"/>
        <v>42886</v>
      </c>
      <c r="AA31">
        <f t="shared" si="21"/>
        <v>-2.9249999999999998E-2</v>
      </c>
      <c r="AB31">
        <f t="shared" si="22"/>
        <v>-9.9564034153831055E-2</v>
      </c>
      <c r="AC31">
        <f t="shared" si="23"/>
        <v>-0.12881403415383105</v>
      </c>
      <c r="AD31">
        <f t="shared" si="24"/>
        <v>-0.16406725674803455</v>
      </c>
      <c r="AE31" s="2">
        <f t="shared" si="25"/>
        <v>42886</v>
      </c>
      <c r="AF31">
        <f t="shared" si="26"/>
        <v>9.1499999999999998E-2</v>
      </c>
      <c r="AG31">
        <f t="shared" si="27"/>
        <v>0.2948812909018656</v>
      </c>
      <c r="AH31">
        <f t="shared" si="28"/>
        <v>0.39089706863605556</v>
      </c>
      <c r="AI31">
        <f t="shared" si="29"/>
        <v>0.55091826506566266</v>
      </c>
      <c r="AJ31">
        <f t="shared" si="30"/>
        <v>0.48184328019880041</v>
      </c>
      <c r="AK31">
        <f t="shared" si="31"/>
        <v>-0.52918751041488077</v>
      </c>
      <c r="AL31">
        <f t="shared" si="32"/>
        <v>-11.512750366731881</v>
      </c>
      <c r="AM31">
        <f t="shared" si="33"/>
        <v>-21.142060494713203</v>
      </c>
      <c r="AN31" s="2">
        <f t="shared" si="34"/>
        <v>42886</v>
      </c>
      <c r="AO31">
        <f t="shared" si="35"/>
        <v>6.0499999999999998E-2</v>
      </c>
      <c r="AP31">
        <f t="shared" si="36"/>
        <v>0.22456725674803454</v>
      </c>
      <c r="AQ31">
        <f t="shared" si="37"/>
        <v>0.32058303448222447</v>
      </c>
      <c r="AR31">
        <f t="shared" si="38"/>
        <v>0.48060423091183158</v>
      </c>
      <c r="AS31">
        <f t="shared" si="39"/>
        <v>0.41152924604496932</v>
      </c>
      <c r="AT31">
        <f t="shared" si="40"/>
        <v>-0.59950154456871185</v>
      </c>
      <c r="AU31">
        <f t="shared" si="41"/>
        <v>-11.583064400885712</v>
      </c>
      <c r="AV31">
        <f t="shared" si="42"/>
        <v>-21.212374528867034</v>
      </c>
      <c r="AW31" s="2">
        <f t="shared" si="43"/>
        <v>42886</v>
      </c>
      <c r="AX31">
        <f t="shared" si="44"/>
        <v>3.125E-2</v>
      </c>
      <c r="AY31">
        <f t="shared" si="45"/>
        <v>0.19531725674803455</v>
      </c>
      <c r="AZ31">
        <f t="shared" si="46"/>
        <v>0.29133303448222447</v>
      </c>
      <c r="BA31">
        <f t="shared" si="47"/>
        <v>0.45135423091183158</v>
      </c>
      <c r="BB31">
        <f t="shared" si="48"/>
        <v>0.38227924604496932</v>
      </c>
      <c r="BC31">
        <f t="shared" si="49"/>
        <v>-0.62875154456871185</v>
      </c>
      <c r="BD31">
        <f t="shared" si="50"/>
        <v>-11.612314400885712</v>
      </c>
      <c r="BE31">
        <f t="shared" si="51"/>
        <v>-21.241624528867032</v>
      </c>
      <c r="BF31" s="2">
        <f t="shared" si="52"/>
        <v>42886</v>
      </c>
      <c r="BG31">
        <f t="shared" si="53"/>
        <v>0.16006403415383105</v>
      </c>
      <c r="BH31">
        <f t="shared" si="54"/>
        <v>0.3241312909018656</v>
      </c>
      <c r="BI31">
        <f t="shared" si="55"/>
        <v>0.41610100831762808</v>
      </c>
      <c r="BJ31">
        <f t="shared" si="56"/>
        <v>0.34702602345076583</v>
      </c>
      <c r="BK31">
        <f t="shared" si="57"/>
        <v>-0.66400476716291534</v>
      </c>
      <c r="BL31">
        <f t="shared" si="58"/>
        <v>-11.647567623479915</v>
      </c>
      <c r="BM31">
        <f t="shared" si="59"/>
        <v>-21.276877751461235</v>
      </c>
      <c r="BN31" s="2">
        <f t="shared" si="60"/>
        <v>42886</v>
      </c>
      <c r="BO31">
        <f t="shared" si="61"/>
        <v>-0.38870818799637757</v>
      </c>
      <c r="BP31">
        <f t="shared" si="62"/>
        <v>-0.60784891655369333</v>
      </c>
      <c r="BQ31">
        <f t="shared" si="63"/>
        <v>-0.44352991488217258</v>
      </c>
      <c r="BR31">
        <f t="shared" si="64"/>
        <v>-0.22726581851666211</v>
      </c>
      <c r="BS31">
        <f t="shared" si="65"/>
        <v>0.33304936740898222</v>
      </c>
      <c r="BT31">
        <f t="shared" si="66"/>
        <v>0.55290192678447436</v>
      </c>
      <c r="BU31">
        <f t="shared" si="67"/>
        <v>4.5000358481835763</v>
      </c>
      <c r="BV31">
        <f t="shared" si="68"/>
        <v>2.2257481721128989</v>
      </c>
      <c r="BW31" s="2">
        <f t="shared" si="69"/>
        <v>42886</v>
      </c>
      <c r="BX31">
        <f t="shared" si="70"/>
        <v>-0.10733829321922789</v>
      </c>
      <c r="BY31">
        <f t="shared" si="71"/>
        <v>7.2855468149988667E-2</v>
      </c>
      <c r="BZ31">
        <f t="shared" si="72"/>
        <v>6.2850541450295505E-2</v>
      </c>
      <c r="CA31">
        <f t="shared" si="73"/>
        <v>0.25295837845917729</v>
      </c>
      <c r="CB31">
        <f t="shared" si="74"/>
        <v>0.23291954791102315</v>
      </c>
      <c r="CC31">
        <f t="shared" si="75"/>
        <v>-0.48702513759395832</v>
      </c>
      <c r="CD31">
        <f t="shared" si="76"/>
        <v>-4.6947999564564089</v>
      </c>
      <c r="CE31">
        <f t="shared" si="77"/>
        <v>-10.674020598314046</v>
      </c>
      <c r="CF31" s="2">
        <f t="shared" si="78"/>
        <v>42886</v>
      </c>
      <c r="CG31">
        <f t="shared" si="79"/>
        <v>-2.6828118408801033E-2</v>
      </c>
      <c r="CH31">
        <f t="shared" si="80"/>
        <v>-4.0169221025416174E-2</v>
      </c>
      <c r="CI31">
        <f t="shared" si="81"/>
        <v>-0.1669364513670378</v>
      </c>
      <c r="CJ31">
        <f t="shared" si="82"/>
        <v>-0.3737346830030982</v>
      </c>
      <c r="CK31">
        <f t="shared" si="83"/>
        <v>-1.0021020794448328</v>
      </c>
      <c r="CL31">
        <f t="shared" si="84"/>
        <v>-1.3867808811088096</v>
      </c>
      <c r="CM31">
        <f t="shared" si="85"/>
        <v>-6.3588479982698543</v>
      </c>
      <c r="CN31">
        <f t="shared" si="86"/>
        <v>-12.672046495377794</v>
      </c>
      <c r="CO31" s="2">
        <f t="shared" si="87"/>
        <v>42886</v>
      </c>
      <c r="CP31">
        <f t="shared" si="88"/>
        <v>-5.3046080847764465E-2</v>
      </c>
      <c r="CQ31">
        <f t="shared" si="89"/>
        <v>-0.1641658945674056</v>
      </c>
      <c r="CR31">
        <f t="shared" si="90"/>
        <v>-0.51443785578809109</v>
      </c>
      <c r="CS31">
        <f t="shared" si="91"/>
        <v>-1.0898324540977511</v>
      </c>
      <c r="CT31">
        <f t="shared" si="92"/>
        <v>-1.5191427665549664</v>
      </c>
      <c r="CU31">
        <f t="shared" si="93"/>
        <v>-6.4054893851043522</v>
      </c>
      <c r="CV31">
        <f t="shared" si="94"/>
        <v>-12.318003443100118</v>
      </c>
    </row>
    <row r="32" spans="1:100" x14ac:dyDescent="0.3">
      <c r="A32" s="2">
        <v>42853</v>
      </c>
      <c r="B32">
        <v>-9.7000000000000003E-2</v>
      </c>
      <c r="C32">
        <v>-0.13100000000000001</v>
      </c>
      <c r="D32">
        <v>-0.14899999999999999</v>
      </c>
      <c r="E32">
        <v>-0.14499999999999999</v>
      </c>
      <c r="F32">
        <v>-0.20310309226500059</v>
      </c>
      <c r="G32">
        <v>-0.20710719647195033</v>
      </c>
      <c r="H32">
        <v>-0.19209221902489215</v>
      </c>
      <c r="I32">
        <v>-0.1620656454509328</v>
      </c>
      <c r="J32">
        <v>-0.11503307517942492</v>
      </c>
      <c r="K32">
        <v>1.5999360034147286E-2</v>
      </c>
      <c r="L32">
        <v>0.561211866092301</v>
      </c>
      <c r="M32">
        <v>0.68183642581803217</v>
      </c>
      <c r="N32" s="2">
        <f t="shared" si="8"/>
        <v>42853</v>
      </c>
      <c r="O32">
        <f t="shared" si="9"/>
        <v>3.2750000000000001E-2</v>
      </c>
      <c r="P32">
        <f t="shared" si="10"/>
        <v>7.4499999999999997E-2</v>
      </c>
      <c r="Q32">
        <f t="shared" si="11"/>
        <v>0.10874999999999999</v>
      </c>
      <c r="R32">
        <f t="shared" si="12"/>
        <v>0.20310309226500059</v>
      </c>
      <c r="S32">
        <f t="shared" si="13"/>
        <v>0.41421439294390067</v>
      </c>
      <c r="T32">
        <f t="shared" si="14"/>
        <v>0.57627665707467646</v>
      </c>
      <c r="U32">
        <f t="shared" si="15"/>
        <v>0.81032822725466402</v>
      </c>
      <c r="V32">
        <f t="shared" si="16"/>
        <v>0.80523152625597438</v>
      </c>
      <c r="W32">
        <f t="shared" si="17"/>
        <v>-0.15999360034147286</v>
      </c>
      <c r="X32">
        <f t="shared" si="18"/>
        <v>-11.224237321846021</v>
      </c>
      <c r="Y32">
        <f t="shared" si="19"/>
        <v>-20.455092774540965</v>
      </c>
      <c r="Z32" s="2">
        <f t="shared" si="20"/>
        <v>42853</v>
      </c>
      <c r="AA32">
        <f t="shared" si="21"/>
        <v>-4.1749999999999995E-2</v>
      </c>
      <c r="AB32">
        <f t="shared" si="22"/>
        <v>-0.12860309226500061</v>
      </c>
      <c r="AC32">
        <f t="shared" si="23"/>
        <v>-0.17035309226500059</v>
      </c>
      <c r="AD32">
        <f t="shared" si="24"/>
        <v>-0.21111130067890008</v>
      </c>
      <c r="AE32" s="2">
        <f t="shared" si="25"/>
        <v>42853</v>
      </c>
      <c r="AF32">
        <f t="shared" si="26"/>
        <v>0.10874999999999999</v>
      </c>
      <c r="AG32">
        <f t="shared" si="27"/>
        <v>0.37246439294390066</v>
      </c>
      <c r="AH32">
        <f t="shared" si="28"/>
        <v>0.5345266570746765</v>
      </c>
      <c r="AI32">
        <f t="shared" si="29"/>
        <v>0.76857822725466407</v>
      </c>
      <c r="AJ32">
        <f t="shared" si="30"/>
        <v>0.76348152625597443</v>
      </c>
      <c r="AK32">
        <f t="shared" si="31"/>
        <v>-0.20174360034147287</v>
      </c>
      <c r="AL32">
        <f t="shared" si="32"/>
        <v>-11.265987321846021</v>
      </c>
      <c r="AM32">
        <f t="shared" si="33"/>
        <v>-20.496842774540966</v>
      </c>
      <c r="AN32" s="2">
        <f t="shared" si="34"/>
        <v>42853</v>
      </c>
      <c r="AO32">
        <f t="shared" si="35"/>
        <v>7.4499999999999997E-2</v>
      </c>
      <c r="AP32">
        <f t="shared" si="36"/>
        <v>0.28561130067890006</v>
      </c>
      <c r="AQ32">
        <f t="shared" si="37"/>
        <v>0.44767356480967585</v>
      </c>
      <c r="AR32">
        <f t="shared" si="38"/>
        <v>0.68172513498966336</v>
      </c>
      <c r="AS32">
        <f t="shared" si="39"/>
        <v>0.67662843399097383</v>
      </c>
      <c r="AT32">
        <f t="shared" si="40"/>
        <v>-0.28859669260647347</v>
      </c>
      <c r="AU32">
        <f t="shared" si="41"/>
        <v>-11.352840414111022</v>
      </c>
      <c r="AV32">
        <f t="shared" si="42"/>
        <v>-20.583695866805964</v>
      </c>
      <c r="AW32" s="2">
        <f t="shared" si="43"/>
        <v>42853</v>
      </c>
      <c r="AX32">
        <f t="shared" si="44"/>
        <v>3.2750000000000001E-2</v>
      </c>
      <c r="AY32">
        <f t="shared" si="45"/>
        <v>0.24386130067890008</v>
      </c>
      <c r="AZ32">
        <f t="shared" si="46"/>
        <v>0.40592356480967584</v>
      </c>
      <c r="BA32">
        <f t="shared" si="47"/>
        <v>0.63997513498966341</v>
      </c>
      <c r="BB32">
        <f t="shared" si="48"/>
        <v>0.63487843399097377</v>
      </c>
      <c r="BC32">
        <f t="shared" si="49"/>
        <v>-0.33034669260647342</v>
      </c>
      <c r="BD32">
        <f t="shared" si="50"/>
        <v>-11.394590414111022</v>
      </c>
      <c r="BE32">
        <f t="shared" si="51"/>
        <v>-20.625445866805965</v>
      </c>
      <c r="BF32" s="2">
        <f t="shared" si="52"/>
        <v>42853</v>
      </c>
      <c r="BG32">
        <f t="shared" si="53"/>
        <v>0.20310309226500059</v>
      </c>
      <c r="BH32">
        <f t="shared" si="54"/>
        <v>0.41421439294390067</v>
      </c>
      <c r="BI32">
        <f t="shared" si="55"/>
        <v>0.59921692657576398</v>
      </c>
      <c r="BJ32">
        <f t="shared" si="56"/>
        <v>0.59412022557707433</v>
      </c>
      <c r="BK32">
        <f t="shared" si="57"/>
        <v>-0.37110490102037297</v>
      </c>
      <c r="BL32">
        <f t="shared" si="58"/>
        <v>-11.43534862252492</v>
      </c>
      <c r="BM32">
        <f t="shared" si="59"/>
        <v>-20.666204075219866</v>
      </c>
      <c r="BN32" s="2">
        <f t="shared" si="60"/>
        <v>42853</v>
      </c>
      <c r="BO32">
        <f t="shared" si="61"/>
        <v>-0.46484181385175583</v>
      </c>
      <c r="BP32">
        <f t="shared" si="62"/>
        <v>7.7983342676322676E-2</v>
      </c>
      <c r="BQ32">
        <f t="shared" si="63"/>
        <v>0.58642225380865065</v>
      </c>
      <c r="BR32">
        <f t="shared" si="64"/>
        <v>1.4548709705392926</v>
      </c>
      <c r="BS32">
        <f t="shared" si="65"/>
        <v>2.9509142745113417</v>
      </c>
      <c r="BT32">
        <f t="shared" si="66"/>
        <v>2.9332689180632268</v>
      </c>
      <c r="BU32">
        <f t="shared" si="67"/>
        <v>7.6709095102962737</v>
      </c>
      <c r="BV32">
        <f t="shared" si="68"/>
        <v>7.9857476149047004</v>
      </c>
      <c r="BW32" s="2">
        <f t="shared" si="69"/>
        <v>42853</v>
      </c>
      <c r="BX32">
        <f t="shared" si="70"/>
        <v>-0.17548099709460457</v>
      </c>
      <c r="BY32">
        <f t="shared" si="71"/>
        <v>-0.12138799141534456</v>
      </c>
      <c r="BZ32">
        <f t="shared" si="72"/>
        <v>-0.23750320504645267</v>
      </c>
      <c r="CA32">
        <f t="shared" si="73"/>
        <v>-0.27148155454266881</v>
      </c>
      <c r="CB32">
        <f t="shared" si="74"/>
        <v>-0.8298402943916845</v>
      </c>
      <c r="CC32">
        <f t="shared" si="75"/>
        <v>-1.2613134548249203</v>
      </c>
      <c r="CD32">
        <f t="shared" si="76"/>
        <v>-7.0644075809920777</v>
      </c>
      <c r="CE32">
        <f t="shared" si="77"/>
        <v>-13.66226242479275</v>
      </c>
      <c r="CF32" s="2">
        <f t="shared" si="78"/>
        <v>42853</v>
      </c>
      <c r="CG32">
        <f t="shared" si="79"/>
        <v>-5.8252314648286285E-2</v>
      </c>
      <c r="CH32">
        <f t="shared" si="80"/>
        <v>-7.9605290831473774E-2</v>
      </c>
      <c r="CI32">
        <f t="shared" si="81"/>
        <v>-0.24646087723396992</v>
      </c>
      <c r="CJ32">
        <f t="shared" si="82"/>
        <v>-0.62283615873605813</v>
      </c>
      <c r="CK32">
        <f t="shared" si="83"/>
        <v>-1.6158201865751263</v>
      </c>
      <c r="CL32">
        <f t="shared" si="84"/>
        <v>-2.5498523505328454</v>
      </c>
      <c r="CM32">
        <f t="shared" si="85"/>
        <v>-10.023376235434791</v>
      </c>
      <c r="CN32">
        <f t="shared" si="86"/>
        <v>-17.921019176308981</v>
      </c>
      <c r="CO32" s="2">
        <f t="shared" si="87"/>
        <v>42853</v>
      </c>
      <c r="CP32">
        <f t="shared" si="88"/>
        <v>-4.7053107625514762E-2</v>
      </c>
      <c r="CQ32">
        <f t="shared" si="89"/>
        <v>-6.5072633715922285E-2</v>
      </c>
      <c r="CR32">
        <f t="shared" si="90"/>
        <v>-0.19317216550385333</v>
      </c>
      <c r="CS32">
        <f t="shared" si="91"/>
        <v>-0.51939032914402183</v>
      </c>
      <c r="CT32">
        <f t="shared" si="92"/>
        <v>-0.95313132453758187</v>
      </c>
      <c r="CU32">
        <f t="shared" si="93"/>
        <v>-5.2616129885925318</v>
      </c>
      <c r="CV32">
        <f t="shared" si="94"/>
        <v>-10.386469840722755</v>
      </c>
    </row>
    <row r="33" spans="1:100" x14ac:dyDescent="0.3">
      <c r="A33" s="2">
        <v>42825</v>
      </c>
      <c r="B33">
        <v>-0.2</v>
      </c>
      <c r="C33">
        <v>-0.223</v>
      </c>
      <c r="D33">
        <v>-0.21099999999999999</v>
      </c>
      <c r="E33">
        <v>-0.19500000000000001</v>
      </c>
      <c r="F33">
        <v>-0.25416142668906994</v>
      </c>
      <c r="G33">
        <v>-0.20410411080137</v>
      </c>
      <c r="H33">
        <v>-0.17908015032659252</v>
      </c>
      <c r="I33">
        <v>-0.12403845589591596</v>
      </c>
      <c r="J33">
        <v>-5.8008411626289551E-2</v>
      </c>
      <c r="K33">
        <v>6.6988780005723628E-2</v>
      </c>
      <c r="L33">
        <v>0.63399406616419884</v>
      </c>
      <c r="M33">
        <v>0.74261958237653081</v>
      </c>
      <c r="N33" s="2">
        <f t="shared" si="8"/>
        <v>42825</v>
      </c>
      <c r="O33">
        <f t="shared" si="9"/>
        <v>5.5750000000000001E-2</v>
      </c>
      <c r="P33">
        <f t="shared" si="10"/>
        <v>0.1055</v>
      </c>
      <c r="Q33">
        <f t="shared" si="11"/>
        <v>0.14624999999999999</v>
      </c>
      <c r="R33">
        <f t="shared" si="12"/>
        <v>0.25416142668906994</v>
      </c>
      <c r="S33">
        <f t="shared" si="13"/>
        <v>0.40820822160274001</v>
      </c>
      <c r="T33">
        <f t="shared" si="14"/>
        <v>0.53724045097977757</v>
      </c>
      <c r="U33">
        <f t="shared" si="15"/>
        <v>0.62019227947957978</v>
      </c>
      <c r="V33">
        <f t="shared" si="16"/>
        <v>0.40605888138402685</v>
      </c>
      <c r="W33">
        <f t="shared" si="17"/>
        <v>-0.66988780005723625</v>
      </c>
      <c r="X33">
        <f t="shared" si="18"/>
        <v>-12.679881323283977</v>
      </c>
      <c r="Y33">
        <f t="shared" si="19"/>
        <v>-22.278587471295925</v>
      </c>
      <c r="Z33" s="2">
        <f t="shared" si="20"/>
        <v>42825</v>
      </c>
      <c r="AA33">
        <f t="shared" si="21"/>
        <v>-4.9749999999999996E-2</v>
      </c>
      <c r="AB33">
        <f t="shared" si="22"/>
        <v>-0.14866142668906995</v>
      </c>
      <c r="AC33">
        <f t="shared" si="23"/>
        <v>-0.19841142668906994</v>
      </c>
      <c r="AD33">
        <f t="shared" si="24"/>
        <v>-0.15404679491367007</v>
      </c>
      <c r="AE33" s="2">
        <f t="shared" si="25"/>
        <v>42825</v>
      </c>
      <c r="AF33">
        <f t="shared" si="26"/>
        <v>0.14624999999999999</v>
      </c>
      <c r="AG33">
        <f t="shared" si="27"/>
        <v>0.35845822160273999</v>
      </c>
      <c r="AH33">
        <f t="shared" si="28"/>
        <v>0.48749045097977756</v>
      </c>
      <c r="AI33">
        <f t="shared" si="29"/>
        <v>0.57044227947957982</v>
      </c>
      <c r="AJ33">
        <f t="shared" si="30"/>
        <v>0.35630888138402683</v>
      </c>
      <c r="AK33">
        <f t="shared" si="31"/>
        <v>-0.71963780005723621</v>
      </c>
      <c r="AL33">
        <f t="shared" si="32"/>
        <v>-12.729631323283977</v>
      </c>
      <c r="AM33">
        <f t="shared" si="33"/>
        <v>-22.328337471295924</v>
      </c>
      <c r="AN33" s="2">
        <f t="shared" si="34"/>
        <v>42825</v>
      </c>
      <c r="AO33">
        <f t="shared" si="35"/>
        <v>0.1055</v>
      </c>
      <c r="AP33">
        <f t="shared" si="36"/>
        <v>0.25954679491367005</v>
      </c>
      <c r="AQ33">
        <f t="shared" si="37"/>
        <v>0.38857902429070762</v>
      </c>
      <c r="AR33">
        <f t="shared" si="38"/>
        <v>0.47153085279050982</v>
      </c>
      <c r="AS33">
        <f t="shared" si="39"/>
        <v>0.2573974546949569</v>
      </c>
      <c r="AT33">
        <f t="shared" si="40"/>
        <v>-0.81854922674630615</v>
      </c>
      <c r="AU33">
        <f t="shared" si="41"/>
        <v>-12.828542749973048</v>
      </c>
      <c r="AV33">
        <f t="shared" si="42"/>
        <v>-22.427248897984995</v>
      </c>
      <c r="AW33" s="2">
        <f t="shared" si="43"/>
        <v>42825</v>
      </c>
      <c r="AX33">
        <f t="shared" si="44"/>
        <v>5.5750000000000001E-2</v>
      </c>
      <c r="AY33">
        <f t="shared" si="45"/>
        <v>0.20979679491367006</v>
      </c>
      <c r="AZ33">
        <f t="shared" si="46"/>
        <v>0.3388290242907076</v>
      </c>
      <c r="BA33">
        <f t="shared" si="47"/>
        <v>0.42178085279050981</v>
      </c>
      <c r="BB33">
        <f t="shared" si="48"/>
        <v>0.20764745469495691</v>
      </c>
      <c r="BC33">
        <f t="shared" si="49"/>
        <v>-0.86829922674630622</v>
      </c>
      <c r="BD33">
        <f t="shared" si="50"/>
        <v>-12.878292749973047</v>
      </c>
      <c r="BE33">
        <f t="shared" si="51"/>
        <v>-22.476998897984995</v>
      </c>
      <c r="BF33" s="2">
        <f t="shared" si="52"/>
        <v>42825</v>
      </c>
      <c r="BG33">
        <f t="shared" si="53"/>
        <v>0.25416142668906994</v>
      </c>
      <c r="BH33">
        <f t="shared" si="54"/>
        <v>0.40820822160274001</v>
      </c>
      <c r="BI33">
        <f t="shared" si="55"/>
        <v>0.46614548456590971</v>
      </c>
      <c r="BJ33">
        <f t="shared" si="56"/>
        <v>0.25201208647035678</v>
      </c>
      <c r="BK33">
        <f t="shared" si="57"/>
        <v>-0.82393459497090626</v>
      </c>
      <c r="BL33">
        <f t="shared" si="58"/>
        <v>-12.833928118197647</v>
      </c>
      <c r="BM33">
        <f t="shared" si="59"/>
        <v>-22.432634266209593</v>
      </c>
      <c r="BN33" s="2">
        <f t="shared" si="60"/>
        <v>42825</v>
      </c>
      <c r="BO33">
        <f t="shared" si="61"/>
        <v>-0.21687110669362397</v>
      </c>
      <c r="BP33">
        <f t="shared" si="62"/>
        <v>0.31613307015812619</v>
      </c>
      <c r="BQ33">
        <f t="shared" si="63"/>
        <v>0.48024995848154561</v>
      </c>
      <c r="BR33">
        <f t="shared" si="64"/>
        <v>0.38011907088887353</v>
      </c>
      <c r="BS33">
        <f t="shared" si="65"/>
        <v>3.9957637178276384E-2</v>
      </c>
      <c r="BT33">
        <f t="shared" si="66"/>
        <v>-0.77973607373027431</v>
      </c>
      <c r="BU33">
        <f t="shared" si="67"/>
        <v>-4.7650659403431899</v>
      </c>
      <c r="BV33">
        <f t="shared" si="68"/>
        <v>-11.539275750435527</v>
      </c>
      <c r="BW33" s="2">
        <f t="shared" si="69"/>
        <v>42825</v>
      </c>
      <c r="BX33">
        <f t="shared" si="70"/>
        <v>-0.10650615659713519</v>
      </c>
      <c r="BY33">
        <f t="shared" si="71"/>
        <v>-0.31874242563129579</v>
      </c>
      <c r="BZ33">
        <f t="shared" si="72"/>
        <v>-0.62107006235735707</v>
      </c>
      <c r="CA33">
        <f t="shared" si="73"/>
        <v>-1.22948960714232</v>
      </c>
      <c r="CB33">
        <f t="shared" si="74"/>
        <v>-2.5422395601315237</v>
      </c>
      <c r="CC33">
        <f t="shared" si="75"/>
        <v>-2.9984513523076437</v>
      </c>
      <c r="CD33">
        <f t="shared" si="76"/>
        <v>-10.911101939184153</v>
      </c>
      <c r="CE33">
        <f t="shared" si="77"/>
        <v>-20.020555789386904</v>
      </c>
      <c r="CF33" s="2">
        <f t="shared" si="78"/>
        <v>42825</v>
      </c>
      <c r="CG33">
        <f t="shared" si="79"/>
        <v>-7.9352465222406243E-2</v>
      </c>
      <c r="CH33">
        <f t="shared" si="80"/>
        <v>-0.23820087480193974</v>
      </c>
      <c r="CI33">
        <f t="shared" si="81"/>
        <v>-0.49316528379692093</v>
      </c>
      <c r="CJ33">
        <f t="shared" si="82"/>
        <v>-1.2726354514419571</v>
      </c>
      <c r="CK33">
        <f t="shared" si="83"/>
        <v>-2.5350293078327599</v>
      </c>
      <c r="CL33">
        <f t="shared" si="84"/>
        <v>-4.0396060827611988</v>
      </c>
      <c r="CM33">
        <f t="shared" si="85"/>
        <v>-15.104689533144764</v>
      </c>
      <c r="CN33">
        <f t="shared" si="86"/>
        <v>-25.170608283218627</v>
      </c>
      <c r="CO33" s="2">
        <f t="shared" si="87"/>
        <v>42825</v>
      </c>
      <c r="CP33">
        <f t="shared" si="88"/>
        <v>-3.9915786673668519E-3</v>
      </c>
      <c r="CQ33">
        <f t="shared" si="89"/>
        <v>-0.12512606592687989</v>
      </c>
      <c r="CR33">
        <f t="shared" si="90"/>
        <v>-0.33024673097641455</v>
      </c>
      <c r="CS33">
        <f t="shared" si="91"/>
        <v>-0.87551500831709728</v>
      </c>
      <c r="CT33">
        <f t="shared" si="92"/>
        <v>-1.1599353093237625</v>
      </c>
      <c r="CU33">
        <f t="shared" si="93"/>
        <v>-3.8695785769886304</v>
      </c>
      <c r="CV33">
        <f t="shared" si="94"/>
        <v>-6.5192893344775937</v>
      </c>
    </row>
    <row r="34" spans="1:100" x14ac:dyDescent="0.3">
      <c r="A34" s="2">
        <v>42794</v>
      </c>
      <c r="B34">
        <v>-0.15</v>
      </c>
      <c r="C34">
        <v>-0.31</v>
      </c>
      <c r="D34">
        <v>-0.29499999999999998</v>
      </c>
      <c r="E34">
        <v>-0.216</v>
      </c>
      <c r="F34">
        <v>-0.26617704699909439</v>
      </c>
      <c r="G34">
        <v>-0.26217176002014447</v>
      </c>
      <c r="H34">
        <v>-0.19309318245219956</v>
      </c>
      <c r="I34">
        <v>-0.13704694393896563</v>
      </c>
      <c r="J34">
        <v>-6.8011562620936411E-2</v>
      </c>
      <c r="K34">
        <v>5.8991299211099933E-2</v>
      </c>
      <c r="L34">
        <v>0.62801296643888871</v>
      </c>
      <c r="M34">
        <v>0.72069991792471422</v>
      </c>
      <c r="N34" s="2">
        <f t="shared" si="8"/>
        <v>42794</v>
      </c>
      <c r="O34">
        <f t="shared" si="9"/>
        <v>7.7499999999999999E-2</v>
      </c>
      <c r="P34">
        <f t="shared" si="10"/>
        <v>0.14749999999999999</v>
      </c>
      <c r="Q34">
        <f t="shared" si="11"/>
        <v>0.16200000000000001</v>
      </c>
      <c r="R34">
        <f t="shared" si="12"/>
        <v>0.26617704699909439</v>
      </c>
      <c r="S34">
        <f t="shared" si="13"/>
        <v>0.52434352004028895</v>
      </c>
      <c r="T34">
        <f t="shared" si="14"/>
        <v>0.5792795473565987</v>
      </c>
      <c r="U34">
        <f t="shared" si="15"/>
        <v>0.68523471969482819</v>
      </c>
      <c r="V34">
        <f t="shared" si="16"/>
        <v>0.47608093834655485</v>
      </c>
      <c r="W34">
        <f t="shared" si="17"/>
        <v>-0.58991299211099935</v>
      </c>
      <c r="X34">
        <f t="shared" si="18"/>
        <v>-12.560259328777775</v>
      </c>
      <c r="Y34">
        <f t="shared" si="19"/>
        <v>-21.620997537741427</v>
      </c>
      <c r="Z34" s="2">
        <f t="shared" si="20"/>
        <v>42794</v>
      </c>
      <c r="AA34">
        <f t="shared" si="21"/>
        <v>-6.9999999999999993E-2</v>
      </c>
      <c r="AB34">
        <f t="shared" si="22"/>
        <v>-0.1186770469990944</v>
      </c>
      <c r="AC34">
        <f t="shared" si="23"/>
        <v>-0.18867704699909438</v>
      </c>
      <c r="AD34">
        <f t="shared" si="24"/>
        <v>-0.25816647304119456</v>
      </c>
      <c r="AE34" s="2">
        <f t="shared" si="25"/>
        <v>42794</v>
      </c>
      <c r="AF34">
        <f t="shared" si="26"/>
        <v>0.16200000000000001</v>
      </c>
      <c r="AG34">
        <f t="shared" si="27"/>
        <v>0.45434352004028894</v>
      </c>
      <c r="AH34">
        <f t="shared" si="28"/>
        <v>0.50927954735659875</v>
      </c>
      <c r="AI34">
        <f t="shared" si="29"/>
        <v>0.61523471969482824</v>
      </c>
      <c r="AJ34">
        <f t="shared" si="30"/>
        <v>0.40608093834655484</v>
      </c>
      <c r="AK34">
        <f t="shared" si="31"/>
        <v>-0.6599129921109993</v>
      </c>
      <c r="AL34">
        <f t="shared" si="32"/>
        <v>-12.630259328777775</v>
      </c>
      <c r="AM34">
        <f t="shared" si="33"/>
        <v>-21.690997537741428</v>
      </c>
      <c r="AN34" s="2">
        <f t="shared" si="34"/>
        <v>42794</v>
      </c>
      <c r="AO34">
        <f t="shared" si="35"/>
        <v>0.14749999999999999</v>
      </c>
      <c r="AP34">
        <f t="shared" si="36"/>
        <v>0.40566647304119452</v>
      </c>
      <c r="AQ34">
        <f t="shared" si="37"/>
        <v>0.46060250035750427</v>
      </c>
      <c r="AR34">
        <f t="shared" si="38"/>
        <v>0.56655767269573376</v>
      </c>
      <c r="AS34">
        <f t="shared" si="39"/>
        <v>0.35740389134746042</v>
      </c>
      <c r="AT34">
        <f t="shared" si="40"/>
        <v>-0.70859003911009377</v>
      </c>
      <c r="AU34">
        <f t="shared" si="41"/>
        <v>-12.678936375776869</v>
      </c>
      <c r="AV34">
        <f t="shared" si="42"/>
        <v>-21.739674584740523</v>
      </c>
      <c r="AW34" s="2">
        <f t="shared" si="43"/>
        <v>42794</v>
      </c>
      <c r="AX34">
        <f t="shared" si="44"/>
        <v>7.7499999999999999E-2</v>
      </c>
      <c r="AY34">
        <f t="shared" si="45"/>
        <v>0.33566647304119457</v>
      </c>
      <c r="AZ34">
        <f t="shared" si="46"/>
        <v>0.39060250035750432</v>
      </c>
      <c r="BA34">
        <f t="shared" si="47"/>
        <v>0.49655767269573381</v>
      </c>
      <c r="BB34">
        <f t="shared" si="48"/>
        <v>0.28740389134746047</v>
      </c>
      <c r="BC34">
        <f t="shared" si="49"/>
        <v>-0.77859003911009372</v>
      </c>
      <c r="BD34">
        <f t="shared" si="50"/>
        <v>-12.74893637577687</v>
      </c>
      <c r="BE34">
        <f t="shared" si="51"/>
        <v>-21.80967458474052</v>
      </c>
      <c r="BF34" s="2">
        <f t="shared" si="52"/>
        <v>42794</v>
      </c>
      <c r="BG34">
        <f t="shared" si="53"/>
        <v>0.26617704699909439</v>
      </c>
      <c r="BH34">
        <f t="shared" si="54"/>
        <v>0.52434352004028895</v>
      </c>
      <c r="BI34">
        <f t="shared" si="55"/>
        <v>0.42706824665363363</v>
      </c>
      <c r="BJ34">
        <f t="shared" si="56"/>
        <v>0.21791446530536029</v>
      </c>
      <c r="BK34">
        <f t="shared" si="57"/>
        <v>-0.8480794651521939</v>
      </c>
      <c r="BL34">
        <f t="shared" si="58"/>
        <v>-12.81842580181897</v>
      </c>
      <c r="BM34">
        <f t="shared" si="59"/>
        <v>-21.87916401078262</v>
      </c>
      <c r="BN34" s="2">
        <f t="shared" si="60"/>
        <v>42794</v>
      </c>
      <c r="BO34">
        <f t="shared" si="61"/>
        <v>-8.4676586438455714E-2</v>
      </c>
      <c r="BP34">
        <f t="shared" si="62"/>
        <v>0.788815989468995</v>
      </c>
      <c r="BQ34">
        <f t="shared" si="63"/>
        <v>0.60448713439808821</v>
      </c>
      <c r="BR34">
        <f t="shared" si="64"/>
        <v>0.76843871205034131</v>
      </c>
      <c r="BS34">
        <f t="shared" si="65"/>
        <v>0.16804586502838842</v>
      </c>
      <c r="BT34">
        <f t="shared" si="66"/>
        <v>-1.4916960653570663</v>
      </c>
      <c r="BU34">
        <f t="shared" si="67"/>
        <v>-13.854379624481069</v>
      </c>
      <c r="BV34">
        <f t="shared" si="68"/>
        <v>-23.538533232125666</v>
      </c>
      <c r="BW34" s="2">
        <f t="shared" si="69"/>
        <v>42794</v>
      </c>
      <c r="BX34">
        <f t="shared" si="70"/>
        <v>0.10975782238679843</v>
      </c>
      <c r="BY34">
        <f t="shared" si="71"/>
        <v>0.27794460104819574</v>
      </c>
      <c r="BZ34">
        <f t="shared" si="72"/>
        <v>5.6342547000028942E-3</v>
      </c>
      <c r="CA34">
        <f t="shared" si="73"/>
        <v>-0.41269514093684279</v>
      </c>
      <c r="CB34">
        <f t="shared" si="74"/>
        <v>-1.6354038285622674</v>
      </c>
      <c r="CC34">
        <f t="shared" si="75"/>
        <v>-2.3223483107459786</v>
      </c>
      <c r="CD34">
        <f t="shared" si="76"/>
        <v>-11.754015947187096</v>
      </c>
      <c r="CE34">
        <f t="shared" si="77"/>
        <v>-20.086669854813675</v>
      </c>
      <c r="CF34" s="2">
        <f t="shared" si="78"/>
        <v>42794</v>
      </c>
      <c r="CG34">
        <f t="shared" si="79"/>
        <v>2.7657096873507925E-3</v>
      </c>
      <c r="CH34">
        <f t="shared" si="80"/>
        <v>6.2840853740149499E-2</v>
      </c>
      <c r="CI34">
        <f t="shared" si="81"/>
        <v>-0.23082720379500515</v>
      </c>
      <c r="CJ34">
        <f t="shared" si="82"/>
        <v>-0.67920921219262975</v>
      </c>
      <c r="CK34">
        <f t="shared" si="83"/>
        <v>-1.6331737385807243</v>
      </c>
      <c r="CL34">
        <f t="shared" si="84"/>
        <v>-2.2788716749821756</v>
      </c>
      <c r="CM34">
        <f t="shared" si="85"/>
        <v>-10.109711806847724</v>
      </c>
      <c r="CN34">
        <f t="shared" si="86"/>
        <v>-17.234967992151851</v>
      </c>
      <c r="CO34" s="2">
        <f t="shared" si="87"/>
        <v>42794</v>
      </c>
      <c r="CP34">
        <f t="shared" si="88"/>
        <v>-4.9046716137630314E-2</v>
      </c>
      <c r="CQ34">
        <f t="shared" si="89"/>
        <v>-8.1087312597773159E-2</v>
      </c>
      <c r="CR34">
        <f t="shared" si="90"/>
        <v>-0.53850544042624193</v>
      </c>
      <c r="CS34">
        <f t="shared" si="91"/>
        <v>-1.1268335815575941</v>
      </c>
      <c r="CT34">
        <f t="shared" si="92"/>
        <v>-1.2230784968289083</v>
      </c>
      <c r="CU34">
        <f t="shared" si="93"/>
        <v>-1.1997343564300107</v>
      </c>
      <c r="CV34">
        <f t="shared" si="94"/>
        <v>1.4710974821914333</v>
      </c>
    </row>
    <row r="35" spans="1:100" x14ac:dyDescent="0.3">
      <c r="A35" s="2">
        <v>42766</v>
      </c>
      <c r="B35">
        <v>-0.14499999999999999</v>
      </c>
      <c r="C35">
        <v>-0.26100000000000001</v>
      </c>
      <c r="D35">
        <v>-0.308</v>
      </c>
      <c r="E35">
        <v>-0.27500000000000002</v>
      </c>
      <c r="F35">
        <v>-0.29021045346293894</v>
      </c>
      <c r="G35">
        <v>-0.20910927863741</v>
      </c>
      <c r="H35">
        <v>-0.15105703120750461</v>
      </c>
      <c r="I35">
        <v>-9.4022096923968179E-2</v>
      </c>
      <c r="J35">
        <v>-1.3000422518305573E-2</v>
      </c>
      <c r="K35">
        <v>8.6981082985727959E-2</v>
      </c>
      <c r="L35">
        <v>0.65592323497100447</v>
      </c>
      <c r="M35">
        <v>0.74760098927557139</v>
      </c>
      <c r="N35" s="2">
        <f t="shared" si="8"/>
        <v>42766</v>
      </c>
      <c r="O35">
        <f t="shared" si="9"/>
        <v>6.5250000000000002E-2</v>
      </c>
      <c r="P35">
        <f t="shared" si="10"/>
        <v>0.154</v>
      </c>
      <c r="Q35">
        <f t="shared" si="11"/>
        <v>0.20625000000000002</v>
      </c>
      <c r="R35">
        <f t="shared" si="12"/>
        <v>0.29021045346293894</v>
      </c>
      <c r="S35">
        <f t="shared" si="13"/>
        <v>0.41821855727481999</v>
      </c>
      <c r="T35">
        <f t="shared" si="14"/>
        <v>0.45317109362251384</v>
      </c>
      <c r="U35">
        <f t="shared" si="15"/>
        <v>0.4701104846198409</v>
      </c>
      <c r="V35">
        <f t="shared" si="16"/>
        <v>9.1002957628139008E-2</v>
      </c>
      <c r="W35">
        <f t="shared" si="17"/>
        <v>-0.86981082985727953</v>
      </c>
      <c r="X35">
        <f t="shared" si="18"/>
        <v>-13.118464699420089</v>
      </c>
      <c r="Y35">
        <f t="shared" si="19"/>
        <v>-22.428029678267141</v>
      </c>
      <c r="Z35" s="2">
        <f t="shared" si="20"/>
        <v>42766</v>
      </c>
      <c r="AA35">
        <f t="shared" si="21"/>
        <v>-8.8749999999999996E-2</v>
      </c>
      <c r="AB35">
        <f t="shared" si="22"/>
        <v>-0.13621045346293895</v>
      </c>
      <c r="AC35">
        <f t="shared" si="23"/>
        <v>-0.22496045346293894</v>
      </c>
      <c r="AD35">
        <f t="shared" si="24"/>
        <v>-0.12800810381188105</v>
      </c>
      <c r="AE35" s="2">
        <f t="shared" si="25"/>
        <v>42766</v>
      </c>
      <c r="AF35">
        <f t="shared" si="26"/>
        <v>0.20625000000000002</v>
      </c>
      <c r="AG35">
        <f t="shared" si="27"/>
        <v>0.32946855727482</v>
      </c>
      <c r="AH35">
        <f t="shared" si="28"/>
        <v>0.36442109362251385</v>
      </c>
      <c r="AI35">
        <f t="shared" si="29"/>
        <v>0.3813604846198409</v>
      </c>
      <c r="AJ35">
        <f t="shared" si="30"/>
        <v>2.2529576281390129E-3</v>
      </c>
      <c r="AK35">
        <f t="shared" si="31"/>
        <v>-0.95856082985727953</v>
      </c>
      <c r="AL35">
        <f t="shared" si="32"/>
        <v>-13.207214699420089</v>
      </c>
      <c r="AM35">
        <f t="shared" si="33"/>
        <v>-22.516779678267142</v>
      </c>
      <c r="AN35" s="2">
        <f t="shared" si="34"/>
        <v>42766</v>
      </c>
      <c r="AO35">
        <f t="shared" si="35"/>
        <v>0.154</v>
      </c>
      <c r="AP35">
        <f t="shared" si="36"/>
        <v>0.28200810381188102</v>
      </c>
      <c r="AQ35">
        <f t="shared" si="37"/>
        <v>0.31696064015957492</v>
      </c>
      <c r="AR35">
        <f t="shared" si="38"/>
        <v>0.33390003115690192</v>
      </c>
      <c r="AS35">
        <f t="shared" si="39"/>
        <v>-4.5207495834799938E-2</v>
      </c>
      <c r="AT35">
        <f t="shared" si="40"/>
        <v>-1.0060212833202185</v>
      </c>
      <c r="AU35">
        <f t="shared" si="41"/>
        <v>-13.254675152883028</v>
      </c>
      <c r="AV35">
        <f t="shared" si="42"/>
        <v>-22.564240131730081</v>
      </c>
      <c r="AW35" s="2">
        <f t="shared" si="43"/>
        <v>42766</v>
      </c>
      <c r="AX35">
        <f t="shared" si="44"/>
        <v>6.5250000000000002E-2</v>
      </c>
      <c r="AY35">
        <f t="shared" si="45"/>
        <v>0.19325810381188105</v>
      </c>
      <c r="AZ35">
        <f t="shared" si="46"/>
        <v>0.2282106401595749</v>
      </c>
      <c r="BA35">
        <f t="shared" si="47"/>
        <v>0.24515003115690195</v>
      </c>
      <c r="BB35">
        <f t="shared" si="48"/>
        <v>-0.13395749583479993</v>
      </c>
      <c r="BC35">
        <f t="shared" si="49"/>
        <v>-1.0947712833202186</v>
      </c>
      <c r="BD35">
        <f t="shared" si="50"/>
        <v>-13.343425152883029</v>
      </c>
      <c r="BE35">
        <f t="shared" si="51"/>
        <v>-22.652990131730078</v>
      </c>
      <c r="BF35" s="2">
        <f t="shared" si="52"/>
        <v>42766</v>
      </c>
      <c r="BG35">
        <f t="shared" si="53"/>
        <v>0.29021045346293894</v>
      </c>
      <c r="BH35">
        <f t="shared" si="54"/>
        <v>0.41821855727481999</v>
      </c>
      <c r="BI35">
        <f t="shared" si="55"/>
        <v>0.34210238080795985</v>
      </c>
      <c r="BJ35">
        <f t="shared" si="56"/>
        <v>-3.7005146183742038E-2</v>
      </c>
      <c r="BK35">
        <f t="shared" si="57"/>
        <v>-0.99781893366916052</v>
      </c>
      <c r="BL35">
        <f t="shared" si="58"/>
        <v>-13.246472803231971</v>
      </c>
      <c r="BM35">
        <f t="shared" si="59"/>
        <v>-22.55603778207902</v>
      </c>
      <c r="BN35" s="2">
        <f t="shared" si="60"/>
        <v>42766</v>
      </c>
      <c r="BO35">
        <f t="shared" si="61"/>
        <v>-0.15596199418920909</v>
      </c>
      <c r="BP35">
        <f t="shared" si="62"/>
        <v>-0.39934695644700935</v>
      </c>
      <c r="BQ35">
        <f t="shared" si="63"/>
        <v>-1.1400162948415533</v>
      </c>
      <c r="BR35">
        <f t="shared" si="64"/>
        <v>-2.0764217105646274</v>
      </c>
      <c r="BS35">
        <f t="shared" si="65"/>
        <v>-4.6891824942347089</v>
      </c>
      <c r="BT35">
        <f t="shared" si="66"/>
        <v>-5.5344834586530656</v>
      </c>
      <c r="BU35">
        <f t="shared" si="67"/>
        <v>-21.878312303220422</v>
      </c>
      <c r="BV35">
        <f t="shared" si="68"/>
        <v>-35.388860095430211</v>
      </c>
      <c r="BW35" s="2">
        <f t="shared" si="69"/>
        <v>42766</v>
      </c>
      <c r="BX35">
        <f t="shared" si="70"/>
        <v>1.4621528027570607E-2</v>
      </c>
      <c r="BY35">
        <f t="shared" si="71"/>
        <v>-0.18361432998124882</v>
      </c>
      <c r="BZ35">
        <f t="shared" si="72"/>
        <v>-0.68811716515115673</v>
      </c>
      <c r="CA35">
        <f t="shared" si="73"/>
        <v>-1.6869044457696103</v>
      </c>
      <c r="CB35">
        <f t="shared" si="74"/>
        <v>-3.9244021395142368</v>
      </c>
      <c r="CC35">
        <f t="shared" si="75"/>
        <v>-5.3166277072267585</v>
      </c>
      <c r="CD35">
        <f t="shared" si="76"/>
        <v>-18.895733830696198</v>
      </c>
      <c r="CE35">
        <f t="shared" si="77"/>
        <v>-30.899617294311703</v>
      </c>
      <c r="CF35" s="2">
        <f t="shared" si="78"/>
        <v>42766</v>
      </c>
      <c r="CG35">
        <f t="shared" si="79"/>
        <v>-2.8522296592400964E-2</v>
      </c>
      <c r="CH35">
        <f t="shared" si="80"/>
        <v>-0.1913864246972467</v>
      </c>
      <c r="CI35">
        <f t="shared" si="81"/>
        <v>-0.45029081192606507</v>
      </c>
      <c r="CJ35">
        <f t="shared" si="82"/>
        <v>-0.84517437782268812</v>
      </c>
      <c r="CK35">
        <f t="shared" si="83"/>
        <v>-1.778813030666929</v>
      </c>
      <c r="CL35">
        <f t="shared" si="84"/>
        <v>-2.3512525723756377</v>
      </c>
      <c r="CM35">
        <f t="shared" si="85"/>
        <v>-9.6751083218599216</v>
      </c>
      <c r="CN35">
        <f t="shared" si="86"/>
        <v>-16.613196826236354</v>
      </c>
      <c r="CO35" s="2">
        <f t="shared" si="87"/>
        <v>42766</v>
      </c>
      <c r="CP35">
        <f t="shared" si="88"/>
        <v>0.1921875615511032</v>
      </c>
      <c r="CQ35">
        <f t="shared" si="89"/>
        <v>0.2701912305620201</v>
      </c>
      <c r="CR35">
        <f t="shared" si="90"/>
        <v>5.5050916011972068E-2</v>
      </c>
      <c r="CS35">
        <f t="shared" si="91"/>
        <v>-0.35404653077005144</v>
      </c>
      <c r="CT35">
        <f t="shared" si="92"/>
        <v>0.10992232265405141</v>
      </c>
      <c r="CU35">
        <f t="shared" si="93"/>
        <v>3.4469403443847013</v>
      </c>
      <c r="CV35">
        <f t="shared" si="94"/>
        <v>6.9894449444084099</v>
      </c>
    </row>
    <row r="36" spans="1:100" x14ac:dyDescent="0.3">
      <c r="A36" s="2">
        <v>42734</v>
      </c>
      <c r="B36">
        <v>-0.26500000000000001</v>
      </c>
      <c r="C36">
        <v>-0.379</v>
      </c>
      <c r="D36">
        <v>-0.313</v>
      </c>
      <c r="E36">
        <v>-0.28499999999999998</v>
      </c>
      <c r="F36">
        <v>-0.29521777667340598</v>
      </c>
      <c r="G36">
        <v>-0.18708747703160422</v>
      </c>
      <c r="H36">
        <v>-0.15405932045313039</v>
      </c>
      <c r="I36">
        <v>-0.11403250235147229</v>
      </c>
      <c r="J36">
        <v>-6.3009924584208246E-2</v>
      </c>
      <c r="K36">
        <v>4.2995378162466763E-2</v>
      </c>
      <c r="L36">
        <v>0.57218074190990897</v>
      </c>
      <c r="M36">
        <v>0.64495895112290147</v>
      </c>
      <c r="N36" s="2">
        <f t="shared" si="8"/>
        <v>42734</v>
      </c>
      <c r="O36">
        <f t="shared" si="9"/>
        <v>9.4750000000000001E-2</v>
      </c>
      <c r="P36">
        <f t="shared" si="10"/>
        <v>0.1565</v>
      </c>
      <c r="Q36">
        <f t="shared" si="11"/>
        <v>0.21375</v>
      </c>
      <c r="R36">
        <f t="shared" si="12"/>
        <v>0.29521777667340598</v>
      </c>
      <c r="S36">
        <f t="shared" si="13"/>
        <v>0.37417495406320844</v>
      </c>
      <c r="T36">
        <f t="shared" si="14"/>
        <v>0.46217796135939115</v>
      </c>
      <c r="U36">
        <f t="shared" si="15"/>
        <v>0.57016251175736143</v>
      </c>
      <c r="V36">
        <f t="shared" si="16"/>
        <v>0.44106947208945774</v>
      </c>
      <c r="W36">
        <f t="shared" si="17"/>
        <v>-0.42995378162466763</v>
      </c>
      <c r="X36">
        <f t="shared" si="18"/>
        <v>-11.443614838198179</v>
      </c>
      <c r="Y36">
        <f t="shared" si="19"/>
        <v>-19.348768533687043</v>
      </c>
      <c r="Z36" s="2">
        <f t="shared" si="20"/>
        <v>42734</v>
      </c>
      <c r="AA36">
        <f t="shared" si="21"/>
        <v>-6.1749999999999999E-2</v>
      </c>
      <c r="AB36">
        <f t="shared" si="22"/>
        <v>-0.13871777667340598</v>
      </c>
      <c r="AC36">
        <f t="shared" si="23"/>
        <v>-0.20046777667340598</v>
      </c>
      <c r="AD36">
        <f t="shared" si="24"/>
        <v>-7.8957177389802458E-2</v>
      </c>
      <c r="AE36" s="2">
        <f t="shared" si="25"/>
        <v>42734</v>
      </c>
      <c r="AF36">
        <f t="shared" si="26"/>
        <v>0.21375</v>
      </c>
      <c r="AG36">
        <f t="shared" si="27"/>
        <v>0.31242495406320847</v>
      </c>
      <c r="AH36">
        <f t="shared" si="28"/>
        <v>0.40042796135939118</v>
      </c>
      <c r="AI36">
        <f t="shared" si="29"/>
        <v>0.50841251175736146</v>
      </c>
      <c r="AJ36">
        <f t="shared" si="30"/>
        <v>0.37931947208945771</v>
      </c>
      <c r="AK36">
        <f t="shared" si="31"/>
        <v>-0.49170378162466766</v>
      </c>
      <c r="AL36">
        <f t="shared" si="32"/>
        <v>-11.505364838198179</v>
      </c>
      <c r="AM36">
        <f t="shared" si="33"/>
        <v>-19.410518533687043</v>
      </c>
      <c r="AN36" s="2">
        <f t="shared" si="34"/>
        <v>42734</v>
      </c>
      <c r="AO36">
        <f t="shared" si="35"/>
        <v>0.1565</v>
      </c>
      <c r="AP36">
        <f t="shared" si="36"/>
        <v>0.23545717738980246</v>
      </c>
      <c r="AQ36">
        <f t="shared" si="37"/>
        <v>0.32346018468598514</v>
      </c>
      <c r="AR36">
        <f t="shared" si="38"/>
        <v>0.43144473508395542</v>
      </c>
      <c r="AS36">
        <f t="shared" si="39"/>
        <v>0.30235169541605178</v>
      </c>
      <c r="AT36">
        <f t="shared" si="40"/>
        <v>-0.56867155829807359</v>
      </c>
      <c r="AU36">
        <f t="shared" si="41"/>
        <v>-11.582332614871586</v>
      </c>
      <c r="AV36">
        <f t="shared" si="42"/>
        <v>-19.487486310360449</v>
      </c>
      <c r="AW36" s="2">
        <f t="shared" si="43"/>
        <v>42734</v>
      </c>
      <c r="AX36">
        <f t="shared" si="44"/>
        <v>9.4750000000000001E-2</v>
      </c>
      <c r="AY36">
        <f t="shared" si="45"/>
        <v>0.17370717738980246</v>
      </c>
      <c r="AZ36">
        <f t="shared" si="46"/>
        <v>0.26171018468598517</v>
      </c>
      <c r="BA36">
        <f t="shared" si="47"/>
        <v>0.36969473508395545</v>
      </c>
      <c r="BB36">
        <f t="shared" si="48"/>
        <v>0.24060169541605175</v>
      </c>
      <c r="BC36">
        <f t="shared" si="49"/>
        <v>-0.63042155829807367</v>
      </c>
      <c r="BD36">
        <f t="shared" si="50"/>
        <v>-11.644082614871586</v>
      </c>
      <c r="BE36">
        <f t="shared" si="51"/>
        <v>-19.549236310360449</v>
      </c>
      <c r="BF36" s="2">
        <f t="shared" si="52"/>
        <v>42734</v>
      </c>
      <c r="BG36">
        <f t="shared" si="53"/>
        <v>0.29521777667340598</v>
      </c>
      <c r="BH36">
        <f t="shared" si="54"/>
        <v>0.37417495406320844</v>
      </c>
      <c r="BI36">
        <f t="shared" si="55"/>
        <v>0.49120533436755898</v>
      </c>
      <c r="BJ36">
        <f t="shared" si="56"/>
        <v>0.36211229469965528</v>
      </c>
      <c r="BK36">
        <f t="shared" si="57"/>
        <v>-0.50891095901447003</v>
      </c>
      <c r="BL36">
        <f t="shared" si="58"/>
        <v>-11.522572015587983</v>
      </c>
      <c r="BM36">
        <f t="shared" si="59"/>
        <v>-19.427725711076846</v>
      </c>
      <c r="BN36" s="2">
        <f t="shared" si="60"/>
        <v>42734</v>
      </c>
      <c r="BO36">
        <f t="shared" si="61"/>
        <v>-5.1012313194270353E-2</v>
      </c>
      <c r="BP36">
        <f t="shared" si="62"/>
        <v>-0.69697221466443793</v>
      </c>
      <c r="BQ36">
        <f t="shared" si="63"/>
        <v>-1.46574437643998</v>
      </c>
      <c r="BR36">
        <f t="shared" si="64"/>
        <v>-2.5824525784172332</v>
      </c>
      <c r="BS36">
        <f t="shared" si="65"/>
        <v>-4.8677910506850441</v>
      </c>
      <c r="BT36">
        <f t="shared" si="66"/>
        <v>-4.9605209241287334</v>
      </c>
      <c r="BU36">
        <f t="shared" si="67"/>
        <v>-16.800492231268834</v>
      </c>
      <c r="BV36">
        <f t="shared" si="68"/>
        <v>-28.245190121581995</v>
      </c>
      <c r="BW36" s="2">
        <f t="shared" si="69"/>
        <v>42734</v>
      </c>
      <c r="BX36">
        <f t="shared" si="70"/>
        <v>-5.3528697833609473E-2</v>
      </c>
      <c r="BY36">
        <f t="shared" si="71"/>
        <v>-0.4419805472506449</v>
      </c>
      <c r="BZ36">
        <f t="shared" si="72"/>
        <v>-0.90648560490482621</v>
      </c>
      <c r="CA36">
        <f t="shared" si="73"/>
        <v>-2.0256254125760447</v>
      </c>
      <c r="CB36">
        <f t="shared" si="74"/>
        <v>-3.7491354803069505</v>
      </c>
      <c r="CC36">
        <f t="shared" si="75"/>
        <v>-5.5961537872453331</v>
      </c>
      <c r="CD36">
        <f t="shared" si="76"/>
        <v>-20.201114029514226</v>
      </c>
      <c r="CE36">
        <f t="shared" si="77"/>
        <v>-31.912887249578851</v>
      </c>
      <c r="CF36" s="2">
        <f t="shared" si="78"/>
        <v>42734</v>
      </c>
      <c r="CG36">
        <f t="shared" si="79"/>
        <v>4.3920906062492812E-2</v>
      </c>
      <c r="CH36">
        <f t="shared" si="80"/>
        <v>-0.1950068645596863</v>
      </c>
      <c r="CI36">
        <f t="shared" si="81"/>
        <v>-0.44457789772902023</v>
      </c>
      <c r="CJ36">
        <f t="shared" si="82"/>
        <v>-0.65134240121533227</v>
      </c>
      <c r="CK36">
        <f t="shared" si="83"/>
        <v>-1.2649796264327104</v>
      </c>
      <c r="CL36">
        <f t="shared" si="84"/>
        <v>-1.3709754574720805</v>
      </c>
      <c r="CM36">
        <f t="shared" si="85"/>
        <v>-3.6553898588209321</v>
      </c>
      <c r="CN36">
        <f t="shared" si="86"/>
        <v>-4.9302675987754387</v>
      </c>
      <c r="CO36" s="2">
        <f t="shared" si="87"/>
        <v>42734</v>
      </c>
      <c r="CP36">
        <f t="shared" si="88"/>
        <v>0.27221695423705178</v>
      </c>
      <c r="CQ36">
        <f t="shared" si="89"/>
        <v>0.37817830967094995</v>
      </c>
      <c r="CR36">
        <f t="shared" si="90"/>
        <v>0.69419715889532463</v>
      </c>
      <c r="CS36">
        <f t="shared" si="91"/>
        <v>0.85304525315051483</v>
      </c>
      <c r="CT36">
        <f t="shared" si="92"/>
        <v>2.2023130237421418</v>
      </c>
      <c r="CU36">
        <f t="shared" si="93"/>
        <v>8.4108967136557666</v>
      </c>
      <c r="CV36">
        <f t="shared" si="94"/>
        <v>15.165610576079871</v>
      </c>
    </row>
    <row r="37" spans="1:100" x14ac:dyDescent="0.3">
      <c r="A37" s="2">
        <v>42704</v>
      </c>
      <c r="B37">
        <v>-0.125</v>
      </c>
      <c r="C37">
        <v>-0.308</v>
      </c>
      <c r="D37">
        <v>-0.29199999999999998</v>
      </c>
      <c r="E37">
        <v>-0.25</v>
      </c>
      <c r="F37">
        <v>-0.26016914660961393</v>
      </c>
      <c r="G37">
        <v>-0.1670697613365201</v>
      </c>
      <c r="H37">
        <v>-0.14505258791902556</v>
      </c>
      <c r="I37">
        <v>-0.10002500833644858</v>
      </c>
      <c r="J37">
        <v>-6.3009924584208246E-2</v>
      </c>
      <c r="K37">
        <v>2.099889757717327E-2</v>
      </c>
      <c r="L37">
        <v>0.45448322113287537</v>
      </c>
      <c r="M37">
        <v>0.52431214099033374</v>
      </c>
      <c r="N37" s="2">
        <f t="shared" si="8"/>
        <v>42704</v>
      </c>
      <c r="O37">
        <f t="shared" si="9"/>
        <v>7.6999999999999999E-2</v>
      </c>
      <c r="P37">
        <f t="shared" si="10"/>
        <v>0.14599999999999999</v>
      </c>
      <c r="Q37">
        <f t="shared" si="11"/>
        <v>0.1875</v>
      </c>
      <c r="R37">
        <f t="shared" si="12"/>
        <v>0.26016914660961393</v>
      </c>
      <c r="S37">
        <f t="shared" si="13"/>
        <v>0.3341395226730402</v>
      </c>
      <c r="T37">
        <f t="shared" si="14"/>
        <v>0.43515776375707671</v>
      </c>
      <c r="U37">
        <f t="shared" si="15"/>
        <v>0.50012504168224292</v>
      </c>
      <c r="V37">
        <f t="shared" si="16"/>
        <v>0.44106947208945774</v>
      </c>
      <c r="W37">
        <f t="shared" si="17"/>
        <v>-0.2099889757717327</v>
      </c>
      <c r="X37">
        <f t="shared" si="18"/>
        <v>-9.0896644226575081</v>
      </c>
      <c r="Y37">
        <f t="shared" si="19"/>
        <v>-15.729364229710011</v>
      </c>
      <c r="Z37" s="2">
        <f t="shared" si="20"/>
        <v>42704</v>
      </c>
      <c r="AA37">
        <f t="shared" si="21"/>
        <v>-6.8999999999999992E-2</v>
      </c>
      <c r="AB37">
        <f t="shared" si="22"/>
        <v>-0.11416914660961394</v>
      </c>
      <c r="AC37">
        <f t="shared" si="23"/>
        <v>-0.18316914660961392</v>
      </c>
      <c r="AD37">
        <f t="shared" si="24"/>
        <v>-7.3970376063426269E-2</v>
      </c>
      <c r="AE37" s="2">
        <f t="shared" si="25"/>
        <v>42704</v>
      </c>
      <c r="AF37">
        <f t="shared" si="26"/>
        <v>0.1875</v>
      </c>
      <c r="AG37">
        <f t="shared" si="27"/>
        <v>0.2651395226730402</v>
      </c>
      <c r="AH37">
        <f t="shared" si="28"/>
        <v>0.3661577637570767</v>
      </c>
      <c r="AI37">
        <f t="shared" si="29"/>
        <v>0.43112504168224292</v>
      </c>
      <c r="AJ37">
        <f t="shared" si="30"/>
        <v>0.37206947208945773</v>
      </c>
      <c r="AK37">
        <f t="shared" si="31"/>
        <v>-0.27898897577173271</v>
      </c>
      <c r="AL37">
        <f t="shared" si="32"/>
        <v>-9.1586644226575089</v>
      </c>
      <c r="AM37">
        <f t="shared" si="33"/>
        <v>-15.798364229710012</v>
      </c>
      <c r="AN37" s="2">
        <f t="shared" si="34"/>
        <v>42704</v>
      </c>
      <c r="AO37">
        <f t="shared" si="35"/>
        <v>0.14599999999999999</v>
      </c>
      <c r="AP37">
        <f t="shared" si="36"/>
        <v>0.21997037606342626</v>
      </c>
      <c r="AQ37">
        <f t="shared" si="37"/>
        <v>0.32098861714746274</v>
      </c>
      <c r="AR37">
        <f t="shared" si="38"/>
        <v>0.38595589507262895</v>
      </c>
      <c r="AS37">
        <f t="shared" si="39"/>
        <v>0.32690032547984382</v>
      </c>
      <c r="AT37">
        <f t="shared" si="40"/>
        <v>-0.32415812238134667</v>
      </c>
      <c r="AU37">
        <f t="shared" si="41"/>
        <v>-9.2038335692671218</v>
      </c>
      <c r="AV37">
        <f t="shared" si="42"/>
        <v>-15.843533376319625</v>
      </c>
      <c r="AW37" s="2">
        <f t="shared" si="43"/>
        <v>42704</v>
      </c>
      <c r="AX37">
        <f t="shared" si="44"/>
        <v>7.6999999999999999E-2</v>
      </c>
      <c r="AY37">
        <f t="shared" si="45"/>
        <v>0.15097037606342628</v>
      </c>
      <c r="AZ37">
        <f t="shared" si="46"/>
        <v>0.25198861714746279</v>
      </c>
      <c r="BA37">
        <f t="shared" si="47"/>
        <v>0.316955895072629</v>
      </c>
      <c r="BB37">
        <f t="shared" si="48"/>
        <v>0.25790032547984382</v>
      </c>
      <c r="BC37">
        <f t="shared" si="49"/>
        <v>-0.39315812238134662</v>
      </c>
      <c r="BD37">
        <f t="shared" si="50"/>
        <v>-9.2728335692671227</v>
      </c>
      <c r="BE37">
        <f t="shared" si="51"/>
        <v>-15.912533376319626</v>
      </c>
      <c r="BF37" s="2">
        <f t="shared" si="52"/>
        <v>42704</v>
      </c>
      <c r="BG37">
        <f t="shared" si="53"/>
        <v>0.26016914660961393</v>
      </c>
      <c r="BH37">
        <f t="shared" si="54"/>
        <v>0.3341395226730402</v>
      </c>
      <c r="BI37">
        <f t="shared" si="55"/>
        <v>0.42615466561881665</v>
      </c>
      <c r="BJ37">
        <f t="shared" si="56"/>
        <v>0.36709909602603147</v>
      </c>
      <c r="BK37">
        <f t="shared" si="57"/>
        <v>-0.28395935183515897</v>
      </c>
      <c r="BL37">
        <f t="shared" si="58"/>
        <v>-9.1636347987209348</v>
      </c>
      <c r="BM37">
        <f t="shared" si="59"/>
        <v>-15.803334605773438</v>
      </c>
      <c r="BN37" s="2">
        <f t="shared" si="60"/>
        <v>42704</v>
      </c>
      <c r="BO37">
        <f t="shared" si="61"/>
        <v>0.10451564477359687</v>
      </c>
      <c r="BP37">
        <f t="shared" si="62"/>
        <v>-0.28121859937622584</v>
      </c>
      <c r="BQ37">
        <f t="shared" si="63"/>
        <v>-0.64151043700170451</v>
      </c>
      <c r="BR37">
        <f t="shared" si="64"/>
        <v>-1.6421208059276489</v>
      </c>
      <c r="BS37">
        <f t="shared" si="65"/>
        <v>-3.4871453341565455</v>
      </c>
      <c r="BT37">
        <f t="shared" si="66"/>
        <v>-3.2012923681385126</v>
      </c>
      <c r="BU37">
        <f t="shared" si="67"/>
        <v>-9.7019440818967517</v>
      </c>
      <c r="BV37">
        <f t="shared" si="68"/>
        <v>-16.683098289505303</v>
      </c>
      <c r="BW37" s="2">
        <f t="shared" si="69"/>
        <v>42704</v>
      </c>
      <c r="BX37">
        <f t="shared" si="70"/>
        <v>5.764856453102607E-2</v>
      </c>
      <c r="BY37">
        <f t="shared" si="71"/>
        <v>-0.22063091334531243</v>
      </c>
      <c r="BZ37">
        <f t="shared" si="72"/>
        <v>-0.56896857211259078</v>
      </c>
      <c r="CA37">
        <f t="shared" si="73"/>
        <v>-1.3235173735351544</v>
      </c>
      <c r="CB37">
        <f t="shared" si="74"/>
        <v>-2.4542677396063204</v>
      </c>
      <c r="CC37">
        <f t="shared" si="75"/>
        <v>-2.5929436790157694</v>
      </c>
      <c r="CD37">
        <f t="shared" si="76"/>
        <v>-8.1578620972520923</v>
      </c>
      <c r="CE37">
        <f t="shared" si="77"/>
        <v>-14.003669571385988</v>
      </c>
      <c r="CF37" s="2">
        <f t="shared" si="78"/>
        <v>42704</v>
      </c>
      <c r="CG37">
        <f t="shared" si="79"/>
        <v>-4.876880958770631E-2</v>
      </c>
      <c r="CH37">
        <f t="shared" si="80"/>
        <v>-0.37043999235210423</v>
      </c>
      <c r="CI37">
        <f t="shared" si="81"/>
        <v>-0.62269176357517209</v>
      </c>
      <c r="CJ37">
        <f t="shared" si="82"/>
        <v>-1.0162591989307017</v>
      </c>
      <c r="CK37">
        <f t="shared" si="83"/>
        <v>-1.6005657714318533</v>
      </c>
      <c r="CL37">
        <f t="shared" si="84"/>
        <v>-1.1756450149984541</v>
      </c>
      <c r="CM37">
        <f t="shared" si="85"/>
        <v>2.976375025241409</v>
      </c>
      <c r="CN37">
        <f t="shared" si="86"/>
        <v>9.7655353459515322</v>
      </c>
      <c r="CO37" s="2">
        <f t="shared" si="87"/>
        <v>42704</v>
      </c>
      <c r="CP37">
        <f t="shared" si="88"/>
        <v>0.25416907660939686</v>
      </c>
      <c r="CQ37">
        <f t="shared" si="89"/>
        <v>0.3411397651813281</v>
      </c>
      <c r="CR37">
        <f t="shared" si="90"/>
        <v>0.63613491829339386</v>
      </c>
      <c r="CS37">
        <f t="shared" si="91"/>
        <v>1.0069576385451029</v>
      </c>
      <c r="CT37">
        <f t="shared" si="92"/>
        <v>2.8935313246058443</v>
      </c>
      <c r="CU37">
        <f t="shared" si="93"/>
        <v>12.507608256363742</v>
      </c>
      <c r="CV37">
        <f t="shared" si="94"/>
        <v>21.977529270306796</v>
      </c>
    </row>
    <row r="38" spans="1:100" x14ac:dyDescent="0.3">
      <c r="A38" s="2">
        <v>42674</v>
      </c>
      <c r="B38">
        <v>-0.14699999999999999</v>
      </c>
      <c r="C38">
        <v>-0.26</v>
      </c>
      <c r="D38">
        <v>-0.29599999999999999</v>
      </c>
      <c r="E38">
        <v>-0.27</v>
      </c>
      <c r="F38">
        <v>-0.31024049854730229</v>
      </c>
      <c r="G38">
        <v>-0.24715264819328617</v>
      </c>
      <c r="H38">
        <v>-0.23814172244430074</v>
      </c>
      <c r="I38">
        <v>-0.19309318245219956</v>
      </c>
      <c r="J38">
        <v>-0.17707836874097374</v>
      </c>
      <c r="K38">
        <v>-4.9006003480598671E-2</v>
      </c>
      <c r="L38">
        <v>0.38363183118074912</v>
      </c>
      <c r="M38">
        <v>0.45348548848031967</v>
      </c>
      <c r="N38" s="2">
        <f t="shared" si="8"/>
        <v>42674</v>
      </c>
      <c r="O38">
        <f t="shared" si="9"/>
        <v>6.5000000000000002E-2</v>
      </c>
      <c r="P38">
        <f t="shared" si="10"/>
        <v>0.14799999999999999</v>
      </c>
      <c r="Q38">
        <f t="shared" si="11"/>
        <v>0.20250000000000001</v>
      </c>
      <c r="R38">
        <f t="shared" si="12"/>
        <v>0.31024049854730229</v>
      </c>
      <c r="S38">
        <f t="shared" si="13"/>
        <v>0.49430529638657233</v>
      </c>
      <c r="T38">
        <f t="shared" si="14"/>
        <v>0.71442516733290218</v>
      </c>
      <c r="U38">
        <f t="shared" si="15"/>
        <v>0.96546591226099776</v>
      </c>
      <c r="V38">
        <f t="shared" si="16"/>
        <v>1.2395485811868161</v>
      </c>
      <c r="W38">
        <f t="shared" si="17"/>
        <v>0.4900600348059867</v>
      </c>
      <c r="X38">
        <f t="shared" si="18"/>
        <v>-7.6726366236149826</v>
      </c>
      <c r="Y38">
        <f t="shared" si="19"/>
        <v>-13.60456465440959</v>
      </c>
      <c r="Z38" s="2">
        <f t="shared" si="20"/>
        <v>42674</v>
      </c>
      <c r="AA38">
        <f t="shared" si="21"/>
        <v>-8.299999999999999E-2</v>
      </c>
      <c r="AB38">
        <f t="shared" si="22"/>
        <v>-0.1622404985473023</v>
      </c>
      <c r="AC38">
        <f t="shared" si="23"/>
        <v>-0.24524049854730229</v>
      </c>
      <c r="AD38">
        <f t="shared" si="24"/>
        <v>-0.18406479783927004</v>
      </c>
      <c r="AE38" s="2">
        <f t="shared" si="25"/>
        <v>42674</v>
      </c>
      <c r="AF38">
        <f t="shared" si="26"/>
        <v>0.20250000000000001</v>
      </c>
      <c r="AG38">
        <f t="shared" si="27"/>
        <v>0.41130529638657232</v>
      </c>
      <c r="AH38">
        <f t="shared" si="28"/>
        <v>0.63142516733290222</v>
      </c>
      <c r="AI38">
        <f t="shared" si="29"/>
        <v>0.8824659122609978</v>
      </c>
      <c r="AJ38">
        <f t="shared" si="30"/>
        <v>1.1565485811868161</v>
      </c>
      <c r="AK38">
        <f t="shared" si="31"/>
        <v>0.40706003480598674</v>
      </c>
      <c r="AL38">
        <f t="shared" si="32"/>
        <v>-7.7556366236149827</v>
      </c>
      <c r="AM38">
        <f t="shared" si="33"/>
        <v>-13.68756465440959</v>
      </c>
      <c r="AN38" s="2">
        <f t="shared" si="34"/>
        <v>42674</v>
      </c>
      <c r="AO38">
        <f t="shared" si="35"/>
        <v>0.14799999999999999</v>
      </c>
      <c r="AP38">
        <f t="shared" si="36"/>
        <v>0.33206479783927001</v>
      </c>
      <c r="AQ38">
        <f t="shared" si="37"/>
        <v>0.55218466878559991</v>
      </c>
      <c r="AR38">
        <f t="shared" si="38"/>
        <v>0.80322541371369549</v>
      </c>
      <c r="AS38">
        <f t="shared" si="39"/>
        <v>1.0773080826395138</v>
      </c>
      <c r="AT38">
        <f t="shared" si="40"/>
        <v>0.32781953625868443</v>
      </c>
      <c r="AU38">
        <f t="shared" si="41"/>
        <v>-7.8348771221622853</v>
      </c>
      <c r="AV38">
        <f t="shared" si="42"/>
        <v>-13.766805152956891</v>
      </c>
      <c r="AW38" s="2">
        <f t="shared" si="43"/>
        <v>42674</v>
      </c>
      <c r="AX38">
        <f t="shared" si="44"/>
        <v>6.5000000000000002E-2</v>
      </c>
      <c r="AY38">
        <f t="shared" si="45"/>
        <v>0.24906479783927005</v>
      </c>
      <c r="AZ38">
        <f t="shared" si="46"/>
        <v>0.46918466878559989</v>
      </c>
      <c r="BA38">
        <f t="shared" si="47"/>
        <v>0.72022541371369542</v>
      </c>
      <c r="BB38">
        <f t="shared" si="48"/>
        <v>0.99430808263951387</v>
      </c>
      <c r="BC38">
        <f t="shared" si="49"/>
        <v>0.24481953625868441</v>
      </c>
      <c r="BD38">
        <f t="shared" si="50"/>
        <v>-7.9178771221622846</v>
      </c>
      <c r="BE38">
        <f t="shared" si="51"/>
        <v>-13.849805152956892</v>
      </c>
      <c r="BF38" s="2">
        <f t="shared" si="52"/>
        <v>42674</v>
      </c>
      <c r="BG38">
        <f t="shared" si="53"/>
        <v>0.31024049854730229</v>
      </c>
      <c r="BH38">
        <f t="shared" si="54"/>
        <v>0.49430529638657233</v>
      </c>
      <c r="BI38">
        <f t="shared" si="55"/>
        <v>0.78140111442172766</v>
      </c>
      <c r="BJ38">
        <f t="shared" si="56"/>
        <v>1.0554837833475461</v>
      </c>
      <c r="BK38">
        <f t="shared" si="57"/>
        <v>0.30599523696671665</v>
      </c>
      <c r="BL38">
        <f t="shared" si="58"/>
        <v>-7.856701421454253</v>
      </c>
      <c r="BM38">
        <f t="shared" si="59"/>
        <v>-13.788629452248859</v>
      </c>
      <c r="BN38" s="2">
        <f t="shared" si="60"/>
        <v>42674</v>
      </c>
      <c r="BO38">
        <f t="shared" si="61"/>
        <v>-2.5756943944858723E-2</v>
      </c>
      <c r="BP38">
        <f t="shared" si="62"/>
        <v>-9.903988966373245E-2</v>
      </c>
      <c r="BQ38">
        <f t="shared" si="63"/>
        <v>-0.36737622160900429</v>
      </c>
      <c r="BR38">
        <f t="shared" si="64"/>
        <v>-1.4285453671228368</v>
      </c>
      <c r="BS38">
        <f t="shared" si="65"/>
        <v>-3.2907799709420096</v>
      </c>
      <c r="BT38">
        <f t="shared" si="66"/>
        <v>-5.2299301419486959</v>
      </c>
      <c r="BU38">
        <f t="shared" si="67"/>
        <v>-16.044313544320218</v>
      </c>
      <c r="BV38">
        <f t="shared" si="68"/>
        <v>-26.541532679341444</v>
      </c>
      <c r="BW38" s="2">
        <f t="shared" si="69"/>
        <v>42674</v>
      </c>
      <c r="BX38">
        <f t="shared" si="70"/>
        <v>0.12771655511139851</v>
      </c>
      <c r="BY38">
        <f t="shared" si="71"/>
        <v>-4.4662489910922143E-3</v>
      </c>
      <c r="BZ38">
        <f t="shared" si="72"/>
        <v>-2.2488160637047561E-2</v>
      </c>
      <c r="CA38">
        <f t="shared" si="73"/>
        <v>-0.1466108016204451</v>
      </c>
      <c r="CB38">
        <f t="shared" si="74"/>
        <v>-0.24068838905176621</v>
      </c>
      <c r="CC38">
        <f t="shared" si="75"/>
        <v>-0.67669721940565042</v>
      </c>
      <c r="CD38">
        <f t="shared" si="76"/>
        <v>-3.4905664213483956</v>
      </c>
      <c r="CE38">
        <f t="shared" si="77"/>
        <v>-7.1424252818081619</v>
      </c>
      <c r="CF38" s="2">
        <f t="shared" si="78"/>
        <v>42674</v>
      </c>
      <c r="CG38">
        <f t="shared" si="79"/>
        <v>2.2984583172084787E-2</v>
      </c>
      <c r="CH38">
        <f t="shared" si="80"/>
        <v>0.13770712440866387</v>
      </c>
      <c r="CI38">
        <f t="shared" si="81"/>
        <v>0.36452770593581812</v>
      </c>
      <c r="CJ38">
        <f t="shared" si="82"/>
        <v>0.51388318172902825</v>
      </c>
      <c r="CK38">
        <f t="shared" si="83"/>
        <v>0.8393401805763574</v>
      </c>
      <c r="CL38">
        <f t="shared" si="84"/>
        <v>1.7397323066146133</v>
      </c>
      <c r="CM38">
        <f t="shared" si="85"/>
        <v>11.637032617111267</v>
      </c>
      <c r="CN38">
        <f t="shared" si="86"/>
        <v>20.863888014546138</v>
      </c>
      <c r="CO38" s="2">
        <f t="shared" si="87"/>
        <v>42674</v>
      </c>
      <c r="CP38">
        <f t="shared" si="88"/>
        <v>0.31524048104747671</v>
      </c>
      <c r="CQ38">
        <f t="shared" si="89"/>
        <v>0.53430403144149852</v>
      </c>
      <c r="CR38">
        <f t="shared" si="90"/>
        <v>0.97738210689295135</v>
      </c>
      <c r="CS38">
        <f t="shared" si="91"/>
        <v>1.6303661480008376</v>
      </c>
      <c r="CT38">
        <f t="shared" si="92"/>
        <v>3.3646567244482366</v>
      </c>
      <c r="CU38">
        <f t="shared" si="93"/>
        <v>13.686187686397313</v>
      </c>
      <c r="CV38">
        <f t="shared" si="94"/>
        <v>23.685109381221888</v>
      </c>
    </row>
    <row r="39" spans="1:100" x14ac:dyDescent="0.3">
      <c r="A39" s="2">
        <v>42643</v>
      </c>
      <c r="B39">
        <v>-0.20499999999999999</v>
      </c>
      <c r="C39">
        <v>-0.36699999999999999</v>
      </c>
      <c r="D39">
        <v>-0.31900000000000001</v>
      </c>
      <c r="E39">
        <v>-0.23499999999999999</v>
      </c>
      <c r="F39">
        <v>-0.31825307829856758</v>
      </c>
      <c r="G39">
        <v>-0.28920900386465898</v>
      </c>
      <c r="H39">
        <v>-0.28620468515646208</v>
      </c>
      <c r="I39">
        <v>-0.24915513127233396</v>
      </c>
      <c r="J39">
        <v>-0.24114531925153124</v>
      </c>
      <c r="K39">
        <v>-8.4017644940751562E-2</v>
      </c>
      <c r="L39">
        <v>0.36067458901904853</v>
      </c>
      <c r="M39">
        <v>0.40858236677638476</v>
      </c>
      <c r="N39" s="2">
        <f t="shared" si="8"/>
        <v>42643</v>
      </c>
      <c r="O39">
        <f t="shared" si="9"/>
        <v>9.1749999999999998E-2</v>
      </c>
      <c r="P39">
        <f t="shared" si="10"/>
        <v>0.1595</v>
      </c>
      <c r="Q39">
        <f t="shared" si="11"/>
        <v>0.17624999999999999</v>
      </c>
      <c r="R39">
        <f t="shared" si="12"/>
        <v>0.31825307829856758</v>
      </c>
      <c r="S39">
        <f t="shared" si="13"/>
        <v>0.57841800772931795</v>
      </c>
      <c r="T39">
        <f t="shared" si="14"/>
        <v>0.85861405546938618</v>
      </c>
      <c r="U39">
        <f t="shared" si="15"/>
        <v>1.2457756563616698</v>
      </c>
      <c r="V39">
        <f t="shared" si="16"/>
        <v>1.6880172347607187</v>
      </c>
      <c r="W39">
        <f t="shared" si="17"/>
        <v>0.84017644940751568</v>
      </c>
      <c r="X39">
        <f t="shared" si="18"/>
        <v>-7.2134917803809708</v>
      </c>
      <c r="Y39">
        <f t="shared" si="19"/>
        <v>-12.257471003291544</v>
      </c>
      <c r="Z39" s="2">
        <f t="shared" si="20"/>
        <v>42643</v>
      </c>
      <c r="AA39">
        <f t="shared" si="21"/>
        <v>-6.7750000000000005E-2</v>
      </c>
      <c r="AB39">
        <f t="shared" si="22"/>
        <v>-0.15875307829856758</v>
      </c>
      <c r="AC39">
        <f t="shared" si="23"/>
        <v>-0.22650307829856758</v>
      </c>
      <c r="AD39">
        <f t="shared" si="24"/>
        <v>-0.26016492943075037</v>
      </c>
      <c r="AE39" s="2">
        <f t="shared" si="25"/>
        <v>42643</v>
      </c>
      <c r="AF39">
        <f t="shared" si="26"/>
        <v>0.17624999999999999</v>
      </c>
      <c r="AG39">
        <f t="shared" si="27"/>
        <v>0.51066800772931797</v>
      </c>
      <c r="AH39">
        <f t="shared" si="28"/>
        <v>0.79086405546938621</v>
      </c>
      <c r="AI39">
        <f t="shared" si="29"/>
        <v>1.1780256563616698</v>
      </c>
      <c r="AJ39">
        <f t="shared" si="30"/>
        <v>1.6202672347607188</v>
      </c>
      <c r="AK39">
        <f t="shared" si="31"/>
        <v>0.7724264494075157</v>
      </c>
      <c r="AL39">
        <f t="shared" si="32"/>
        <v>-7.281241780380971</v>
      </c>
      <c r="AM39">
        <f t="shared" si="33"/>
        <v>-12.325221003291544</v>
      </c>
      <c r="AN39" s="2">
        <f t="shared" si="34"/>
        <v>42643</v>
      </c>
      <c r="AO39">
        <f t="shared" si="35"/>
        <v>0.1595</v>
      </c>
      <c r="AP39">
        <f t="shared" si="36"/>
        <v>0.4196649294307504</v>
      </c>
      <c r="AQ39">
        <f t="shared" si="37"/>
        <v>0.69986097717081863</v>
      </c>
      <c r="AR39">
        <f t="shared" si="38"/>
        <v>1.0870225780631022</v>
      </c>
      <c r="AS39">
        <f t="shared" si="39"/>
        <v>1.5292641564621512</v>
      </c>
      <c r="AT39">
        <f t="shared" si="40"/>
        <v>0.68142337110894813</v>
      </c>
      <c r="AU39">
        <f t="shared" si="41"/>
        <v>-7.3722448586795384</v>
      </c>
      <c r="AV39">
        <f t="shared" si="42"/>
        <v>-12.416224081590112</v>
      </c>
      <c r="AW39" s="2">
        <f t="shared" si="43"/>
        <v>42643</v>
      </c>
      <c r="AX39">
        <f t="shared" si="44"/>
        <v>9.1749999999999998E-2</v>
      </c>
      <c r="AY39">
        <f t="shared" si="45"/>
        <v>0.35191492943075037</v>
      </c>
      <c r="AZ39">
        <f t="shared" si="46"/>
        <v>0.63211097717081866</v>
      </c>
      <c r="BA39">
        <f t="shared" si="47"/>
        <v>1.0192725780631022</v>
      </c>
      <c r="BB39">
        <f t="shared" si="48"/>
        <v>1.4615141564621512</v>
      </c>
      <c r="BC39">
        <f t="shared" si="49"/>
        <v>0.61367337110894815</v>
      </c>
      <c r="BD39">
        <f t="shared" si="50"/>
        <v>-7.4399948586795386</v>
      </c>
      <c r="BE39">
        <f t="shared" si="51"/>
        <v>-12.483974081590111</v>
      </c>
      <c r="BF39" s="2">
        <f t="shared" si="52"/>
        <v>42643</v>
      </c>
      <c r="BG39">
        <f t="shared" si="53"/>
        <v>0.31825307829856758</v>
      </c>
      <c r="BH39">
        <f t="shared" si="54"/>
        <v>0.57841800772931795</v>
      </c>
      <c r="BI39">
        <f t="shared" si="55"/>
        <v>0.98561072693091933</v>
      </c>
      <c r="BJ39">
        <f t="shared" si="56"/>
        <v>1.4278523053299683</v>
      </c>
      <c r="BK39">
        <f t="shared" si="57"/>
        <v>0.58001151997676526</v>
      </c>
      <c r="BL39">
        <f t="shared" si="58"/>
        <v>-7.4736567098117215</v>
      </c>
      <c r="BM39">
        <f t="shared" si="59"/>
        <v>-12.517635932722294</v>
      </c>
      <c r="BN39" s="2">
        <f t="shared" si="60"/>
        <v>42643</v>
      </c>
      <c r="BO39">
        <f t="shared" si="61"/>
        <v>-0.33305739566721893</v>
      </c>
      <c r="BP39">
        <f t="shared" si="62"/>
        <v>-8.8117773143227551E-2</v>
      </c>
      <c r="BQ39">
        <f t="shared" si="63"/>
        <v>-0.24835572667604822</v>
      </c>
      <c r="BR39">
        <f t="shared" si="64"/>
        <v>-1.3699271400412316</v>
      </c>
      <c r="BS39">
        <f t="shared" si="65"/>
        <v>-2.5316088032352324</v>
      </c>
      <c r="BT39">
        <f t="shared" si="66"/>
        <v>-6.1329155436683083</v>
      </c>
      <c r="BU39">
        <f t="shared" si="67"/>
        <v>-23.502864721065993</v>
      </c>
      <c r="BV39">
        <f t="shared" si="68"/>
        <v>-35.481713270882089</v>
      </c>
      <c r="BW39" s="2">
        <f t="shared" si="69"/>
        <v>42643</v>
      </c>
      <c r="BX39">
        <f t="shared" si="70"/>
        <v>0.16188135909373921</v>
      </c>
      <c r="BY39">
        <f t="shared" si="71"/>
        <v>0.16590520724236643</v>
      </c>
      <c r="BZ39">
        <f t="shared" si="72"/>
        <v>0.17593473837613668</v>
      </c>
      <c r="CA39">
        <f t="shared" si="73"/>
        <v>0.42414208413529519</v>
      </c>
      <c r="CB39">
        <f t="shared" si="74"/>
        <v>0.64635548244313346</v>
      </c>
      <c r="CC39">
        <f t="shared" si="75"/>
        <v>0.53372667260592288</v>
      </c>
      <c r="CD39">
        <f t="shared" si="76"/>
        <v>3.0270907241526963</v>
      </c>
      <c r="CE39">
        <f t="shared" si="77"/>
        <v>6.8371230593775145</v>
      </c>
      <c r="CF39" s="2">
        <f t="shared" si="78"/>
        <v>42643</v>
      </c>
      <c r="CG39">
        <f t="shared" si="79"/>
        <v>7.2993835783122379E-2</v>
      </c>
      <c r="CH39">
        <f t="shared" si="80"/>
        <v>0.38921264510898396</v>
      </c>
      <c r="CI39">
        <f t="shared" si="81"/>
        <v>0.79881294615453591</v>
      </c>
      <c r="CJ39">
        <f t="shared" si="82"/>
        <v>1.5803463725709463</v>
      </c>
      <c r="CK39">
        <f t="shared" si="83"/>
        <v>2.5539233223338038</v>
      </c>
      <c r="CL39">
        <f t="shared" si="84"/>
        <v>4.383856974270536</v>
      </c>
      <c r="CM39">
        <f t="shared" si="85"/>
        <v>16.608625663202069</v>
      </c>
      <c r="CN39">
        <f t="shared" si="86"/>
        <v>29.429810109871923</v>
      </c>
      <c r="CO39" s="2">
        <f t="shared" si="87"/>
        <v>42643</v>
      </c>
      <c r="CP39">
        <f t="shared" si="88"/>
        <v>0.33825220334647921</v>
      </c>
      <c r="CQ39">
        <f t="shared" si="89"/>
        <v>0.62241582786670813</v>
      </c>
      <c r="CR39">
        <f t="shared" si="90"/>
        <v>1.2855629368506227</v>
      </c>
      <c r="CS39">
        <f t="shared" si="91"/>
        <v>2.1806447133341322</v>
      </c>
      <c r="CT39">
        <f t="shared" si="92"/>
        <v>4.0469876774077509</v>
      </c>
      <c r="CU39">
        <f t="shared" si="93"/>
        <v>15.112400468187605</v>
      </c>
      <c r="CV39">
        <f t="shared" si="94"/>
        <v>26.316354570174468</v>
      </c>
    </row>
    <row r="40" spans="1:100" x14ac:dyDescent="0.3">
      <c r="A40" s="2">
        <v>42613</v>
      </c>
      <c r="B40">
        <v>-0.08</v>
      </c>
      <c r="C40">
        <v>-0.23499999999999999</v>
      </c>
      <c r="D40">
        <v>-0.255</v>
      </c>
      <c r="E40">
        <v>-0.22500000000000001</v>
      </c>
      <c r="F40">
        <v>-0.22012108880660078</v>
      </c>
      <c r="G40">
        <v>-0.19709708625854833</v>
      </c>
      <c r="H40">
        <v>-0.19509512433583429</v>
      </c>
      <c r="I40">
        <v>-0.18008104863283103</v>
      </c>
      <c r="J40">
        <v>-0.18608654366122773</v>
      </c>
      <c r="K40">
        <v>-5.8008411626289551E-2</v>
      </c>
      <c r="L40">
        <v>0.33372142010916606</v>
      </c>
      <c r="M40">
        <v>0.38562798857778957</v>
      </c>
      <c r="N40" s="2">
        <f t="shared" si="8"/>
        <v>42613</v>
      </c>
      <c r="O40">
        <f t="shared" si="9"/>
        <v>5.8749999999999997E-2</v>
      </c>
      <c r="P40">
        <f t="shared" si="10"/>
        <v>0.1275</v>
      </c>
      <c r="Q40">
        <f t="shared" si="11"/>
        <v>0.16875000000000001</v>
      </c>
      <c r="R40">
        <f t="shared" si="12"/>
        <v>0.22012108880660078</v>
      </c>
      <c r="S40">
        <f t="shared" si="13"/>
        <v>0.39419417251709665</v>
      </c>
      <c r="T40">
        <f t="shared" si="14"/>
        <v>0.58528537300750283</v>
      </c>
      <c r="U40">
        <f t="shared" si="15"/>
        <v>0.90040524316415516</v>
      </c>
      <c r="V40">
        <f t="shared" si="16"/>
        <v>1.3026058056285941</v>
      </c>
      <c r="W40">
        <f t="shared" si="17"/>
        <v>0.58008411626289547</v>
      </c>
      <c r="X40">
        <f t="shared" si="18"/>
        <v>-6.6744284021833211</v>
      </c>
      <c r="Y40">
        <f t="shared" si="19"/>
        <v>-11.568839657333687</v>
      </c>
      <c r="Z40" s="2">
        <f t="shared" si="20"/>
        <v>42613</v>
      </c>
      <c r="AA40">
        <f t="shared" si="21"/>
        <v>-6.8750000000000006E-2</v>
      </c>
      <c r="AB40">
        <f t="shared" si="22"/>
        <v>-9.2621088806600776E-2</v>
      </c>
      <c r="AC40">
        <f t="shared" si="23"/>
        <v>-0.16137108880660078</v>
      </c>
      <c r="AD40">
        <f t="shared" si="24"/>
        <v>-0.17407308371049587</v>
      </c>
      <c r="AE40" s="2">
        <f t="shared" si="25"/>
        <v>42613</v>
      </c>
      <c r="AF40">
        <f t="shared" si="26"/>
        <v>0.16875000000000001</v>
      </c>
      <c r="AG40">
        <f t="shared" si="27"/>
        <v>0.32544417251709667</v>
      </c>
      <c r="AH40">
        <f t="shared" si="28"/>
        <v>0.51653537300750285</v>
      </c>
      <c r="AI40">
        <f t="shared" si="29"/>
        <v>0.83165524316415518</v>
      </c>
      <c r="AJ40">
        <f t="shared" si="30"/>
        <v>1.233855805628594</v>
      </c>
      <c r="AK40">
        <f t="shared" si="31"/>
        <v>0.51133411626289549</v>
      </c>
      <c r="AL40">
        <f t="shared" si="32"/>
        <v>-6.7431784021833208</v>
      </c>
      <c r="AM40">
        <f t="shared" si="33"/>
        <v>-11.637589657333686</v>
      </c>
      <c r="AN40" s="2">
        <f t="shared" si="34"/>
        <v>42613</v>
      </c>
      <c r="AO40">
        <f t="shared" si="35"/>
        <v>0.1275</v>
      </c>
      <c r="AP40">
        <f t="shared" si="36"/>
        <v>0.30157308371049585</v>
      </c>
      <c r="AQ40">
        <f t="shared" si="37"/>
        <v>0.49266428420090203</v>
      </c>
      <c r="AR40">
        <f t="shared" si="38"/>
        <v>0.80778415435755435</v>
      </c>
      <c r="AS40">
        <f t="shared" si="39"/>
        <v>1.2099847168219933</v>
      </c>
      <c r="AT40">
        <f t="shared" si="40"/>
        <v>0.48746302745629466</v>
      </c>
      <c r="AU40">
        <f t="shared" si="41"/>
        <v>-6.7670494909899217</v>
      </c>
      <c r="AV40">
        <f t="shared" si="42"/>
        <v>-11.661460746140287</v>
      </c>
      <c r="AW40" s="2">
        <f t="shared" si="43"/>
        <v>42613</v>
      </c>
      <c r="AX40">
        <f t="shared" si="44"/>
        <v>5.8749999999999997E-2</v>
      </c>
      <c r="AY40">
        <f t="shared" si="45"/>
        <v>0.23282308371049587</v>
      </c>
      <c r="AZ40">
        <f t="shared" si="46"/>
        <v>0.42391428420090205</v>
      </c>
      <c r="BA40">
        <f t="shared" si="47"/>
        <v>0.73903415435755437</v>
      </c>
      <c r="BB40">
        <f t="shared" si="48"/>
        <v>1.1412347168219932</v>
      </c>
      <c r="BC40">
        <f t="shared" si="49"/>
        <v>0.41871302745629468</v>
      </c>
      <c r="BD40">
        <f t="shared" si="50"/>
        <v>-6.8357994909899222</v>
      </c>
      <c r="BE40">
        <f t="shared" si="51"/>
        <v>-11.730210746140287</v>
      </c>
      <c r="BF40" s="2">
        <f t="shared" si="52"/>
        <v>42613</v>
      </c>
      <c r="BG40">
        <f t="shared" si="53"/>
        <v>0.22012108880660078</v>
      </c>
      <c r="BH40">
        <f t="shared" si="54"/>
        <v>0.39419417251709665</v>
      </c>
      <c r="BI40">
        <f t="shared" si="55"/>
        <v>0.72633215945365925</v>
      </c>
      <c r="BJ40">
        <f t="shared" si="56"/>
        <v>1.1285327219180983</v>
      </c>
      <c r="BK40">
        <f t="shared" si="57"/>
        <v>0.40601103255239956</v>
      </c>
      <c r="BL40">
        <f t="shared" si="58"/>
        <v>-6.8485014858938174</v>
      </c>
      <c r="BM40">
        <f t="shared" si="59"/>
        <v>-11.742912741044183</v>
      </c>
      <c r="BN40" s="2">
        <f t="shared" si="60"/>
        <v>42613</v>
      </c>
      <c r="BO40">
        <f t="shared" si="61"/>
        <v>-0.11570287093794773</v>
      </c>
      <c r="BP40">
        <f t="shared" si="62"/>
        <v>-0.34136664087594304</v>
      </c>
      <c r="BQ40">
        <f t="shared" si="63"/>
        <v>-0.67775012078502117</v>
      </c>
      <c r="BR40">
        <f t="shared" si="64"/>
        <v>-1.186237354704204</v>
      </c>
      <c r="BS40">
        <f t="shared" si="65"/>
        <v>-1.6027135586176393</v>
      </c>
      <c r="BT40">
        <f t="shared" si="66"/>
        <v>-2.1659184034545693</v>
      </c>
      <c r="BU40">
        <f t="shared" si="67"/>
        <v>-6.7951035261689796</v>
      </c>
      <c r="BV40">
        <f t="shared" si="68"/>
        <v>-11.50556426682822</v>
      </c>
      <c r="BW40" s="2">
        <f t="shared" si="69"/>
        <v>42613</v>
      </c>
      <c r="BX40">
        <f t="shared" si="70"/>
        <v>7.1846785618440517E-2</v>
      </c>
      <c r="BY40">
        <f t="shared" si="71"/>
        <v>-0.2104545732340172</v>
      </c>
      <c r="BZ40">
        <f t="shared" si="72"/>
        <v>-0.40868631125587962</v>
      </c>
      <c r="CA40">
        <f t="shared" si="73"/>
        <v>-0.49873227982620194</v>
      </c>
      <c r="CB40">
        <f t="shared" si="74"/>
        <v>-0.45267987446348124</v>
      </c>
      <c r="CC40">
        <f t="shared" si="75"/>
        <v>4.1774777177601335E-2</v>
      </c>
      <c r="CD40">
        <f t="shared" si="76"/>
        <v>9.5201306944165154</v>
      </c>
      <c r="CE40">
        <f t="shared" si="77"/>
        <v>23.194448279285975</v>
      </c>
      <c r="CF40" s="2">
        <f t="shared" si="78"/>
        <v>42613</v>
      </c>
      <c r="CG40">
        <f t="shared" si="79"/>
        <v>7.29996666555566E-2</v>
      </c>
      <c r="CH40">
        <f t="shared" si="80"/>
        <v>0.29709701826926171</v>
      </c>
      <c r="CI40">
        <f t="shared" si="81"/>
        <v>0.56921903560114329</v>
      </c>
      <c r="CJ40">
        <f t="shared" si="82"/>
        <v>1.2600188760317321</v>
      </c>
      <c r="CK40">
        <f t="shared" si="83"/>
        <v>2.3694573457769761</v>
      </c>
      <c r="CL40">
        <f t="shared" si="84"/>
        <v>4.7896046051852874</v>
      </c>
      <c r="CM40">
        <f t="shared" si="85"/>
        <v>19.77525775211523</v>
      </c>
      <c r="CN40">
        <f t="shared" si="86"/>
        <v>34.72887050657549</v>
      </c>
      <c r="CO40" s="2">
        <f t="shared" si="87"/>
        <v>42613</v>
      </c>
      <c r="CP40">
        <f t="shared" si="88"/>
        <v>0.2291209063112902</v>
      </c>
      <c r="CQ40">
        <f t="shared" si="89"/>
        <v>0.42219332754929001</v>
      </c>
      <c r="CR40">
        <f t="shared" si="90"/>
        <v>1.0962619270258263</v>
      </c>
      <c r="CS40">
        <f t="shared" si="91"/>
        <v>2.1731392311814326</v>
      </c>
      <c r="CT40">
        <f t="shared" si="92"/>
        <v>4.317174507374566</v>
      </c>
      <c r="CU40">
        <f t="shared" si="93"/>
        <v>16.438551787760254</v>
      </c>
      <c r="CV40">
        <f t="shared" si="94"/>
        <v>27.900796606922889</v>
      </c>
    </row>
    <row r="41" spans="1:100" x14ac:dyDescent="0.3">
      <c r="A41" s="2">
        <v>42580</v>
      </c>
      <c r="B41">
        <v>-0.125</v>
      </c>
      <c r="C41">
        <v>-0.26500000000000001</v>
      </c>
      <c r="D41">
        <v>-0.25700000000000001</v>
      </c>
      <c r="E41">
        <v>-0.26500000000000001</v>
      </c>
      <c r="F41">
        <v>-0.2751892359862147</v>
      </c>
      <c r="G41">
        <v>-0.25115763440125272</v>
      </c>
      <c r="H41">
        <v>-0.2631730742450511</v>
      </c>
      <c r="I41">
        <v>-0.26117045080834139</v>
      </c>
      <c r="J41">
        <v>-0.29221336770318834</v>
      </c>
      <c r="K41">
        <v>-0.17807925702931607</v>
      </c>
      <c r="L41">
        <v>0.1839154118767464</v>
      </c>
      <c r="M41">
        <v>0.23286438281914096</v>
      </c>
      <c r="N41" s="2">
        <f t="shared" si="8"/>
        <v>42580</v>
      </c>
      <c r="O41">
        <f t="shared" si="9"/>
        <v>6.6250000000000003E-2</v>
      </c>
      <c r="P41">
        <f t="shared" si="10"/>
        <v>0.1285</v>
      </c>
      <c r="Q41">
        <f t="shared" si="11"/>
        <v>0.19875000000000001</v>
      </c>
      <c r="R41">
        <f t="shared" si="12"/>
        <v>0.2751892359862147</v>
      </c>
      <c r="S41">
        <f t="shared" si="13"/>
        <v>0.50231526880250543</v>
      </c>
      <c r="T41">
        <f t="shared" si="14"/>
        <v>0.78951922273515329</v>
      </c>
      <c r="U41">
        <f t="shared" si="15"/>
        <v>1.305852254041707</v>
      </c>
      <c r="V41">
        <f t="shared" si="16"/>
        <v>2.0454935739223186</v>
      </c>
      <c r="W41">
        <f t="shared" si="17"/>
        <v>1.7807925702931606</v>
      </c>
      <c r="X41">
        <f t="shared" si="18"/>
        <v>-3.6783082375349281</v>
      </c>
      <c r="Y41">
        <f t="shared" si="19"/>
        <v>-6.9859314845742286</v>
      </c>
      <c r="Z41" s="2">
        <f t="shared" si="20"/>
        <v>42580</v>
      </c>
      <c r="AA41">
        <f t="shared" si="21"/>
        <v>-6.225E-2</v>
      </c>
      <c r="AB41">
        <f t="shared" si="22"/>
        <v>-0.14668923598621469</v>
      </c>
      <c r="AC41">
        <f t="shared" si="23"/>
        <v>-0.20893923598621469</v>
      </c>
      <c r="AD41">
        <f t="shared" si="24"/>
        <v>-0.22712603281629073</v>
      </c>
      <c r="AE41" s="2">
        <f t="shared" si="25"/>
        <v>42580</v>
      </c>
      <c r="AF41">
        <f t="shared" si="26"/>
        <v>0.19875000000000001</v>
      </c>
      <c r="AG41">
        <f t="shared" si="27"/>
        <v>0.4400652688025054</v>
      </c>
      <c r="AH41">
        <f t="shared" si="28"/>
        <v>0.72726922273515326</v>
      </c>
      <c r="AI41">
        <f t="shared" si="29"/>
        <v>1.2436022540417071</v>
      </c>
      <c r="AJ41">
        <f t="shared" si="30"/>
        <v>1.9832435739223186</v>
      </c>
      <c r="AK41">
        <f t="shared" si="31"/>
        <v>1.7185425702931607</v>
      </c>
      <c r="AL41">
        <f t="shared" si="32"/>
        <v>-3.7405582375349282</v>
      </c>
      <c r="AM41">
        <f t="shared" si="33"/>
        <v>-7.0481814845742283</v>
      </c>
      <c r="AN41" s="2">
        <f t="shared" si="34"/>
        <v>42580</v>
      </c>
      <c r="AO41">
        <f t="shared" si="35"/>
        <v>0.1285</v>
      </c>
      <c r="AP41">
        <f t="shared" si="36"/>
        <v>0.35562603281629074</v>
      </c>
      <c r="AQ41">
        <f t="shared" si="37"/>
        <v>0.64282998674893865</v>
      </c>
      <c r="AR41">
        <f t="shared" si="38"/>
        <v>1.1591630180554924</v>
      </c>
      <c r="AS41">
        <f t="shared" si="39"/>
        <v>1.8988043379361039</v>
      </c>
      <c r="AT41">
        <f t="shared" si="40"/>
        <v>1.634103334306946</v>
      </c>
      <c r="AU41">
        <f t="shared" si="41"/>
        <v>-3.8249974735211429</v>
      </c>
      <c r="AV41">
        <f t="shared" si="42"/>
        <v>-7.1326207205604435</v>
      </c>
      <c r="AW41" s="2">
        <f t="shared" si="43"/>
        <v>42580</v>
      </c>
      <c r="AX41">
        <f t="shared" si="44"/>
        <v>6.6250000000000003E-2</v>
      </c>
      <c r="AY41">
        <f t="shared" si="45"/>
        <v>0.29337603281629077</v>
      </c>
      <c r="AZ41">
        <f t="shared" si="46"/>
        <v>0.58057998674893863</v>
      </c>
      <c r="BA41">
        <f t="shared" si="47"/>
        <v>1.0969130180554922</v>
      </c>
      <c r="BB41">
        <f t="shared" si="48"/>
        <v>1.8365543379361038</v>
      </c>
      <c r="BC41">
        <f t="shared" si="49"/>
        <v>1.5718533343069458</v>
      </c>
      <c r="BD41">
        <f t="shared" si="50"/>
        <v>-3.8872474735211426</v>
      </c>
      <c r="BE41">
        <f t="shared" si="51"/>
        <v>-7.1948707205604432</v>
      </c>
      <c r="BF41" s="2">
        <f t="shared" si="52"/>
        <v>42580</v>
      </c>
      <c r="BG41">
        <f t="shared" si="53"/>
        <v>0.2751892359862147</v>
      </c>
      <c r="BH41">
        <f t="shared" si="54"/>
        <v>0.50231526880250543</v>
      </c>
      <c r="BI41">
        <f t="shared" si="55"/>
        <v>1.0787262212254163</v>
      </c>
      <c r="BJ41">
        <f t="shared" si="56"/>
        <v>1.8183675411060278</v>
      </c>
      <c r="BK41">
        <f t="shared" si="57"/>
        <v>1.5536665374768699</v>
      </c>
      <c r="BL41">
        <f t="shared" si="58"/>
        <v>-3.9054342703512188</v>
      </c>
      <c r="BM41">
        <f t="shared" si="59"/>
        <v>-7.2130575173905189</v>
      </c>
      <c r="BN41" s="2">
        <f t="shared" si="60"/>
        <v>42580</v>
      </c>
      <c r="BO41">
        <f t="shared" si="61"/>
        <v>8.6433110222797094E-2</v>
      </c>
      <c r="BP41">
        <f t="shared" si="62"/>
        <v>5.1069385870757156E-2</v>
      </c>
      <c r="BQ41">
        <f t="shared" si="63"/>
        <v>0.28336189452411831</v>
      </c>
      <c r="BR41">
        <f t="shared" si="64"/>
        <v>1.0962857580711562</v>
      </c>
      <c r="BS41">
        <f t="shared" si="65"/>
        <v>2.7703651870276866</v>
      </c>
      <c r="BT41">
        <f t="shared" si="66"/>
        <v>3.8374976973266044</v>
      </c>
      <c r="BU41">
        <f t="shared" si="67"/>
        <v>9.0241426958126372</v>
      </c>
      <c r="BV41">
        <f t="shared" si="68"/>
        <v>12.217644109914328</v>
      </c>
      <c r="BW41" s="2">
        <f t="shared" si="69"/>
        <v>42580</v>
      </c>
      <c r="BX41">
        <f t="shared" si="70"/>
        <v>0.21897687475812719</v>
      </c>
      <c r="BY41">
        <f t="shared" si="71"/>
        <v>0.47718315656703714</v>
      </c>
      <c r="BZ41">
        <f t="shared" si="72"/>
        <v>0.95158219483040463</v>
      </c>
      <c r="CA41">
        <f t="shared" si="73"/>
        <v>1.7061999812771365</v>
      </c>
      <c r="CB41">
        <f t="shared" si="74"/>
        <v>3.1255027814577163</v>
      </c>
      <c r="CC41">
        <f t="shared" si="75"/>
        <v>5.4456660560184433</v>
      </c>
      <c r="CD41">
        <f t="shared" si="76"/>
        <v>25.698808222949182</v>
      </c>
      <c r="CE41">
        <f t="shared" si="77"/>
        <v>44.7877008866121</v>
      </c>
      <c r="CF41" s="2">
        <f t="shared" si="78"/>
        <v>42580</v>
      </c>
      <c r="CG41">
        <f t="shared" si="79"/>
        <v>8.8999996666646819E-2</v>
      </c>
      <c r="CH41">
        <f t="shared" si="80"/>
        <v>0.39850135042193374</v>
      </c>
      <c r="CI41">
        <f t="shared" si="81"/>
        <v>0.82810495907180004</v>
      </c>
      <c r="CJ41">
        <f t="shared" si="82"/>
        <v>1.7245253440356012</v>
      </c>
      <c r="CK41">
        <f t="shared" si="83"/>
        <v>3.2159156001191733</v>
      </c>
      <c r="CL41">
        <f t="shared" si="84"/>
        <v>6.1746864257179341</v>
      </c>
      <c r="CM41">
        <f t="shared" si="85"/>
        <v>23.541522175773878</v>
      </c>
      <c r="CN41">
        <f t="shared" si="86"/>
        <v>40.37249081388039</v>
      </c>
      <c r="CO41" s="2">
        <f t="shared" si="87"/>
        <v>42580</v>
      </c>
      <c r="CP41">
        <f t="shared" si="88"/>
        <v>0.2801891734872447</v>
      </c>
      <c r="CQ41">
        <f t="shared" si="89"/>
        <v>0.55131290144721967</v>
      </c>
      <c r="CR41">
        <f t="shared" si="90"/>
        <v>1.5536111205751564</v>
      </c>
      <c r="CS41">
        <f t="shared" si="91"/>
        <v>3.0308380807059203</v>
      </c>
      <c r="CT41">
        <f t="shared" si="92"/>
        <v>5.6843876039728638</v>
      </c>
      <c r="CU41">
        <f t="shared" si="93"/>
        <v>19.520803728787477</v>
      </c>
      <c r="CV41">
        <f t="shared" si="94"/>
        <v>32.490256354560799</v>
      </c>
    </row>
    <row r="42" spans="1:100" x14ac:dyDescent="0.3">
      <c r="A42" s="2">
        <v>42551</v>
      </c>
      <c r="B42">
        <v>-0.23899999999999999</v>
      </c>
      <c r="C42">
        <v>-0.26300000000000001</v>
      </c>
      <c r="D42">
        <v>-0.28399999999999997</v>
      </c>
      <c r="E42">
        <v>-0.28000000000000003</v>
      </c>
      <c r="F42">
        <v>-0.32526434891680472</v>
      </c>
      <c r="G42">
        <v>-0.29922372550756243</v>
      </c>
      <c r="H42">
        <v>-0.30623432904613274</v>
      </c>
      <c r="I42">
        <v>-0.31725148827439553</v>
      </c>
      <c r="J42">
        <v>-0.33127420508136096</v>
      </c>
      <c r="K42">
        <v>-0.23714053353245929</v>
      </c>
      <c r="L42">
        <v>6.6988780005723628E-2</v>
      </c>
      <c r="M42">
        <v>0.11296808951903407</v>
      </c>
      <c r="N42" s="2">
        <f t="shared" si="8"/>
        <v>42551</v>
      </c>
      <c r="O42">
        <f t="shared" si="9"/>
        <v>6.5750000000000003E-2</v>
      </c>
      <c r="P42">
        <f t="shared" si="10"/>
        <v>0.14199999999999999</v>
      </c>
      <c r="Q42">
        <f t="shared" si="11"/>
        <v>0.21000000000000002</v>
      </c>
      <c r="R42">
        <f t="shared" si="12"/>
        <v>0.32526434891680472</v>
      </c>
      <c r="S42">
        <f t="shared" si="13"/>
        <v>0.59844745101512486</v>
      </c>
      <c r="T42">
        <f t="shared" si="14"/>
        <v>0.91870298713839826</v>
      </c>
      <c r="U42">
        <f t="shared" si="15"/>
        <v>1.5862574413719777</v>
      </c>
      <c r="V42">
        <f t="shared" si="16"/>
        <v>2.3189194355695268</v>
      </c>
      <c r="W42">
        <f t="shared" si="17"/>
        <v>2.3714053353245927</v>
      </c>
      <c r="X42">
        <f t="shared" si="18"/>
        <v>-1.3397756001144725</v>
      </c>
      <c r="Y42">
        <f t="shared" si="19"/>
        <v>-3.3890426855710221</v>
      </c>
      <c r="Z42" s="2">
        <f t="shared" si="20"/>
        <v>42551</v>
      </c>
      <c r="AA42">
        <f t="shared" si="21"/>
        <v>-7.6249999999999984E-2</v>
      </c>
      <c r="AB42">
        <f t="shared" si="22"/>
        <v>-0.18326434891680474</v>
      </c>
      <c r="AC42">
        <f t="shared" si="23"/>
        <v>-0.25951434891680469</v>
      </c>
      <c r="AD42">
        <f t="shared" si="24"/>
        <v>-0.27318310209832014</v>
      </c>
      <c r="AE42" s="2">
        <f t="shared" si="25"/>
        <v>42551</v>
      </c>
      <c r="AF42">
        <f t="shared" si="26"/>
        <v>0.21000000000000002</v>
      </c>
      <c r="AG42">
        <f t="shared" si="27"/>
        <v>0.52219745101512482</v>
      </c>
      <c r="AH42">
        <f t="shared" si="28"/>
        <v>0.84245298713839833</v>
      </c>
      <c r="AI42">
        <f t="shared" si="29"/>
        <v>1.5100074413719777</v>
      </c>
      <c r="AJ42">
        <f t="shared" si="30"/>
        <v>2.2426694355695269</v>
      </c>
      <c r="AK42">
        <f t="shared" si="31"/>
        <v>2.2951553353245928</v>
      </c>
      <c r="AL42">
        <f t="shared" si="32"/>
        <v>-1.4160256001144724</v>
      </c>
      <c r="AM42">
        <f t="shared" si="33"/>
        <v>-3.465292685571022</v>
      </c>
      <c r="AN42" s="2">
        <f t="shared" si="34"/>
        <v>42551</v>
      </c>
      <c r="AO42">
        <f t="shared" si="35"/>
        <v>0.14199999999999999</v>
      </c>
      <c r="AP42">
        <f t="shared" si="36"/>
        <v>0.4151831020983201</v>
      </c>
      <c r="AQ42">
        <f t="shared" si="37"/>
        <v>0.7354386382215935</v>
      </c>
      <c r="AR42">
        <f t="shared" si="38"/>
        <v>1.402993092455173</v>
      </c>
      <c r="AS42">
        <f t="shared" si="39"/>
        <v>2.1356550866527222</v>
      </c>
      <c r="AT42">
        <f t="shared" si="40"/>
        <v>2.1881409864077881</v>
      </c>
      <c r="AU42">
        <f t="shared" si="41"/>
        <v>-1.5230399490312772</v>
      </c>
      <c r="AV42">
        <f t="shared" si="42"/>
        <v>-3.5723070344878267</v>
      </c>
      <c r="AW42" s="2">
        <f t="shared" si="43"/>
        <v>42551</v>
      </c>
      <c r="AX42">
        <f t="shared" si="44"/>
        <v>6.5750000000000003E-2</v>
      </c>
      <c r="AY42">
        <f t="shared" si="45"/>
        <v>0.33893310209832017</v>
      </c>
      <c r="AZ42">
        <f t="shared" si="46"/>
        <v>0.65918863822159357</v>
      </c>
      <c r="BA42">
        <f t="shared" si="47"/>
        <v>1.3267430924551729</v>
      </c>
      <c r="BB42">
        <f t="shared" si="48"/>
        <v>2.0594050866527223</v>
      </c>
      <c r="BC42">
        <f t="shared" si="49"/>
        <v>2.1118909864077882</v>
      </c>
      <c r="BD42">
        <f t="shared" si="50"/>
        <v>-1.5992899490312773</v>
      </c>
      <c r="BE42">
        <f t="shared" si="51"/>
        <v>-3.6485570344878266</v>
      </c>
      <c r="BF42" s="2">
        <f t="shared" si="52"/>
        <v>42551</v>
      </c>
      <c r="BG42">
        <f t="shared" si="53"/>
        <v>0.32526434891680472</v>
      </c>
      <c r="BH42">
        <f t="shared" si="54"/>
        <v>0.59844745101512486</v>
      </c>
      <c r="BI42">
        <f t="shared" si="55"/>
        <v>1.3130743392736575</v>
      </c>
      <c r="BJ42">
        <f t="shared" si="56"/>
        <v>2.0457363334712069</v>
      </c>
      <c r="BK42">
        <f t="shared" si="57"/>
        <v>2.0982222332262728</v>
      </c>
      <c r="BL42">
        <f t="shared" si="58"/>
        <v>-1.6129587022127927</v>
      </c>
      <c r="BM42">
        <f t="shared" si="59"/>
        <v>-3.662225787669342</v>
      </c>
      <c r="BN42" s="2">
        <f t="shared" si="60"/>
        <v>42551</v>
      </c>
      <c r="BO42">
        <f t="shared" si="61"/>
        <v>0.29476271818747851</v>
      </c>
      <c r="BP42">
        <f t="shared" si="62"/>
        <v>0.51094050082223053</v>
      </c>
      <c r="BQ42">
        <f t="shared" si="63"/>
        <v>0.69123751662259214</v>
      </c>
      <c r="BR42">
        <f t="shared" si="64"/>
        <v>2.3092236215060926</v>
      </c>
      <c r="BS42">
        <f t="shared" si="65"/>
        <v>3.9153320813157699</v>
      </c>
      <c r="BT42">
        <f t="shared" si="66"/>
        <v>7.2913812020744242</v>
      </c>
      <c r="BU42">
        <f t="shared" si="67"/>
        <v>29.648058482565659</v>
      </c>
      <c r="BV42">
        <f t="shared" si="68"/>
        <v>49.246971702831388</v>
      </c>
      <c r="BW42" s="2">
        <f t="shared" si="69"/>
        <v>42551</v>
      </c>
      <c r="BX42">
        <f t="shared" si="70"/>
        <v>0.30399075367468353</v>
      </c>
      <c r="BY42">
        <f t="shared" si="71"/>
        <v>0.80435531299861529</v>
      </c>
      <c r="BZ42">
        <f t="shared" si="72"/>
        <v>1.4988747413333536</v>
      </c>
      <c r="CA42">
        <f t="shared" si="73"/>
        <v>3.231960587640561</v>
      </c>
      <c r="CB42">
        <f t="shared" si="74"/>
        <v>5.2731668438818469</v>
      </c>
      <c r="CC42">
        <f t="shared" si="75"/>
        <v>9.8187206920034829</v>
      </c>
      <c r="CD42">
        <f t="shared" si="76"/>
        <v>36.840848314099631</v>
      </c>
      <c r="CE42">
        <f t="shared" si="77"/>
        <v>62.062049259012461</v>
      </c>
      <c r="CF42" s="2">
        <f t="shared" si="78"/>
        <v>42551</v>
      </c>
      <c r="CG42">
        <f t="shared" si="79"/>
        <v>8.799966667780551E-2</v>
      </c>
      <c r="CH42">
        <f t="shared" si="80"/>
        <v>0.47890930287278116</v>
      </c>
      <c r="CI42">
        <f t="shared" si="81"/>
        <v>0.93791494448978374</v>
      </c>
      <c r="CJ42">
        <f t="shared" si="82"/>
        <v>2.1692600698443072</v>
      </c>
      <c r="CK42">
        <f t="shared" si="83"/>
        <v>3.7499296595536542</v>
      </c>
      <c r="CL42">
        <f t="shared" si="84"/>
        <v>7.4388225251295044</v>
      </c>
      <c r="CM42">
        <f t="shared" si="85"/>
        <v>27.982689305301868</v>
      </c>
      <c r="CN42">
        <f t="shared" si="86"/>
        <v>46.914244291223049</v>
      </c>
      <c r="CO42" s="2">
        <f t="shared" si="87"/>
        <v>42551</v>
      </c>
      <c r="CP42">
        <f t="shared" si="88"/>
        <v>0.31926430391635985</v>
      </c>
      <c r="CQ42">
        <f t="shared" si="89"/>
        <v>0.64644553111756675</v>
      </c>
      <c r="CR42">
        <f t="shared" si="90"/>
        <v>1.8679203837346563</v>
      </c>
      <c r="CS42">
        <f t="shared" si="91"/>
        <v>3.5219577635173316</v>
      </c>
      <c r="CT42">
        <f t="shared" si="92"/>
        <v>6.6031448398081878</v>
      </c>
      <c r="CU42">
        <f t="shared" si="93"/>
        <v>22.355089241768752</v>
      </c>
      <c r="CV42">
        <f t="shared" si="94"/>
        <v>36.910287087061747</v>
      </c>
    </row>
    <row r="43" spans="1:100" x14ac:dyDescent="0.3">
      <c r="A43" s="2">
        <v>42521</v>
      </c>
      <c r="B43">
        <v>-0.14599999999999999</v>
      </c>
      <c r="C43">
        <v>-0.27</v>
      </c>
      <c r="D43">
        <v>-0.29599999999999999</v>
      </c>
      <c r="E43">
        <v>-0.253</v>
      </c>
      <c r="F43">
        <v>-0.26517571773448695</v>
      </c>
      <c r="G43">
        <v>-0.23914291636804122</v>
      </c>
      <c r="H43">
        <v>-0.25115763440125272</v>
      </c>
      <c r="I43">
        <v>-0.23914291636804122</v>
      </c>
      <c r="J43">
        <v>-0.24314774218328625</v>
      </c>
      <c r="K43">
        <v>-0.11203137171265377</v>
      </c>
      <c r="L43">
        <v>0.24884512603205378</v>
      </c>
      <c r="M43">
        <v>0.28978995302088773</v>
      </c>
      <c r="N43" s="2">
        <f t="shared" si="8"/>
        <v>42521</v>
      </c>
      <c r="O43">
        <f t="shared" si="9"/>
        <v>6.7500000000000004E-2</v>
      </c>
      <c r="P43">
        <f t="shared" si="10"/>
        <v>0.14799999999999999</v>
      </c>
      <c r="Q43">
        <f t="shared" si="11"/>
        <v>0.18975</v>
      </c>
      <c r="R43">
        <f t="shared" si="12"/>
        <v>0.26517571773448695</v>
      </c>
      <c r="S43">
        <f t="shared" si="13"/>
        <v>0.47828583273608244</v>
      </c>
      <c r="T43">
        <f t="shared" si="14"/>
        <v>0.75347290320375815</v>
      </c>
      <c r="U43">
        <f t="shared" si="15"/>
        <v>1.1957145818402062</v>
      </c>
      <c r="V43">
        <f t="shared" si="16"/>
        <v>1.7020341952830038</v>
      </c>
      <c r="W43">
        <f t="shared" si="17"/>
        <v>1.1203137171265378</v>
      </c>
      <c r="X43">
        <f t="shared" si="18"/>
        <v>-4.976902520641076</v>
      </c>
      <c r="Y43">
        <f t="shared" si="19"/>
        <v>-8.6936985906266315</v>
      </c>
      <c r="Z43" s="2">
        <f t="shared" si="20"/>
        <v>42521</v>
      </c>
      <c r="AA43">
        <f t="shared" si="21"/>
        <v>-8.0499999999999988E-2</v>
      </c>
      <c r="AB43">
        <f t="shared" si="22"/>
        <v>-0.11717571773448696</v>
      </c>
      <c r="AC43">
        <f t="shared" si="23"/>
        <v>-0.19767571773448694</v>
      </c>
      <c r="AD43">
        <f t="shared" si="24"/>
        <v>-0.21311011500159549</v>
      </c>
      <c r="AE43" s="2">
        <f t="shared" si="25"/>
        <v>42521</v>
      </c>
      <c r="AF43">
        <f t="shared" si="26"/>
        <v>0.18975</v>
      </c>
      <c r="AG43">
        <f t="shared" si="27"/>
        <v>0.39778583273608248</v>
      </c>
      <c r="AH43">
        <f t="shared" si="28"/>
        <v>0.67297290320375813</v>
      </c>
      <c r="AI43">
        <f t="shared" si="29"/>
        <v>1.1152145818402062</v>
      </c>
      <c r="AJ43">
        <f t="shared" si="30"/>
        <v>1.6215341952830038</v>
      </c>
      <c r="AK43">
        <f t="shared" si="31"/>
        <v>1.0398137171265378</v>
      </c>
      <c r="AL43">
        <f t="shared" si="32"/>
        <v>-5.0574025206410758</v>
      </c>
      <c r="AM43">
        <f t="shared" si="33"/>
        <v>-8.7741985906266322</v>
      </c>
      <c r="AN43" s="2">
        <f t="shared" si="34"/>
        <v>42521</v>
      </c>
      <c r="AO43">
        <f t="shared" si="35"/>
        <v>0.14799999999999999</v>
      </c>
      <c r="AP43">
        <f t="shared" si="36"/>
        <v>0.36111011500159551</v>
      </c>
      <c r="AQ43">
        <f t="shared" si="37"/>
        <v>0.63629718546927116</v>
      </c>
      <c r="AR43">
        <f t="shared" si="38"/>
        <v>1.0785388641057192</v>
      </c>
      <c r="AS43">
        <f t="shared" si="39"/>
        <v>1.5848584775485168</v>
      </c>
      <c r="AT43">
        <f t="shared" si="40"/>
        <v>1.0031379993920508</v>
      </c>
      <c r="AU43">
        <f t="shared" si="41"/>
        <v>-5.0940782383755625</v>
      </c>
      <c r="AV43">
        <f t="shared" si="42"/>
        <v>-8.8108743083611181</v>
      </c>
      <c r="AW43" s="2">
        <f t="shared" si="43"/>
        <v>42521</v>
      </c>
      <c r="AX43">
        <f t="shared" si="44"/>
        <v>6.7500000000000004E-2</v>
      </c>
      <c r="AY43">
        <f t="shared" si="45"/>
        <v>0.28061011500159549</v>
      </c>
      <c r="AZ43">
        <f t="shared" si="46"/>
        <v>0.55579718546927115</v>
      </c>
      <c r="BA43">
        <f t="shared" si="47"/>
        <v>0.99803886410571918</v>
      </c>
      <c r="BB43">
        <f t="shared" si="48"/>
        <v>1.5043584775485168</v>
      </c>
      <c r="BC43">
        <f t="shared" si="49"/>
        <v>0.92263799939205082</v>
      </c>
      <c r="BD43">
        <f t="shared" si="50"/>
        <v>-5.1745782383755632</v>
      </c>
      <c r="BE43">
        <f t="shared" si="51"/>
        <v>-8.8913743083611188</v>
      </c>
      <c r="BF43" s="2">
        <f t="shared" si="52"/>
        <v>42521</v>
      </c>
      <c r="BG43">
        <f t="shared" si="53"/>
        <v>0.26517571773448695</v>
      </c>
      <c r="BH43">
        <f t="shared" si="54"/>
        <v>0.47828583273608244</v>
      </c>
      <c r="BI43">
        <f t="shared" si="55"/>
        <v>0.98260446683861069</v>
      </c>
      <c r="BJ43">
        <f t="shared" si="56"/>
        <v>1.4889240802814083</v>
      </c>
      <c r="BK43">
        <f t="shared" si="57"/>
        <v>0.90720360212494233</v>
      </c>
      <c r="BL43">
        <f t="shared" si="58"/>
        <v>-5.1900126356426712</v>
      </c>
      <c r="BM43">
        <f t="shared" si="59"/>
        <v>-8.9068087056282277</v>
      </c>
      <c r="BN43" s="2">
        <f t="shared" si="60"/>
        <v>42521</v>
      </c>
      <c r="BO43">
        <f t="shared" si="61"/>
        <v>0.12369357123688102</v>
      </c>
      <c r="BP43">
        <f t="shared" si="62"/>
        <v>-0.3050581503656879</v>
      </c>
      <c r="BQ43">
        <f t="shared" si="63"/>
        <v>-0.36513814650033488</v>
      </c>
      <c r="BR43">
        <f t="shared" si="64"/>
        <v>-3.67428497217967E-2</v>
      </c>
      <c r="BS43">
        <f t="shared" si="65"/>
        <v>0.47183816491707958</v>
      </c>
      <c r="BT43">
        <f t="shared" si="66"/>
        <v>2.0239523130361752</v>
      </c>
      <c r="BU43">
        <f t="shared" si="67"/>
        <v>25.609849270228416</v>
      </c>
      <c r="BV43">
        <f t="shared" si="68"/>
        <v>57.668945180626565</v>
      </c>
      <c r="BW43" s="2">
        <f t="shared" si="69"/>
        <v>42521</v>
      </c>
      <c r="BX43">
        <f t="shared" si="70"/>
        <v>0.4059994999833349</v>
      </c>
      <c r="BY43">
        <f t="shared" si="71"/>
        <v>0.82021958998609179</v>
      </c>
      <c r="BZ43">
        <f t="shared" si="72"/>
        <v>1.3965943559384528</v>
      </c>
      <c r="CA43">
        <f t="shared" si="73"/>
        <v>2.6870377335439279</v>
      </c>
      <c r="CB43">
        <f t="shared" si="74"/>
        <v>4.5594335401185111</v>
      </c>
      <c r="CC43">
        <f t="shared" si="75"/>
        <v>8.4712568516494446</v>
      </c>
      <c r="CD43">
        <f t="shared" si="76"/>
        <v>33.264329133401567</v>
      </c>
      <c r="CE43">
        <f t="shared" si="77"/>
        <v>58.049978635421567</v>
      </c>
      <c r="CF43" s="2">
        <f t="shared" si="78"/>
        <v>42521</v>
      </c>
      <c r="CG43">
        <f t="shared" si="79"/>
        <v>7.466658333470666E-2</v>
      </c>
      <c r="CH43">
        <f t="shared" si="80"/>
        <v>0.37081316000975317</v>
      </c>
      <c r="CI43">
        <f t="shared" si="81"/>
        <v>0.76306170400332607</v>
      </c>
      <c r="CJ43">
        <f t="shared" si="82"/>
        <v>1.8086247589052218</v>
      </c>
      <c r="CK43">
        <f t="shared" si="83"/>
        <v>3.3832865657505082</v>
      </c>
      <c r="CL43">
        <f t="shared" si="84"/>
        <v>6.4297352156203296</v>
      </c>
      <c r="CM43">
        <f t="shared" si="85"/>
        <v>24.134633297039386</v>
      </c>
      <c r="CN43">
        <f t="shared" si="86"/>
        <v>40.98777996947598</v>
      </c>
      <c r="CO43" s="2">
        <f t="shared" si="87"/>
        <v>42521</v>
      </c>
      <c r="CP43">
        <f t="shared" si="88"/>
        <v>0.24917539772593736</v>
      </c>
      <c r="CQ43">
        <f t="shared" si="89"/>
        <v>0.4692857652354151</v>
      </c>
      <c r="CR43">
        <f t="shared" si="90"/>
        <v>1.4574916900498505</v>
      </c>
      <c r="CS43">
        <f t="shared" si="91"/>
        <v>2.6084763190713502</v>
      </c>
      <c r="CT43">
        <f t="shared" si="92"/>
        <v>4.9630882705990853</v>
      </c>
      <c r="CU43">
        <f t="shared" si="93"/>
        <v>18.71839330943579</v>
      </c>
      <c r="CV43">
        <f t="shared" si="94"/>
        <v>31.904082007941376</v>
      </c>
    </row>
    <row r="44" spans="1:100" x14ac:dyDescent="0.3">
      <c r="A44" s="2">
        <v>42488</v>
      </c>
      <c r="B44">
        <v>-9.2999999999999999E-2</v>
      </c>
      <c r="C44">
        <v>-0.24399999999999999</v>
      </c>
      <c r="D44">
        <v>-0.308</v>
      </c>
      <c r="E44">
        <v>-0.20200000000000001</v>
      </c>
      <c r="F44">
        <v>-0.23814172244430074</v>
      </c>
      <c r="G44">
        <v>-0.24414896116740806</v>
      </c>
      <c r="H44">
        <v>-0.23914291636804122</v>
      </c>
      <c r="I44">
        <v>-0.20610616290478359</v>
      </c>
      <c r="J44">
        <v>-0.19309318245219956</v>
      </c>
      <c r="K44">
        <v>-8.2016814596150969E-2</v>
      </c>
      <c r="L44">
        <v>0.29677969557440437</v>
      </c>
      <c r="M44">
        <v>0.33471975040176033</v>
      </c>
      <c r="N44" s="2">
        <f t="shared" si="8"/>
        <v>42488</v>
      </c>
      <c r="O44">
        <f t="shared" si="9"/>
        <v>6.0999999999999999E-2</v>
      </c>
      <c r="P44">
        <f t="shared" si="10"/>
        <v>0.154</v>
      </c>
      <c r="Q44">
        <f t="shared" si="11"/>
        <v>0.15150000000000002</v>
      </c>
      <c r="R44">
        <f t="shared" si="12"/>
        <v>0.23814172244430074</v>
      </c>
      <c r="S44">
        <f t="shared" si="13"/>
        <v>0.48829792233481611</v>
      </c>
      <c r="T44">
        <f t="shared" si="14"/>
        <v>0.71742874910412369</v>
      </c>
      <c r="U44">
        <f t="shared" si="15"/>
        <v>1.030530814523918</v>
      </c>
      <c r="V44">
        <f t="shared" si="16"/>
        <v>1.3516522771653969</v>
      </c>
      <c r="W44">
        <f t="shared" si="17"/>
        <v>0.82016814596150966</v>
      </c>
      <c r="X44">
        <f t="shared" si="18"/>
        <v>-5.9355939114880876</v>
      </c>
      <c r="Y44">
        <f t="shared" si="19"/>
        <v>-10.04159251205281</v>
      </c>
      <c r="Z44" s="2">
        <f t="shared" si="20"/>
        <v>42488</v>
      </c>
      <c r="AA44">
        <f t="shared" si="21"/>
        <v>-9.2999999999999999E-2</v>
      </c>
      <c r="AB44">
        <f t="shared" si="22"/>
        <v>-8.4141722444300737E-2</v>
      </c>
      <c r="AC44">
        <f t="shared" si="23"/>
        <v>-0.17714172244430074</v>
      </c>
      <c r="AD44">
        <f t="shared" si="24"/>
        <v>-0.25015619989051541</v>
      </c>
      <c r="AE44" s="2">
        <f t="shared" si="25"/>
        <v>42488</v>
      </c>
      <c r="AF44">
        <f t="shared" si="26"/>
        <v>0.15150000000000002</v>
      </c>
      <c r="AG44">
        <f t="shared" si="27"/>
        <v>0.39529792233481609</v>
      </c>
      <c r="AH44">
        <f t="shared" si="28"/>
        <v>0.62442874910412371</v>
      </c>
      <c r="AI44">
        <f t="shared" si="29"/>
        <v>0.93753081452391807</v>
      </c>
      <c r="AJ44">
        <f t="shared" si="30"/>
        <v>1.258652277165397</v>
      </c>
      <c r="AK44">
        <f t="shared" si="31"/>
        <v>0.72716814596150969</v>
      </c>
      <c r="AL44">
        <f t="shared" si="32"/>
        <v>-6.0285939114880875</v>
      </c>
      <c r="AM44">
        <f t="shared" si="33"/>
        <v>-10.13459251205281</v>
      </c>
      <c r="AN44" s="2">
        <f t="shared" si="34"/>
        <v>42488</v>
      </c>
      <c r="AO44">
        <f t="shared" si="35"/>
        <v>0.154</v>
      </c>
      <c r="AP44">
        <f t="shared" si="36"/>
        <v>0.40415619989051538</v>
      </c>
      <c r="AQ44">
        <f t="shared" si="37"/>
        <v>0.63328702665982295</v>
      </c>
      <c r="AR44">
        <f t="shared" si="38"/>
        <v>0.9463890920796173</v>
      </c>
      <c r="AS44">
        <f t="shared" si="39"/>
        <v>1.2675105547210963</v>
      </c>
      <c r="AT44">
        <f t="shared" si="40"/>
        <v>0.73602642351720893</v>
      </c>
      <c r="AU44">
        <f t="shared" si="41"/>
        <v>-6.0197356339323882</v>
      </c>
      <c r="AV44">
        <f t="shared" si="42"/>
        <v>-10.125734234497111</v>
      </c>
      <c r="AW44" s="2">
        <f t="shared" si="43"/>
        <v>42488</v>
      </c>
      <c r="AX44">
        <f t="shared" si="44"/>
        <v>6.0999999999999999E-2</v>
      </c>
      <c r="AY44">
        <f t="shared" si="45"/>
        <v>0.31115619989051535</v>
      </c>
      <c r="AZ44">
        <f t="shared" si="46"/>
        <v>0.54028702665982298</v>
      </c>
      <c r="BA44">
        <f t="shared" si="47"/>
        <v>0.85338909207961733</v>
      </c>
      <c r="BB44">
        <f t="shared" si="48"/>
        <v>1.1745105547210961</v>
      </c>
      <c r="BC44">
        <f t="shared" si="49"/>
        <v>0.64302642351720896</v>
      </c>
      <c r="BD44">
        <f t="shared" si="50"/>
        <v>-6.1127356339323882</v>
      </c>
      <c r="BE44">
        <f t="shared" si="51"/>
        <v>-10.218734234497111</v>
      </c>
      <c r="BF44" s="2">
        <f t="shared" si="52"/>
        <v>42488</v>
      </c>
      <c r="BG44">
        <f t="shared" si="53"/>
        <v>0.23814172244430074</v>
      </c>
      <c r="BH44">
        <f t="shared" si="54"/>
        <v>0.48829792233481611</v>
      </c>
      <c r="BI44">
        <f t="shared" si="55"/>
        <v>0.78037461463340263</v>
      </c>
      <c r="BJ44">
        <f t="shared" si="56"/>
        <v>1.1014960772748816</v>
      </c>
      <c r="BK44">
        <f t="shared" si="57"/>
        <v>0.57001194607099426</v>
      </c>
      <c r="BL44">
        <f t="shared" si="58"/>
        <v>-6.1857501113786029</v>
      </c>
      <c r="BM44">
        <f t="shared" si="59"/>
        <v>-10.291748711943326</v>
      </c>
      <c r="BN44" s="2">
        <f t="shared" si="60"/>
        <v>42488</v>
      </c>
      <c r="BO44">
        <f t="shared" si="61"/>
        <v>0.34895374951625446</v>
      </c>
      <c r="BP44">
        <f t="shared" si="62"/>
        <v>0.93205387120817573</v>
      </c>
      <c r="BQ44">
        <f t="shared" si="63"/>
        <v>1.6485594390815494</v>
      </c>
      <c r="BR44">
        <f t="shared" si="64"/>
        <v>2.3448711484279756</v>
      </c>
      <c r="BS44">
        <f t="shared" si="65"/>
        <v>3.5093973198326047</v>
      </c>
      <c r="BT44">
        <f t="shared" si="66"/>
        <v>7.082591358655141</v>
      </c>
      <c r="BU44">
        <f t="shared" si="67"/>
        <v>42.402230694030592</v>
      </c>
      <c r="BV44">
        <f t="shared" si="68"/>
        <v>77.386514607254739</v>
      </c>
      <c r="BW44" s="2">
        <f t="shared" si="69"/>
        <v>42488</v>
      </c>
      <c r="BX44">
        <f t="shared" si="70"/>
        <v>0.4129999949999702</v>
      </c>
      <c r="BY44">
        <f t="shared" si="71"/>
        <v>0.92331235978134985</v>
      </c>
      <c r="BZ44">
        <f t="shared" si="72"/>
        <v>1.4515715184294686</v>
      </c>
      <c r="CA44">
        <f t="shared" si="73"/>
        <v>2.3897401641016525</v>
      </c>
      <c r="CB44">
        <f t="shared" si="74"/>
        <v>3.7897858337487458</v>
      </c>
      <c r="CC44">
        <f t="shared" si="75"/>
        <v>7.6943758169974279</v>
      </c>
      <c r="CD44">
        <f t="shared" si="76"/>
        <v>31.151306942838325</v>
      </c>
      <c r="CE44">
        <f t="shared" si="77"/>
        <v>54.801009192947248</v>
      </c>
      <c r="CF44" s="2">
        <f t="shared" si="78"/>
        <v>42488</v>
      </c>
      <c r="CG44">
        <f t="shared" si="79"/>
        <v>7.2999916668039982E-2</v>
      </c>
      <c r="CH44">
        <f t="shared" si="80"/>
        <v>0.41320809985676715</v>
      </c>
      <c r="CI44">
        <f t="shared" si="81"/>
        <v>0.77737946240742295</v>
      </c>
      <c r="CJ44">
        <f t="shared" si="82"/>
        <v>1.762698571907183</v>
      </c>
      <c r="CK44">
        <f t="shared" si="83"/>
        <v>3.1743080424293577</v>
      </c>
      <c r="CL44">
        <f t="shared" si="84"/>
        <v>6.3566632366856446</v>
      </c>
      <c r="CM44">
        <f t="shared" si="85"/>
        <v>23.076336403609783</v>
      </c>
      <c r="CN44">
        <f t="shared" si="86"/>
        <v>39.30443943327365</v>
      </c>
      <c r="CO44" s="2">
        <f t="shared" si="87"/>
        <v>42488</v>
      </c>
      <c r="CP44">
        <f t="shared" si="88"/>
        <v>0.23814172244430074</v>
      </c>
      <c r="CQ44">
        <f t="shared" si="89"/>
        <v>0.51229744234763974</v>
      </c>
      <c r="CR44">
        <f t="shared" si="90"/>
        <v>1.1752966226705335</v>
      </c>
      <c r="CS44">
        <f t="shared" si="91"/>
        <v>1.9552357131509106</v>
      </c>
      <c r="CT44">
        <f t="shared" si="92"/>
        <v>3.9271927031811771</v>
      </c>
      <c r="CU44">
        <f t="shared" si="93"/>
        <v>15.873312640717735</v>
      </c>
      <c r="CV44">
        <f t="shared" si="94"/>
        <v>27.508926578936411</v>
      </c>
    </row>
    <row r="45" spans="1:100" x14ac:dyDescent="0.3">
      <c r="A45" s="2">
        <v>42460</v>
      </c>
      <c r="B45">
        <v>-0.08</v>
      </c>
      <c r="C45">
        <v>-7.0999999999999994E-2</v>
      </c>
      <c r="D45">
        <v>-0.151</v>
      </c>
      <c r="E45">
        <v>-0.123</v>
      </c>
      <c r="F45">
        <v>-0.15405932045313039</v>
      </c>
      <c r="G45">
        <v>-0.20610616290478359</v>
      </c>
      <c r="H45">
        <v>-0.22913120266091677</v>
      </c>
      <c r="I45">
        <v>-0.19009030719909092</v>
      </c>
      <c r="J45">
        <v>-0.18308377360579778</v>
      </c>
      <c r="K45">
        <v>-4.9006003480598671E-2</v>
      </c>
      <c r="L45">
        <v>0.44051451103779432</v>
      </c>
      <c r="M45">
        <v>0.52530952037596235</v>
      </c>
      <c r="N45" s="2">
        <f t="shared" si="8"/>
        <v>42460</v>
      </c>
      <c r="O45">
        <f t="shared" si="9"/>
        <v>1.7749999999999998E-2</v>
      </c>
      <c r="P45">
        <f t="shared" si="10"/>
        <v>7.5499999999999998E-2</v>
      </c>
      <c r="Q45">
        <f t="shared" si="11"/>
        <v>9.2249999999999999E-2</v>
      </c>
      <c r="R45">
        <f t="shared" si="12"/>
        <v>0.15405932045313039</v>
      </c>
      <c r="S45">
        <f t="shared" si="13"/>
        <v>0.41221232580956718</v>
      </c>
      <c r="T45">
        <f t="shared" si="14"/>
        <v>0.68739360798275029</v>
      </c>
      <c r="U45">
        <f t="shared" si="15"/>
        <v>0.95045153599545462</v>
      </c>
      <c r="V45">
        <f t="shared" si="16"/>
        <v>1.2815864152405845</v>
      </c>
      <c r="W45">
        <f t="shared" si="17"/>
        <v>0.4900600348059867</v>
      </c>
      <c r="X45">
        <f t="shared" si="18"/>
        <v>-8.8102902207558866</v>
      </c>
      <c r="Y45">
        <f t="shared" si="19"/>
        <v>-15.75928561127887</v>
      </c>
      <c r="Z45" s="2">
        <f t="shared" si="20"/>
        <v>42460</v>
      </c>
      <c r="AA45">
        <f t="shared" si="21"/>
        <v>-5.7749999999999996E-2</v>
      </c>
      <c r="AB45">
        <f t="shared" si="22"/>
        <v>-7.8559320453130396E-2</v>
      </c>
      <c r="AC45">
        <f t="shared" si="23"/>
        <v>-0.13630932045313041</v>
      </c>
      <c r="AD45">
        <f t="shared" si="24"/>
        <v>-0.25815300535643682</v>
      </c>
      <c r="AE45" s="2">
        <f t="shared" si="25"/>
        <v>42460</v>
      </c>
      <c r="AF45">
        <f t="shared" si="26"/>
        <v>9.2249999999999999E-2</v>
      </c>
      <c r="AG45">
        <f t="shared" si="27"/>
        <v>0.35446232580956716</v>
      </c>
      <c r="AH45">
        <f t="shared" si="28"/>
        <v>0.62964360798275032</v>
      </c>
      <c r="AI45">
        <f t="shared" si="29"/>
        <v>0.89270153599545465</v>
      </c>
      <c r="AJ45">
        <f t="shared" si="30"/>
        <v>1.2238364152405845</v>
      </c>
      <c r="AK45">
        <f t="shared" si="31"/>
        <v>0.43231003480598673</v>
      </c>
      <c r="AL45">
        <f t="shared" si="32"/>
        <v>-8.868040220755887</v>
      </c>
      <c r="AM45">
        <f t="shared" si="33"/>
        <v>-15.81703561127887</v>
      </c>
      <c r="AN45" s="2">
        <f t="shared" si="34"/>
        <v>42460</v>
      </c>
      <c r="AO45">
        <f t="shared" si="35"/>
        <v>7.5499999999999998E-2</v>
      </c>
      <c r="AP45">
        <f t="shared" si="36"/>
        <v>0.33365300535643677</v>
      </c>
      <c r="AQ45">
        <f t="shared" si="37"/>
        <v>0.60883428752961988</v>
      </c>
      <c r="AR45">
        <f t="shared" si="38"/>
        <v>0.87189221554232421</v>
      </c>
      <c r="AS45">
        <f t="shared" si="39"/>
        <v>1.2030270947874542</v>
      </c>
      <c r="AT45">
        <f t="shared" si="40"/>
        <v>0.41150071435285629</v>
      </c>
      <c r="AU45">
        <f t="shared" si="41"/>
        <v>-8.8888495412090176</v>
      </c>
      <c r="AV45">
        <f t="shared" si="42"/>
        <v>-15.837844931732</v>
      </c>
      <c r="AW45" s="2">
        <f t="shared" si="43"/>
        <v>42460</v>
      </c>
      <c r="AX45">
        <f t="shared" si="44"/>
        <v>1.7749999999999998E-2</v>
      </c>
      <c r="AY45">
        <f t="shared" si="45"/>
        <v>0.27590300535643675</v>
      </c>
      <c r="AZ45">
        <f t="shared" si="46"/>
        <v>0.55108428752961991</v>
      </c>
      <c r="BA45">
        <f t="shared" si="47"/>
        <v>0.81414221554232424</v>
      </c>
      <c r="BB45">
        <f t="shared" si="48"/>
        <v>1.145277094787454</v>
      </c>
      <c r="BC45">
        <f t="shared" si="49"/>
        <v>0.35375071435285632</v>
      </c>
      <c r="BD45">
        <f t="shared" si="50"/>
        <v>-8.9465995412090162</v>
      </c>
      <c r="BE45">
        <f t="shared" si="51"/>
        <v>-15.895594931731999</v>
      </c>
      <c r="BF45" s="2">
        <f t="shared" si="52"/>
        <v>42460</v>
      </c>
      <c r="BG45">
        <f t="shared" si="53"/>
        <v>0.15405932045313039</v>
      </c>
      <c r="BH45">
        <f t="shared" si="54"/>
        <v>0.41221232580956718</v>
      </c>
      <c r="BI45">
        <f t="shared" si="55"/>
        <v>0.69229853063901781</v>
      </c>
      <c r="BJ45">
        <f t="shared" si="56"/>
        <v>1.0234334098841478</v>
      </c>
      <c r="BK45">
        <f t="shared" si="57"/>
        <v>0.23190702944954988</v>
      </c>
      <c r="BL45">
        <f t="shared" si="58"/>
        <v>-9.0684432261123238</v>
      </c>
      <c r="BM45">
        <f t="shared" si="59"/>
        <v>-16.017438616635307</v>
      </c>
      <c r="BN45" s="2">
        <f t="shared" si="60"/>
        <v>42460</v>
      </c>
      <c r="BO45">
        <f t="shared" si="61"/>
        <v>0.2339815073493671</v>
      </c>
      <c r="BP45">
        <f t="shared" si="62"/>
        <v>1.1908275208422188</v>
      </c>
      <c r="BQ45">
        <f t="shared" si="63"/>
        <v>2.3995693617113343</v>
      </c>
      <c r="BR45">
        <f t="shared" si="64"/>
        <v>4.2477549494422489</v>
      </c>
      <c r="BS45">
        <f t="shared" si="65"/>
        <v>6.7240590021151432</v>
      </c>
      <c r="BT45">
        <f t="shared" si="66"/>
        <v>12.439117577599761</v>
      </c>
      <c r="BU45">
        <f t="shared" si="67"/>
        <v>44.126695541300812</v>
      </c>
      <c r="BV45">
        <f t="shared" si="68"/>
        <v>74.970184210860765</v>
      </c>
      <c r="BW45" s="2">
        <f t="shared" si="69"/>
        <v>42460</v>
      </c>
      <c r="BX45">
        <f t="shared" si="70"/>
        <v>0.18899950001670823</v>
      </c>
      <c r="BY45">
        <f t="shared" si="71"/>
        <v>0.74530376082540506</v>
      </c>
      <c r="BZ45">
        <f t="shared" si="72"/>
        <v>1.3436637153507283</v>
      </c>
      <c r="CA45">
        <f t="shared" si="73"/>
        <v>2.3816883509407631</v>
      </c>
      <c r="CB45">
        <f t="shared" si="74"/>
        <v>3.9496385055999443</v>
      </c>
      <c r="CC45">
        <f t="shared" si="75"/>
        <v>7.7949532435843905</v>
      </c>
      <c r="CD45">
        <f t="shared" si="76"/>
        <v>27.432414773597326</v>
      </c>
      <c r="CE45">
        <f t="shared" si="77"/>
        <v>46.03029064234623</v>
      </c>
      <c r="CF45" s="2">
        <f t="shared" si="78"/>
        <v>42460</v>
      </c>
      <c r="CG45">
        <f t="shared" si="79"/>
        <v>-3.3333333333333826E-4</v>
      </c>
      <c r="CH45">
        <f t="shared" si="80"/>
        <v>0.3358706138079891</v>
      </c>
      <c r="CI45">
        <f t="shared" si="81"/>
        <v>0.77477649017608241</v>
      </c>
      <c r="CJ45">
        <f t="shared" si="82"/>
        <v>1.8013176800044306</v>
      </c>
      <c r="CK45">
        <f t="shared" si="83"/>
        <v>3.4713313664447716</v>
      </c>
      <c r="CL45">
        <f t="shared" si="84"/>
        <v>6.4542310945796952</v>
      </c>
      <c r="CM45">
        <f t="shared" si="85"/>
        <v>20.004597870363373</v>
      </c>
      <c r="CN45">
        <f t="shared" si="86"/>
        <v>32.878557257332119</v>
      </c>
      <c r="CO45" s="2">
        <f t="shared" si="87"/>
        <v>42460</v>
      </c>
      <c r="CP45">
        <f t="shared" si="88"/>
        <v>0.19805472607227703</v>
      </c>
      <c r="CQ45">
        <f t="shared" si="89"/>
        <v>0.55319021271346358</v>
      </c>
      <c r="CR45">
        <f t="shared" si="90"/>
        <v>1.3170863615385633</v>
      </c>
      <c r="CS45">
        <f t="shared" si="91"/>
        <v>2.2039122039966883</v>
      </c>
      <c r="CT45">
        <f t="shared" si="92"/>
        <v>4.1779544251283616</v>
      </c>
      <c r="CU45">
        <f t="shared" si="93"/>
        <v>13.497615951670364</v>
      </c>
      <c r="CV45">
        <f t="shared" si="94"/>
        <v>21.991726910217448</v>
      </c>
    </row>
    <row r="46" spans="1:100" x14ac:dyDescent="0.3">
      <c r="A46" s="2">
        <v>42429</v>
      </c>
      <c r="B46">
        <v>-1.2999999999999999E-2</v>
      </c>
      <c r="C46">
        <v>-6.5000000000000002E-2</v>
      </c>
      <c r="D46">
        <v>-0.16700000000000001</v>
      </c>
      <c r="E46">
        <v>-8.2000000000000003E-2</v>
      </c>
      <c r="F46">
        <v>-0.17507660719077975</v>
      </c>
      <c r="G46">
        <v>-0.24515018516375223</v>
      </c>
      <c r="H46">
        <v>-0.26016914660961393</v>
      </c>
      <c r="I46">
        <v>-0.22813005885413107</v>
      </c>
      <c r="J46">
        <v>-0.21711780772196199</v>
      </c>
      <c r="K46">
        <v>-5.5007563886749399E-2</v>
      </c>
      <c r="L46">
        <v>0.57218074190990897</v>
      </c>
      <c r="M46">
        <v>0.77250616285944251</v>
      </c>
      <c r="N46" s="2">
        <f t="shared" si="8"/>
        <v>42429</v>
      </c>
      <c r="O46">
        <f t="shared" si="9"/>
        <v>1.6250000000000001E-2</v>
      </c>
      <c r="P46">
        <f t="shared" si="10"/>
        <v>8.3500000000000005E-2</v>
      </c>
      <c r="Q46">
        <f t="shared" si="11"/>
        <v>6.1499999999999999E-2</v>
      </c>
      <c r="R46">
        <f t="shared" si="12"/>
        <v>0.17507660719077975</v>
      </c>
      <c r="S46">
        <f t="shared" si="13"/>
        <v>0.49030037032750445</v>
      </c>
      <c r="T46">
        <f t="shared" si="14"/>
        <v>0.78050743982884185</v>
      </c>
      <c r="U46">
        <f t="shared" si="15"/>
        <v>1.1406502942706553</v>
      </c>
      <c r="V46">
        <f t="shared" si="16"/>
        <v>1.5198246540537339</v>
      </c>
      <c r="W46">
        <f t="shared" si="17"/>
        <v>0.550075638867494</v>
      </c>
      <c r="X46">
        <f t="shared" si="18"/>
        <v>-11.443614838198179</v>
      </c>
      <c r="Y46">
        <f t="shared" si="19"/>
        <v>-23.175184885783274</v>
      </c>
      <c r="Z46" s="2">
        <f t="shared" si="20"/>
        <v>42429</v>
      </c>
      <c r="AA46">
        <f t="shared" si="21"/>
        <v>-6.7250000000000004E-2</v>
      </c>
      <c r="AB46">
        <f t="shared" si="22"/>
        <v>-9.1576607190779744E-2</v>
      </c>
      <c r="AC46">
        <f t="shared" si="23"/>
        <v>-0.15882660719077973</v>
      </c>
      <c r="AD46">
        <f t="shared" si="24"/>
        <v>-0.31522376313672473</v>
      </c>
      <c r="AE46" s="2">
        <f t="shared" si="25"/>
        <v>42429</v>
      </c>
      <c r="AF46">
        <f t="shared" si="26"/>
        <v>6.1499999999999999E-2</v>
      </c>
      <c r="AG46">
        <f t="shared" si="27"/>
        <v>0.42305037032750448</v>
      </c>
      <c r="AH46">
        <f t="shared" si="28"/>
        <v>0.71325743982884182</v>
      </c>
      <c r="AI46">
        <f t="shared" si="29"/>
        <v>1.0734002942706553</v>
      </c>
      <c r="AJ46">
        <f t="shared" si="30"/>
        <v>1.4525746540537339</v>
      </c>
      <c r="AK46">
        <f t="shared" si="31"/>
        <v>0.48282563886749397</v>
      </c>
      <c r="AL46">
        <f t="shared" si="32"/>
        <v>-11.510864838198179</v>
      </c>
      <c r="AM46">
        <f t="shared" si="33"/>
        <v>-23.242434885783275</v>
      </c>
      <c r="AN46" s="2">
        <f t="shared" si="34"/>
        <v>42429</v>
      </c>
      <c r="AO46">
        <f t="shared" si="35"/>
        <v>8.3500000000000005E-2</v>
      </c>
      <c r="AP46">
        <f t="shared" si="36"/>
        <v>0.3987237631367247</v>
      </c>
      <c r="AQ46">
        <f t="shared" si="37"/>
        <v>0.6889308326380621</v>
      </c>
      <c r="AR46">
        <f t="shared" si="38"/>
        <v>1.0490736870798756</v>
      </c>
      <c r="AS46">
        <f t="shared" si="39"/>
        <v>1.4282480468629541</v>
      </c>
      <c r="AT46">
        <f t="shared" si="40"/>
        <v>0.45849903167671424</v>
      </c>
      <c r="AU46">
        <f t="shared" si="41"/>
        <v>-11.535191445388959</v>
      </c>
      <c r="AV46">
        <f t="shared" si="42"/>
        <v>-23.266761492974055</v>
      </c>
      <c r="AW46" s="2">
        <f t="shared" si="43"/>
        <v>42429</v>
      </c>
      <c r="AX46">
        <f t="shared" si="44"/>
        <v>1.6250000000000001E-2</v>
      </c>
      <c r="AY46">
        <f t="shared" si="45"/>
        <v>0.33147376313672472</v>
      </c>
      <c r="AZ46">
        <f t="shared" si="46"/>
        <v>0.62168083263806206</v>
      </c>
      <c r="BA46">
        <f t="shared" si="47"/>
        <v>0.98182368707987555</v>
      </c>
      <c r="BB46">
        <f t="shared" si="48"/>
        <v>1.3609980468629541</v>
      </c>
      <c r="BC46">
        <f t="shared" si="49"/>
        <v>0.39124903167671427</v>
      </c>
      <c r="BD46">
        <f t="shared" si="50"/>
        <v>-11.602441445388958</v>
      </c>
      <c r="BE46">
        <f t="shared" si="51"/>
        <v>-23.334011492974053</v>
      </c>
      <c r="BF46" s="2">
        <f t="shared" si="52"/>
        <v>42429</v>
      </c>
      <c r="BG46">
        <f t="shared" si="53"/>
        <v>0.17507660719077975</v>
      </c>
      <c r="BH46">
        <f t="shared" si="54"/>
        <v>0.49030037032750445</v>
      </c>
      <c r="BI46">
        <f t="shared" si="55"/>
        <v>0.82542653113393061</v>
      </c>
      <c r="BJ46">
        <f t="shared" si="56"/>
        <v>1.2046008909170092</v>
      </c>
      <c r="BK46">
        <f t="shared" si="57"/>
        <v>0.23485187573076927</v>
      </c>
      <c r="BL46">
        <f t="shared" si="58"/>
        <v>-11.758838601334904</v>
      </c>
      <c r="BM46">
        <f t="shared" si="59"/>
        <v>-23.490408648919999</v>
      </c>
      <c r="BN46" s="2">
        <f t="shared" si="60"/>
        <v>42429</v>
      </c>
      <c r="BO46">
        <f t="shared" si="61"/>
        <v>0.22799899996666981</v>
      </c>
      <c r="BP46">
        <f t="shared" si="62"/>
        <v>1.6502002012758195</v>
      </c>
      <c r="BQ46">
        <f t="shared" si="63"/>
        <v>2.8630297293151883</v>
      </c>
      <c r="BR46">
        <f t="shared" si="64"/>
        <v>5.1155211877475999</v>
      </c>
      <c r="BS46">
        <f t="shared" si="65"/>
        <v>8.3517317862578917</v>
      </c>
      <c r="BT46">
        <f t="shared" si="66"/>
        <v>14.62326426120066</v>
      </c>
      <c r="BU46">
        <f t="shared" si="67"/>
        <v>40.623511867512661</v>
      </c>
      <c r="BV46">
        <f t="shared" si="68"/>
        <v>58.135714961154498</v>
      </c>
      <c r="BW46" s="2">
        <f t="shared" si="69"/>
        <v>42429</v>
      </c>
      <c r="BX46">
        <f t="shared" si="70"/>
        <v>0.19399987500206001</v>
      </c>
      <c r="BY46">
        <f t="shared" si="71"/>
        <v>0.84244703628488826</v>
      </c>
      <c r="BZ46">
        <f t="shared" si="72"/>
        <v>1.4608598503425709</v>
      </c>
      <c r="CA46">
        <f t="shared" si="73"/>
        <v>2.8650067843061451</v>
      </c>
      <c r="CB46">
        <f t="shared" si="74"/>
        <v>4.9727089872546371</v>
      </c>
      <c r="CC46">
        <f t="shared" si="75"/>
        <v>8.7663248879998221</v>
      </c>
      <c r="CD46">
        <f t="shared" si="76"/>
        <v>23.530723531532281</v>
      </c>
      <c r="CE46">
        <f t="shared" si="77"/>
        <v>32.780895584988095</v>
      </c>
      <c r="CF46" s="2">
        <f t="shared" si="78"/>
        <v>42429</v>
      </c>
      <c r="CG46">
        <f t="shared" si="79"/>
        <v>-2.3333333333333331E-3</v>
      </c>
      <c r="CH46">
        <f t="shared" si="80"/>
        <v>0.39663125750423345</v>
      </c>
      <c r="CI46">
        <f t="shared" si="81"/>
        <v>0.79290768684985957</v>
      </c>
      <c r="CJ46">
        <f t="shared" si="82"/>
        <v>1.9182812137214871</v>
      </c>
      <c r="CK46">
        <f t="shared" si="83"/>
        <v>3.2834003808705279</v>
      </c>
      <c r="CL46">
        <f t="shared" si="84"/>
        <v>5.9055116002011427</v>
      </c>
      <c r="CM46">
        <f t="shared" si="85"/>
        <v>16.383952666252668</v>
      </c>
      <c r="CN46">
        <f t="shared" si="86"/>
        <v>23.278505627460738</v>
      </c>
      <c r="CO46" s="2">
        <f t="shared" si="87"/>
        <v>42429</v>
      </c>
      <c r="CP46">
        <f t="shared" si="88"/>
        <v>0.1990755722452506</v>
      </c>
      <c r="CQ46">
        <f t="shared" si="89"/>
        <v>0.53229854042815139</v>
      </c>
      <c r="CR46">
        <f t="shared" si="90"/>
        <v>1.1743636235412298</v>
      </c>
      <c r="CS46">
        <f t="shared" si="91"/>
        <v>2.0033696320946697</v>
      </c>
      <c r="CT46">
        <f t="shared" si="92"/>
        <v>3.7158104784786463</v>
      </c>
      <c r="CU46">
        <f t="shared" si="93"/>
        <v>11.487446745829338</v>
      </c>
      <c r="CV46">
        <f t="shared" si="94"/>
        <v>16.241707290480441</v>
      </c>
    </row>
    <row r="47" spans="1:100" x14ac:dyDescent="0.3">
      <c r="A47" s="2">
        <v>42398</v>
      </c>
      <c r="B47">
        <v>2.5000000000000001E-2</v>
      </c>
      <c r="C47">
        <v>-1.4999999999999999E-2</v>
      </c>
      <c r="D47">
        <v>-9.8000000000000004E-2</v>
      </c>
      <c r="E47">
        <v>-2.7E-2</v>
      </c>
      <c r="F47">
        <v>-6.8011562620936411E-2</v>
      </c>
      <c r="G47">
        <v>-8.3017227266386079E-2</v>
      </c>
      <c r="H47">
        <v>-7.2012963111245443E-2</v>
      </c>
      <c r="I47">
        <v>-7.1012605483384839E-2</v>
      </c>
      <c r="J47">
        <v>-5.5007563886749399E-2</v>
      </c>
      <c r="K47">
        <v>0.10397296937022756</v>
      </c>
      <c r="L47">
        <v>0.83127007924978669</v>
      </c>
      <c r="M47">
        <v>0.98258237212888311</v>
      </c>
      <c r="N47" s="2">
        <f t="shared" si="8"/>
        <v>42398</v>
      </c>
      <c r="O47">
        <f t="shared" si="9"/>
        <v>3.7499999999999999E-3</v>
      </c>
      <c r="P47">
        <f t="shared" si="10"/>
        <v>4.9000000000000002E-2</v>
      </c>
      <c r="Q47">
        <f t="shared" si="11"/>
        <v>2.0250000000000001E-2</v>
      </c>
      <c r="R47">
        <f t="shared" si="12"/>
        <v>6.8011562620936411E-2</v>
      </c>
      <c r="S47">
        <f t="shared" si="13"/>
        <v>0.16603445453277216</v>
      </c>
      <c r="T47">
        <f t="shared" si="14"/>
        <v>0.21603888933373633</v>
      </c>
      <c r="U47">
        <f t="shared" si="15"/>
        <v>0.35506302741692419</v>
      </c>
      <c r="V47">
        <f t="shared" si="16"/>
        <v>0.38505294720724581</v>
      </c>
      <c r="W47">
        <f t="shared" si="17"/>
        <v>-1.0397296937022755</v>
      </c>
      <c r="X47">
        <f t="shared" si="18"/>
        <v>-16.625401584995736</v>
      </c>
      <c r="Y47">
        <f t="shared" si="19"/>
        <v>-29.477471163866493</v>
      </c>
      <c r="Z47" s="2">
        <f t="shared" si="20"/>
        <v>42398</v>
      </c>
      <c r="AA47">
        <f t="shared" si="21"/>
        <v>-4.5249999999999999E-2</v>
      </c>
      <c r="AB47">
        <f t="shared" si="22"/>
        <v>-1.9011562620936409E-2</v>
      </c>
      <c r="AC47">
        <f t="shared" si="23"/>
        <v>-6.4261562620936408E-2</v>
      </c>
      <c r="AD47">
        <f t="shared" si="24"/>
        <v>-9.8022891911835747E-2</v>
      </c>
      <c r="AE47" s="2">
        <f t="shared" si="25"/>
        <v>42398</v>
      </c>
      <c r="AF47">
        <f t="shared" si="26"/>
        <v>2.0250000000000001E-2</v>
      </c>
      <c r="AG47">
        <f t="shared" si="27"/>
        <v>0.12078445453277216</v>
      </c>
      <c r="AH47">
        <f t="shared" si="28"/>
        <v>0.17078888933373632</v>
      </c>
      <c r="AI47">
        <f t="shared" si="29"/>
        <v>0.30981302741692418</v>
      </c>
      <c r="AJ47">
        <f t="shared" si="30"/>
        <v>0.3398029472072458</v>
      </c>
      <c r="AK47">
        <f t="shared" si="31"/>
        <v>-1.0849796937022755</v>
      </c>
      <c r="AL47">
        <f t="shared" si="32"/>
        <v>-16.670651584995735</v>
      </c>
      <c r="AM47">
        <f t="shared" si="33"/>
        <v>-29.522721163866493</v>
      </c>
      <c r="AN47" s="2">
        <f t="shared" si="34"/>
        <v>42398</v>
      </c>
      <c r="AO47">
        <f t="shared" si="35"/>
        <v>4.9000000000000002E-2</v>
      </c>
      <c r="AP47">
        <f t="shared" si="36"/>
        <v>0.14702289191183576</v>
      </c>
      <c r="AQ47">
        <f t="shared" si="37"/>
        <v>0.19702732671279993</v>
      </c>
      <c r="AR47">
        <f t="shared" si="38"/>
        <v>0.3360514647959878</v>
      </c>
      <c r="AS47">
        <f t="shared" si="39"/>
        <v>0.36604138458630942</v>
      </c>
      <c r="AT47">
        <f t="shared" si="40"/>
        <v>-1.0587412563232119</v>
      </c>
      <c r="AU47">
        <f t="shared" si="41"/>
        <v>-16.644413147616671</v>
      </c>
      <c r="AV47">
        <f t="shared" si="42"/>
        <v>-29.496482726487429</v>
      </c>
      <c r="AW47" s="2">
        <f t="shared" si="43"/>
        <v>42398</v>
      </c>
      <c r="AX47">
        <f t="shared" si="44"/>
        <v>3.7499999999999999E-3</v>
      </c>
      <c r="AY47">
        <f t="shared" si="45"/>
        <v>0.10177289191183575</v>
      </c>
      <c r="AZ47">
        <f t="shared" si="46"/>
        <v>0.15177732671279992</v>
      </c>
      <c r="BA47">
        <f t="shared" si="47"/>
        <v>0.29080146479598779</v>
      </c>
      <c r="BB47">
        <f t="shared" si="48"/>
        <v>0.3207913845863094</v>
      </c>
      <c r="BC47">
        <f t="shared" si="49"/>
        <v>-1.1039912563232119</v>
      </c>
      <c r="BD47">
        <f t="shared" si="50"/>
        <v>-16.68966314761667</v>
      </c>
      <c r="BE47">
        <f t="shared" si="51"/>
        <v>-29.541732726487428</v>
      </c>
      <c r="BF47" s="2">
        <f t="shared" si="52"/>
        <v>42398</v>
      </c>
      <c r="BG47">
        <f t="shared" si="53"/>
        <v>6.8011562620936411E-2</v>
      </c>
      <c r="BH47">
        <f t="shared" si="54"/>
        <v>0.16603445453277216</v>
      </c>
      <c r="BI47">
        <f t="shared" si="55"/>
        <v>0.25704013550508842</v>
      </c>
      <c r="BJ47">
        <f t="shared" si="56"/>
        <v>0.28703005529541004</v>
      </c>
      <c r="BK47">
        <f t="shared" si="57"/>
        <v>-1.1377525856141113</v>
      </c>
      <c r="BL47">
        <f t="shared" si="58"/>
        <v>-16.723424476907571</v>
      </c>
      <c r="BM47">
        <f t="shared" si="59"/>
        <v>-29.575494055778329</v>
      </c>
      <c r="BN47" s="2">
        <f t="shared" si="60"/>
        <v>42398</v>
      </c>
      <c r="BO47">
        <f t="shared" si="61"/>
        <v>6.8999989999940475E-2</v>
      </c>
      <c r="BP47">
        <f t="shared" si="62"/>
        <v>0.49113773813172679</v>
      </c>
      <c r="BQ47">
        <f t="shared" si="63"/>
        <v>0.83115048755459076</v>
      </c>
      <c r="BR47">
        <f t="shared" si="64"/>
        <v>2.011176069552532</v>
      </c>
      <c r="BS47">
        <f t="shared" si="65"/>
        <v>3.6467412374420891</v>
      </c>
      <c r="BT47">
        <f t="shared" si="66"/>
        <v>7.8827271651169184</v>
      </c>
      <c r="BU47">
        <f t="shared" si="67"/>
        <v>19.476950081423265</v>
      </c>
      <c r="BV47">
        <f t="shared" si="68"/>
        <v>31.792070668416965</v>
      </c>
      <c r="BW47" s="2">
        <f t="shared" si="69"/>
        <v>42398</v>
      </c>
      <c r="BX47">
        <f t="shared" si="70"/>
        <v>0.14599987500205999</v>
      </c>
      <c r="BY47">
        <f t="shared" si="71"/>
        <v>0.35204553382779147</v>
      </c>
      <c r="BZ47">
        <f t="shared" si="72"/>
        <v>0.54004979371708839</v>
      </c>
      <c r="CA47">
        <f t="shared" si="73"/>
        <v>1.6698726032935156</v>
      </c>
      <c r="CB47">
        <f t="shared" si="74"/>
        <v>3.2050237233744636</v>
      </c>
      <c r="CC47">
        <f t="shared" si="75"/>
        <v>6.1919594953476249</v>
      </c>
      <c r="CD47">
        <f t="shared" si="76"/>
        <v>13.611649578046109</v>
      </c>
      <c r="CE47">
        <f t="shared" si="77"/>
        <v>20.461662165929841</v>
      </c>
      <c r="CF47" s="2">
        <f t="shared" si="78"/>
        <v>42398</v>
      </c>
      <c r="CG47">
        <f t="shared" si="79"/>
        <v>-2E-3</v>
      </c>
      <c r="CH47">
        <f t="shared" si="80"/>
        <v>0.12869718921578099</v>
      </c>
      <c r="CI47">
        <f t="shared" si="81"/>
        <v>0.22736912896749806</v>
      </c>
      <c r="CJ47">
        <f t="shared" si="82"/>
        <v>0.9072979637774915</v>
      </c>
      <c r="CK47">
        <f t="shared" si="83"/>
        <v>1.5590413606164515</v>
      </c>
      <c r="CL47">
        <f t="shared" si="84"/>
        <v>2.9972526677159612</v>
      </c>
      <c r="CM47">
        <f t="shared" si="85"/>
        <v>7.1521994726395572</v>
      </c>
      <c r="CN47">
        <f t="shared" si="86"/>
        <v>11.004923419189748</v>
      </c>
      <c r="CO47" s="2">
        <f t="shared" si="87"/>
        <v>42398</v>
      </c>
      <c r="CP47">
        <f t="shared" si="88"/>
        <v>7.9011265131555319E-2</v>
      </c>
      <c r="CQ47">
        <f t="shared" si="89"/>
        <v>0.22603068983088395</v>
      </c>
      <c r="CR47">
        <f t="shared" si="90"/>
        <v>0.47801389205391875</v>
      </c>
      <c r="CS47">
        <f t="shared" si="91"/>
        <v>0.84491547128061639</v>
      </c>
      <c r="CT47">
        <f t="shared" si="92"/>
        <v>1.7311760053885803</v>
      </c>
      <c r="CU47">
        <f t="shared" si="93"/>
        <v>4.2922243084011882</v>
      </c>
      <c r="CV47">
        <f t="shared" si="94"/>
        <v>6.7850544182878387</v>
      </c>
    </row>
    <row r="48" spans="1:100" x14ac:dyDescent="0.3">
      <c r="A48" s="2">
        <v>42368</v>
      </c>
      <c r="B48">
        <v>-1.2999999999999999E-2</v>
      </c>
      <c r="C48">
        <v>-3.6999999999999998E-2</v>
      </c>
      <c r="D48">
        <v>-0.106</v>
      </c>
      <c r="E48">
        <v>-8.0000000000000002E-3</v>
      </c>
      <c r="F48">
        <v>-4.3004623162658226E-2</v>
      </c>
      <c r="G48">
        <v>-3.3002722799506209E-2</v>
      </c>
      <c r="H48">
        <v>-1.3000422518305573E-2</v>
      </c>
      <c r="I48">
        <v>3.1997440273021503E-2</v>
      </c>
      <c r="J48">
        <v>6.398976218402877E-2</v>
      </c>
      <c r="K48">
        <v>0.26682193595939535</v>
      </c>
      <c r="L48">
        <v>0.99452320530405447</v>
      </c>
      <c r="M48">
        <v>1.1516777221331354</v>
      </c>
      <c r="N48" s="2">
        <f t="shared" si="8"/>
        <v>42368</v>
      </c>
      <c r="O48">
        <f t="shared" si="9"/>
        <v>9.2499999999999995E-3</v>
      </c>
      <c r="P48">
        <f t="shared" si="10"/>
        <v>5.2999999999999999E-2</v>
      </c>
      <c r="Q48">
        <f t="shared" si="11"/>
        <v>6.0000000000000001E-3</v>
      </c>
      <c r="R48">
        <f t="shared" si="12"/>
        <v>4.3004623162658226E-2</v>
      </c>
      <c r="S48">
        <f t="shared" si="13"/>
        <v>6.6005445599012419E-2</v>
      </c>
      <c r="T48">
        <f t="shared" si="14"/>
        <v>3.9001267554916716E-2</v>
      </c>
      <c r="U48">
        <f t="shared" si="15"/>
        <v>-0.15998720136510752</v>
      </c>
      <c r="V48">
        <f t="shared" si="16"/>
        <v>-0.44792833528820142</v>
      </c>
      <c r="W48">
        <f t="shared" si="17"/>
        <v>-2.6682193595939534</v>
      </c>
      <c r="X48">
        <f t="shared" si="18"/>
        <v>-19.89046410608109</v>
      </c>
      <c r="Y48">
        <f t="shared" si="19"/>
        <v>-34.550331663994058</v>
      </c>
      <c r="Z48" s="2">
        <f t="shared" si="20"/>
        <v>42368</v>
      </c>
      <c r="AA48">
        <f t="shared" si="21"/>
        <v>-4.3749999999999997E-2</v>
      </c>
      <c r="AB48">
        <f t="shared" si="22"/>
        <v>9.9953768373417726E-3</v>
      </c>
      <c r="AC48">
        <f t="shared" si="23"/>
        <v>-3.3754623162658225E-2</v>
      </c>
      <c r="AD48">
        <f t="shared" si="24"/>
        <v>-2.3000822436354193E-2</v>
      </c>
      <c r="AE48" s="2">
        <f t="shared" si="25"/>
        <v>42368</v>
      </c>
      <c r="AF48">
        <f t="shared" si="26"/>
        <v>6.0000000000000001E-3</v>
      </c>
      <c r="AG48">
        <f t="shared" si="27"/>
        <v>2.2255445599012422E-2</v>
      </c>
      <c r="AH48">
        <f t="shared" si="28"/>
        <v>-4.7487324450832813E-3</v>
      </c>
      <c r="AI48">
        <f t="shared" si="29"/>
        <v>-0.20373720136510753</v>
      </c>
      <c r="AJ48">
        <f t="shared" si="30"/>
        <v>-0.49167833528820143</v>
      </c>
      <c r="AK48">
        <f t="shared" si="31"/>
        <v>-2.7119693595939536</v>
      </c>
      <c r="AL48">
        <f t="shared" si="32"/>
        <v>-19.93421410608109</v>
      </c>
      <c r="AM48">
        <f t="shared" si="33"/>
        <v>-34.594081663994061</v>
      </c>
      <c r="AN48" s="2">
        <f t="shared" si="34"/>
        <v>42368</v>
      </c>
      <c r="AO48">
        <f t="shared" si="35"/>
        <v>5.2999999999999999E-2</v>
      </c>
      <c r="AP48">
        <f t="shared" si="36"/>
        <v>7.6000822436354198E-2</v>
      </c>
      <c r="AQ48">
        <f t="shared" si="37"/>
        <v>4.8996644392258488E-2</v>
      </c>
      <c r="AR48">
        <f t="shared" si="38"/>
        <v>-0.14999182452776574</v>
      </c>
      <c r="AS48">
        <f t="shared" si="39"/>
        <v>-0.43793295845085967</v>
      </c>
      <c r="AT48">
        <f t="shared" si="40"/>
        <v>-2.6582239827566116</v>
      </c>
      <c r="AU48">
        <f t="shared" si="41"/>
        <v>-19.880468729243749</v>
      </c>
      <c r="AV48">
        <f t="shared" si="42"/>
        <v>-34.540336287156713</v>
      </c>
      <c r="AW48" s="2">
        <f t="shared" si="43"/>
        <v>42368</v>
      </c>
      <c r="AX48">
        <f t="shared" si="44"/>
        <v>9.2499999999999995E-3</v>
      </c>
      <c r="AY48">
        <f t="shared" si="45"/>
        <v>3.2250822436354194E-2</v>
      </c>
      <c r="AZ48">
        <f t="shared" si="46"/>
        <v>5.2466443922584913E-3</v>
      </c>
      <c r="BA48">
        <f t="shared" si="47"/>
        <v>-0.19374182452776575</v>
      </c>
      <c r="BB48">
        <f t="shared" si="48"/>
        <v>-0.48168295845085962</v>
      </c>
      <c r="BC48">
        <f t="shared" si="49"/>
        <v>-2.7019739827566118</v>
      </c>
      <c r="BD48">
        <f t="shared" si="50"/>
        <v>-19.924218729243748</v>
      </c>
      <c r="BE48">
        <f t="shared" si="51"/>
        <v>-34.584086287156715</v>
      </c>
      <c r="BF48" s="2">
        <f t="shared" si="52"/>
        <v>42368</v>
      </c>
      <c r="BG48">
        <f t="shared" si="53"/>
        <v>4.3004623162658226E-2</v>
      </c>
      <c r="BH48">
        <f t="shared" si="54"/>
        <v>6.6005445599012419E-2</v>
      </c>
      <c r="BI48">
        <f t="shared" si="55"/>
        <v>-0.18298802380146173</v>
      </c>
      <c r="BJ48">
        <f t="shared" si="56"/>
        <v>-0.47092915772455562</v>
      </c>
      <c r="BK48">
        <f t="shared" si="57"/>
        <v>-2.6912201820303077</v>
      </c>
      <c r="BL48">
        <f t="shared" si="58"/>
        <v>-19.913464928517445</v>
      </c>
      <c r="BM48">
        <f t="shared" si="59"/>
        <v>-34.573332486430409</v>
      </c>
      <c r="BN48" s="2">
        <f t="shared" si="60"/>
        <v>42368</v>
      </c>
      <c r="BO48">
        <f t="shared" si="61"/>
        <v>5.399900003341649E-2</v>
      </c>
      <c r="BP48">
        <f t="shared" si="62"/>
        <v>0.19901728262111262</v>
      </c>
      <c r="BQ48">
        <f t="shared" si="63"/>
        <v>0.18699535080264384</v>
      </c>
      <c r="BR48">
        <f t="shared" si="64"/>
        <v>0.41485903425179993</v>
      </c>
      <c r="BS48">
        <f t="shared" si="65"/>
        <v>1.0744552908972671</v>
      </c>
      <c r="BT48">
        <f t="shared" si="66"/>
        <v>3.0500261913815425</v>
      </c>
      <c r="BU48">
        <f t="shared" si="67"/>
        <v>10.637371287706364</v>
      </c>
      <c r="BV48">
        <f t="shared" si="68"/>
        <v>16.989634355644217</v>
      </c>
      <c r="BW48" s="2">
        <f t="shared" si="69"/>
        <v>42368</v>
      </c>
      <c r="BX48">
        <f t="shared" si="70"/>
        <v>0.13100000000000001</v>
      </c>
      <c r="BY48">
        <f t="shared" si="71"/>
        <v>0.16500155487181858</v>
      </c>
      <c r="BZ48">
        <f t="shared" si="72"/>
        <v>0.21898944898940068</v>
      </c>
      <c r="CA48">
        <f t="shared" si="73"/>
        <v>0.83470843986646626</v>
      </c>
      <c r="CB48">
        <f t="shared" si="74"/>
        <v>2.1015769431905302</v>
      </c>
      <c r="CC48">
        <f t="shared" si="75"/>
        <v>3.7183972476506066</v>
      </c>
      <c r="CD48">
        <f t="shared" si="76"/>
        <v>8.2001584294755947</v>
      </c>
      <c r="CE48">
        <f t="shared" si="77"/>
        <v>12.089353175148753</v>
      </c>
      <c r="CF48" s="2">
        <f t="shared" si="78"/>
        <v>42368</v>
      </c>
      <c r="CG48">
        <f t="shared" si="79"/>
        <v>4.0330333633324777E-2</v>
      </c>
      <c r="CH48">
        <f t="shared" si="80"/>
        <v>0.12965863770732589</v>
      </c>
      <c r="CI48">
        <f t="shared" si="81"/>
        <v>0.22296304202819803</v>
      </c>
      <c r="CJ48">
        <f t="shared" si="82"/>
        <v>0.60272500879569757</v>
      </c>
      <c r="CK48">
        <f t="shared" si="83"/>
        <v>0.95972478118223281</v>
      </c>
      <c r="CL48">
        <f t="shared" si="84"/>
        <v>1.686761550862925</v>
      </c>
      <c r="CM48">
        <f t="shared" si="85"/>
        <v>3.5504509316852433</v>
      </c>
      <c r="CN48">
        <f t="shared" si="86"/>
        <v>4.5947693198947102</v>
      </c>
      <c r="CO48" s="2">
        <f t="shared" si="87"/>
        <v>42368</v>
      </c>
      <c r="CP48">
        <f t="shared" si="88"/>
        <v>7.0017028634110079E-3</v>
      </c>
      <c r="CQ48">
        <f t="shared" si="89"/>
        <v>3.2004015519851339E-2</v>
      </c>
      <c r="CR48">
        <f t="shared" si="90"/>
        <v>-3.2995473002566833E-2</v>
      </c>
      <c r="CS48">
        <f t="shared" si="91"/>
        <v>0.22790723806211002</v>
      </c>
      <c r="CT48">
        <f t="shared" si="92"/>
        <v>0.57614305023149637</v>
      </c>
      <c r="CU48">
        <f t="shared" si="93"/>
        <v>1.3500253458554377</v>
      </c>
      <c r="CV48">
        <f t="shared" si="94"/>
        <v>1.011057802377286</v>
      </c>
    </row>
    <row r="49" spans="1:100" x14ac:dyDescent="0.3">
      <c r="A49" s="2">
        <v>42338</v>
      </c>
      <c r="B49">
        <v>2.5000000000000001E-2</v>
      </c>
      <c r="C49">
        <v>-2.1999999999999999E-2</v>
      </c>
      <c r="D49">
        <v>-0.13</v>
      </c>
      <c r="E49">
        <v>-8.0000000000000002E-3</v>
      </c>
      <c r="F49">
        <v>-1.0000250008332543E-2</v>
      </c>
      <c r="G49">
        <v>-8.0001600042747967E-3</v>
      </c>
      <c r="H49">
        <v>-1.0000025000148846E-3</v>
      </c>
      <c r="I49">
        <v>3.9996000533248942E-2</v>
      </c>
      <c r="J49">
        <v>8.9979756072962713E-2</v>
      </c>
      <c r="K49">
        <v>0.31674904264326709</v>
      </c>
      <c r="L49">
        <v>1.0830621402538172</v>
      </c>
      <c r="M49">
        <v>1.25902878753573</v>
      </c>
      <c r="N49" s="2">
        <f t="shared" si="8"/>
        <v>42338</v>
      </c>
      <c r="O49">
        <f t="shared" si="9"/>
        <v>5.4999999999999997E-3</v>
      </c>
      <c r="P49">
        <f t="shared" si="10"/>
        <v>6.5000000000000002E-2</v>
      </c>
      <c r="Q49">
        <f t="shared" si="11"/>
        <v>6.0000000000000001E-3</v>
      </c>
      <c r="R49">
        <f t="shared" si="12"/>
        <v>1.0000250008332543E-2</v>
      </c>
      <c r="S49">
        <f t="shared" si="13"/>
        <v>1.6000320008549593E-2</v>
      </c>
      <c r="T49">
        <f t="shared" si="14"/>
        <v>3.000007500044654E-3</v>
      </c>
      <c r="U49">
        <f t="shared" si="15"/>
        <v>-0.19998000266624472</v>
      </c>
      <c r="V49">
        <f t="shared" si="16"/>
        <v>-0.62985829251073899</v>
      </c>
      <c r="W49">
        <f t="shared" si="17"/>
        <v>-3.1674904264326709</v>
      </c>
      <c r="X49">
        <f t="shared" si="18"/>
        <v>-21.661242805076345</v>
      </c>
      <c r="Y49">
        <f t="shared" si="19"/>
        <v>-37.7708636260719</v>
      </c>
      <c r="Z49" s="2">
        <f t="shared" si="20"/>
        <v>42338</v>
      </c>
      <c r="AA49">
        <f t="shared" si="21"/>
        <v>-5.9500000000000004E-2</v>
      </c>
      <c r="AB49">
        <f t="shared" si="22"/>
        <v>5.4999749991667457E-2</v>
      </c>
      <c r="AC49">
        <f t="shared" si="23"/>
        <v>-4.5002500083325438E-3</v>
      </c>
      <c r="AD49">
        <f t="shared" si="24"/>
        <v>-6.00007000021705E-3</v>
      </c>
      <c r="AE49" s="2">
        <f t="shared" si="25"/>
        <v>42338</v>
      </c>
      <c r="AF49">
        <f t="shared" si="26"/>
        <v>6.0000000000000001E-3</v>
      </c>
      <c r="AG49">
        <f t="shared" si="27"/>
        <v>-4.3499679991450407E-2</v>
      </c>
      <c r="AH49">
        <f t="shared" si="28"/>
        <v>-5.6499992499955354E-2</v>
      </c>
      <c r="AI49">
        <f t="shared" si="29"/>
        <v>-0.25948000266624471</v>
      </c>
      <c r="AJ49">
        <f t="shared" si="30"/>
        <v>-0.68935829251073899</v>
      </c>
      <c r="AK49">
        <f t="shared" si="31"/>
        <v>-3.2269904264326708</v>
      </c>
      <c r="AL49">
        <f t="shared" si="32"/>
        <v>-21.720742805076345</v>
      </c>
      <c r="AM49">
        <f t="shared" si="33"/>
        <v>-37.8303636260719</v>
      </c>
      <c r="AN49" s="2">
        <f t="shared" si="34"/>
        <v>42338</v>
      </c>
      <c r="AO49">
        <f t="shared" si="35"/>
        <v>6.5000000000000002E-2</v>
      </c>
      <c r="AP49">
        <f t="shared" si="36"/>
        <v>7.1000070000217047E-2</v>
      </c>
      <c r="AQ49">
        <f t="shared" si="37"/>
        <v>5.7999757491712114E-2</v>
      </c>
      <c r="AR49">
        <f t="shared" si="38"/>
        <v>-0.14498025267457726</v>
      </c>
      <c r="AS49">
        <f t="shared" si="39"/>
        <v>-0.57485854251907154</v>
      </c>
      <c r="AT49">
        <f t="shared" si="40"/>
        <v>-3.1124906764410034</v>
      </c>
      <c r="AU49">
        <f t="shared" si="41"/>
        <v>-21.606243055084676</v>
      </c>
      <c r="AV49">
        <f t="shared" si="42"/>
        <v>-37.715863876080235</v>
      </c>
      <c r="AW49" s="2">
        <f t="shared" si="43"/>
        <v>42338</v>
      </c>
      <c r="AX49">
        <f t="shared" si="44"/>
        <v>5.4999999999999997E-3</v>
      </c>
      <c r="AY49">
        <f t="shared" si="45"/>
        <v>1.150007000021705E-2</v>
      </c>
      <c r="AZ49">
        <f t="shared" si="46"/>
        <v>-1.5002425082878898E-3</v>
      </c>
      <c r="BA49">
        <f t="shared" si="47"/>
        <v>-0.20448025267457726</v>
      </c>
      <c r="BB49">
        <f t="shared" si="48"/>
        <v>-0.63435854251907153</v>
      </c>
      <c r="BC49">
        <f t="shared" si="49"/>
        <v>-3.1719906764410033</v>
      </c>
      <c r="BD49">
        <f t="shared" si="50"/>
        <v>-21.665743055084679</v>
      </c>
      <c r="BE49">
        <f t="shared" si="51"/>
        <v>-37.775363876080235</v>
      </c>
      <c r="BF49" s="2">
        <f t="shared" si="52"/>
        <v>42338</v>
      </c>
      <c r="BG49">
        <f t="shared" si="53"/>
        <v>1.0000250008332543E-2</v>
      </c>
      <c r="BH49">
        <f t="shared" si="54"/>
        <v>1.6000320008549593E-2</v>
      </c>
      <c r="BI49">
        <f t="shared" si="55"/>
        <v>-0.20598007266646176</v>
      </c>
      <c r="BJ49">
        <f t="shared" si="56"/>
        <v>-0.63585836251095607</v>
      </c>
      <c r="BK49">
        <f t="shared" si="57"/>
        <v>-3.1734904964328878</v>
      </c>
      <c r="BL49">
        <f t="shared" si="58"/>
        <v>-21.66724287507656</v>
      </c>
      <c r="BM49">
        <f t="shared" si="59"/>
        <v>-37.77686369607212</v>
      </c>
      <c r="BN49" s="2">
        <f t="shared" si="60"/>
        <v>42338</v>
      </c>
      <c r="BO49">
        <f t="shared" si="61"/>
        <v>2.9999750004119981E-2</v>
      </c>
      <c r="BP49">
        <f t="shared" si="62"/>
        <v>-0.13199969994292399</v>
      </c>
      <c r="BQ49">
        <f t="shared" si="63"/>
        <v>-0.10800359986692794</v>
      </c>
      <c r="BR49">
        <f t="shared" si="64"/>
        <v>0.44779880962780871</v>
      </c>
      <c r="BS49">
        <f t="shared" si="65"/>
        <v>1.4269926170145</v>
      </c>
      <c r="BT49">
        <f t="shared" si="66"/>
        <v>2.7426919435621051</v>
      </c>
      <c r="BU49">
        <f t="shared" si="67"/>
        <v>6.27124162431502</v>
      </c>
      <c r="BV49">
        <f t="shared" si="68"/>
        <v>7.2593826375848023</v>
      </c>
      <c r="BW49" s="2">
        <f t="shared" si="69"/>
        <v>42338</v>
      </c>
      <c r="BX49">
        <f t="shared" si="70"/>
        <v>0.13400000000000001</v>
      </c>
      <c r="BY49">
        <f t="shared" si="71"/>
        <v>0.11399949998333492</v>
      </c>
      <c r="BZ49">
        <f t="shared" si="72"/>
        <v>0.10199937998208952</v>
      </c>
      <c r="CA49">
        <f t="shared" si="73"/>
        <v>0.66381394107332492</v>
      </c>
      <c r="CB49">
        <f t="shared" si="74"/>
        <v>1.0933873925417403</v>
      </c>
      <c r="CC49">
        <f t="shared" si="75"/>
        <v>1.89078798406628</v>
      </c>
      <c r="CD49">
        <f t="shared" si="76"/>
        <v>4.6083257799875685</v>
      </c>
      <c r="CE49">
        <f t="shared" si="77"/>
        <v>6.1940536749787416</v>
      </c>
      <c r="CF49" s="2">
        <f t="shared" si="78"/>
        <v>42338</v>
      </c>
      <c r="CG49">
        <f t="shared" si="79"/>
        <v>1.3332133357264776E-3</v>
      </c>
      <c r="CH49">
        <f t="shared" si="80"/>
        <v>4.1331926741977047E-2</v>
      </c>
      <c r="CI49">
        <f t="shared" si="81"/>
        <v>4.7997116792205294E-2</v>
      </c>
      <c r="CJ49">
        <f t="shared" si="82"/>
        <v>0.18660899964602243</v>
      </c>
      <c r="CK49">
        <f t="shared" si="83"/>
        <v>0.21321347821384515</v>
      </c>
      <c r="CL49">
        <f t="shared" si="84"/>
        <v>0.40595711507822502</v>
      </c>
      <c r="CM49">
        <f t="shared" si="85"/>
        <v>2.1013896027751438</v>
      </c>
      <c r="CN49">
        <f t="shared" si="86"/>
        <v>2.6030026310959999</v>
      </c>
      <c r="CO49" s="2">
        <f t="shared" si="87"/>
        <v>42338</v>
      </c>
      <c r="CP49">
        <f t="shared" si="88"/>
        <v>2.0000000016686663E-2</v>
      </c>
      <c r="CQ49">
        <f t="shared" si="89"/>
        <v>5.0998882584594063E-2</v>
      </c>
      <c r="CR49">
        <f t="shared" si="90"/>
        <v>0.30888241304068348</v>
      </c>
      <c r="CS49">
        <f t="shared" si="91"/>
        <v>0.71847688219894801</v>
      </c>
      <c r="CT49">
        <f t="shared" si="92"/>
        <v>1.1218723897095617</v>
      </c>
      <c r="CU49">
        <f t="shared" si="93"/>
        <v>2.4697259800377158</v>
      </c>
      <c r="CV49">
        <f t="shared" si="94"/>
        <v>2.4578644356578612</v>
      </c>
    </row>
    <row r="50" spans="1:100" x14ac:dyDescent="0.3">
      <c r="A50" s="2">
        <v>42307</v>
      </c>
      <c r="B50">
        <v>2.5000000000000001E-2</v>
      </c>
      <c r="C50">
        <v>8.0000000000000002E-3</v>
      </c>
      <c r="D50">
        <v>-0.107</v>
      </c>
      <c r="E50">
        <v>-2E-3</v>
      </c>
      <c r="F50">
        <v>-1.0000025000148846E-3</v>
      </c>
      <c r="G50">
        <v>1.9999900000797683E-3</v>
      </c>
      <c r="H50">
        <v>1.2999577518303789E-2</v>
      </c>
      <c r="I50">
        <v>3.8996197994241762E-2</v>
      </c>
      <c r="J50">
        <v>8.1983194593325204E-2</v>
      </c>
      <c r="K50">
        <v>0.30576614849815054</v>
      </c>
      <c r="L50">
        <v>1.0770944552675776</v>
      </c>
      <c r="M50">
        <v>1.2490912943656911</v>
      </c>
      <c r="N50" s="2">
        <f t="shared" si="8"/>
        <v>42307</v>
      </c>
      <c r="O50">
        <f t="shared" si="9"/>
        <v>-2E-3</v>
      </c>
      <c r="P50">
        <f t="shared" si="10"/>
        <v>5.3499999999999999E-2</v>
      </c>
      <c r="Q50">
        <f t="shared" si="11"/>
        <v>1.5E-3</v>
      </c>
      <c r="R50">
        <f t="shared" si="12"/>
        <v>1.0000025000148846E-3</v>
      </c>
      <c r="S50">
        <f t="shared" si="13"/>
        <v>-3.9999800001595366E-3</v>
      </c>
      <c r="T50">
        <f t="shared" si="14"/>
        <v>-3.8998732554911368E-2</v>
      </c>
      <c r="U50">
        <f t="shared" si="15"/>
        <v>-0.1949809899712088</v>
      </c>
      <c r="V50">
        <f t="shared" si="16"/>
        <v>-0.57388236215327648</v>
      </c>
      <c r="W50">
        <f t="shared" si="17"/>
        <v>-3.0576614849815051</v>
      </c>
      <c r="X50">
        <f t="shared" si="18"/>
        <v>-21.541889105351551</v>
      </c>
      <c r="Y50">
        <f t="shared" si="19"/>
        <v>-37.472738830970734</v>
      </c>
      <c r="Z50" s="2">
        <f t="shared" si="20"/>
        <v>42307</v>
      </c>
      <c r="AA50">
        <f t="shared" si="21"/>
        <v>-5.5500000000000001E-2</v>
      </c>
      <c r="AB50">
        <f t="shared" si="22"/>
        <v>5.2499997499985115E-2</v>
      </c>
      <c r="AC50">
        <f t="shared" si="23"/>
        <v>-3.0000025000148844E-3</v>
      </c>
      <c r="AD50">
        <f t="shared" si="24"/>
        <v>4.999982500174421E-3</v>
      </c>
      <c r="AE50" s="2">
        <f t="shared" si="25"/>
        <v>42307</v>
      </c>
      <c r="AF50">
        <f t="shared" si="26"/>
        <v>1.5E-3</v>
      </c>
      <c r="AG50">
        <f t="shared" si="27"/>
        <v>-5.949998000015954E-2</v>
      </c>
      <c r="AH50">
        <f t="shared" si="28"/>
        <v>-9.4498732554911369E-2</v>
      </c>
      <c r="AI50">
        <f t="shared" si="29"/>
        <v>-0.25048098997120882</v>
      </c>
      <c r="AJ50">
        <f t="shared" si="30"/>
        <v>-0.62938236215327648</v>
      </c>
      <c r="AK50">
        <f t="shared" si="31"/>
        <v>-3.113161484981505</v>
      </c>
      <c r="AL50">
        <f t="shared" si="32"/>
        <v>-21.597389105351549</v>
      </c>
      <c r="AM50">
        <f t="shared" si="33"/>
        <v>-37.528238830970736</v>
      </c>
      <c r="AN50" s="2">
        <f t="shared" si="34"/>
        <v>42307</v>
      </c>
      <c r="AO50">
        <f t="shared" si="35"/>
        <v>5.3499999999999999E-2</v>
      </c>
      <c r="AP50">
        <f t="shared" si="36"/>
        <v>4.8500017499825576E-2</v>
      </c>
      <c r="AQ50">
        <f t="shared" si="37"/>
        <v>1.3501264945073747E-2</v>
      </c>
      <c r="AR50">
        <f t="shared" si="38"/>
        <v>-0.1424809924712237</v>
      </c>
      <c r="AS50">
        <f t="shared" si="39"/>
        <v>-0.52138236465329135</v>
      </c>
      <c r="AT50">
        <f t="shared" si="40"/>
        <v>-3.0051614874815202</v>
      </c>
      <c r="AU50">
        <f t="shared" si="41"/>
        <v>-21.489389107851565</v>
      </c>
      <c r="AV50">
        <f t="shared" si="42"/>
        <v>-37.420238833470748</v>
      </c>
      <c r="AW50" s="2">
        <f t="shared" si="43"/>
        <v>42307</v>
      </c>
      <c r="AX50">
        <f t="shared" si="44"/>
        <v>-2E-3</v>
      </c>
      <c r="AY50">
        <f t="shared" si="45"/>
        <v>-6.9999825001744211E-3</v>
      </c>
      <c r="AZ50">
        <f t="shared" si="46"/>
        <v>-4.1998735054926253E-2</v>
      </c>
      <c r="BA50">
        <f t="shared" si="47"/>
        <v>-0.19798099247122369</v>
      </c>
      <c r="BB50">
        <f t="shared" si="48"/>
        <v>-0.57688236465329135</v>
      </c>
      <c r="BC50">
        <f t="shared" si="49"/>
        <v>-3.0606614874815201</v>
      </c>
      <c r="BD50">
        <f t="shared" si="50"/>
        <v>-21.544889107851567</v>
      </c>
      <c r="BE50">
        <f t="shared" si="51"/>
        <v>-37.47573883347075</v>
      </c>
      <c r="BF50" s="2">
        <f t="shared" si="52"/>
        <v>42307</v>
      </c>
      <c r="BG50">
        <f t="shared" si="53"/>
        <v>1.0000025000148846E-3</v>
      </c>
      <c r="BH50">
        <f t="shared" si="54"/>
        <v>-3.9999800001595366E-3</v>
      </c>
      <c r="BI50">
        <f t="shared" si="55"/>
        <v>-0.18998100747103439</v>
      </c>
      <c r="BJ50">
        <f t="shared" si="56"/>
        <v>-0.56888237965310207</v>
      </c>
      <c r="BK50">
        <f t="shared" si="57"/>
        <v>-3.0526615024813308</v>
      </c>
      <c r="BL50">
        <f t="shared" si="58"/>
        <v>-21.536889122851377</v>
      </c>
      <c r="BM50">
        <f t="shared" si="59"/>
        <v>-37.46773884847056</v>
      </c>
      <c r="BN50" s="2">
        <f t="shared" si="60"/>
        <v>42307</v>
      </c>
      <c r="BO50">
        <f t="shared" si="61"/>
        <v>2.8999750004119976E-2</v>
      </c>
      <c r="BP50">
        <f t="shared" si="62"/>
        <v>-0.1950004199923982</v>
      </c>
      <c r="BQ50">
        <f t="shared" si="63"/>
        <v>-0.15900464963666849</v>
      </c>
      <c r="BR50">
        <f t="shared" si="64"/>
        <v>0.92061538751824445</v>
      </c>
      <c r="BS50">
        <f t="shared" si="65"/>
        <v>2.3553524597905837</v>
      </c>
      <c r="BT50">
        <f t="shared" si="66"/>
        <v>4.093238076062077</v>
      </c>
      <c r="BU50">
        <f t="shared" si="67"/>
        <v>7.3383953251527032</v>
      </c>
      <c r="BV50">
        <f t="shared" si="68"/>
        <v>8.7232999139264535</v>
      </c>
      <c r="BW50" s="2">
        <f t="shared" si="69"/>
        <v>42307</v>
      </c>
      <c r="BX50">
        <f t="shared" si="70"/>
        <v>0.121</v>
      </c>
      <c r="BY50">
        <f t="shared" si="71"/>
        <v>0.11100003499965115</v>
      </c>
      <c r="BZ50">
        <f t="shared" si="72"/>
        <v>8.900156991579472E-2</v>
      </c>
      <c r="CA50">
        <f t="shared" si="73"/>
        <v>0.5188820311318143</v>
      </c>
      <c r="CB50">
        <f t="shared" si="74"/>
        <v>0.67871454244547524</v>
      </c>
      <c r="CC50">
        <f t="shared" si="75"/>
        <v>0.71803853925732475</v>
      </c>
      <c r="CD50">
        <f t="shared" si="76"/>
        <v>1.1533472884895459</v>
      </c>
      <c r="CE50">
        <f t="shared" si="77"/>
        <v>0.77487291481798048</v>
      </c>
      <c r="CF50" s="2">
        <f t="shared" si="78"/>
        <v>42307</v>
      </c>
      <c r="CG50">
        <f t="shared" si="79"/>
        <v>1.833306334145246E-2</v>
      </c>
      <c r="CH50">
        <f t="shared" si="80"/>
        <v>2.6332690022045101E-2</v>
      </c>
      <c r="CI50">
        <f t="shared" si="81"/>
        <v>4.4996396999033156E-2</v>
      </c>
      <c r="CJ50">
        <f t="shared" si="82"/>
        <v>5.1656748778261312E-2</v>
      </c>
      <c r="CK50">
        <f t="shared" si="83"/>
        <v>-4.3295348826608293E-3</v>
      </c>
      <c r="CL50">
        <f t="shared" si="84"/>
        <v>-0.23464413196365219</v>
      </c>
      <c r="CM50">
        <f t="shared" si="85"/>
        <v>-0.68465403338229236</v>
      </c>
      <c r="CN50">
        <f t="shared" si="86"/>
        <v>-1.4659207491979918</v>
      </c>
      <c r="CO50" s="2">
        <f t="shared" si="87"/>
        <v>42307</v>
      </c>
      <c r="CP50">
        <f t="shared" si="88"/>
        <v>3.5997065319819783E-2</v>
      </c>
      <c r="CQ50">
        <f t="shared" si="89"/>
        <v>0.12098283549412245</v>
      </c>
      <c r="CR50">
        <f t="shared" si="90"/>
        <v>0.43480939639588601</v>
      </c>
      <c r="CS50">
        <f t="shared" si="91"/>
        <v>0.95226509433712891</v>
      </c>
      <c r="CT50">
        <f t="shared" si="92"/>
        <v>1.5769195780706446</v>
      </c>
      <c r="CU50">
        <f t="shared" si="93"/>
        <v>4.1353916230545726</v>
      </c>
      <c r="CV50">
        <f t="shared" si="94"/>
        <v>6.624668984996247</v>
      </c>
    </row>
    <row r="51" spans="1:100" x14ac:dyDescent="0.3">
      <c r="A51" s="2">
        <v>42277</v>
      </c>
      <c r="B51">
        <v>0.02</v>
      </c>
      <c r="C51">
        <v>0.01</v>
      </c>
      <c r="D51">
        <v>-1.7999999999999999E-2</v>
      </c>
      <c r="E51">
        <v>1.2999999999999999E-2</v>
      </c>
      <c r="F51">
        <v>9.9997500083541229E-3</v>
      </c>
      <c r="G51">
        <v>1.4999437528132866E-2</v>
      </c>
      <c r="H51">
        <v>1.7999190048581415E-2</v>
      </c>
      <c r="I51">
        <v>6.1990391985611508E-2</v>
      </c>
      <c r="J51">
        <v>0.10897030828750261</v>
      </c>
      <c r="K51">
        <v>0.34769759074393392</v>
      </c>
      <c r="L51">
        <v>1.129802846400384</v>
      </c>
      <c r="M51">
        <v>1.2947996750968371</v>
      </c>
      <c r="N51" s="2">
        <f t="shared" si="8"/>
        <v>42277</v>
      </c>
      <c r="O51">
        <f t="shared" si="9"/>
        <v>-2.5000000000000001E-3</v>
      </c>
      <c r="P51">
        <f t="shared" si="10"/>
        <v>8.9999999999999993E-3</v>
      </c>
      <c r="Q51">
        <f t="shared" si="11"/>
        <v>-9.75E-3</v>
      </c>
      <c r="R51">
        <f t="shared" si="12"/>
        <v>-9.9997500083541229E-3</v>
      </c>
      <c r="S51">
        <f t="shared" si="13"/>
        <v>-2.9998875056265733E-2</v>
      </c>
      <c r="T51">
        <f t="shared" si="14"/>
        <v>-5.3997570145744245E-2</v>
      </c>
      <c r="U51">
        <f t="shared" si="15"/>
        <v>-0.30995195992805752</v>
      </c>
      <c r="V51">
        <f t="shared" si="16"/>
        <v>-0.76279215801251821</v>
      </c>
      <c r="W51">
        <f t="shared" si="17"/>
        <v>-3.4769759074393392</v>
      </c>
      <c r="X51">
        <f t="shared" si="18"/>
        <v>-22.59605692800768</v>
      </c>
      <c r="Y51">
        <f t="shared" si="19"/>
        <v>-38.843990252905115</v>
      </c>
      <c r="Z51" s="2">
        <f t="shared" si="20"/>
        <v>42277</v>
      </c>
      <c r="AA51">
        <f t="shared" si="21"/>
        <v>-1.15E-2</v>
      </c>
      <c r="AB51">
        <f t="shared" si="22"/>
        <v>1.8999750008354122E-2</v>
      </c>
      <c r="AC51">
        <f t="shared" si="23"/>
        <v>7.4997500083541224E-3</v>
      </c>
      <c r="AD51">
        <f t="shared" si="24"/>
        <v>1.9999125047911612E-2</v>
      </c>
      <c r="AE51" s="2">
        <f t="shared" si="25"/>
        <v>42277</v>
      </c>
      <c r="AF51">
        <f t="shared" si="26"/>
        <v>-9.75E-3</v>
      </c>
      <c r="AG51">
        <f t="shared" si="27"/>
        <v>-4.1498875056265733E-2</v>
      </c>
      <c r="AH51">
        <f t="shared" si="28"/>
        <v>-6.5497570145744241E-2</v>
      </c>
      <c r="AI51">
        <f t="shared" si="29"/>
        <v>-0.32145195992805753</v>
      </c>
      <c r="AJ51">
        <f t="shared" si="30"/>
        <v>-0.77429215801251816</v>
      </c>
      <c r="AK51">
        <f t="shared" si="31"/>
        <v>-3.488475907439339</v>
      </c>
      <c r="AL51">
        <f t="shared" si="32"/>
        <v>-22.607556928007682</v>
      </c>
      <c r="AM51">
        <f t="shared" si="33"/>
        <v>-38.855490252905113</v>
      </c>
      <c r="AN51" s="2">
        <f t="shared" si="34"/>
        <v>42277</v>
      </c>
      <c r="AO51">
        <f t="shared" si="35"/>
        <v>8.9999999999999993E-3</v>
      </c>
      <c r="AP51">
        <f t="shared" si="36"/>
        <v>-1.0999125047911611E-2</v>
      </c>
      <c r="AQ51">
        <f t="shared" si="37"/>
        <v>-3.4997820137390126E-2</v>
      </c>
      <c r="AR51">
        <f t="shared" si="38"/>
        <v>-0.29095220991970339</v>
      </c>
      <c r="AS51">
        <f t="shared" si="39"/>
        <v>-0.74379240800416413</v>
      </c>
      <c r="AT51">
        <f t="shared" si="40"/>
        <v>-3.4579761574309851</v>
      </c>
      <c r="AU51">
        <f t="shared" si="41"/>
        <v>-22.577057177999325</v>
      </c>
      <c r="AV51">
        <f t="shared" si="42"/>
        <v>-38.82499050289676</v>
      </c>
      <c r="AW51" s="2">
        <f t="shared" si="43"/>
        <v>42277</v>
      </c>
      <c r="AX51">
        <f t="shared" si="44"/>
        <v>-2.5000000000000001E-3</v>
      </c>
      <c r="AY51">
        <f t="shared" si="45"/>
        <v>-2.249912504791161E-2</v>
      </c>
      <c r="AZ51">
        <f t="shared" si="46"/>
        <v>-4.6497820137390122E-2</v>
      </c>
      <c r="BA51">
        <f t="shared" si="47"/>
        <v>-0.3024522099197034</v>
      </c>
      <c r="BB51">
        <f t="shared" si="48"/>
        <v>-0.75529240800416408</v>
      </c>
      <c r="BC51">
        <f t="shared" si="49"/>
        <v>-3.4694761574309849</v>
      </c>
      <c r="BD51">
        <f t="shared" si="50"/>
        <v>-22.588557177999327</v>
      </c>
      <c r="BE51">
        <f t="shared" si="51"/>
        <v>-38.836490502896758</v>
      </c>
      <c r="BF51" s="2">
        <f t="shared" si="52"/>
        <v>42277</v>
      </c>
      <c r="BG51">
        <f t="shared" si="53"/>
        <v>-9.9997500083541229E-3</v>
      </c>
      <c r="BH51">
        <f t="shared" si="54"/>
        <v>-2.9998875056265733E-2</v>
      </c>
      <c r="BI51">
        <f t="shared" si="55"/>
        <v>-0.28995283488014589</v>
      </c>
      <c r="BJ51">
        <f t="shared" si="56"/>
        <v>-0.74279303296460664</v>
      </c>
      <c r="BK51">
        <f t="shared" si="57"/>
        <v>-3.4569767823914277</v>
      </c>
      <c r="BL51">
        <f t="shared" si="58"/>
        <v>-22.57605780295977</v>
      </c>
      <c r="BM51">
        <f t="shared" si="59"/>
        <v>-38.823991127857205</v>
      </c>
      <c r="BN51" s="2">
        <f t="shared" si="60"/>
        <v>42277</v>
      </c>
      <c r="BO51">
        <f t="shared" si="61"/>
        <v>-4.9000000000000002E-2</v>
      </c>
      <c r="BP51">
        <f t="shared" si="62"/>
        <v>-0.19999568022684255</v>
      </c>
      <c r="BQ51">
        <f t="shared" si="63"/>
        <v>-7.9997960173209523E-2</v>
      </c>
      <c r="BR51">
        <f t="shared" si="64"/>
        <v>0.92357633813176521</v>
      </c>
      <c r="BS51">
        <f t="shared" si="65"/>
        <v>2.7977170881344264</v>
      </c>
      <c r="BT51">
        <f t="shared" si="66"/>
        <v>4.0557867965703043</v>
      </c>
      <c r="BU51">
        <f t="shared" si="67"/>
        <v>5.4319640638954549</v>
      </c>
      <c r="BV51">
        <f t="shared" si="68"/>
        <v>6.8580904873039028</v>
      </c>
      <c r="BW51" s="2">
        <f t="shared" si="69"/>
        <v>42277</v>
      </c>
      <c r="BX51">
        <f t="shared" si="70"/>
        <v>8.9995500449987165E-2</v>
      </c>
      <c r="BY51">
        <f t="shared" si="71"/>
        <v>0.13798806159245725</v>
      </c>
      <c r="BZ51">
        <f t="shared" si="72"/>
        <v>0.28395563398299983</v>
      </c>
      <c r="CA51">
        <f t="shared" si="73"/>
        <v>0.73966674240967123</v>
      </c>
      <c r="CB51">
        <f t="shared" si="74"/>
        <v>0.94536827266674028</v>
      </c>
      <c r="CC51">
        <f t="shared" si="75"/>
        <v>1.0481379769456409</v>
      </c>
      <c r="CD51">
        <f t="shared" si="76"/>
        <v>4.9999500016709927E-2</v>
      </c>
      <c r="CE51">
        <f t="shared" si="77"/>
        <v>-1.5596544516380253</v>
      </c>
      <c r="CF51" s="2">
        <f t="shared" si="78"/>
        <v>42277</v>
      </c>
      <c r="CG51">
        <f t="shared" si="79"/>
        <v>-3.2001333422225955E-2</v>
      </c>
      <c r="CH51">
        <f t="shared" si="80"/>
        <v>-0.10667072721843773</v>
      </c>
      <c r="CI51">
        <f t="shared" si="81"/>
        <v>-0.13600033371096087</v>
      </c>
      <c r="CJ51">
        <f t="shared" si="82"/>
        <v>-0.23194754558330394</v>
      </c>
      <c r="CK51">
        <f t="shared" si="83"/>
        <v>-0.1039426830455572</v>
      </c>
      <c r="CL51">
        <f t="shared" si="84"/>
        <v>-0.2981519003144672</v>
      </c>
      <c r="CM51">
        <f t="shared" si="85"/>
        <v>-1.795423871590818</v>
      </c>
      <c r="CN51">
        <f t="shared" si="86"/>
        <v>-4.36480161887431</v>
      </c>
      <c r="CO51" s="2">
        <f t="shared" si="87"/>
        <v>42277</v>
      </c>
      <c r="CP51">
        <f t="shared" si="88"/>
        <v>8.0980398110523613E-2</v>
      </c>
      <c r="CQ51">
        <f t="shared" si="89"/>
        <v>0.18394683775764581</v>
      </c>
      <c r="CR51">
        <f t="shared" si="90"/>
        <v>0.47970930677131635</v>
      </c>
      <c r="CS51">
        <f t="shared" si="91"/>
        <v>1.0809429242611017</v>
      </c>
      <c r="CT51">
        <f t="shared" si="92"/>
        <v>1.6912335077205962</v>
      </c>
      <c r="CU51">
        <f t="shared" si="93"/>
        <v>4.3278330263972498</v>
      </c>
      <c r="CV51">
        <f t="shared" si="94"/>
        <v>6.5981595542332476</v>
      </c>
    </row>
    <row r="52" spans="1:100" x14ac:dyDescent="0.3">
      <c r="A52" s="2">
        <v>42247</v>
      </c>
      <c r="B52">
        <v>2.3E-2</v>
      </c>
      <c r="C52">
        <v>1.4E-2</v>
      </c>
      <c r="D52">
        <v>-1.7000000000000001E-2</v>
      </c>
      <c r="E52">
        <v>2.1999999999999999E-2</v>
      </c>
      <c r="F52">
        <v>4.9999375010299947E-3</v>
      </c>
      <c r="G52">
        <v>6.9998775028597077E-3</v>
      </c>
      <c r="H52">
        <v>1.0999697511074456E-2</v>
      </c>
      <c r="I52">
        <v>7.4985941014639373E-2</v>
      </c>
      <c r="J52">
        <v>0.14994377810919485</v>
      </c>
      <c r="K52">
        <v>0.3916163412323197</v>
      </c>
      <c r="L52">
        <v>1.1646026605577551</v>
      </c>
      <c r="M52">
        <v>1.3216236428489367</v>
      </c>
      <c r="N52" s="2">
        <f t="shared" si="8"/>
        <v>42247</v>
      </c>
      <c r="O52">
        <f t="shared" si="9"/>
        <v>-3.5000000000000001E-3</v>
      </c>
      <c r="P52">
        <f t="shared" si="10"/>
        <v>8.5000000000000006E-3</v>
      </c>
      <c r="Q52">
        <f t="shared" si="11"/>
        <v>-1.6500000000000001E-2</v>
      </c>
      <c r="R52">
        <f t="shared" si="12"/>
        <v>-4.9999375010299947E-3</v>
      </c>
      <c r="S52">
        <f t="shared" si="13"/>
        <v>-1.3999755005719415E-2</v>
      </c>
      <c r="T52">
        <f t="shared" si="14"/>
        <v>-3.2999092533223369E-2</v>
      </c>
      <c r="U52">
        <f t="shared" si="15"/>
        <v>-0.37492970507319689</v>
      </c>
      <c r="V52">
        <f t="shared" si="16"/>
        <v>-1.049606446764364</v>
      </c>
      <c r="W52">
        <f t="shared" si="17"/>
        <v>-3.916163412323197</v>
      </c>
      <c r="X52">
        <f t="shared" si="18"/>
        <v>-23.2920532111551</v>
      </c>
      <c r="Y52">
        <f t="shared" si="19"/>
        <v>-39.648709285468101</v>
      </c>
      <c r="Z52" s="2">
        <f t="shared" si="20"/>
        <v>42247</v>
      </c>
      <c r="AA52">
        <f t="shared" si="21"/>
        <v>-1.2E-2</v>
      </c>
      <c r="AB52">
        <f t="shared" si="22"/>
        <v>1.3499937501029995E-2</v>
      </c>
      <c r="AC52">
        <f t="shared" si="23"/>
        <v>1.4999375010299946E-3</v>
      </c>
      <c r="AD52">
        <f t="shared" si="24"/>
        <v>8.9998175046894207E-3</v>
      </c>
      <c r="AE52" s="2">
        <f t="shared" si="25"/>
        <v>42247</v>
      </c>
      <c r="AF52">
        <f t="shared" si="26"/>
        <v>-1.6500000000000001E-2</v>
      </c>
      <c r="AG52">
        <f t="shared" si="27"/>
        <v>-2.5999755005719417E-2</v>
      </c>
      <c r="AH52">
        <f t="shared" si="28"/>
        <v>-4.4999092533223373E-2</v>
      </c>
      <c r="AI52">
        <f t="shared" si="29"/>
        <v>-0.38692970507319691</v>
      </c>
      <c r="AJ52">
        <f t="shared" si="30"/>
        <v>-1.061606446764364</v>
      </c>
      <c r="AK52">
        <f t="shared" si="31"/>
        <v>-3.928163412323197</v>
      </c>
      <c r="AL52">
        <f t="shared" si="32"/>
        <v>-23.3040532111551</v>
      </c>
      <c r="AM52">
        <f t="shared" si="33"/>
        <v>-39.660709285468101</v>
      </c>
      <c r="AN52" s="2">
        <f t="shared" si="34"/>
        <v>42247</v>
      </c>
      <c r="AO52">
        <f t="shared" si="35"/>
        <v>8.5000000000000006E-3</v>
      </c>
      <c r="AP52">
        <f t="shared" si="36"/>
        <v>-4.9981750468942009E-4</v>
      </c>
      <c r="AQ52">
        <f t="shared" si="37"/>
        <v>-1.9499155032193374E-2</v>
      </c>
      <c r="AR52">
        <f t="shared" si="38"/>
        <v>-0.36142976757216688</v>
      </c>
      <c r="AS52">
        <f t="shared" si="39"/>
        <v>-1.0361065092633339</v>
      </c>
      <c r="AT52">
        <f t="shared" si="40"/>
        <v>-3.9026634748221669</v>
      </c>
      <c r="AU52">
        <f t="shared" si="41"/>
        <v>-23.278553273654069</v>
      </c>
      <c r="AV52">
        <f t="shared" si="42"/>
        <v>-39.63520934796707</v>
      </c>
      <c r="AW52" s="2">
        <f t="shared" si="43"/>
        <v>42247</v>
      </c>
      <c r="AX52">
        <f t="shared" si="44"/>
        <v>-3.5000000000000001E-3</v>
      </c>
      <c r="AY52">
        <f t="shared" si="45"/>
        <v>-1.249981750468942E-2</v>
      </c>
      <c r="AZ52">
        <f t="shared" si="46"/>
        <v>-3.1499155032193374E-2</v>
      </c>
      <c r="BA52">
        <f t="shared" si="47"/>
        <v>-0.37342976757216689</v>
      </c>
      <c r="BB52">
        <f t="shared" si="48"/>
        <v>-1.0481065092633339</v>
      </c>
      <c r="BC52">
        <f t="shared" si="49"/>
        <v>-3.9146634748221669</v>
      </c>
      <c r="BD52">
        <f t="shared" si="50"/>
        <v>-23.290553273654069</v>
      </c>
      <c r="BE52">
        <f t="shared" si="51"/>
        <v>-39.64720934796707</v>
      </c>
      <c r="BF52" s="2">
        <f t="shared" si="52"/>
        <v>42247</v>
      </c>
      <c r="BG52">
        <f t="shared" si="53"/>
        <v>-4.9999375010299947E-3</v>
      </c>
      <c r="BH52">
        <f t="shared" si="54"/>
        <v>-1.3999755005719415E-2</v>
      </c>
      <c r="BI52">
        <f t="shared" si="55"/>
        <v>-0.36592988756850747</v>
      </c>
      <c r="BJ52">
        <f t="shared" si="56"/>
        <v>-1.0406066292596745</v>
      </c>
      <c r="BK52">
        <f t="shared" si="57"/>
        <v>-3.9071635948185075</v>
      </c>
      <c r="BL52">
        <f t="shared" si="58"/>
        <v>-23.283053393650409</v>
      </c>
      <c r="BM52">
        <f t="shared" si="59"/>
        <v>-39.639709467963414</v>
      </c>
      <c r="BN52" s="2">
        <f t="shared" si="60"/>
        <v>42247</v>
      </c>
      <c r="BO52">
        <f t="shared" si="61"/>
        <v>-8.6000000000000007E-2</v>
      </c>
      <c r="BP52">
        <f t="shared" si="62"/>
        <v>-0.18800030005707605</v>
      </c>
      <c r="BQ52">
        <f t="shared" si="63"/>
        <v>-0.2359966401355629</v>
      </c>
      <c r="BR52">
        <f t="shared" si="64"/>
        <v>0.33183007255217123</v>
      </c>
      <c r="BS52">
        <f t="shared" si="65"/>
        <v>0.21178316810231082</v>
      </c>
      <c r="BT52">
        <f t="shared" si="66"/>
        <v>0.49088502460378569</v>
      </c>
      <c r="BU52">
        <f t="shared" si="67"/>
        <v>2.3974109356934394</v>
      </c>
      <c r="BV52">
        <f t="shared" si="68"/>
        <v>4.5807257124060179</v>
      </c>
      <c r="BW52" s="2">
        <f t="shared" si="69"/>
        <v>42247</v>
      </c>
      <c r="BX52">
        <f t="shared" si="70"/>
        <v>6.2999820003589724E-2</v>
      </c>
      <c r="BY52">
        <f t="shared" si="71"/>
        <v>9.2998115103152632E-2</v>
      </c>
      <c r="BZ52">
        <f t="shared" si="72"/>
        <v>9.0997850140496966E-2</v>
      </c>
      <c r="CA52">
        <f t="shared" si="73"/>
        <v>2.1014469673854425E-2</v>
      </c>
      <c r="CB52">
        <f t="shared" si="74"/>
        <v>-0.42867571616775701</v>
      </c>
      <c r="CC52">
        <f t="shared" si="75"/>
        <v>-0.79740992414498968</v>
      </c>
      <c r="CD52">
        <f t="shared" si="76"/>
        <v>-1.8536032976064459E-2</v>
      </c>
      <c r="CE52">
        <f t="shared" si="77"/>
        <v>0.23981300287032889</v>
      </c>
      <c r="CF52" s="2">
        <f t="shared" si="78"/>
        <v>42247</v>
      </c>
      <c r="CG52">
        <f t="shared" si="79"/>
        <v>2.2666333344472163E-2</v>
      </c>
      <c r="CH52">
        <f t="shared" si="80"/>
        <v>2.3999576682691766E-2</v>
      </c>
      <c r="CI52">
        <f t="shared" si="81"/>
        <v>3.1998876736273635E-2</v>
      </c>
      <c r="CJ52">
        <f t="shared" si="82"/>
        <v>0.21590995752444334</v>
      </c>
      <c r="CK52">
        <f t="shared" si="83"/>
        <v>0.43563798060656561</v>
      </c>
      <c r="CL52">
        <f t="shared" si="84"/>
        <v>0.53493221510484912</v>
      </c>
      <c r="CM52">
        <f t="shared" si="85"/>
        <v>1.1558871086247482</v>
      </c>
      <c r="CN52">
        <f t="shared" si="86"/>
        <v>0.81069137836168603</v>
      </c>
      <c r="CO52" s="2">
        <f t="shared" si="87"/>
        <v>42247</v>
      </c>
      <c r="CP52">
        <f t="shared" si="88"/>
        <v>8.5980985094614285E-2</v>
      </c>
      <c r="CQ52">
        <f t="shared" si="89"/>
        <v>0.20094707432699122</v>
      </c>
      <c r="CR52">
        <f t="shared" si="90"/>
        <v>0.38874980058474529</v>
      </c>
      <c r="CS52">
        <f t="shared" si="91"/>
        <v>0.7372007099335024</v>
      </c>
      <c r="CT52">
        <f t="shared" si="92"/>
        <v>1.1114032702352508</v>
      </c>
      <c r="CU52">
        <f t="shared" si="93"/>
        <v>3.5712371651695314</v>
      </c>
      <c r="CV52">
        <f t="shared" si="94"/>
        <v>5.8519847680286183</v>
      </c>
    </row>
    <row r="53" spans="1:100" x14ac:dyDescent="0.3">
      <c r="A53" s="2">
        <v>42216</v>
      </c>
      <c r="B53">
        <v>1.6E-2</v>
      </c>
      <c r="C53">
        <v>-3.0000000000000001E-3</v>
      </c>
      <c r="D53">
        <v>-3.7999999999999999E-2</v>
      </c>
      <c r="E53">
        <v>1.4999999999999999E-2</v>
      </c>
      <c r="F53">
        <v>4.9999375010299947E-3</v>
      </c>
      <c r="G53">
        <v>4.9999375010299947E-3</v>
      </c>
      <c r="H53">
        <v>1.7999190048581415E-2</v>
      </c>
      <c r="I53">
        <v>9.5976967370153987E-2</v>
      </c>
      <c r="J53">
        <v>0.17392435387156033</v>
      </c>
      <c r="K53">
        <v>0.41357210039970244</v>
      </c>
      <c r="L53">
        <v>1.1715618968319863</v>
      </c>
      <c r="M53">
        <v>1.3236104603150782</v>
      </c>
      <c r="N53" s="2">
        <f t="shared" si="8"/>
        <v>42216</v>
      </c>
      <c r="O53">
        <f t="shared" si="9"/>
        <v>7.5000000000000002E-4</v>
      </c>
      <c r="P53">
        <f t="shared" si="10"/>
        <v>1.9E-2</v>
      </c>
      <c r="Q53">
        <f t="shared" si="11"/>
        <v>-1.125E-2</v>
      </c>
      <c r="R53">
        <f t="shared" si="12"/>
        <v>-4.9999375010299947E-3</v>
      </c>
      <c r="S53">
        <f t="shared" si="13"/>
        <v>-9.9998750020599894E-3</v>
      </c>
      <c r="T53">
        <f t="shared" si="14"/>
        <v>-5.3997570145744245E-2</v>
      </c>
      <c r="U53">
        <f t="shared" si="15"/>
        <v>-0.47988483685076994</v>
      </c>
      <c r="V53">
        <f t="shared" si="16"/>
        <v>-1.2174704771009224</v>
      </c>
      <c r="W53">
        <f t="shared" si="17"/>
        <v>-4.1357210039970242</v>
      </c>
      <c r="X53">
        <f t="shared" si="18"/>
        <v>-23.431237936639725</v>
      </c>
      <c r="Y53">
        <f t="shared" si="19"/>
        <v>-39.708313809452349</v>
      </c>
      <c r="Z53" s="2">
        <f t="shared" si="20"/>
        <v>42216</v>
      </c>
      <c r="AA53">
        <f t="shared" si="21"/>
        <v>-1.8249999999999999E-2</v>
      </c>
      <c r="AB53">
        <f t="shared" si="22"/>
        <v>2.3999937501029994E-2</v>
      </c>
      <c r="AC53">
        <f t="shared" si="23"/>
        <v>5.7499375010299945E-3</v>
      </c>
      <c r="AD53">
        <f t="shared" si="24"/>
        <v>4.9999375010299947E-3</v>
      </c>
      <c r="AE53" s="2">
        <f t="shared" si="25"/>
        <v>42216</v>
      </c>
      <c r="AF53">
        <f t="shared" si="26"/>
        <v>-1.125E-2</v>
      </c>
      <c r="AG53">
        <f t="shared" si="27"/>
        <v>-2.8249875002059988E-2</v>
      </c>
      <c r="AH53">
        <f t="shared" si="28"/>
        <v>-7.2247570145744247E-2</v>
      </c>
      <c r="AI53">
        <f t="shared" si="29"/>
        <v>-0.49813483685076992</v>
      </c>
      <c r="AJ53">
        <f t="shared" si="30"/>
        <v>-1.2357204771009225</v>
      </c>
      <c r="AK53">
        <f t="shared" si="31"/>
        <v>-4.1539710039970243</v>
      </c>
      <c r="AL53">
        <f t="shared" si="32"/>
        <v>-23.449487936639724</v>
      </c>
      <c r="AM53">
        <f t="shared" si="33"/>
        <v>-39.726563809452351</v>
      </c>
      <c r="AN53" s="2">
        <f t="shared" si="34"/>
        <v>42216</v>
      </c>
      <c r="AO53">
        <f t="shared" si="35"/>
        <v>1.9E-2</v>
      </c>
      <c r="AP53">
        <f t="shared" si="36"/>
        <v>1.4000062498970005E-2</v>
      </c>
      <c r="AQ53">
        <f t="shared" si="37"/>
        <v>-2.9997632644714251E-2</v>
      </c>
      <c r="AR53">
        <f t="shared" si="38"/>
        <v>-0.45588489934973997</v>
      </c>
      <c r="AS53">
        <f t="shared" si="39"/>
        <v>-1.1934705395998924</v>
      </c>
      <c r="AT53">
        <f t="shared" si="40"/>
        <v>-4.1117210664959947</v>
      </c>
      <c r="AU53">
        <f t="shared" si="41"/>
        <v>-23.407237999138694</v>
      </c>
      <c r="AV53">
        <f t="shared" si="42"/>
        <v>-39.684313871951318</v>
      </c>
      <c r="AW53" s="2">
        <f t="shared" si="43"/>
        <v>42216</v>
      </c>
      <c r="AX53">
        <f t="shared" si="44"/>
        <v>7.5000000000000002E-4</v>
      </c>
      <c r="AY53">
        <f t="shared" si="45"/>
        <v>-4.2499375010299949E-3</v>
      </c>
      <c r="AZ53">
        <f t="shared" si="46"/>
        <v>-4.8247632644714253E-2</v>
      </c>
      <c r="BA53">
        <f t="shared" si="47"/>
        <v>-0.47413489934973996</v>
      </c>
      <c r="BB53">
        <f t="shared" si="48"/>
        <v>-1.2117205395998925</v>
      </c>
      <c r="BC53">
        <f t="shared" si="49"/>
        <v>-4.1299710664959939</v>
      </c>
      <c r="BD53">
        <f t="shared" si="50"/>
        <v>-23.425487999138696</v>
      </c>
      <c r="BE53">
        <f t="shared" si="51"/>
        <v>-39.70256387195132</v>
      </c>
      <c r="BF53" s="2">
        <f t="shared" si="52"/>
        <v>42216</v>
      </c>
      <c r="BG53">
        <f t="shared" si="53"/>
        <v>-4.9999375010299947E-3</v>
      </c>
      <c r="BH53">
        <f t="shared" si="54"/>
        <v>-9.9998750020599894E-3</v>
      </c>
      <c r="BI53">
        <f t="shared" si="55"/>
        <v>-0.47488489934973993</v>
      </c>
      <c r="BJ53">
        <f t="shared" si="56"/>
        <v>-1.2124705395998925</v>
      </c>
      <c r="BK53">
        <f t="shared" si="57"/>
        <v>-4.1307210664959939</v>
      </c>
      <c r="BL53">
        <f t="shared" si="58"/>
        <v>-23.426237999138696</v>
      </c>
      <c r="BM53">
        <f t="shared" si="59"/>
        <v>-39.703313871951316</v>
      </c>
      <c r="BN53" s="2">
        <f t="shared" si="60"/>
        <v>42216</v>
      </c>
      <c r="BO53">
        <f t="shared" si="61"/>
        <v>-6.6000000000000003E-2</v>
      </c>
      <c r="BP53">
        <f t="shared" si="62"/>
        <v>-0.13399950000823996</v>
      </c>
      <c r="BQ53">
        <f t="shared" si="63"/>
        <v>-0.21399220053168252</v>
      </c>
      <c r="BR53">
        <f t="shared" si="64"/>
        <v>-0.43385131525455634</v>
      </c>
      <c r="BS53">
        <f t="shared" si="65"/>
        <v>-1.5489233648995739</v>
      </c>
      <c r="BT53">
        <f t="shared" si="66"/>
        <v>-3.2081609875473669</v>
      </c>
      <c r="BU53">
        <f t="shared" si="67"/>
        <v>-5.5827007381735418</v>
      </c>
      <c r="BV53">
        <f t="shared" si="68"/>
        <v>-7.7245540742904515</v>
      </c>
      <c r="BW53" s="2">
        <f t="shared" si="69"/>
        <v>42216</v>
      </c>
      <c r="BX53">
        <f t="shared" si="70"/>
        <v>7.1999595012178688E-2</v>
      </c>
      <c r="BY53">
        <f t="shared" si="71"/>
        <v>8.3999125031356495E-2</v>
      </c>
      <c r="BZ53">
        <f t="shared" si="72"/>
        <v>9.3996800318973742E-2</v>
      </c>
      <c r="CA53">
        <f t="shared" si="73"/>
        <v>-0.43582269058964057</v>
      </c>
      <c r="CB53">
        <f t="shared" si="74"/>
        <v>-1.2371706522171932</v>
      </c>
      <c r="CC53">
        <f t="shared" si="75"/>
        <v>-2.4515853559744274</v>
      </c>
      <c r="CD53">
        <f t="shared" si="76"/>
        <v>-4.7491788326476918</v>
      </c>
      <c r="CE53">
        <f t="shared" si="77"/>
        <v>-6.6135312007581231</v>
      </c>
      <c r="CF53" s="2">
        <f t="shared" si="78"/>
        <v>42216</v>
      </c>
      <c r="CG53">
        <f t="shared" si="79"/>
        <v>5.4331250173576359E-2</v>
      </c>
      <c r="CH53">
        <f t="shared" si="80"/>
        <v>9.4327417265276242E-2</v>
      </c>
      <c r="CI53">
        <f t="shared" si="81"/>
        <v>0.15564482730633333</v>
      </c>
      <c r="CJ53">
        <f t="shared" si="82"/>
        <v>0.25420525619648365</v>
      </c>
      <c r="CK53">
        <f t="shared" si="83"/>
        <v>0.46590049602736111</v>
      </c>
      <c r="CL53">
        <f t="shared" si="84"/>
        <v>0.71947793558155171</v>
      </c>
      <c r="CM53">
        <f t="shared" si="85"/>
        <v>3.0490549125299151</v>
      </c>
      <c r="CN53">
        <f t="shared" si="86"/>
        <v>5.906456532194226</v>
      </c>
      <c r="CO53" s="2">
        <f t="shared" si="87"/>
        <v>42216</v>
      </c>
      <c r="CP53">
        <f t="shared" si="88"/>
        <v>8.0983381588979511E-2</v>
      </c>
      <c r="CQ53">
        <f t="shared" si="89"/>
        <v>0.2089464941948645</v>
      </c>
      <c r="CR53">
        <f t="shared" si="90"/>
        <v>0.25182070230011921</v>
      </c>
      <c r="CS53">
        <f t="shared" si="91"/>
        <v>0.65622258821191992</v>
      </c>
      <c r="CT53">
        <f t="shared" si="92"/>
        <v>1.2339538340136487</v>
      </c>
      <c r="CU53">
        <f t="shared" si="93"/>
        <v>4.7261262098682719</v>
      </c>
      <c r="CV53">
        <f t="shared" si="94"/>
        <v>7.5219715792347186</v>
      </c>
    </row>
    <row r="54" spans="1:100" x14ac:dyDescent="0.3">
      <c r="A54" s="2">
        <v>42185</v>
      </c>
      <c r="B54">
        <v>2.8000000000000001E-2</v>
      </c>
      <c r="C54">
        <v>0.01</v>
      </c>
      <c r="D54">
        <v>-2.5000000000000001E-2</v>
      </c>
      <c r="E54">
        <v>2.4E-2</v>
      </c>
      <c r="F54">
        <v>0</v>
      </c>
      <c r="G54">
        <v>-3.0000225002224513E-3</v>
      </c>
      <c r="H54">
        <v>1.5999360034147286E-2</v>
      </c>
      <c r="I54">
        <v>0.11096920889219976</v>
      </c>
      <c r="J54">
        <v>0.21088877572087494</v>
      </c>
      <c r="K54">
        <v>0.45049226065819153</v>
      </c>
      <c r="L54">
        <v>1.1984023971990774</v>
      </c>
      <c r="M54">
        <v>1.3524170958243698</v>
      </c>
      <c r="N54" s="2">
        <f t="shared" si="8"/>
        <v>42185</v>
      </c>
      <c r="O54">
        <f t="shared" si="9"/>
        <v>-2.5000000000000001E-3</v>
      </c>
      <c r="P54">
        <f t="shared" si="10"/>
        <v>1.2500000000000001E-2</v>
      </c>
      <c r="Q54">
        <f t="shared" si="11"/>
        <v>-1.8000000000000002E-2</v>
      </c>
      <c r="R54">
        <f t="shared" si="12"/>
        <v>0</v>
      </c>
      <c r="S54">
        <f t="shared" si="13"/>
        <v>6.0000450004449027E-3</v>
      </c>
      <c r="T54">
        <f t="shared" si="14"/>
        <v>-4.7998080102441859E-2</v>
      </c>
      <c r="U54">
        <f t="shared" si="15"/>
        <v>-0.55484604446099883</v>
      </c>
      <c r="V54">
        <f t="shared" si="16"/>
        <v>-1.4762214300461247</v>
      </c>
      <c r="W54">
        <f t="shared" si="17"/>
        <v>-4.504922606581915</v>
      </c>
      <c r="X54">
        <f t="shared" si="18"/>
        <v>-23.968047943981546</v>
      </c>
      <c r="Y54">
        <f t="shared" si="19"/>
        <v>-40.572512874731089</v>
      </c>
      <c r="Z54" s="2">
        <f t="shared" si="20"/>
        <v>42185</v>
      </c>
      <c r="AA54">
        <f t="shared" si="21"/>
        <v>-1.5000000000000001E-2</v>
      </c>
      <c r="AB54">
        <f t="shared" si="22"/>
        <v>1.2500000000000001E-2</v>
      </c>
      <c r="AC54">
        <f t="shared" si="23"/>
        <v>-2.5000000000000001E-3</v>
      </c>
      <c r="AD54">
        <f t="shared" si="24"/>
        <v>-6.0000450004449027E-3</v>
      </c>
      <c r="AE54" s="2">
        <f t="shared" si="25"/>
        <v>42185</v>
      </c>
      <c r="AF54">
        <f t="shared" si="26"/>
        <v>-1.8000000000000002E-2</v>
      </c>
      <c r="AG54">
        <f t="shared" si="27"/>
        <v>-8.9999549995550994E-3</v>
      </c>
      <c r="AH54">
        <f t="shared" si="28"/>
        <v>-6.2998080102441859E-2</v>
      </c>
      <c r="AI54">
        <f t="shared" si="29"/>
        <v>-0.56984604446099885</v>
      </c>
      <c r="AJ54">
        <f t="shared" si="30"/>
        <v>-1.4912214300461246</v>
      </c>
      <c r="AK54">
        <f t="shared" si="31"/>
        <v>-4.5199226065819147</v>
      </c>
      <c r="AL54">
        <f t="shared" si="32"/>
        <v>-23.983047943981546</v>
      </c>
      <c r="AM54">
        <f t="shared" si="33"/>
        <v>-40.58751287473109</v>
      </c>
      <c r="AN54" s="2">
        <f t="shared" si="34"/>
        <v>42185</v>
      </c>
      <c r="AO54">
        <f t="shared" si="35"/>
        <v>1.2500000000000001E-2</v>
      </c>
      <c r="AP54">
        <f t="shared" si="36"/>
        <v>1.8500045000444904E-2</v>
      </c>
      <c r="AQ54">
        <f t="shared" si="37"/>
        <v>-3.5498080102441862E-2</v>
      </c>
      <c r="AR54">
        <f t="shared" si="38"/>
        <v>-0.54234604446099888</v>
      </c>
      <c r="AS54">
        <f t="shared" si="39"/>
        <v>-1.4637214300461248</v>
      </c>
      <c r="AT54">
        <f t="shared" si="40"/>
        <v>-4.4924226065819148</v>
      </c>
      <c r="AU54">
        <f t="shared" si="41"/>
        <v>-23.955547943981546</v>
      </c>
      <c r="AV54">
        <f t="shared" si="42"/>
        <v>-40.560012874731086</v>
      </c>
      <c r="AW54" s="2">
        <f t="shared" si="43"/>
        <v>42185</v>
      </c>
      <c r="AX54">
        <f t="shared" si="44"/>
        <v>-2.5000000000000001E-3</v>
      </c>
      <c r="AY54">
        <f t="shared" si="45"/>
        <v>3.5000450004449026E-3</v>
      </c>
      <c r="AZ54">
        <f t="shared" si="46"/>
        <v>-5.0498080102441861E-2</v>
      </c>
      <c r="BA54">
        <f t="shared" si="47"/>
        <v>-0.55734604446099878</v>
      </c>
      <c r="BB54">
        <f t="shared" si="48"/>
        <v>-1.4787214300461247</v>
      </c>
      <c r="BC54">
        <f t="shared" si="49"/>
        <v>-4.5074226065819154</v>
      </c>
      <c r="BD54">
        <f t="shared" si="50"/>
        <v>-23.970547943981547</v>
      </c>
      <c r="BE54">
        <f t="shared" si="51"/>
        <v>-40.575012874731087</v>
      </c>
      <c r="BF54" s="2">
        <f t="shared" si="52"/>
        <v>42185</v>
      </c>
      <c r="BG54">
        <f t="shared" si="53"/>
        <v>0</v>
      </c>
      <c r="BH54">
        <f t="shared" si="54"/>
        <v>6.0000450004449027E-3</v>
      </c>
      <c r="BI54">
        <f t="shared" si="55"/>
        <v>-0.56084608946144376</v>
      </c>
      <c r="BJ54">
        <f t="shared" si="56"/>
        <v>-1.4822214750465696</v>
      </c>
      <c r="BK54">
        <f t="shared" si="57"/>
        <v>-4.5109226515823595</v>
      </c>
      <c r="BL54">
        <f t="shared" si="58"/>
        <v>-23.97404798898199</v>
      </c>
      <c r="BM54">
        <f t="shared" si="59"/>
        <v>-40.578512919731537</v>
      </c>
      <c r="BN54" s="2">
        <f t="shared" si="60"/>
        <v>42185</v>
      </c>
      <c r="BO54">
        <f t="shared" si="61"/>
        <v>-2.0089991000256657E-3</v>
      </c>
      <c r="BP54">
        <f t="shared" si="62"/>
        <v>0.20997280337834057</v>
      </c>
      <c r="BQ54">
        <f t="shared" si="63"/>
        <v>0.38191022810579267</v>
      </c>
      <c r="BR54">
        <f t="shared" si="64"/>
        <v>0.28975814665416061</v>
      </c>
      <c r="BS54">
        <f t="shared" si="65"/>
        <v>-1.1729795428343615</v>
      </c>
      <c r="BT54">
        <f t="shared" si="66"/>
        <v>-2.2255098427124365</v>
      </c>
      <c r="BU54">
        <f t="shared" si="67"/>
        <v>-5.5979640638954633</v>
      </c>
      <c r="BV54">
        <f t="shared" si="68"/>
        <v>-10.243398390613368</v>
      </c>
      <c r="BW54" s="2">
        <f t="shared" si="69"/>
        <v>42185</v>
      </c>
      <c r="BX54">
        <f t="shared" si="70"/>
        <v>-5.0002000133338935E-2</v>
      </c>
      <c r="BY54">
        <f t="shared" si="71"/>
        <v>-0.11000775073094357</v>
      </c>
      <c r="BZ54">
        <f t="shared" si="72"/>
        <v>-0.21400102049654482</v>
      </c>
      <c r="CA54">
        <f t="shared" si="73"/>
        <v>-0.85970898745754687</v>
      </c>
      <c r="CB54">
        <f t="shared" si="74"/>
        <v>-1.6047720686522571</v>
      </c>
      <c r="CC54">
        <f t="shared" si="75"/>
        <v>-2.5251207487735607</v>
      </c>
      <c r="CD54">
        <f t="shared" si="76"/>
        <v>-5.4591173393506658</v>
      </c>
      <c r="CE54">
        <f t="shared" si="77"/>
        <v>-10.02624717198012</v>
      </c>
      <c r="CF54" s="2">
        <f t="shared" si="78"/>
        <v>42185</v>
      </c>
      <c r="CG54">
        <f t="shared" si="79"/>
        <v>5.5319253050620951E-2</v>
      </c>
      <c r="CH54">
        <f t="shared" si="80"/>
        <v>0.18462617720971783</v>
      </c>
      <c r="CI54">
        <f t="shared" si="81"/>
        <v>0.27658276333258047</v>
      </c>
      <c r="CJ54">
        <f t="shared" si="82"/>
        <v>0.3417407159712389</v>
      </c>
      <c r="CK54">
        <f t="shared" si="83"/>
        <v>0.51867195595673266</v>
      </c>
      <c r="CL54">
        <f t="shared" si="84"/>
        <v>0.91303616442409907</v>
      </c>
      <c r="CM54">
        <f t="shared" si="85"/>
        <v>3.9697764335512518</v>
      </c>
      <c r="CN54">
        <f t="shared" si="86"/>
        <v>6.5215029961964426</v>
      </c>
      <c r="CO54" s="2">
        <f t="shared" si="87"/>
        <v>42185</v>
      </c>
      <c r="CP54">
        <f t="shared" si="88"/>
        <v>7.0987420467182399E-2</v>
      </c>
      <c r="CQ54">
        <f t="shared" si="89"/>
        <v>0.18895864988203734</v>
      </c>
      <c r="CR54">
        <f t="shared" si="90"/>
        <v>0.17883603736149192</v>
      </c>
      <c r="CS54">
        <f t="shared" si="91"/>
        <v>0.45035250395079673</v>
      </c>
      <c r="CT54">
        <f t="shared" si="92"/>
        <v>1.0461539263659256</v>
      </c>
      <c r="CU54">
        <f t="shared" si="93"/>
        <v>4.4492058391874023</v>
      </c>
      <c r="CV54">
        <f t="shared" si="94"/>
        <v>6.203062488145199</v>
      </c>
    </row>
    <row r="55" spans="1:100" x14ac:dyDescent="0.3">
      <c r="A55" s="2">
        <v>42153</v>
      </c>
      <c r="B55">
        <v>3.1E-2</v>
      </c>
      <c r="C55">
        <v>0.02</v>
      </c>
      <c r="D55">
        <v>-4.0000000000000001E-3</v>
      </c>
      <c r="E55">
        <v>2.4E-2</v>
      </c>
      <c r="F55">
        <v>0</v>
      </c>
      <c r="G55">
        <v>-8.0001600042747967E-3</v>
      </c>
      <c r="H55">
        <v>-3.0000225002224513E-3</v>
      </c>
      <c r="I55">
        <v>9.4977444642247943E-2</v>
      </c>
      <c r="J55">
        <v>0.15993603411284882</v>
      </c>
      <c r="K55">
        <v>0.40558846684741434</v>
      </c>
      <c r="L55">
        <v>1.195420297253923</v>
      </c>
      <c r="M55">
        <v>1.3603630237856534</v>
      </c>
      <c r="N55" s="2">
        <f t="shared" si="8"/>
        <v>42153</v>
      </c>
      <c r="O55">
        <f t="shared" si="9"/>
        <v>-5.0000000000000001E-3</v>
      </c>
      <c r="P55">
        <f t="shared" si="10"/>
        <v>2E-3</v>
      </c>
      <c r="Q55">
        <f t="shared" si="11"/>
        <v>-1.8000000000000002E-2</v>
      </c>
      <c r="R55">
        <f t="shared" si="12"/>
        <v>0</v>
      </c>
      <c r="S55">
        <f t="shared" si="13"/>
        <v>1.6000320008549593E-2</v>
      </c>
      <c r="T55">
        <f t="shared" si="14"/>
        <v>9.0000675006673535E-3</v>
      </c>
      <c r="U55">
        <f t="shared" si="15"/>
        <v>-0.47488722321123972</v>
      </c>
      <c r="V55">
        <f t="shared" si="16"/>
        <v>-1.1195522387899417</v>
      </c>
      <c r="W55">
        <f t="shared" si="17"/>
        <v>-4.0558846684741434</v>
      </c>
      <c r="X55">
        <f t="shared" si="18"/>
        <v>-23.90840594507846</v>
      </c>
      <c r="Y55">
        <f t="shared" si="19"/>
        <v>-40.810890713569606</v>
      </c>
      <c r="Z55" s="2">
        <f t="shared" si="20"/>
        <v>42153</v>
      </c>
      <c r="AA55">
        <f t="shared" si="21"/>
        <v>-7.0000000000000001E-3</v>
      </c>
      <c r="AB55">
        <f t="shared" si="22"/>
        <v>2E-3</v>
      </c>
      <c r="AC55">
        <f t="shared" si="23"/>
        <v>-5.0000000000000001E-3</v>
      </c>
      <c r="AD55">
        <f t="shared" si="24"/>
        <v>-1.6000320008549593E-2</v>
      </c>
      <c r="AE55" s="2">
        <f t="shared" si="25"/>
        <v>42153</v>
      </c>
      <c r="AF55">
        <f t="shared" si="26"/>
        <v>-1.8000000000000002E-2</v>
      </c>
      <c r="AG55">
        <f t="shared" si="27"/>
        <v>9.0003200085495942E-3</v>
      </c>
      <c r="AH55">
        <f t="shared" si="28"/>
        <v>2.0000675006673534E-3</v>
      </c>
      <c r="AI55">
        <f t="shared" si="29"/>
        <v>-0.48188722321123972</v>
      </c>
      <c r="AJ55">
        <f t="shared" si="30"/>
        <v>-1.1265522387899416</v>
      </c>
      <c r="AK55">
        <f t="shared" si="31"/>
        <v>-4.0628846684741431</v>
      </c>
      <c r="AL55">
        <f t="shared" si="32"/>
        <v>-23.915405945078462</v>
      </c>
      <c r="AM55">
        <f t="shared" si="33"/>
        <v>-40.817890713569604</v>
      </c>
      <c r="AN55" s="2">
        <f t="shared" si="34"/>
        <v>42153</v>
      </c>
      <c r="AO55">
        <f t="shared" si="35"/>
        <v>2E-3</v>
      </c>
      <c r="AP55">
        <f t="shared" si="36"/>
        <v>1.8000320008549592E-2</v>
      </c>
      <c r="AQ55">
        <f t="shared" si="37"/>
        <v>1.1000067500667354E-2</v>
      </c>
      <c r="AR55">
        <f t="shared" si="38"/>
        <v>-0.47288722321123972</v>
      </c>
      <c r="AS55">
        <f t="shared" si="39"/>
        <v>-1.1175522387899417</v>
      </c>
      <c r="AT55">
        <f t="shared" si="40"/>
        <v>-4.0538846684741436</v>
      </c>
      <c r="AU55">
        <f t="shared" si="41"/>
        <v>-23.906405945078461</v>
      </c>
      <c r="AV55">
        <f t="shared" si="42"/>
        <v>-40.808890713569603</v>
      </c>
      <c r="AW55" s="2">
        <f t="shared" si="43"/>
        <v>42153</v>
      </c>
      <c r="AX55">
        <f t="shared" si="44"/>
        <v>-5.0000000000000001E-3</v>
      </c>
      <c r="AY55">
        <f t="shared" si="45"/>
        <v>1.1000320008549593E-2</v>
      </c>
      <c r="AZ55">
        <f t="shared" si="46"/>
        <v>4.0000675006673534E-3</v>
      </c>
      <c r="BA55">
        <f t="shared" si="47"/>
        <v>-0.47988722321123972</v>
      </c>
      <c r="BB55">
        <f t="shared" si="48"/>
        <v>-1.1245522387899416</v>
      </c>
      <c r="BC55">
        <f t="shared" si="49"/>
        <v>-4.0608846684741433</v>
      </c>
      <c r="BD55">
        <f t="shared" si="50"/>
        <v>-23.913405945078459</v>
      </c>
      <c r="BE55">
        <f t="shared" si="51"/>
        <v>-40.815890713569608</v>
      </c>
      <c r="BF55" s="2">
        <f t="shared" si="52"/>
        <v>42153</v>
      </c>
      <c r="BG55">
        <f t="shared" si="53"/>
        <v>0</v>
      </c>
      <c r="BH55">
        <f t="shared" si="54"/>
        <v>1.6000320008549593E-2</v>
      </c>
      <c r="BI55">
        <f t="shared" si="55"/>
        <v>-0.49088754321978934</v>
      </c>
      <c r="BJ55">
        <f t="shared" si="56"/>
        <v>-1.1355525587984914</v>
      </c>
      <c r="BK55">
        <f t="shared" si="57"/>
        <v>-4.0718849884826929</v>
      </c>
      <c r="BL55">
        <f t="shared" si="58"/>
        <v>-23.924406265087011</v>
      </c>
      <c r="BM55">
        <f t="shared" si="59"/>
        <v>-40.826891033578157</v>
      </c>
      <c r="BN55" s="2">
        <f t="shared" si="60"/>
        <v>42153</v>
      </c>
      <c r="BO55">
        <f t="shared" si="61"/>
        <v>-7.3000359992820577E-2</v>
      </c>
      <c r="BP55">
        <f t="shared" si="62"/>
        <v>0.13099678025926131</v>
      </c>
      <c r="BQ55">
        <f t="shared" si="63"/>
        <v>0.17499259041243687</v>
      </c>
      <c r="BR55">
        <f t="shared" si="64"/>
        <v>-0.53280088320858254</v>
      </c>
      <c r="BS55">
        <f t="shared" si="65"/>
        <v>-1.3121343504419447</v>
      </c>
      <c r="BT55">
        <f t="shared" si="66"/>
        <v>-2.328704622897884</v>
      </c>
      <c r="BU55">
        <f t="shared" si="67"/>
        <v>-2.6774827516496997</v>
      </c>
      <c r="BV55">
        <f t="shared" si="68"/>
        <v>-4.3440994566694773</v>
      </c>
      <c r="BW55" s="2">
        <f t="shared" si="69"/>
        <v>42153</v>
      </c>
      <c r="BX55">
        <f t="shared" si="70"/>
        <v>3.8999500016708245E-2</v>
      </c>
      <c r="BY55">
        <f t="shared" si="71"/>
        <v>9.0999640050515682E-2</v>
      </c>
      <c r="BZ55">
        <f t="shared" si="72"/>
        <v>0.12699676017013189</v>
      </c>
      <c r="CA55">
        <f t="shared" si="73"/>
        <v>0.11895002500851935</v>
      </c>
      <c r="CB55">
        <f t="shared" si="74"/>
        <v>0.5085655118566329</v>
      </c>
      <c r="CC55">
        <f t="shared" si="75"/>
        <v>0.51795593535332018</v>
      </c>
      <c r="CD55">
        <f t="shared" si="76"/>
        <v>0.49612532008833854</v>
      </c>
      <c r="CE55">
        <f t="shared" si="77"/>
        <v>-1.1133256636625368</v>
      </c>
      <c r="CF55" s="2">
        <f t="shared" si="78"/>
        <v>42153</v>
      </c>
      <c r="CG55">
        <f t="shared" si="79"/>
        <v>4.2656585181569971E-2</v>
      </c>
      <c r="CH55">
        <f t="shared" si="80"/>
        <v>0.1852982419871618</v>
      </c>
      <c r="CI55">
        <f t="shared" si="81"/>
        <v>0.34125244762607398</v>
      </c>
      <c r="CJ55">
        <f t="shared" si="82"/>
        <v>0.41571320510425402</v>
      </c>
      <c r="CK55">
        <f t="shared" si="83"/>
        <v>0.92033005238588361</v>
      </c>
      <c r="CL55">
        <f t="shared" si="84"/>
        <v>1.3262328472877234</v>
      </c>
      <c r="CM55">
        <f t="shared" si="85"/>
        <v>3.9705027368368784</v>
      </c>
      <c r="CN55">
        <f t="shared" si="86"/>
        <v>6.2837279484114683</v>
      </c>
      <c r="CO55" s="2">
        <f t="shared" si="87"/>
        <v>42153</v>
      </c>
      <c r="CP55">
        <f t="shared" si="88"/>
        <v>9.7976497400696527E-2</v>
      </c>
      <c r="CQ55">
        <f t="shared" si="89"/>
        <v>0.24093904430288776</v>
      </c>
      <c r="CR55">
        <f t="shared" si="90"/>
        <v>0.32572738913904187</v>
      </c>
      <c r="CS55">
        <f t="shared" si="91"/>
        <v>1.0106948508641498</v>
      </c>
      <c r="CT55">
        <f t="shared" si="92"/>
        <v>1.7314741830806331</v>
      </c>
      <c r="CU55">
        <f t="shared" si="93"/>
        <v>5.012123786191645</v>
      </c>
      <c r="CV55">
        <f t="shared" si="94"/>
        <v>7.5886268322865336</v>
      </c>
    </row>
    <row r="56" spans="1:100" x14ac:dyDescent="0.3">
      <c r="A56" s="2">
        <v>42124</v>
      </c>
      <c r="B56">
        <v>3.1E-2</v>
      </c>
      <c r="C56">
        <v>2.1000000000000001E-2</v>
      </c>
      <c r="D56">
        <v>-1.4E-2</v>
      </c>
      <c r="E56">
        <v>7.0000000000000001E-3</v>
      </c>
      <c r="F56">
        <v>0</v>
      </c>
      <c r="G56">
        <v>0</v>
      </c>
      <c r="H56">
        <v>7.9998400042745384E-3</v>
      </c>
      <c r="I56">
        <v>7.8984401607426175E-2</v>
      </c>
      <c r="J56">
        <v>0.121962805125147</v>
      </c>
      <c r="K56">
        <v>0.33571807571101825</v>
      </c>
      <c r="L56">
        <v>1.1029531376048169</v>
      </c>
      <c r="M56">
        <v>1.2600225096959912</v>
      </c>
      <c r="N56" s="2">
        <f t="shared" si="8"/>
        <v>42124</v>
      </c>
      <c r="O56">
        <f t="shared" si="9"/>
        <v>-5.2500000000000003E-3</v>
      </c>
      <c r="P56">
        <f t="shared" si="10"/>
        <v>7.0000000000000001E-3</v>
      </c>
      <c r="Q56">
        <f t="shared" si="11"/>
        <v>-5.2500000000000003E-3</v>
      </c>
      <c r="R56">
        <f t="shared" si="12"/>
        <v>0</v>
      </c>
      <c r="S56">
        <f t="shared" si="13"/>
        <v>0</v>
      </c>
      <c r="T56">
        <f t="shared" si="14"/>
        <v>-2.3999520012823614E-2</v>
      </c>
      <c r="U56">
        <f t="shared" si="15"/>
        <v>-0.39492200803713085</v>
      </c>
      <c r="V56">
        <f t="shared" si="16"/>
        <v>-0.85373963587602897</v>
      </c>
      <c r="W56">
        <f t="shared" si="17"/>
        <v>-3.3571807571101826</v>
      </c>
      <c r="X56">
        <f t="shared" si="18"/>
        <v>-22.059062752096338</v>
      </c>
      <c r="Y56">
        <f t="shared" si="19"/>
        <v>-37.800675290879738</v>
      </c>
      <c r="Z56" s="2">
        <f t="shared" si="20"/>
        <v>42124</v>
      </c>
      <c r="AA56">
        <f t="shared" si="21"/>
        <v>-1.225E-2</v>
      </c>
      <c r="AB56">
        <f t="shared" si="22"/>
        <v>7.0000000000000001E-3</v>
      </c>
      <c r="AC56">
        <f t="shared" si="23"/>
        <v>-5.2500000000000003E-3</v>
      </c>
      <c r="AD56">
        <f t="shared" si="24"/>
        <v>0</v>
      </c>
      <c r="AE56" s="2">
        <f t="shared" si="25"/>
        <v>42124</v>
      </c>
      <c r="AF56">
        <f t="shared" si="26"/>
        <v>-5.2500000000000003E-3</v>
      </c>
      <c r="AG56">
        <f t="shared" si="27"/>
        <v>-1.225E-2</v>
      </c>
      <c r="AH56">
        <f t="shared" si="28"/>
        <v>-3.6249520012823611E-2</v>
      </c>
      <c r="AI56">
        <f t="shared" si="29"/>
        <v>-0.40717200803713083</v>
      </c>
      <c r="AJ56">
        <f t="shared" si="30"/>
        <v>-0.86598963587602895</v>
      </c>
      <c r="AK56">
        <f t="shared" si="31"/>
        <v>-3.3694307571101825</v>
      </c>
      <c r="AL56">
        <f t="shared" si="32"/>
        <v>-22.07131275209634</v>
      </c>
      <c r="AM56">
        <f t="shared" si="33"/>
        <v>-37.81292529087974</v>
      </c>
      <c r="AN56" s="2">
        <f t="shared" si="34"/>
        <v>42124</v>
      </c>
      <c r="AO56">
        <f t="shared" si="35"/>
        <v>7.0000000000000001E-3</v>
      </c>
      <c r="AP56">
        <f t="shared" si="36"/>
        <v>7.0000000000000001E-3</v>
      </c>
      <c r="AQ56">
        <f t="shared" si="37"/>
        <v>-1.6999520012823614E-2</v>
      </c>
      <c r="AR56">
        <f t="shared" si="38"/>
        <v>-0.38792200803713084</v>
      </c>
      <c r="AS56">
        <f t="shared" si="39"/>
        <v>-0.84673963587602896</v>
      </c>
      <c r="AT56">
        <f t="shared" si="40"/>
        <v>-3.3501807571101825</v>
      </c>
      <c r="AU56">
        <f t="shared" si="41"/>
        <v>-22.052062752096337</v>
      </c>
      <c r="AV56">
        <f t="shared" si="42"/>
        <v>-37.79367529087974</v>
      </c>
      <c r="AW56" s="2">
        <f t="shared" si="43"/>
        <v>42124</v>
      </c>
      <c r="AX56">
        <f t="shared" si="44"/>
        <v>-5.2500000000000003E-3</v>
      </c>
      <c r="AY56">
        <f t="shared" si="45"/>
        <v>-5.2500000000000003E-3</v>
      </c>
      <c r="AZ56">
        <f t="shared" si="46"/>
        <v>-2.9249520012823615E-2</v>
      </c>
      <c r="BA56">
        <f t="shared" si="47"/>
        <v>-0.40017200803713082</v>
      </c>
      <c r="BB56">
        <f t="shared" si="48"/>
        <v>-0.85898963587602895</v>
      </c>
      <c r="BC56">
        <f t="shared" si="49"/>
        <v>-3.3624307571101828</v>
      </c>
      <c r="BD56">
        <f t="shared" si="50"/>
        <v>-22.064312752096338</v>
      </c>
      <c r="BE56">
        <f t="shared" si="51"/>
        <v>-37.805925290879735</v>
      </c>
      <c r="BF56" s="2">
        <f t="shared" si="52"/>
        <v>42124</v>
      </c>
      <c r="BG56">
        <f t="shared" si="53"/>
        <v>0</v>
      </c>
      <c r="BH56">
        <f t="shared" si="54"/>
        <v>0</v>
      </c>
      <c r="BI56">
        <f t="shared" si="55"/>
        <v>-0.39492200803713085</v>
      </c>
      <c r="BJ56">
        <f t="shared" si="56"/>
        <v>-0.85373963587602897</v>
      </c>
      <c r="BK56">
        <f t="shared" si="57"/>
        <v>-3.3571807571101826</v>
      </c>
      <c r="BL56">
        <f t="shared" si="58"/>
        <v>-22.059062752096338</v>
      </c>
      <c r="BM56">
        <f t="shared" si="59"/>
        <v>-37.800675290879738</v>
      </c>
      <c r="BN56" s="2">
        <f t="shared" si="60"/>
        <v>42124</v>
      </c>
      <c r="BO56">
        <f t="shared" si="61"/>
        <v>1.9999190024357384E-2</v>
      </c>
      <c r="BP56">
        <f t="shared" si="62"/>
        <v>3.5998000066832979E-2</v>
      </c>
      <c r="BQ56">
        <f t="shared" si="63"/>
        <v>0.13598605116551005</v>
      </c>
      <c r="BR56">
        <f t="shared" si="64"/>
        <v>-0.7037938159288446</v>
      </c>
      <c r="BS56">
        <f t="shared" si="65"/>
        <v>-1.191417689538933</v>
      </c>
      <c r="BT56">
        <f t="shared" si="66"/>
        <v>-1.9610094744056061</v>
      </c>
      <c r="BU56">
        <f t="shared" si="67"/>
        <v>-4.1816566771259671</v>
      </c>
      <c r="BV56">
        <f t="shared" si="68"/>
        <v>-5.7685080772299342</v>
      </c>
      <c r="BW56" s="2">
        <f t="shared" si="69"/>
        <v>42124</v>
      </c>
      <c r="BX56">
        <f t="shared" si="70"/>
        <v>6.7996875260364548E-2</v>
      </c>
      <c r="BY56">
        <f t="shared" si="71"/>
        <v>0.13799100089997435</v>
      </c>
      <c r="BZ56">
        <f t="shared" si="72"/>
        <v>0.26996346622328127</v>
      </c>
      <c r="CA56">
        <f t="shared" si="73"/>
        <v>0.52773366691994372</v>
      </c>
      <c r="CB56">
        <f t="shared" si="74"/>
        <v>1.4028125514887686</v>
      </c>
      <c r="CC56">
        <f t="shared" si="75"/>
        <v>2.6127975221439503</v>
      </c>
      <c r="CD56">
        <f t="shared" si="76"/>
        <v>7.2944328628795905</v>
      </c>
      <c r="CE56">
        <f t="shared" si="77"/>
        <v>12.651461960434498</v>
      </c>
      <c r="CF56" s="2">
        <f t="shared" si="78"/>
        <v>42124</v>
      </c>
      <c r="CG56">
        <f t="shared" si="79"/>
        <v>1.4992321228583648E-2</v>
      </c>
      <c r="CH56">
        <f t="shared" si="80"/>
        <v>0.12963674668192965</v>
      </c>
      <c r="CI56">
        <f t="shared" si="81"/>
        <v>0.2749214534740515</v>
      </c>
      <c r="CJ56">
        <f t="shared" si="82"/>
        <v>0.45737044604555477</v>
      </c>
      <c r="CK56">
        <f t="shared" si="83"/>
        <v>1.3682636438096283</v>
      </c>
      <c r="CL56">
        <f t="shared" si="84"/>
        <v>2.6916511790945306</v>
      </c>
      <c r="CM56">
        <f t="shared" si="85"/>
        <v>8.1393942637760901</v>
      </c>
      <c r="CN56">
        <f t="shared" si="86"/>
        <v>12.581139201636983</v>
      </c>
      <c r="CO56" s="2">
        <f t="shared" si="87"/>
        <v>42124</v>
      </c>
      <c r="CP56">
        <f t="shared" si="88"/>
        <v>9.5977287088739996E-2</v>
      </c>
      <c r="CQ56">
        <f t="shared" si="89"/>
        <v>0.24392854721466362</v>
      </c>
      <c r="CR56">
        <f t="shared" si="90"/>
        <v>0.50461410119772709</v>
      </c>
      <c r="CS56">
        <f t="shared" si="91"/>
        <v>1.5490735286570885</v>
      </c>
      <c r="CT56">
        <f t="shared" si="92"/>
        <v>2.7831521170290365</v>
      </c>
      <c r="CU56">
        <f t="shared" si="93"/>
        <v>7.5504965061906182</v>
      </c>
      <c r="CV56">
        <f t="shared" si="94"/>
        <v>11.386514733952813</v>
      </c>
    </row>
    <row r="57" spans="1:100" x14ac:dyDescent="0.3">
      <c r="A57" s="2">
        <v>42094</v>
      </c>
      <c r="B57">
        <v>2.3E-2</v>
      </c>
      <c r="C57">
        <v>0.05</v>
      </c>
      <c r="D57">
        <v>-1.2E-2</v>
      </c>
      <c r="E57">
        <v>1.2E-2</v>
      </c>
      <c r="F57">
        <v>2.9997750224993586E-2</v>
      </c>
      <c r="G57">
        <v>3.6996577922070117E-2</v>
      </c>
      <c r="H57">
        <v>5.6991879042963343E-2</v>
      </c>
      <c r="I57">
        <v>0.1309571162249078</v>
      </c>
      <c r="J57">
        <v>0.17292522061964774</v>
      </c>
      <c r="K57">
        <v>0.39760451459038054</v>
      </c>
      <c r="L57">
        <v>1.129802846400384</v>
      </c>
      <c r="M57">
        <v>1.2679721092359248</v>
      </c>
      <c r="N57" s="2">
        <f t="shared" si="8"/>
        <v>42094</v>
      </c>
      <c r="O57">
        <f t="shared" si="9"/>
        <v>-1.2500000000000001E-2</v>
      </c>
      <c r="P57">
        <f t="shared" si="10"/>
        <v>6.0000000000000001E-3</v>
      </c>
      <c r="Q57">
        <f t="shared" si="11"/>
        <v>-9.0000000000000011E-3</v>
      </c>
      <c r="R57">
        <f t="shared" si="12"/>
        <v>-2.9997750224993586E-2</v>
      </c>
      <c r="S57">
        <f t="shared" si="13"/>
        <v>-7.3993155844140235E-2</v>
      </c>
      <c r="T57">
        <f t="shared" si="14"/>
        <v>-0.17097563712889002</v>
      </c>
      <c r="U57">
        <f t="shared" si="15"/>
        <v>-0.654785581124539</v>
      </c>
      <c r="V57">
        <f t="shared" si="16"/>
        <v>-1.2104765443375343</v>
      </c>
      <c r="W57">
        <f t="shared" si="17"/>
        <v>-3.9760451459038055</v>
      </c>
      <c r="X57">
        <f t="shared" si="18"/>
        <v>-22.59605692800768</v>
      </c>
      <c r="Y57">
        <f t="shared" si="19"/>
        <v>-38.039163277077748</v>
      </c>
      <c r="Z57" s="2">
        <f t="shared" si="20"/>
        <v>42094</v>
      </c>
      <c r="AA57">
        <f t="shared" si="21"/>
        <v>-1.8500000000000003E-2</v>
      </c>
      <c r="AB57">
        <f t="shared" si="22"/>
        <v>3.5997750224993588E-2</v>
      </c>
      <c r="AC57">
        <f t="shared" si="23"/>
        <v>1.7497750224993586E-2</v>
      </c>
      <c r="AD57">
        <f t="shared" si="24"/>
        <v>4.3995405619146652E-2</v>
      </c>
      <c r="AE57" s="2">
        <f t="shared" si="25"/>
        <v>42094</v>
      </c>
      <c r="AF57">
        <f t="shared" si="26"/>
        <v>-9.0000000000000011E-3</v>
      </c>
      <c r="AG57">
        <f t="shared" si="27"/>
        <v>-9.2493155844140237E-2</v>
      </c>
      <c r="AH57">
        <f t="shared" si="28"/>
        <v>-0.18947563712889004</v>
      </c>
      <c r="AI57">
        <f t="shared" si="29"/>
        <v>-0.67328558112453896</v>
      </c>
      <c r="AJ57">
        <f t="shared" si="30"/>
        <v>-1.2289765443375342</v>
      </c>
      <c r="AK57">
        <f t="shared" si="31"/>
        <v>-3.9945451459038055</v>
      </c>
      <c r="AL57">
        <f t="shared" si="32"/>
        <v>-22.61455692800768</v>
      </c>
      <c r="AM57">
        <f t="shared" si="33"/>
        <v>-38.057663277077751</v>
      </c>
      <c r="AN57" s="2">
        <f t="shared" si="34"/>
        <v>42094</v>
      </c>
      <c r="AO57">
        <f t="shared" si="35"/>
        <v>6.0000000000000001E-3</v>
      </c>
      <c r="AP57">
        <f t="shared" si="36"/>
        <v>-3.7995405619146647E-2</v>
      </c>
      <c r="AQ57">
        <f t="shared" si="37"/>
        <v>-0.13497788690389645</v>
      </c>
      <c r="AR57">
        <f t="shared" si="38"/>
        <v>-0.61878783089954537</v>
      </c>
      <c r="AS57">
        <f t="shared" si="39"/>
        <v>-1.1744787941125407</v>
      </c>
      <c r="AT57">
        <f t="shared" si="40"/>
        <v>-3.9400473956788118</v>
      </c>
      <c r="AU57">
        <f t="shared" si="41"/>
        <v>-22.560059177782687</v>
      </c>
      <c r="AV57">
        <f t="shared" si="42"/>
        <v>-38.003165526852754</v>
      </c>
      <c r="AW57" s="2">
        <f t="shared" si="43"/>
        <v>42094</v>
      </c>
      <c r="AX57">
        <f t="shared" si="44"/>
        <v>-1.2500000000000001E-2</v>
      </c>
      <c r="AY57">
        <f t="shared" si="45"/>
        <v>-5.6495405619146649E-2</v>
      </c>
      <c r="AZ57">
        <f t="shared" si="46"/>
        <v>-0.15347788690389644</v>
      </c>
      <c r="BA57">
        <f t="shared" si="47"/>
        <v>-0.63728783089954544</v>
      </c>
      <c r="BB57">
        <f t="shared" si="48"/>
        <v>-1.1929787941125407</v>
      </c>
      <c r="BC57">
        <f t="shared" si="49"/>
        <v>-3.9585473956788118</v>
      </c>
      <c r="BD57">
        <f t="shared" si="50"/>
        <v>-22.578559177782687</v>
      </c>
      <c r="BE57">
        <f t="shared" si="51"/>
        <v>-38.021665526852757</v>
      </c>
      <c r="BF57" s="2">
        <f t="shared" si="52"/>
        <v>42094</v>
      </c>
      <c r="BG57">
        <f t="shared" si="53"/>
        <v>-2.9997750224993586E-2</v>
      </c>
      <c r="BH57">
        <f t="shared" si="54"/>
        <v>-7.3993155844140235E-2</v>
      </c>
      <c r="BI57">
        <f t="shared" si="55"/>
        <v>-0.61079017550539239</v>
      </c>
      <c r="BJ57">
        <f t="shared" si="56"/>
        <v>-1.1664811387183875</v>
      </c>
      <c r="BK57">
        <f t="shared" si="57"/>
        <v>-3.932049740284659</v>
      </c>
      <c r="BL57">
        <f t="shared" si="58"/>
        <v>-22.552061522388534</v>
      </c>
      <c r="BM57">
        <f t="shared" si="59"/>
        <v>-37.995167871458598</v>
      </c>
      <c r="BN57" s="2">
        <f t="shared" si="60"/>
        <v>42094</v>
      </c>
      <c r="BO57">
        <f t="shared" si="61"/>
        <v>-0.13300400026667786</v>
      </c>
      <c r="BP57">
        <f t="shared" si="62"/>
        <v>-0.6109883048402277</v>
      </c>
      <c r="BQ57">
        <f t="shared" si="63"/>
        <v>-0.99091226909888241</v>
      </c>
      <c r="BR57">
        <f t="shared" si="64"/>
        <v>-2.1901761215692539</v>
      </c>
      <c r="BS57">
        <f t="shared" si="65"/>
        <v>-2.2175645944701521</v>
      </c>
      <c r="BT57">
        <f t="shared" si="66"/>
        <v>-3.0057316548346837</v>
      </c>
      <c r="BU57">
        <f t="shared" si="67"/>
        <v>-5.5012706148058657</v>
      </c>
      <c r="BV57">
        <f t="shared" si="68"/>
        <v>-9.9900959533468985</v>
      </c>
      <c r="BW57" s="2">
        <f t="shared" si="69"/>
        <v>42094</v>
      </c>
      <c r="BX57">
        <f t="shared" si="70"/>
        <v>0.11797887957593145</v>
      </c>
      <c r="BY57">
        <f t="shared" si="71"/>
        <v>0.21194836457539362</v>
      </c>
      <c r="BZ57">
        <f t="shared" si="72"/>
        <v>0.26391453139596155</v>
      </c>
      <c r="CA57">
        <f t="shared" si="73"/>
        <v>0.40772750107976519</v>
      </c>
      <c r="CB57">
        <f t="shared" si="74"/>
        <v>1.4044932058022668</v>
      </c>
      <c r="CC57">
        <f t="shared" si="75"/>
        <v>2.5223046684423558</v>
      </c>
      <c r="CD57">
        <f t="shared" si="76"/>
        <v>8.7936421827245983</v>
      </c>
      <c r="CE57">
        <f t="shared" si="77"/>
        <v>14.943949190051329</v>
      </c>
      <c r="CF57" s="2">
        <f t="shared" si="78"/>
        <v>42094</v>
      </c>
      <c r="CG57">
        <f t="shared" si="79"/>
        <v>4.2314588019519157E-2</v>
      </c>
      <c r="CH57">
        <f t="shared" si="80"/>
        <v>7.830394115023348E-2</v>
      </c>
      <c r="CI57">
        <f t="shared" si="81"/>
        <v>9.8288878656447171E-2</v>
      </c>
      <c r="CJ57">
        <f t="shared" si="82"/>
        <v>0.19550698258403948</v>
      </c>
      <c r="CK57">
        <f t="shared" si="83"/>
        <v>1.0451081678659535</v>
      </c>
      <c r="CL57">
        <f t="shared" si="84"/>
        <v>2.1903534977121506</v>
      </c>
      <c r="CM57">
        <f t="shared" si="85"/>
        <v>7.8519074552017933</v>
      </c>
      <c r="CN57">
        <f t="shared" si="86"/>
        <v>11.73886109605149</v>
      </c>
      <c r="CO57" s="2">
        <f t="shared" si="87"/>
        <v>42094</v>
      </c>
      <c r="CP57">
        <f t="shared" si="88"/>
        <v>6.8978474731822947E-2</v>
      </c>
      <c r="CQ57">
        <f t="shared" si="89"/>
        <v>0.17793182800372823</v>
      </c>
      <c r="CR57">
        <f t="shared" si="90"/>
        <v>0.29873908930204141</v>
      </c>
      <c r="CS57">
        <f t="shared" si="91"/>
        <v>1.3112043154723048</v>
      </c>
      <c r="CT57">
        <f t="shared" si="92"/>
        <v>2.3927141889715844</v>
      </c>
      <c r="CU57">
        <f t="shared" si="93"/>
        <v>7.3999672941748136</v>
      </c>
      <c r="CV57">
        <f t="shared" si="94"/>
        <v>11.316037727079276</v>
      </c>
    </row>
    <row r="58" spans="1:100" x14ac:dyDescent="0.3">
      <c r="A58" s="2">
        <v>42062</v>
      </c>
      <c r="B58">
        <v>0.03</v>
      </c>
      <c r="C58">
        <v>2.5000000000000001E-2</v>
      </c>
      <c r="D58">
        <v>-3.4000000000000002E-2</v>
      </c>
      <c r="E58">
        <v>1.4E-2</v>
      </c>
      <c r="F58">
        <v>5.9999100017948583E-3</v>
      </c>
      <c r="G58">
        <v>1.4999437528132866E-2</v>
      </c>
      <c r="H58">
        <v>1.5999360034147286E-2</v>
      </c>
      <c r="I58">
        <v>7.0987400481818813E-2</v>
      </c>
      <c r="J58">
        <v>0.11496695016849363</v>
      </c>
      <c r="K58">
        <v>0.34869585127496722</v>
      </c>
      <c r="L58">
        <v>1.1626142628583018</v>
      </c>
      <c r="M58">
        <v>1.3246038616467413</v>
      </c>
      <c r="N58" s="2">
        <f t="shared" si="8"/>
        <v>42062</v>
      </c>
      <c r="O58">
        <f t="shared" si="9"/>
        <v>-6.2500000000000003E-3</v>
      </c>
      <c r="P58">
        <f t="shared" si="10"/>
        <v>1.7000000000000001E-2</v>
      </c>
      <c r="Q58">
        <f t="shared" si="11"/>
        <v>-1.0500000000000001E-2</v>
      </c>
      <c r="R58">
        <f t="shared" si="12"/>
        <v>-5.9999100017948583E-3</v>
      </c>
      <c r="S58">
        <f t="shared" si="13"/>
        <v>-2.9998875056265733E-2</v>
      </c>
      <c r="T58">
        <f t="shared" si="14"/>
        <v>-4.7998080102441859E-2</v>
      </c>
      <c r="U58">
        <f t="shared" si="15"/>
        <v>-0.35493700240909409</v>
      </c>
      <c r="V58">
        <f t="shared" si="16"/>
        <v>-0.8047686511794554</v>
      </c>
      <c r="W58">
        <f t="shared" si="17"/>
        <v>-3.4869585127496721</v>
      </c>
      <c r="X58">
        <f t="shared" si="18"/>
        <v>-23.252285257166037</v>
      </c>
      <c r="Y58">
        <f t="shared" si="19"/>
        <v>-39.738115849402234</v>
      </c>
      <c r="Z58" s="2">
        <f t="shared" si="20"/>
        <v>42062</v>
      </c>
      <c r="AA58">
        <f t="shared" si="21"/>
        <v>-2.325E-2</v>
      </c>
      <c r="AB58">
        <f t="shared" si="22"/>
        <v>2.2999910001794861E-2</v>
      </c>
      <c r="AC58">
        <f t="shared" si="23"/>
        <v>-2.5008999820514202E-4</v>
      </c>
      <c r="AD58">
        <f t="shared" si="24"/>
        <v>2.3998965054470876E-2</v>
      </c>
      <c r="AE58" s="2">
        <f t="shared" si="25"/>
        <v>42062</v>
      </c>
      <c r="AF58">
        <f t="shared" si="26"/>
        <v>-1.0500000000000001E-2</v>
      </c>
      <c r="AG58">
        <f t="shared" si="27"/>
        <v>-5.3248875056265729E-2</v>
      </c>
      <c r="AH58">
        <f t="shared" si="28"/>
        <v>-7.1248080102441852E-2</v>
      </c>
      <c r="AI58">
        <f t="shared" si="29"/>
        <v>-0.37818700240909409</v>
      </c>
      <c r="AJ58">
        <f t="shared" si="30"/>
        <v>-0.82801865117945539</v>
      </c>
      <c r="AK58">
        <f t="shared" si="31"/>
        <v>-3.510208512749672</v>
      </c>
      <c r="AL58">
        <f t="shared" si="32"/>
        <v>-23.275535257166037</v>
      </c>
      <c r="AM58">
        <f t="shared" si="33"/>
        <v>-39.761365849402232</v>
      </c>
      <c r="AN58" s="2">
        <f t="shared" si="34"/>
        <v>42062</v>
      </c>
      <c r="AO58">
        <f t="shared" si="35"/>
        <v>1.7000000000000001E-2</v>
      </c>
      <c r="AP58">
        <f t="shared" si="36"/>
        <v>-6.9989650544708716E-3</v>
      </c>
      <c r="AQ58">
        <f t="shared" si="37"/>
        <v>-2.4998170100646998E-2</v>
      </c>
      <c r="AR58">
        <f t="shared" si="38"/>
        <v>-0.33193709240729924</v>
      </c>
      <c r="AS58">
        <f t="shared" si="39"/>
        <v>-0.78176874117766049</v>
      </c>
      <c r="AT58">
        <f t="shared" si="40"/>
        <v>-3.4639586027478773</v>
      </c>
      <c r="AU58">
        <f t="shared" si="41"/>
        <v>-23.229285347164243</v>
      </c>
      <c r="AV58">
        <f t="shared" si="42"/>
        <v>-39.715115939400441</v>
      </c>
      <c r="AW58" s="2">
        <f t="shared" si="43"/>
        <v>42062</v>
      </c>
      <c r="AX58">
        <f t="shared" si="44"/>
        <v>-6.2500000000000003E-3</v>
      </c>
      <c r="AY58">
        <f t="shared" si="45"/>
        <v>-3.0248965054470875E-2</v>
      </c>
      <c r="AZ58">
        <f t="shared" si="46"/>
        <v>-4.8248170100646998E-2</v>
      </c>
      <c r="BA58">
        <f t="shared" si="47"/>
        <v>-0.35518709240729923</v>
      </c>
      <c r="BB58">
        <f t="shared" si="48"/>
        <v>-0.80501874117766059</v>
      </c>
      <c r="BC58">
        <f t="shared" si="49"/>
        <v>-3.4872086027478773</v>
      </c>
      <c r="BD58">
        <f t="shared" si="50"/>
        <v>-23.25253534716424</v>
      </c>
      <c r="BE58">
        <f t="shared" si="51"/>
        <v>-39.738365939400438</v>
      </c>
      <c r="BF58" s="2">
        <f t="shared" si="52"/>
        <v>42062</v>
      </c>
      <c r="BG58">
        <f t="shared" si="53"/>
        <v>-5.9999100017948583E-3</v>
      </c>
      <c r="BH58">
        <f t="shared" si="54"/>
        <v>-2.9998875056265733E-2</v>
      </c>
      <c r="BI58">
        <f t="shared" si="55"/>
        <v>-0.33093803735462324</v>
      </c>
      <c r="BJ58">
        <f t="shared" si="56"/>
        <v>-0.78076968612498454</v>
      </c>
      <c r="BK58">
        <f t="shared" si="57"/>
        <v>-3.4629595476952013</v>
      </c>
      <c r="BL58">
        <f t="shared" si="58"/>
        <v>-23.228286292111566</v>
      </c>
      <c r="BM58">
        <f t="shared" si="59"/>
        <v>-39.71411688434776</v>
      </c>
      <c r="BN58" s="2">
        <f t="shared" si="60"/>
        <v>42062</v>
      </c>
      <c r="BO58">
        <f t="shared" si="61"/>
        <v>3.4999000033416487E-2</v>
      </c>
      <c r="BP58">
        <f t="shared" si="62"/>
        <v>-9.5997500158229915E-2</v>
      </c>
      <c r="BQ58">
        <f t="shared" si="63"/>
        <v>-6.7999070072173012E-2</v>
      </c>
      <c r="BR58">
        <f t="shared" si="64"/>
        <v>0.62370093322562126</v>
      </c>
      <c r="BS58">
        <f t="shared" si="65"/>
        <v>2.1822653741552109</v>
      </c>
      <c r="BT58">
        <f t="shared" si="66"/>
        <v>3.2176164936045266</v>
      </c>
      <c r="BU58">
        <f t="shared" si="67"/>
        <v>3.5227333918263719</v>
      </c>
      <c r="BV58">
        <f t="shared" si="68"/>
        <v>1.9704481293444127</v>
      </c>
      <c r="BW58" s="2">
        <f t="shared" si="69"/>
        <v>42062</v>
      </c>
      <c r="BX58">
        <f t="shared" si="70"/>
        <v>0.11998487777235498</v>
      </c>
      <c r="BY58">
        <f t="shared" si="71"/>
        <v>0.25394879285470179</v>
      </c>
      <c r="BZ58">
        <f t="shared" si="72"/>
        <v>0.46588219623648225</v>
      </c>
      <c r="CA58">
        <f t="shared" si="73"/>
        <v>0.93147006926426201</v>
      </c>
      <c r="CB58">
        <f t="shared" si="74"/>
        <v>2.0780620738033875</v>
      </c>
      <c r="CC58">
        <f t="shared" si="75"/>
        <v>3.1952014023841171</v>
      </c>
      <c r="CD58">
        <f t="shared" si="76"/>
        <v>7.3359953010837495</v>
      </c>
      <c r="CE58">
        <f t="shared" si="77"/>
        <v>11.639141470955538</v>
      </c>
      <c r="CF58" s="2">
        <f t="shared" si="78"/>
        <v>42062</v>
      </c>
      <c r="CG58">
        <f t="shared" si="79"/>
        <v>3.8646391937895631E-2</v>
      </c>
      <c r="CH58">
        <f t="shared" si="80"/>
        <v>0.13728310173286315</v>
      </c>
      <c r="CI58">
        <f t="shared" si="81"/>
        <v>0.28256713086281721</v>
      </c>
      <c r="CJ58">
        <f t="shared" si="82"/>
        <v>0.66221684520660484</v>
      </c>
      <c r="CK58">
        <f t="shared" si="83"/>
        <v>1.8352846165845365</v>
      </c>
      <c r="CL58">
        <f t="shared" si="84"/>
        <v>3.1351804836918271</v>
      </c>
      <c r="CM58">
        <f t="shared" si="85"/>
        <v>7.6256393307571164</v>
      </c>
      <c r="CN58">
        <f t="shared" si="86"/>
        <v>11.616515627223565</v>
      </c>
      <c r="CO58" s="2">
        <f t="shared" si="87"/>
        <v>42062</v>
      </c>
      <c r="CP58">
        <f t="shared" si="88"/>
        <v>6.3987887822926429E-2</v>
      </c>
      <c r="CQ58">
        <f t="shared" si="89"/>
        <v>0.19094207803505414</v>
      </c>
      <c r="CR58">
        <f t="shared" si="90"/>
        <v>0.50266260000726326</v>
      </c>
      <c r="CS58">
        <f t="shared" si="91"/>
        <v>1.4723063440505257</v>
      </c>
      <c r="CT58">
        <f t="shared" si="92"/>
        <v>2.3922514152176024</v>
      </c>
      <c r="CU58">
        <f t="shared" si="93"/>
        <v>5.8889380686776764</v>
      </c>
      <c r="CV58">
        <f t="shared" si="94"/>
        <v>7.9296290684353092</v>
      </c>
    </row>
    <row r="59" spans="1:100" x14ac:dyDescent="0.3">
      <c r="A59" s="2">
        <v>42034</v>
      </c>
      <c r="B59">
        <v>3.2000000000000001E-2</v>
      </c>
      <c r="C59">
        <v>-5.0000000000000001E-3</v>
      </c>
      <c r="D59">
        <v>-1.6E-2</v>
      </c>
      <c r="E59">
        <v>-8.9999999999999993E-3</v>
      </c>
      <c r="F59">
        <v>8.9997975060893461E-3</v>
      </c>
      <c r="G59">
        <v>9.9997500083541229E-3</v>
      </c>
      <c r="H59">
        <v>2.2998677601400373E-2</v>
      </c>
      <c r="I59">
        <v>4.5994710810983934E-2</v>
      </c>
      <c r="J59">
        <v>8.0983601927327967E-2</v>
      </c>
      <c r="K59">
        <v>0.28779283885087809</v>
      </c>
      <c r="L59">
        <v>1.0512324291407424</v>
      </c>
      <c r="M59">
        <v>1.2123182757190751</v>
      </c>
      <c r="N59" s="2">
        <f t="shared" si="8"/>
        <v>42034</v>
      </c>
      <c r="O59">
        <f t="shared" si="9"/>
        <v>1.25E-3</v>
      </c>
      <c r="P59">
        <f t="shared" si="10"/>
        <v>8.0000000000000002E-3</v>
      </c>
      <c r="Q59">
        <f t="shared" si="11"/>
        <v>6.7499999999999991E-3</v>
      </c>
      <c r="R59">
        <f t="shared" si="12"/>
        <v>-8.9997975060893461E-3</v>
      </c>
      <c r="S59">
        <f t="shared" si="13"/>
        <v>-1.9999500016708246E-2</v>
      </c>
      <c r="T59">
        <f t="shared" si="14"/>
        <v>-6.8996032804201121E-2</v>
      </c>
      <c r="U59">
        <f t="shared" si="15"/>
        <v>-0.22997355405491968</v>
      </c>
      <c r="V59">
        <f t="shared" si="16"/>
        <v>-0.56688521349129573</v>
      </c>
      <c r="W59">
        <f t="shared" si="17"/>
        <v>-2.877928388508781</v>
      </c>
      <c r="X59">
        <f t="shared" si="18"/>
        <v>-21.024648582814848</v>
      </c>
      <c r="Y59">
        <f t="shared" si="19"/>
        <v>-36.369548271572256</v>
      </c>
      <c r="Z59" s="2">
        <f t="shared" si="20"/>
        <v>42034</v>
      </c>
      <c r="AA59">
        <f t="shared" si="21"/>
        <v>-6.7499999999999999E-3</v>
      </c>
      <c r="AB59">
        <f t="shared" si="22"/>
        <v>1.6999797506089348E-2</v>
      </c>
      <c r="AC59">
        <f t="shared" si="23"/>
        <v>1.0249797506089346E-2</v>
      </c>
      <c r="AD59">
        <f t="shared" si="24"/>
        <v>1.09997025106189E-2</v>
      </c>
      <c r="AE59" s="2">
        <f t="shared" si="25"/>
        <v>42034</v>
      </c>
      <c r="AF59">
        <f t="shared" si="26"/>
        <v>6.7499999999999991E-3</v>
      </c>
      <c r="AG59">
        <f t="shared" si="27"/>
        <v>-2.6749500016708245E-2</v>
      </c>
      <c r="AH59">
        <f t="shared" si="28"/>
        <v>-7.5746032804201127E-2</v>
      </c>
      <c r="AI59">
        <f t="shared" si="29"/>
        <v>-0.23672355405491968</v>
      </c>
      <c r="AJ59">
        <f t="shared" si="30"/>
        <v>-0.57363521349129576</v>
      </c>
      <c r="AK59">
        <f t="shared" si="31"/>
        <v>-2.8846783885087808</v>
      </c>
      <c r="AL59">
        <f t="shared" si="32"/>
        <v>-21.031398582814848</v>
      </c>
      <c r="AM59">
        <f t="shared" si="33"/>
        <v>-36.376298271572253</v>
      </c>
      <c r="AN59" s="2">
        <f t="shared" si="34"/>
        <v>42034</v>
      </c>
      <c r="AO59">
        <f t="shared" si="35"/>
        <v>8.0000000000000002E-3</v>
      </c>
      <c r="AP59">
        <f t="shared" si="36"/>
        <v>-2.9997025106188978E-3</v>
      </c>
      <c r="AQ59">
        <f t="shared" si="37"/>
        <v>-5.1996235298111773E-2</v>
      </c>
      <c r="AR59">
        <f t="shared" si="38"/>
        <v>-0.21297375654883033</v>
      </c>
      <c r="AS59">
        <f t="shared" si="39"/>
        <v>-0.54988541598520635</v>
      </c>
      <c r="AT59">
        <f t="shared" si="40"/>
        <v>-2.8609285910026916</v>
      </c>
      <c r="AU59">
        <f t="shared" si="41"/>
        <v>-21.00764878530876</v>
      </c>
      <c r="AV59">
        <f t="shared" si="42"/>
        <v>-36.352548474066168</v>
      </c>
      <c r="AW59" s="2">
        <f t="shared" si="43"/>
        <v>42034</v>
      </c>
      <c r="AX59">
        <f t="shared" si="44"/>
        <v>1.25E-3</v>
      </c>
      <c r="AY59">
        <f t="shared" si="45"/>
        <v>-9.7497025106189003E-3</v>
      </c>
      <c r="AZ59">
        <f t="shared" si="46"/>
        <v>-5.8746235298111779E-2</v>
      </c>
      <c r="BA59">
        <f t="shared" si="47"/>
        <v>-0.21972375654883033</v>
      </c>
      <c r="BB59">
        <f t="shared" si="48"/>
        <v>-0.55663541598520638</v>
      </c>
      <c r="BC59">
        <f t="shared" si="49"/>
        <v>-2.8676785910026914</v>
      </c>
      <c r="BD59">
        <f t="shared" si="50"/>
        <v>-21.01439878530876</v>
      </c>
      <c r="BE59">
        <f t="shared" si="51"/>
        <v>-36.359298474066165</v>
      </c>
      <c r="BF59" s="2">
        <f t="shared" si="52"/>
        <v>42034</v>
      </c>
      <c r="BG59">
        <f t="shared" si="53"/>
        <v>-8.9997975060893461E-3</v>
      </c>
      <c r="BH59">
        <f t="shared" si="54"/>
        <v>-1.9999500016708246E-2</v>
      </c>
      <c r="BI59">
        <f t="shared" si="55"/>
        <v>-0.21897385154430077</v>
      </c>
      <c r="BJ59">
        <f t="shared" si="56"/>
        <v>-0.55588551098067684</v>
      </c>
      <c r="BK59">
        <f t="shared" si="57"/>
        <v>-2.866928685998162</v>
      </c>
      <c r="BL59">
        <f t="shared" si="58"/>
        <v>-21.013648880304228</v>
      </c>
      <c r="BM59">
        <f t="shared" si="59"/>
        <v>-36.358548569061639</v>
      </c>
      <c r="BN59" s="2">
        <f t="shared" si="60"/>
        <v>42034</v>
      </c>
      <c r="BO59">
        <f t="shared" si="61"/>
        <v>8.699375052072908E-2</v>
      </c>
      <c r="BP59">
        <f t="shared" si="62"/>
        <v>9.298400173311569E-2</v>
      </c>
      <c r="BQ59">
        <f t="shared" si="63"/>
        <v>0.25694088128105252</v>
      </c>
      <c r="BR59">
        <f t="shared" si="64"/>
        <v>1.612261149768732</v>
      </c>
      <c r="BS59">
        <f t="shared" si="65"/>
        <v>3.85004279251647</v>
      </c>
      <c r="BT59">
        <f t="shared" si="66"/>
        <v>7.0396045186935075</v>
      </c>
      <c r="BU59">
        <f t="shared" si="67"/>
        <v>18.623522402885136</v>
      </c>
      <c r="BV59">
        <f t="shared" si="68"/>
        <v>30.924431998098946</v>
      </c>
      <c r="BW59" s="2">
        <f t="shared" si="69"/>
        <v>42034</v>
      </c>
      <c r="BX59">
        <f t="shared" si="70"/>
        <v>6.3988481842875478E-2</v>
      </c>
      <c r="BY59">
        <f t="shared" si="71"/>
        <v>0.21395571500165672</v>
      </c>
      <c r="BZ59">
        <f t="shared" si="72"/>
        <v>0.38188874964050096</v>
      </c>
      <c r="CA59">
        <f t="shared" si="73"/>
        <v>1.075452172044933</v>
      </c>
      <c r="CB59">
        <f t="shared" si="74"/>
        <v>2.6856039054960874</v>
      </c>
      <c r="CC59">
        <f t="shared" si="75"/>
        <v>5.0554811008567775</v>
      </c>
      <c r="CD59">
        <f t="shared" si="76"/>
        <v>14.337419329239291</v>
      </c>
      <c r="CE59">
        <f t="shared" si="77"/>
        <v>21.79346243608261</v>
      </c>
      <c r="CF59" s="2">
        <f t="shared" si="78"/>
        <v>42034</v>
      </c>
      <c r="CG59">
        <f t="shared" si="79"/>
        <v>5.631200568717102E-2</v>
      </c>
      <c r="CH59">
        <f t="shared" si="80"/>
        <v>0.16961545179133247</v>
      </c>
      <c r="CI59">
        <f t="shared" si="81"/>
        <v>0.30155508824257349</v>
      </c>
      <c r="CJ59">
        <f t="shared" si="82"/>
        <v>0.96106180926854101</v>
      </c>
      <c r="CK59">
        <f t="shared" si="83"/>
        <v>2.5162156704177194</v>
      </c>
      <c r="CL59">
        <f t="shared" si="84"/>
        <v>4.4181843832025418</v>
      </c>
      <c r="CM59">
        <f t="shared" si="85"/>
        <v>11.514859302991432</v>
      </c>
      <c r="CN59">
        <f t="shared" si="86"/>
        <v>17.158500740042353</v>
      </c>
      <c r="CO59" s="2">
        <f t="shared" si="87"/>
        <v>42034</v>
      </c>
      <c r="CP59">
        <f t="shared" si="88"/>
        <v>7.5982145109967814E-2</v>
      </c>
      <c r="CQ59">
        <f t="shared" si="89"/>
        <v>0.2339228259243368</v>
      </c>
      <c r="CR59">
        <f t="shared" si="90"/>
        <v>0.68555447903272948</v>
      </c>
      <c r="CS59">
        <f t="shared" si="91"/>
        <v>1.8559048394804427</v>
      </c>
      <c r="CT59">
        <f t="shared" si="92"/>
        <v>3.3082816392000591</v>
      </c>
      <c r="CU59">
        <f t="shared" si="93"/>
        <v>8.4320924719705985</v>
      </c>
      <c r="CV59">
        <f t="shared" si="94"/>
        <v>10.978570146334736</v>
      </c>
    </row>
    <row r="60" spans="1:100" x14ac:dyDescent="0.3">
      <c r="A60" s="2">
        <v>42003</v>
      </c>
      <c r="B60">
        <v>1.4E-2</v>
      </c>
      <c r="C60">
        <v>1.7000000000000001E-2</v>
      </c>
      <c r="D60">
        <v>3.5000000000000003E-2</v>
      </c>
      <c r="E60">
        <v>2E-3</v>
      </c>
      <c r="F60">
        <v>-2.0001000066669467E-2</v>
      </c>
      <c r="G60">
        <v>-2.8001960182958342E-2</v>
      </c>
      <c r="H60">
        <v>-1.8000810048610181E-2</v>
      </c>
      <c r="I60">
        <v>2.5998310146445085E-2</v>
      </c>
      <c r="J60">
        <v>9.6976485102856599E-2</v>
      </c>
      <c r="K60">
        <v>0.32473622321951345</v>
      </c>
      <c r="L60">
        <v>1.0621744637153108</v>
      </c>
      <c r="M60">
        <v>1.1854796429580341</v>
      </c>
      <c r="N60" s="2">
        <f t="shared" si="8"/>
        <v>42003</v>
      </c>
      <c r="O60">
        <f t="shared" si="9"/>
        <v>-4.2500000000000003E-3</v>
      </c>
      <c r="P60">
        <f t="shared" si="10"/>
        <v>-1.7500000000000002E-2</v>
      </c>
      <c r="Q60">
        <f t="shared" si="11"/>
        <v>-1.5E-3</v>
      </c>
      <c r="R60">
        <f t="shared" si="12"/>
        <v>2.0001000066669467E-2</v>
      </c>
      <c r="S60">
        <f t="shared" si="13"/>
        <v>5.6003920365916685E-2</v>
      </c>
      <c r="T60">
        <f t="shared" si="14"/>
        <v>5.4002430145830546E-2</v>
      </c>
      <c r="U60">
        <f t="shared" si="15"/>
        <v>-0.12999155073222543</v>
      </c>
      <c r="V60">
        <f t="shared" si="16"/>
        <v>-0.67883539571999618</v>
      </c>
      <c r="W60">
        <f t="shared" si="17"/>
        <v>-3.2473622321951345</v>
      </c>
      <c r="X60">
        <f t="shared" si="18"/>
        <v>-21.243489274306214</v>
      </c>
      <c r="Y60">
        <f t="shared" si="19"/>
        <v>-35.564389288741026</v>
      </c>
      <c r="Z60" s="2">
        <f t="shared" si="20"/>
        <v>42003</v>
      </c>
      <c r="AA60">
        <f t="shared" si="21"/>
        <v>1.3250000000000001E-2</v>
      </c>
      <c r="AB60">
        <f t="shared" si="22"/>
        <v>-3.7501000066669468E-2</v>
      </c>
      <c r="AC60">
        <f t="shared" si="23"/>
        <v>-2.4251000066669467E-2</v>
      </c>
      <c r="AD60">
        <f t="shared" si="24"/>
        <v>-3.6002920299247218E-2</v>
      </c>
      <c r="AE60" s="2">
        <f t="shared" si="25"/>
        <v>42003</v>
      </c>
      <c r="AF60">
        <f t="shared" si="26"/>
        <v>-1.5E-3</v>
      </c>
      <c r="AG60">
        <f t="shared" si="27"/>
        <v>6.9253920365916682E-2</v>
      </c>
      <c r="AH60">
        <f t="shared" si="28"/>
        <v>6.7252430145830544E-2</v>
      </c>
      <c r="AI60">
        <f t="shared" si="29"/>
        <v>-0.11674155073222543</v>
      </c>
      <c r="AJ60">
        <f t="shared" si="30"/>
        <v>-0.6655853957199962</v>
      </c>
      <c r="AK60">
        <f t="shared" si="31"/>
        <v>-3.2341122321951343</v>
      </c>
      <c r="AL60">
        <f t="shared" si="32"/>
        <v>-21.230239274306214</v>
      </c>
      <c r="AM60">
        <f t="shared" si="33"/>
        <v>-35.551139288741027</v>
      </c>
      <c r="AN60" s="2">
        <f t="shared" si="34"/>
        <v>42003</v>
      </c>
      <c r="AO60">
        <f t="shared" si="35"/>
        <v>-1.7500000000000002E-2</v>
      </c>
      <c r="AP60">
        <f t="shared" si="36"/>
        <v>1.8502920299247216E-2</v>
      </c>
      <c r="AQ60">
        <f t="shared" si="37"/>
        <v>1.6501430079161078E-2</v>
      </c>
      <c r="AR60">
        <f t="shared" si="38"/>
        <v>-0.16749255079889491</v>
      </c>
      <c r="AS60">
        <f t="shared" si="39"/>
        <v>-0.71633639578666564</v>
      </c>
      <c r="AT60">
        <f t="shared" si="40"/>
        <v>-3.2848632322618041</v>
      </c>
      <c r="AU60">
        <f t="shared" si="41"/>
        <v>-21.280990274372883</v>
      </c>
      <c r="AV60">
        <f t="shared" si="42"/>
        <v>-35.601890288807695</v>
      </c>
      <c r="AW60" s="2">
        <f t="shared" si="43"/>
        <v>42003</v>
      </c>
      <c r="AX60">
        <f t="shared" si="44"/>
        <v>-4.2500000000000003E-3</v>
      </c>
      <c r="AY60">
        <f t="shared" si="45"/>
        <v>3.1752920299247214E-2</v>
      </c>
      <c r="AZ60">
        <f t="shared" si="46"/>
        <v>2.9751430079161079E-2</v>
      </c>
      <c r="BA60">
        <f t="shared" si="47"/>
        <v>-0.1542425507988949</v>
      </c>
      <c r="BB60">
        <f t="shared" si="48"/>
        <v>-0.70308639578666565</v>
      </c>
      <c r="BC60">
        <f t="shared" si="49"/>
        <v>-3.2716132322618039</v>
      </c>
      <c r="BD60">
        <f t="shared" si="50"/>
        <v>-21.267740274372883</v>
      </c>
      <c r="BE60">
        <f t="shared" si="51"/>
        <v>-35.588640288807696</v>
      </c>
      <c r="BF60" s="2">
        <f t="shared" si="52"/>
        <v>42003</v>
      </c>
      <c r="BG60">
        <f t="shared" si="53"/>
        <v>2.0001000066669467E-2</v>
      </c>
      <c r="BH60">
        <f t="shared" si="54"/>
        <v>5.6003920365916685E-2</v>
      </c>
      <c r="BI60">
        <f t="shared" si="55"/>
        <v>-0.16599447103147263</v>
      </c>
      <c r="BJ60">
        <f t="shared" si="56"/>
        <v>-0.71483831601924341</v>
      </c>
      <c r="BK60">
        <f t="shared" si="57"/>
        <v>-3.2833651524943819</v>
      </c>
      <c r="BL60">
        <f t="shared" si="58"/>
        <v>-21.27949219460546</v>
      </c>
      <c r="BM60">
        <f t="shared" si="59"/>
        <v>-35.600392209040272</v>
      </c>
      <c r="BN60" s="2">
        <f t="shared" si="60"/>
        <v>42003</v>
      </c>
      <c r="BO60">
        <f t="shared" si="61"/>
        <v>0.21395775915186285</v>
      </c>
      <c r="BP60">
        <f t="shared" si="62"/>
        <v>0.86089403309104051</v>
      </c>
      <c r="BQ60">
        <f t="shared" si="63"/>
        <v>1.3447503309908311</v>
      </c>
      <c r="BR60">
        <f t="shared" si="64"/>
        <v>2.8316401228288099</v>
      </c>
      <c r="BS60">
        <f t="shared" si="65"/>
        <v>4.8525600051747118</v>
      </c>
      <c r="BT60">
        <f t="shared" si="66"/>
        <v>7.8763499908194214</v>
      </c>
      <c r="BU60">
        <f t="shared" si="67"/>
        <v>22.914563979355087</v>
      </c>
      <c r="BV60">
        <f t="shared" si="68"/>
        <v>39.704003332549568</v>
      </c>
      <c r="BW60" s="2">
        <f t="shared" si="69"/>
        <v>42003</v>
      </c>
      <c r="BX60">
        <f t="shared" si="70"/>
        <v>8.7971882029278747E-2</v>
      </c>
      <c r="BY60">
        <f t="shared" si="71"/>
        <v>0.30195256356213795</v>
      </c>
      <c r="BZ60">
        <f t="shared" si="72"/>
        <v>0.52189195195078575</v>
      </c>
      <c r="CA60">
        <f t="shared" si="73"/>
        <v>1.2673510340773604</v>
      </c>
      <c r="CB60">
        <f t="shared" si="74"/>
        <v>2.5554470484506799</v>
      </c>
      <c r="CC60">
        <f t="shared" si="75"/>
        <v>4.6673985734022407</v>
      </c>
      <c r="CD60">
        <f t="shared" si="76"/>
        <v>14.407498989622299</v>
      </c>
      <c r="CE60">
        <f t="shared" si="77"/>
        <v>22.48234212016736</v>
      </c>
      <c r="CF60" s="2">
        <f t="shared" si="78"/>
        <v>42003</v>
      </c>
      <c r="CG60">
        <f t="shared" si="79"/>
        <v>4.9314588019519157E-2</v>
      </c>
      <c r="CH60">
        <f t="shared" si="80"/>
        <v>0.22928678169427086</v>
      </c>
      <c r="CI60">
        <f t="shared" si="81"/>
        <v>0.43054980658889191</v>
      </c>
      <c r="CJ60">
        <f t="shared" si="82"/>
        <v>1.0620302066975711</v>
      </c>
      <c r="CK60">
        <f t="shared" si="83"/>
        <v>2.4211133325582215</v>
      </c>
      <c r="CL60">
        <f t="shared" si="84"/>
        <v>4.1258488506787723</v>
      </c>
      <c r="CM60">
        <f t="shared" si="85"/>
        <v>11.634032644273471</v>
      </c>
      <c r="CN60">
        <f t="shared" si="86"/>
        <v>18.351735000993088</v>
      </c>
      <c r="CO60" s="2">
        <f t="shared" si="87"/>
        <v>42003</v>
      </c>
      <c r="CP60">
        <f t="shared" si="88"/>
        <v>0.13596899148210256</v>
      </c>
      <c r="CQ60">
        <f t="shared" si="89"/>
        <v>0.35989708850416979</v>
      </c>
      <c r="CR60">
        <f t="shared" si="90"/>
        <v>0.94331403592198215</v>
      </c>
      <c r="CS60">
        <f t="shared" si="91"/>
        <v>2.498301546551807</v>
      </c>
      <c r="CT60">
        <f t="shared" si="92"/>
        <v>3.9831415758322195</v>
      </c>
      <c r="CU60">
        <f t="shared" si="93"/>
        <v>10.195729482077825</v>
      </c>
      <c r="CV60">
        <f t="shared" si="94"/>
        <v>14.509121776460381</v>
      </c>
    </row>
    <row r="61" spans="1:100" x14ac:dyDescent="0.3">
      <c r="A61" s="2">
        <v>41971</v>
      </c>
      <c r="B61">
        <v>1.4E-2</v>
      </c>
      <c r="C61">
        <v>-3.6999999999999998E-2</v>
      </c>
      <c r="D61">
        <v>-1.4999999999999999E-2</v>
      </c>
      <c r="E61">
        <v>-1.4E-2</v>
      </c>
      <c r="F61">
        <v>9.9997500083541229E-3</v>
      </c>
      <c r="G61">
        <v>9.9997500083541229E-3</v>
      </c>
      <c r="H61">
        <v>1.4999437528132866E-2</v>
      </c>
      <c r="I61">
        <v>0.10497244714309988</v>
      </c>
      <c r="J61">
        <v>0.19490499924546545</v>
      </c>
      <c r="K61">
        <v>0.43053626361508041</v>
      </c>
      <c r="L61">
        <v>1.2073484302561315</v>
      </c>
      <c r="M61">
        <v>1.3414909293912778</v>
      </c>
      <c r="N61" s="2">
        <f t="shared" si="8"/>
        <v>41971</v>
      </c>
      <c r="O61">
        <f t="shared" si="9"/>
        <v>9.2499999999999995E-3</v>
      </c>
      <c r="P61">
        <f t="shared" si="10"/>
        <v>7.4999999999999997E-3</v>
      </c>
      <c r="Q61">
        <f t="shared" si="11"/>
        <v>1.0500000000000001E-2</v>
      </c>
      <c r="R61">
        <f t="shared" si="12"/>
        <v>-9.9997500083541229E-3</v>
      </c>
      <c r="S61">
        <f t="shared" si="13"/>
        <v>-1.9999500016708246E-2</v>
      </c>
      <c r="T61">
        <f t="shared" si="14"/>
        <v>-4.4998312584398598E-2</v>
      </c>
      <c r="U61">
        <f t="shared" si="15"/>
        <v>-0.52486223571549939</v>
      </c>
      <c r="V61">
        <f t="shared" si="16"/>
        <v>-1.3643349947182581</v>
      </c>
      <c r="W61">
        <f t="shared" si="17"/>
        <v>-4.3053626361508037</v>
      </c>
      <c r="X61">
        <f t="shared" si="18"/>
        <v>-24.14696860512263</v>
      </c>
      <c r="Y61">
        <f t="shared" si="19"/>
        <v>-40.244727881738335</v>
      </c>
      <c r="Z61" s="2">
        <f t="shared" si="20"/>
        <v>41971</v>
      </c>
      <c r="AA61">
        <f t="shared" si="21"/>
        <v>1.7499999999999998E-3</v>
      </c>
      <c r="AB61">
        <f t="shared" si="22"/>
        <v>1.7499750008354124E-2</v>
      </c>
      <c r="AC61">
        <f t="shared" si="23"/>
        <v>1.9249750008354122E-2</v>
      </c>
      <c r="AD61">
        <f t="shared" si="24"/>
        <v>9.9997500083541229E-3</v>
      </c>
      <c r="AE61" s="2">
        <f t="shared" si="25"/>
        <v>41971</v>
      </c>
      <c r="AF61">
        <f t="shared" si="26"/>
        <v>1.0500000000000001E-2</v>
      </c>
      <c r="AG61">
        <f t="shared" si="27"/>
        <v>-1.8249500016708248E-2</v>
      </c>
      <c r="AH61">
        <f t="shared" si="28"/>
        <v>-4.3248312584398596E-2</v>
      </c>
      <c r="AI61">
        <f t="shared" si="29"/>
        <v>-0.52311223571549936</v>
      </c>
      <c r="AJ61">
        <f t="shared" si="30"/>
        <v>-1.3625849947182582</v>
      </c>
      <c r="AK61">
        <f t="shared" si="31"/>
        <v>-4.3036126361508034</v>
      </c>
      <c r="AL61">
        <f t="shared" si="32"/>
        <v>-24.145218605122629</v>
      </c>
      <c r="AM61">
        <f t="shared" si="33"/>
        <v>-40.242977881738334</v>
      </c>
      <c r="AN61" s="2">
        <f t="shared" si="34"/>
        <v>41971</v>
      </c>
      <c r="AO61">
        <f t="shared" si="35"/>
        <v>7.4999999999999997E-3</v>
      </c>
      <c r="AP61">
        <f t="shared" si="36"/>
        <v>-2.4997500083541214E-3</v>
      </c>
      <c r="AQ61">
        <f t="shared" si="37"/>
        <v>-2.7498562576044473E-2</v>
      </c>
      <c r="AR61">
        <f t="shared" si="38"/>
        <v>-0.50736248570714526</v>
      </c>
      <c r="AS61">
        <f t="shared" si="39"/>
        <v>-1.3468352447099041</v>
      </c>
      <c r="AT61">
        <f t="shared" si="40"/>
        <v>-4.2878628861424497</v>
      </c>
      <c r="AU61">
        <f t="shared" si="41"/>
        <v>-24.129468855114276</v>
      </c>
      <c r="AV61">
        <f t="shared" si="42"/>
        <v>-40.22722813172998</v>
      </c>
      <c r="AW61" s="2">
        <f t="shared" si="43"/>
        <v>41971</v>
      </c>
      <c r="AX61">
        <f t="shared" si="44"/>
        <v>9.2499999999999995E-3</v>
      </c>
      <c r="AY61">
        <f t="shared" si="45"/>
        <v>-7.4975000835412337E-4</v>
      </c>
      <c r="AZ61">
        <f t="shared" si="46"/>
        <v>-2.5748562576044475E-2</v>
      </c>
      <c r="BA61">
        <f t="shared" si="47"/>
        <v>-0.50561248570714523</v>
      </c>
      <c r="BB61">
        <f t="shared" si="48"/>
        <v>-1.345085244709904</v>
      </c>
      <c r="BC61">
        <f t="shared" si="49"/>
        <v>-4.2861128861424493</v>
      </c>
      <c r="BD61">
        <f t="shared" si="50"/>
        <v>-24.127718855114278</v>
      </c>
      <c r="BE61">
        <f t="shared" si="51"/>
        <v>-40.225478131729979</v>
      </c>
      <c r="BF61" s="2">
        <f t="shared" si="52"/>
        <v>41971</v>
      </c>
      <c r="BG61">
        <f t="shared" si="53"/>
        <v>-9.9997500083541229E-3</v>
      </c>
      <c r="BH61">
        <f t="shared" si="54"/>
        <v>-1.9999500016708246E-2</v>
      </c>
      <c r="BI61">
        <f t="shared" si="55"/>
        <v>-0.51486248570714532</v>
      </c>
      <c r="BJ61">
        <f t="shared" si="56"/>
        <v>-1.354335244709904</v>
      </c>
      <c r="BK61">
        <f t="shared" si="57"/>
        <v>-4.29536288614245</v>
      </c>
      <c r="BL61">
        <f t="shared" si="58"/>
        <v>-24.136968855114276</v>
      </c>
      <c r="BM61">
        <f t="shared" si="59"/>
        <v>-40.23472813172998</v>
      </c>
      <c r="BN61" s="2">
        <f t="shared" si="60"/>
        <v>41971</v>
      </c>
      <c r="BO61">
        <f t="shared" si="61"/>
        <v>0.23096975554470991</v>
      </c>
      <c r="BP61">
        <f t="shared" si="62"/>
        <v>0.47989544586045407</v>
      </c>
      <c r="BQ61">
        <f t="shared" si="63"/>
        <v>0.87576382253795815</v>
      </c>
      <c r="BR61">
        <f t="shared" si="64"/>
        <v>1.1152395652957237</v>
      </c>
      <c r="BS61">
        <f t="shared" si="65"/>
        <v>1.8498591334443846</v>
      </c>
      <c r="BT61">
        <f t="shared" si="66"/>
        <v>3.0487866711565297</v>
      </c>
      <c r="BU61">
        <f t="shared" si="67"/>
        <v>11.025257570333954</v>
      </c>
      <c r="BV61">
        <f t="shared" si="68"/>
        <v>21.183835172559505</v>
      </c>
      <c r="BW61" s="2">
        <f t="shared" si="69"/>
        <v>41971</v>
      </c>
      <c r="BX61">
        <f t="shared" si="70"/>
        <v>0.10996958790684347</v>
      </c>
      <c r="BY61">
        <f t="shared" si="71"/>
        <v>0.28592308269152827</v>
      </c>
      <c r="BZ61">
        <f t="shared" si="72"/>
        <v>0.48984991134343076</v>
      </c>
      <c r="CA61">
        <f t="shared" si="73"/>
        <v>0.71347448121021539</v>
      </c>
      <c r="CB61">
        <f t="shared" si="74"/>
        <v>1.6937939178123176</v>
      </c>
      <c r="CC61">
        <f t="shared" si="75"/>
        <v>3.125962158748596</v>
      </c>
      <c r="CD61">
        <f t="shared" si="76"/>
        <v>9.7090919802356055</v>
      </c>
      <c r="CE61">
        <f t="shared" si="77"/>
        <v>16.471549056176265</v>
      </c>
      <c r="CF61" s="2">
        <f t="shared" si="78"/>
        <v>41971</v>
      </c>
      <c r="CG61">
        <f t="shared" si="79"/>
        <v>5.7647418209467276E-2</v>
      </c>
      <c r="CH61">
        <f t="shared" si="80"/>
        <v>0.13763148196462355</v>
      </c>
      <c r="CI61">
        <f t="shared" si="81"/>
        <v>0.30557060556316784</v>
      </c>
      <c r="CJ61">
        <f t="shared" si="82"/>
        <v>0.48263162041578905</v>
      </c>
      <c r="CK61">
        <f t="shared" si="83"/>
        <v>1.2559684654969425</v>
      </c>
      <c r="CL61">
        <f t="shared" si="84"/>
        <v>2.1374448539032729</v>
      </c>
      <c r="CM61">
        <f t="shared" si="85"/>
        <v>6.6979880924427535</v>
      </c>
      <c r="CN61">
        <f t="shared" si="86"/>
        <v>9.9363378462802565</v>
      </c>
      <c r="CO61" s="2">
        <f t="shared" si="87"/>
        <v>41971</v>
      </c>
      <c r="CP61">
        <f t="shared" si="88"/>
        <v>6.9984299219741794E-2</v>
      </c>
      <c r="CQ61">
        <f t="shared" si="89"/>
        <v>0.21793153616458971</v>
      </c>
      <c r="CR61">
        <f t="shared" si="90"/>
        <v>0.32372845012899537</v>
      </c>
      <c r="CS61">
        <f t="shared" si="91"/>
        <v>1.0564555330685288</v>
      </c>
      <c r="CT61">
        <f t="shared" si="92"/>
        <v>1.7193415383732771</v>
      </c>
      <c r="CU61">
        <f t="shared" si="93"/>
        <v>5.8437650442105431</v>
      </c>
      <c r="CV61">
        <f t="shared" si="94"/>
        <v>7.7859199144702034</v>
      </c>
    </row>
    <row r="62" spans="1:100" x14ac:dyDescent="0.3">
      <c r="A62" s="2">
        <v>41943</v>
      </c>
      <c r="B62">
        <v>1.2E-2</v>
      </c>
      <c r="C62">
        <v>0.04</v>
      </c>
      <c r="D62">
        <v>-4.0000000000000001E-3</v>
      </c>
      <c r="E62">
        <v>-0.02</v>
      </c>
      <c r="F62">
        <v>2.4998437630182273E-2</v>
      </c>
      <c r="G62">
        <v>2.9997750224993586E-2</v>
      </c>
      <c r="H62">
        <v>4.999375104148808E-2</v>
      </c>
      <c r="I62">
        <v>0.12995776829942055</v>
      </c>
      <c r="J62">
        <v>0.22087798737434475</v>
      </c>
      <c r="K62">
        <v>0.46545795181821575</v>
      </c>
      <c r="L62">
        <v>1.2848639591768065</v>
      </c>
      <c r="M62">
        <v>1.4705802090365663</v>
      </c>
      <c r="N62" s="2">
        <f t="shared" si="8"/>
        <v>41943</v>
      </c>
      <c r="O62">
        <f t="shared" si="9"/>
        <v>-0.01</v>
      </c>
      <c r="P62">
        <f t="shared" si="10"/>
        <v>2E-3</v>
      </c>
      <c r="Q62">
        <f t="shared" si="11"/>
        <v>1.4999999999999999E-2</v>
      </c>
      <c r="R62">
        <f t="shared" si="12"/>
        <v>-2.4998437630182273E-2</v>
      </c>
      <c r="S62">
        <f t="shared" si="13"/>
        <v>-5.9995500449987173E-2</v>
      </c>
      <c r="T62">
        <f t="shared" si="14"/>
        <v>-0.14998125312446425</v>
      </c>
      <c r="U62">
        <f t="shared" si="15"/>
        <v>-0.6497888414971027</v>
      </c>
      <c r="V62">
        <f t="shared" si="16"/>
        <v>-1.5461459116204133</v>
      </c>
      <c r="W62">
        <f t="shared" si="17"/>
        <v>-4.6545795181821576</v>
      </c>
      <c r="X62">
        <f t="shared" si="18"/>
        <v>-25.697279183536132</v>
      </c>
      <c r="Y62">
        <f t="shared" si="19"/>
        <v>-44.117406271096989</v>
      </c>
      <c r="Z62" s="2">
        <f t="shared" si="20"/>
        <v>41943</v>
      </c>
      <c r="AA62">
        <f t="shared" si="21"/>
        <v>-1.2E-2</v>
      </c>
      <c r="AB62">
        <f t="shared" si="22"/>
        <v>2.6998437630182275E-2</v>
      </c>
      <c r="AC62">
        <f t="shared" si="23"/>
        <v>1.4998437630182273E-2</v>
      </c>
      <c r="AD62">
        <f t="shared" si="24"/>
        <v>3.49970628198049E-2</v>
      </c>
      <c r="AE62" s="2">
        <f t="shared" si="25"/>
        <v>41943</v>
      </c>
      <c r="AF62">
        <f t="shared" si="26"/>
        <v>1.4999999999999999E-2</v>
      </c>
      <c r="AG62">
        <f t="shared" si="27"/>
        <v>-7.1995500449987176E-2</v>
      </c>
      <c r="AH62">
        <f t="shared" si="28"/>
        <v>-0.16198125312446426</v>
      </c>
      <c r="AI62">
        <f t="shared" si="29"/>
        <v>-0.66178884149710271</v>
      </c>
      <c r="AJ62">
        <f t="shared" si="30"/>
        <v>-1.5581459116204133</v>
      </c>
      <c r="AK62">
        <f t="shared" si="31"/>
        <v>-4.6665795181821572</v>
      </c>
      <c r="AL62">
        <f t="shared" si="32"/>
        <v>-25.709279183536133</v>
      </c>
      <c r="AM62">
        <f t="shared" si="33"/>
        <v>-44.12940627109699</v>
      </c>
      <c r="AN62" s="2">
        <f t="shared" si="34"/>
        <v>41943</v>
      </c>
      <c r="AO62">
        <f t="shared" si="35"/>
        <v>2E-3</v>
      </c>
      <c r="AP62">
        <f t="shared" si="36"/>
        <v>-3.2997062819804898E-2</v>
      </c>
      <c r="AQ62">
        <f t="shared" si="37"/>
        <v>-0.12298281549428197</v>
      </c>
      <c r="AR62">
        <f t="shared" si="38"/>
        <v>-0.62279040386692042</v>
      </c>
      <c r="AS62">
        <f t="shared" si="39"/>
        <v>-1.5191474739902311</v>
      </c>
      <c r="AT62">
        <f t="shared" si="40"/>
        <v>-4.627581080551975</v>
      </c>
      <c r="AU62">
        <f t="shared" si="41"/>
        <v>-25.670280745905949</v>
      </c>
      <c r="AV62">
        <f t="shared" si="42"/>
        <v>-44.090407833466806</v>
      </c>
      <c r="AW62" s="2">
        <f t="shared" si="43"/>
        <v>41943</v>
      </c>
      <c r="AX62">
        <f t="shared" si="44"/>
        <v>-0.01</v>
      </c>
      <c r="AY62">
        <f t="shared" si="45"/>
        <v>-4.4997062819804902E-2</v>
      </c>
      <c r="AZ62">
        <f t="shared" si="46"/>
        <v>-0.13498281549428198</v>
      </c>
      <c r="BA62">
        <f t="shared" si="47"/>
        <v>-0.63479040386692043</v>
      </c>
      <c r="BB62">
        <f t="shared" si="48"/>
        <v>-1.5311474739902309</v>
      </c>
      <c r="BC62">
        <f t="shared" si="49"/>
        <v>-4.6395810805519755</v>
      </c>
      <c r="BD62">
        <f t="shared" si="50"/>
        <v>-25.682280745905949</v>
      </c>
      <c r="BE62">
        <f t="shared" si="51"/>
        <v>-44.102407833466806</v>
      </c>
      <c r="BF62" s="2">
        <f t="shared" si="52"/>
        <v>41943</v>
      </c>
      <c r="BG62">
        <f t="shared" si="53"/>
        <v>-2.4998437630182273E-2</v>
      </c>
      <c r="BH62">
        <f t="shared" si="54"/>
        <v>-5.9995500449987173E-2</v>
      </c>
      <c r="BI62">
        <f t="shared" si="55"/>
        <v>-0.61479177867729784</v>
      </c>
      <c r="BJ62">
        <f t="shared" si="56"/>
        <v>-1.5111488488006084</v>
      </c>
      <c r="BK62">
        <f t="shared" si="57"/>
        <v>-4.6195824553623526</v>
      </c>
      <c r="BL62">
        <f t="shared" si="58"/>
        <v>-25.662282120716327</v>
      </c>
      <c r="BM62">
        <f t="shared" si="59"/>
        <v>-44.082409208277184</v>
      </c>
      <c r="BN62" s="2">
        <f t="shared" si="60"/>
        <v>41943</v>
      </c>
      <c r="BO62">
        <f t="shared" si="61"/>
        <v>0.21397696368575095</v>
      </c>
      <c r="BP62">
        <f t="shared" si="62"/>
        <v>0.20992823824584031</v>
      </c>
      <c r="BQ62">
        <f t="shared" si="63"/>
        <v>0.38183742797559189</v>
      </c>
      <c r="BR62">
        <f t="shared" si="64"/>
        <v>0.41364400429677667</v>
      </c>
      <c r="BS62">
        <f t="shared" si="65"/>
        <v>1.3961658284513476</v>
      </c>
      <c r="BT62">
        <f t="shared" si="66"/>
        <v>2.9463584929956927</v>
      </c>
      <c r="BU62">
        <f t="shared" si="67"/>
        <v>9.9263170655690907</v>
      </c>
      <c r="BV62">
        <f t="shared" si="68"/>
        <v>12.53749368404193</v>
      </c>
      <c r="BW62" s="2">
        <f t="shared" si="69"/>
        <v>41943</v>
      </c>
      <c r="BX62">
        <f t="shared" si="70"/>
        <v>0.12796800853075652</v>
      </c>
      <c r="BY62">
        <f t="shared" si="71"/>
        <v>0.24992845706862668</v>
      </c>
      <c r="BZ62">
        <f t="shared" si="72"/>
        <v>0.36585947197151986</v>
      </c>
      <c r="CA62">
        <f t="shared" si="73"/>
        <v>0.67745941926663145</v>
      </c>
      <c r="CB62">
        <f t="shared" si="74"/>
        <v>1.8912993896165293</v>
      </c>
      <c r="CC62">
        <f t="shared" si="75"/>
        <v>3.1494715957052448</v>
      </c>
      <c r="CD62">
        <f t="shared" si="76"/>
        <v>8.0025250332927715</v>
      </c>
      <c r="CE62">
        <f t="shared" si="77"/>
        <v>10.317532391262249</v>
      </c>
      <c r="CF62" s="2">
        <f t="shared" si="78"/>
        <v>41943</v>
      </c>
      <c r="CG62">
        <f t="shared" si="79"/>
        <v>3.8975923488076214E-2</v>
      </c>
      <c r="CH62">
        <f t="shared" si="80"/>
        <v>0.10562242988307924</v>
      </c>
      <c r="CI62">
        <f t="shared" si="81"/>
        <v>0.21089527075042697</v>
      </c>
      <c r="CJ62">
        <f t="shared" si="82"/>
        <v>0.41195982576822265</v>
      </c>
      <c r="CK62">
        <f t="shared" si="83"/>
        <v>1.2264997587825945</v>
      </c>
      <c r="CL62">
        <f t="shared" si="84"/>
        <v>2.0998149163497373</v>
      </c>
      <c r="CM62">
        <f t="shared" si="85"/>
        <v>5.0702567319799128</v>
      </c>
      <c r="CN62">
        <f t="shared" si="86"/>
        <v>4.3652570993941682</v>
      </c>
      <c r="CO62" s="2">
        <f t="shared" si="87"/>
        <v>41943</v>
      </c>
      <c r="CP62">
        <f t="shared" si="88"/>
        <v>7.8974776502568206E-2</v>
      </c>
      <c r="CQ62">
        <f t="shared" si="89"/>
        <v>0.23689998961833098</v>
      </c>
      <c r="CR62">
        <f t="shared" si="90"/>
        <v>0.28973378086326784</v>
      </c>
      <c r="CS62">
        <f t="shared" si="91"/>
        <v>0.79082685556983079</v>
      </c>
      <c r="CT62">
        <f t="shared" si="92"/>
        <v>1.3113657937002243</v>
      </c>
      <c r="CU62">
        <f t="shared" si="93"/>
        <v>4.3541538008491019</v>
      </c>
      <c r="CV62">
        <f t="shared" si="94"/>
        <v>3.6068669521345464</v>
      </c>
    </row>
    <row r="63" spans="1:100" x14ac:dyDescent="0.3">
      <c r="A63" s="2">
        <v>41912</v>
      </c>
      <c r="B63">
        <v>2.1999999999999999E-2</v>
      </c>
      <c r="C63">
        <v>0.04</v>
      </c>
      <c r="D63">
        <v>2.4E-2</v>
      </c>
      <c r="E63">
        <v>2.8000000000000001E-2</v>
      </c>
      <c r="F63">
        <v>6.4989439787965717E-2</v>
      </c>
      <c r="G63">
        <v>7.7984793953421727E-2</v>
      </c>
      <c r="H63">
        <v>9.2978384200625749E-2</v>
      </c>
      <c r="I63">
        <v>0.1669303162878856</v>
      </c>
      <c r="J63">
        <v>0.26981791385909631</v>
      </c>
      <c r="K63">
        <v>0.52131997298999899</v>
      </c>
      <c r="L63">
        <v>1.3484440134572493</v>
      </c>
      <c r="M63">
        <v>1.516238004062614</v>
      </c>
      <c r="N63" s="2">
        <f t="shared" si="8"/>
        <v>41912</v>
      </c>
      <c r="O63">
        <f t="shared" si="9"/>
        <v>-0.01</v>
      </c>
      <c r="P63">
        <f t="shared" si="10"/>
        <v>-1.2E-2</v>
      </c>
      <c r="Q63">
        <f t="shared" si="11"/>
        <v>-2.1000000000000001E-2</v>
      </c>
      <c r="R63">
        <f t="shared" si="12"/>
        <v>-6.4989439787965717E-2</v>
      </c>
      <c r="S63">
        <f t="shared" si="13"/>
        <v>-0.15596958790684345</v>
      </c>
      <c r="T63">
        <f t="shared" si="14"/>
        <v>-0.27893515260187723</v>
      </c>
      <c r="U63">
        <f t="shared" si="15"/>
        <v>-0.83465158143942797</v>
      </c>
      <c r="V63">
        <f t="shared" si="16"/>
        <v>-1.8887253970136741</v>
      </c>
      <c r="W63">
        <f t="shared" si="17"/>
        <v>-5.2131997298999897</v>
      </c>
      <c r="X63">
        <f t="shared" si="18"/>
        <v>-26.968880269144986</v>
      </c>
      <c r="Y63">
        <f t="shared" si="19"/>
        <v>-45.487140121878419</v>
      </c>
      <c r="Z63" s="2">
        <f t="shared" si="20"/>
        <v>41912</v>
      </c>
      <c r="AA63">
        <f t="shared" si="21"/>
        <v>2E-3</v>
      </c>
      <c r="AB63">
        <f t="shared" si="22"/>
        <v>5.298943978796572E-2</v>
      </c>
      <c r="AC63">
        <f t="shared" si="23"/>
        <v>5.4989439787965715E-2</v>
      </c>
      <c r="AD63">
        <f t="shared" si="24"/>
        <v>9.0980148118877738E-2</v>
      </c>
      <c r="AE63" s="2">
        <f t="shared" si="25"/>
        <v>41912</v>
      </c>
      <c r="AF63">
        <f t="shared" si="26"/>
        <v>-2.1000000000000001E-2</v>
      </c>
      <c r="AG63">
        <f t="shared" si="27"/>
        <v>-0.15396958790684345</v>
      </c>
      <c r="AH63">
        <f t="shared" si="28"/>
        <v>-0.27693515260187723</v>
      </c>
      <c r="AI63">
        <f t="shared" si="29"/>
        <v>-0.83265158143942797</v>
      </c>
      <c r="AJ63">
        <f t="shared" si="30"/>
        <v>-1.8867253970136741</v>
      </c>
      <c r="AK63">
        <f t="shared" si="31"/>
        <v>-5.2111997298999899</v>
      </c>
      <c r="AL63">
        <f t="shared" si="32"/>
        <v>-26.966880269144987</v>
      </c>
      <c r="AM63">
        <f t="shared" si="33"/>
        <v>-45.485140121878416</v>
      </c>
      <c r="AN63" s="2">
        <f t="shared" si="34"/>
        <v>41912</v>
      </c>
      <c r="AO63">
        <f t="shared" si="35"/>
        <v>-1.2E-2</v>
      </c>
      <c r="AP63">
        <f t="shared" si="36"/>
        <v>-0.10298014811887773</v>
      </c>
      <c r="AQ63">
        <f t="shared" si="37"/>
        <v>-0.22594571281391151</v>
      </c>
      <c r="AR63">
        <f t="shared" si="38"/>
        <v>-0.78166214165146219</v>
      </c>
      <c r="AS63">
        <f t="shared" si="39"/>
        <v>-1.8357359572257084</v>
      </c>
      <c r="AT63">
        <f t="shared" si="40"/>
        <v>-5.1602102901120244</v>
      </c>
      <c r="AU63">
        <f t="shared" si="41"/>
        <v>-26.915890829357021</v>
      </c>
      <c r="AV63">
        <f t="shared" si="42"/>
        <v>-45.434150682090454</v>
      </c>
      <c r="AW63" s="2">
        <f t="shared" si="43"/>
        <v>41912</v>
      </c>
      <c r="AX63">
        <f t="shared" si="44"/>
        <v>-0.01</v>
      </c>
      <c r="AY63">
        <f t="shared" si="45"/>
        <v>-0.10098014811887773</v>
      </c>
      <c r="AZ63">
        <f t="shared" si="46"/>
        <v>-0.22394571281391151</v>
      </c>
      <c r="BA63">
        <f t="shared" si="47"/>
        <v>-0.7796621416514623</v>
      </c>
      <c r="BB63">
        <f t="shared" si="48"/>
        <v>-1.8337359572257084</v>
      </c>
      <c r="BC63">
        <f t="shared" si="49"/>
        <v>-5.1582102901120237</v>
      </c>
      <c r="BD63">
        <f t="shared" si="50"/>
        <v>-26.913890829357019</v>
      </c>
      <c r="BE63">
        <f t="shared" si="51"/>
        <v>-45.432150682090452</v>
      </c>
      <c r="BF63" s="2">
        <f t="shared" si="52"/>
        <v>41912</v>
      </c>
      <c r="BG63">
        <f t="shared" si="53"/>
        <v>-6.4989439787965717E-2</v>
      </c>
      <c r="BH63">
        <f t="shared" si="54"/>
        <v>-0.15596958790684345</v>
      </c>
      <c r="BI63">
        <f t="shared" si="55"/>
        <v>-0.74367143332055019</v>
      </c>
      <c r="BJ63">
        <f t="shared" si="56"/>
        <v>-1.7977452488947965</v>
      </c>
      <c r="BK63">
        <f t="shared" si="57"/>
        <v>-5.1222195817811116</v>
      </c>
      <c r="BL63">
        <f t="shared" si="58"/>
        <v>-26.877900121026109</v>
      </c>
      <c r="BM63">
        <f t="shared" si="59"/>
        <v>-45.396159973759538</v>
      </c>
      <c r="BN63" s="2">
        <f t="shared" si="60"/>
        <v>41912</v>
      </c>
      <c r="BO63">
        <f t="shared" si="61"/>
        <v>0.17894376405855747</v>
      </c>
      <c r="BP63">
        <f t="shared" si="62"/>
        <v>-6.8984905700086724E-2</v>
      </c>
      <c r="BQ63">
        <f t="shared" si="63"/>
        <v>-0.11296242682258159</v>
      </c>
      <c r="BR63">
        <f t="shared" si="64"/>
        <v>-0.10893405440741163</v>
      </c>
      <c r="BS63">
        <f t="shared" si="65"/>
        <v>0.44633809199332658</v>
      </c>
      <c r="BT63">
        <f t="shared" si="66"/>
        <v>1.6464511562517385</v>
      </c>
      <c r="BU63">
        <f t="shared" si="67"/>
        <v>6.08843800015618</v>
      </c>
      <c r="BV63">
        <f t="shared" si="68"/>
        <v>5.4486849080518374</v>
      </c>
      <c r="BW63" s="2">
        <f t="shared" si="69"/>
        <v>41912</v>
      </c>
      <c r="BX63">
        <f t="shared" si="70"/>
        <v>9.2971882029278752E-2</v>
      </c>
      <c r="BY63">
        <f t="shared" si="71"/>
        <v>0.10896403570515636</v>
      </c>
      <c r="BZ63">
        <f t="shared" si="72"/>
        <v>0.16893042409719264</v>
      </c>
      <c r="CA63">
        <f t="shared" si="73"/>
        <v>0.37270612834122196</v>
      </c>
      <c r="CB63">
        <f t="shared" si="74"/>
        <v>1.4008708759592468</v>
      </c>
      <c r="CC63">
        <f t="shared" si="75"/>
        <v>2.446079160317717</v>
      </c>
      <c r="CD63">
        <f t="shared" si="76"/>
        <v>6.1892478564419315</v>
      </c>
      <c r="CE63">
        <f t="shared" si="77"/>
        <v>7.8710817149241175</v>
      </c>
      <c r="CF63" s="2">
        <f t="shared" si="78"/>
        <v>41912</v>
      </c>
      <c r="CG63">
        <f t="shared" si="79"/>
        <v>3.0312005687171018E-2</v>
      </c>
      <c r="CH63">
        <f t="shared" si="80"/>
        <v>6.3629130082578145E-2</v>
      </c>
      <c r="CI63">
        <f t="shared" si="81"/>
        <v>0.15024194611962652</v>
      </c>
      <c r="CJ63">
        <f t="shared" si="82"/>
        <v>0.48317382608982767</v>
      </c>
      <c r="CK63">
        <f t="shared" si="83"/>
        <v>1.8828505461476275</v>
      </c>
      <c r="CL63">
        <f t="shared" si="84"/>
        <v>2.8547072566399416</v>
      </c>
      <c r="CM63">
        <f t="shared" si="85"/>
        <v>6.1254198021221935</v>
      </c>
      <c r="CN63">
        <f t="shared" si="86"/>
        <v>6.280129743567441</v>
      </c>
      <c r="CO63" s="2">
        <f t="shared" si="87"/>
        <v>41912</v>
      </c>
      <c r="CP63">
        <f t="shared" si="88"/>
        <v>5.3975890978961549E-2</v>
      </c>
      <c r="CQ63">
        <f t="shared" si="89"/>
        <v>0.15091835757326727</v>
      </c>
      <c r="CR63">
        <f t="shared" si="90"/>
        <v>0.37561360686401185</v>
      </c>
      <c r="CS63">
        <f t="shared" si="91"/>
        <v>1.0232384722093164</v>
      </c>
      <c r="CT63">
        <f t="shared" si="92"/>
        <v>1.6210990648879515</v>
      </c>
      <c r="CU63">
        <f t="shared" si="93"/>
        <v>4.5227991383099697</v>
      </c>
      <c r="CV63">
        <f t="shared" si="94"/>
        <v>3.9545619910674064</v>
      </c>
    </row>
    <row r="64" spans="1:100" x14ac:dyDescent="0.3">
      <c r="A64" s="2">
        <v>41880</v>
      </c>
      <c r="B64">
        <v>2.7E-2</v>
      </c>
      <c r="C64">
        <v>3.1E-2</v>
      </c>
      <c r="D64">
        <v>2.4E-2</v>
      </c>
      <c r="E64">
        <v>2.4E-2</v>
      </c>
      <c r="F64">
        <v>5.4992438886177483E-2</v>
      </c>
      <c r="G64">
        <v>7.2986680740910886E-2</v>
      </c>
      <c r="H64">
        <v>8.9979756072962713E-2</v>
      </c>
      <c r="I64">
        <v>0.16193442540788605</v>
      </c>
      <c r="J64">
        <v>0.26182853972562203</v>
      </c>
      <c r="K64">
        <v>0.50735593039399363</v>
      </c>
      <c r="L64">
        <v>1.3454641498853059</v>
      </c>
      <c r="M64">
        <v>1.5182228891626071</v>
      </c>
      <c r="N64" s="2">
        <f t="shared" si="8"/>
        <v>41880</v>
      </c>
      <c r="O64">
        <f t="shared" si="9"/>
        <v>-7.7499999999999999E-3</v>
      </c>
      <c r="P64">
        <f t="shared" si="10"/>
        <v>-1.2E-2</v>
      </c>
      <c r="Q64">
        <f t="shared" si="11"/>
        <v>-1.8000000000000002E-2</v>
      </c>
      <c r="R64">
        <f t="shared" si="12"/>
        <v>-5.4992438886177483E-2</v>
      </c>
      <c r="S64">
        <f t="shared" si="13"/>
        <v>-0.14597336148182177</v>
      </c>
      <c r="T64">
        <f t="shared" si="14"/>
        <v>-0.26993926821888814</v>
      </c>
      <c r="U64">
        <f t="shared" si="15"/>
        <v>-0.80967212703943026</v>
      </c>
      <c r="V64">
        <f t="shared" si="16"/>
        <v>-1.8327997780793543</v>
      </c>
      <c r="W64">
        <f t="shared" si="17"/>
        <v>-5.0735593039399358</v>
      </c>
      <c r="X64">
        <f t="shared" si="18"/>
        <v>-26.909282997706118</v>
      </c>
      <c r="Y64">
        <f t="shared" si="19"/>
        <v>-45.54668667487821</v>
      </c>
      <c r="Z64" s="2">
        <f t="shared" si="20"/>
        <v>41880</v>
      </c>
      <c r="AA64">
        <f t="shared" si="21"/>
        <v>4.2500000000000003E-3</v>
      </c>
      <c r="AB64">
        <f t="shared" si="22"/>
        <v>4.2992438886177486E-2</v>
      </c>
      <c r="AC64">
        <f t="shared" si="23"/>
        <v>4.7242438886177483E-2</v>
      </c>
      <c r="AD64">
        <f t="shared" si="24"/>
        <v>9.098092259564429E-2</v>
      </c>
      <c r="AE64" s="2">
        <f t="shared" si="25"/>
        <v>41880</v>
      </c>
      <c r="AF64">
        <f t="shared" si="26"/>
        <v>-1.8000000000000002E-2</v>
      </c>
      <c r="AG64">
        <f t="shared" si="27"/>
        <v>-0.14172336148182177</v>
      </c>
      <c r="AH64">
        <f t="shared" si="28"/>
        <v>-0.26568926821888816</v>
      </c>
      <c r="AI64">
        <f t="shared" si="29"/>
        <v>-0.80542212703943028</v>
      </c>
      <c r="AJ64">
        <f t="shared" si="30"/>
        <v>-1.8285497780793543</v>
      </c>
      <c r="AK64">
        <f t="shared" si="31"/>
        <v>-5.069309303939936</v>
      </c>
      <c r="AL64">
        <f t="shared" si="32"/>
        <v>-26.905032997706119</v>
      </c>
      <c r="AM64">
        <f t="shared" si="33"/>
        <v>-45.542436674878211</v>
      </c>
      <c r="AN64" s="2">
        <f t="shared" si="34"/>
        <v>41880</v>
      </c>
      <c r="AO64">
        <f t="shared" si="35"/>
        <v>-1.2E-2</v>
      </c>
      <c r="AP64">
        <f t="shared" si="36"/>
        <v>-0.10298092259564429</v>
      </c>
      <c r="AQ64">
        <f t="shared" si="37"/>
        <v>-0.22694682933271065</v>
      </c>
      <c r="AR64">
        <f t="shared" si="38"/>
        <v>-0.76667968815325271</v>
      </c>
      <c r="AS64">
        <f t="shared" si="39"/>
        <v>-1.7898073391931768</v>
      </c>
      <c r="AT64">
        <f t="shared" si="40"/>
        <v>-5.0305668650537587</v>
      </c>
      <c r="AU64">
        <f t="shared" si="41"/>
        <v>-26.866290558819941</v>
      </c>
      <c r="AV64">
        <f t="shared" si="42"/>
        <v>-45.503694235992029</v>
      </c>
      <c r="AW64" s="2">
        <f t="shared" si="43"/>
        <v>41880</v>
      </c>
      <c r="AX64">
        <f t="shared" si="44"/>
        <v>-7.7499999999999999E-3</v>
      </c>
      <c r="AY64">
        <f t="shared" si="45"/>
        <v>-9.8730922595644283E-2</v>
      </c>
      <c r="AZ64">
        <f t="shared" si="46"/>
        <v>-0.22269682933271065</v>
      </c>
      <c r="BA64">
        <f t="shared" si="47"/>
        <v>-0.76242968815325274</v>
      </c>
      <c r="BB64">
        <f t="shared" si="48"/>
        <v>-1.7855573391931769</v>
      </c>
      <c r="BC64">
        <f t="shared" si="49"/>
        <v>-5.026316865053758</v>
      </c>
      <c r="BD64">
        <f t="shared" si="50"/>
        <v>-26.862040558819942</v>
      </c>
      <c r="BE64">
        <f t="shared" si="51"/>
        <v>-45.49944423599203</v>
      </c>
      <c r="BF64" s="2">
        <f t="shared" si="52"/>
        <v>41880</v>
      </c>
      <c r="BG64">
        <f t="shared" si="53"/>
        <v>-5.4992438886177483E-2</v>
      </c>
      <c r="BH64">
        <f t="shared" si="54"/>
        <v>-0.14597336148182177</v>
      </c>
      <c r="BI64">
        <f t="shared" si="55"/>
        <v>-0.71869120444378598</v>
      </c>
      <c r="BJ64">
        <f t="shared" si="56"/>
        <v>-1.74181885548371</v>
      </c>
      <c r="BK64">
        <f t="shared" si="57"/>
        <v>-4.9825783813442914</v>
      </c>
      <c r="BL64">
        <f t="shared" si="58"/>
        <v>-26.818302075110473</v>
      </c>
      <c r="BM64">
        <f t="shared" si="59"/>
        <v>-45.455705752282569</v>
      </c>
      <c r="BN64" s="2">
        <f t="shared" si="60"/>
        <v>41880</v>
      </c>
      <c r="BO64">
        <f t="shared" si="61"/>
        <v>0.18793917581368691</v>
      </c>
      <c r="BP64">
        <f t="shared" si="62"/>
        <v>8.4951719489185951E-2</v>
      </c>
      <c r="BQ64">
        <f t="shared" si="63"/>
        <v>9.6937000115486838E-2</v>
      </c>
      <c r="BR64">
        <f t="shared" si="64"/>
        <v>0.30471039709129061</v>
      </c>
      <c r="BS64">
        <f t="shared" si="65"/>
        <v>1.5307297021468345</v>
      </c>
      <c r="BT64">
        <f t="shared" si="66"/>
        <v>3.1961386463072468</v>
      </c>
      <c r="BU64">
        <f t="shared" si="67"/>
        <v>8.3859273901038378</v>
      </c>
      <c r="BV64">
        <f t="shared" si="68"/>
        <v>11.752263939759608</v>
      </c>
      <c r="BW64" s="2">
        <f t="shared" si="69"/>
        <v>41880</v>
      </c>
      <c r="BX64">
        <f t="shared" si="70"/>
        <v>7.0971127314200966E-2</v>
      </c>
      <c r="BY64">
        <f t="shared" si="71"/>
        <v>2.8984877772354971E-2</v>
      </c>
      <c r="BZ64">
        <f t="shared" si="72"/>
        <v>8.2959374831419408E-2</v>
      </c>
      <c r="CA64">
        <f t="shared" si="73"/>
        <v>0.22881302573146861</v>
      </c>
      <c r="CB64">
        <f t="shared" si="74"/>
        <v>1.0215085092788683</v>
      </c>
      <c r="CC64">
        <f t="shared" si="75"/>
        <v>1.7442593230322907</v>
      </c>
      <c r="CD64">
        <f t="shared" si="76"/>
        <v>4.5968387312528041</v>
      </c>
      <c r="CE64">
        <f t="shared" si="77"/>
        <v>4.375074560896282</v>
      </c>
      <c r="CF64" s="2">
        <f t="shared" si="78"/>
        <v>41880</v>
      </c>
      <c r="CG64">
        <f t="shared" si="79"/>
        <v>4.0308687064991924E-2</v>
      </c>
      <c r="CH64">
        <f t="shared" si="80"/>
        <v>2.5646189241594106E-2</v>
      </c>
      <c r="CI64">
        <f t="shared" si="81"/>
        <v>7.0954296196441669E-2</v>
      </c>
      <c r="CJ64">
        <f t="shared" si="82"/>
        <v>0.15219035064217584</v>
      </c>
      <c r="CK64">
        <f t="shared" si="83"/>
        <v>0.88428660517866642</v>
      </c>
      <c r="CL64">
        <f t="shared" si="84"/>
        <v>1.3684920996809506</v>
      </c>
      <c r="CM64">
        <f t="shared" si="85"/>
        <v>4.2088998077381605</v>
      </c>
      <c r="CN64">
        <f t="shared" si="86"/>
        <v>3.412247100675863</v>
      </c>
      <c r="CO64" s="2">
        <f t="shared" si="87"/>
        <v>41880</v>
      </c>
      <c r="CP64">
        <f t="shared" si="88"/>
        <v>7.4966453120611232E-2</v>
      </c>
      <c r="CQ64">
        <f t="shared" si="89"/>
        <v>0.16790886585584536</v>
      </c>
      <c r="CR64">
        <f t="shared" si="90"/>
        <v>0.51544346702299215</v>
      </c>
      <c r="CS64">
        <f t="shared" si="91"/>
        <v>1.4233955094089326</v>
      </c>
      <c r="CT64">
        <f t="shared" si="92"/>
        <v>2.2539739831733074</v>
      </c>
      <c r="CU64">
        <f t="shared" si="93"/>
        <v>5.9860145054050298</v>
      </c>
      <c r="CV64">
        <f t="shared" si="94"/>
        <v>5.6154901904671766</v>
      </c>
    </row>
    <row r="65" spans="1:100" x14ac:dyDescent="0.3">
      <c r="A65" s="2">
        <v>41851</v>
      </c>
      <c r="B65">
        <v>5.1999999999999998E-2</v>
      </c>
      <c r="C65">
        <v>3.7999999999999999E-2</v>
      </c>
      <c r="D65">
        <v>4.8000000000000001E-2</v>
      </c>
      <c r="E65">
        <v>4.2000000000000003E-2</v>
      </c>
      <c r="F65">
        <v>4.7994240921437739E-2</v>
      </c>
      <c r="G65">
        <v>6.6988780005723628E-2</v>
      </c>
      <c r="H65">
        <v>8.8980203372787406E-2</v>
      </c>
      <c r="I65">
        <v>0.15493996851425937</v>
      </c>
      <c r="J65">
        <v>0.27381248124760715</v>
      </c>
      <c r="K65">
        <v>0.54126691414310801</v>
      </c>
      <c r="L65">
        <v>1.4100179224964202</v>
      </c>
      <c r="M65">
        <v>1.5757759897369157</v>
      </c>
      <c r="N65" s="2">
        <f t="shared" si="8"/>
        <v>41851</v>
      </c>
      <c r="O65">
        <f t="shared" si="9"/>
        <v>-9.4999999999999998E-3</v>
      </c>
      <c r="P65">
        <f t="shared" si="10"/>
        <v>-2.4E-2</v>
      </c>
      <c r="Q65">
        <f t="shared" si="11"/>
        <v>-3.15E-2</v>
      </c>
      <c r="R65">
        <f t="shared" si="12"/>
        <v>-4.7994240921437739E-2</v>
      </c>
      <c r="S65">
        <f t="shared" si="13"/>
        <v>-0.13397756001144726</v>
      </c>
      <c r="T65">
        <f t="shared" si="14"/>
        <v>-0.26694061011836223</v>
      </c>
      <c r="U65">
        <f t="shared" si="15"/>
        <v>-0.77469984257129687</v>
      </c>
      <c r="V65">
        <f t="shared" si="16"/>
        <v>-1.9166873687332502</v>
      </c>
      <c r="W65">
        <f t="shared" si="17"/>
        <v>-5.4126691414310804</v>
      </c>
      <c r="X65">
        <f t="shared" si="18"/>
        <v>-28.200358449928405</v>
      </c>
      <c r="Y65">
        <f t="shared" si="19"/>
        <v>-47.273279692107472</v>
      </c>
      <c r="Z65" s="2">
        <f t="shared" si="20"/>
        <v>41851</v>
      </c>
      <c r="AA65">
        <f t="shared" si="21"/>
        <v>1.4500000000000001E-2</v>
      </c>
      <c r="AB65">
        <f t="shared" si="22"/>
        <v>2.3994240921437739E-2</v>
      </c>
      <c r="AC65">
        <f t="shared" si="23"/>
        <v>3.8494240921437738E-2</v>
      </c>
      <c r="AD65">
        <f t="shared" si="24"/>
        <v>8.5983319090009516E-2</v>
      </c>
      <c r="AE65" s="2">
        <f t="shared" si="25"/>
        <v>41851</v>
      </c>
      <c r="AF65">
        <f t="shared" si="26"/>
        <v>-3.15E-2</v>
      </c>
      <c r="AG65">
        <f t="shared" si="27"/>
        <v>-0.11947756001144726</v>
      </c>
      <c r="AH65">
        <f t="shared" si="28"/>
        <v>-0.25244061011836222</v>
      </c>
      <c r="AI65">
        <f t="shared" si="29"/>
        <v>-0.76019984257129691</v>
      </c>
      <c r="AJ65">
        <f t="shared" si="30"/>
        <v>-1.9021873687332502</v>
      </c>
      <c r="AK65">
        <f t="shared" si="31"/>
        <v>-5.3981691414310804</v>
      </c>
      <c r="AL65">
        <f t="shared" si="32"/>
        <v>-28.185858449928404</v>
      </c>
      <c r="AM65">
        <f t="shared" si="33"/>
        <v>-47.258779692107474</v>
      </c>
      <c r="AN65" s="2">
        <f t="shared" si="34"/>
        <v>41851</v>
      </c>
      <c r="AO65">
        <f t="shared" si="35"/>
        <v>-2.4E-2</v>
      </c>
      <c r="AP65">
        <f t="shared" si="36"/>
        <v>-0.10998331909000952</v>
      </c>
      <c r="AQ65">
        <f t="shared" si="37"/>
        <v>-0.2429463691969245</v>
      </c>
      <c r="AR65">
        <f t="shared" si="38"/>
        <v>-0.75070560164985911</v>
      </c>
      <c r="AS65">
        <f t="shared" si="39"/>
        <v>-1.8926931278118124</v>
      </c>
      <c r="AT65">
        <f t="shared" si="40"/>
        <v>-5.3886749005096428</v>
      </c>
      <c r="AU65">
        <f t="shared" si="41"/>
        <v>-28.176364209006966</v>
      </c>
      <c r="AV65">
        <f t="shared" si="42"/>
        <v>-47.249285451186033</v>
      </c>
      <c r="AW65" s="2">
        <f t="shared" si="43"/>
        <v>41851</v>
      </c>
      <c r="AX65">
        <f t="shared" si="44"/>
        <v>-9.4999999999999998E-3</v>
      </c>
      <c r="AY65">
        <f t="shared" si="45"/>
        <v>-9.5483319090009511E-2</v>
      </c>
      <c r="AZ65">
        <f t="shared" si="46"/>
        <v>-0.22844636919692449</v>
      </c>
      <c r="BA65">
        <f t="shared" si="47"/>
        <v>-0.73620560164985915</v>
      </c>
      <c r="BB65">
        <f t="shared" si="48"/>
        <v>-1.8781931278118125</v>
      </c>
      <c r="BC65">
        <f t="shared" si="49"/>
        <v>-5.3741749005096429</v>
      </c>
      <c r="BD65">
        <f t="shared" si="50"/>
        <v>-28.161864209006968</v>
      </c>
      <c r="BE65">
        <f t="shared" si="51"/>
        <v>-47.234785451186035</v>
      </c>
      <c r="BF65" s="2">
        <f t="shared" si="52"/>
        <v>41851</v>
      </c>
      <c r="BG65">
        <f t="shared" si="53"/>
        <v>-4.7994240921437739E-2</v>
      </c>
      <c r="BH65">
        <f t="shared" si="54"/>
        <v>-0.13397756001144726</v>
      </c>
      <c r="BI65">
        <f t="shared" si="55"/>
        <v>-0.68871652348128731</v>
      </c>
      <c r="BJ65">
        <f t="shared" si="56"/>
        <v>-1.8307040496432407</v>
      </c>
      <c r="BK65">
        <f t="shared" si="57"/>
        <v>-5.3266858223410711</v>
      </c>
      <c r="BL65">
        <f t="shared" si="58"/>
        <v>-28.114375130838397</v>
      </c>
      <c r="BM65">
        <f t="shared" si="59"/>
        <v>-47.18729637301746</v>
      </c>
      <c r="BN65" s="2">
        <f t="shared" si="60"/>
        <v>41851</v>
      </c>
      <c r="BO65">
        <f t="shared" si="61"/>
        <v>0.12593601706151303</v>
      </c>
      <c r="BP65">
        <f t="shared" si="62"/>
        <v>0.15793492537068399</v>
      </c>
      <c r="BQ65">
        <f t="shared" si="63"/>
        <v>0.21788776544671867</v>
      </c>
      <c r="BR65">
        <f t="shared" si="64"/>
        <v>0.80928108371575691</v>
      </c>
      <c r="BS65">
        <f t="shared" si="65"/>
        <v>2.2544392002609821</v>
      </c>
      <c r="BT65">
        <f t="shared" si="66"/>
        <v>3.2205909478940682</v>
      </c>
      <c r="BU65">
        <f t="shared" si="67"/>
        <v>5.9467392504957228</v>
      </c>
      <c r="BV65">
        <f t="shared" si="68"/>
        <v>7.9655773479618244</v>
      </c>
      <c r="BW65" s="2">
        <f t="shared" si="69"/>
        <v>41851</v>
      </c>
      <c r="BX65">
        <f t="shared" si="70"/>
        <v>6.6963885232114301E-2</v>
      </c>
      <c r="BY65">
        <f t="shared" si="71"/>
        <v>6.4961132284209577E-2</v>
      </c>
      <c r="BZ65">
        <f t="shared" si="72"/>
        <v>0.13691579872035542</v>
      </c>
      <c r="CA65">
        <f t="shared" si="73"/>
        <v>0.42260934308645653</v>
      </c>
      <c r="CB65">
        <f t="shared" si="74"/>
        <v>1.1531583305307287</v>
      </c>
      <c r="CC65">
        <f t="shared" si="75"/>
        <v>1.688034734609271</v>
      </c>
      <c r="CD65">
        <f t="shared" si="76"/>
        <v>2.6537181717678346</v>
      </c>
      <c r="CE65">
        <f t="shared" si="77"/>
        <v>0.29063041365279901</v>
      </c>
      <c r="CF65" s="2">
        <f t="shared" si="78"/>
        <v>41851</v>
      </c>
      <c r="CG65">
        <f t="shared" si="79"/>
        <v>3.9306341430616953E-2</v>
      </c>
      <c r="CH65">
        <f t="shared" si="80"/>
        <v>6.329286815427157E-2</v>
      </c>
      <c r="CI65">
        <f t="shared" si="81"/>
        <v>0.1432385025924752</v>
      </c>
      <c r="CJ65">
        <f t="shared" si="82"/>
        <v>0.27639961861822565</v>
      </c>
      <c r="CK65">
        <f t="shared" si="83"/>
        <v>0.61701644350878593</v>
      </c>
      <c r="CL65">
        <f t="shared" si="84"/>
        <v>0.79433747283452893</v>
      </c>
      <c r="CM65">
        <f t="shared" si="85"/>
        <v>2.5247352915085655</v>
      </c>
      <c r="CN65">
        <f t="shared" si="86"/>
        <v>0.65796062039821157</v>
      </c>
      <c r="CO65" s="2">
        <f t="shared" si="87"/>
        <v>41851</v>
      </c>
      <c r="CP65">
        <f t="shared" si="88"/>
        <v>8.9959973821780115E-2</v>
      </c>
      <c r="CQ65">
        <f t="shared" si="89"/>
        <v>0.1918962732024514</v>
      </c>
      <c r="CR65">
        <f t="shared" si="90"/>
        <v>0.67024370443259296</v>
      </c>
      <c r="CS65">
        <f t="shared" si="91"/>
        <v>1.6347769152328824</v>
      </c>
      <c r="CT65">
        <f t="shared" si="92"/>
        <v>2.5275010071028312</v>
      </c>
      <c r="CU65">
        <f t="shared" si="93"/>
        <v>5.7807811302766856</v>
      </c>
      <c r="CV65">
        <f t="shared" si="94"/>
        <v>5.5494013871989614</v>
      </c>
    </row>
    <row r="66" spans="1:100" x14ac:dyDescent="0.3">
      <c r="A66" s="2">
        <v>41820</v>
      </c>
      <c r="B66">
        <v>4.9000000000000002E-2</v>
      </c>
      <c r="C66">
        <v>3.6999999999999998E-2</v>
      </c>
      <c r="D66">
        <v>2.7E-2</v>
      </c>
      <c r="E66">
        <v>4.1000000000000002E-2</v>
      </c>
      <c r="F66">
        <v>7.4985941014639373E-2</v>
      </c>
      <c r="G66">
        <v>7.2986680740910886E-2</v>
      </c>
      <c r="H66">
        <v>8.5981515298743941E-2</v>
      </c>
      <c r="I66">
        <v>0.16293361356751501</v>
      </c>
      <c r="J66">
        <v>0.28679427428742937</v>
      </c>
      <c r="K66">
        <v>0.56320625189629248</v>
      </c>
      <c r="L66">
        <v>1.4249119884592016</v>
      </c>
      <c r="M66">
        <v>1.5618853782963793</v>
      </c>
      <c r="N66" s="2">
        <f t="shared" si="8"/>
        <v>41820</v>
      </c>
      <c r="O66">
        <f t="shared" si="9"/>
        <v>-9.2499999999999995E-3</v>
      </c>
      <c r="P66">
        <f t="shared" si="10"/>
        <v>-1.35E-2</v>
      </c>
      <c r="Q66">
        <f t="shared" si="11"/>
        <v>-3.075E-2</v>
      </c>
      <c r="R66">
        <f t="shared" si="12"/>
        <v>-7.4985941014639373E-2</v>
      </c>
      <c r="S66">
        <f t="shared" si="13"/>
        <v>-0.14597336148182177</v>
      </c>
      <c r="T66">
        <f t="shared" si="14"/>
        <v>-0.25794454589623184</v>
      </c>
      <c r="U66">
        <f t="shared" si="15"/>
        <v>-0.81466806783757506</v>
      </c>
      <c r="V66">
        <f t="shared" si="16"/>
        <v>-2.0075599200120058</v>
      </c>
      <c r="W66">
        <f t="shared" si="17"/>
        <v>-5.6320625189629245</v>
      </c>
      <c r="X66">
        <f t="shared" si="18"/>
        <v>-28.498239769184032</v>
      </c>
      <c r="Y66">
        <f t="shared" si="19"/>
        <v>-46.856561348891375</v>
      </c>
      <c r="Z66" s="2">
        <f t="shared" si="20"/>
        <v>41820</v>
      </c>
      <c r="AA66">
        <f t="shared" si="21"/>
        <v>4.2500000000000003E-3</v>
      </c>
      <c r="AB66">
        <f t="shared" si="22"/>
        <v>6.1485941014639375E-2</v>
      </c>
      <c r="AC66">
        <f t="shared" si="23"/>
        <v>6.5735941014639379E-2</v>
      </c>
      <c r="AD66">
        <f t="shared" si="24"/>
        <v>7.0987420467182399E-2</v>
      </c>
      <c r="AE66" s="2">
        <f t="shared" si="25"/>
        <v>41820</v>
      </c>
      <c r="AF66">
        <f t="shared" si="26"/>
        <v>-3.075E-2</v>
      </c>
      <c r="AG66">
        <f t="shared" si="27"/>
        <v>-0.14172336148182177</v>
      </c>
      <c r="AH66">
        <f t="shared" si="28"/>
        <v>-0.25369454589623186</v>
      </c>
      <c r="AI66">
        <f t="shared" si="29"/>
        <v>-0.81041806783757508</v>
      </c>
      <c r="AJ66">
        <f t="shared" si="30"/>
        <v>-2.0033099200120059</v>
      </c>
      <c r="AK66">
        <f t="shared" si="31"/>
        <v>-5.6278125189629247</v>
      </c>
      <c r="AL66">
        <f t="shared" si="32"/>
        <v>-28.493989769184033</v>
      </c>
      <c r="AM66">
        <f t="shared" si="33"/>
        <v>-46.852311348891376</v>
      </c>
      <c r="AN66" s="2">
        <f t="shared" si="34"/>
        <v>41820</v>
      </c>
      <c r="AO66">
        <f t="shared" si="35"/>
        <v>-1.35E-2</v>
      </c>
      <c r="AP66">
        <f t="shared" si="36"/>
        <v>-8.4487420467182398E-2</v>
      </c>
      <c r="AQ66">
        <f t="shared" si="37"/>
        <v>-0.19645860488159245</v>
      </c>
      <c r="AR66">
        <f t="shared" si="38"/>
        <v>-0.75318212682293573</v>
      </c>
      <c r="AS66">
        <f t="shared" si="39"/>
        <v>-1.9460739789973664</v>
      </c>
      <c r="AT66">
        <f t="shared" si="40"/>
        <v>-5.5705765779482848</v>
      </c>
      <c r="AU66">
        <f t="shared" si="41"/>
        <v>-28.436753828169394</v>
      </c>
      <c r="AV66">
        <f t="shared" si="42"/>
        <v>-46.795075407876737</v>
      </c>
      <c r="AW66" s="2">
        <f t="shared" si="43"/>
        <v>41820</v>
      </c>
      <c r="AX66">
        <f t="shared" si="44"/>
        <v>-9.2499999999999995E-3</v>
      </c>
      <c r="AY66">
        <f t="shared" si="45"/>
        <v>-8.0237420467182394E-2</v>
      </c>
      <c r="AZ66">
        <f t="shared" si="46"/>
        <v>-0.19220860488159247</v>
      </c>
      <c r="BA66">
        <f t="shared" si="47"/>
        <v>-0.74893212682293564</v>
      </c>
      <c r="BB66">
        <f t="shared" si="48"/>
        <v>-1.9418239789973664</v>
      </c>
      <c r="BC66">
        <f t="shared" si="49"/>
        <v>-5.5663265779482849</v>
      </c>
      <c r="BD66">
        <f t="shared" si="50"/>
        <v>-28.432503828169391</v>
      </c>
      <c r="BE66">
        <f t="shared" si="51"/>
        <v>-46.790825407876738</v>
      </c>
      <c r="BF66" s="2">
        <f t="shared" si="52"/>
        <v>41820</v>
      </c>
      <c r="BG66">
        <f t="shared" si="53"/>
        <v>-7.4985941014639373E-2</v>
      </c>
      <c r="BH66">
        <f t="shared" si="54"/>
        <v>-0.14597336148182177</v>
      </c>
      <c r="BI66">
        <f t="shared" si="55"/>
        <v>-0.74368064737039263</v>
      </c>
      <c r="BJ66">
        <f t="shared" si="56"/>
        <v>-1.9365724995448235</v>
      </c>
      <c r="BK66">
        <f t="shared" si="57"/>
        <v>-5.561075098495742</v>
      </c>
      <c r="BL66">
        <f t="shared" si="58"/>
        <v>-28.427252348716848</v>
      </c>
      <c r="BM66">
        <f t="shared" si="59"/>
        <v>-46.785573928424192</v>
      </c>
      <c r="BN66" s="2">
        <f t="shared" si="60"/>
        <v>41820</v>
      </c>
      <c r="BO66">
        <f t="shared" si="61"/>
        <v>0.13794376405855749</v>
      </c>
      <c r="BP66">
        <f t="shared" si="62"/>
        <v>8.9955217958536587E-2</v>
      </c>
      <c r="BQ66">
        <f t="shared" si="63"/>
        <v>0.25386551586510392</v>
      </c>
      <c r="BR66">
        <f t="shared" si="64"/>
        <v>0.65738855193799239</v>
      </c>
      <c r="BS66">
        <f t="shared" si="65"/>
        <v>2.158445900773303</v>
      </c>
      <c r="BT66">
        <f t="shared" si="66"/>
        <v>3.0487494052318325</v>
      </c>
      <c r="BU66">
        <f t="shared" si="67"/>
        <v>6.0930999535758179</v>
      </c>
      <c r="BV66">
        <f t="shared" si="68"/>
        <v>10.096520762644547</v>
      </c>
      <c r="BW66" s="2">
        <f t="shared" si="69"/>
        <v>41820</v>
      </c>
      <c r="BX66">
        <f t="shared" si="70"/>
        <v>7.3968008530756524E-2</v>
      </c>
      <c r="BY66">
        <f t="shared" si="71"/>
        <v>0.16392915042725789</v>
      </c>
      <c r="BZ66">
        <f t="shared" si="72"/>
        <v>0.3158371350440779</v>
      </c>
      <c r="CA66">
        <f t="shared" si="73"/>
        <v>0.81322076879179472</v>
      </c>
      <c r="CB66">
        <f t="shared" si="74"/>
        <v>2.6350997756781247</v>
      </c>
      <c r="CC66">
        <f t="shared" si="75"/>
        <v>3.4928283092873906</v>
      </c>
      <c r="CD66">
        <f t="shared" si="76"/>
        <v>6.1779037055585393</v>
      </c>
      <c r="CE66">
        <f t="shared" si="77"/>
        <v>6.729845163778589</v>
      </c>
      <c r="CF66" s="2">
        <f t="shared" si="78"/>
        <v>41820</v>
      </c>
      <c r="CG66">
        <f t="shared" si="79"/>
        <v>5.7303259522997259E-2</v>
      </c>
      <c r="CH66">
        <f t="shared" si="80"/>
        <v>0.12127380658932377</v>
      </c>
      <c r="CI66">
        <f t="shared" si="81"/>
        <v>0.22254238032102158</v>
      </c>
      <c r="CJ66">
        <f t="shared" si="82"/>
        <v>0.56344047733849911</v>
      </c>
      <c r="CK66">
        <f t="shared" si="83"/>
        <v>1.2418495823319926</v>
      </c>
      <c r="CL66">
        <f t="shared" si="84"/>
        <v>1.6389593511507017</v>
      </c>
      <c r="CM66">
        <f t="shared" si="85"/>
        <v>4.0272305010785789</v>
      </c>
      <c r="CN66">
        <f t="shared" si="86"/>
        <v>3.4828320021232715</v>
      </c>
      <c r="CO66" s="2">
        <f t="shared" si="87"/>
        <v>41820</v>
      </c>
      <c r="CP66">
        <f t="shared" si="88"/>
        <v>9.494728744902993E-2</v>
      </c>
      <c r="CQ66">
        <f t="shared" si="89"/>
        <v>0.20288274767305248</v>
      </c>
      <c r="CR66">
        <f t="shared" si="90"/>
        <v>0.69615409865444888</v>
      </c>
      <c r="CS66">
        <f t="shared" si="91"/>
        <v>1.9996193009250598</v>
      </c>
      <c r="CT66">
        <f t="shared" si="92"/>
        <v>2.7671514276085087</v>
      </c>
      <c r="CU66">
        <f t="shared" si="93"/>
        <v>5.2457618125647993</v>
      </c>
      <c r="CV66">
        <f t="shared" si="94"/>
        <v>6.2147526899779191</v>
      </c>
    </row>
    <row r="67" spans="1:100" x14ac:dyDescent="0.3">
      <c r="A67" s="2">
        <v>41789</v>
      </c>
      <c r="B67">
        <v>5.1999999999999998E-2</v>
      </c>
      <c r="C67">
        <v>5.1999999999999998E-2</v>
      </c>
      <c r="D67">
        <v>6.0999999999999999E-2</v>
      </c>
      <c r="E67">
        <v>5.7000000000000002E-2</v>
      </c>
      <c r="F67">
        <v>7.7984793953421727E-2</v>
      </c>
      <c r="G67">
        <v>8.7980645677059127E-2</v>
      </c>
      <c r="H67">
        <v>0.10097450608258662</v>
      </c>
      <c r="I67">
        <v>0.17891994526245059</v>
      </c>
      <c r="J67">
        <v>0.31774745765943757</v>
      </c>
      <c r="K67">
        <v>0.58813439655167477</v>
      </c>
      <c r="L67">
        <v>1.450725742261604</v>
      </c>
      <c r="M67">
        <v>1.6164500886606037</v>
      </c>
      <c r="N67" s="2">
        <f t="shared" si="8"/>
        <v>41789</v>
      </c>
      <c r="O67">
        <f t="shared" si="9"/>
        <v>-1.2999999999999999E-2</v>
      </c>
      <c r="P67">
        <f t="shared" si="10"/>
        <v>-3.0499999999999999E-2</v>
      </c>
      <c r="Q67">
        <f t="shared" si="11"/>
        <v>-4.2750000000000003E-2</v>
      </c>
      <c r="R67">
        <f t="shared" si="12"/>
        <v>-7.7984793953421727E-2</v>
      </c>
      <c r="S67">
        <f t="shared" si="13"/>
        <v>-0.17596129135411825</v>
      </c>
      <c r="T67">
        <f t="shared" si="14"/>
        <v>-0.30292351824775987</v>
      </c>
      <c r="U67">
        <f t="shared" si="15"/>
        <v>-0.89459972631225293</v>
      </c>
      <c r="V67">
        <f t="shared" si="16"/>
        <v>-2.2242322036160629</v>
      </c>
      <c r="W67">
        <f t="shared" si="17"/>
        <v>-5.8813439655167477</v>
      </c>
      <c r="X67">
        <f t="shared" si="18"/>
        <v>-29.014514845232078</v>
      </c>
      <c r="Y67">
        <f t="shared" si="19"/>
        <v>-48.493502659818112</v>
      </c>
      <c r="Z67" s="2">
        <f t="shared" si="20"/>
        <v>41789</v>
      </c>
      <c r="AA67">
        <f t="shared" si="21"/>
        <v>1.7500000000000002E-2</v>
      </c>
      <c r="AB67">
        <f t="shared" si="22"/>
        <v>4.7484793953421728E-2</v>
      </c>
      <c r="AC67">
        <f t="shared" si="23"/>
        <v>6.4984793953421729E-2</v>
      </c>
      <c r="AD67">
        <f t="shared" si="24"/>
        <v>9.7976497400696527E-2</v>
      </c>
      <c r="AE67" s="2">
        <f t="shared" si="25"/>
        <v>41789</v>
      </c>
      <c r="AF67">
        <f t="shared" si="26"/>
        <v>-4.2750000000000003E-2</v>
      </c>
      <c r="AG67">
        <f t="shared" si="27"/>
        <v>-0.15846129135411824</v>
      </c>
      <c r="AH67">
        <f t="shared" si="28"/>
        <v>-0.28542351824775986</v>
      </c>
      <c r="AI67">
        <f t="shared" si="29"/>
        <v>-0.87709972631225297</v>
      </c>
      <c r="AJ67">
        <f t="shared" si="30"/>
        <v>-2.2067322036160628</v>
      </c>
      <c r="AK67">
        <f t="shared" si="31"/>
        <v>-5.8638439655167476</v>
      </c>
      <c r="AL67">
        <f t="shared" si="32"/>
        <v>-28.99701484523208</v>
      </c>
      <c r="AM67">
        <f t="shared" si="33"/>
        <v>-48.476002659818114</v>
      </c>
      <c r="AN67" s="2">
        <f t="shared" si="34"/>
        <v>41789</v>
      </c>
      <c r="AO67">
        <f t="shared" si="35"/>
        <v>-3.0499999999999999E-2</v>
      </c>
      <c r="AP67">
        <f t="shared" si="36"/>
        <v>-0.12847649740069653</v>
      </c>
      <c r="AQ67">
        <f t="shared" si="37"/>
        <v>-0.25543872429433812</v>
      </c>
      <c r="AR67">
        <f t="shared" si="38"/>
        <v>-0.84711493235883117</v>
      </c>
      <c r="AS67">
        <f t="shared" si="39"/>
        <v>-2.1767474096626414</v>
      </c>
      <c r="AT67">
        <f t="shared" si="40"/>
        <v>-5.8338591715633257</v>
      </c>
      <c r="AU67">
        <f t="shared" si="41"/>
        <v>-28.967030051278655</v>
      </c>
      <c r="AV67">
        <f t="shared" si="42"/>
        <v>-48.44601786586469</v>
      </c>
      <c r="AW67" s="2">
        <f t="shared" si="43"/>
        <v>41789</v>
      </c>
      <c r="AX67">
        <f t="shared" si="44"/>
        <v>-1.2999999999999999E-2</v>
      </c>
      <c r="AY67">
        <f t="shared" si="45"/>
        <v>-0.11097649740069652</v>
      </c>
      <c r="AZ67">
        <f t="shared" si="46"/>
        <v>-0.23793872429433816</v>
      </c>
      <c r="BA67">
        <f t="shared" si="47"/>
        <v>-0.82961493235883121</v>
      </c>
      <c r="BB67">
        <f t="shared" si="48"/>
        <v>-2.1592474096626413</v>
      </c>
      <c r="BC67">
        <f t="shared" si="49"/>
        <v>-5.8163591715633256</v>
      </c>
      <c r="BD67">
        <f t="shared" si="50"/>
        <v>-28.949530051278657</v>
      </c>
      <c r="BE67">
        <f t="shared" si="51"/>
        <v>-48.428517865864691</v>
      </c>
      <c r="BF67" s="2">
        <f t="shared" si="52"/>
        <v>41789</v>
      </c>
      <c r="BG67">
        <f t="shared" si="53"/>
        <v>-7.7984793953421727E-2</v>
      </c>
      <c r="BH67">
        <f t="shared" si="54"/>
        <v>-0.17596129135411825</v>
      </c>
      <c r="BI67">
        <f t="shared" si="55"/>
        <v>-0.79662322891155646</v>
      </c>
      <c r="BJ67">
        <f t="shared" si="56"/>
        <v>-2.1262557062153662</v>
      </c>
      <c r="BK67">
        <f t="shared" si="57"/>
        <v>-5.783367468116051</v>
      </c>
      <c r="BL67">
        <f t="shared" si="58"/>
        <v>-28.916538347831381</v>
      </c>
      <c r="BM67">
        <f t="shared" si="59"/>
        <v>-48.395526162417418</v>
      </c>
      <c r="BN67" s="2">
        <f t="shared" si="60"/>
        <v>41789</v>
      </c>
      <c r="BO67">
        <f t="shared" si="61"/>
        <v>8.6942254628401897E-2</v>
      </c>
      <c r="BP67">
        <f t="shared" si="62"/>
        <v>-9.5951719489185863E-2</v>
      </c>
      <c r="BQ67">
        <f t="shared" si="63"/>
        <v>1.1994002641999013E-5</v>
      </c>
      <c r="BR67">
        <f t="shared" si="64"/>
        <v>8.3945898826936191E-2</v>
      </c>
      <c r="BS67">
        <f t="shared" si="65"/>
        <v>0.44331756086619239</v>
      </c>
      <c r="BT67">
        <f t="shared" si="66"/>
        <v>0.22341024421262584</v>
      </c>
      <c r="BU67">
        <f t="shared" si="67"/>
        <v>0.73878031685705214</v>
      </c>
      <c r="BV67">
        <f t="shared" si="68"/>
        <v>-3.0710845735117762</v>
      </c>
      <c r="BW67" s="2">
        <f t="shared" si="69"/>
        <v>41789</v>
      </c>
      <c r="BX67">
        <f t="shared" si="70"/>
        <v>5.0963030597487885E-2</v>
      </c>
      <c r="BY67">
        <f t="shared" si="71"/>
        <v>1.4978134252286668E-2</v>
      </c>
      <c r="BZ67">
        <f t="shared" si="72"/>
        <v>7.6947654371407548E-2</v>
      </c>
      <c r="CA67">
        <f t="shared" si="73"/>
        <v>9.4915037552106896E-2</v>
      </c>
      <c r="CB67">
        <f t="shared" si="74"/>
        <v>0.58004976682907072</v>
      </c>
      <c r="CC67">
        <f t="shared" si="75"/>
        <v>0.47365353650229075</v>
      </c>
      <c r="CD67">
        <f t="shared" si="76"/>
        <v>2.1393707266898141</v>
      </c>
      <c r="CE67">
        <f t="shared" si="77"/>
        <v>-0.73877660873152484</v>
      </c>
      <c r="CF67" s="2">
        <f t="shared" si="78"/>
        <v>41789</v>
      </c>
      <c r="CG67">
        <f t="shared" si="79"/>
        <v>2.5966677773598096E-2</v>
      </c>
      <c r="CH67">
        <f t="shared" si="80"/>
        <v>6.8609870581720994E-2</v>
      </c>
      <c r="CI67">
        <f t="shared" si="81"/>
        <v>0.1445580151647034</v>
      </c>
      <c r="CJ67">
        <f t="shared" si="82"/>
        <v>0.58265966325086072</v>
      </c>
      <c r="CK67">
        <f t="shared" si="83"/>
        <v>1.3845892847469328</v>
      </c>
      <c r="CL67">
        <f t="shared" si="84"/>
        <v>1.9368909350459622</v>
      </c>
      <c r="CM67">
        <f t="shared" si="85"/>
        <v>5.1830153834227266</v>
      </c>
      <c r="CN67">
        <f t="shared" si="86"/>
        <v>3.5668707802870032</v>
      </c>
      <c r="CO67" s="2">
        <f t="shared" si="87"/>
        <v>41789</v>
      </c>
      <c r="CP67">
        <f t="shared" si="88"/>
        <v>8.4951695615039055E-2</v>
      </c>
      <c r="CQ67">
        <f t="shared" si="89"/>
        <v>0.27580401963956358</v>
      </c>
      <c r="CR67">
        <f t="shared" si="90"/>
        <v>0.93170989900284396</v>
      </c>
      <c r="CS67">
        <f t="shared" si="91"/>
        <v>2.092064213839671</v>
      </c>
      <c r="CT67">
        <f t="shared" si="92"/>
        <v>2.7330137169203153</v>
      </c>
      <c r="CU67">
        <f t="shared" si="93"/>
        <v>3.3570130518193193</v>
      </c>
      <c r="CV67">
        <f t="shared" si="94"/>
        <v>2.3334713636913809</v>
      </c>
    </row>
    <row r="68" spans="1:100" x14ac:dyDescent="0.3">
      <c r="A68" s="2">
        <v>41759</v>
      </c>
      <c r="B68">
        <v>8.5000000000000006E-2</v>
      </c>
      <c r="C68">
        <v>6.8000000000000005E-2</v>
      </c>
      <c r="D68">
        <v>3.5999999999999997E-2</v>
      </c>
      <c r="E68">
        <v>5.1999999999999998E-2</v>
      </c>
      <c r="F68">
        <v>7.9984004265378258E-2</v>
      </c>
      <c r="G68">
        <v>8.7980645677059127E-2</v>
      </c>
      <c r="H68">
        <v>0.1079708504933473</v>
      </c>
      <c r="I68">
        <v>0.19590402270004723</v>
      </c>
      <c r="J68">
        <v>0.35468530982835655</v>
      </c>
      <c r="K68">
        <v>0.6220316878404597</v>
      </c>
      <c r="L68">
        <v>1.4844771631276168</v>
      </c>
      <c r="M68">
        <v>1.6422391343032643</v>
      </c>
      <c r="N68" s="2">
        <f t="shared" ref="N68:N131" si="95">A68</f>
        <v>41759</v>
      </c>
      <c r="O68">
        <f t="shared" ref="O68:O131" si="96">-C68*C$1</f>
        <v>-1.7000000000000001E-2</v>
      </c>
      <c r="P68">
        <f t="shared" ref="P68:P131" si="97">-D68*D$1</f>
        <v>-1.7999999999999999E-2</v>
      </c>
      <c r="Q68">
        <f t="shared" ref="Q68:Q87" si="98">-E68*E$1</f>
        <v>-3.9E-2</v>
      </c>
      <c r="R68">
        <f t="shared" ref="R68:R131" si="99">-F68*F$1</f>
        <v>-7.9984004265378258E-2</v>
      </c>
      <c r="S68">
        <f t="shared" ref="S68:S131" si="100">-G68*G$1</f>
        <v>-0.17596129135411825</v>
      </c>
      <c r="T68">
        <f t="shared" ref="T68:T131" si="101">-H68*H$1</f>
        <v>-0.32391255148004189</v>
      </c>
      <c r="U68">
        <f t="shared" ref="U68:U131" si="102">-I68*I$1</f>
        <v>-0.97952011350023616</v>
      </c>
      <c r="V68">
        <f t="shared" ref="V68:V131" si="103">-J68*J$1</f>
        <v>-2.4827971687984958</v>
      </c>
      <c r="W68">
        <f t="shared" ref="W68:W131" si="104">-K68*K$1</f>
        <v>-6.2203168784045975</v>
      </c>
      <c r="X68">
        <f t="shared" ref="X68:X131" si="105">-L68*L$1</f>
        <v>-29.689543262552334</v>
      </c>
      <c r="Y68">
        <f t="shared" ref="Y68:Y131" si="106">-M68*M$1</f>
        <v>-49.26717402909793</v>
      </c>
      <c r="Z68" s="2">
        <f t="shared" ref="Z68:Z131" si="107">A68</f>
        <v>41759</v>
      </c>
      <c r="AA68">
        <f t="shared" ref="AA68:AA131" si="108">O68-P68</f>
        <v>9.9999999999999742E-4</v>
      </c>
      <c r="AB68">
        <f t="shared" ref="AB68:AB131" si="109">P68-R68</f>
        <v>6.1984004265378256E-2</v>
      </c>
      <c r="AC68">
        <f t="shared" ref="AC68:AC131" si="110">O68-R68</f>
        <v>6.2984004265378257E-2</v>
      </c>
      <c r="AD68">
        <f t="shared" ref="AD68:AD131" si="111">R68-S68</f>
        <v>9.5977287088739996E-2</v>
      </c>
      <c r="AE68" s="2">
        <f t="shared" ref="AE68:AE131" si="112">A68</f>
        <v>41759</v>
      </c>
      <c r="AF68">
        <f t="shared" ref="AF68:AF131" si="113">Q68</f>
        <v>-3.9E-2</v>
      </c>
      <c r="AG68">
        <f t="shared" ref="AG68:AG131" si="114">S68+$AA68</f>
        <v>-0.17496129135411825</v>
      </c>
      <c r="AH68">
        <f t="shared" ref="AH68:AH131" si="115">T68+$AA68</f>
        <v>-0.32291255148004189</v>
      </c>
      <c r="AI68">
        <f t="shared" ref="AI68:AI131" si="116">U68+$AA68</f>
        <v>-0.97852011350023615</v>
      </c>
      <c r="AJ68">
        <f t="shared" ref="AJ68:AJ131" si="117">V68+$AA68</f>
        <v>-2.4817971687984959</v>
      </c>
      <c r="AK68">
        <f t="shared" ref="AK68:AK131" si="118">W68+$AA68</f>
        <v>-6.2193168784045971</v>
      </c>
      <c r="AL68">
        <f t="shared" ref="AL68:AL131" si="119">X68+$AA68</f>
        <v>-29.688543262552333</v>
      </c>
      <c r="AM68">
        <f t="shared" ref="AM68:AM131" si="120">Y68+$AA68</f>
        <v>-49.266174029097932</v>
      </c>
      <c r="AN68" s="2">
        <f t="shared" ref="AN68:AN131" si="121">A68</f>
        <v>41759</v>
      </c>
      <c r="AO68">
        <f t="shared" ref="AO68:AO131" si="122">P68</f>
        <v>-1.7999999999999999E-2</v>
      </c>
      <c r="AP68">
        <f t="shared" ref="AP68:AP131" si="123">S68+$AB68</f>
        <v>-0.11397728708874</v>
      </c>
      <c r="AQ68">
        <f t="shared" ref="AQ68:AQ131" si="124">T68+$AB68</f>
        <v>-0.26192854721466363</v>
      </c>
      <c r="AR68">
        <f t="shared" ref="AR68:AR131" si="125">U68+$AB68</f>
        <v>-0.91753610923485796</v>
      </c>
      <c r="AS68">
        <f t="shared" ref="AS68:AS131" si="126">V68+$AB68</f>
        <v>-2.4208131645331177</v>
      </c>
      <c r="AT68">
        <f t="shared" ref="AT68:AT131" si="127">W68+$AB68</f>
        <v>-6.1583328741392194</v>
      </c>
      <c r="AU68">
        <f t="shared" ref="AU68:AU131" si="128">X68+$AB68</f>
        <v>-29.627559258286954</v>
      </c>
      <c r="AV68">
        <f t="shared" ref="AV68:AV131" si="129">Y68+$AB68</f>
        <v>-49.205190024832554</v>
      </c>
      <c r="AW68" s="2">
        <f t="shared" ref="AW68:AW131" si="130">A68</f>
        <v>41759</v>
      </c>
      <c r="AX68">
        <f t="shared" ref="AX68:AX131" si="131">O68</f>
        <v>-1.7000000000000001E-2</v>
      </c>
      <c r="AY68">
        <f t="shared" ref="AY68:AY131" si="132">S68+$AC68</f>
        <v>-0.11297728708874</v>
      </c>
      <c r="AZ68">
        <f t="shared" ref="AZ68:AZ131" si="133">T68+$AC68</f>
        <v>-0.26092854721466363</v>
      </c>
      <c r="BA68">
        <f t="shared" ref="BA68:BA131" si="134">U68+$AC68</f>
        <v>-0.91653610923485784</v>
      </c>
      <c r="BB68">
        <f t="shared" ref="BB68:BB131" si="135">V68+$AC68</f>
        <v>-2.4198131645331173</v>
      </c>
      <c r="BC68">
        <f t="shared" ref="BC68:BC131" si="136">W68+$AC68</f>
        <v>-6.157332874139219</v>
      </c>
      <c r="BD68">
        <f t="shared" ref="BD68:BD131" si="137">X68+$AC68</f>
        <v>-29.626559258286957</v>
      </c>
      <c r="BE68">
        <f t="shared" ref="BE68:BE131" si="138">Y68+$AC68</f>
        <v>-49.204190024832549</v>
      </c>
      <c r="BF68" s="2">
        <f t="shared" ref="BF68:BF131" si="139">A68</f>
        <v>41759</v>
      </c>
      <c r="BG68">
        <f t="shared" ref="BG68:BG131" si="140">R68</f>
        <v>-7.9984004265378258E-2</v>
      </c>
      <c r="BH68">
        <f t="shared" ref="BH68:BH131" si="141">S68</f>
        <v>-0.17596129135411825</v>
      </c>
      <c r="BI68">
        <f t="shared" ref="BI68:BI131" si="142">U68+$AD68</f>
        <v>-0.88354282641149617</v>
      </c>
      <c r="BJ68">
        <f t="shared" ref="BJ68:BJ131" si="143">V68+$AD68</f>
        <v>-2.3868198817097559</v>
      </c>
      <c r="BK68">
        <f t="shared" ref="BK68:BK131" si="144">W68+$AD68</f>
        <v>-6.1243395913158576</v>
      </c>
      <c r="BL68">
        <f t="shared" ref="BL68:BL131" si="145">X68+$AD68</f>
        <v>-29.593565975463594</v>
      </c>
      <c r="BM68">
        <f t="shared" ref="BM68:BM131" si="146">Y68+$AD68</f>
        <v>-49.171196742009187</v>
      </c>
      <c r="BN68" s="2">
        <f t="shared" ref="BN68:BN131" si="147">A68</f>
        <v>41759</v>
      </c>
      <c r="BO68">
        <f t="shared" ref="BO68:BO131" si="148">(AF68-R71)*4-$C71</f>
        <v>0.12192777046422862</v>
      </c>
      <c r="BP68">
        <f t="shared" ref="BP68:BP131" si="149">(AG68-S71)*4-$C71</f>
        <v>-8.1989624488015778E-2</v>
      </c>
      <c r="BQ68">
        <f t="shared" ref="BQ68:BQ131" si="150">(AH68-T71)*4-$C71</f>
        <v>1.9668683082412763E-3</v>
      </c>
      <c r="BR68">
        <f t="shared" ref="BR68:BR131" si="151">(AI68-U71)*4-$C71</f>
        <v>-1.8039361228595119E-2</v>
      </c>
      <c r="BS68">
        <f t="shared" ref="BS68:BS131" si="152">(AJ68-V71)*4-$C71</f>
        <v>-2.0995028852765496E-3</v>
      </c>
      <c r="BT68">
        <f t="shared" ref="BT68:BT131" si="153">(AK68-W71)*4-$C71</f>
        <v>0.10150155763872465</v>
      </c>
      <c r="BU68">
        <f t="shared" ref="BU68:BU131" si="154">(AL68-X71)*4-$C71</f>
        <v>-0.69327987064579832</v>
      </c>
      <c r="BV68">
        <f t="shared" ref="BV68:BV131" si="155">(AM68-Y71)*4-$C71</f>
        <v>-7.4382934843420001</v>
      </c>
      <c r="BW68" s="2">
        <f t="shared" ref="BW68:BW131" si="156">A68</f>
        <v>41759</v>
      </c>
      <c r="BX68">
        <f t="shared" ref="BX68:BX131" si="157">(AO68-R74)*2-$D74</f>
        <v>7.2959512145925429E-2</v>
      </c>
      <c r="BY68">
        <f t="shared" ref="BY68:BY131" si="158">(AP68-S74)*2-$D74</f>
        <v>8.8951366233946408E-2</v>
      </c>
      <c r="BZ68">
        <f t="shared" ref="BZ68:BZ131" si="159">(AQ68-T74)*2-$D74</f>
        <v>0.17889339785323449</v>
      </c>
      <c r="CA68">
        <f t="shared" ref="CA68:CA131" si="160">(AR68-U74)*2-$D74</f>
        <v>8.2938412757340887E-2</v>
      </c>
      <c r="CB68">
        <f t="shared" ref="CB68:CB131" si="161">(AS68-V74)*2-$D74</f>
        <v>-0.12871540817943156</v>
      </c>
      <c r="CC68">
        <f t="shared" ref="CC68:CC131" si="162">(AT68-W74)*2-$D74</f>
        <v>-0.34580973800735954</v>
      </c>
      <c r="CD68">
        <f t="shared" ref="CD68:CD131" si="163">(AU68-X74)*2-$D74</f>
        <v>0.88671283870287509</v>
      </c>
      <c r="CE68">
        <f t="shared" ref="CE68:CE131" si="164">(AV68-Y74)*2-$D74</f>
        <v>-2.9228682166957207</v>
      </c>
      <c r="CF68" s="2">
        <f t="shared" ref="CF68:CF131" si="165">A68</f>
        <v>41759</v>
      </c>
      <c r="CG68">
        <f t="shared" ref="CG68:CG131" si="166">(AX68-R77)*12/9-$E77</f>
        <v>2.0633344440264767E-2</v>
      </c>
      <c r="CH68">
        <f t="shared" ref="CH68:CH131" si="167">(AY68-S77)*12/9-$E77</f>
        <v>7.6602581312901902E-2</v>
      </c>
      <c r="CI68">
        <f t="shared" ref="CI68:CI131" si="168">(AZ68-T77)*12/9-$E77</f>
        <v>0.12989372577257807</v>
      </c>
      <c r="CJ68">
        <f t="shared" ref="CJ68:CJ131" si="169">(BA68-U77)*12/9-$E77</f>
        <v>0.63319883601229465</v>
      </c>
      <c r="CK68">
        <f t="shared" ref="CK68:CK131" si="170">(BB68-V77)*12/9-$E77</f>
        <v>1.4375237448976059</v>
      </c>
      <c r="CL68">
        <f t="shared" ref="CL68:CL131" si="171">(BC68-W77)*12/9-$E77</f>
        <v>2.3057719515131758</v>
      </c>
      <c r="CM68">
        <f t="shared" ref="CM68:CM131" si="172">(BD68-X77)*12/9-$E77</f>
        <v>5.7347626815444324</v>
      </c>
      <c r="CN68">
        <f t="shared" ref="CN68:CN131" si="173">(BE68-Y77)*12/9-$E77</f>
        <v>4.7533103249520954</v>
      </c>
      <c r="CO68" s="2">
        <f t="shared" ref="CO68:CO131" si="174">A68</f>
        <v>41759</v>
      </c>
      <c r="CP68">
        <f t="shared" ref="CP68:CP131" si="175">BG68-S80-$F80</f>
        <v>4.8974655816422116E-2</v>
      </c>
      <c r="CQ68">
        <f t="shared" ref="CQ68:CQ131" si="176">BH68-T80-$F80</f>
        <v>0.17688933333230183</v>
      </c>
      <c r="CR68">
        <f t="shared" ref="CR68:CR131" si="177">BI68-U80-$F80</f>
        <v>0.25070962385190837</v>
      </c>
      <c r="CS68">
        <f t="shared" ref="CS68:CS131" si="178">BJ68-V80-$F80</f>
        <v>0.17664938319854823</v>
      </c>
      <c r="CT68">
        <f t="shared" ref="CT68:CT131" si="179">BK68-W80-$F80</f>
        <v>-0.13862060166988016</v>
      </c>
      <c r="CU68">
        <f t="shared" ref="CU68:CU131" si="180">BL68-X80-$F80</f>
        <v>-1.8989663079753763E-2</v>
      </c>
      <c r="CV68">
        <f t="shared" ref="CV68:CV131" si="181">BM68-Y80-$F80</f>
        <v>-1.7152457594487198</v>
      </c>
    </row>
    <row r="69" spans="1:100" x14ac:dyDescent="0.3">
      <c r="A69" s="2">
        <v>41729</v>
      </c>
      <c r="B69">
        <v>4.8000000000000001E-2</v>
      </c>
      <c r="C69">
        <v>3.9E-2</v>
      </c>
      <c r="D69">
        <v>3.3000000000000002E-2</v>
      </c>
      <c r="E69">
        <v>4.4999999999999998E-2</v>
      </c>
      <c r="F69">
        <v>7.4985941014639373E-2</v>
      </c>
      <c r="G69">
        <v>8.6981082985727959E-2</v>
      </c>
      <c r="H69">
        <v>0.10897030828750261</v>
      </c>
      <c r="I69">
        <v>0.19690304116441465</v>
      </c>
      <c r="J69">
        <v>0.36466734217219021</v>
      </c>
      <c r="K69">
        <v>0.63997498702708833</v>
      </c>
      <c r="L69">
        <v>1.5013507378788993</v>
      </c>
      <c r="M69">
        <v>1.6462063846517505</v>
      </c>
      <c r="N69" s="2">
        <f t="shared" si="95"/>
        <v>41729</v>
      </c>
      <c r="O69">
        <f t="shared" si="96"/>
        <v>-9.75E-3</v>
      </c>
      <c r="P69">
        <f t="shared" si="97"/>
        <v>-1.6500000000000001E-2</v>
      </c>
      <c r="Q69">
        <f t="shared" si="98"/>
        <v>-3.3750000000000002E-2</v>
      </c>
      <c r="R69">
        <f t="shared" si="99"/>
        <v>-7.4985941014639373E-2</v>
      </c>
      <c r="S69">
        <f t="shared" si="100"/>
        <v>-0.17396216597145592</v>
      </c>
      <c r="T69">
        <f t="shared" si="101"/>
        <v>-0.32691092486250783</v>
      </c>
      <c r="U69">
        <f t="shared" si="102"/>
        <v>-0.98451520582207319</v>
      </c>
      <c r="V69">
        <f t="shared" si="103"/>
        <v>-2.5526713952053317</v>
      </c>
      <c r="W69">
        <f t="shared" si="104"/>
        <v>-6.3997498702708828</v>
      </c>
      <c r="X69">
        <f t="shared" si="105"/>
        <v>-30.027014757577987</v>
      </c>
      <c r="Y69">
        <f t="shared" si="106"/>
        <v>-49.386191539552513</v>
      </c>
      <c r="Z69" s="2">
        <f t="shared" si="107"/>
        <v>41729</v>
      </c>
      <c r="AA69">
        <f t="shared" si="108"/>
        <v>6.7500000000000008E-3</v>
      </c>
      <c r="AB69">
        <f t="shared" si="109"/>
        <v>5.8485941014639373E-2</v>
      </c>
      <c r="AC69">
        <f t="shared" si="110"/>
        <v>6.5235941014639379E-2</v>
      </c>
      <c r="AD69">
        <f t="shared" si="111"/>
        <v>9.8976224956816544E-2</v>
      </c>
      <c r="AE69" s="2">
        <f t="shared" si="112"/>
        <v>41729</v>
      </c>
      <c r="AF69">
        <f t="shared" si="113"/>
        <v>-3.3750000000000002E-2</v>
      </c>
      <c r="AG69">
        <f t="shared" si="114"/>
        <v>-0.16721216597145591</v>
      </c>
      <c r="AH69">
        <f t="shared" si="115"/>
        <v>-0.32016092486250786</v>
      </c>
      <c r="AI69">
        <f t="shared" si="116"/>
        <v>-0.97776520582207316</v>
      </c>
      <c r="AJ69">
        <f t="shared" si="117"/>
        <v>-2.5459213952053319</v>
      </c>
      <c r="AK69">
        <f t="shared" si="118"/>
        <v>-6.3929998702708826</v>
      </c>
      <c r="AL69">
        <f t="shared" si="119"/>
        <v>-30.020264757577987</v>
      </c>
      <c r="AM69">
        <f t="shared" si="120"/>
        <v>-49.379441539552516</v>
      </c>
      <c r="AN69" s="2">
        <f t="shared" si="121"/>
        <v>41729</v>
      </c>
      <c r="AO69">
        <f t="shared" si="122"/>
        <v>-1.6500000000000001E-2</v>
      </c>
      <c r="AP69">
        <f t="shared" si="123"/>
        <v>-0.11547622495681654</v>
      </c>
      <c r="AQ69">
        <f t="shared" si="124"/>
        <v>-0.26842498384786845</v>
      </c>
      <c r="AR69">
        <f t="shared" si="125"/>
        <v>-0.92602926480743386</v>
      </c>
      <c r="AS69">
        <f t="shared" si="126"/>
        <v>-2.4941854541906925</v>
      </c>
      <c r="AT69">
        <f t="shared" si="127"/>
        <v>-6.3412639292562432</v>
      </c>
      <c r="AU69">
        <f t="shared" si="128"/>
        <v>-29.968528816563349</v>
      </c>
      <c r="AV69">
        <f t="shared" si="129"/>
        <v>-49.327705598537875</v>
      </c>
      <c r="AW69" s="2">
        <f t="shared" si="130"/>
        <v>41729</v>
      </c>
      <c r="AX69">
        <f t="shared" si="131"/>
        <v>-9.75E-3</v>
      </c>
      <c r="AY69">
        <f t="shared" si="132"/>
        <v>-0.10872622495681654</v>
      </c>
      <c r="AZ69">
        <f t="shared" si="133"/>
        <v>-0.26167498384786847</v>
      </c>
      <c r="BA69">
        <f t="shared" si="134"/>
        <v>-0.91927926480743383</v>
      </c>
      <c r="BB69">
        <f t="shared" si="135"/>
        <v>-2.4874354541906922</v>
      </c>
      <c r="BC69">
        <f t="shared" si="136"/>
        <v>-6.3345139292562438</v>
      </c>
      <c r="BD69">
        <f t="shared" si="137"/>
        <v>-29.961778816563349</v>
      </c>
      <c r="BE69">
        <f t="shared" si="138"/>
        <v>-49.320955598537871</v>
      </c>
      <c r="BF69" s="2">
        <f t="shared" si="139"/>
        <v>41729</v>
      </c>
      <c r="BG69">
        <f t="shared" si="140"/>
        <v>-7.4985941014639373E-2</v>
      </c>
      <c r="BH69">
        <f t="shared" si="141"/>
        <v>-0.17396216597145592</v>
      </c>
      <c r="BI69">
        <f t="shared" si="142"/>
        <v>-0.88553898086525662</v>
      </c>
      <c r="BJ69">
        <f t="shared" si="143"/>
        <v>-2.453695170248515</v>
      </c>
      <c r="BK69">
        <f t="shared" si="144"/>
        <v>-6.3007736453140666</v>
      </c>
      <c r="BL69">
        <f t="shared" si="145"/>
        <v>-29.928038532621169</v>
      </c>
      <c r="BM69">
        <f t="shared" si="146"/>
        <v>-49.287215314595699</v>
      </c>
      <c r="BN69" s="2">
        <f t="shared" si="147"/>
        <v>41729</v>
      </c>
      <c r="BO69">
        <f t="shared" si="148"/>
        <v>0.11393601706151303</v>
      </c>
      <c r="BP69">
        <f t="shared" si="149"/>
        <v>4.3959318837421726E-2</v>
      </c>
      <c r="BQ69">
        <f t="shared" si="150"/>
        <v>0.18386499016449415</v>
      </c>
      <c r="BR69">
        <f t="shared" si="151"/>
        <v>0.77510922158703965</v>
      </c>
      <c r="BS69">
        <f t="shared" si="152"/>
        <v>2.9178098865243878</v>
      </c>
      <c r="BT69">
        <f t="shared" si="153"/>
        <v>3.7429634492843902</v>
      </c>
      <c r="BU69">
        <f t="shared" si="154"/>
        <v>6.0687636934827065</v>
      </c>
      <c r="BV69">
        <f t="shared" si="155"/>
        <v>3.1692258008540626</v>
      </c>
      <c r="BW69" s="2">
        <f t="shared" si="156"/>
        <v>41729</v>
      </c>
      <c r="BX69">
        <f t="shared" si="157"/>
        <v>9.2954889284495884E-2</v>
      </c>
      <c r="BY69">
        <f t="shared" si="158"/>
        <v>0.13293310090471736</v>
      </c>
      <c r="BZ69">
        <f t="shared" si="159"/>
        <v>0.20288081254898044</v>
      </c>
      <c r="CA69">
        <f t="shared" si="160"/>
        <v>0.51246644003875219</v>
      </c>
      <c r="CB69">
        <f t="shared" si="161"/>
        <v>0.77955142311133674</v>
      </c>
      <c r="CC69">
        <f t="shared" si="162"/>
        <v>0.93006432411013584</v>
      </c>
      <c r="CD69">
        <f t="shared" si="163"/>
        <v>2.9902957748299528</v>
      </c>
      <c r="CE69">
        <f t="shared" si="164"/>
        <v>0.171987621862634</v>
      </c>
      <c r="CF69" s="2">
        <f t="shared" si="165"/>
        <v>41729</v>
      </c>
      <c r="CG69">
        <f t="shared" si="166"/>
        <v>2.7630625826970068E-2</v>
      </c>
      <c r="CH69">
        <f t="shared" si="167"/>
        <v>0.12223996383610708</v>
      </c>
      <c r="CI69">
        <f t="shared" si="168"/>
        <v>0.15687212623631111</v>
      </c>
      <c r="CJ69">
        <f t="shared" si="169"/>
        <v>0.73470460078351374</v>
      </c>
      <c r="CK69">
        <f t="shared" si="170"/>
        <v>1.9723057541992242</v>
      </c>
      <c r="CL69">
        <f t="shared" si="171"/>
        <v>2.6989140882909792</v>
      </c>
      <c r="CM69">
        <f t="shared" si="172"/>
        <v>4.9889444187847012</v>
      </c>
      <c r="CN69">
        <f t="shared" si="173"/>
        <v>4.9464586523126233</v>
      </c>
      <c r="CO69" s="2">
        <f t="shared" si="174"/>
        <v>41729</v>
      </c>
      <c r="CP69">
        <f t="shared" si="175"/>
        <v>-1.6994344391883687E-2</v>
      </c>
      <c r="CQ69">
        <f t="shared" si="176"/>
        <v>-3.1986990249040462E-2</v>
      </c>
      <c r="CR69">
        <f t="shared" si="177"/>
        <v>-0.28674556120388861</v>
      </c>
      <c r="CS69">
        <f t="shared" si="178"/>
        <v>-0.53707769492384105</v>
      </c>
      <c r="CT69">
        <f t="shared" si="179"/>
        <v>-0.72470328781431304</v>
      </c>
      <c r="CU69">
        <f t="shared" si="180"/>
        <v>-1.9624116842837913</v>
      </c>
      <c r="CV69">
        <f t="shared" si="181"/>
        <v>-4.5408951926784669</v>
      </c>
    </row>
    <row r="70" spans="1:100" x14ac:dyDescent="0.3">
      <c r="A70" s="2">
        <v>41698</v>
      </c>
      <c r="B70">
        <v>6.6000000000000003E-2</v>
      </c>
      <c r="C70">
        <v>4.5999999999999999E-2</v>
      </c>
      <c r="D70">
        <v>5.7000000000000002E-2</v>
      </c>
      <c r="E70">
        <v>5.6000000000000001E-2</v>
      </c>
      <c r="F70">
        <v>7.5985563657100477E-2</v>
      </c>
      <c r="G70">
        <v>7.2986680740910886E-2</v>
      </c>
      <c r="H70">
        <v>9.897550558280678E-2</v>
      </c>
      <c r="I70">
        <v>0.1819172402037974</v>
      </c>
      <c r="J70">
        <v>0.3327230848332301</v>
      </c>
      <c r="K70">
        <v>0.5931196526569904</v>
      </c>
      <c r="L70">
        <v>1.4596604962223172</v>
      </c>
      <c r="M70">
        <v>1.5906577172146723</v>
      </c>
      <c r="N70" s="2">
        <f t="shared" si="95"/>
        <v>41698</v>
      </c>
      <c r="O70">
        <f t="shared" si="96"/>
        <v>-1.15E-2</v>
      </c>
      <c r="P70">
        <f t="shared" si="97"/>
        <v>-2.8500000000000001E-2</v>
      </c>
      <c r="Q70">
        <f t="shared" si="98"/>
        <v>-4.2000000000000003E-2</v>
      </c>
      <c r="R70">
        <f t="shared" si="99"/>
        <v>-7.5985563657100477E-2</v>
      </c>
      <c r="S70">
        <f t="shared" si="100"/>
        <v>-0.14597336148182177</v>
      </c>
      <c r="T70">
        <f t="shared" si="101"/>
        <v>-0.29692651674842035</v>
      </c>
      <c r="U70">
        <f t="shared" si="102"/>
        <v>-0.90958620101898702</v>
      </c>
      <c r="V70">
        <f t="shared" si="103"/>
        <v>-2.3290615938326109</v>
      </c>
      <c r="W70">
        <f t="shared" si="104"/>
        <v>-5.931196526569904</v>
      </c>
      <c r="X70">
        <f t="shared" si="105"/>
        <v>-29.193209924446343</v>
      </c>
      <c r="Y70">
        <f t="shared" si="106"/>
        <v>-47.71973151644017</v>
      </c>
      <c r="Z70" s="2">
        <f t="shared" si="107"/>
        <v>41698</v>
      </c>
      <c r="AA70">
        <f t="shared" si="108"/>
        <v>1.7000000000000001E-2</v>
      </c>
      <c r="AB70">
        <f t="shared" si="109"/>
        <v>4.748556365710048E-2</v>
      </c>
      <c r="AC70">
        <f t="shared" si="110"/>
        <v>6.4485563657100481E-2</v>
      </c>
      <c r="AD70">
        <f t="shared" si="111"/>
        <v>6.9987797824721296E-2</v>
      </c>
      <c r="AE70" s="2">
        <f t="shared" si="112"/>
        <v>41698</v>
      </c>
      <c r="AF70">
        <f t="shared" si="113"/>
        <v>-4.2000000000000003E-2</v>
      </c>
      <c r="AG70">
        <f t="shared" si="114"/>
        <v>-0.12897336148182176</v>
      </c>
      <c r="AH70">
        <f t="shared" si="115"/>
        <v>-0.27992651674842034</v>
      </c>
      <c r="AI70">
        <f t="shared" si="116"/>
        <v>-0.892586201018987</v>
      </c>
      <c r="AJ70">
        <f t="shared" si="117"/>
        <v>-2.312061593832611</v>
      </c>
      <c r="AK70">
        <f t="shared" si="118"/>
        <v>-5.9141965265699037</v>
      </c>
      <c r="AL70">
        <f t="shared" si="119"/>
        <v>-29.176209924446344</v>
      </c>
      <c r="AM70">
        <f t="shared" si="120"/>
        <v>-47.702731516440167</v>
      </c>
      <c r="AN70" s="2">
        <f t="shared" si="121"/>
        <v>41698</v>
      </c>
      <c r="AO70">
        <f t="shared" si="122"/>
        <v>-2.8500000000000001E-2</v>
      </c>
      <c r="AP70">
        <f t="shared" si="123"/>
        <v>-9.8487797824721293E-2</v>
      </c>
      <c r="AQ70">
        <f t="shared" si="124"/>
        <v>-0.24944095309131986</v>
      </c>
      <c r="AR70">
        <f t="shared" si="125"/>
        <v>-0.86210063736188658</v>
      </c>
      <c r="AS70">
        <f t="shared" si="126"/>
        <v>-2.2815760301755104</v>
      </c>
      <c r="AT70">
        <f t="shared" si="127"/>
        <v>-5.8837109629128035</v>
      </c>
      <c r="AU70">
        <f t="shared" si="128"/>
        <v>-29.145724360789242</v>
      </c>
      <c r="AV70">
        <f t="shared" si="129"/>
        <v>-47.672245952783072</v>
      </c>
      <c r="AW70" s="2">
        <f t="shared" si="130"/>
        <v>41698</v>
      </c>
      <c r="AX70">
        <f t="shared" si="131"/>
        <v>-1.15E-2</v>
      </c>
      <c r="AY70">
        <f t="shared" si="132"/>
        <v>-8.1487797824721292E-2</v>
      </c>
      <c r="AZ70">
        <f t="shared" si="133"/>
        <v>-0.23244095309131987</v>
      </c>
      <c r="BA70">
        <f t="shared" si="134"/>
        <v>-0.84510063736188656</v>
      </c>
      <c r="BB70">
        <f t="shared" si="135"/>
        <v>-2.2645760301755105</v>
      </c>
      <c r="BC70">
        <f t="shared" si="136"/>
        <v>-5.8667109629128031</v>
      </c>
      <c r="BD70">
        <f t="shared" si="137"/>
        <v>-29.128724360789242</v>
      </c>
      <c r="BE70">
        <f t="shared" si="138"/>
        <v>-47.655245952783069</v>
      </c>
      <c r="BF70" s="2">
        <f t="shared" si="139"/>
        <v>41698</v>
      </c>
      <c r="BG70">
        <f t="shared" si="140"/>
        <v>-7.5985563657100477E-2</v>
      </c>
      <c r="BH70">
        <f t="shared" si="141"/>
        <v>-0.14597336148182177</v>
      </c>
      <c r="BI70">
        <f t="shared" si="142"/>
        <v>-0.83959840319426571</v>
      </c>
      <c r="BJ70">
        <f t="shared" si="143"/>
        <v>-2.2590737960078897</v>
      </c>
      <c r="BK70">
        <f t="shared" si="144"/>
        <v>-5.8612087287451828</v>
      </c>
      <c r="BL70">
        <f t="shared" si="145"/>
        <v>-29.12322212662162</v>
      </c>
      <c r="BM70">
        <f t="shared" si="146"/>
        <v>-47.649743718615447</v>
      </c>
      <c r="BN70" s="2">
        <f t="shared" si="147"/>
        <v>41698</v>
      </c>
      <c r="BO70">
        <f t="shared" si="148"/>
        <v>0.11692606119497576</v>
      </c>
      <c r="BP70">
        <f t="shared" si="149"/>
        <v>8.896881218007241E-2</v>
      </c>
      <c r="BQ70">
        <f t="shared" si="150"/>
        <v>0.1169441389264862</v>
      </c>
      <c r="BR70">
        <f t="shared" si="151"/>
        <v>6.8945000463590478E-2</v>
      </c>
      <c r="BS70">
        <f t="shared" si="152"/>
        <v>0.679842796978263</v>
      </c>
      <c r="BT70">
        <f t="shared" si="153"/>
        <v>0.6869576529782695</v>
      </c>
      <c r="BU70">
        <f t="shared" si="154"/>
        <v>3.5030219607088755</v>
      </c>
      <c r="BV70">
        <f t="shared" si="155"/>
        <v>1.5565921802350406</v>
      </c>
      <c r="BW70" s="2">
        <f t="shared" si="156"/>
        <v>41698</v>
      </c>
      <c r="BX70">
        <f t="shared" si="157"/>
        <v>5.6950016660397146E-2</v>
      </c>
      <c r="BY70">
        <f t="shared" si="158"/>
        <v>0.17689220502453193</v>
      </c>
      <c r="BZ70">
        <f t="shared" si="159"/>
        <v>0.24283256515309168</v>
      </c>
      <c r="CA70">
        <f t="shared" si="160"/>
        <v>0.85801808487018028</v>
      </c>
      <c r="CB70">
        <f t="shared" si="161"/>
        <v>1.8812266860946611</v>
      </c>
      <c r="CC70">
        <f t="shared" si="162"/>
        <v>2.8196328198699878</v>
      </c>
      <c r="CD70">
        <f t="shared" si="163"/>
        <v>7.43113445611292</v>
      </c>
      <c r="CE70">
        <f t="shared" si="164"/>
        <v>6.9118499965937428</v>
      </c>
      <c r="CF70" s="2">
        <f t="shared" si="165"/>
        <v>41698</v>
      </c>
      <c r="CG70">
        <f t="shared" si="166"/>
        <v>3.7955933557991511E-2</v>
      </c>
      <c r="CH70">
        <f t="shared" si="167"/>
        <v>0.16188752254964414</v>
      </c>
      <c r="CI70">
        <f t="shared" si="168"/>
        <v>0.34572174409447409</v>
      </c>
      <c r="CJ70">
        <f t="shared" si="169"/>
        <v>1.2309325876280099</v>
      </c>
      <c r="CK70">
        <f t="shared" si="170"/>
        <v>2.6582811200640273</v>
      </c>
      <c r="CL70">
        <f t="shared" si="171"/>
        <v>3.5861828963894089</v>
      </c>
      <c r="CM70">
        <f t="shared" si="172"/>
        <v>4.2463919853732692</v>
      </c>
      <c r="CN70">
        <f t="shared" si="173"/>
        <v>4.1516246979922986</v>
      </c>
      <c r="CO70" s="2">
        <f t="shared" si="174"/>
        <v>41698</v>
      </c>
      <c r="CP70">
        <f t="shared" si="175"/>
        <v>-4.798607912425034E-2</v>
      </c>
      <c r="CQ70">
        <f t="shared" si="176"/>
        <v>-4.598561953163479E-2</v>
      </c>
      <c r="CR70">
        <f t="shared" si="177"/>
        <v>-0.28677783017946601</v>
      </c>
      <c r="CS70">
        <f t="shared" si="178"/>
        <v>-5.4899286354660896E-2</v>
      </c>
      <c r="CT70">
        <f t="shared" si="179"/>
        <v>0.8752331056780156</v>
      </c>
      <c r="CU70">
        <f t="shared" si="180"/>
        <v>3.3620123729181999</v>
      </c>
      <c r="CV70">
        <f t="shared" si="181"/>
        <v>4.262504361314468</v>
      </c>
    </row>
    <row r="71" spans="1:100" x14ac:dyDescent="0.3">
      <c r="A71" s="2">
        <v>41670</v>
      </c>
      <c r="B71">
        <v>6.5000000000000002E-2</v>
      </c>
      <c r="C71">
        <v>6.2E-2</v>
      </c>
      <c r="D71">
        <v>5.5E-2</v>
      </c>
      <c r="E71">
        <v>6.0999999999999999E-2</v>
      </c>
      <c r="F71">
        <v>8.4981942616057154E-2</v>
      </c>
      <c r="G71">
        <v>8.4981942616057154E-2</v>
      </c>
      <c r="H71">
        <v>0.11296808951903407</v>
      </c>
      <c r="I71">
        <v>0.19790205463861749</v>
      </c>
      <c r="J71">
        <v>0.35668175615388242</v>
      </c>
      <c r="K71">
        <v>0.62601922678142785</v>
      </c>
      <c r="L71">
        <v>1.4765361647445441</v>
      </c>
      <c r="M71">
        <v>1.5807366886004144</v>
      </c>
      <c r="N71" s="2">
        <f t="shared" si="95"/>
        <v>41670</v>
      </c>
      <c r="O71">
        <f t="shared" si="96"/>
        <v>-1.55E-2</v>
      </c>
      <c r="P71">
        <f t="shared" si="97"/>
        <v>-2.75E-2</v>
      </c>
      <c r="Q71">
        <f t="shared" si="98"/>
        <v>-4.5749999999999999E-2</v>
      </c>
      <c r="R71">
        <f t="shared" si="99"/>
        <v>-8.4981942616057154E-2</v>
      </c>
      <c r="S71">
        <f t="shared" si="100"/>
        <v>-0.16996388523211431</v>
      </c>
      <c r="T71">
        <f t="shared" si="101"/>
        <v>-0.33890426855710221</v>
      </c>
      <c r="U71">
        <f t="shared" si="102"/>
        <v>-0.98951027319308738</v>
      </c>
      <c r="V71">
        <f t="shared" si="103"/>
        <v>-2.4967722930771767</v>
      </c>
      <c r="W71">
        <f t="shared" si="104"/>
        <v>-6.2601922678142783</v>
      </c>
      <c r="X71">
        <f t="shared" si="105"/>
        <v>-29.530723294890883</v>
      </c>
      <c r="Y71">
        <f t="shared" si="106"/>
        <v>-47.422100658012432</v>
      </c>
      <c r="Z71" s="2">
        <f t="shared" si="107"/>
        <v>41670</v>
      </c>
      <c r="AA71">
        <f t="shared" si="108"/>
        <v>1.2E-2</v>
      </c>
      <c r="AB71">
        <f t="shared" si="109"/>
        <v>5.7481942616057158E-2</v>
      </c>
      <c r="AC71">
        <f t="shared" si="110"/>
        <v>6.9481942616057155E-2</v>
      </c>
      <c r="AD71">
        <f t="shared" si="111"/>
        <v>8.4981942616057154E-2</v>
      </c>
      <c r="AE71" s="2">
        <f t="shared" si="112"/>
        <v>41670</v>
      </c>
      <c r="AF71">
        <f t="shared" si="113"/>
        <v>-4.5749999999999999E-2</v>
      </c>
      <c r="AG71">
        <f t="shared" si="114"/>
        <v>-0.1579638852321143</v>
      </c>
      <c r="AH71">
        <f t="shared" si="115"/>
        <v>-0.3269042685571022</v>
      </c>
      <c r="AI71">
        <f t="shared" si="116"/>
        <v>-0.97751027319308736</v>
      </c>
      <c r="AJ71">
        <f t="shared" si="117"/>
        <v>-2.4847722930771767</v>
      </c>
      <c r="AK71">
        <f t="shared" si="118"/>
        <v>-6.2481922678142787</v>
      </c>
      <c r="AL71">
        <f t="shared" si="119"/>
        <v>-29.518723294890883</v>
      </c>
      <c r="AM71">
        <f t="shared" si="120"/>
        <v>-47.410100658012432</v>
      </c>
      <c r="AN71" s="2">
        <f t="shared" si="121"/>
        <v>41670</v>
      </c>
      <c r="AO71">
        <f t="shared" si="122"/>
        <v>-2.75E-2</v>
      </c>
      <c r="AP71">
        <f t="shared" si="123"/>
        <v>-0.11248194261605715</v>
      </c>
      <c r="AQ71">
        <f t="shared" si="124"/>
        <v>-0.28142232594104505</v>
      </c>
      <c r="AR71">
        <f t="shared" si="125"/>
        <v>-0.93202833057703027</v>
      </c>
      <c r="AS71">
        <f t="shared" si="126"/>
        <v>-2.4392903504611194</v>
      </c>
      <c r="AT71">
        <f t="shared" si="127"/>
        <v>-6.202710325198221</v>
      </c>
      <c r="AU71">
        <f t="shared" si="128"/>
        <v>-29.473241352274826</v>
      </c>
      <c r="AV71">
        <f t="shared" si="129"/>
        <v>-47.364618715396375</v>
      </c>
      <c r="AW71" s="2">
        <f t="shared" si="130"/>
        <v>41670</v>
      </c>
      <c r="AX71">
        <f t="shared" si="131"/>
        <v>-1.55E-2</v>
      </c>
      <c r="AY71">
        <f t="shared" si="132"/>
        <v>-0.10048194261605715</v>
      </c>
      <c r="AZ71">
        <f t="shared" si="133"/>
        <v>-0.26942232594104504</v>
      </c>
      <c r="BA71">
        <f t="shared" si="134"/>
        <v>-0.92002833057703026</v>
      </c>
      <c r="BB71">
        <f t="shared" si="135"/>
        <v>-2.4272903504611194</v>
      </c>
      <c r="BC71">
        <f t="shared" si="136"/>
        <v>-6.1907103251982214</v>
      </c>
      <c r="BD71">
        <f t="shared" si="137"/>
        <v>-29.461241352274826</v>
      </c>
      <c r="BE71">
        <f t="shared" si="138"/>
        <v>-47.352618715396375</v>
      </c>
      <c r="BF71" s="2">
        <f t="shared" si="139"/>
        <v>41670</v>
      </c>
      <c r="BG71">
        <f t="shared" si="140"/>
        <v>-8.4981942616057154E-2</v>
      </c>
      <c r="BH71">
        <f t="shared" si="141"/>
        <v>-0.16996388523211431</v>
      </c>
      <c r="BI71">
        <f t="shared" si="142"/>
        <v>-0.90452833057703019</v>
      </c>
      <c r="BJ71">
        <f t="shared" si="143"/>
        <v>-2.4117903504611196</v>
      </c>
      <c r="BK71">
        <f t="shared" si="144"/>
        <v>-6.1752103251982211</v>
      </c>
      <c r="BL71">
        <f t="shared" si="145"/>
        <v>-29.445741352274826</v>
      </c>
      <c r="BM71">
        <f t="shared" si="146"/>
        <v>-47.337118715396379</v>
      </c>
      <c r="BN71" s="2">
        <f t="shared" si="147"/>
        <v>41670</v>
      </c>
      <c r="BO71">
        <f t="shared" si="148"/>
        <v>9.8919024291850857E-2</v>
      </c>
      <c r="BP71">
        <f t="shared" si="149"/>
        <v>6.5956339894395602E-2</v>
      </c>
      <c r="BQ71">
        <f t="shared" si="150"/>
        <v>0.16188391033671473</v>
      </c>
      <c r="BR71">
        <f t="shared" si="151"/>
        <v>-1.0019830318235876E-2</v>
      </c>
      <c r="BS71">
        <f t="shared" si="152"/>
        <v>-0.44926733053509932</v>
      </c>
      <c r="BT71">
        <f t="shared" si="153"/>
        <v>-0.98705705071495642</v>
      </c>
      <c r="BU71">
        <f t="shared" si="154"/>
        <v>2.2727695309900358</v>
      </c>
      <c r="BV71">
        <f t="shared" si="155"/>
        <v>1.3986210338890459</v>
      </c>
      <c r="BW71" s="2">
        <f t="shared" si="156"/>
        <v>41670</v>
      </c>
      <c r="BX71">
        <f t="shared" si="157"/>
        <v>5.9950016660397135E-2</v>
      </c>
      <c r="BY71">
        <f t="shared" si="158"/>
        <v>0.16589456091471855</v>
      </c>
      <c r="BZ71">
        <f t="shared" si="159"/>
        <v>0.20385303120610426</v>
      </c>
      <c r="CA71">
        <f t="shared" si="160"/>
        <v>0.96881381133409716</v>
      </c>
      <c r="CB71">
        <f t="shared" si="161"/>
        <v>2.1673312454904048</v>
      </c>
      <c r="CC71">
        <f t="shared" si="162"/>
        <v>3.4179030251517597</v>
      </c>
      <c r="CD71">
        <f t="shared" si="163"/>
        <v>8.9587798343409091</v>
      </c>
      <c r="CE71">
        <f t="shared" si="164"/>
        <v>10.859108106300489</v>
      </c>
      <c r="CF71" s="2">
        <f t="shared" si="165"/>
        <v>41670</v>
      </c>
      <c r="CG71">
        <f t="shared" si="166"/>
        <v>3.0622600224658195E-2</v>
      </c>
      <c r="CH71">
        <f t="shared" si="167"/>
        <v>8.9258223512315785E-2</v>
      </c>
      <c r="CI71">
        <f t="shared" si="168"/>
        <v>0.1625269985518249</v>
      </c>
      <c r="CJ71">
        <f t="shared" si="169"/>
        <v>0.3369214264731572</v>
      </c>
      <c r="CK71">
        <f t="shared" si="170"/>
        <v>0.23286115282090447</v>
      </c>
      <c r="CL71">
        <f t="shared" si="171"/>
        <v>-0.22203251384500045</v>
      </c>
      <c r="CM71">
        <f t="shared" si="172"/>
        <v>0.20240254703667809</v>
      </c>
      <c r="CN71">
        <f t="shared" si="173"/>
        <v>0.18906562311011432</v>
      </c>
      <c r="CO71" s="2">
        <f t="shared" si="174"/>
        <v>41670</v>
      </c>
      <c r="CP71">
        <f t="shared" si="175"/>
        <v>-2.5990323619249273E-2</v>
      </c>
      <c r="CQ71">
        <f t="shared" si="176"/>
        <v>-3.498656767396055E-2</v>
      </c>
      <c r="CR71">
        <f t="shared" si="177"/>
        <v>-0.21980292534959719</v>
      </c>
      <c r="CS71">
        <f t="shared" si="178"/>
        <v>0.19165992360103881</v>
      </c>
      <c r="CT71">
        <f t="shared" si="179"/>
        <v>1.3652864194420156</v>
      </c>
      <c r="CU71">
        <f t="shared" si="180"/>
        <v>5.6442468240395725</v>
      </c>
      <c r="CV71">
        <f t="shared" si="181"/>
        <v>9.110820587733599</v>
      </c>
    </row>
    <row r="72" spans="1:100" x14ac:dyDescent="0.3">
      <c r="A72" s="2">
        <v>41638</v>
      </c>
      <c r="B72">
        <v>7.0000000000000007E-2</v>
      </c>
      <c r="C72">
        <v>7.0999999999999994E-2</v>
      </c>
      <c r="D72">
        <v>5.8999999999999997E-2</v>
      </c>
      <c r="E72">
        <v>6.3E-2</v>
      </c>
      <c r="F72">
        <v>7.9984004265378258E-2</v>
      </c>
      <c r="G72">
        <v>9.7975997840405671E-2</v>
      </c>
      <c r="H72">
        <v>0.12795905746787714</v>
      </c>
      <c r="I72">
        <v>0.23785850224376662</v>
      </c>
      <c r="J72">
        <v>0.47044626669091844</v>
      </c>
      <c r="K72">
        <v>0.73464907325919804</v>
      </c>
      <c r="L72">
        <v>1.5777602840474332</v>
      </c>
      <c r="M72">
        <v>1.6729832663255344</v>
      </c>
      <c r="N72" s="2">
        <f t="shared" si="95"/>
        <v>41638</v>
      </c>
      <c r="O72">
        <f t="shared" si="96"/>
        <v>-1.7749999999999998E-2</v>
      </c>
      <c r="P72">
        <f t="shared" si="97"/>
        <v>-2.9499999999999998E-2</v>
      </c>
      <c r="Q72">
        <f t="shared" si="98"/>
        <v>-4.725E-2</v>
      </c>
      <c r="R72">
        <f t="shared" si="99"/>
        <v>-7.9984004265378258E-2</v>
      </c>
      <c r="S72">
        <f t="shared" si="100"/>
        <v>-0.19595199568081134</v>
      </c>
      <c r="T72">
        <f t="shared" si="101"/>
        <v>-0.38387717240363139</v>
      </c>
      <c r="U72">
        <f t="shared" si="102"/>
        <v>-1.1892925112188331</v>
      </c>
      <c r="V72">
        <f t="shared" si="103"/>
        <v>-3.2931238668364289</v>
      </c>
      <c r="W72">
        <f t="shared" si="104"/>
        <v>-7.3464907325919802</v>
      </c>
      <c r="X72">
        <f t="shared" si="105"/>
        <v>-31.555205680948664</v>
      </c>
      <c r="Y72">
        <f t="shared" si="106"/>
        <v>-50.189497989766032</v>
      </c>
      <c r="Z72" s="2">
        <f t="shared" si="107"/>
        <v>41638</v>
      </c>
      <c r="AA72">
        <f t="shared" si="108"/>
        <v>1.175E-2</v>
      </c>
      <c r="AB72">
        <f t="shared" si="109"/>
        <v>5.048400426537826E-2</v>
      </c>
      <c r="AC72">
        <f t="shared" si="110"/>
        <v>6.2234004265378257E-2</v>
      </c>
      <c r="AD72">
        <f t="shared" si="111"/>
        <v>0.11596799141543308</v>
      </c>
      <c r="AE72" s="2">
        <f t="shared" si="112"/>
        <v>41638</v>
      </c>
      <c r="AF72">
        <f t="shared" si="113"/>
        <v>-4.725E-2</v>
      </c>
      <c r="AG72">
        <f t="shared" si="114"/>
        <v>-0.18420199568081133</v>
      </c>
      <c r="AH72">
        <f t="shared" si="115"/>
        <v>-0.37212717240363141</v>
      </c>
      <c r="AI72">
        <f t="shared" si="116"/>
        <v>-1.1775425112188331</v>
      </c>
      <c r="AJ72">
        <f t="shared" si="117"/>
        <v>-3.2813738668364287</v>
      </c>
      <c r="AK72">
        <f t="shared" si="118"/>
        <v>-7.33474073259198</v>
      </c>
      <c r="AL72">
        <f t="shared" si="119"/>
        <v>-31.543455680948664</v>
      </c>
      <c r="AM72">
        <f t="shared" si="120"/>
        <v>-50.177747989766033</v>
      </c>
      <c r="AN72" s="2">
        <f t="shared" si="121"/>
        <v>41638</v>
      </c>
      <c r="AO72">
        <f t="shared" si="122"/>
        <v>-2.9499999999999998E-2</v>
      </c>
      <c r="AP72">
        <f t="shared" si="123"/>
        <v>-0.1454679914154331</v>
      </c>
      <c r="AQ72">
        <f t="shared" si="124"/>
        <v>-0.33339316813825315</v>
      </c>
      <c r="AR72">
        <f t="shared" si="125"/>
        <v>-1.1388085069534548</v>
      </c>
      <c r="AS72">
        <f t="shared" si="126"/>
        <v>-3.2426398625710506</v>
      </c>
      <c r="AT72">
        <f t="shared" si="127"/>
        <v>-7.2960067283266019</v>
      </c>
      <c r="AU72">
        <f t="shared" si="128"/>
        <v>-31.504721676683285</v>
      </c>
      <c r="AV72">
        <f t="shared" si="129"/>
        <v>-50.139013985500654</v>
      </c>
      <c r="AW72" s="2">
        <f t="shared" si="130"/>
        <v>41638</v>
      </c>
      <c r="AX72">
        <f t="shared" si="131"/>
        <v>-1.7749999999999998E-2</v>
      </c>
      <c r="AY72">
        <f t="shared" si="132"/>
        <v>-0.13371799141543309</v>
      </c>
      <c r="AZ72">
        <f t="shared" si="133"/>
        <v>-0.32164316813825311</v>
      </c>
      <c r="BA72">
        <f t="shared" si="134"/>
        <v>-1.1270585069534549</v>
      </c>
      <c r="BB72">
        <f t="shared" si="135"/>
        <v>-3.2308898625710505</v>
      </c>
      <c r="BC72">
        <f t="shared" si="136"/>
        <v>-7.2842567283266018</v>
      </c>
      <c r="BD72">
        <f t="shared" si="137"/>
        <v>-31.492971676683286</v>
      </c>
      <c r="BE72">
        <f t="shared" si="138"/>
        <v>-50.127263985500655</v>
      </c>
      <c r="BF72" s="2">
        <f t="shared" si="139"/>
        <v>41638</v>
      </c>
      <c r="BG72">
        <f t="shared" si="140"/>
        <v>-7.9984004265378258E-2</v>
      </c>
      <c r="BH72">
        <f t="shared" si="141"/>
        <v>-0.19595199568081134</v>
      </c>
      <c r="BI72">
        <f t="shared" si="142"/>
        <v>-1.0733245198034</v>
      </c>
      <c r="BJ72">
        <f t="shared" si="143"/>
        <v>-3.1771558754209956</v>
      </c>
      <c r="BK72">
        <f t="shared" si="144"/>
        <v>-7.2305227411765474</v>
      </c>
      <c r="BL72">
        <f t="shared" si="145"/>
        <v>-31.439237689533229</v>
      </c>
      <c r="BM72">
        <f t="shared" si="146"/>
        <v>-50.073529998350601</v>
      </c>
      <c r="BN72" s="2">
        <f t="shared" si="147"/>
        <v>41638</v>
      </c>
      <c r="BO72">
        <f t="shared" si="148"/>
        <v>0.14390977856899179</v>
      </c>
      <c r="BP72">
        <f t="shared" si="149"/>
        <v>7.1963118913455568E-2</v>
      </c>
      <c r="BQ72">
        <f t="shared" si="150"/>
        <v>7.1952870874909022E-2</v>
      </c>
      <c r="BR72">
        <f t="shared" si="151"/>
        <v>9.9879894431907409E-2</v>
      </c>
      <c r="BS72">
        <f t="shared" si="152"/>
        <v>-1.5086508043602713</v>
      </c>
      <c r="BT72">
        <f t="shared" si="153"/>
        <v>-2.0327785651226757</v>
      </c>
      <c r="BU72">
        <f t="shared" si="154"/>
        <v>-0.23811590788135401</v>
      </c>
      <c r="BV72">
        <f t="shared" si="155"/>
        <v>-2.9751943211873626</v>
      </c>
      <c r="BW72" s="2">
        <f t="shared" si="156"/>
        <v>41638</v>
      </c>
      <c r="BX72">
        <f t="shared" si="157"/>
        <v>6.4945938740455109E-2</v>
      </c>
      <c r="BY72">
        <f t="shared" si="158"/>
        <v>0.17287641283692751</v>
      </c>
      <c r="BZ72">
        <f t="shared" si="159"/>
        <v>0.15487182077369727</v>
      </c>
      <c r="CA72">
        <f t="shared" si="160"/>
        <v>0.72599841688322864</v>
      </c>
      <c r="CB72">
        <f t="shared" si="161"/>
        <v>1.5110498145381199</v>
      </c>
      <c r="CC72">
        <f t="shared" si="162"/>
        <v>2.1883855342957523</v>
      </c>
      <c r="CD72">
        <f t="shared" si="163"/>
        <v>4.46053090793718</v>
      </c>
      <c r="CE72">
        <f t="shared" si="164"/>
        <v>5.8465712045433698</v>
      </c>
      <c r="CF72" s="2">
        <f t="shared" si="165"/>
        <v>41638</v>
      </c>
      <c r="CG72">
        <f t="shared" si="166"/>
        <v>-3.0104513824386683E-3</v>
      </c>
      <c r="CH72">
        <f t="shared" si="167"/>
        <v>-8.0312311106008533E-2</v>
      </c>
      <c r="CI72">
        <f t="shared" si="168"/>
        <v>-0.21890110793688886</v>
      </c>
      <c r="CJ72">
        <f t="shared" si="169"/>
        <v>-0.68369723443855457</v>
      </c>
      <c r="CK72">
        <f t="shared" si="170"/>
        <v>-1.7317069677109407</v>
      </c>
      <c r="CL72">
        <f t="shared" si="171"/>
        <v>-2.2569256124849026</v>
      </c>
      <c r="CM72">
        <f t="shared" si="172"/>
        <v>-4.6824702225103163</v>
      </c>
      <c r="CN72">
        <f t="shared" si="173"/>
        <v>-7.1539356028270031</v>
      </c>
      <c r="CO72" s="2">
        <f t="shared" si="174"/>
        <v>41638</v>
      </c>
      <c r="CP72">
        <f t="shared" si="175"/>
        <v>1.7991993575027412E-2</v>
      </c>
      <c r="CQ72">
        <f t="shared" si="176"/>
        <v>2.9985232272033424E-3</v>
      </c>
      <c r="CR72">
        <f t="shared" si="177"/>
        <v>-0.23673735786803041</v>
      </c>
      <c r="CS72">
        <f t="shared" si="178"/>
        <v>-0.23343851699595397</v>
      </c>
      <c r="CT72">
        <f t="shared" si="179"/>
        <v>0.59578195102195519</v>
      </c>
      <c r="CU72">
        <f t="shared" si="180"/>
        <v>3.3898540064120386</v>
      </c>
      <c r="CV72">
        <f t="shared" si="181"/>
        <v>6.0245045057506861</v>
      </c>
    </row>
    <row r="73" spans="1:100" x14ac:dyDescent="0.3">
      <c r="A73" s="2">
        <v>41607</v>
      </c>
      <c r="B73">
        <v>5.8000000000000003E-2</v>
      </c>
      <c r="C73">
        <v>5.8999999999999997E-2</v>
      </c>
      <c r="D73">
        <v>0.06</v>
      </c>
      <c r="E73">
        <v>6.4000000000000001E-2</v>
      </c>
      <c r="F73">
        <v>8.5981515298743941E-2</v>
      </c>
      <c r="G73">
        <v>8.298278226341993E-2</v>
      </c>
      <c r="H73">
        <v>0.1079708504933473</v>
      </c>
      <c r="I73">
        <v>0.18491449022697692</v>
      </c>
      <c r="J73">
        <v>0.35668175615388242</v>
      </c>
      <c r="K73">
        <v>0.61006859398144708</v>
      </c>
      <c r="L73">
        <v>1.5033357707311781</v>
      </c>
      <c r="M73">
        <v>1.603554318716631</v>
      </c>
      <c r="N73" s="2">
        <f t="shared" si="95"/>
        <v>41607</v>
      </c>
      <c r="O73">
        <f t="shared" si="96"/>
        <v>-1.4749999999999999E-2</v>
      </c>
      <c r="P73">
        <f t="shared" si="97"/>
        <v>-0.03</v>
      </c>
      <c r="Q73">
        <f t="shared" si="98"/>
        <v>-4.8000000000000001E-2</v>
      </c>
      <c r="R73">
        <f t="shared" si="99"/>
        <v>-8.5981515298743941E-2</v>
      </c>
      <c r="S73">
        <f t="shared" si="100"/>
        <v>-0.16596556452683986</v>
      </c>
      <c r="T73">
        <f t="shared" si="101"/>
        <v>-0.32391255148004189</v>
      </c>
      <c r="U73">
        <f t="shared" si="102"/>
        <v>-0.92457245113488462</v>
      </c>
      <c r="V73">
        <f t="shared" si="103"/>
        <v>-2.4967722930771767</v>
      </c>
      <c r="W73">
        <f t="shared" si="104"/>
        <v>-6.100685939814471</v>
      </c>
      <c r="X73">
        <f t="shared" si="105"/>
        <v>-30.066715414623562</v>
      </c>
      <c r="Y73">
        <f t="shared" si="106"/>
        <v>-48.106629561498927</v>
      </c>
      <c r="Z73" s="2">
        <f t="shared" si="107"/>
        <v>41607</v>
      </c>
      <c r="AA73">
        <f t="shared" si="108"/>
        <v>1.525E-2</v>
      </c>
      <c r="AB73">
        <f t="shared" si="109"/>
        <v>5.5981515298743942E-2</v>
      </c>
      <c r="AC73">
        <f t="shared" si="110"/>
        <v>7.1231515298743941E-2</v>
      </c>
      <c r="AD73">
        <f t="shared" si="111"/>
        <v>7.9984049228095919E-2</v>
      </c>
      <c r="AE73" s="2">
        <f t="shared" si="112"/>
        <v>41607</v>
      </c>
      <c r="AF73">
        <f t="shared" si="113"/>
        <v>-4.8000000000000001E-2</v>
      </c>
      <c r="AG73">
        <f t="shared" si="114"/>
        <v>-0.15071556452683987</v>
      </c>
      <c r="AH73">
        <f t="shared" si="115"/>
        <v>-0.3086625514800419</v>
      </c>
      <c r="AI73">
        <f t="shared" si="116"/>
        <v>-0.90932245113488464</v>
      </c>
      <c r="AJ73">
        <f t="shared" si="117"/>
        <v>-2.4815222930771768</v>
      </c>
      <c r="AK73">
        <f t="shared" si="118"/>
        <v>-6.0854359398144711</v>
      </c>
      <c r="AL73">
        <f t="shared" si="119"/>
        <v>-30.051465414623561</v>
      </c>
      <c r="AM73">
        <f t="shared" si="120"/>
        <v>-48.091379561498925</v>
      </c>
      <c r="AN73" s="2">
        <f t="shared" si="121"/>
        <v>41607</v>
      </c>
      <c r="AO73">
        <f t="shared" si="122"/>
        <v>-0.03</v>
      </c>
      <c r="AP73">
        <f t="shared" si="123"/>
        <v>-0.10998404922809592</v>
      </c>
      <c r="AQ73">
        <f t="shared" si="124"/>
        <v>-0.26793103618129793</v>
      </c>
      <c r="AR73">
        <f t="shared" si="125"/>
        <v>-0.86859093583614067</v>
      </c>
      <c r="AS73">
        <f t="shared" si="126"/>
        <v>-2.440790777778433</v>
      </c>
      <c r="AT73">
        <f t="shared" si="127"/>
        <v>-6.0447044245157269</v>
      </c>
      <c r="AU73">
        <f t="shared" si="128"/>
        <v>-30.010733899324819</v>
      </c>
      <c r="AV73">
        <f t="shared" si="129"/>
        <v>-48.05064804620018</v>
      </c>
      <c r="AW73" s="2">
        <f t="shared" si="130"/>
        <v>41607</v>
      </c>
      <c r="AX73">
        <f t="shared" si="131"/>
        <v>-1.4749999999999999E-2</v>
      </c>
      <c r="AY73">
        <f t="shared" si="132"/>
        <v>-9.4734049228095918E-2</v>
      </c>
      <c r="AZ73">
        <f t="shared" si="133"/>
        <v>-0.25268103618129795</v>
      </c>
      <c r="BA73">
        <f t="shared" si="134"/>
        <v>-0.85334093583614068</v>
      </c>
      <c r="BB73">
        <f t="shared" si="135"/>
        <v>-2.4255407777784326</v>
      </c>
      <c r="BC73">
        <f t="shared" si="136"/>
        <v>-6.0294544245157269</v>
      </c>
      <c r="BD73">
        <f t="shared" si="137"/>
        <v>-29.995483899324817</v>
      </c>
      <c r="BE73">
        <f t="shared" si="138"/>
        <v>-48.035398046200186</v>
      </c>
      <c r="BF73" s="2">
        <f t="shared" si="139"/>
        <v>41607</v>
      </c>
      <c r="BG73">
        <f t="shared" si="140"/>
        <v>-8.5981515298743941E-2</v>
      </c>
      <c r="BH73">
        <f t="shared" si="141"/>
        <v>-0.16596556452683986</v>
      </c>
      <c r="BI73">
        <f t="shared" si="142"/>
        <v>-0.84458840190678874</v>
      </c>
      <c r="BJ73">
        <f t="shared" si="143"/>
        <v>-2.4167882438490809</v>
      </c>
      <c r="BK73">
        <f t="shared" si="144"/>
        <v>-6.0207018905863752</v>
      </c>
      <c r="BL73">
        <f t="shared" si="145"/>
        <v>-29.986731365395467</v>
      </c>
      <c r="BM73">
        <f t="shared" si="146"/>
        <v>-48.026645512270832</v>
      </c>
      <c r="BN73" s="2">
        <f t="shared" si="147"/>
        <v>41607</v>
      </c>
      <c r="BO73">
        <f t="shared" si="148"/>
        <v>9.2900033320794259E-2</v>
      </c>
      <c r="BP73">
        <f t="shared" si="149"/>
        <v>0.20187334324058959</v>
      </c>
      <c r="BQ73">
        <f t="shared" si="150"/>
        <v>0.30577873675129519</v>
      </c>
      <c r="BR73">
        <f t="shared" si="151"/>
        <v>1.5841489146483683</v>
      </c>
      <c r="BS73">
        <f t="shared" si="152"/>
        <v>3.0196683205826567</v>
      </c>
      <c r="BT73">
        <f t="shared" si="153"/>
        <v>4.8893657321333048</v>
      </c>
      <c r="BU73">
        <f t="shared" si="154"/>
        <v>11.296304696888564</v>
      </c>
      <c r="BV73">
        <f t="shared" si="155"/>
        <v>12.204165558324073</v>
      </c>
      <c r="BW73" s="2">
        <f t="shared" si="156"/>
        <v>41607</v>
      </c>
      <c r="BX73">
        <f t="shared" si="157"/>
        <v>8.7933900336987267E-2</v>
      </c>
      <c r="BY73">
        <f t="shared" si="158"/>
        <v>0.25383878101771701</v>
      </c>
      <c r="BZ73">
        <f t="shared" si="159"/>
        <v>0.51560244996175508</v>
      </c>
      <c r="CA73">
        <f t="shared" si="160"/>
        <v>1.8674182844935068</v>
      </c>
      <c r="CB73">
        <f t="shared" si="161"/>
        <v>3.7029921848901957</v>
      </c>
      <c r="CC73">
        <f t="shared" si="162"/>
        <v>5.091287421378266</v>
      </c>
      <c r="CD73">
        <f t="shared" si="163"/>
        <v>4.6735689009887489</v>
      </c>
      <c r="CE73">
        <f t="shared" si="164"/>
        <v>5.5046328601542251</v>
      </c>
      <c r="CF73" s="2">
        <f t="shared" si="165"/>
        <v>41607</v>
      </c>
      <c r="CG73">
        <f t="shared" si="166"/>
        <v>-1.0012810685851317E-2</v>
      </c>
      <c r="CH73">
        <f t="shared" si="167"/>
        <v>-7.9325563612845693E-2</v>
      </c>
      <c r="CI73">
        <f t="shared" si="168"/>
        <v>-0.19393720299399925</v>
      </c>
      <c r="CJ73">
        <f t="shared" si="169"/>
        <v>-0.39103996111430595</v>
      </c>
      <c r="CK73">
        <f t="shared" si="170"/>
        <v>-0.28550116818612298</v>
      </c>
      <c r="CL73">
        <f t="shared" si="171"/>
        <v>0.95230373585744421</v>
      </c>
      <c r="CM73">
        <f t="shared" si="172"/>
        <v>3.3293213229341516</v>
      </c>
      <c r="CN73">
        <f t="shared" si="173"/>
        <v>5.1787872342871211</v>
      </c>
      <c r="CO73" s="2">
        <f t="shared" si="174"/>
        <v>41607</v>
      </c>
      <c r="CP73">
        <f t="shared" si="175"/>
        <v>8.9959493241624777E-3</v>
      </c>
      <c r="CQ73">
        <f t="shared" si="176"/>
        <v>3.4983954880949061E-2</v>
      </c>
      <c r="CR73">
        <f t="shared" si="177"/>
        <v>-4.3968664653601622E-2</v>
      </c>
      <c r="CS73">
        <f t="shared" si="178"/>
        <v>2.9920380065136629E-2</v>
      </c>
      <c r="CT73">
        <f t="shared" si="179"/>
        <v>1.167032433427859</v>
      </c>
      <c r="CU73">
        <f t="shared" si="180"/>
        <v>3.3937918058068952</v>
      </c>
      <c r="CV73">
        <f t="shared" si="181"/>
        <v>6.7922791010491395</v>
      </c>
    </row>
    <row r="74" spans="1:100" x14ac:dyDescent="0.3">
      <c r="A74" s="2">
        <v>41578</v>
      </c>
      <c r="B74">
        <v>7.5999999999999998E-2</v>
      </c>
      <c r="C74">
        <v>7.8E-2</v>
      </c>
      <c r="D74">
        <v>7.0999999999999994E-2</v>
      </c>
      <c r="E74">
        <v>6.8000000000000005E-2</v>
      </c>
      <c r="F74">
        <v>8.9979756072962713E-2</v>
      </c>
      <c r="G74">
        <v>9.6976485102856599E-2</v>
      </c>
      <c r="H74">
        <v>0.12895841538042696</v>
      </c>
      <c r="I74">
        <v>0.19890106312270567</v>
      </c>
      <c r="J74">
        <v>0.34170792292048602</v>
      </c>
      <c r="K74">
        <v>0.60209280051355396</v>
      </c>
      <c r="L74">
        <v>1.5053207838819196</v>
      </c>
      <c r="M74">
        <v>1.592641863882823</v>
      </c>
      <c r="N74" s="2">
        <f t="shared" si="95"/>
        <v>41578</v>
      </c>
      <c r="O74">
        <f t="shared" si="96"/>
        <v>-1.95E-2</v>
      </c>
      <c r="P74">
        <f t="shared" si="97"/>
        <v>-3.5499999999999997E-2</v>
      </c>
      <c r="Q74">
        <f t="shared" si="98"/>
        <v>-5.1000000000000004E-2</v>
      </c>
      <c r="R74">
        <f t="shared" si="99"/>
        <v>-8.9979756072962713E-2</v>
      </c>
      <c r="S74">
        <f t="shared" si="100"/>
        <v>-0.1939529702057132</v>
      </c>
      <c r="T74">
        <f t="shared" si="101"/>
        <v>-0.38687524614128088</v>
      </c>
      <c r="U74">
        <f t="shared" si="102"/>
        <v>-0.9945053156135284</v>
      </c>
      <c r="V74">
        <f t="shared" si="103"/>
        <v>-2.3919554604434019</v>
      </c>
      <c r="W74">
        <f t="shared" si="104"/>
        <v>-6.0209280051355396</v>
      </c>
      <c r="X74">
        <f t="shared" si="105"/>
        <v>-30.106415677638392</v>
      </c>
      <c r="Y74">
        <f t="shared" si="106"/>
        <v>-47.779255916484694</v>
      </c>
      <c r="Z74" s="2">
        <f t="shared" si="107"/>
        <v>41578</v>
      </c>
      <c r="AA74">
        <f t="shared" si="108"/>
        <v>1.5999999999999997E-2</v>
      </c>
      <c r="AB74">
        <f t="shared" si="109"/>
        <v>5.4479756072962716E-2</v>
      </c>
      <c r="AC74">
        <f t="shared" si="110"/>
        <v>7.047975607296271E-2</v>
      </c>
      <c r="AD74">
        <f t="shared" si="111"/>
        <v>0.10397321413275049</v>
      </c>
      <c r="AE74" s="2">
        <f t="shared" si="112"/>
        <v>41578</v>
      </c>
      <c r="AF74">
        <f t="shared" si="113"/>
        <v>-5.1000000000000004E-2</v>
      </c>
      <c r="AG74">
        <f t="shared" si="114"/>
        <v>-0.17795297020571321</v>
      </c>
      <c r="AH74">
        <f t="shared" si="115"/>
        <v>-0.37087524614128087</v>
      </c>
      <c r="AI74">
        <f t="shared" si="116"/>
        <v>-0.97850531561352838</v>
      </c>
      <c r="AJ74">
        <f t="shared" si="117"/>
        <v>-2.3759554604434019</v>
      </c>
      <c r="AK74">
        <f t="shared" si="118"/>
        <v>-6.0049280051355396</v>
      </c>
      <c r="AL74">
        <f t="shared" si="119"/>
        <v>-30.090415677638394</v>
      </c>
      <c r="AM74">
        <f t="shared" si="120"/>
        <v>-47.763255916484695</v>
      </c>
      <c r="AN74" s="2">
        <f t="shared" si="121"/>
        <v>41578</v>
      </c>
      <c r="AO74">
        <f t="shared" si="122"/>
        <v>-3.5499999999999997E-2</v>
      </c>
      <c r="AP74">
        <f t="shared" si="123"/>
        <v>-0.13947321413275049</v>
      </c>
      <c r="AQ74">
        <f t="shared" si="124"/>
        <v>-0.33239549006831814</v>
      </c>
      <c r="AR74">
        <f t="shared" si="125"/>
        <v>-0.94002555954056566</v>
      </c>
      <c r="AS74">
        <f t="shared" si="126"/>
        <v>-2.3374757043704393</v>
      </c>
      <c r="AT74">
        <f t="shared" si="127"/>
        <v>-5.9664482490625765</v>
      </c>
      <c r="AU74">
        <f t="shared" si="128"/>
        <v>-30.05193592156543</v>
      </c>
      <c r="AV74">
        <f t="shared" si="129"/>
        <v>-47.724776160411729</v>
      </c>
      <c r="AW74" s="2">
        <f t="shared" si="130"/>
        <v>41578</v>
      </c>
      <c r="AX74">
        <f t="shared" si="131"/>
        <v>-1.95E-2</v>
      </c>
      <c r="AY74">
        <f t="shared" si="132"/>
        <v>-0.12347321413275049</v>
      </c>
      <c r="AZ74">
        <f t="shared" si="133"/>
        <v>-0.31639549006831819</v>
      </c>
      <c r="BA74">
        <f t="shared" si="134"/>
        <v>-0.92402555954056564</v>
      </c>
      <c r="BB74">
        <f t="shared" si="135"/>
        <v>-2.3214757043704393</v>
      </c>
      <c r="BC74">
        <f t="shared" si="136"/>
        <v>-5.9504482490625765</v>
      </c>
      <c r="BD74">
        <f t="shared" si="137"/>
        <v>-30.035935921565429</v>
      </c>
      <c r="BE74">
        <f t="shared" si="138"/>
        <v>-47.70877616041173</v>
      </c>
      <c r="BF74" s="2">
        <f t="shared" si="139"/>
        <v>41578</v>
      </c>
      <c r="BG74">
        <f t="shared" si="140"/>
        <v>-8.9979756072962713E-2</v>
      </c>
      <c r="BH74">
        <f t="shared" si="141"/>
        <v>-0.1939529702057132</v>
      </c>
      <c r="BI74">
        <f t="shared" si="142"/>
        <v>-0.89053210148077788</v>
      </c>
      <c r="BJ74">
        <f t="shared" si="143"/>
        <v>-2.2879822463106514</v>
      </c>
      <c r="BK74">
        <f t="shared" si="144"/>
        <v>-5.9169547910027891</v>
      </c>
      <c r="BL74">
        <f t="shared" si="145"/>
        <v>-30.002442463505641</v>
      </c>
      <c r="BM74">
        <f t="shared" si="146"/>
        <v>-47.675282702351943</v>
      </c>
      <c r="BN74" s="2">
        <f t="shared" si="147"/>
        <v>41578</v>
      </c>
      <c r="BO74">
        <f t="shared" si="148"/>
        <v>9.5900033320794248E-2</v>
      </c>
      <c r="BP74">
        <f t="shared" si="149"/>
        <v>0.13990501147081288</v>
      </c>
      <c r="BQ74">
        <f t="shared" si="150"/>
        <v>0.11989438161126528</v>
      </c>
      <c r="BR74">
        <f t="shared" si="151"/>
        <v>1.8217196825222017</v>
      </c>
      <c r="BS74">
        <f t="shared" si="152"/>
        <v>4.65800205105168</v>
      </c>
      <c r="BT74">
        <f t="shared" si="153"/>
        <v>7.6969353305542452</v>
      </c>
      <c r="BU74">
        <f t="shared" si="154"/>
        <v>15.51886236722755</v>
      </c>
      <c r="BV74">
        <f t="shared" si="155"/>
        <v>20.193667408247698</v>
      </c>
      <c r="BW74" s="2">
        <f t="shared" si="156"/>
        <v>41578</v>
      </c>
      <c r="BX74">
        <f t="shared" si="157"/>
        <v>6.7933900336987291E-2</v>
      </c>
      <c r="BY74">
        <f t="shared" si="158"/>
        <v>0.11790479223508701</v>
      </c>
      <c r="BZ74">
        <f t="shared" si="159"/>
        <v>0.17984416957319113</v>
      </c>
      <c r="CA74">
        <f t="shared" si="160"/>
        <v>0.52738768178266504</v>
      </c>
      <c r="CB74">
        <f t="shared" si="161"/>
        <v>0.59092102141271696</v>
      </c>
      <c r="CC74">
        <f t="shared" si="162"/>
        <v>0.17747538150378903</v>
      </c>
      <c r="CD74">
        <f t="shared" si="163"/>
        <v>-0.8157853180261927</v>
      </c>
      <c r="CE74">
        <f t="shared" si="164"/>
        <v>-0.39871645536553646</v>
      </c>
      <c r="CF74" s="2">
        <f t="shared" si="165"/>
        <v>41578</v>
      </c>
      <c r="CG74">
        <f t="shared" si="166"/>
        <v>-2.4018745313814177E-2</v>
      </c>
      <c r="CH74">
        <f t="shared" si="167"/>
        <v>-8.3994205495070987E-2</v>
      </c>
      <c r="CI74">
        <f t="shared" si="168"/>
        <v>-0.23990964199403342</v>
      </c>
      <c r="CJ74">
        <f t="shared" si="169"/>
        <v>-0.31708561773132438</v>
      </c>
      <c r="CK74">
        <f t="shared" si="170"/>
        <v>0.37794734760847792</v>
      </c>
      <c r="CL74">
        <f t="shared" si="171"/>
        <v>2.1220459154563995</v>
      </c>
      <c r="CM74">
        <f t="shared" si="172"/>
        <v>6.7407175943514792</v>
      </c>
      <c r="CN74">
        <f t="shared" si="173"/>
        <v>11.654198778310514</v>
      </c>
      <c r="CO74" s="2">
        <f t="shared" si="174"/>
        <v>41578</v>
      </c>
      <c r="CP74">
        <f t="shared" si="175"/>
        <v>1.999215292729617E-3</v>
      </c>
      <c r="CQ74">
        <f t="shared" si="176"/>
        <v>3.9980559448616337E-3</v>
      </c>
      <c r="CR74">
        <f t="shared" si="177"/>
        <v>6.9942327626243694E-3</v>
      </c>
      <c r="CS74">
        <f t="shared" si="178"/>
        <v>0.51203398015191415</v>
      </c>
      <c r="CT74">
        <f t="shared" si="179"/>
        <v>1.8057448499882873</v>
      </c>
      <c r="CU74">
        <f t="shared" si="180"/>
        <v>3.6329068194248877</v>
      </c>
      <c r="CV74">
        <f t="shared" si="181"/>
        <v>7.5568022716573564</v>
      </c>
    </row>
    <row r="75" spans="1:100" x14ac:dyDescent="0.3">
      <c r="A75" s="2">
        <v>41547</v>
      </c>
      <c r="B75">
        <v>6.6000000000000003E-2</v>
      </c>
      <c r="C75">
        <v>4.7E-2</v>
      </c>
      <c r="D75">
        <v>6.4000000000000001E-2</v>
      </c>
      <c r="E75">
        <v>5.7000000000000002E-2</v>
      </c>
      <c r="F75">
        <v>9.4977444642247943E-2</v>
      </c>
      <c r="G75">
        <v>0.10697138770458761</v>
      </c>
      <c r="H75">
        <v>0.13395513004078621</v>
      </c>
      <c r="I75">
        <v>0.24285249696536201</v>
      </c>
      <c r="J75">
        <v>0.41656588082090867</v>
      </c>
      <c r="K75">
        <v>0.68382960913113111</v>
      </c>
      <c r="L75">
        <v>1.5747838351989163</v>
      </c>
      <c r="M75">
        <v>1.6481899803156397</v>
      </c>
      <c r="N75" s="2">
        <f t="shared" si="95"/>
        <v>41547</v>
      </c>
      <c r="O75">
        <f t="shared" si="96"/>
        <v>-1.175E-2</v>
      </c>
      <c r="P75">
        <f t="shared" si="97"/>
        <v>-3.2000000000000001E-2</v>
      </c>
      <c r="Q75">
        <f t="shared" si="98"/>
        <v>-4.2750000000000003E-2</v>
      </c>
      <c r="R75">
        <f t="shared" si="99"/>
        <v>-9.4977444642247943E-2</v>
      </c>
      <c r="S75">
        <f t="shared" si="100"/>
        <v>-0.21394277540917522</v>
      </c>
      <c r="T75">
        <f t="shared" si="101"/>
        <v>-0.40186539012235867</v>
      </c>
      <c r="U75">
        <f t="shared" si="102"/>
        <v>-1.21426248482681</v>
      </c>
      <c r="V75">
        <f t="shared" si="103"/>
        <v>-2.9159611657463609</v>
      </c>
      <c r="W75">
        <f t="shared" si="104"/>
        <v>-6.8382960913113111</v>
      </c>
      <c r="X75">
        <f t="shared" si="105"/>
        <v>-31.495676703978326</v>
      </c>
      <c r="Y75">
        <f t="shared" si="106"/>
        <v>-49.445699409469192</v>
      </c>
      <c r="Z75" s="2">
        <f t="shared" si="107"/>
        <v>41547</v>
      </c>
      <c r="AA75">
        <f t="shared" si="108"/>
        <v>2.0250000000000001E-2</v>
      </c>
      <c r="AB75">
        <f t="shared" si="109"/>
        <v>6.2977444642247943E-2</v>
      </c>
      <c r="AC75">
        <f t="shared" si="110"/>
        <v>8.3227444642247947E-2</v>
      </c>
      <c r="AD75">
        <f t="shared" si="111"/>
        <v>0.11896533076692728</v>
      </c>
      <c r="AE75" s="2">
        <f t="shared" si="112"/>
        <v>41547</v>
      </c>
      <c r="AF75">
        <f t="shared" si="113"/>
        <v>-4.2750000000000003E-2</v>
      </c>
      <c r="AG75">
        <f t="shared" si="114"/>
        <v>-0.19369277540917523</v>
      </c>
      <c r="AH75">
        <f t="shared" si="115"/>
        <v>-0.38161539012235868</v>
      </c>
      <c r="AI75">
        <f t="shared" si="116"/>
        <v>-1.1940124848268099</v>
      </c>
      <c r="AJ75">
        <f t="shared" si="117"/>
        <v>-2.895711165746361</v>
      </c>
      <c r="AK75">
        <f t="shared" si="118"/>
        <v>-6.8180460913113112</v>
      </c>
      <c r="AL75">
        <f t="shared" si="119"/>
        <v>-31.475426703978325</v>
      </c>
      <c r="AM75">
        <f t="shared" si="120"/>
        <v>-49.425449409469195</v>
      </c>
      <c r="AN75" s="2">
        <f t="shared" si="121"/>
        <v>41547</v>
      </c>
      <c r="AO75">
        <f t="shared" si="122"/>
        <v>-3.2000000000000001E-2</v>
      </c>
      <c r="AP75">
        <f t="shared" si="123"/>
        <v>-0.15096533076692728</v>
      </c>
      <c r="AQ75">
        <f t="shared" si="124"/>
        <v>-0.3388879454801107</v>
      </c>
      <c r="AR75">
        <f t="shared" si="125"/>
        <v>-1.151285040184562</v>
      </c>
      <c r="AS75">
        <f t="shared" si="126"/>
        <v>-2.8529837211041129</v>
      </c>
      <c r="AT75">
        <f t="shared" si="127"/>
        <v>-6.7753186466690636</v>
      </c>
      <c r="AU75">
        <f t="shared" si="128"/>
        <v>-31.432699259336079</v>
      </c>
      <c r="AV75">
        <f t="shared" si="129"/>
        <v>-49.382721964826942</v>
      </c>
      <c r="AW75" s="2">
        <f t="shared" si="130"/>
        <v>41547</v>
      </c>
      <c r="AX75">
        <f t="shared" si="131"/>
        <v>-1.175E-2</v>
      </c>
      <c r="AY75">
        <f t="shared" si="132"/>
        <v>-0.13071533076692726</v>
      </c>
      <c r="AZ75">
        <f t="shared" si="133"/>
        <v>-0.31863794548011071</v>
      </c>
      <c r="BA75">
        <f t="shared" si="134"/>
        <v>-1.1310350401845621</v>
      </c>
      <c r="BB75">
        <f t="shared" si="135"/>
        <v>-2.832733721104113</v>
      </c>
      <c r="BC75">
        <f t="shared" si="136"/>
        <v>-6.7550686466690628</v>
      </c>
      <c r="BD75">
        <f t="shared" si="137"/>
        <v>-31.412449259336078</v>
      </c>
      <c r="BE75">
        <f t="shared" si="138"/>
        <v>-49.362471964826945</v>
      </c>
      <c r="BF75" s="2">
        <f t="shared" si="139"/>
        <v>41547</v>
      </c>
      <c r="BG75">
        <f t="shared" si="140"/>
        <v>-9.4977444642247943E-2</v>
      </c>
      <c r="BH75">
        <f t="shared" si="141"/>
        <v>-0.21394277540917522</v>
      </c>
      <c r="BI75">
        <f t="shared" si="142"/>
        <v>-1.0952971540598826</v>
      </c>
      <c r="BJ75">
        <f t="shared" si="143"/>
        <v>-2.7969958349794335</v>
      </c>
      <c r="BK75">
        <f t="shared" si="144"/>
        <v>-6.7193307605443842</v>
      </c>
      <c r="BL75">
        <f t="shared" si="145"/>
        <v>-31.3767113732114</v>
      </c>
      <c r="BM75">
        <f t="shared" si="146"/>
        <v>-49.326734078702266</v>
      </c>
      <c r="BN75" s="2">
        <f t="shared" si="147"/>
        <v>41547</v>
      </c>
      <c r="BO75">
        <f t="shared" si="148"/>
        <v>0.1438918774809102</v>
      </c>
      <c r="BP75">
        <f t="shared" si="149"/>
        <v>0.2198536896988865</v>
      </c>
      <c r="BQ75">
        <f t="shared" si="150"/>
        <v>0.18385475361097245</v>
      </c>
      <c r="BR75">
        <f t="shared" si="151"/>
        <v>1.2981809222730369</v>
      </c>
      <c r="BS75">
        <f t="shared" si="152"/>
        <v>4.4768144163749986</v>
      </c>
      <c r="BT75">
        <f t="shared" si="153"/>
        <v>6.3556136166526676</v>
      </c>
      <c r="BU75">
        <f t="shared" si="154"/>
        <v>9.1052417066941995</v>
      </c>
      <c r="BV75">
        <f t="shared" si="155"/>
        <v>14.614400713212573</v>
      </c>
      <c r="BW75" s="2">
        <f t="shared" si="156"/>
        <v>41547</v>
      </c>
      <c r="BX75">
        <f t="shared" si="157"/>
        <v>7.9843229263419982E-3</v>
      </c>
      <c r="BY75">
        <f t="shared" si="158"/>
        <v>-0.11396314536200119</v>
      </c>
      <c r="BZ75">
        <f t="shared" si="159"/>
        <v>-0.32184121658904846</v>
      </c>
      <c r="CA75">
        <f t="shared" si="160"/>
        <v>-1.0329989181200461</v>
      </c>
      <c r="CB75">
        <f t="shared" si="161"/>
        <v>-1.800748168632536</v>
      </c>
      <c r="CC75">
        <f t="shared" si="162"/>
        <v>-2.3265122554122781</v>
      </c>
      <c r="CD75">
        <f t="shared" si="163"/>
        <v>-6.8621604990710603</v>
      </c>
      <c r="CE75">
        <f t="shared" si="164"/>
        <v>-9.2008193628930783</v>
      </c>
      <c r="CF75" s="2">
        <f t="shared" si="165"/>
        <v>41547</v>
      </c>
      <c r="CG75">
        <f t="shared" si="166"/>
        <v>8.967997120540902E-3</v>
      </c>
      <c r="CH75">
        <f t="shared" si="167"/>
        <v>-1.901778011482122E-2</v>
      </c>
      <c r="CI75">
        <f t="shared" si="168"/>
        <v>-0.1349485716422538</v>
      </c>
      <c r="CJ75">
        <f t="shared" si="169"/>
        <v>-0.36796250721171575</v>
      </c>
      <c r="CK75">
        <f t="shared" si="170"/>
        <v>0.17261284688177908</v>
      </c>
      <c r="CL75">
        <f t="shared" si="171"/>
        <v>1.4529493911597937</v>
      </c>
      <c r="CM75">
        <f t="shared" si="172"/>
        <v>4.5801579125994598</v>
      </c>
      <c r="CN75">
        <f t="shared" si="173"/>
        <v>9.0053847161529976</v>
      </c>
      <c r="CO75" s="2">
        <f t="shared" si="174"/>
        <v>41547</v>
      </c>
      <c r="CP75">
        <f t="shared" si="175"/>
        <v>4.9975636879506236E-3</v>
      </c>
      <c r="CQ75">
        <f t="shared" si="176"/>
        <v>-1.0994265491613919E-2</v>
      </c>
      <c r="CR75">
        <f t="shared" si="177"/>
        <v>-0.20576188919699379</v>
      </c>
      <c r="CS75">
        <f t="shared" si="178"/>
        <v>-6.4837411594861671E-2</v>
      </c>
      <c r="CT75">
        <f t="shared" si="179"/>
        <v>0.90575585971984196</v>
      </c>
      <c r="CU75">
        <f t="shared" si="180"/>
        <v>1.3482598068555438</v>
      </c>
      <c r="CV75">
        <f t="shared" si="181"/>
        <v>4.2425412538052134</v>
      </c>
    </row>
    <row r="76" spans="1:100" x14ac:dyDescent="0.3">
      <c r="A76" s="2">
        <v>41516</v>
      </c>
      <c r="B76">
        <v>9.9000000000000005E-2</v>
      </c>
      <c r="C76">
        <v>0.115</v>
      </c>
      <c r="D76">
        <v>8.5999999999999993E-2</v>
      </c>
      <c r="E76">
        <v>0.09</v>
      </c>
      <c r="F76">
        <v>9.9975008330198567E-2</v>
      </c>
      <c r="G76">
        <v>0.11496695016849363</v>
      </c>
      <c r="H76">
        <v>0.13795241188928856</v>
      </c>
      <c r="I76">
        <v>0.26682193595939535</v>
      </c>
      <c r="J76">
        <v>0.46645562474612012</v>
      </c>
      <c r="K76">
        <v>0.73365273728477975</v>
      </c>
      <c r="L76">
        <v>1.6452145794422852</v>
      </c>
      <c r="M76">
        <v>1.7057056983693315</v>
      </c>
      <c r="N76" s="2">
        <f t="shared" si="95"/>
        <v>41516</v>
      </c>
      <c r="O76">
        <f t="shared" si="96"/>
        <v>-2.8750000000000001E-2</v>
      </c>
      <c r="P76">
        <f t="shared" si="97"/>
        <v>-4.2999999999999997E-2</v>
      </c>
      <c r="Q76">
        <f t="shared" si="98"/>
        <v>-6.7500000000000004E-2</v>
      </c>
      <c r="R76">
        <f t="shared" si="99"/>
        <v>-9.9975008330198567E-2</v>
      </c>
      <c r="S76">
        <f t="shared" si="100"/>
        <v>-0.22993390033698727</v>
      </c>
      <c r="T76">
        <f t="shared" si="101"/>
        <v>-0.4138572356678657</v>
      </c>
      <c r="U76">
        <f t="shared" si="102"/>
        <v>-1.3341096797969767</v>
      </c>
      <c r="V76">
        <f t="shared" si="103"/>
        <v>-3.265189373222841</v>
      </c>
      <c r="W76">
        <f t="shared" si="104"/>
        <v>-7.3365273728477973</v>
      </c>
      <c r="X76">
        <f t="shared" si="105"/>
        <v>-32.904291588845702</v>
      </c>
      <c r="Y76">
        <f t="shared" si="106"/>
        <v>-51.171170951079944</v>
      </c>
      <c r="Z76" s="2">
        <f t="shared" si="107"/>
        <v>41516</v>
      </c>
      <c r="AA76">
        <f t="shared" si="108"/>
        <v>1.4249999999999995E-2</v>
      </c>
      <c r="AB76">
        <f t="shared" si="109"/>
        <v>5.697500833019857E-2</v>
      </c>
      <c r="AC76">
        <f t="shared" si="110"/>
        <v>7.1225008330198569E-2</v>
      </c>
      <c r="AD76">
        <f t="shared" si="111"/>
        <v>0.1299588920067887</v>
      </c>
      <c r="AE76" s="2">
        <f t="shared" si="112"/>
        <v>41516</v>
      </c>
      <c r="AF76">
        <f t="shared" si="113"/>
        <v>-6.7500000000000004E-2</v>
      </c>
      <c r="AG76">
        <f t="shared" si="114"/>
        <v>-0.21568390033698728</v>
      </c>
      <c r="AH76">
        <f t="shared" si="115"/>
        <v>-0.39960723566786571</v>
      </c>
      <c r="AI76">
        <f t="shared" si="116"/>
        <v>-1.3198596797969766</v>
      </c>
      <c r="AJ76">
        <f t="shared" si="117"/>
        <v>-3.2509393732228409</v>
      </c>
      <c r="AK76">
        <f t="shared" si="118"/>
        <v>-7.3222773728477977</v>
      </c>
      <c r="AL76">
        <f t="shared" si="119"/>
        <v>-32.890041588845705</v>
      </c>
      <c r="AM76">
        <f t="shared" si="120"/>
        <v>-51.156920951079947</v>
      </c>
      <c r="AN76" s="2">
        <f t="shared" si="121"/>
        <v>41516</v>
      </c>
      <c r="AO76">
        <f t="shared" si="122"/>
        <v>-4.2999999999999997E-2</v>
      </c>
      <c r="AP76">
        <f t="shared" si="123"/>
        <v>-0.17295889200678871</v>
      </c>
      <c r="AQ76">
        <f t="shared" si="124"/>
        <v>-0.35688222733766711</v>
      </c>
      <c r="AR76">
        <f t="shared" si="125"/>
        <v>-1.2771346714667782</v>
      </c>
      <c r="AS76">
        <f t="shared" si="126"/>
        <v>-3.2082143648926422</v>
      </c>
      <c r="AT76">
        <f t="shared" si="127"/>
        <v>-7.279552364517599</v>
      </c>
      <c r="AU76">
        <f t="shared" si="128"/>
        <v>-32.847316580515503</v>
      </c>
      <c r="AV76">
        <f t="shared" si="129"/>
        <v>-51.114195942749745</v>
      </c>
      <c r="AW76" s="2">
        <f t="shared" si="130"/>
        <v>41516</v>
      </c>
      <c r="AX76">
        <f t="shared" si="131"/>
        <v>-2.8750000000000001E-2</v>
      </c>
      <c r="AY76">
        <f t="shared" si="132"/>
        <v>-0.1587088920067887</v>
      </c>
      <c r="AZ76">
        <f t="shared" si="133"/>
        <v>-0.34263222733766713</v>
      </c>
      <c r="BA76">
        <f t="shared" si="134"/>
        <v>-1.2628846714667781</v>
      </c>
      <c r="BB76">
        <f t="shared" si="135"/>
        <v>-3.1939643648926426</v>
      </c>
      <c r="BC76">
        <f t="shared" si="136"/>
        <v>-7.2653023645175985</v>
      </c>
      <c r="BD76">
        <f t="shared" si="137"/>
        <v>-32.833066580515506</v>
      </c>
      <c r="BE76">
        <f t="shared" si="138"/>
        <v>-51.099945942749748</v>
      </c>
      <c r="BF76" s="2">
        <f t="shared" si="139"/>
        <v>41516</v>
      </c>
      <c r="BG76">
        <f t="shared" si="140"/>
        <v>-9.9975008330198567E-2</v>
      </c>
      <c r="BH76">
        <f t="shared" si="141"/>
        <v>-0.22993390033698727</v>
      </c>
      <c r="BI76">
        <f t="shared" si="142"/>
        <v>-1.204150787790188</v>
      </c>
      <c r="BJ76">
        <f t="shared" si="143"/>
        <v>-3.1352304812160523</v>
      </c>
      <c r="BK76">
        <f t="shared" si="144"/>
        <v>-7.2065684808410087</v>
      </c>
      <c r="BL76">
        <f t="shared" si="145"/>
        <v>-32.774332696838911</v>
      </c>
      <c r="BM76">
        <f t="shared" si="146"/>
        <v>-51.041212059073153</v>
      </c>
      <c r="BN76" s="2">
        <f t="shared" si="147"/>
        <v>41516</v>
      </c>
      <c r="BO76">
        <f t="shared" si="148"/>
        <v>8.0867800673974519E-2</v>
      </c>
      <c r="BP76">
        <f t="shared" si="149"/>
        <v>0.13987815759986855</v>
      </c>
      <c r="BQ76">
        <f t="shared" si="150"/>
        <v>0.55950010197723898</v>
      </c>
      <c r="BR76">
        <f t="shared" si="151"/>
        <v>1.98476159314367</v>
      </c>
      <c r="BS76">
        <f t="shared" si="152"/>
        <v>4.2203899880027596</v>
      </c>
      <c r="BT76">
        <f t="shared" si="153"/>
        <v>5.1272830494282484</v>
      </c>
      <c r="BU76">
        <f t="shared" si="154"/>
        <v>-2.1150929561060448</v>
      </c>
      <c r="BV76">
        <f t="shared" si="155"/>
        <v>-1.3608258992106155</v>
      </c>
      <c r="BW76" s="2">
        <f t="shared" si="156"/>
        <v>41516</v>
      </c>
      <c r="BX76">
        <f t="shared" si="157"/>
        <v>-2.801921602877698E-2</v>
      </c>
      <c r="BY76">
        <f t="shared" si="158"/>
        <v>-0.23193803097665414</v>
      </c>
      <c r="BZ76">
        <f t="shared" si="159"/>
        <v>-0.45580818680373725</v>
      </c>
      <c r="CA76">
        <f t="shared" si="160"/>
        <v>-1.390647412932734</v>
      </c>
      <c r="CB76">
        <f t="shared" si="161"/>
        <v>-1.9500989265076039</v>
      </c>
      <c r="CC76">
        <f t="shared" si="162"/>
        <v>-1.0282402762175782</v>
      </c>
      <c r="CD76">
        <f t="shared" si="163"/>
        <v>-0.66618337798014449</v>
      </c>
      <c r="CE76">
        <f t="shared" si="164"/>
        <v>1.6540850583315627</v>
      </c>
      <c r="CF76" s="2">
        <f t="shared" si="165"/>
        <v>41516</v>
      </c>
      <c r="CG76">
        <f t="shared" si="166"/>
        <v>-1.0365992556257614E-2</v>
      </c>
      <c r="CH76">
        <f t="shared" si="167"/>
        <v>-5.7007895734767326E-2</v>
      </c>
      <c r="CI76">
        <f t="shared" si="168"/>
        <v>-0.16094293646276189</v>
      </c>
      <c r="CJ76">
        <f t="shared" si="169"/>
        <v>-0.58838590484104558</v>
      </c>
      <c r="CK76">
        <f t="shared" si="170"/>
        <v>-0.96837364719415775</v>
      </c>
      <c r="CL76">
        <f t="shared" si="171"/>
        <v>-7.5456713227410044E-2</v>
      </c>
      <c r="CM76">
        <f t="shared" si="172"/>
        <v>0.75790946169288431</v>
      </c>
      <c r="CN76">
        <f t="shared" si="173"/>
        <v>4.9866055682040402</v>
      </c>
      <c r="CO76" s="2">
        <f t="shared" si="174"/>
        <v>41516</v>
      </c>
      <c r="CP76">
        <f t="shared" si="175"/>
        <v>-2.9985232273419676E-3</v>
      </c>
      <c r="CQ76">
        <f t="shared" si="176"/>
        <v>-2.6985360449248166E-2</v>
      </c>
      <c r="CR76">
        <f t="shared" si="177"/>
        <v>-0.18175400497672911</v>
      </c>
      <c r="CS76">
        <f t="shared" si="178"/>
        <v>-0.18352881943497301</v>
      </c>
      <c r="CT76">
        <f t="shared" si="179"/>
        <v>0.84981311515373525</v>
      </c>
      <c r="CU76">
        <f t="shared" si="180"/>
        <v>9.2490424371022187E-2</v>
      </c>
      <c r="CV76">
        <f t="shared" si="181"/>
        <v>3.1554191674914098</v>
      </c>
    </row>
    <row r="77" spans="1:100" x14ac:dyDescent="0.3">
      <c r="A77" s="2">
        <v>41486</v>
      </c>
      <c r="B77">
        <v>0.10199999999999999</v>
      </c>
      <c r="C77">
        <v>0.1</v>
      </c>
      <c r="D77">
        <v>8.5000000000000006E-2</v>
      </c>
      <c r="E77">
        <v>0.09</v>
      </c>
      <c r="F77">
        <v>9.9975008330198567E-2</v>
      </c>
      <c r="G77">
        <v>0.11896461153670822</v>
      </c>
      <c r="H77">
        <v>0.1419496138480324</v>
      </c>
      <c r="I77">
        <v>0.29178704724881577</v>
      </c>
      <c r="J77">
        <v>0.50935085331518881</v>
      </c>
      <c r="K77">
        <v>0.79541618377741008</v>
      </c>
      <c r="L77">
        <v>1.6997565634722642</v>
      </c>
      <c r="M77">
        <v>1.7612224256182207</v>
      </c>
      <c r="N77" s="2">
        <f t="shared" si="95"/>
        <v>41486</v>
      </c>
      <c r="O77">
        <f t="shared" si="96"/>
        <v>-2.5000000000000001E-2</v>
      </c>
      <c r="P77">
        <f t="shared" si="97"/>
        <v>-4.2500000000000003E-2</v>
      </c>
      <c r="Q77">
        <f t="shared" si="98"/>
        <v>-6.7500000000000004E-2</v>
      </c>
      <c r="R77">
        <f t="shared" si="99"/>
        <v>-9.9975008330198567E-2</v>
      </c>
      <c r="S77">
        <f t="shared" si="100"/>
        <v>-0.23792922307341643</v>
      </c>
      <c r="T77">
        <f t="shared" si="101"/>
        <v>-0.42584884154409719</v>
      </c>
      <c r="U77">
        <f t="shared" si="102"/>
        <v>-1.4589352362440788</v>
      </c>
      <c r="V77">
        <f t="shared" si="103"/>
        <v>-3.5654559732063218</v>
      </c>
      <c r="W77">
        <f t="shared" si="104"/>
        <v>-7.9541618377741008</v>
      </c>
      <c r="X77">
        <f t="shared" si="105"/>
        <v>-33.995131269445281</v>
      </c>
      <c r="Y77">
        <f t="shared" si="106"/>
        <v>-52.83667276854662</v>
      </c>
      <c r="Z77" s="2">
        <f t="shared" si="107"/>
        <v>41486</v>
      </c>
      <c r="AA77">
        <f t="shared" si="108"/>
        <v>1.7500000000000002E-2</v>
      </c>
      <c r="AB77">
        <f t="shared" si="109"/>
        <v>5.7475008330198564E-2</v>
      </c>
      <c r="AC77">
        <f t="shared" si="110"/>
        <v>7.4975008330198573E-2</v>
      </c>
      <c r="AD77">
        <f t="shared" si="111"/>
        <v>0.13795421474321787</v>
      </c>
      <c r="AE77" s="2">
        <f t="shared" si="112"/>
        <v>41486</v>
      </c>
      <c r="AF77">
        <f t="shared" si="113"/>
        <v>-6.7500000000000004E-2</v>
      </c>
      <c r="AG77">
        <f t="shared" si="114"/>
        <v>-0.22042922307341645</v>
      </c>
      <c r="AH77">
        <f t="shared" si="115"/>
        <v>-0.40834884154409717</v>
      </c>
      <c r="AI77">
        <f t="shared" si="116"/>
        <v>-1.4414352362440788</v>
      </c>
      <c r="AJ77">
        <f t="shared" si="117"/>
        <v>-3.5479559732063217</v>
      </c>
      <c r="AK77">
        <f t="shared" si="118"/>
        <v>-7.9366618377741007</v>
      </c>
      <c r="AL77">
        <f t="shared" si="119"/>
        <v>-33.977631269445283</v>
      </c>
      <c r="AM77">
        <f t="shared" si="120"/>
        <v>-52.819172768546622</v>
      </c>
      <c r="AN77" s="2">
        <f t="shared" si="121"/>
        <v>41486</v>
      </c>
      <c r="AO77">
        <f t="shared" si="122"/>
        <v>-4.2500000000000003E-2</v>
      </c>
      <c r="AP77">
        <f t="shared" si="123"/>
        <v>-0.18045421474321788</v>
      </c>
      <c r="AQ77">
        <f t="shared" si="124"/>
        <v>-0.3683738332138986</v>
      </c>
      <c r="AR77">
        <f t="shared" si="125"/>
        <v>-1.4014602279138804</v>
      </c>
      <c r="AS77">
        <f t="shared" si="126"/>
        <v>-3.5079809648761233</v>
      </c>
      <c r="AT77">
        <f t="shared" si="127"/>
        <v>-7.8966868294439019</v>
      </c>
      <c r="AU77">
        <f t="shared" si="128"/>
        <v>-33.93765626111508</v>
      </c>
      <c r="AV77">
        <f t="shared" si="129"/>
        <v>-52.77919776021642</v>
      </c>
      <c r="AW77" s="2">
        <f t="shared" si="130"/>
        <v>41486</v>
      </c>
      <c r="AX77">
        <f t="shared" si="131"/>
        <v>-2.5000000000000001E-2</v>
      </c>
      <c r="AY77">
        <f t="shared" si="132"/>
        <v>-0.16295421474321786</v>
      </c>
      <c r="AZ77">
        <f t="shared" si="133"/>
        <v>-0.35087383321389864</v>
      </c>
      <c r="BA77">
        <f t="shared" si="134"/>
        <v>-1.3839602279138803</v>
      </c>
      <c r="BB77">
        <f t="shared" si="135"/>
        <v>-3.4904809648761232</v>
      </c>
      <c r="BC77">
        <f t="shared" si="136"/>
        <v>-7.8791868294439018</v>
      </c>
      <c r="BD77">
        <f t="shared" si="137"/>
        <v>-33.920156261115082</v>
      </c>
      <c r="BE77">
        <f t="shared" si="138"/>
        <v>-52.761697760216421</v>
      </c>
      <c r="BF77" s="2">
        <f t="shared" si="139"/>
        <v>41486</v>
      </c>
      <c r="BG77">
        <f t="shared" si="140"/>
        <v>-9.9975008330198567E-2</v>
      </c>
      <c r="BH77">
        <f t="shared" si="141"/>
        <v>-0.23792922307341643</v>
      </c>
      <c r="BI77">
        <f t="shared" si="142"/>
        <v>-1.3209810215008611</v>
      </c>
      <c r="BJ77">
        <f t="shared" si="143"/>
        <v>-3.4275017584631038</v>
      </c>
      <c r="BK77">
        <f t="shared" si="144"/>
        <v>-7.8162076230308832</v>
      </c>
      <c r="BL77">
        <f t="shared" si="145"/>
        <v>-33.857177054702063</v>
      </c>
      <c r="BM77">
        <f t="shared" si="146"/>
        <v>-52.698718553803403</v>
      </c>
      <c r="BN77" s="2">
        <f t="shared" si="147"/>
        <v>41486</v>
      </c>
      <c r="BO77">
        <f t="shared" si="148"/>
        <v>8.6867800673974524E-2</v>
      </c>
      <c r="BP77">
        <f t="shared" si="149"/>
        <v>-9.0144512924898029E-3</v>
      </c>
      <c r="BQ77">
        <f t="shared" si="150"/>
        <v>0.13487493324326616</v>
      </c>
      <c r="BR77">
        <f t="shared" si="151"/>
        <v>-0.87186334324872239</v>
      </c>
      <c r="BS77">
        <f t="shared" si="152"/>
        <v>-3.5810790325180961</v>
      </c>
      <c r="BT77">
        <f t="shared" si="153"/>
        <v>-7.4469035918385185</v>
      </c>
      <c r="BU77">
        <f t="shared" si="154"/>
        <v>-17.255352027571796</v>
      </c>
      <c r="BV77">
        <f t="shared" si="155"/>
        <v>-21.096019343270648</v>
      </c>
      <c r="BW77" s="2">
        <f t="shared" si="156"/>
        <v>41486</v>
      </c>
      <c r="BX77">
        <f t="shared" si="157"/>
        <v>-2.6028117970721257E-2</v>
      </c>
      <c r="BY77">
        <f t="shared" si="158"/>
        <v>-0.18395330946354124</v>
      </c>
      <c r="BZ77">
        <f t="shared" si="159"/>
        <v>-0.40782114928221092</v>
      </c>
      <c r="CA77">
        <f t="shared" si="160"/>
        <v>-1.374497763343616</v>
      </c>
      <c r="CB77">
        <f t="shared" si="161"/>
        <v>-1.7500894995986511</v>
      </c>
      <c r="CC77">
        <f t="shared" si="162"/>
        <v>-0.65340828757805158</v>
      </c>
      <c r="CD77">
        <f t="shared" si="163"/>
        <v>2.3636357124279153</v>
      </c>
      <c r="CE77">
        <f t="shared" si="164"/>
        <v>7.3964549678563936</v>
      </c>
      <c r="CF77" s="2">
        <f t="shared" si="165"/>
        <v>41486</v>
      </c>
      <c r="CG77">
        <f t="shared" si="166"/>
        <v>-2.368001546638826E-3</v>
      </c>
      <c r="CH77">
        <f t="shared" si="167"/>
        <v>-6.3668326050006219E-2</v>
      </c>
      <c r="CI77">
        <f t="shared" si="168"/>
        <v>-0.17293174429773725</v>
      </c>
      <c r="CJ77">
        <f t="shared" si="169"/>
        <v>-0.61761319310727625</v>
      </c>
      <c r="CK77">
        <f t="shared" si="170"/>
        <v>-0.8896543194313824</v>
      </c>
      <c r="CL77">
        <f t="shared" si="171"/>
        <v>-0.17768425281707279</v>
      </c>
      <c r="CM77">
        <f t="shared" si="172"/>
        <v>-0.34877730579270938</v>
      </c>
      <c r="CN77">
        <f t="shared" si="173"/>
        <v>3.3248149501771982</v>
      </c>
      <c r="CO77" s="2">
        <f t="shared" si="174"/>
        <v>41486</v>
      </c>
      <c r="CP77">
        <f t="shared" si="175"/>
        <v>-1.0994485267585244E-2</v>
      </c>
      <c r="CQ77">
        <f t="shared" si="176"/>
        <v>-3.3981210408862719E-2</v>
      </c>
      <c r="CR77">
        <f t="shared" si="177"/>
        <v>-0.44143826282188775</v>
      </c>
      <c r="CS77">
        <f t="shared" si="178"/>
        <v>-0.62349849265414814</v>
      </c>
      <c r="CT77">
        <f t="shared" si="179"/>
        <v>8.2782688422045128E-2</v>
      </c>
      <c r="CU77">
        <f t="shared" si="180"/>
        <v>-2.0497885622915342</v>
      </c>
      <c r="CV77">
        <f t="shared" si="181"/>
        <v>-0.20491876027309036</v>
      </c>
    </row>
    <row r="78" spans="1:100" x14ac:dyDescent="0.3">
      <c r="A78" s="2">
        <v>41453</v>
      </c>
      <c r="B78">
        <v>0.108</v>
      </c>
      <c r="C78">
        <v>0.10100000000000001</v>
      </c>
      <c r="D78">
        <v>8.4000000000000005E-2</v>
      </c>
      <c r="E78">
        <v>9.8000000000000004E-2</v>
      </c>
      <c r="F78">
        <v>0.10397296937022756</v>
      </c>
      <c r="G78">
        <v>0.13695309891694843</v>
      </c>
      <c r="H78">
        <v>0.15094302617503394</v>
      </c>
      <c r="I78">
        <v>0.30876154307901382</v>
      </c>
      <c r="J78">
        <v>0.57716639569144434</v>
      </c>
      <c r="K78">
        <v>0.84321994954744783</v>
      </c>
      <c r="L78">
        <v>1.6888493565325937</v>
      </c>
      <c r="M78">
        <v>1.7701433195924112</v>
      </c>
      <c r="N78" s="2">
        <f t="shared" si="95"/>
        <v>41453</v>
      </c>
      <c r="O78">
        <f t="shared" si="96"/>
        <v>-2.5250000000000002E-2</v>
      </c>
      <c r="P78">
        <f t="shared" si="97"/>
        <v>-4.2000000000000003E-2</v>
      </c>
      <c r="Q78">
        <f t="shared" si="98"/>
        <v>-7.350000000000001E-2</v>
      </c>
      <c r="R78">
        <f t="shared" si="99"/>
        <v>-0.10397296937022756</v>
      </c>
      <c r="S78">
        <f t="shared" si="100"/>
        <v>-0.27390619783389686</v>
      </c>
      <c r="T78">
        <f t="shared" si="101"/>
        <v>-0.45282907852510179</v>
      </c>
      <c r="U78">
        <f t="shared" si="102"/>
        <v>-1.5438077153950691</v>
      </c>
      <c r="V78">
        <f t="shared" si="103"/>
        <v>-4.0401647698401106</v>
      </c>
      <c r="W78">
        <f t="shared" si="104"/>
        <v>-8.4321994954744781</v>
      </c>
      <c r="X78">
        <f t="shared" si="105"/>
        <v>-33.776987130651875</v>
      </c>
      <c r="Y78">
        <f t="shared" si="106"/>
        <v>-53.104299587772338</v>
      </c>
      <c r="Z78" s="2">
        <f t="shared" si="107"/>
        <v>41453</v>
      </c>
      <c r="AA78">
        <f t="shared" si="108"/>
        <v>1.6750000000000001E-2</v>
      </c>
      <c r="AB78">
        <f t="shared" si="109"/>
        <v>6.1972969370227553E-2</v>
      </c>
      <c r="AC78">
        <f t="shared" si="110"/>
        <v>7.8722969370227547E-2</v>
      </c>
      <c r="AD78">
        <f t="shared" si="111"/>
        <v>0.16993322846366932</v>
      </c>
      <c r="AE78" s="2">
        <f t="shared" si="112"/>
        <v>41453</v>
      </c>
      <c r="AF78">
        <f t="shared" si="113"/>
        <v>-7.350000000000001E-2</v>
      </c>
      <c r="AG78">
        <f t="shared" si="114"/>
        <v>-0.25715619783389687</v>
      </c>
      <c r="AH78">
        <f t="shared" si="115"/>
        <v>-0.4360790785251018</v>
      </c>
      <c r="AI78">
        <f t="shared" si="116"/>
        <v>-1.5270577153950691</v>
      </c>
      <c r="AJ78">
        <f t="shared" si="117"/>
        <v>-4.0234147698401106</v>
      </c>
      <c r="AK78">
        <f t="shared" si="118"/>
        <v>-8.4154494954744781</v>
      </c>
      <c r="AL78">
        <f t="shared" si="119"/>
        <v>-33.760237130651873</v>
      </c>
      <c r="AM78">
        <f t="shared" si="120"/>
        <v>-53.087549587772337</v>
      </c>
      <c r="AN78" s="2">
        <f t="shared" si="121"/>
        <v>41453</v>
      </c>
      <c r="AO78">
        <f t="shared" si="122"/>
        <v>-4.2000000000000003E-2</v>
      </c>
      <c r="AP78">
        <f t="shared" si="123"/>
        <v>-0.2119332284636693</v>
      </c>
      <c r="AQ78">
        <f t="shared" si="124"/>
        <v>-0.39085610915487423</v>
      </c>
      <c r="AR78">
        <f t="shared" si="125"/>
        <v>-1.4818347460248416</v>
      </c>
      <c r="AS78">
        <f t="shared" si="126"/>
        <v>-3.9781918004698831</v>
      </c>
      <c r="AT78">
        <f t="shared" si="127"/>
        <v>-8.3702265261042506</v>
      </c>
      <c r="AU78">
        <f t="shared" si="128"/>
        <v>-33.715014161281651</v>
      </c>
      <c r="AV78">
        <f t="shared" si="129"/>
        <v>-53.042326618402114</v>
      </c>
      <c r="AW78" s="2">
        <f t="shared" si="130"/>
        <v>41453</v>
      </c>
      <c r="AX78">
        <f t="shared" si="131"/>
        <v>-2.5250000000000002E-2</v>
      </c>
      <c r="AY78">
        <f t="shared" si="132"/>
        <v>-0.19518322846366931</v>
      </c>
      <c r="AZ78">
        <f t="shared" si="133"/>
        <v>-0.37410610915487424</v>
      </c>
      <c r="BA78">
        <f t="shared" si="134"/>
        <v>-1.4650847460248415</v>
      </c>
      <c r="BB78">
        <f t="shared" si="135"/>
        <v>-3.961441800469883</v>
      </c>
      <c r="BC78">
        <f t="shared" si="136"/>
        <v>-8.3534765261042505</v>
      </c>
      <c r="BD78">
        <f t="shared" si="137"/>
        <v>-33.698264161281649</v>
      </c>
      <c r="BE78">
        <f t="shared" si="138"/>
        <v>-53.025576618402113</v>
      </c>
      <c r="BF78" s="2">
        <f t="shared" si="139"/>
        <v>41453</v>
      </c>
      <c r="BG78">
        <f t="shared" si="140"/>
        <v>-0.10397296937022756</v>
      </c>
      <c r="BH78">
        <f t="shared" si="141"/>
        <v>-0.27390619783389686</v>
      </c>
      <c r="BI78">
        <f t="shared" si="142"/>
        <v>-1.3738744869313999</v>
      </c>
      <c r="BJ78">
        <f t="shared" si="143"/>
        <v>-3.8702315413764414</v>
      </c>
      <c r="BK78">
        <f t="shared" si="144"/>
        <v>-8.2622662670108085</v>
      </c>
      <c r="BL78">
        <f t="shared" si="145"/>
        <v>-33.607053902188206</v>
      </c>
      <c r="BM78">
        <f t="shared" si="146"/>
        <v>-52.934366359308669</v>
      </c>
      <c r="BN78" s="2">
        <f t="shared" si="147"/>
        <v>41453</v>
      </c>
      <c r="BO78">
        <f t="shared" si="148"/>
        <v>-0.12503135414731603</v>
      </c>
      <c r="BP78">
        <f t="shared" si="149"/>
        <v>-0.62768975899188073</v>
      </c>
      <c r="BQ78">
        <f t="shared" si="150"/>
        <v>-1.0074469653580613</v>
      </c>
      <c r="BR78">
        <f t="shared" si="151"/>
        <v>-3.5440885370821205</v>
      </c>
      <c r="BS78">
        <f t="shared" si="152"/>
        <v>-8.2582205322090623</v>
      </c>
      <c r="BT78">
        <f t="shared" si="153"/>
        <v>-11.188547906046214</v>
      </c>
      <c r="BU78">
        <f t="shared" si="154"/>
        <v>-23.009472483405297</v>
      </c>
      <c r="BV78">
        <f t="shared" si="155"/>
        <v>-33.195949217567737</v>
      </c>
      <c r="BW78" s="2">
        <f t="shared" si="156"/>
        <v>41453</v>
      </c>
      <c r="BX78">
        <f t="shared" si="157"/>
        <v>1.1951995680811331E-2</v>
      </c>
      <c r="BY78">
        <f t="shared" si="158"/>
        <v>-0.13196246556571592</v>
      </c>
      <c r="BZ78">
        <f t="shared" si="159"/>
        <v>-0.28785918481290773</v>
      </c>
      <c r="CA78">
        <f t="shared" si="160"/>
        <v>-1.1945431724981326</v>
      </c>
      <c r="CB78">
        <f t="shared" si="161"/>
        <v>-1.9729968884088716</v>
      </c>
      <c r="CC78">
        <f t="shared" si="162"/>
        <v>-0.99189167213068463</v>
      </c>
      <c r="CD78">
        <f t="shared" si="163"/>
        <v>2.3241070650080444</v>
      </c>
      <c r="CE78">
        <f t="shared" si="164"/>
        <v>6.2073677670791572</v>
      </c>
      <c r="CF78" s="2">
        <f t="shared" si="165"/>
        <v>41453</v>
      </c>
      <c r="CG78">
        <f t="shared" si="166"/>
        <v>-5.3666555597352283E-3</v>
      </c>
      <c r="CH78">
        <f t="shared" si="167"/>
        <v>-9.8644282404362904E-2</v>
      </c>
      <c r="CI78">
        <f t="shared" si="168"/>
        <v>-0.19991012120948581</v>
      </c>
      <c r="CJ78">
        <f t="shared" si="169"/>
        <v>-0.73909929710900546</v>
      </c>
      <c r="CK78">
        <f t="shared" si="170"/>
        <v>-1.6107444916734834</v>
      </c>
      <c r="CL78">
        <f t="shared" si="171"/>
        <v>-0.94288653001310108</v>
      </c>
      <c r="CM78">
        <f t="shared" si="172"/>
        <v>-1.2694239638460096</v>
      </c>
      <c r="CN78">
        <f t="shared" si="173"/>
        <v>0.7532316299140871</v>
      </c>
      <c r="CO78" s="2">
        <f t="shared" si="174"/>
        <v>41453</v>
      </c>
      <c r="CP78">
        <f t="shared" si="175"/>
        <v>-9.9948726310040703E-3</v>
      </c>
      <c r="CQ78">
        <f t="shared" si="176"/>
        <v>-7.0957657947416916E-2</v>
      </c>
      <c r="CR78">
        <f t="shared" si="177"/>
        <v>-0.39044002552879292</v>
      </c>
      <c r="CS78">
        <f t="shared" si="178"/>
        <v>-0.91355583772035664</v>
      </c>
      <c r="CT78">
        <f t="shared" si="179"/>
        <v>4.2128495504401703E-3</v>
      </c>
      <c r="CU78">
        <f t="shared" si="180"/>
        <v>-0.55087255117245293</v>
      </c>
      <c r="CV78">
        <f t="shared" si="181"/>
        <v>1.6100159047161502</v>
      </c>
    </row>
    <row r="79" spans="1:100" x14ac:dyDescent="0.3">
      <c r="A79" s="2">
        <v>41425</v>
      </c>
      <c r="B79">
        <v>9.8000000000000004E-2</v>
      </c>
      <c r="C79">
        <v>0.109</v>
      </c>
      <c r="D79">
        <v>8.2000000000000003E-2</v>
      </c>
      <c r="E79">
        <v>0.1</v>
      </c>
      <c r="F79">
        <v>0.11496695016849363</v>
      </c>
      <c r="G79">
        <v>0.13895171986847721</v>
      </c>
      <c r="H79">
        <v>0.18891075372072516</v>
      </c>
      <c r="I79">
        <v>0.3686600156165788</v>
      </c>
      <c r="J79">
        <v>0.61904098146050435</v>
      </c>
      <c r="K79">
        <v>0.86313481352048604</v>
      </c>
      <c r="L79">
        <v>1.6194259174909595</v>
      </c>
      <c r="M79">
        <v>1.6947988158759097</v>
      </c>
      <c r="N79" s="2">
        <f t="shared" si="95"/>
        <v>41425</v>
      </c>
      <c r="O79">
        <f t="shared" si="96"/>
        <v>-2.725E-2</v>
      </c>
      <c r="P79">
        <f t="shared" si="97"/>
        <v>-4.1000000000000002E-2</v>
      </c>
      <c r="Q79">
        <f t="shared" si="98"/>
        <v>-7.5000000000000011E-2</v>
      </c>
      <c r="R79">
        <f t="shared" si="99"/>
        <v>-0.11496695016849363</v>
      </c>
      <c r="S79">
        <f t="shared" si="100"/>
        <v>-0.27790343973695442</v>
      </c>
      <c r="T79">
        <f t="shared" si="101"/>
        <v>-0.56673226116217545</v>
      </c>
      <c r="U79">
        <f t="shared" si="102"/>
        <v>-1.8433000780828941</v>
      </c>
      <c r="V79">
        <f t="shared" si="103"/>
        <v>-4.3332868702235308</v>
      </c>
      <c r="W79">
        <f t="shared" si="104"/>
        <v>-8.6313481352048598</v>
      </c>
      <c r="X79">
        <f t="shared" si="105"/>
        <v>-32.388518349819194</v>
      </c>
      <c r="Y79">
        <f t="shared" si="106"/>
        <v>-50.843964476277293</v>
      </c>
      <c r="Z79" s="2">
        <f t="shared" si="107"/>
        <v>41425</v>
      </c>
      <c r="AA79">
        <f t="shared" si="108"/>
        <v>1.3750000000000002E-2</v>
      </c>
      <c r="AB79">
        <f t="shared" si="109"/>
        <v>7.3966950168493639E-2</v>
      </c>
      <c r="AC79">
        <f t="shared" si="110"/>
        <v>8.7716950168493638E-2</v>
      </c>
      <c r="AD79">
        <f t="shared" si="111"/>
        <v>0.1629364895684608</v>
      </c>
      <c r="AE79" s="2">
        <f t="shared" si="112"/>
        <v>41425</v>
      </c>
      <c r="AF79">
        <f t="shared" si="113"/>
        <v>-7.5000000000000011E-2</v>
      </c>
      <c r="AG79">
        <f t="shared" si="114"/>
        <v>-0.26415343973695443</v>
      </c>
      <c r="AH79">
        <f t="shared" si="115"/>
        <v>-0.55298226116217541</v>
      </c>
      <c r="AI79">
        <f t="shared" si="116"/>
        <v>-1.8295500780828942</v>
      </c>
      <c r="AJ79">
        <f t="shared" si="117"/>
        <v>-4.3195368702235308</v>
      </c>
      <c r="AK79">
        <f t="shared" si="118"/>
        <v>-8.6175981352048598</v>
      </c>
      <c r="AL79">
        <f t="shared" si="119"/>
        <v>-32.374768349819192</v>
      </c>
      <c r="AM79">
        <f t="shared" si="120"/>
        <v>-50.830214476277291</v>
      </c>
      <c r="AN79" s="2">
        <f t="shared" si="121"/>
        <v>41425</v>
      </c>
      <c r="AO79">
        <f t="shared" si="122"/>
        <v>-4.1000000000000002E-2</v>
      </c>
      <c r="AP79">
        <f t="shared" si="123"/>
        <v>-0.20393648956846078</v>
      </c>
      <c r="AQ79">
        <f t="shared" si="124"/>
        <v>-0.49276531099368182</v>
      </c>
      <c r="AR79">
        <f t="shared" si="125"/>
        <v>-1.7693331279144004</v>
      </c>
      <c r="AS79">
        <f t="shared" si="126"/>
        <v>-4.2593199200550371</v>
      </c>
      <c r="AT79">
        <f t="shared" si="127"/>
        <v>-8.5573811850363661</v>
      </c>
      <c r="AU79">
        <f t="shared" si="128"/>
        <v>-32.314551399650696</v>
      </c>
      <c r="AV79">
        <f t="shared" si="129"/>
        <v>-50.769997526108796</v>
      </c>
      <c r="AW79" s="2">
        <f t="shared" si="130"/>
        <v>41425</v>
      </c>
      <c r="AX79">
        <f t="shared" si="131"/>
        <v>-2.725E-2</v>
      </c>
      <c r="AY79">
        <f t="shared" si="132"/>
        <v>-0.19018648956846079</v>
      </c>
      <c r="AZ79">
        <f t="shared" si="133"/>
        <v>-0.47901531099368183</v>
      </c>
      <c r="BA79">
        <f t="shared" si="134"/>
        <v>-1.7555831279144005</v>
      </c>
      <c r="BB79">
        <f t="shared" si="135"/>
        <v>-4.2455699200550372</v>
      </c>
      <c r="BC79">
        <f t="shared" si="136"/>
        <v>-8.5436311850363662</v>
      </c>
      <c r="BD79">
        <f t="shared" si="137"/>
        <v>-32.300801399650702</v>
      </c>
      <c r="BE79">
        <f t="shared" si="138"/>
        <v>-50.756247526108801</v>
      </c>
      <c r="BF79" s="2">
        <f t="shared" si="139"/>
        <v>41425</v>
      </c>
      <c r="BG79">
        <f t="shared" si="140"/>
        <v>-0.11496695016849363</v>
      </c>
      <c r="BH79">
        <f t="shared" si="141"/>
        <v>-0.27790343973695442</v>
      </c>
      <c r="BI79">
        <f t="shared" si="142"/>
        <v>-1.6803635885144332</v>
      </c>
      <c r="BJ79">
        <f t="shared" si="143"/>
        <v>-4.1703503806550701</v>
      </c>
      <c r="BK79">
        <f t="shared" si="144"/>
        <v>-8.4684116456363991</v>
      </c>
      <c r="BL79">
        <f t="shared" si="145"/>
        <v>-32.225581860250735</v>
      </c>
      <c r="BM79">
        <f t="shared" si="146"/>
        <v>-50.681027986708834</v>
      </c>
      <c r="BN79" s="2">
        <f t="shared" si="147"/>
        <v>41425</v>
      </c>
      <c r="BO79">
        <f t="shared" si="148"/>
        <v>-0.128038432057554</v>
      </c>
      <c r="BP79">
        <f t="shared" si="149"/>
        <v>-0.77265425287397116</v>
      </c>
      <c r="BQ79">
        <f t="shared" si="150"/>
        <v>-1.6400165089055077</v>
      </c>
      <c r="BR79">
        <f t="shared" si="151"/>
        <v>-4.9349564523299314</v>
      </c>
      <c r="BS79">
        <f t="shared" si="152"/>
        <v>-8.2894878743387626</v>
      </c>
      <c r="BT79">
        <f t="shared" si="153"/>
        <v>-7.3526636351841992</v>
      </c>
      <c r="BU79">
        <f t="shared" si="154"/>
        <v>0.6138261668249575</v>
      </c>
      <c r="BV79">
        <f t="shared" si="155"/>
        <v>4.500095982552943</v>
      </c>
      <c r="BW79" s="2">
        <f t="shared" si="156"/>
        <v>41425</v>
      </c>
      <c r="BX79">
        <f t="shared" si="157"/>
        <v>1.5951011165613552E-2</v>
      </c>
      <c r="BY79">
        <f t="shared" si="158"/>
        <v>-0.11996703872549516</v>
      </c>
      <c r="BZ79">
        <f t="shared" si="159"/>
        <v>-0.48568057200617221</v>
      </c>
      <c r="CA79">
        <f t="shared" si="160"/>
        <v>-1.8394757701568132</v>
      </c>
      <c r="CB79">
        <f t="shared" si="161"/>
        <v>-3.5272715811160258</v>
      </c>
      <c r="CC79">
        <f t="shared" si="162"/>
        <v>-2.6413427108786505</v>
      </c>
      <c r="CD79">
        <f t="shared" si="163"/>
        <v>2.2298945542689466</v>
      </c>
      <c r="CE79">
        <f t="shared" si="164"/>
        <v>8.1958051855879663</v>
      </c>
      <c r="CF79" s="2">
        <f t="shared" si="165"/>
        <v>41425</v>
      </c>
      <c r="CG79">
        <f t="shared" si="166"/>
        <v>-5.0156765980955975E-3</v>
      </c>
      <c r="CH79">
        <f t="shared" si="167"/>
        <v>-9.2962349218901189E-2</v>
      </c>
      <c r="CI79">
        <f t="shared" si="168"/>
        <v>-0.33677137140601926</v>
      </c>
      <c r="CJ79">
        <f t="shared" si="169"/>
        <v>-0.94626413673268439</v>
      </c>
      <c r="CK79">
        <f t="shared" si="170"/>
        <v>-1.6938400209633728</v>
      </c>
      <c r="CL79">
        <f t="shared" si="171"/>
        <v>-0.61834846198692539</v>
      </c>
      <c r="CM79">
        <f t="shared" si="172"/>
        <v>0.78601328548088001</v>
      </c>
      <c r="CN79">
        <f t="shared" si="173"/>
        <v>4.6184959240095873</v>
      </c>
      <c r="CO79" s="2">
        <f t="shared" si="174"/>
        <v>41425</v>
      </c>
      <c r="CP79">
        <f t="shared" si="175"/>
        <v>-1.9989380651196376E-2</v>
      </c>
      <c r="CQ79">
        <f t="shared" si="176"/>
        <v>-7.6953890359991714E-2</v>
      </c>
      <c r="CR79">
        <f t="shared" si="177"/>
        <v>-0.66096837394820696</v>
      </c>
      <c r="CS79">
        <f t="shared" si="178"/>
        <v>-1.0660041140062351</v>
      </c>
      <c r="CT79">
        <f t="shared" si="179"/>
        <v>-0.1113110371476335</v>
      </c>
      <c r="CU79">
        <f t="shared" si="180"/>
        <v>3.8125281950944848E-2</v>
      </c>
      <c r="CV79">
        <f t="shared" si="181"/>
        <v>1.3369424508756373</v>
      </c>
    </row>
    <row r="80" spans="1:100" x14ac:dyDescent="0.3">
      <c r="A80" s="2">
        <v>41394</v>
      </c>
      <c r="B80">
        <v>0.1</v>
      </c>
      <c r="C80">
        <v>0.10299999999999999</v>
      </c>
      <c r="D80">
        <v>9.0999999999999998E-2</v>
      </c>
      <c r="E80">
        <v>0.10199999999999999</v>
      </c>
      <c r="F80">
        <v>0.11496695016849363</v>
      </c>
      <c r="G80">
        <v>0.121962805125147</v>
      </c>
      <c r="H80">
        <v>0.15593919161830458</v>
      </c>
      <c r="I80">
        <v>0.24984388008637962</v>
      </c>
      <c r="J80">
        <v>0.38263374501097108</v>
      </c>
      <c r="K80">
        <v>0.61006859398144708</v>
      </c>
      <c r="L80">
        <v>1.4844771631276168</v>
      </c>
      <c r="M80">
        <v>1.5856972644242986</v>
      </c>
      <c r="N80" s="2">
        <f t="shared" si="95"/>
        <v>41394</v>
      </c>
      <c r="O80">
        <f t="shared" si="96"/>
        <v>-2.5749999999999999E-2</v>
      </c>
      <c r="P80">
        <f t="shared" si="97"/>
        <v>-4.5499999999999999E-2</v>
      </c>
      <c r="Q80">
        <f t="shared" si="98"/>
        <v>-7.6499999999999999E-2</v>
      </c>
      <c r="R80">
        <f t="shared" si="99"/>
        <v>-0.11496695016849363</v>
      </c>
      <c r="S80">
        <f t="shared" si="100"/>
        <v>-0.24392561025029399</v>
      </c>
      <c r="T80">
        <f t="shared" si="101"/>
        <v>-0.46781757485491371</v>
      </c>
      <c r="U80">
        <f t="shared" si="102"/>
        <v>-1.2492194004318982</v>
      </c>
      <c r="V80">
        <f t="shared" si="103"/>
        <v>-2.6784362150767977</v>
      </c>
      <c r="W80">
        <f t="shared" si="104"/>
        <v>-6.100685939814471</v>
      </c>
      <c r="X80">
        <f t="shared" si="105"/>
        <v>-29.689543262552334</v>
      </c>
      <c r="Y80">
        <f t="shared" si="106"/>
        <v>-47.57091793272896</v>
      </c>
      <c r="Z80" s="2">
        <f t="shared" si="107"/>
        <v>41394</v>
      </c>
      <c r="AA80">
        <f t="shared" si="108"/>
        <v>1.975E-2</v>
      </c>
      <c r="AB80">
        <f t="shared" si="109"/>
        <v>6.9466950168493635E-2</v>
      </c>
      <c r="AC80">
        <f t="shared" si="110"/>
        <v>8.9216950168493639E-2</v>
      </c>
      <c r="AD80">
        <f t="shared" si="111"/>
        <v>0.12895866008180035</v>
      </c>
      <c r="AE80" s="2">
        <f t="shared" si="112"/>
        <v>41394</v>
      </c>
      <c r="AF80">
        <f t="shared" si="113"/>
        <v>-7.6499999999999999E-2</v>
      </c>
      <c r="AG80">
        <f t="shared" si="114"/>
        <v>-0.22417561025029401</v>
      </c>
      <c r="AH80">
        <f t="shared" si="115"/>
        <v>-0.44806757485491372</v>
      </c>
      <c r="AI80">
        <f t="shared" si="116"/>
        <v>-1.2294694004318982</v>
      </c>
      <c r="AJ80">
        <f t="shared" si="117"/>
        <v>-2.6586862150767976</v>
      </c>
      <c r="AK80">
        <f t="shared" si="118"/>
        <v>-6.0809359398144709</v>
      </c>
      <c r="AL80">
        <f t="shared" si="119"/>
        <v>-29.669793262552336</v>
      </c>
      <c r="AM80">
        <f t="shared" si="120"/>
        <v>-47.551167932728958</v>
      </c>
      <c r="AN80" s="2">
        <f t="shared" si="121"/>
        <v>41394</v>
      </c>
      <c r="AO80">
        <f t="shared" si="122"/>
        <v>-4.5499999999999999E-2</v>
      </c>
      <c r="AP80">
        <f t="shared" si="123"/>
        <v>-0.17445866008180036</v>
      </c>
      <c r="AQ80">
        <f t="shared" si="124"/>
        <v>-0.39835062468642007</v>
      </c>
      <c r="AR80">
        <f t="shared" si="125"/>
        <v>-1.1797524502634045</v>
      </c>
      <c r="AS80">
        <f t="shared" si="126"/>
        <v>-2.6089692649083043</v>
      </c>
      <c r="AT80">
        <f t="shared" si="127"/>
        <v>-6.0312189896459776</v>
      </c>
      <c r="AU80">
        <f t="shared" si="128"/>
        <v>-29.620076312383841</v>
      </c>
      <c r="AV80">
        <f t="shared" si="129"/>
        <v>-47.501450982560463</v>
      </c>
      <c r="AW80" s="2">
        <f t="shared" si="130"/>
        <v>41394</v>
      </c>
      <c r="AX80">
        <f t="shared" si="131"/>
        <v>-2.5749999999999999E-2</v>
      </c>
      <c r="AY80">
        <f t="shared" si="132"/>
        <v>-0.15470866008180034</v>
      </c>
      <c r="AZ80">
        <f t="shared" si="133"/>
        <v>-0.37860062468642008</v>
      </c>
      <c r="BA80">
        <f t="shared" si="134"/>
        <v>-1.1600024502634045</v>
      </c>
      <c r="BB80">
        <f t="shared" si="135"/>
        <v>-2.5892192649083041</v>
      </c>
      <c r="BC80">
        <f t="shared" si="136"/>
        <v>-6.0114689896459774</v>
      </c>
      <c r="BD80">
        <f t="shared" si="137"/>
        <v>-29.600326312383839</v>
      </c>
      <c r="BE80">
        <f t="shared" si="138"/>
        <v>-47.481700982560469</v>
      </c>
      <c r="BF80" s="2">
        <f t="shared" si="139"/>
        <v>41394</v>
      </c>
      <c r="BG80">
        <f t="shared" si="140"/>
        <v>-0.11496695016849363</v>
      </c>
      <c r="BH80">
        <f t="shared" si="141"/>
        <v>-0.24392561025029399</v>
      </c>
      <c r="BI80">
        <f t="shared" si="142"/>
        <v>-1.1202607403500977</v>
      </c>
      <c r="BJ80">
        <f t="shared" si="143"/>
        <v>-2.5494775549949975</v>
      </c>
      <c r="BK80">
        <f t="shared" si="144"/>
        <v>-5.9717272797326704</v>
      </c>
      <c r="BL80">
        <f t="shared" si="145"/>
        <v>-29.560584602470534</v>
      </c>
      <c r="BM80">
        <f t="shared" si="146"/>
        <v>-47.441959272647161</v>
      </c>
      <c r="BN80" s="2">
        <f t="shared" si="147"/>
        <v>41394</v>
      </c>
      <c r="BO80">
        <f t="shared" si="148"/>
        <v>-0.10605623594144251</v>
      </c>
      <c r="BP80">
        <f t="shared" si="149"/>
        <v>-0.46079220095538698</v>
      </c>
      <c r="BQ80">
        <f t="shared" si="150"/>
        <v>-1.0524172651284824</v>
      </c>
      <c r="BR80">
        <f t="shared" si="151"/>
        <v>-1.9790322167593035</v>
      </c>
      <c r="BS80">
        <f t="shared" si="152"/>
        <v>-2.099999999999938E-2</v>
      </c>
      <c r="BT80">
        <f t="shared" si="153"/>
        <v>6.0381869833616211</v>
      </c>
      <c r="BU80">
        <f t="shared" si="154"/>
        <v>21.880723419106808</v>
      </c>
      <c r="BV80">
        <f t="shared" si="155"/>
        <v>35.78702924566263</v>
      </c>
      <c r="BW80" s="2">
        <f t="shared" si="156"/>
        <v>41394</v>
      </c>
      <c r="BX80">
        <f t="shared" si="157"/>
        <v>1.2947997680041734E-2</v>
      </c>
      <c r="BY80">
        <f t="shared" si="158"/>
        <v>-6.1011379752174327E-2</v>
      </c>
      <c r="BZ80">
        <f t="shared" si="159"/>
        <v>-0.29685119939164872</v>
      </c>
      <c r="CA80">
        <f t="shared" si="160"/>
        <v>-0.46050423435996268</v>
      </c>
      <c r="CB80">
        <f t="shared" si="161"/>
        <v>0.48604192078856434</v>
      </c>
      <c r="CC80">
        <f t="shared" si="162"/>
        <v>3.4869093003702392</v>
      </c>
      <c r="CD80">
        <f t="shared" si="163"/>
        <v>8.134493938773419</v>
      </c>
      <c r="CE80">
        <f t="shared" si="164"/>
        <v>15.565215980577713</v>
      </c>
      <c r="CF80" s="2">
        <f t="shared" si="165"/>
        <v>41394</v>
      </c>
      <c r="CG80">
        <f t="shared" si="166"/>
        <v>2.3149647620665792E-3</v>
      </c>
      <c r="CH80">
        <f t="shared" si="167"/>
        <v>-5.0989217930182774E-2</v>
      </c>
      <c r="CI80">
        <f t="shared" si="168"/>
        <v>-0.19622185126708858</v>
      </c>
      <c r="CJ80">
        <f t="shared" si="169"/>
        <v>-0.33729795735050838</v>
      </c>
      <c r="CK80">
        <f t="shared" si="170"/>
        <v>0.32302696596293523</v>
      </c>
      <c r="CL80">
        <f t="shared" si="171"/>
        <v>2.5533433938380012</v>
      </c>
      <c r="CM80">
        <f t="shared" si="172"/>
        <v>2.9793978714643208</v>
      </c>
      <c r="CN80">
        <f t="shared" si="173"/>
        <v>6.719446712721858</v>
      </c>
      <c r="CO80" s="2">
        <f t="shared" si="174"/>
        <v>41394</v>
      </c>
      <c r="CP80">
        <f t="shared" si="175"/>
        <v>-6.9960946805918689E-3</v>
      </c>
      <c r="CQ80">
        <f t="shared" si="176"/>
        <v>3.2979874803883438E-2</v>
      </c>
      <c r="CR80">
        <f t="shared" si="177"/>
        <v>9.888583199376498E-2</v>
      </c>
      <c r="CS80">
        <f t="shared" si="178"/>
        <v>0.80825450876750138</v>
      </c>
      <c r="CT80">
        <f t="shared" si="179"/>
        <v>2.9180238089646431</v>
      </c>
      <c r="CU80">
        <f t="shared" si="180"/>
        <v>4.1857592849598193</v>
      </c>
      <c r="CV80">
        <f t="shared" si="181"/>
        <v>7.098425150211729</v>
      </c>
    </row>
    <row r="81" spans="1:100" x14ac:dyDescent="0.3">
      <c r="A81" s="2">
        <v>41362</v>
      </c>
      <c r="B81">
        <v>6.5000000000000002E-2</v>
      </c>
      <c r="C81">
        <v>5.5E-2</v>
      </c>
      <c r="D81">
        <v>0.04</v>
      </c>
      <c r="E81">
        <v>5.3999999999999999E-2</v>
      </c>
      <c r="F81">
        <v>5.5992161463171E-2</v>
      </c>
      <c r="G81">
        <v>5.6991879042963343E-2</v>
      </c>
      <c r="H81">
        <v>6.598911239519549E-2</v>
      </c>
      <c r="I81">
        <v>0.1309571162249078</v>
      </c>
      <c r="J81">
        <v>0.28180137668397787</v>
      </c>
      <c r="K81">
        <v>0.56320625189629248</v>
      </c>
      <c r="L81">
        <v>1.4010809504900275</v>
      </c>
      <c r="M81">
        <v>1.4934104094460134</v>
      </c>
      <c r="N81" s="2">
        <f t="shared" si="95"/>
        <v>41362</v>
      </c>
      <c r="O81">
        <f t="shared" si="96"/>
        <v>-1.375E-2</v>
      </c>
      <c r="P81">
        <f t="shared" si="97"/>
        <v>-0.02</v>
      </c>
      <c r="Q81">
        <f t="shared" si="98"/>
        <v>-4.0500000000000001E-2</v>
      </c>
      <c r="R81">
        <f t="shared" si="99"/>
        <v>-5.5992161463171E-2</v>
      </c>
      <c r="S81">
        <f t="shared" si="100"/>
        <v>-0.11398375808592669</v>
      </c>
      <c r="T81">
        <f t="shared" si="101"/>
        <v>-0.19796733718558646</v>
      </c>
      <c r="U81">
        <f t="shared" si="102"/>
        <v>-0.654785581124539</v>
      </c>
      <c r="V81">
        <f t="shared" si="103"/>
        <v>-1.972609636787845</v>
      </c>
      <c r="W81">
        <f t="shared" si="104"/>
        <v>-5.6320625189629245</v>
      </c>
      <c r="X81">
        <f t="shared" si="105"/>
        <v>-28.021619009800549</v>
      </c>
      <c r="Y81">
        <f t="shared" si="106"/>
        <v>-44.802312283380402</v>
      </c>
      <c r="Z81" s="2">
        <f t="shared" si="107"/>
        <v>41362</v>
      </c>
      <c r="AA81">
        <f t="shared" si="108"/>
        <v>6.2500000000000003E-3</v>
      </c>
      <c r="AB81">
        <f t="shared" si="109"/>
        <v>3.5992161463170996E-2</v>
      </c>
      <c r="AC81">
        <f t="shared" si="110"/>
        <v>4.2242161463171002E-2</v>
      </c>
      <c r="AD81">
        <f t="shared" si="111"/>
        <v>5.7991596622755687E-2</v>
      </c>
      <c r="AE81" s="2">
        <f t="shared" si="112"/>
        <v>41362</v>
      </c>
      <c r="AF81">
        <f t="shared" si="113"/>
        <v>-4.0500000000000001E-2</v>
      </c>
      <c r="AG81">
        <f t="shared" si="114"/>
        <v>-0.10773375808592668</v>
      </c>
      <c r="AH81">
        <f t="shared" si="115"/>
        <v>-0.19171733718558645</v>
      </c>
      <c r="AI81">
        <f t="shared" si="116"/>
        <v>-0.64853558112453902</v>
      </c>
      <c r="AJ81">
        <f t="shared" si="117"/>
        <v>-1.9663596367878449</v>
      </c>
      <c r="AK81">
        <f t="shared" si="118"/>
        <v>-5.6258125189629249</v>
      </c>
      <c r="AL81">
        <f t="shared" si="119"/>
        <v>-28.015369009800548</v>
      </c>
      <c r="AM81">
        <f t="shared" si="120"/>
        <v>-44.796062283380401</v>
      </c>
      <c r="AN81" s="2">
        <f t="shared" si="121"/>
        <v>41362</v>
      </c>
      <c r="AO81">
        <f t="shared" si="122"/>
        <v>-0.02</v>
      </c>
      <c r="AP81">
        <f t="shared" si="123"/>
        <v>-7.7991596622755691E-2</v>
      </c>
      <c r="AQ81">
        <f t="shared" si="124"/>
        <v>-0.16197517572241546</v>
      </c>
      <c r="AR81">
        <f t="shared" si="125"/>
        <v>-0.61879341966136803</v>
      </c>
      <c r="AS81">
        <f t="shared" si="126"/>
        <v>-1.9366174753246739</v>
      </c>
      <c r="AT81">
        <f t="shared" si="127"/>
        <v>-5.5960703574997535</v>
      </c>
      <c r="AU81">
        <f t="shared" si="128"/>
        <v>-27.985626848337379</v>
      </c>
      <c r="AV81">
        <f t="shared" si="129"/>
        <v>-44.766320121917232</v>
      </c>
      <c r="AW81" s="2">
        <f t="shared" si="130"/>
        <v>41362</v>
      </c>
      <c r="AX81">
        <f t="shared" si="131"/>
        <v>-1.375E-2</v>
      </c>
      <c r="AY81">
        <f t="shared" si="132"/>
        <v>-7.1741596622755685E-2</v>
      </c>
      <c r="AZ81">
        <f t="shared" si="133"/>
        <v>-0.15572517572241545</v>
      </c>
      <c r="BA81">
        <f t="shared" si="134"/>
        <v>-0.61254341966136794</v>
      </c>
      <c r="BB81">
        <f t="shared" si="135"/>
        <v>-1.930367475324674</v>
      </c>
      <c r="BC81">
        <f t="shared" si="136"/>
        <v>-5.5898203574997538</v>
      </c>
      <c r="BD81">
        <f t="shared" si="137"/>
        <v>-27.979376848337377</v>
      </c>
      <c r="BE81">
        <f t="shared" si="138"/>
        <v>-44.760070121917231</v>
      </c>
      <c r="BF81" s="2">
        <f t="shared" si="139"/>
        <v>41362</v>
      </c>
      <c r="BG81">
        <f t="shared" si="140"/>
        <v>-5.5992161463171E-2</v>
      </c>
      <c r="BH81">
        <f t="shared" si="141"/>
        <v>-0.11398375808592669</v>
      </c>
      <c r="BI81">
        <f t="shared" si="142"/>
        <v>-0.59679398450178334</v>
      </c>
      <c r="BJ81">
        <f t="shared" si="143"/>
        <v>-1.9146180401650892</v>
      </c>
      <c r="BK81">
        <f t="shared" si="144"/>
        <v>-5.5740709223401685</v>
      </c>
      <c r="BL81">
        <f t="shared" si="145"/>
        <v>-27.963627413177793</v>
      </c>
      <c r="BM81">
        <f t="shared" si="146"/>
        <v>-44.744320686757646</v>
      </c>
      <c r="BN81" s="2">
        <f t="shared" si="147"/>
        <v>41362</v>
      </c>
      <c r="BO81">
        <f t="shared" si="148"/>
        <v>0.12690399136162267</v>
      </c>
      <c r="BP81">
        <f t="shared" si="149"/>
        <v>0.24987295037953866</v>
      </c>
      <c r="BQ81">
        <f t="shared" si="150"/>
        <v>0.31783671825133564</v>
      </c>
      <c r="BR81">
        <f t="shared" si="151"/>
        <v>1.0411103146049452</v>
      </c>
      <c r="BS81">
        <f t="shared" si="152"/>
        <v>4.1983348779104102</v>
      </c>
      <c r="BT81">
        <f t="shared" si="153"/>
        <v>9.0908726843039336</v>
      </c>
      <c r="BU81">
        <f t="shared" si="154"/>
        <v>27.543794735940502</v>
      </c>
      <c r="BV81">
        <f t="shared" si="155"/>
        <v>45.496792874245166</v>
      </c>
      <c r="BW81" s="2">
        <f t="shared" si="156"/>
        <v>41362</v>
      </c>
      <c r="BX81">
        <f t="shared" si="157"/>
        <v>5.9950016660397121E-2</v>
      </c>
      <c r="BY81">
        <f t="shared" si="158"/>
        <v>0.14391684007528288</v>
      </c>
      <c r="BZ81">
        <f t="shared" si="159"/>
        <v>0.18189668505068882</v>
      </c>
      <c r="CA81">
        <f t="shared" si="160"/>
        <v>0.64143370706343872</v>
      </c>
      <c r="CB81">
        <f t="shared" si="161"/>
        <v>1.6910319127801929</v>
      </c>
      <c r="CC81">
        <f t="shared" si="162"/>
        <v>4.1579825421893428</v>
      </c>
      <c r="CD81">
        <f t="shared" si="163"/>
        <v>9.5786386801195267</v>
      </c>
      <c r="CE81">
        <f t="shared" si="164"/>
        <v>17.70586043784089</v>
      </c>
      <c r="CF81" s="2">
        <f t="shared" si="165"/>
        <v>41362</v>
      </c>
      <c r="CG81">
        <f t="shared" si="166"/>
        <v>1.8981279947449081E-2</v>
      </c>
      <c r="CH81">
        <f t="shared" si="167"/>
        <v>6.696328010273947E-2</v>
      </c>
      <c r="CI81">
        <f t="shared" si="168"/>
        <v>0.10027909883286842</v>
      </c>
      <c r="CJ81">
        <f t="shared" si="169"/>
        <v>0.53183600226910122</v>
      </c>
      <c r="CK81">
        <f t="shared" si="170"/>
        <v>1.4057255843893302</v>
      </c>
      <c r="CL81">
        <f t="shared" si="171"/>
        <v>3.6061929586961092</v>
      </c>
      <c r="CM81">
        <f t="shared" si="172"/>
        <v>6.8063872835186157</v>
      </c>
      <c r="CN81">
        <f t="shared" si="173"/>
        <v>13.083064136090901</v>
      </c>
      <c r="CO81" s="2">
        <f t="shared" si="174"/>
        <v>41362</v>
      </c>
      <c r="CP81">
        <f t="shared" si="175"/>
        <v>6.4971430586313647E-2</v>
      </c>
      <c r="CQ81">
        <f t="shared" si="176"/>
        <v>0.26884432383242263</v>
      </c>
      <c r="CR81">
        <f t="shared" si="177"/>
        <v>0.90793299710657949</v>
      </c>
      <c r="CS81">
        <f t="shared" si="178"/>
        <v>2.1003318555447619</v>
      </c>
      <c r="CT81">
        <f t="shared" si="179"/>
        <v>4.1726352419656596</v>
      </c>
      <c r="CU81">
        <f t="shared" si="180"/>
        <v>6.8148175260125656</v>
      </c>
      <c r="CV81">
        <f t="shared" si="181"/>
        <v>11.015786951516255</v>
      </c>
    </row>
    <row r="82" spans="1:100" x14ac:dyDescent="0.3">
      <c r="A82" s="2">
        <v>41333</v>
      </c>
      <c r="B82">
        <v>8.5999999999999993E-2</v>
      </c>
      <c r="C82">
        <v>7.5999999999999998E-2</v>
      </c>
      <c r="D82">
        <v>6.6000000000000003E-2</v>
      </c>
      <c r="E82">
        <v>7.2999999999999995E-2</v>
      </c>
      <c r="F82">
        <v>6.1990391985611508E-2</v>
      </c>
      <c r="G82">
        <v>4.4994938259230823E-2</v>
      </c>
      <c r="H82">
        <v>5.3992711311932833E-2</v>
      </c>
      <c r="I82">
        <v>0.12296219300008224</v>
      </c>
      <c r="J82">
        <v>0.32373784309126291</v>
      </c>
      <c r="K82">
        <v>0.67984322264088104</v>
      </c>
      <c r="L82">
        <v>1.6273612445762717</v>
      </c>
      <c r="M82">
        <v>1.7324746157305175</v>
      </c>
      <c r="N82" s="2">
        <f t="shared" si="95"/>
        <v>41333</v>
      </c>
      <c r="O82">
        <f t="shared" si="96"/>
        <v>-1.9E-2</v>
      </c>
      <c r="P82">
        <f t="shared" si="97"/>
        <v>-3.3000000000000002E-2</v>
      </c>
      <c r="Q82">
        <f t="shared" si="98"/>
        <v>-5.4749999999999993E-2</v>
      </c>
      <c r="R82">
        <f t="shared" si="99"/>
        <v>-6.1990391985611508E-2</v>
      </c>
      <c r="S82">
        <f t="shared" si="100"/>
        <v>-8.9989876518461645E-2</v>
      </c>
      <c r="T82">
        <f t="shared" si="101"/>
        <v>-0.16197813393579849</v>
      </c>
      <c r="U82">
        <f t="shared" si="102"/>
        <v>-0.61481096500041121</v>
      </c>
      <c r="V82">
        <f t="shared" si="103"/>
        <v>-2.2661649016388403</v>
      </c>
      <c r="W82">
        <f t="shared" si="104"/>
        <v>-6.79843222640881</v>
      </c>
      <c r="X82">
        <f t="shared" si="105"/>
        <v>-32.547224891525431</v>
      </c>
      <c r="Y82">
        <f t="shared" si="106"/>
        <v>-51.974238471915527</v>
      </c>
      <c r="Z82" s="2">
        <f t="shared" si="107"/>
        <v>41333</v>
      </c>
      <c r="AA82">
        <f t="shared" si="108"/>
        <v>1.4000000000000002E-2</v>
      </c>
      <c r="AB82">
        <f t="shared" si="109"/>
        <v>2.8990391985611506E-2</v>
      </c>
      <c r="AC82">
        <f t="shared" si="110"/>
        <v>4.2990391985611512E-2</v>
      </c>
      <c r="AD82">
        <f t="shared" si="111"/>
        <v>2.7999484532850137E-2</v>
      </c>
      <c r="AE82" s="2">
        <f t="shared" si="112"/>
        <v>41333</v>
      </c>
      <c r="AF82">
        <f t="shared" si="113"/>
        <v>-5.4749999999999993E-2</v>
      </c>
      <c r="AG82">
        <f t="shared" si="114"/>
        <v>-7.5989876518461646E-2</v>
      </c>
      <c r="AH82">
        <f t="shared" si="115"/>
        <v>-0.14797813393579848</v>
      </c>
      <c r="AI82">
        <f t="shared" si="116"/>
        <v>-0.6008109650004112</v>
      </c>
      <c r="AJ82">
        <f t="shared" si="117"/>
        <v>-2.2521649016388405</v>
      </c>
      <c r="AK82">
        <f t="shared" si="118"/>
        <v>-6.7844322264088097</v>
      </c>
      <c r="AL82">
        <f t="shared" si="119"/>
        <v>-32.533224891525428</v>
      </c>
      <c r="AM82">
        <f t="shared" si="120"/>
        <v>-51.960238471915524</v>
      </c>
      <c r="AN82" s="2">
        <f t="shared" si="121"/>
        <v>41333</v>
      </c>
      <c r="AO82">
        <f t="shared" si="122"/>
        <v>-3.3000000000000002E-2</v>
      </c>
      <c r="AP82">
        <f t="shared" si="123"/>
        <v>-6.0999484532850139E-2</v>
      </c>
      <c r="AQ82">
        <f t="shared" si="124"/>
        <v>-0.13298774195018698</v>
      </c>
      <c r="AR82">
        <f t="shared" si="125"/>
        <v>-0.58582057301479973</v>
      </c>
      <c r="AS82">
        <f t="shared" si="126"/>
        <v>-2.2371745096532289</v>
      </c>
      <c r="AT82">
        <f t="shared" si="127"/>
        <v>-6.7694418344231986</v>
      </c>
      <c r="AU82">
        <f t="shared" si="128"/>
        <v>-32.518234499539822</v>
      </c>
      <c r="AV82">
        <f t="shared" si="129"/>
        <v>-51.945248079929918</v>
      </c>
      <c r="AW82" s="2">
        <f t="shared" si="130"/>
        <v>41333</v>
      </c>
      <c r="AX82">
        <f t="shared" si="131"/>
        <v>-1.9E-2</v>
      </c>
      <c r="AY82">
        <f t="shared" si="132"/>
        <v>-4.6999484532850133E-2</v>
      </c>
      <c r="AZ82">
        <f t="shared" si="133"/>
        <v>-0.11898774195018698</v>
      </c>
      <c r="BA82">
        <f t="shared" si="134"/>
        <v>-0.57182057301479972</v>
      </c>
      <c r="BB82">
        <f t="shared" si="135"/>
        <v>-2.2231745096532287</v>
      </c>
      <c r="BC82">
        <f t="shared" si="136"/>
        <v>-6.7554418344231983</v>
      </c>
      <c r="BD82">
        <f t="shared" si="137"/>
        <v>-32.50423449953982</v>
      </c>
      <c r="BE82">
        <f t="shared" si="138"/>
        <v>-51.931248079929915</v>
      </c>
      <c r="BF82" s="2">
        <f t="shared" si="139"/>
        <v>41333</v>
      </c>
      <c r="BG82">
        <f t="shared" si="140"/>
        <v>-6.1990391985611508E-2</v>
      </c>
      <c r="BH82">
        <f t="shared" si="141"/>
        <v>-8.9989876518461645E-2</v>
      </c>
      <c r="BI82">
        <f t="shared" si="142"/>
        <v>-0.58681148046756104</v>
      </c>
      <c r="BJ82">
        <f t="shared" si="143"/>
        <v>-2.2381654171059902</v>
      </c>
      <c r="BK82">
        <f t="shared" si="144"/>
        <v>-6.7704327418759602</v>
      </c>
      <c r="BL82">
        <f t="shared" si="145"/>
        <v>-32.519225406992582</v>
      </c>
      <c r="BM82">
        <f t="shared" si="146"/>
        <v>-51.946238987382678</v>
      </c>
      <c r="BN82" s="2">
        <f t="shared" si="147"/>
        <v>41333</v>
      </c>
      <c r="BO82">
        <f t="shared" si="148"/>
        <v>7.6902022331227143E-2</v>
      </c>
      <c r="BP82">
        <f t="shared" si="149"/>
        <v>0.37185237474900623</v>
      </c>
      <c r="BQ82">
        <f t="shared" si="150"/>
        <v>0.50778756421918891</v>
      </c>
      <c r="BR82">
        <f t="shared" si="151"/>
        <v>1.0951371113423307</v>
      </c>
      <c r="BS82">
        <f t="shared" si="152"/>
        <v>1.0740769114327349</v>
      </c>
      <c r="BT82">
        <f t="shared" si="153"/>
        <v>1.9091104127529248</v>
      </c>
      <c r="BU82">
        <f t="shared" si="154"/>
        <v>3.6850951410389654</v>
      </c>
      <c r="BV82">
        <f t="shared" si="155"/>
        <v>11.730646587949019</v>
      </c>
      <c r="BW82" s="2">
        <f t="shared" si="156"/>
        <v>41333</v>
      </c>
      <c r="BX82">
        <f t="shared" si="157"/>
        <v>2.795297020571319E-2</v>
      </c>
      <c r="BY82">
        <f t="shared" si="158"/>
        <v>0.1659069713457261</v>
      </c>
      <c r="BZ82">
        <f t="shared" si="159"/>
        <v>0.23387456608081744</v>
      </c>
      <c r="CA82">
        <f t="shared" si="160"/>
        <v>0.96710538980303162</v>
      </c>
      <c r="CB82">
        <f t="shared" si="161"/>
        <v>1.5230072744614138</v>
      </c>
      <c r="CC82">
        <f t="shared" si="162"/>
        <v>2.6678324933488038</v>
      </c>
      <c r="CD82">
        <f t="shared" si="163"/>
        <v>0.79113021354593516</v>
      </c>
      <c r="CE82">
        <f t="shared" si="164"/>
        <v>4.5967192634750038</v>
      </c>
      <c r="CF82" s="2">
        <f t="shared" si="165"/>
        <v>41333</v>
      </c>
      <c r="CG82">
        <f t="shared" si="166"/>
        <v>1.1314964762066573E-2</v>
      </c>
      <c r="CH82">
        <f t="shared" si="167"/>
        <v>0.10061907807466275</v>
      </c>
      <c r="CI82">
        <f t="shared" si="168"/>
        <v>0.14593070799776758</v>
      </c>
      <c r="CJ82">
        <f t="shared" si="169"/>
        <v>0.63341448683063528</v>
      </c>
      <c r="CK82">
        <f t="shared" si="170"/>
        <v>1.2115439740895417</v>
      </c>
      <c r="CL82">
        <f t="shared" si="171"/>
        <v>2.1721933301828233</v>
      </c>
      <c r="CM82">
        <f t="shared" si="172"/>
        <v>-0.28405484502212019</v>
      </c>
      <c r="CN82">
        <f t="shared" si="173"/>
        <v>0.15227810830147487</v>
      </c>
      <c r="CO82" s="2">
        <f t="shared" si="174"/>
        <v>41333</v>
      </c>
      <c r="CP82">
        <f t="shared" si="175"/>
        <v>4.6979916301891092E-2</v>
      </c>
      <c r="CQ82">
        <f t="shared" si="176"/>
        <v>0.2358822038682945</v>
      </c>
      <c r="CR82">
        <f t="shared" si="177"/>
        <v>0.86300267523818519</v>
      </c>
      <c r="CS82">
        <f t="shared" si="178"/>
        <v>1.5045609952301067</v>
      </c>
      <c r="CT82">
        <f t="shared" si="179"/>
        <v>2.8668111557874578</v>
      </c>
      <c r="CU82">
        <f t="shared" si="180"/>
        <v>2.2393931616377794</v>
      </c>
      <c r="CV82">
        <f t="shared" si="181"/>
        <v>3.7841466261275665</v>
      </c>
    </row>
    <row r="83" spans="1:100" x14ac:dyDescent="0.3">
      <c r="A83" s="2">
        <v>41305</v>
      </c>
      <c r="B83">
        <v>0.11</v>
      </c>
      <c r="C83">
        <v>0.1</v>
      </c>
      <c r="D83">
        <v>9.0999999999999998E-2</v>
      </c>
      <c r="E83">
        <v>9.8000000000000004E-2</v>
      </c>
      <c r="F83">
        <v>7.4985941014639373E-2</v>
      </c>
      <c r="G83">
        <v>6.6988780005723628E-2</v>
      </c>
      <c r="H83">
        <v>6.9987752857597715E-2</v>
      </c>
      <c r="I83">
        <v>0.15194226924841447</v>
      </c>
      <c r="J83">
        <v>0.38263374501097108</v>
      </c>
      <c r="K83">
        <v>0.76154826856548763</v>
      </c>
      <c r="L83">
        <v>1.7582487058664518</v>
      </c>
      <c r="M83">
        <v>1.8840975081381539</v>
      </c>
      <c r="N83" s="2">
        <f t="shared" si="95"/>
        <v>41305</v>
      </c>
      <c r="O83">
        <f t="shared" si="96"/>
        <v>-2.5000000000000001E-2</v>
      </c>
      <c r="P83">
        <f t="shared" si="97"/>
        <v>-4.5499999999999999E-2</v>
      </c>
      <c r="Q83">
        <f t="shared" si="98"/>
        <v>-7.350000000000001E-2</v>
      </c>
      <c r="R83">
        <f t="shared" si="99"/>
        <v>-7.4985941014639373E-2</v>
      </c>
      <c r="S83">
        <f t="shared" si="100"/>
        <v>-0.13397756001144726</v>
      </c>
      <c r="T83">
        <f t="shared" si="101"/>
        <v>-0.20996325857279313</v>
      </c>
      <c r="U83">
        <f t="shared" si="102"/>
        <v>-0.75971134624207237</v>
      </c>
      <c r="V83">
        <f t="shared" si="103"/>
        <v>-2.6784362150767977</v>
      </c>
      <c r="W83">
        <f t="shared" si="104"/>
        <v>-7.6154826856548761</v>
      </c>
      <c r="X83">
        <f t="shared" si="105"/>
        <v>-35.164974117329038</v>
      </c>
      <c r="Y83">
        <f t="shared" si="106"/>
        <v>-56.522925244144616</v>
      </c>
      <c r="Z83" s="2">
        <f t="shared" si="107"/>
        <v>41305</v>
      </c>
      <c r="AA83">
        <f t="shared" si="108"/>
        <v>2.0499999999999997E-2</v>
      </c>
      <c r="AB83">
        <f t="shared" si="109"/>
        <v>2.9485941014639375E-2</v>
      </c>
      <c r="AC83">
        <f t="shared" si="110"/>
        <v>4.9985941014639372E-2</v>
      </c>
      <c r="AD83">
        <f t="shared" si="111"/>
        <v>5.8991618996807882E-2</v>
      </c>
      <c r="AE83" s="2">
        <f t="shared" si="112"/>
        <v>41305</v>
      </c>
      <c r="AF83">
        <f t="shared" si="113"/>
        <v>-7.350000000000001E-2</v>
      </c>
      <c r="AG83">
        <f t="shared" si="114"/>
        <v>-0.11347756001144726</v>
      </c>
      <c r="AH83">
        <f t="shared" si="115"/>
        <v>-0.18946325857279314</v>
      </c>
      <c r="AI83">
        <f t="shared" si="116"/>
        <v>-0.73921134624207241</v>
      </c>
      <c r="AJ83">
        <f t="shared" si="117"/>
        <v>-2.6579362150767976</v>
      </c>
      <c r="AK83">
        <f t="shared" si="118"/>
        <v>-7.5949826856548759</v>
      </c>
      <c r="AL83">
        <f t="shared" si="119"/>
        <v>-35.14447411732904</v>
      </c>
      <c r="AM83">
        <f t="shared" si="120"/>
        <v>-56.502425244144618</v>
      </c>
      <c r="AN83" s="2">
        <f t="shared" si="121"/>
        <v>41305</v>
      </c>
      <c r="AO83">
        <f t="shared" si="122"/>
        <v>-4.5499999999999999E-2</v>
      </c>
      <c r="AP83">
        <f t="shared" si="123"/>
        <v>-0.10449161899680788</v>
      </c>
      <c r="AQ83">
        <f t="shared" si="124"/>
        <v>-0.18047731755815377</v>
      </c>
      <c r="AR83">
        <f t="shared" si="125"/>
        <v>-0.73022540522743296</v>
      </c>
      <c r="AS83">
        <f t="shared" si="126"/>
        <v>-2.6489502740621584</v>
      </c>
      <c r="AT83">
        <f t="shared" si="127"/>
        <v>-7.5859967446402363</v>
      </c>
      <c r="AU83">
        <f t="shared" si="128"/>
        <v>-35.135488176314396</v>
      </c>
      <c r="AV83">
        <f t="shared" si="129"/>
        <v>-56.493439303129975</v>
      </c>
      <c r="AW83" s="2">
        <f t="shared" si="130"/>
        <v>41305</v>
      </c>
      <c r="AX83">
        <f t="shared" si="131"/>
        <v>-2.5000000000000001E-2</v>
      </c>
      <c r="AY83">
        <f t="shared" si="132"/>
        <v>-8.3991618996807876E-2</v>
      </c>
      <c r="AZ83">
        <f t="shared" si="133"/>
        <v>-0.15997731755815375</v>
      </c>
      <c r="BA83">
        <f t="shared" si="134"/>
        <v>-0.70972540522743299</v>
      </c>
      <c r="BB83">
        <f t="shared" si="135"/>
        <v>-2.6284502740621583</v>
      </c>
      <c r="BC83">
        <f t="shared" si="136"/>
        <v>-7.565496744640237</v>
      </c>
      <c r="BD83">
        <f t="shared" si="137"/>
        <v>-35.114988176314398</v>
      </c>
      <c r="BE83">
        <f t="shared" si="138"/>
        <v>-56.472939303129976</v>
      </c>
      <c r="BF83" s="2">
        <f t="shared" si="139"/>
        <v>41305</v>
      </c>
      <c r="BG83">
        <f t="shared" si="140"/>
        <v>-7.4985941014639373E-2</v>
      </c>
      <c r="BH83">
        <f t="shared" si="141"/>
        <v>-0.13397756001144726</v>
      </c>
      <c r="BI83">
        <f t="shared" si="142"/>
        <v>-0.70071972724526455</v>
      </c>
      <c r="BJ83">
        <f t="shared" si="143"/>
        <v>-2.6194445960799899</v>
      </c>
      <c r="BK83">
        <f t="shared" si="144"/>
        <v>-7.5564910666580678</v>
      </c>
      <c r="BL83">
        <f t="shared" si="145"/>
        <v>-35.105982498332232</v>
      </c>
      <c r="BM83">
        <f t="shared" si="146"/>
        <v>-56.46393362514781</v>
      </c>
      <c r="BN83" s="2">
        <f t="shared" si="147"/>
        <v>41305</v>
      </c>
      <c r="BO83">
        <f t="shared" si="148"/>
        <v>8.8959953600834391E-3</v>
      </c>
      <c r="BP83">
        <f t="shared" si="149"/>
        <v>0.21690164077706375</v>
      </c>
      <c r="BQ83">
        <f t="shared" si="150"/>
        <v>0.33684706567121026</v>
      </c>
      <c r="BR83">
        <f t="shared" si="151"/>
        <v>0.93615594736540286</v>
      </c>
      <c r="BS83">
        <f t="shared" si="152"/>
        <v>0.87121604090315552</v>
      </c>
      <c r="BT83">
        <f t="shared" si="153"/>
        <v>0.81376381670488529</v>
      </c>
      <c r="BU83">
        <f t="shared" si="154"/>
        <v>-5.733603342233959</v>
      </c>
      <c r="BV83">
        <f t="shared" si="155"/>
        <v>-4.7784650851811925</v>
      </c>
      <c r="BW83" s="2">
        <f t="shared" si="156"/>
        <v>41305</v>
      </c>
      <c r="BX83">
        <f t="shared" si="157"/>
        <v>1.8944894286199748E-2</v>
      </c>
      <c r="BY83">
        <f t="shared" si="158"/>
        <v>7.8922702417810631E-2</v>
      </c>
      <c r="BZ83">
        <f t="shared" si="159"/>
        <v>0.15688628449899963</v>
      </c>
      <c r="CA83">
        <f t="shared" si="160"/>
        <v>0.40857960118928049</v>
      </c>
      <c r="CB83">
        <f t="shared" si="161"/>
        <v>0.42005087777979411</v>
      </c>
      <c r="CC83">
        <f t="shared" si="162"/>
        <v>0.73593202791158385</v>
      </c>
      <c r="CD83">
        <f t="shared" si="163"/>
        <v>-6.5462544735215342</v>
      </c>
      <c r="CE83">
        <f t="shared" si="164"/>
        <v>-7.889334124913125</v>
      </c>
      <c r="CF83" s="2">
        <f t="shared" si="165"/>
        <v>41305</v>
      </c>
      <c r="CG83">
        <f t="shared" si="166"/>
        <v>6.6465073914022954E-3</v>
      </c>
      <c r="CH83">
        <f t="shared" si="167"/>
        <v>7.1952156046194149E-2</v>
      </c>
      <c r="CI83">
        <f t="shared" si="168"/>
        <v>0.1958840640527672</v>
      </c>
      <c r="CJ83">
        <f t="shared" si="169"/>
        <v>0.7192080635466418</v>
      </c>
      <c r="CK83">
        <f t="shared" si="170"/>
        <v>1.0123555603251899</v>
      </c>
      <c r="CL83">
        <f t="shared" si="171"/>
        <v>1.8056522994675044</v>
      </c>
      <c r="CM83">
        <f t="shared" si="172"/>
        <v>-1.7848792111206573</v>
      </c>
      <c r="CN83">
        <f t="shared" si="173"/>
        <v>-2.5367599996367138</v>
      </c>
      <c r="CO83" s="2">
        <f t="shared" si="174"/>
        <v>41305</v>
      </c>
      <c r="CP83">
        <f t="shared" si="175"/>
        <v>5.4971872227641189E-2</v>
      </c>
      <c r="CQ83">
        <f t="shared" si="176"/>
        <v>0.35075200558398351</v>
      </c>
      <c r="CR83">
        <f t="shared" si="177"/>
        <v>0.88884976361403822</v>
      </c>
      <c r="CS83">
        <f t="shared" si="178"/>
        <v>1.101309763274168</v>
      </c>
      <c r="CT83">
        <f t="shared" si="179"/>
        <v>2.0359071781749289</v>
      </c>
      <c r="CU83">
        <f t="shared" si="180"/>
        <v>-0.71924667278342813</v>
      </c>
      <c r="CV83">
        <f t="shared" si="181"/>
        <v>-1.4619120470655966</v>
      </c>
    </row>
    <row r="84" spans="1:100" x14ac:dyDescent="0.3">
      <c r="A84" s="2">
        <v>41271</v>
      </c>
      <c r="B84">
        <v>0.10199999999999999</v>
      </c>
      <c r="C84">
        <v>0.10299999999999999</v>
      </c>
      <c r="D84">
        <v>0.1</v>
      </c>
      <c r="E84">
        <v>0.106</v>
      </c>
      <c r="F84">
        <v>9.7975997840405671E-2</v>
      </c>
      <c r="G84">
        <v>9.7975997840405671E-2</v>
      </c>
      <c r="H84">
        <v>9.897550558280678E-2</v>
      </c>
      <c r="I84">
        <v>0.18691263195515506</v>
      </c>
      <c r="J84">
        <v>0.43452762232363534</v>
      </c>
      <c r="K84">
        <v>0.79242806900389084</v>
      </c>
      <c r="L84">
        <v>1.7463533846892836</v>
      </c>
      <c r="M84">
        <v>1.8732003500647232</v>
      </c>
      <c r="N84" s="2">
        <f t="shared" si="95"/>
        <v>41271</v>
      </c>
      <c r="O84">
        <f t="shared" si="96"/>
        <v>-2.5749999999999999E-2</v>
      </c>
      <c r="P84">
        <f t="shared" si="97"/>
        <v>-0.05</v>
      </c>
      <c r="Q84">
        <f t="shared" si="98"/>
        <v>-7.9500000000000001E-2</v>
      </c>
      <c r="R84">
        <f t="shared" si="99"/>
        <v>-9.7975997840405671E-2</v>
      </c>
      <c r="S84">
        <f t="shared" si="100"/>
        <v>-0.19595199568081134</v>
      </c>
      <c r="T84">
        <f t="shared" si="101"/>
        <v>-0.29692651674842035</v>
      </c>
      <c r="U84">
        <f t="shared" si="102"/>
        <v>-0.93456315977577531</v>
      </c>
      <c r="V84">
        <f t="shared" si="103"/>
        <v>-3.0416933562654473</v>
      </c>
      <c r="W84">
        <f t="shared" si="104"/>
        <v>-7.9242806900389082</v>
      </c>
      <c r="X84">
        <f t="shared" si="105"/>
        <v>-34.927067693785673</v>
      </c>
      <c r="Y84">
        <f t="shared" si="106"/>
        <v>-56.196010501941693</v>
      </c>
      <c r="Z84" s="2">
        <f t="shared" si="107"/>
        <v>41271</v>
      </c>
      <c r="AA84">
        <f t="shared" si="108"/>
        <v>2.4250000000000004E-2</v>
      </c>
      <c r="AB84">
        <f t="shared" si="109"/>
        <v>4.7975997840405668E-2</v>
      </c>
      <c r="AC84">
        <f t="shared" si="110"/>
        <v>7.2225997840405676E-2</v>
      </c>
      <c r="AD84">
        <f t="shared" si="111"/>
        <v>9.7975997840405671E-2</v>
      </c>
      <c r="AE84" s="2">
        <f t="shared" si="112"/>
        <v>41271</v>
      </c>
      <c r="AF84">
        <f t="shared" si="113"/>
        <v>-7.9500000000000001E-2</v>
      </c>
      <c r="AG84">
        <f t="shared" si="114"/>
        <v>-0.17170199568081135</v>
      </c>
      <c r="AH84">
        <f t="shared" si="115"/>
        <v>-0.27267651674842036</v>
      </c>
      <c r="AI84">
        <f t="shared" si="116"/>
        <v>-0.91031315977577532</v>
      </c>
      <c r="AJ84">
        <f t="shared" si="117"/>
        <v>-3.0174433562654475</v>
      </c>
      <c r="AK84">
        <f t="shared" si="118"/>
        <v>-7.9000306900389079</v>
      </c>
      <c r="AL84">
        <f t="shared" si="119"/>
        <v>-34.902817693785671</v>
      </c>
      <c r="AM84">
        <f t="shared" si="120"/>
        <v>-56.171760501941691</v>
      </c>
      <c r="AN84" s="2">
        <f t="shared" si="121"/>
        <v>41271</v>
      </c>
      <c r="AO84">
        <f t="shared" si="122"/>
        <v>-0.05</v>
      </c>
      <c r="AP84">
        <f t="shared" si="123"/>
        <v>-0.14797599784040566</v>
      </c>
      <c r="AQ84">
        <f t="shared" si="124"/>
        <v>-0.24895051890801467</v>
      </c>
      <c r="AR84">
        <f t="shared" si="125"/>
        <v>-0.88658716193536968</v>
      </c>
      <c r="AS84">
        <f t="shared" si="126"/>
        <v>-2.9937173584250418</v>
      </c>
      <c r="AT84">
        <f t="shared" si="127"/>
        <v>-7.8763046921985023</v>
      </c>
      <c r="AU84">
        <f t="shared" si="128"/>
        <v>-34.87909169594527</v>
      </c>
      <c r="AV84">
        <f t="shared" si="129"/>
        <v>-56.14803450410129</v>
      </c>
      <c r="AW84" s="2">
        <f t="shared" si="130"/>
        <v>41271</v>
      </c>
      <c r="AX84">
        <f t="shared" si="131"/>
        <v>-2.5749999999999999E-2</v>
      </c>
      <c r="AY84">
        <f t="shared" si="132"/>
        <v>-0.12372599784040567</v>
      </c>
      <c r="AZ84">
        <f t="shared" si="133"/>
        <v>-0.22470051890801468</v>
      </c>
      <c r="BA84">
        <f t="shared" si="134"/>
        <v>-0.86233716193536969</v>
      </c>
      <c r="BB84">
        <f t="shared" si="135"/>
        <v>-2.9694673584250415</v>
      </c>
      <c r="BC84">
        <f t="shared" si="136"/>
        <v>-7.8520546921985028</v>
      </c>
      <c r="BD84">
        <f t="shared" si="137"/>
        <v>-34.854841695945268</v>
      </c>
      <c r="BE84">
        <f t="shared" si="138"/>
        <v>-56.123784504101287</v>
      </c>
      <c r="BF84" s="2">
        <f t="shared" si="139"/>
        <v>41271</v>
      </c>
      <c r="BG84">
        <f t="shared" si="140"/>
        <v>-9.7975997840405671E-2</v>
      </c>
      <c r="BH84">
        <f t="shared" si="141"/>
        <v>-0.19595199568081134</v>
      </c>
      <c r="BI84">
        <f t="shared" si="142"/>
        <v>-0.83658716193536964</v>
      </c>
      <c r="BJ84">
        <f t="shared" si="143"/>
        <v>-2.9437173584250416</v>
      </c>
      <c r="BK84">
        <f t="shared" si="144"/>
        <v>-7.8263046921985024</v>
      </c>
      <c r="BL84">
        <f t="shared" si="145"/>
        <v>-34.829091695945266</v>
      </c>
      <c r="BM84">
        <f t="shared" si="146"/>
        <v>-56.098034504101285</v>
      </c>
      <c r="BN84" s="2">
        <f t="shared" si="147"/>
        <v>41271</v>
      </c>
      <c r="BO84">
        <f t="shared" si="148"/>
        <v>-4.3099966679205737E-2</v>
      </c>
      <c r="BP84">
        <f t="shared" si="149"/>
        <v>-1.2007916081656855E-2</v>
      </c>
      <c r="BQ84">
        <f t="shared" si="150"/>
        <v>-4.0119940026419609E-3</v>
      </c>
      <c r="BR84">
        <f t="shared" si="151"/>
        <v>0.19178845366924824</v>
      </c>
      <c r="BS84">
        <f t="shared" si="152"/>
        <v>-0.8662396982027083</v>
      </c>
      <c r="BT84">
        <f t="shared" si="153"/>
        <v>-0.82487624577793284</v>
      </c>
      <c r="BU84">
        <f t="shared" si="154"/>
        <v>-8.4364860215541171</v>
      </c>
      <c r="BV84">
        <f t="shared" si="155"/>
        <v>-10.135040644416051</v>
      </c>
      <c r="BW84" s="2">
        <f t="shared" si="156"/>
        <v>41271</v>
      </c>
      <c r="BX84">
        <f t="shared" si="157"/>
        <v>1.1943839842347287E-2</v>
      </c>
      <c r="BY84">
        <f t="shared" si="158"/>
        <v>3.9480376399829431E-3</v>
      </c>
      <c r="BZ84">
        <f t="shared" si="159"/>
        <v>1.9939881799277831E-2</v>
      </c>
      <c r="CA84">
        <f t="shared" si="160"/>
        <v>0.30563843877682195</v>
      </c>
      <c r="CB84">
        <f t="shared" si="161"/>
        <v>3.7860530304433121E-2</v>
      </c>
      <c r="CC84">
        <f t="shared" si="162"/>
        <v>0.89229268856784005</v>
      </c>
      <c r="CD84">
        <f t="shared" si="163"/>
        <v>-3.5338768500166879</v>
      </c>
      <c r="CE84">
        <f t="shared" si="164"/>
        <v>-3.0953606403105938</v>
      </c>
      <c r="CF84" s="2">
        <f t="shared" si="165"/>
        <v>41271</v>
      </c>
      <c r="CG84">
        <f t="shared" si="166"/>
        <v>4.980205525001738E-3</v>
      </c>
      <c r="CH84">
        <f t="shared" si="167"/>
        <v>3.5630331137107049E-2</v>
      </c>
      <c r="CI84">
        <f t="shared" si="168"/>
        <v>0.25015028953878121</v>
      </c>
      <c r="CJ84">
        <f t="shared" si="169"/>
        <v>0.89583329842232595</v>
      </c>
      <c r="CK84">
        <f t="shared" si="170"/>
        <v>1.4332902552380806</v>
      </c>
      <c r="CL84">
        <f t="shared" si="171"/>
        <v>2.5655155016681022</v>
      </c>
      <c r="CM84">
        <f t="shared" si="172"/>
        <v>-6.2548803481544263E-2</v>
      </c>
      <c r="CN84">
        <f t="shared" si="173"/>
        <v>-0.44558894891151274</v>
      </c>
      <c r="CO84" s="2">
        <f t="shared" si="174"/>
        <v>41271</v>
      </c>
      <c r="CP84">
        <f t="shared" si="175"/>
        <v>4.497362307270171E-2</v>
      </c>
      <c r="CQ84">
        <f t="shared" si="176"/>
        <v>0.26979839051887677</v>
      </c>
      <c r="CR84">
        <f t="shared" si="177"/>
        <v>0.75797929326838676</v>
      </c>
      <c r="CS84">
        <f t="shared" si="178"/>
        <v>0.85184025283991338</v>
      </c>
      <c r="CT84">
        <f t="shared" si="179"/>
        <v>1.9004563012667666</v>
      </c>
      <c r="CU84">
        <f t="shared" si="180"/>
        <v>-0.29856399287162527</v>
      </c>
      <c r="CV84">
        <f t="shared" si="181"/>
        <v>-1.5071892484710119</v>
      </c>
    </row>
    <row r="85" spans="1:100" x14ac:dyDescent="0.3">
      <c r="A85" s="2">
        <v>41243</v>
      </c>
      <c r="B85">
        <v>0.104</v>
      </c>
      <c r="C85">
        <v>0.1</v>
      </c>
      <c r="D85">
        <v>0.1</v>
      </c>
      <c r="E85">
        <v>0.104</v>
      </c>
      <c r="F85">
        <v>9.897550558280678E-2</v>
      </c>
      <c r="G85">
        <v>9.6976485102856599E-2</v>
      </c>
      <c r="H85">
        <v>9.9975008330198567E-2</v>
      </c>
      <c r="I85">
        <v>0.17991904856719879</v>
      </c>
      <c r="J85">
        <v>0.36366916135671778</v>
      </c>
      <c r="K85">
        <v>0.72867098295970412</v>
      </c>
      <c r="L85">
        <v>1.6739749338392587</v>
      </c>
      <c r="M85">
        <v>1.8305966706300927</v>
      </c>
      <c r="N85" s="2">
        <f t="shared" si="95"/>
        <v>41243</v>
      </c>
      <c r="O85">
        <f t="shared" si="96"/>
        <v>-2.5000000000000001E-2</v>
      </c>
      <c r="P85">
        <f t="shared" si="97"/>
        <v>-0.05</v>
      </c>
      <c r="Q85">
        <f t="shared" si="98"/>
        <v>-7.8E-2</v>
      </c>
      <c r="R85">
        <f t="shared" si="99"/>
        <v>-9.897550558280678E-2</v>
      </c>
      <c r="S85">
        <f t="shared" si="100"/>
        <v>-0.1939529702057132</v>
      </c>
      <c r="T85">
        <f t="shared" si="101"/>
        <v>-0.2999250249905957</v>
      </c>
      <c r="U85">
        <f t="shared" si="102"/>
        <v>-0.8995952428359939</v>
      </c>
      <c r="V85">
        <f t="shared" si="103"/>
        <v>-2.5456841294970243</v>
      </c>
      <c r="W85">
        <f t="shared" si="104"/>
        <v>-7.2867098295970409</v>
      </c>
      <c r="X85">
        <f t="shared" si="105"/>
        <v>-33.47949867678517</v>
      </c>
      <c r="Y85">
        <f t="shared" si="106"/>
        <v>-54.917900118902779</v>
      </c>
      <c r="Z85" s="2">
        <f t="shared" si="107"/>
        <v>41243</v>
      </c>
      <c r="AA85">
        <f t="shared" si="108"/>
        <v>2.5000000000000001E-2</v>
      </c>
      <c r="AB85">
        <f t="shared" si="109"/>
        <v>4.8975505582806778E-2</v>
      </c>
      <c r="AC85">
        <f t="shared" si="110"/>
        <v>7.3975505582806772E-2</v>
      </c>
      <c r="AD85">
        <f t="shared" si="111"/>
        <v>9.4977464622906418E-2</v>
      </c>
      <c r="AE85" s="2">
        <f t="shared" si="112"/>
        <v>41243</v>
      </c>
      <c r="AF85">
        <f t="shared" si="113"/>
        <v>-7.8E-2</v>
      </c>
      <c r="AG85">
        <f t="shared" si="114"/>
        <v>-0.1689529702057132</v>
      </c>
      <c r="AH85">
        <f t="shared" si="115"/>
        <v>-0.27492502499059568</v>
      </c>
      <c r="AI85">
        <f t="shared" si="116"/>
        <v>-0.87459524283599388</v>
      </c>
      <c r="AJ85">
        <f t="shared" si="117"/>
        <v>-2.5206841294970244</v>
      </c>
      <c r="AK85">
        <f t="shared" si="118"/>
        <v>-7.2617098295970406</v>
      </c>
      <c r="AL85">
        <f t="shared" si="119"/>
        <v>-33.454498676785171</v>
      </c>
      <c r="AM85">
        <f t="shared" si="120"/>
        <v>-54.89290011890278</v>
      </c>
      <c r="AN85" s="2">
        <f t="shared" si="121"/>
        <v>41243</v>
      </c>
      <c r="AO85">
        <f t="shared" si="122"/>
        <v>-0.05</v>
      </c>
      <c r="AP85">
        <f t="shared" si="123"/>
        <v>-0.14497746462290642</v>
      </c>
      <c r="AQ85">
        <f t="shared" si="124"/>
        <v>-0.25094951940778892</v>
      </c>
      <c r="AR85">
        <f t="shared" si="125"/>
        <v>-0.85061973725318718</v>
      </c>
      <c r="AS85">
        <f t="shared" si="126"/>
        <v>-2.4967086239142176</v>
      </c>
      <c r="AT85">
        <f t="shared" si="127"/>
        <v>-7.2377343240142338</v>
      </c>
      <c r="AU85">
        <f t="shared" si="128"/>
        <v>-33.43052317120236</v>
      </c>
      <c r="AV85">
        <f t="shared" si="129"/>
        <v>-54.868924613319969</v>
      </c>
      <c r="AW85" s="2">
        <f t="shared" si="130"/>
        <v>41243</v>
      </c>
      <c r="AX85">
        <f t="shared" si="131"/>
        <v>-2.5000000000000001E-2</v>
      </c>
      <c r="AY85">
        <f t="shared" si="132"/>
        <v>-0.11997746462290643</v>
      </c>
      <c r="AZ85">
        <f t="shared" si="133"/>
        <v>-0.22594951940778893</v>
      </c>
      <c r="BA85">
        <f t="shared" si="134"/>
        <v>-0.82561973725318716</v>
      </c>
      <c r="BB85">
        <f t="shared" si="135"/>
        <v>-2.4717086239142176</v>
      </c>
      <c r="BC85">
        <f t="shared" si="136"/>
        <v>-7.2127343240142343</v>
      </c>
      <c r="BD85">
        <f t="shared" si="137"/>
        <v>-33.405523171202361</v>
      </c>
      <c r="BE85">
        <f t="shared" si="138"/>
        <v>-54.84392461331997</v>
      </c>
      <c r="BF85" s="2">
        <f t="shared" si="139"/>
        <v>41243</v>
      </c>
      <c r="BG85">
        <f t="shared" si="140"/>
        <v>-9.897550558280678E-2</v>
      </c>
      <c r="BH85">
        <f t="shared" si="141"/>
        <v>-0.1939529702057132</v>
      </c>
      <c r="BI85">
        <f t="shared" si="142"/>
        <v>-0.80461777821308744</v>
      </c>
      <c r="BJ85">
        <f t="shared" si="143"/>
        <v>-2.4507066648741178</v>
      </c>
      <c r="BK85">
        <f t="shared" si="144"/>
        <v>-7.1917323649741345</v>
      </c>
      <c r="BL85">
        <f t="shared" si="145"/>
        <v>-33.384521212162262</v>
      </c>
      <c r="BM85">
        <f t="shared" si="146"/>
        <v>-54.822922654279871</v>
      </c>
      <c r="BN85" s="2">
        <f t="shared" si="147"/>
        <v>41243</v>
      </c>
      <c r="BO85">
        <f t="shared" si="148"/>
        <v>-3.4094059588573603E-2</v>
      </c>
      <c r="BP85">
        <f t="shared" si="149"/>
        <v>-1.0000000000000023E-2</v>
      </c>
      <c r="BQ85">
        <f t="shared" si="150"/>
        <v>-9.9999999999999117E-3</v>
      </c>
      <c r="BR85">
        <f t="shared" si="151"/>
        <v>0.86911210032128661</v>
      </c>
      <c r="BS85">
        <f t="shared" si="152"/>
        <v>2.0019760695476463</v>
      </c>
      <c r="BT85">
        <f t="shared" si="153"/>
        <v>3.4565930060022398</v>
      </c>
      <c r="BU85">
        <f t="shared" si="154"/>
        <v>-2.072796281889524</v>
      </c>
      <c r="BV85">
        <f t="shared" si="155"/>
        <v>-2.5071696289414409</v>
      </c>
      <c r="BW85" s="2">
        <f t="shared" si="156"/>
        <v>41243</v>
      </c>
      <c r="BX85">
        <f t="shared" si="157"/>
        <v>9.9448942861997403E-3</v>
      </c>
      <c r="BY85">
        <f t="shared" si="158"/>
        <v>9.9451040749814201E-3</v>
      </c>
      <c r="BZ85">
        <f t="shared" si="159"/>
        <v>9.9449542245473033E-3</v>
      </c>
      <c r="CA85">
        <f t="shared" si="160"/>
        <v>0.44749584891227789</v>
      </c>
      <c r="CB85">
        <f t="shared" si="161"/>
        <v>1.3252201797554348</v>
      </c>
      <c r="CC85">
        <f t="shared" si="162"/>
        <v>2.3486774632352634</v>
      </c>
      <c r="CD85">
        <f t="shared" si="163"/>
        <v>-2.223687163715161</v>
      </c>
      <c r="CE85">
        <f t="shared" si="164"/>
        <v>-5.5919634571847947</v>
      </c>
      <c r="CF85" s="2">
        <f t="shared" si="165"/>
        <v>41243</v>
      </c>
      <c r="CG85">
        <f t="shared" si="166"/>
        <v>5.9802055250017111E-3</v>
      </c>
      <c r="CH85">
        <f t="shared" si="167"/>
        <v>2.4637330411129962E-2</v>
      </c>
      <c r="CI85">
        <f t="shared" si="168"/>
        <v>0.17254362016362468</v>
      </c>
      <c r="CJ85">
        <f t="shared" si="169"/>
        <v>0.87157276346174717</v>
      </c>
      <c r="CK85">
        <f t="shared" si="170"/>
        <v>1.7340039234208409</v>
      </c>
      <c r="CL85">
        <f t="shared" si="171"/>
        <v>3.2719929703905799</v>
      </c>
      <c r="CM85">
        <f t="shared" si="172"/>
        <v>1.8434407354290021</v>
      </c>
      <c r="CN85">
        <f t="shared" si="173"/>
        <v>1.2212615391120338</v>
      </c>
      <c r="CO85" s="2">
        <f t="shared" si="174"/>
        <v>41243</v>
      </c>
      <c r="CP85">
        <f t="shared" si="175"/>
        <v>5.9963127870193034E-2</v>
      </c>
      <c r="CQ85">
        <f t="shared" si="176"/>
        <v>0.31774994470060541</v>
      </c>
      <c r="CR85">
        <f t="shared" si="177"/>
        <v>1.0574513002708616</v>
      </c>
      <c r="CS85">
        <f t="shared" si="178"/>
        <v>2.0686312778312681</v>
      </c>
      <c r="CT85">
        <f t="shared" si="179"/>
        <v>3.478141256584629</v>
      </c>
      <c r="CU85">
        <f t="shared" si="180"/>
        <v>2.472229693886379</v>
      </c>
      <c r="CV85">
        <f t="shared" si="181"/>
        <v>1.9950867260664635</v>
      </c>
    </row>
    <row r="86" spans="1:100" x14ac:dyDescent="0.3">
      <c r="A86" s="2">
        <v>41213</v>
      </c>
      <c r="B86">
        <v>0.105</v>
      </c>
      <c r="C86">
        <v>0.105</v>
      </c>
      <c r="D86">
        <v>0.1</v>
      </c>
      <c r="E86">
        <v>0.105</v>
      </c>
      <c r="F86">
        <v>0.10197399884002087</v>
      </c>
      <c r="G86">
        <v>9.6976485102856599E-2</v>
      </c>
      <c r="H86">
        <v>9.9975008330198567E-2</v>
      </c>
      <c r="I86">
        <v>0.19990006661668464</v>
      </c>
      <c r="J86">
        <v>0.41457003218608379</v>
      </c>
      <c r="K86">
        <v>0.78246736398310968</v>
      </c>
      <c r="L86">
        <v>1.6868661640885276</v>
      </c>
      <c r="M86">
        <v>1.8444686324283106</v>
      </c>
      <c r="N86" s="2">
        <f t="shared" si="95"/>
        <v>41213</v>
      </c>
      <c r="O86">
        <f t="shared" si="96"/>
        <v>-2.6249999999999999E-2</v>
      </c>
      <c r="P86">
        <f t="shared" si="97"/>
        <v>-0.05</v>
      </c>
      <c r="Q86">
        <f t="shared" si="98"/>
        <v>-7.8750000000000001E-2</v>
      </c>
      <c r="R86">
        <f t="shared" si="99"/>
        <v>-0.10197399884002087</v>
      </c>
      <c r="S86">
        <f t="shared" si="100"/>
        <v>-0.1939529702057132</v>
      </c>
      <c r="T86">
        <f t="shared" si="101"/>
        <v>-0.2999250249905957</v>
      </c>
      <c r="U86">
        <f t="shared" si="102"/>
        <v>-0.99950033308342312</v>
      </c>
      <c r="V86">
        <f t="shared" si="103"/>
        <v>-2.9019902253025864</v>
      </c>
      <c r="W86">
        <f t="shared" si="104"/>
        <v>-7.8246736398310972</v>
      </c>
      <c r="X86">
        <f t="shared" si="105"/>
        <v>-33.73732328177055</v>
      </c>
      <c r="Y86">
        <f t="shared" si="106"/>
        <v>-55.33405897284932</v>
      </c>
      <c r="Z86" s="2">
        <f t="shared" si="107"/>
        <v>41213</v>
      </c>
      <c r="AA86">
        <f t="shared" si="108"/>
        <v>2.3750000000000004E-2</v>
      </c>
      <c r="AB86">
        <f t="shared" si="109"/>
        <v>5.1973998840020866E-2</v>
      </c>
      <c r="AC86">
        <f t="shared" si="110"/>
        <v>7.5723998840020873E-2</v>
      </c>
      <c r="AD86">
        <f t="shared" si="111"/>
        <v>9.197897136569233E-2</v>
      </c>
      <c r="AE86" s="2">
        <f t="shared" si="112"/>
        <v>41213</v>
      </c>
      <c r="AF86">
        <f t="shared" si="113"/>
        <v>-7.8750000000000001E-2</v>
      </c>
      <c r="AG86">
        <f t="shared" si="114"/>
        <v>-0.17020297020571321</v>
      </c>
      <c r="AH86">
        <f t="shared" si="115"/>
        <v>-0.27617502499059571</v>
      </c>
      <c r="AI86">
        <f t="shared" si="116"/>
        <v>-0.97575033308342307</v>
      </c>
      <c r="AJ86">
        <f t="shared" si="117"/>
        <v>-2.8782402253025863</v>
      </c>
      <c r="AK86">
        <f t="shared" si="118"/>
        <v>-7.8009236398310975</v>
      </c>
      <c r="AL86">
        <f t="shared" si="119"/>
        <v>-33.71357328177055</v>
      </c>
      <c r="AM86">
        <f t="shared" si="120"/>
        <v>-55.31030897284932</v>
      </c>
      <c r="AN86" s="2">
        <f t="shared" si="121"/>
        <v>41213</v>
      </c>
      <c r="AO86">
        <f t="shared" si="122"/>
        <v>-0.05</v>
      </c>
      <c r="AP86">
        <f t="shared" si="123"/>
        <v>-0.14197897136569232</v>
      </c>
      <c r="AQ86">
        <f t="shared" si="124"/>
        <v>-0.24795102615057485</v>
      </c>
      <c r="AR86">
        <f t="shared" si="125"/>
        <v>-0.94752633424340227</v>
      </c>
      <c r="AS86">
        <f t="shared" si="126"/>
        <v>-2.8500162264625657</v>
      </c>
      <c r="AT86">
        <f t="shared" si="127"/>
        <v>-7.7726996409910765</v>
      </c>
      <c r="AU86">
        <f t="shared" si="128"/>
        <v>-33.685349282930531</v>
      </c>
      <c r="AV86">
        <f t="shared" si="129"/>
        <v>-55.282084974009301</v>
      </c>
      <c r="AW86" s="2">
        <f t="shared" si="130"/>
        <v>41213</v>
      </c>
      <c r="AX86">
        <f t="shared" si="131"/>
        <v>-2.6249999999999999E-2</v>
      </c>
      <c r="AY86">
        <f t="shared" si="132"/>
        <v>-0.11822897136569233</v>
      </c>
      <c r="AZ86">
        <f t="shared" si="133"/>
        <v>-0.22420102615057483</v>
      </c>
      <c r="BA86">
        <f t="shared" si="134"/>
        <v>-0.92377633424340222</v>
      </c>
      <c r="BB86">
        <f t="shared" si="135"/>
        <v>-2.8262662264625655</v>
      </c>
      <c r="BC86">
        <f t="shared" si="136"/>
        <v>-7.7489496409910767</v>
      </c>
      <c r="BD86">
        <f t="shared" si="137"/>
        <v>-33.661599282930531</v>
      </c>
      <c r="BE86">
        <f t="shared" si="138"/>
        <v>-55.258334974009301</v>
      </c>
      <c r="BF86" s="2">
        <f t="shared" si="139"/>
        <v>41213</v>
      </c>
      <c r="BG86">
        <f t="shared" si="140"/>
        <v>-0.10197399884002087</v>
      </c>
      <c r="BH86">
        <f t="shared" si="141"/>
        <v>-0.1939529702057132</v>
      </c>
      <c r="BI86">
        <f t="shared" si="142"/>
        <v>-0.90752136171773079</v>
      </c>
      <c r="BJ86">
        <f t="shared" si="143"/>
        <v>-2.810011253936894</v>
      </c>
      <c r="BK86">
        <f t="shared" si="144"/>
        <v>-7.7326946684654052</v>
      </c>
      <c r="BL86">
        <f t="shared" si="145"/>
        <v>-33.645344310404859</v>
      </c>
      <c r="BM86">
        <f t="shared" si="146"/>
        <v>-55.242080001483629</v>
      </c>
      <c r="BN86" s="2">
        <f t="shared" si="147"/>
        <v>41213</v>
      </c>
      <c r="BO86">
        <f t="shared" si="148"/>
        <v>-9.1102114276005036E-3</v>
      </c>
      <c r="BP86">
        <f t="shared" si="149"/>
        <v>-1.9000000000000031E-2</v>
      </c>
      <c r="BQ86">
        <f t="shared" si="150"/>
        <v>1.698173926823153E-2</v>
      </c>
      <c r="BR86">
        <f t="shared" si="151"/>
        <v>-7.8940509045399523E-2</v>
      </c>
      <c r="BS86">
        <f t="shared" si="152"/>
        <v>8.9419505978768216E-3</v>
      </c>
      <c r="BT86">
        <f t="shared" si="153"/>
        <v>0.698156475059723</v>
      </c>
      <c r="BU86">
        <f t="shared" si="154"/>
        <v>-7.3188493688676841</v>
      </c>
      <c r="BV86">
        <f t="shared" si="155"/>
        <v>-10.960146928703633</v>
      </c>
      <c r="BW86" s="2">
        <f t="shared" si="156"/>
        <v>41213</v>
      </c>
      <c r="BX86">
        <f t="shared" si="157"/>
        <v>1.9939522174206886E-2</v>
      </c>
      <c r="BY86">
        <f t="shared" si="158"/>
        <v>5.1923290418625784E-2</v>
      </c>
      <c r="BZ86">
        <f t="shared" si="159"/>
        <v>0.17784843998141206</v>
      </c>
      <c r="CA86">
        <f t="shared" si="160"/>
        <v>0.66317999837512775</v>
      </c>
      <c r="CB86">
        <f t="shared" si="161"/>
        <v>1.1353711967740732</v>
      </c>
      <c r="CC86">
        <f t="shared" si="162"/>
        <v>2.354042417586681</v>
      </c>
      <c r="CD86">
        <f t="shared" si="163"/>
        <v>0.24192873117385147</v>
      </c>
      <c r="CE86">
        <f t="shared" si="164"/>
        <v>-1.3634615801266166</v>
      </c>
      <c r="CF86" s="2">
        <f t="shared" si="165"/>
        <v>41213</v>
      </c>
      <c r="CG86">
        <f t="shared" si="166"/>
        <v>1.3974383920774533E-2</v>
      </c>
      <c r="CH86">
        <f t="shared" si="167"/>
        <v>6.4612839756225518E-2</v>
      </c>
      <c r="CI86">
        <f t="shared" si="168"/>
        <v>0.39634576984724917</v>
      </c>
      <c r="CJ86">
        <f t="shared" si="169"/>
        <v>0.93669859274197531</v>
      </c>
      <c r="CK86">
        <f t="shared" si="170"/>
        <v>1.2416252277762312</v>
      </c>
      <c r="CL86">
        <f t="shared" si="171"/>
        <v>2.5069058557100012</v>
      </c>
      <c r="CM86">
        <f t="shared" si="172"/>
        <v>1.015823107411804</v>
      </c>
      <c r="CN86">
        <f t="shared" si="173"/>
        <v>-0.29277681064867606</v>
      </c>
      <c r="CO86" s="2">
        <f t="shared" si="174"/>
        <v>41213</v>
      </c>
      <c r="CP86">
        <f t="shared" si="175"/>
        <v>6.9956282529734487E-2</v>
      </c>
      <c r="CQ86">
        <f t="shared" si="176"/>
        <v>0.31275836152489783</v>
      </c>
      <c r="CR86">
        <f t="shared" si="177"/>
        <v>0.93659282210295136</v>
      </c>
      <c r="CS86">
        <f t="shared" si="178"/>
        <v>1.4023297094915061</v>
      </c>
      <c r="CT86">
        <f t="shared" si="179"/>
        <v>2.685557154193257</v>
      </c>
      <c r="CU86">
        <f t="shared" si="180"/>
        <v>1.8616100493225625</v>
      </c>
      <c r="CV86">
        <f t="shared" si="181"/>
        <v>1.6126418469143908</v>
      </c>
    </row>
    <row r="87" spans="1:100" x14ac:dyDescent="0.3">
      <c r="A87" s="2">
        <v>41180</v>
      </c>
      <c r="B87">
        <v>0.10299999999999999</v>
      </c>
      <c r="C87">
        <v>0.125</v>
      </c>
      <c r="D87">
        <v>0.1</v>
      </c>
      <c r="E87">
        <v>0.105</v>
      </c>
      <c r="F87">
        <v>9.9975008330198567E-2</v>
      </c>
      <c r="G87">
        <v>9.9975008330198567E-2</v>
      </c>
      <c r="H87">
        <v>0.10097450608258662</v>
      </c>
      <c r="I87">
        <v>0.19790205463861749</v>
      </c>
      <c r="J87">
        <v>0.40459049024496718</v>
      </c>
      <c r="K87">
        <v>0.77250616285944251</v>
      </c>
      <c r="L87">
        <v>1.641247309419857</v>
      </c>
      <c r="M87">
        <v>1.7889750113612559</v>
      </c>
      <c r="N87" s="2">
        <f t="shared" si="95"/>
        <v>41180</v>
      </c>
      <c r="O87">
        <f t="shared" si="96"/>
        <v>-3.125E-2</v>
      </c>
      <c r="P87">
        <f t="shared" si="97"/>
        <v>-0.05</v>
      </c>
      <c r="Q87">
        <f t="shared" si="98"/>
        <v>-7.8750000000000001E-2</v>
      </c>
      <c r="R87">
        <f t="shared" si="99"/>
        <v>-9.9975008330198567E-2</v>
      </c>
      <c r="S87">
        <f t="shared" si="100"/>
        <v>-0.19995001666039713</v>
      </c>
      <c r="T87">
        <f t="shared" si="101"/>
        <v>-0.30292351824775987</v>
      </c>
      <c r="U87">
        <f t="shared" si="102"/>
        <v>-0.98951027319308738</v>
      </c>
      <c r="V87">
        <f t="shared" si="103"/>
        <v>-2.8321334317147704</v>
      </c>
      <c r="W87">
        <f t="shared" si="104"/>
        <v>-7.7250616285944247</v>
      </c>
      <c r="X87">
        <f t="shared" si="105"/>
        <v>-32.824946188397142</v>
      </c>
      <c r="Y87">
        <f t="shared" si="106"/>
        <v>-53.669250340837678</v>
      </c>
      <c r="Z87" s="2">
        <f t="shared" si="107"/>
        <v>41180</v>
      </c>
      <c r="AA87">
        <f t="shared" si="108"/>
        <v>1.8750000000000003E-2</v>
      </c>
      <c r="AB87">
        <f t="shared" si="109"/>
        <v>4.9975008330198564E-2</v>
      </c>
      <c r="AC87">
        <f t="shared" si="110"/>
        <v>6.8725008330198567E-2</v>
      </c>
      <c r="AD87">
        <f t="shared" si="111"/>
        <v>9.9975008330198567E-2</v>
      </c>
      <c r="AE87" s="2">
        <f t="shared" si="112"/>
        <v>41180</v>
      </c>
      <c r="AF87">
        <f t="shared" si="113"/>
        <v>-7.8750000000000001E-2</v>
      </c>
      <c r="AG87">
        <f t="shared" si="114"/>
        <v>-0.18120001666039715</v>
      </c>
      <c r="AH87">
        <f t="shared" si="115"/>
        <v>-0.28417351824775988</v>
      </c>
      <c r="AI87">
        <f t="shared" si="116"/>
        <v>-0.97076027319308733</v>
      </c>
      <c r="AJ87">
        <f t="shared" si="117"/>
        <v>-2.8133834317147706</v>
      </c>
      <c r="AK87">
        <f t="shared" si="118"/>
        <v>-7.7063116285944249</v>
      </c>
      <c r="AL87">
        <f t="shared" si="119"/>
        <v>-32.806196188397145</v>
      </c>
      <c r="AM87">
        <f t="shared" si="120"/>
        <v>-53.650500340837681</v>
      </c>
      <c r="AN87" s="2">
        <f t="shared" si="121"/>
        <v>41180</v>
      </c>
      <c r="AO87">
        <f t="shared" si="122"/>
        <v>-0.05</v>
      </c>
      <c r="AP87">
        <f t="shared" si="123"/>
        <v>-0.14997500833019856</v>
      </c>
      <c r="AQ87">
        <f t="shared" si="124"/>
        <v>-0.25294850991756129</v>
      </c>
      <c r="AR87">
        <f t="shared" si="125"/>
        <v>-0.93953526486288885</v>
      </c>
      <c r="AS87">
        <f t="shared" si="126"/>
        <v>-2.7821584233845718</v>
      </c>
      <c r="AT87">
        <f t="shared" si="127"/>
        <v>-7.6750866202642261</v>
      </c>
      <c r="AU87">
        <f t="shared" si="128"/>
        <v>-32.774971180066942</v>
      </c>
      <c r="AV87">
        <f t="shared" si="129"/>
        <v>-53.619275332507478</v>
      </c>
      <c r="AW87" s="2">
        <f t="shared" si="130"/>
        <v>41180</v>
      </c>
      <c r="AX87">
        <f t="shared" si="131"/>
        <v>-3.125E-2</v>
      </c>
      <c r="AY87">
        <f t="shared" si="132"/>
        <v>-0.13122500833019857</v>
      </c>
      <c r="AZ87">
        <f t="shared" si="133"/>
        <v>-0.2341985099175613</v>
      </c>
      <c r="BA87">
        <f t="shared" si="134"/>
        <v>-0.92078526486288881</v>
      </c>
      <c r="BB87">
        <f t="shared" si="135"/>
        <v>-2.7634084233845719</v>
      </c>
      <c r="BC87">
        <f t="shared" si="136"/>
        <v>-7.6563366202642262</v>
      </c>
      <c r="BD87">
        <f t="shared" si="137"/>
        <v>-32.756221180066944</v>
      </c>
      <c r="BE87">
        <f t="shared" si="138"/>
        <v>-53.60052533250748</v>
      </c>
      <c r="BF87" s="2">
        <f t="shared" si="139"/>
        <v>41180</v>
      </c>
      <c r="BG87">
        <f t="shared" si="140"/>
        <v>-9.9975008330198567E-2</v>
      </c>
      <c r="BH87">
        <f t="shared" si="141"/>
        <v>-0.19995001666039713</v>
      </c>
      <c r="BI87">
        <f t="shared" si="142"/>
        <v>-0.88953526486288881</v>
      </c>
      <c r="BJ87">
        <f t="shared" si="143"/>
        <v>-2.7321584233845719</v>
      </c>
      <c r="BK87">
        <f t="shared" si="144"/>
        <v>-7.6250866202642262</v>
      </c>
      <c r="BL87">
        <f t="shared" si="145"/>
        <v>-32.724971180066944</v>
      </c>
      <c r="BM87">
        <f t="shared" si="146"/>
        <v>-53.56927533250748</v>
      </c>
      <c r="BN87" s="2">
        <f t="shared" si="147"/>
        <v>41180</v>
      </c>
      <c r="BO87">
        <f t="shared" si="148"/>
        <v>-1.1123203153054068E-3</v>
      </c>
      <c r="BP87">
        <f t="shared" si="149"/>
        <v>-3.5000000000000045E-2</v>
      </c>
      <c r="BQ87">
        <f t="shared" si="150"/>
        <v>-1.1012233760425164E-2</v>
      </c>
      <c r="BR87">
        <f t="shared" si="151"/>
        <v>0.36458443252277328</v>
      </c>
      <c r="BS87">
        <f t="shared" si="152"/>
        <v>0.88705676744995132</v>
      </c>
      <c r="BT87">
        <f t="shared" si="153"/>
        <v>2.5545576315519898</v>
      </c>
      <c r="BU87">
        <f t="shared" si="154"/>
        <v>1.3138283301591251</v>
      </c>
      <c r="BV87">
        <f t="shared" si="155"/>
        <v>3.8894153724332479</v>
      </c>
      <c r="BW87" s="2">
        <f t="shared" si="156"/>
        <v>41180</v>
      </c>
      <c r="BX87">
        <f t="shared" si="157"/>
        <v>1.7940616575005203E-2</v>
      </c>
      <c r="BY87">
        <f t="shared" si="158"/>
        <v>5.9917784013577419E-2</v>
      </c>
      <c r="BZ87">
        <f t="shared" si="159"/>
        <v>0.37769976057658128</v>
      </c>
      <c r="CA87">
        <f t="shared" si="160"/>
        <v>1.2483240500659532</v>
      </c>
      <c r="CB87">
        <f t="shared" si="161"/>
        <v>2.5835235612255629</v>
      </c>
      <c r="CC87">
        <f t="shared" si="162"/>
        <v>4.2611797046582094</v>
      </c>
      <c r="CD87">
        <f t="shared" si="163"/>
        <v>4.1248881348218394</v>
      </c>
      <c r="CE87">
        <f t="shared" si="164"/>
        <v>4.3996052281078537</v>
      </c>
      <c r="CF87" s="2">
        <f t="shared" si="165"/>
        <v>41180</v>
      </c>
      <c r="CG87">
        <f t="shared" si="166"/>
        <v>4.3097410244721385E-3</v>
      </c>
      <c r="CH87">
        <f t="shared" si="167"/>
        <v>6.1609224468350557E-2</v>
      </c>
      <c r="CI87">
        <f t="shared" si="168"/>
        <v>0.35471224273397467</v>
      </c>
      <c r="CJ87">
        <f t="shared" si="169"/>
        <v>0.94435132814562883</v>
      </c>
      <c r="CK87">
        <f t="shared" si="170"/>
        <v>1.4221753248649829</v>
      </c>
      <c r="CL87">
        <f t="shared" si="171"/>
        <v>2.8065422386258625</v>
      </c>
      <c r="CM87">
        <f t="shared" si="172"/>
        <v>2.4117184383667336</v>
      </c>
      <c r="CN87">
        <f t="shared" si="173"/>
        <v>1.3664029718548629</v>
      </c>
      <c r="CO87" s="2">
        <f t="shared" si="174"/>
        <v>41180</v>
      </c>
      <c r="CP87">
        <f t="shared" si="175"/>
        <v>5.9963667162782008E-2</v>
      </c>
      <c r="CQ87">
        <f t="shared" si="176"/>
        <v>0.28278565036680353</v>
      </c>
      <c r="CR87">
        <f t="shared" si="177"/>
        <v>0.86475093947805504</v>
      </c>
      <c r="CS87">
        <f t="shared" si="178"/>
        <v>1.3406075457854019</v>
      </c>
      <c r="CT87">
        <f t="shared" si="179"/>
        <v>2.5544114964546289</v>
      </c>
      <c r="CU87">
        <f t="shared" si="180"/>
        <v>1.6321021249538299</v>
      </c>
      <c r="CV87">
        <f t="shared" si="181"/>
        <v>1.8886082183792305</v>
      </c>
    </row>
    <row r="88" spans="1:100" x14ac:dyDescent="0.3">
      <c r="A88" s="2">
        <v>41152</v>
      </c>
      <c r="B88" s="4">
        <v>0.01</v>
      </c>
      <c r="C88">
        <v>0.11</v>
      </c>
      <c r="D88">
        <v>0.1</v>
      </c>
      <c r="E88" s="3">
        <f>-Q88/E$1</f>
        <v>9.7984323401904397E-2</v>
      </c>
      <c r="F88">
        <v>9.6976485102856599E-2</v>
      </c>
      <c r="G88">
        <v>9.6976485102856599E-2</v>
      </c>
      <c r="H88">
        <v>9.9975008330198567E-2</v>
      </c>
      <c r="I88">
        <v>0.22387465358326311</v>
      </c>
      <c r="J88">
        <v>0.43552544955484801</v>
      </c>
      <c r="K88">
        <v>0.81533580810976003</v>
      </c>
      <c r="L88">
        <v>1.6481899803156397</v>
      </c>
      <c r="M88">
        <v>1.8097869237222473</v>
      </c>
      <c r="N88" s="2">
        <f t="shared" si="95"/>
        <v>41152</v>
      </c>
      <c r="O88">
        <f t="shared" si="96"/>
        <v>-2.75E-2</v>
      </c>
      <c r="P88">
        <f t="shared" si="97"/>
        <v>-0.05</v>
      </c>
      <c r="Q88">
        <f>AVERAGE(P88,R88)</f>
        <v>-7.3488242551428301E-2</v>
      </c>
      <c r="R88">
        <f t="shared" si="99"/>
        <v>-9.6976485102856599E-2</v>
      </c>
      <c r="S88">
        <f t="shared" si="100"/>
        <v>-0.1939529702057132</v>
      </c>
      <c r="T88">
        <f t="shared" si="101"/>
        <v>-0.2999250249905957</v>
      </c>
      <c r="U88">
        <f t="shared" si="102"/>
        <v>-1.1193732679163155</v>
      </c>
      <c r="V88">
        <f t="shared" si="103"/>
        <v>-3.0486781468839359</v>
      </c>
      <c r="W88">
        <f t="shared" si="104"/>
        <v>-8.1533580810976005</v>
      </c>
      <c r="X88">
        <f t="shared" si="105"/>
        <v>-32.96379960631279</v>
      </c>
      <c r="Y88">
        <f t="shared" si="106"/>
        <v>-54.29360771166742</v>
      </c>
      <c r="Z88" s="2">
        <f t="shared" si="107"/>
        <v>41152</v>
      </c>
      <c r="AA88">
        <f t="shared" si="108"/>
        <v>2.2500000000000003E-2</v>
      </c>
      <c r="AB88">
        <f t="shared" si="109"/>
        <v>4.6976485102856597E-2</v>
      </c>
      <c r="AC88">
        <f t="shared" si="110"/>
        <v>6.9476485102856603E-2</v>
      </c>
      <c r="AD88">
        <f t="shared" si="111"/>
        <v>9.6976485102856599E-2</v>
      </c>
      <c r="AE88" s="2">
        <f t="shared" si="112"/>
        <v>41152</v>
      </c>
      <c r="AF88">
        <f t="shared" si="113"/>
        <v>-7.3488242551428301E-2</v>
      </c>
      <c r="AG88">
        <f t="shared" si="114"/>
        <v>-0.17145297020571321</v>
      </c>
      <c r="AH88">
        <f t="shared" si="115"/>
        <v>-0.27742502499059568</v>
      </c>
      <c r="AI88">
        <f t="shared" si="116"/>
        <v>-1.0968732679163156</v>
      </c>
      <c r="AJ88">
        <f t="shared" si="117"/>
        <v>-3.0261781468839359</v>
      </c>
      <c r="AK88">
        <f t="shared" si="118"/>
        <v>-8.1308580810975997</v>
      </c>
      <c r="AL88">
        <f t="shared" si="119"/>
        <v>-32.941299606312789</v>
      </c>
      <c r="AM88">
        <f t="shared" si="120"/>
        <v>-54.271107711667419</v>
      </c>
      <c r="AN88" s="2">
        <f t="shared" si="121"/>
        <v>41152</v>
      </c>
      <c r="AO88">
        <f t="shared" si="122"/>
        <v>-0.05</v>
      </c>
      <c r="AP88">
        <f t="shared" si="123"/>
        <v>-0.1469764851028566</v>
      </c>
      <c r="AQ88">
        <f t="shared" si="124"/>
        <v>-0.25294853988773913</v>
      </c>
      <c r="AR88">
        <f t="shared" si="125"/>
        <v>-1.0723967828134588</v>
      </c>
      <c r="AS88">
        <f t="shared" si="126"/>
        <v>-3.0017016617810794</v>
      </c>
      <c r="AT88">
        <f t="shared" si="127"/>
        <v>-8.1063815959947441</v>
      </c>
      <c r="AU88">
        <f t="shared" si="128"/>
        <v>-32.91682312120993</v>
      </c>
      <c r="AV88">
        <f t="shared" si="129"/>
        <v>-54.24663122656456</v>
      </c>
      <c r="AW88" s="2">
        <f t="shared" si="130"/>
        <v>41152</v>
      </c>
      <c r="AX88">
        <f t="shared" si="131"/>
        <v>-2.75E-2</v>
      </c>
      <c r="AY88">
        <f t="shared" si="132"/>
        <v>-0.1244764851028566</v>
      </c>
      <c r="AZ88">
        <f t="shared" si="133"/>
        <v>-0.23044853988773911</v>
      </c>
      <c r="BA88">
        <f t="shared" si="134"/>
        <v>-1.0498967828134589</v>
      </c>
      <c r="BB88">
        <f t="shared" si="135"/>
        <v>-2.9792016617810795</v>
      </c>
      <c r="BC88">
        <f t="shared" si="136"/>
        <v>-8.0838815959947432</v>
      </c>
      <c r="BD88">
        <f t="shared" si="137"/>
        <v>-32.894323121209936</v>
      </c>
      <c r="BE88">
        <f t="shared" si="138"/>
        <v>-54.224131226564566</v>
      </c>
      <c r="BF88" s="2">
        <f t="shared" si="139"/>
        <v>41152</v>
      </c>
      <c r="BG88">
        <f t="shared" si="140"/>
        <v>-9.6976485102856599E-2</v>
      </c>
      <c r="BH88">
        <f t="shared" si="141"/>
        <v>-0.1939529702057132</v>
      </c>
      <c r="BI88">
        <f t="shared" si="142"/>
        <v>-1.022396782813459</v>
      </c>
      <c r="BJ88">
        <f t="shared" si="143"/>
        <v>-2.9517016617810792</v>
      </c>
      <c r="BK88">
        <f t="shared" si="144"/>
        <v>-8.0563815959947433</v>
      </c>
      <c r="BL88">
        <f t="shared" si="145"/>
        <v>-32.866823121209933</v>
      </c>
      <c r="BM88">
        <f t="shared" si="146"/>
        <v>-54.196631226564563</v>
      </c>
      <c r="BN88" s="2">
        <f t="shared" si="147"/>
        <v>41152</v>
      </c>
      <c r="BO88">
        <f t="shared" si="148"/>
        <v>1.5936818366686298E-2</v>
      </c>
      <c r="BP88">
        <f t="shared" si="149"/>
        <v>3.9881858187357094E-3</v>
      </c>
      <c r="BQ88">
        <f t="shared" si="150"/>
        <v>3.9878861178675867E-3</v>
      </c>
      <c r="BR88">
        <f t="shared" si="151"/>
        <v>-2.2424827957792659E-5</v>
      </c>
      <c r="BS88">
        <f t="shared" si="152"/>
        <v>0.62256226763199629</v>
      </c>
      <c r="BT88">
        <f t="shared" si="153"/>
        <v>1.2148598981370633</v>
      </c>
      <c r="BU88">
        <f t="shared" si="154"/>
        <v>-2.400480067872039</v>
      </c>
      <c r="BV88">
        <f t="shared" si="155"/>
        <v>-8.7026593077593901</v>
      </c>
      <c r="BW88" s="2">
        <f t="shared" si="156"/>
        <v>41152</v>
      </c>
      <c r="BX88">
        <f t="shared" si="157"/>
        <v>1.7940616575005203E-2</v>
      </c>
      <c r="BY88">
        <f t="shared" si="158"/>
        <v>4.1928262944297218E-2</v>
      </c>
      <c r="BZ88">
        <f t="shared" si="159"/>
        <v>0.26378769757303921</v>
      </c>
      <c r="CA88">
        <f t="shared" si="160"/>
        <v>0.87277536235958009</v>
      </c>
      <c r="CB88">
        <f t="shared" si="161"/>
        <v>1.59999011768504</v>
      </c>
      <c r="CC88">
        <f t="shared" si="162"/>
        <v>3.1796652199123527</v>
      </c>
      <c r="CD88">
        <f t="shared" si="163"/>
        <v>3.8015315114158681</v>
      </c>
      <c r="CE88">
        <f t="shared" si="164"/>
        <v>3.085449390466374</v>
      </c>
      <c r="CF88" s="2">
        <f t="shared" si="165"/>
        <v>41152</v>
      </c>
      <c r="CG88">
        <f t="shared" si="166"/>
        <v>9.9756081708708144E-3</v>
      </c>
      <c r="CH88">
        <f t="shared" si="167"/>
        <v>9.2591805971061744E-2</v>
      </c>
      <c r="CI88">
        <f t="shared" si="168"/>
        <v>0.42164810819564341</v>
      </c>
      <c r="CJ88">
        <f t="shared" si="169"/>
        <v>1.1295386690648577</v>
      </c>
      <c r="CK88">
        <f t="shared" si="170"/>
        <v>2.100157316069946</v>
      </c>
      <c r="CL88">
        <f t="shared" si="171"/>
        <v>3.4946316422562309</v>
      </c>
      <c r="CM88">
        <f t="shared" si="172"/>
        <v>3.9965459879558107</v>
      </c>
      <c r="CN88">
        <f t="shared" si="173"/>
        <v>3.5051464798798957</v>
      </c>
      <c r="CO88" s="2">
        <f t="shared" si="174"/>
        <v>41152</v>
      </c>
      <c r="CP88">
        <f t="shared" si="175"/>
        <v>5.7965285959112503E-2</v>
      </c>
      <c r="CQ88">
        <f t="shared" si="176"/>
        <v>0.23483295956474559</v>
      </c>
      <c r="CR88">
        <f t="shared" si="177"/>
        <v>0.62408164421359658</v>
      </c>
      <c r="CS88">
        <f t="shared" si="178"/>
        <v>1.0133756606335715</v>
      </c>
      <c r="CT88">
        <f t="shared" si="179"/>
        <v>2.3588719581639022</v>
      </c>
      <c r="CU88">
        <f t="shared" si="180"/>
        <v>3.6281445005509911</v>
      </c>
      <c r="CV88">
        <f t="shared" si="181"/>
        <v>4.4081100074003201</v>
      </c>
    </row>
    <row r="89" spans="1:100" x14ac:dyDescent="0.3">
      <c r="A89" s="2">
        <v>41121</v>
      </c>
      <c r="B89" s="4">
        <v>0</v>
      </c>
      <c r="C89">
        <v>0.114</v>
      </c>
      <c r="D89">
        <v>0.1</v>
      </c>
      <c r="E89" s="3">
        <f t="shared" ref="E89:E152" si="182">-Q89/E$1</f>
        <v>0.10331496476206659</v>
      </c>
      <c r="F89">
        <v>0.10497244714309988</v>
      </c>
      <c r="G89">
        <v>9.6976485102856599E-2</v>
      </c>
      <c r="H89">
        <v>0.10297348660255119</v>
      </c>
      <c r="I89">
        <v>0.19690304116441465</v>
      </c>
      <c r="J89">
        <v>0.4155679589931508</v>
      </c>
      <c r="K89">
        <v>0.80039627585960282</v>
      </c>
      <c r="L89">
        <v>1.5956180469776815</v>
      </c>
      <c r="M89">
        <v>1.753292408022447</v>
      </c>
      <c r="N89" s="2">
        <f t="shared" si="95"/>
        <v>41121</v>
      </c>
      <c r="O89">
        <f t="shared" si="96"/>
        <v>-2.8500000000000001E-2</v>
      </c>
      <c r="P89">
        <f t="shared" si="97"/>
        <v>-0.05</v>
      </c>
      <c r="Q89">
        <f t="shared" ref="Q89:Q152" si="183">AVERAGE(P89,R89)</f>
        <v>-7.7486223571549939E-2</v>
      </c>
      <c r="R89">
        <f t="shared" si="99"/>
        <v>-0.10497244714309988</v>
      </c>
      <c r="S89">
        <f t="shared" si="100"/>
        <v>-0.1939529702057132</v>
      </c>
      <c r="T89">
        <f t="shared" si="101"/>
        <v>-0.30892045980765359</v>
      </c>
      <c r="U89">
        <f t="shared" si="102"/>
        <v>-0.98451520582207319</v>
      </c>
      <c r="V89">
        <f t="shared" si="103"/>
        <v>-2.9089757129520555</v>
      </c>
      <c r="W89">
        <f t="shared" si="104"/>
        <v>-8.0039627585960282</v>
      </c>
      <c r="X89">
        <f t="shared" si="105"/>
        <v>-31.912360939553629</v>
      </c>
      <c r="Y89">
        <f t="shared" si="106"/>
        <v>-52.598772240673412</v>
      </c>
      <c r="Z89" s="2">
        <f t="shared" si="107"/>
        <v>41121</v>
      </c>
      <c r="AA89">
        <f t="shared" si="108"/>
        <v>2.1500000000000002E-2</v>
      </c>
      <c r="AB89">
        <f t="shared" si="109"/>
        <v>5.4972447143099873E-2</v>
      </c>
      <c r="AC89">
        <f t="shared" si="110"/>
        <v>7.6472447143099878E-2</v>
      </c>
      <c r="AD89">
        <f t="shared" si="111"/>
        <v>8.8980523062613323E-2</v>
      </c>
      <c r="AE89" s="2">
        <f t="shared" si="112"/>
        <v>41121</v>
      </c>
      <c r="AF89">
        <f t="shared" si="113"/>
        <v>-7.7486223571549939E-2</v>
      </c>
      <c r="AG89">
        <f t="shared" si="114"/>
        <v>-0.17245297020571321</v>
      </c>
      <c r="AH89">
        <f t="shared" si="115"/>
        <v>-0.28742045980765357</v>
      </c>
      <c r="AI89">
        <f t="shared" si="116"/>
        <v>-0.96301520582207323</v>
      </c>
      <c r="AJ89">
        <f t="shared" si="117"/>
        <v>-2.8874757129520554</v>
      </c>
      <c r="AK89">
        <f t="shared" si="118"/>
        <v>-7.9824627585960286</v>
      </c>
      <c r="AL89">
        <f t="shared" si="119"/>
        <v>-31.89086093955363</v>
      </c>
      <c r="AM89">
        <f t="shared" si="120"/>
        <v>-52.577272240673409</v>
      </c>
      <c r="AN89" s="2">
        <f t="shared" si="121"/>
        <v>41121</v>
      </c>
      <c r="AO89">
        <f t="shared" si="122"/>
        <v>-0.05</v>
      </c>
      <c r="AP89">
        <f t="shared" si="123"/>
        <v>-0.13898052306261333</v>
      </c>
      <c r="AQ89">
        <f t="shared" si="124"/>
        <v>-0.25394801266455369</v>
      </c>
      <c r="AR89">
        <f t="shared" si="125"/>
        <v>-0.92954275867897329</v>
      </c>
      <c r="AS89">
        <f t="shared" si="126"/>
        <v>-2.8540032658089558</v>
      </c>
      <c r="AT89">
        <f t="shared" si="127"/>
        <v>-7.9489903114529286</v>
      </c>
      <c r="AU89">
        <f t="shared" si="128"/>
        <v>-31.857388492410529</v>
      </c>
      <c r="AV89">
        <f t="shared" si="129"/>
        <v>-52.543799793530312</v>
      </c>
      <c r="AW89" s="2">
        <f t="shared" si="130"/>
        <v>41121</v>
      </c>
      <c r="AX89">
        <f t="shared" si="131"/>
        <v>-2.8500000000000001E-2</v>
      </c>
      <c r="AY89">
        <f t="shared" si="132"/>
        <v>-0.11748052306261332</v>
      </c>
      <c r="AZ89">
        <f t="shared" si="133"/>
        <v>-0.23244801266455373</v>
      </c>
      <c r="BA89">
        <f t="shared" si="134"/>
        <v>-0.90804275867897333</v>
      </c>
      <c r="BB89">
        <f t="shared" si="135"/>
        <v>-2.8325032658089557</v>
      </c>
      <c r="BC89">
        <f t="shared" si="136"/>
        <v>-7.927490311452928</v>
      </c>
      <c r="BD89">
        <f t="shared" si="137"/>
        <v>-31.835888492410529</v>
      </c>
      <c r="BE89">
        <f t="shared" si="138"/>
        <v>-52.522299793530316</v>
      </c>
      <c r="BF89" s="2">
        <f t="shared" si="139"/>
        <v>41121</v>
      </c>
      <c r="BG89">
        <f t="shared" si="140"/>
        <v>-0.10497244714309988</v>
      </c>
      <c r="BH89">
        <f t="shared" si="141"/>
        <v>-0.1939529702057132</v>
      </c>
      <c r="BI89">
        <f t="shared" si="142"/>
        <v>-0.89553468275945991</v>
      </c>
      <c r="BJ89">
        <f t="shared" si="143"/>
        <v>-2.819995189889442</v>
      </c>
      <c r="BK89">
        <f t="shared" si="144"/>
        <v>-7.9149822355334152</v>
      </c>
      <c r="BL89">
        <f t="shared" si="145"/>
        <v>-31.823380416491016</v>
      </c>
      <c r="BM89">
        <f t="shared" si="146"/>
        <v>-52.509791717610796</v>
      </c>
      <c r="BN89" s="2">
        <f t="shared" si="147"/>
        <v>41121</v>
      </c>
      <c r="BO89">
        <f t="shared" si="148"/>
        <v>1.9934150062214037E-2</v>
      </c>
      <c r="BP89">
        <f t="shared" si="149"/>
        <v>7.1950585477168025E-2</v>
      </c>
      <c r="BQ89">
        <f t="shared" si="150"/>
        <v>0.28781914533450925</v>
      </c>
      <c r="BR89">
        <f t="shared" si="151"/>
        <v>1.3544045104355715</v>
      </c>
      <c r="BS89">
        <f t="shared" si="152"/>
        <v>2.2109044475901878</v>
      </c>
      <c r="BT89">
        <f t="shared" si="153"/>
        <v>3.9590323647535537</v>
      </c>
      <c r="BU89">
        <f t="shared" si="154"/>
        <v>7.7518108358553084</v>
      </c>
      <c r="BV89">
        <f t="shared" si="155"/>
        <v>8.1823277730903357</v>
      </c>
      <c r="BW89" s="2">
        <f t="shared" si="156"/>
        <v>41121</v>
      </c>
      <c r="BX89">
        <f t="shared" si="157"/>
        <v>4.6923151762323589E-2</v>
      </c>
      <c r="BY89">
        <f t="shared" si="158"/>
        <v>0.12887773212165807</v>
      </c>
      <c r="BZ89">
        <f t="shared" si="159"/>
        <v>0.60848625762407771</v>
      </c>
      <c r="CA89">
        <f t="shared" si="160"/>
        <v>1.4669766161229827</v>
      </c>
      <c r="CB89">
        <f t="shared" si="161"/>
        <v>1.8804253388527279</v>
      </c>
      <c r="CC89">
        <f t="shared" si="162"/>
        <v>3.4337390185224601</v>
      </c>
      <c r="CD89">
        <f t="shared" si="163"/>
        <v>5.2056178180388732</v>
      </c>
      <c r="CE89">
        <f t="shared" si="164"/>
        <v>5.063366720866127</v>
      </c>
      <c r="CF89" s="2">
        <f t="shared" si="165"/>
        <v>41121</v>
      </c>
      <c r="CG89">
        <f t="shared" si="166"/>
        <v>1.3116815606108723E-3</v>
      </c>
      <c r="CH89">
        <f t="shared" si="167"/>
        <v>0.11191135930346691</v>
      </c>
      <c r="CI89">
        <f t="shared" si="168"/>
        <v>0.40499610698202071</v>
      </c>
      <c r="CJ89">
        <f t="shared" si="169"/>
        <v>1.2874069150828893</v>
      </c>
      <c r="CK89">
        <f t="shared" si="170"/>
        <v>1.8790952783865364</v>
      </c>
      <c r="CL89">
        <f t="shared" si="171"/>
        <v>3.3603270298349237</v>
      </c>
      <c r="CM89">
        <f t="shared" si="172"/>
        <v>4.9340661713164673</v>
      </c>
      <c r="CN89">
        <f t="shared" si="173"/>
        <v>5.8158744213842164</v>
      </c>
      <c r="CO89" s="2">
        <f t="shared" si="174"/>
        <v>41121</v>
      </c>
      <c r="CP89">
        <f t="shared" si="175"/>
        <v>7.894716322350967E-2</v>
      </c>
      <c r="CQ89">
        <f t="shared" si="176"/>
        <v>0.30675932368685177</v>
      </c>
      <c r="CR89">
        <f t="shared" si="177"/>
        <v>0.88169277922210543</v>
      </c>
      <c r="CS89">
        <f t="shared" si="178"/>
        <v>1.3943097033420773</v>
      </c>
      <c r="CT89">
        <f t="shared" si="179"/>
        <v>2.8791907765255349</v>
      </c>
      <c r="CU89">
        <f t="shared" si="180"/>
        <v>5.1381910073962995</v>
      </c>
      <c r="CV89">
        <f t="shared" si="181"/>
        <v>6.7691960193018961</v>
      </c>
    </row>
    <row r="90" spans="1:100" x14ac:dyDescent="0.3">
      <c r="A90" s="2">
        <v>41089</v>
      </c>
      <c r="B90" s="4">
        <v>0</v>
      </c>
      <c r="C90">
        <v>0.11</v>
      </c>
      <c r="D90">
        <v>0.1</v>
      </c>
      <c r="E90" s="3">
        <f t="shared" si="182"/>
        <v>0.1039812799474491</v>
      </c>
      <c r="F90">
        <v>0.10597191992117365</v>
      </c>
      <c r="G90">
        <v>9.9975008330198567E-2</v>
      </c>
      <c r="H90">
        <v>0.10297348660255119</v>
      </c>
      <c r="I90">
        <v>0.21788127626475615</v>
      </c>
      <c r="J90">
        <v>0.43752108908246545</v>
      </c>
      <c r="K90">
        <v>0.83724510364824223</v>
      </c>
      <c r="L90">
        <v>1.6581076635468464</v>
      </c>
      <c r="M90">
        <v>1.8216784727981998</v>
      </c>
      <c r="N90" s="2">
        <f t="shared" si="95"/>
        <v>41089</v>
      </c>
      <c r="O90">
        <f t="shared" si="96"/>
        <v>-2.75E-2</v>
      </c>
      <c r="P90">
        <f t="shared" si="97"/>
        <v>-0.05</v>
      </c>
      <c r="Q90">
        <f t="shared" si="183"/>
        <v>-7.7985959960586826E-2</v>
      </c>
      <c r="R90">
        <f t="shared" si="99"/>
        <v>-0.10597191992117365</v>
      </c>
      <c r="S90">
        <f t="shared" si="100"/>
        <v>-0.19995001666039713</v>
      </c>
      <c r="T90">
        <f t="shared" si="101"/>
        <v>-0.30892045980765359</v>
      </c>
      <c r="U90">
        <f t="shared" si="102"/>
        <v>-1.0894063813237806</v>
      </c>
      <c r="V90">
        <f t="shared" si="103"/>
        <v>-3.0626476235772584</v>
      </c>
      <c r="W90">
        <f t="shared" si="104"/>
        <v>-8.3724510364824223</v>
      </c>
      <c r="X90">
        <f t="shared" si="105"/>
        <v>-33.162153270936926</v>
      </c>
      <c r="Y90">
        <f t="shared" si="106"/>
        <v>-54.650354183945993</v>
      </c>
      <c r="Z90" s="2">
        <f t="shared" si="107"/>
        <v>41089</v>
      </c>
      <c r="AA90">
        <f t="shared" si="108"/>
        <v>2.2500000000000003E-2</v>
      </c>
      <c r="AB90">
        <f t="shared" si="109"/>
        <v>5.5971919921173646E-2</v>
      </c>
      <c r="AC90">
        <f t="shared" si="110"/>
        <v>7.8471919921173652E-2</v>
      </c>
      <c r="AD90">
        <f t="shared" si="111"/>
        <v>9.3978096739223485E-2</v>
      </c>
      <c r="AE90" s="2">
        <f t="shared" si="112"/>
        <v>41089</v>
      </c>
      <c r="AF90">
        <f t="shared" si="113"/>
        <v>-7.7985959960586826E-2</v>
      </c>
      <c r="AG90">
        <f t="shared" si="114"/>
        <v>-0.17745001666039714</v>
      </c>
      <c r="AH90">
        <f t="shared" si="115"/>
        <v>-0.28642045980765357</v>
      </c>
      <c r="AI90">
        <f t="shared" si="116"/>
        <v>-1.0669063813237807</v>
      </c>
      <c r="AJ90">
        <f t="shared" si="117"/>
        <v>-3.0401476235772584</v>
      </c>
      <c r="AK90">
        <f t="shared" si="118"/>
        <v>-8.3499510364824214</v>
      </c>
      <c r="AL90">
        <f t="shared" si="119"/>
        <v>-33.139653270936925</v>
      </c>
      <c r="AM90">
        <f t="shared" si="120"/>
        <v>-54.627854183945992</v>
      </c>
      <c r="AN90" s="2">
        <f t="shared" si="121"/>
        <v>41089</v>
      </c>
      <c r="AO90">
        <f t="shared" si="122"/>
        <v>-0.05</v>
      </c>
      <c r="AP90">
        <f t="shared" si="123"/>
        <v>-0.14397809673922349</v>
      </c>
      <c r="AQ90">
        <f t="shared" si="124"/>
        <v>-0.25294853988647992</v>
      </c>
      <c r="AR90">
        <f t="shared" si="125"/>
        <v>-1.033434461402607</v>
      </c>
      <c r="AS90">
        <f t="shared" si="126"/>
        <v>-3.0066757036560849</v>
      </c>
      <c r="AT90">
        <f t="shared" si="127"/>
        <v>-8.3164791165612488</v>
      </c>
      <c r="AU90">
        <f t="shared" si="128"/>
        <v>-33.106181351015749</v>
      </c>
      <c r="AV90">
        <f t="shared" si="129"/>
        <v>-54.594382264024816</v>
      </c>
      <c r="AW90" s="2">
        <f t="shared" si="130"/>
        <v>41089</v>
      </c>
      <c r="AX90">
        <f t="shared" si="131"/>
        <v>-2.75E-2</v>
      </c>
      <c r="AY90">
        <f t="shared" si="132"/>
        <v>-0.12147809673922348</v>
      </c>
      <c r="AZ90">
        <f t="shared" si="133"/>
        <v>-0.23044853988647995</v>
      </c>
      <c r="BA90">
        <f t="shared" si="134"/>
        <v>-1.010934461402607</v>
      </c>
      <c r="BB90">
        <f t="shared" si="135"/>
        <v>-2.9841757036560845</v>
      </c>
      <c r="BC90">
        <f t="shared" si="136"/>
        <v>-8.293979116561248</v>
      </c>
      <c r="BD90">
        <f t="shared" si="137"/>
        <v>-33.083681351015755</v>
      </c>
      <c r="BE90">
        <f t="shared" si="138"/>
        <v>-54.571882264024822</v>
      </c>
      <c r="BF90" s="2">
        <f t="shared" si="139"/>
        <v>41089</v>
      </c>
      <c r="BG90">
        <f t="shared" si="140"/>
        <v>-0.10597191992117365</v>
      </c>
      <c r="BH90">
        <f t="shared" si="141"/>
        <v>-0.19995001666039713</v>
      </c>
      <c r="BI90">
        <f t="shared" si="142"/>
        <v>-0.99542828458455712</v>
      </c>
      <c r="BJ90">
        <f t="shared" si="143"/>
        <v>-2.9686695268380348</v>
      </c>
      <c r="BK90">
        <f t="shared" si="144"/>
        <v>-8.2784729397431995</v>
      </c>
      <c r="BL90">
        <f t="shared" si="145"/>
        <v>-33.068175174197705</v>
      </c>
      <c r="BM90">
        <f t="shared" si="146"/>
        <v>-54.556376087206772</v>
      </c>
      <c r="BN90" s="2">
        <f t="shared" si="147"/>
        <v>41089</v>
      </c>
      <c r="BO90">
        <f t="shared" si="148"/>
        <v>1.8937393307663128E-2</v>
      </c>
      <c r="BP90">
        <f t="shared" si="149"/>
        <v>0.10493553470636051</v>
      </c>
      <c r="BQ90">
        <f t="shared" si="150"/>
        <v>0.71651172159279342</v>
      </c>
      <c r="BR90">
        <f t="shared" si="151"/>
        <v>2.0821636342883392</v>
      </c>
      <c r="BS90">
        <f t="shared" si="152"/>
        <v>4.2300903216803789</v>
      </c>
      <c r="BT90">
        <f t="shared" si="153"/>
        <v>5.9179017444436361</v>
      </c>
      <c r="BU90">
        <f t="shared" si="154"/>
        <v>6.8860479061637427</v>
      </c>
      <c r="BV90">
        <f t="shared" si="155"/>
        <v>4.8598950504616489</v>
      </c>
      <c r="BW90" s="2">
        <f t="shared" si="156"/>
        <v>41089</v>
      </c>
      <c r="BX90">
        <f t="shared" si="157"/>
        <v>3.7929223073416424E-2</v>
      </c>
      <c r="BY90">
        <f t="shared" si="158"/>
        <v>0.13587227142118422</v>
      </c>
      <c r="BZ90">
        <f t="shared" si="159"/>
        <v>0.56353291569983288</v>
      </c>
      <c r="CA90">
        <f t="shared" si="160"/>
        <v>1.2601932106757152</v>
      </c>
      <c r="CB90">
        <f t="shared" si="161"/>
        <v>1.7156930382911564</v>
      </c>
      <c r="CC90">
        <f t="shared" si="162"/>
        <v>2.9584929768814567</v>
      </c>
      <c r="CD90">
        <f t="shared" si="163"/>
        <v>2.9866219271891992</v>
      </c>
      <c r="CE90">
        <f t="shared" si="164"/>
        <v>0.13085520628433187</v>
      </c>
      <c r="CF90" s="2">
        <f t="shared" si="165"/>
        <v>41089</v>
      </c>
      <c r="CG90">
        <f t="shared" si="166"/>
        <v>2.6450148939442114E-3</v>
      </c>
      <c r="CH90">
        <f t="shared" si="167"/>
        <v>9.0592453232286957E-2</v>
      </c>
      <c r="CI90">
        <f t="shared" si="168"/>
        <v>0.37569451774823848</v>
      </c>
      <c r="CJ90">
        <f t="shared" si="169"/>
        <v>1.0304473388117268</v>
      </c>
      <c r="CK90">
        <f t="shared" si="170"/>
        <v>1.4907653689124631</v>
      </c>
      <c r="CL90">
        <f t="shared" si="171"/>
        <v>2.5533370151040877</v>
      </c>
      <c r="CM90">
        <f t="shared" si="172"/>
        <v>1.7371676202339694</v>
      </c>
      <c r="CN90">
        <f t="shared" si="173"/>
        <v>1.2206467307097961</v>
      </c>
      <c r="CO90" s="2">
        <f t="shared" si="174"/>
        <v>41089</v>
      </c>
      <c r="CP90">
        <f t="shared" si="175"/>
        <v>9.7930944355176991E-2</v>
      </c>
      <c r="CQ90">
        <f t="shared" si="176"/>
        <v>0.39864970593626836</v>
      </c>
      <c r="CR90">
        <f t="shared" si="177"/>
        <v>1.017316719065668</v>
      </c>
      <c r="CS90">
        <f t="shared" si="178"/>
        <v>1.7021321129262494</v>
      </c>
      <c r="CT90">
        <f t="shared" si="179"/>
        <v>2.9393154835652053</v>
      </c>
      <c r="CU90">
        <f t="shared" si="180"/>
        <v>4.364940604278309</v>
      </c>
      <c r="CV90">
        <f t="shared" si="181"/>
        <v>5.1047595127007517</v>
      </c>
    </row>
    <row r="91" spans="1:100" x14ac:dyDescent="0.3">
      <c r="A91" s="2">
        <v>41060</v>
      </c>
      <c r="B91" s="4">
        <v>0.01</v>
      </c>
      <c r="C91">
        <v>0.11</v>
      </c>
      <c r="D91">
        <v>0.1</v>
      </c>
      <c r="E91" s="3">
        <f t="shared" si="182"/>
        <v>0.10331496476206659</v>
      </c>
      <c r="F91">
        <v>0.10497244714309988</v>
      </c>
      <c r="G91">
        <v>9.9975008330198567E-2</v>
      </c>
      <c r="H91">
        <v>0.10197399884002087</v>
      </c>
      <c r="I91">
        <v>0.22487353234186522</v>
      </c>
      <c r="J91">
        <v>0.45847410197027644</v>
      </c>
      <c r="K91">
        <v>0.84620730556318657</v>
      </c>
      <c r="L91">
        <v>1.6184339794672389</v>
      </c>
      <c r="M91">
        <v>1.737431429490919</v>
      </c>
      <c r="N91" s="2">
        <f t="shared" si="95"/>
        <v>41060</v>
      </c>
      <c r="O91">
        <f t="shared" si="96"/>
        <v>-2.75E-2</v>
      </c>
      <c r="P91">
        <f t="shared" si="97"/>
        <v>-0.05</v>
      </c>
      <c r="Q91">
        <f t="shared" si="183"/>
        <v>-7.7486223571549939E-2</v>
      </c>
      <c r="R91">
        <f t="shared" si="99"/>
        <v>-0.10497244714309988</v>
      </c>
      <c r="S91">
        <f t="shared" si="100"/>
        <v>-0.19995001666039713</v>
      </c>
      <c r="T91">
        <f t="shared" si="101"/>
        <v>-0.30592199652006258</v>
      </c>
      <c r="U91">
        <f t="shared" si="102"/>
        <v>-1.1243676617093261</v>
      </c>
      <c r="V91">
        <f t="shared" si="103"/>
        <v>-3.209318713791935</v>
      </c>
      <c r="W91">
        <f t="shared" si="104"/>
        <v>-8.4620730556318655</v>
      </c>
      <c r="X91">
        <f t="shared" si="105"/>
        <v>-32.368679589344779</v>
      </c>
      <c r="Y91">
        <f t="shared" si="106"/>
        <v>-52.122942884727571</v>
      </c>
      <c r="Z91" s="2">
        <f t="shared" si="107"/>
        <v>41060</v>
      </c>
      <c r="AA91">
        <f t="shared" si="108"/>
        <v>2.2500000000000003E-2</v>
      </c>
      <c r="AB91">
        <f t="shared" si="109"/>
        <v>5.4972447143099873E-2</v>
      </c>
      <c r="AC91">
        <f t="shared" si="110"/>
        <v>7.7472447143099879E-2</v>
      </c>
      <c r="AD91">
        <f t="shared" si="111"/>
        <v>9.4977569517297258E-2</v>
      </c>
      <c r="AE91" s="2">
        <f t="shared" si="112"/>
        <v>41060</v>
      </c>
      <c r="AF91">
        <f t="shared" si="113"/>
        <v>-7.7486223571549939E-2</v>
      </c>
      <c r="AG91">
        <f t="shared" si="114"/>
        <v>-0.17745001666039714</v>
      </c>
      <c r="AH91">
        <f t="shared" si="115"/>
        <v>-0.28342199652006256</v>
      </c>
      <c r="AI91">
        <f t="shared" si="116"/>
        <v>-1.1018676617093262</v>
      </c>
      <c r="AJ91">
        <f t="shared" si="117"/>
        <v>-3.186818713791935</v>
      </c>
      <c r="AK91">
        <f t="shared" si="118"/>
        <v>-8.4395730556318647</v>
      </c>
      <c r="AL91">
        <f t="shared" si="119"/>
        <v>-32.346179589344779</v>
      </c>
      <c r="AM91">
        <f t="shared" si="120"/>
        <v>-52.10044288472757</v>
      </c>
      <c r="AN91" s="2">
        <f t="shared" si="121"/>
        <v>41060</v>
      </c>
      <c r="AO91">
        <f t="shared" si="122"/>
        <v>-0.05</v>
      </c>
      <c r="AP91">
        <f t="shared" si="123"/>
        <v>-0.14497756951729726</v>
      </c>
      <c r="AQ91">
        <f t="shared" si="124"/>
        <v>-0.25094954937696268</v>
      </c>
      <c r="AR91">
        <f t="shared" si="125"/>
        <v>-1.0693952145662262</v>
      </c>
      <c r="AS91">
        <f t="shared" si="126"/>
        <v>-3.1543462666488353</v>
      </c>
      <c r="AT91">
        <f t="shared" si="127"/>
        <v>-8.4071006084887649</v>
      </c>
      <c r="AU91">
        <f t="shared" si="128"/>
        <v>-32.313707142201679</v>
      </c>
      <c r="AV91">
        <f t="shared" si="129"/>
        <v>-52.067970437584471</v>
      </c>
      <c r="AW91" s="2">
        <f t="shared" si="130"/>
        <v>41060</v>
      </c>
      <c r="AX91">
        <f t="shared" si="131"/>
        <v>-2.75E-2</v>
      </c>
      <c r="AY91">
        <f t="shared" si="132"/>
        <v>-0.12247756951729726</v>
      </c>
      <c r="AZ91">
        <f t="shared" si="133"/>
        <v>-0.22844954937696271</v>
      </c>
      <c r="BA91">
        <f t="shared" si="134"/>
        <v>-1.0468952145662263</v>
      </c>
      <c r="BB91">
        <f t="shared" si="135"/>
        <v>-3.1318462666488349</v>
      </c>
      <c r="BC91">
        <f t="shared" si="136"/>
        <v>-8.3846006084887659</v>
      </c>
      <c r="BD91">
        <f t="shared" si="137"/>
        <v>-32.291207142201678</v>
      </c>
      <c r="BE91">
        <f t="shared" si="138"/>
        <v>-52.04547043758447</v>
      </c>
      <c r="BF91" s="2">
        <f t="shared" si="139"/>
        <v>41060</v>
      </c>
      <c r="BG91">
        <f t="shared" si="140"/>
        <v>-0.10497244714309988</v>
      </c>
      <c r="BH91">
        <f t="shared" si="141"/>
        <v>-0.19995001666039713</v>
      </c>
      <c r="BI91">
        <f t="shared" si="142"/>
        <v>-1.0293900921920289</v>
      </c>
      <c r="BJ91">
        <f t="shared" si="143"/>
        <v>-3.1143411442746376</v>
      </c>
      <c r="BK91">
        <f t="shared" si="144"/>
        <v>-8.3670954861145681</v>
      </c>
      <c r="BL91">
        <f t="shared" si="145"/>
        <v>-32.273702019827482</v>
      </c>
      <c r="BM91">
        <f t="shared" si="146"/>
        <v>-52.027965315210274</v>
      </c>
      <c r="BN91" s="2">
        <f t="shared" si="147"/>
        <v>41060</v>
      </c>
      <c r="BO91">
        <f t="shared" si="148"/>
        <v>1.8936338863810673E-2</v>
      </c>
      <c r="BP91">
        <f t="shared" si="149"/>
        <v>5.496239965843229E-2</v>
      </c>
      <c r="BQ91">
        <f t="shared" si="150"/>
        <v>0.4986815686167847</v>
      </c>
      <c r="BR91">
        <f t="shared" si="151"/>
        <v>1.7206672091356909</v>
      </c>
      <c r="BS91">
        <f t="shared" si="152"/>
        <v>2.5525120273266575</v>
      </c>
      <c r="BT91">
        <f t="shared" si="153"/>
        <v>5.119564601276223</v>
      </c>
      <c r="BU91">
        <f t="shared" si="154"/>
        <v>9.978637150292343</v>
      </c>
      <c r="BV91">
        <f t="shared" si="155"/>
        <v>14.848652148280706</v>
      </c>
      <c r="BW91" s="2">
        <f t="shared" si="156"/>
        <v>41060</v>
      </c>
      <c r="BX91">
        <f t="shared" si="157"/>
        <v>3.9926824512612383E-2</v>
      </c>
      <c r="BY91">
        <f t="shared" si="158"/>
        <v>0.16784895238401748</v>
      </c>
      <c r="BZ91">
        <f t="shared" si="159"/>
        <v>0.66143355557132433</v>
      </c>
      <c r="CA91">
        <f t="shared" si="160"/>
        <v>1.7252745523480579</v>
      </c>
      <c r="CB91">
        <f t="shared" si="161"/>
        <v>2.8699101766257136</v>
      </c>
      <c r="CC91">
        <f t="shared" si="162"/>
        <v>4.6654728506526091</v>
      </c>
      <c r="CD91">
        <f t="shared" si="163"/>
        <v>7.226014352206537</v>
      </c>
      <c r="CE91">
        <f t="shared" si="164"/>
        <v>9.6400047100363402</v>
      </c>
      <c r="CF91" s="2">
        <f t="shared" si="165"/>
        <v>41060</v>
      </c>
      <c r="CG91">
        <f t="shared" si="166"/>
        <v>4.9771938939555949E-3</v>
      </c>
      <c r="CH91">
        <f t="shared" si="167"/>
        <v>8.4929462620184706E-2</v>
      </c>
      <c r="CI91">
        <f t="shared" si="168"/>
        <v>0.30875903441861707</v>
      </c>
      <c r="CJ91">
        <f t="shared" si="169"/>
        <v>0.84108814384172792</v>
      </c>
      <c r="CK91">
        <f t="shared" si="170"/>
        <v>1.1526186015817101</v>
      </c>
      <c r="CL91">
        <f t="shared" si="171"/>
        <v>2.7491811214537947</v>
      </c>
      <c r="CM91">
        <f t="shared" si="172"/>
        <v>5.6466578333062829</v>
      </c>
      <c r="CN91">
        <f t="shared" si="173"/>
        <v>8.7873382557345057</v>
      </c>
      <c r="CO91" s="2">
        <f t="shared" si="174"/>
        <v>41060</v>
      </c>
      <c r="CP91">
        <f t="shared" si="175"/>
        <v>9.493073901202842E-2</v>
      </c>
      <c r="CQ91">
        <f t="shared" si="176"/>
        <v>0.34570283713829392</v>
      </c>
      <c r="CR91">
        <f t="shared" si="177"/>
        <v>1.0332166336211954</v>
      </c>
      <c r="CS91">
        <f t="shared" si="178"/>
        <v>1.7666647917984726</v>
      </c>
      <c r="CT91">
        <f t="shared" si="179"/>
        <v>3.138929255719193</v>
      </c>
      <c r="CU91">
        <f t="shared" si="180"/>
        <v>6.2289978458863207</v>
      </c>
      <c r="CV91">
        <f t="shared" si="181"/>
        <v>8.6823800543925973</v>
      </c>
    </row>
    <row r="92" spans="1:100" x14ac:dyDescent="0.3">
      <c r="A92" s="2">
        <v>41026</v>
      </c>
      <c r="B92" s="4">
        <v>0</v>
      </c>
      <c r="C92">
        <v>0.11</v>
      </c>
      <c r="D92">
        <v>0.1</v>
      </c>
      <c r="E92" s="3">
        <f t="shared" si="182"/>
        <v>0.1066465073914023</v>
      </c>
      <c r="F92">
        <v>0.10996976108710345</v>
      </c>
      <c r="G92">
        <v>0.10897030828750261</v>
      </c>
      <c r="H92">
        <v>0.12895841538042696</v>
      </c>
      <c r="I92">
        <v>0.26582326668619322</v>
      </c>
      <c r="J92">
        <v>0.49538597497851461</v>
      </c>
      <c r="K92">
        <v>0.89997208497844172</v>
      </c>
      <c r="L92">
        <v>1.6928156824258727</v>
      </c>
      <c r="M92">
        <v>1.8216784727981998</v>
      </c>
      <c r="N92" s="2">
        <f t="shared" si="95"/>
        <v>41026</v>
      </c>
      <c r="O92">
        <f t="shared" si="96"/>
        <v>-2.75E-2</v>
      </c>
      <c r="P92">
        <f t="shared" si="97"/>
        <v>-0.05</v>
      </c>
      <c r="Q92">
        <f t="shared" si="183"/>
        <v>-7.9984880543551726E-2</v>
      </c>
      <c r="R92">
        <f t="shared" si="99"/>
        <v>-0.10996976108710345</v>
      </c>
      <c r="S92">
        <f t="shared" si="100"/>
        <v>-0.21794061657500521</v>
      </c>
      <c r="T92">
        <f t="shared" si="101"/>
        <v>-0.38687524614128088</v>
      </c>
      <c r="U92">
        <f t="shared" si="102"/>
        <v>-1.3291163334309661</v>
      </c>
      <c r="V92">
        <f t="shared" si="103"/>
        <v>-3.4677018248496023</v>
      </c>
      <c r="W92">
        <f t="shared" si="104"/>
        <v>-8.999720849784417</v>
      </c>
      <c r="X92">
        <f t="shared" si="105"/>
        <v>-33.856313648517457</v>
      </c>
      <c r="Y92">
        <f t="shared" si="106"/>
        <v>-54.650354183945993</v>
      </c>
      <c r="Z92" s="2">
        <f t="shared" si="107"/>
        <v>41026</v>
      </c>
      <c r="AA92">
        <f t="shared" si="108"/>
        <v>2.2500000000000003E-2</v>
      </c>
      <c r="AB92">
        <f t="shared" si="109"/>
        <v>5.9969761087103446E-2</v>
      </c>
      <c r="AC92">
        <f t="shared" si="110"/>
        <v>8.2469761087103452E-2</v>
      </c>
      <c r="AD92">
        <f t="shared" si="111"/>
        <v>0.10797085548790177</v>
      </c>
      <c r="AE92" s="2">
        <f t="shared" si="112"/>
        <v>41026</v>
      </c>
      <c r="AF92">
        <f t="shared" si="113"/>
        <v>-7.9984880543551726E-2</v>
      </c>
      <c r="AG92">
        <f t="shared" si="114"/>
        <v>-0.19544061657500522</v>
      </c>
      <c r="AH92">
        <f t="shared" si="115"/>
        <v>-0.36437524614128086</v>
      </c>
      <c r="AI92">
        <f t="shared" si="116"/>
        <v>-1.3066163334309662</v>
      </c>
      <c r="AJ92">
        <f t="shared" si="117"/>
        <v>-3.4452018248496024</v>
      </c>
      <c r="AK92">
        <f t="shared" si="118"/>
        <v>-8.9772208497844161</v>
      </c>
      <c r="AL92">
        <f t="shared" si="119"/>
        <v>-33.833813648517456</v>
      </c>
      <c r="AM92">
        <f t="shared" si="120"/>
        <v>-54.627854183945992</v>
      </c>
      <c r="AN92" s="2">
        <f t="shared" si="121"/>
        <v>41026</v>
      </c>
      <c r="AO92">
        <f t="shared" si="122"/>
        <v>-0.05</v>
      </c>
      <c r="AP92">
        <f t="shared" si="123"/>
        <v>-0.15797085548790177</v>
      </c>
      <c r="AQ92">
        <f t="shared" si="124"/>
        <v>-0.32690548505417744</v>
      </c>
      <c r="AR92">
        <f t="shared" si="125"/>
        <v>-1.2691465723438626</v>
      </c>
      <c r="AS92">
        <f t="shared" si="126"/>
        <v>-3.407732063762499</v>
      </c>
      <c r="AT92">
        <f t="shared" si="127"/>
        <v>-8.9397510886973137</v>
      </c>
      <c r="AU92">
        <f t="shared" si="128"/>
        <v>-33.796343887430353</v>
      </c>
      <c r="AV92">
        <f t="shared" si="129"/>
        <v>-54.590384422858889</v>
      </c>
      <c r="AW92" s="2">
        <f t="shared" si="130"/>
        <v>41026</v>
      </c>
      <c r="AX92">
        <f t="shared" si="131"/>
        <v>-2.75E-2</v>
      </c>
      <c r="AY92">
        <f t="shared" si="132"/>
        <v>-0.13547085548790178</v>
      </c>
      <c r="AZ92">
        <f t="shared" si="133"/>
        <v>-0.30440548505417742</v>
      </c>
      <c r="BA92">
        <f t="shared" si="134"/>
        <v>-1.2466465723438627</v>
      </c>
      <c r="BB92">
        <f t="shared" si="135"/>
        <v>-3.3852320637624991</v>
      </c>
      <c r="BC92">
        <f t="shared" si="136"/>
        <v>-8.9172510886973129</v>
      </c>
      <c r="BD92">
        <f t="shared" si="137"/>
        <v>-33.773843887430353</v>
      </c>
      <c r="BE92">
        <f t="shared" si="138"/>
        <v>-54.567884422858889</v>
      </c>
      <c r="BF92" s="2">
        <f t="shared" si="139"/>
        <v>41026</v>
      </c>
      <c r="BG92">
        <f t="shared" si="140"/>
        <v>-0.10996976108710345</v>
      </c>
      <c r="BH92">
        <f t="shared" si="141"/>
        <v>-0.21794061657500521</v>
      </c>
      <c r="BI92">
        <f t="shared" si="142"/>
        <v>-1.2211454779430644</v>
      </c>
      <c r="BJ92">
        <f t="shared" si="143"/>
        <v>-3.3597309693617006</v>
      </c>
      <c r="BK92">
        <f t="shared" si="144"/>
        <v>-8.8917499942965144</v>
      </c>
      <c r="BL92">
        <f t="shared" si="145"/>
        <v>-33.748342793029558</v>
      </c>
      <c r="BM92">
        <f t="shared" si="146"/>
        <v>-54.542383328458094</v>
      </c>
      <c r="BN92" s="2">
        <f t="shared" si="147"/>
        <v>41026</v>
      </c>
      <c r="BO92">
        <f t="shared" si="148"/>
        <v>7.0906781350440304E-2</v>
      </c>
      <c r="BP92">
        <f t="shared" si="149"/>
        <v>0.12891509019374858</v>
      </c>
      <c r="BQ92">
        <f t="shared" si="150"/>
        <v>0.87226358134124671</v>
      </c>
      <c r="BR92">
        <f t="shared" si="151"/>
        <v>1.5226589332379938</v>
      </c>
      <c r="BS92">
        <f t="shared" si="152"/>
        <v>1.4930564415428695</v>
      </c>
      <c r="BT92">
        <f t="shared" si="153"/>
        <v>2.8515558837189698</v>
      </c>
      <c r="BU92">
        <f t="shared" si="154"/>
        <v>2.6025350116500374</v>
      </c>
      <c r="BV92">
        <f t="shared" si="155"/>
        <v>1.8875158800695329</v>
      </c>
      <c r="BW92" s="2">
        <f t="shared" si="156"/>
        <v>41026</v>
      </c>
      <c r="BX92">
        <f t="shared" si="157"/>
        <v>1.793504468183256E-2</v>
      </c>
      <c r="BY92">
        <f t="shared" si="158"/>
        <v>0.14585389644553975</v>
      </c>
      <c r="BZ92">
        <f t="shared" si="159"/>
        <v>0.47754673803469982</v>
      </c>
      <c r="CA92">
        <f t="shared" si="160"/>
        <v>1.2678702676354716</v>
      </c>
      <c r="CB92">
        <f t="shared" si="161"/>
        <v>1.7271528440136346</v>
      </c>
      <c r="CC92">
        <f t="shared" si="162"/>
        <v>3.07493651260453</v>
      </c>
      <c r="CD92">
        <f t="shared" si="163"/>
        <v>3.5391559892759683</v>
      </c>
      <c r="CE92">
        <f t="shared" si="164"/>
        <v>4.6466098957600925</v>
      </c>
      <c r="CF92" s="2">
        <f t="shared" si="165"/>
        <v>41026</v>
      </c>
      <c r="CG92">
        <f t="shared" si="166"/>
        <v>1.2306884441272786E-2</v>
      </c>
      <c r="CH92">
        <f t="shared" si="167"/>
        <v>0.1135718909462165</v>
      </c>
      <c r="CI92">
        <f t="shared" si="168"/>
        <v>0.31071596289245618</v>
      </c>
      <c r="CJ92">
        <f t="shared" si="169"/>
        <v>0.75641473729154307</v>
      </c>
      <c r="CK92">
        <f t="shared" si="170"/>
        <v>1.1544039903999663</v>
      </c>
      <c r="CL92">
        <f t="shared" si="171"/>
        <v>2.5515361155901224</v>
      </c>
      <c r="CM92">
        <f t="shared" si="172"/>
        <v>4.2992769330505567</v>
      </c>
      <c r="CN92">
        <f t="shared" si="173"/>
        <v>6.3304446365130103</v>
      </c>
      <c r="CO92" s="2">
        <f t="shared" si="174"/>
        <v>41026</v>
      </c>
      <c r="CP92">
        <f t="shared" si="175"/>
        <v>0.10791571224149807</v>
      </c>
      <c r="CQ92">
        <f t="shared" si="176"/>
        <v>0.41060503615023258</v>
      </c>
      <c r="CR92">
        <f t="shared" si="177"/>
        <v>1.011055046494203</v>
      </c>
      <c r="CS92">
        <f t="shared" si="178"/>
        <v>1.7693298722966848</v>
      </c>
      <c r="CT92">
        <f t="shared" si="179"/>
        <v>3.0814362715123673</v>
      </c>
      <c r="CU92">
        <f t="shared" si="180"/>
        <v>6.2692645160579419</v>
      </c>
      <c r="CV92">
        <f t="shared" si="181"/>
        <v>8.2067292910762042</v>
      </c>
    </row>
    <row r="93" spans="1:100" x14ac:dyDescent="0.3">
      <c r="A93" s="2">
        <v>40998</v>
      </c>
      <c r="B93" s="4">
        <v>0</v>
      </c>
      <c r="C93">
        <v>0.105</v>
      </c>
      <c r="D93">
        <v>0.1</v>
      </c>
      <c r="E93" s="3">
        <f t="shared" si="182"/>
        <v>0.10598020552500174</v>
      </c>
      <c r="F93">
        <v>0.10897030828750261</v>
      </c>
      <c r="G93">
        <v>0.11496695016849363</v>
      </c>
      <c r="H93">
        <v>0.16393279673528396</v>
      </c>
      <c r="I93">
        <v>0.32273945797917308</v>
      </c>
      <c r="J93">
        <v>0.58913145771390762</v>
      </c>
      <c r="K93">
        <v>0.9855676472593331</v>
      </c>
      <c r="L93">
        <v>1.7443707623738931</v>
      </c>
      <c r="M93">
        <v>1.8623025982187136</v>
      </c>
      <c r="N93" s="2">
        <f t="shared" si="95"/>
        <v>40998</v>
      </c>
      <c r="O93">
        <f t="shared" si="96"/>
        <v>-2.6249999999999999E-2</v>
      </c>
      <c r="P93">
        <f t="shared" si="97"/>
        <v>-0.05</v>
      </c>
      <c r="Q93">
        <f t="shared" si="183"/>
        <v>-7.9485154143751305E-2</v>
      </c>
      <c r="R93">
        <f t="shared" si="99"/>
        <v>-0.10897030828750261</v>
      </c>
      <c r="S93">
        <f t="shared" si="100"/>
        <v>-0.22993390033698727</v>
      </c>
      <c r="T93">
        <f t="shared" si="101"/>
        <v>-0.49179839020585192</v>
      </c>
      <c r="U93">
        <f t="shared" si="102"/>
        <v>-1.6136972898958655</v>
      </c>
      <c r="V93">
        <f t="shared" si="103"/>
        <v>-4.1239202039973533</v>
      </c>
      <c r="W93">
        <f t="shared" si="104"/>
        <v>-9.8556764725933306</v>
      </c>
      <c r="X93">
        <f t="shared" si="105"/>
        <v>-34.887415247477861</v>
      </c>
      <c r="Y93">
        <f t="shared" si="106"/>
        <v>-55.869077946561404</v>
      </c>
      <c r="Z93" s="2">
        <f t="shared" si="107"/>
        <v>40998</v>
      </c>
      <c r="AA93">
        <f t="shared" si="108"/>
        <v>2.3750000000000004E-2</v>
      </c>
      <c r="AB93">
        <f t="shared" si="109"/>
        <v>5.8970308287502604E-2</v>
      </c>
      <c r="AC93">
        <f t="shared" si="110"/>
        <v>8.2720308287502611E-2</v>
      </c>
      <c r="AD93">
        <f t="shared" si="111"/>
        <v>0.12096359204948466</v>
      </c>
      <c r="AE93" s="2">
        <f t="shared" si="112"/>
        <v>40998</v>
      </c>
      <c r="AF93">
        <f t="shared" si="113"/>
        <v>-7.9485154143751305E-2</v>
      </c>
      <c r="AG93">
        <f t="shared" si="114"/>
        <v>-0.20618390033698727</v>
      </c>
      <c r="AH93">
        <f t="shared" si="115"/>
        <v>-0.46804839020585193</v>
      </c>
      <c r="AI93">
        <f t="shared" si="116"/>
        <v>-1.5899472898958655</v>
      </c>
      <c r="AJ93">
        <f t="shared" si="117"/>
        <v>-4.1001702039973535</v>
      </c>
      <c r="AK93">
        <f t="shared" si="118"/>
        <v>-9.8319264725933309</v>
      </c>
      <c r="AL93">
        <f t="shared" si="119"/>
        <v>-34.863665247477861</v>
      </c>
      <c r="AM93">
        <f t="shared" si="120"/>
        <v>-55.845327946561405</v>
      </c>
      <c r="AN93" s="2">
        <f t="shared" si="121"/>
        <v>40998</v>
      </c>
      <c r="AO93">
        <f t="shared" si="122"/>
        <v>-0.05</v>
      </c>
      <c r="AP93">
        <f t="shared" si="123"/>
        <v>-0.17096359204948466</v>
      </c>
      <c r="AQ93">
        <f t="shared" si="124"/>
        <v>-0.43282808191834932</v>
      </c>
      <c r="AR93">
        <f t="shared" si="125"/>
        <v>-1.5547269816083629</v>
      </c>
      <c r="AS93">
        <f t="shared" si="126"/>
        <v>-4.0649498957098507</v>
      </c>
      <c r="AT93">
        <f t="shared" si="127"/>
        <v>-9.796706164305828</v>
      </c>
      <c r="AU93">
        <f t="shared" si="128"/>
        <v>-34.828444939190362</v>
      </c>
      <c r="AV93">
        <f t="shared" si="129"/>
        <v>-55.810107638273905</v>
      </c>
      <c r="AW93" s="2">
        <f t="shared" si="130"/>
        <v>40998</v>
      </c>
      <c r="AX93">
        <f t="shared" si="131"/>
        <v>-2.6249999999999999E-2</v>
      </c>
      <c r="AY93">
        <f t="shared" si="132"/>
        <v>-0.14721359204948464</v>
      </c>
      <c r="AZ93">
        <f t="shared" si="133"/>
        <v>-0.40907808191834932</v>
      </c>
      <c r="BA93">
        <f t="shared" si="134"/>
        <v>-1.5309769816083629</v>
      </c>
      <c r="BB93">
        <f t="shared" si="135"/>
        <v>-4.0411998957098509</v>
      </c>
      <c r="BC93">
        <f t="shared" si="136"/>
        <v>-9.7729561643058283</v>
      </c>
      <c r="BD93">
        <f t="shared" si="137"/>
        <v>-34.804694939190355</v>
      </c>
      <c r="BE93">
        <f t="shared" si="138"/>
        <v>-55.786357638273898</v>
      </c>
      <c r="BF93" s="2">
        <f t="shared" si="139"/>
        <v>40998</v>
      </c>
      <c r="BG93">
        <f t="shared" si="140"/>
        <v>-0.10897030828750261</v>
      </c>
      <c r="BH93">
        <f t="shared" si="141"/>
        <v>-0.22993390033698727</v>
      </c>
      <c r="BI93">
        <f t="shared" si="142"/>
        <v>-1.4927336978463808</v>
      </c>
      <c r="BJ93">
        <f t="shared" si="143"/>
        <v>-4.0029566119478686</v>
      </c>
      <c r="BK93">
        <f t="shared" si="144"/>
        <v>-9.7347128805438459</v>
      </c>
      <c r="BL93">
        <f t="shared" si="145"/>
        <v>-34.766451655428376</v>
      </c>
      <c r="BM93">
        <f t="shared" si="146"/>
        <v>-55.74811435451192</v>
      </c>
      <c r="BN93" s="2">
        <f t="shared" si="147"/>
        <v>40998</v>
      </c>
      <c r="BO93">
        <f t="shared" si="148"/>
        <v>5.4917829571827656E-2</v>
      </c>
      <c r="BP93">
        <f t="shared" si="149"/>
        <v>0.1199213284513133</v>
      </c>
      <c r="BQ93">
        <f t="shared" si="150"/>
        <v>0.3636664301221777</v>
      </c>
      <c r="BR93">
        <f t="shared" si="151"/>
        <v>0.39133510737839639</v>
      </c>
      <c r="BS93">
        <f t="shared" si="152"/>
        <v>-0.84559192478276146</v>
      </c>
      <c r="BT93">
        <f t="shared" si="153"/>
        <v>-4.7803470365414449E-2</v>
      </c>
      <c r="BU93">
        <f t="shared" si="154"/>
        <v>-0.95969173147005038</v>
      </c>
      <c r="BV93">
        <f t="shared" si="155"/>
        <v>-4.6450723175776911</v>
      </c>
      <c r="BW93" s="2">
        <f t="shared" si="156"/>
        <v>40998</v>
      </c>
      <c r="BX93">
        <f t="shared" si="157"/>
        <v>1.793504468183256E-2</v>
      </c>
      <c r="BY93">
        <f t="shared" si="158"/>
        <v>9.5885211568824388E-2</v>
      </c>
      <c r="BZ93">
        <f t="shared" si="159"/>
        <v>0.21775021489953528</v>
      </c>
      <c r="CA93">
        <f t="shared" si="160"/>
        <v>0.51705349014699464</v>
      </c>
      <c r="CB93">
        <f t="shared" si="161"/>
        <v>0.13356719160207875</v>
      </c>
      <c r="CC93">
        <f t="shared" si="162"/>
        <v>0.88351894950788734</v>
      </c>
      <c r="CD93">
        <f t="shared" si="163"/>
        <v>-0.82480822365734296</v>
      </c>
      <c r="CE93">
        <f t="shared" si="164"/>
        <v>-0.58651313009255601</v>
      </c>
      <c r="CF93" s="2">
        <f t="shared" si="165"/>
        <v>40998</v>
      </c>
      <c r="CG93">
        <f t="shared" si="166"/>
        <v>1.4971845532947045E-2</v>
      </c>
      <c r="CH93">
        <f t="shared" si="167"/>
        <v>0.12555754183543505</v>
      </c>
      <c r="CI93">
        <f t="shared" si="168"/>
        <v>0.30266736643736858</v>
      </c>
      <c r="CJ93">
        <f t="shared" si="169"/>
        <v>0.69232920825543021</v>
      </c>
      <c r="CK93">
        <f t="shared" si="170"/>
        <v>0.88944083760552484</v>
      </c>
      <c r="CL93">
        <f t="shared" si="171"/>
        <v>1.9764148575363827</v>
      </c>
      <c r="CM93">
        <f t="shared" si="172"/>
        <v>3.5545329645804924</v>
      </c>
      <c r="CN93">
        <f t="shared" si="173"/>
        <v>5.2163424610444471</v>
      </c>
      <c r="CO93" s="2">
        <f t="shared" si="174"/>
        <v>40998</v>
      </c>
      <c r="CP93">
        <f t="shared" si="175"/>
        <v>0.15786899652660011</v>
      </c>
      <c r="CQ93">
        <f t="shared" si="176"/>
        <v>0.45154663790914484</v>
      </c>
      <c r="CR93">
        <f t="shared" si="177"/>
        <v>0.83026400888111718</v>
      </c>
      <c r="CS93">
        <f t="shared" si="178"/>
        <v>1.3323430606643454</v>
      </c>
      <c r="CT93">
        <f t="shared" si="179"/>
        <v>2.6271309194213917</v>
      </c>
      <c r="CU93">
        <f t="shared" si="180"/>
        <v>6.0144808843388198</v>
      </c>
      <c r="CV93">
        <f t="shared" si="181"/>
        <v>8.0509482455526928</v>
      </c>
    </row>
    <row r="94" spans="1:100" x14ac:dyDescent="0.3">
      <c r="A94" s="2">
        <v>40968</v>
      </c>
      <c r="B94" s="4">
        <v>0</v>
      </c>
      <c r="C94">
        <v>0.107</v>
      </c>
      <c r="D94">
        <v>0.1</v>
      </c>
      <c r="E94" s="3">
        <f t="shared" si="182"/>
        <v>0.10598020552500174</v>
      </c>
      <c r="F94">
        <v>0.10897030828750261</v>
      </c>
      <c r="G94">
        <v>0.10897030828750261</v>
      </c>
      <c r="H94">
        <v>0.14494746289141958</v>
      </c>
      <c r="I94">
        <v>0.31175689279864977</v>
      </c>
      <c r="J94">
        <v>0.55024238866051423</v>
      </c>
      <c r="K94">
        <v>0.97462142059509205</v>
      </c>
      <c r="L94">
        <v>1.7433794438458934</v>
      </c>
      <c r="M94">
        <v>1.8613118640599249</v>
      </c>
      <c r="N94" s="2">
        <f t="shared" si="95"/>
        <v>40968</v>
      </c>
      <c r="O94">
        <f t="shared" si="96"/>
        <v>-2.6749999999999999E-2</v>
      </c>
      <c r="P94">
        <f t="shared" si="97"/>
        <v>-0.05</v>
      </c>
      <c r="Q94">
        <f t="shared" si="183"/>
        <v>-7.9485154143751305E-2</v>
      </c>
      <c r="R94">
        <f t="shared" si="99"/>
        <v>-0.10897030828750261</v>
      </c>
      <c r="S94">
        <f t="shared" si="100"/>
        <v>-0.21794061657500521</v>
      </c>
      <c r="T94">
        <f t="shared" si="101"/>
        <v>-0.43484238867425873</v>
      </c>
      <c r="U94">
        <f t="shared" si="102"/>
        <v>-1.5587844639932489</v>
      </c>
      <c r="V94">
        <f t="shared" si="103"/>
        <v>-3.8516967206235995</v>
      </c>
      <c r="W94">
        <f t="shared" si="104"/>
        <v>-9.7462142059509205</v>
      </c>
      <c r="X94">
        <f t="shared" si="105"/>
        <v>-34.867588876917864</v>
      </c>
      <c r="Y94">
        <f t="shared" si="106"/>
        <v>-55.839355921797747</v>
      </c>
      <c r="Z94" s="2">
        <f t="shared" si="107"/>
        <v>40968</v>
      </c>
      <c r="AA94">
        <f t="shared" si="108"/>
        <v>2.3250000000000003E-2</v>
      </c>
      <c r="AB94">
        <f t="shared" si="109"/>
        <v>5.8970308287502604E-2</v>
      </c>
      <c r="AC94">
        <f t="shared" si="110"/>
        <v>8.2220308287502611E-2</v>
      </c>
      <c r="AD94">
        <f t="shared" si="111"/>
        <v>0.10897030828750261</v>
      </c>
      <c r="AE94" s="2">
        <f t="shared" si="112"/>
        <v>40968</v>
      </c>
      <c r="AF94">
        <f t="shared" si="113"/>
        <v>-7.9485154143751305E-2</v>
      </c>
      <c r="AG94">
        <f t="shared" si="114"/>
        <v>-0.19469061657500522</v>
      </c>
      <c r="AH94">
        <f t="shared" si="115"/>
        <v>-0.41159238867425874</v>
      </c>
      <c r="AI94">
        <f t="shared" si="116"/>
        <v>-1.5355344639932489</v>
      </c>
      <c r="AJ94">
        <f t="shared" si="117"/>
        <v>-3.8284467206235995</v>
      </c>
      <c r="AK94">
        <f t="shared" si="118"/>
        <v>-9.7229642059509196</v>
      </c>
      <c r="AL94">
        <f t="shared" si="119"/>
        <v>-34.844338876917867</v>
      </c>
      <c r="AM94">
        <f t="shared" si="120"/>
        <v>-55.81610592179775</v>
      </c>
      <c r="AN94" s="2">
        <f t="shared" si="121"/>
        <v>40968</v>
      </c>
      <c r="AO94">
        <f t="shared" si="122"/>
        <v>-0.05</v>
      </c>
      <c r="AP94">
        <f t="shared" si="123"/>
        <v>-0.15897030828750261</v>
      </c>
      <c r="AQ94">
        <f t="shared" si="124"/>
        <v>-0.37587208038675612</v>
      </c>
      <c r="AR94">
        <f t="shared" si="125"/>
        <v>-1.4998141557057463</v>
      </c>
      <c r="AS94">
        <f t="shared" si="126"/>
        <v>-3.7927264123360969</v>
      </c>
      <c r="AT94">
        <f t="shared" si="127"/>
        <v>-9.6872438976634179</v>
      </c>
      <c r="AU94">
        <f t="shared" si="128"/>
        <v>-34.808618568630365</v>
      </c>
      <c r="AV94">
        <f t="shared" si="129"/>
        <v>-55.780385613510248</v>
      </c>
      <c r="AW94" s="2">
        <f t="shared" si="130"/>
        <v>40968</v>
      </c>
      <c r="AX94">
        <f t="shared" si="131"/>
        <v>-2.6749999999999999E-2</v>
      </c>
      <c r="AY94">
        <f t="shared" si="132"/>
        <v>-0.13572030828750259</v>
      </c>
      <c r="AZ94">
        <f t="shared" si="133"/>
        <v>-0.35262208038675613</v>
      </c>
      <c r="BA94">
        <f t="shared" si="134"/>
        <v>-1.4765641557057463</v>
      </c>
      <c r="BB94">
        <f t="shared" si="135"/>
        <v>-3.7694764123360969</v>
      </c>
      <c r="BC94">
        <f t="shared" si="136"/>
        <v>-9.663993897663417</v>
      </c>
      <c r="BD94">
        <f t="shared" si="137"/>
        <v>-34.785368568630361</v>
      </c>
      <c r="BE94">
        <f t="shared" si="138"/>
        <v>-55.757135613510243</v>
      </c>
      <c r="BF94" s="2">
        <f t="shared" si="139"/>
        <v>40968</v>
      </c>
      <c r="BG94">
        <f t="shared" si="140"/>
        <v>-0.10897030828750261</v>
      </c>
      <c r="BH94">
        <f t="shared" si="141"/>
        <v>-0.21794061657500521</v>
      </c>
      <c r="BI94">
        <f t="shared" si="142"/>
        <v>-1.4498141557057462</v>
      </c>
      <c r="BJ94">
        <f t="shared" si="143"/>
        <v>-3.742726412336097</v>
      </c>
      <c r="BK94">
        <f t="shared" si="144"/>
        <v>-9.6372438976634172</v>
      </c>
      <c r="BL94">
        <f t="shared" si="145"/>
        <v>-34.758618568630361</v>
      </c>
      <c r="BM94">
        <f t="shared" si="146"/>
        <v>-55.730385613510244</v>
      </c>
      <c r="BN94" s="2">
        <f t="shared" si="147"/>
        <v>40968</v>
      </c>
      <c r="BO94">
        <f t="shared" si="148"/>
        <v>5.5913032450219544E-2</v>
      </c>
      <c r="BP94">
        <f t="shared" si="149"/>
        <v>0.23084571653720309</v>
      </c>
      <c r="BQ94">
        <f t="shared" si="150"/>
        <v>0.77429575395346439</v>
      </c>
      <c r="BR94">
        <f t="shared" si="151"/>
        <v>1.6799921069880253</v>
      </c>
      <c r="BS94">
        <f t="shared" si="152"/>
        <v>3.1374185373523704</v>
      </c>
      <c r="BT94">
        <f t="shared" si="153"/>
        <v>4.1614913114565999</v>
      </c>
      <c r="BU94">
        <f t="shared" si="154"/>
        <v>4.4235017655483224</v>
      </c>
      <c r="BV94">
        <f t="shared" si="155"/>
        <v>4.3814674832195655</v>
      </c>
      <c r="BW94" s="2">
        <f t="shared" si="156"/>
        <v>40968</v>
      </c>
      <c r="BX94">
        <f t="shared" si="157"/>
        <v>2.4931581681866752E-2</v>
      </c>
      <c r="BY94">
        <f t="shared" si="158"/>
        <v>0.11687450723079977</v>
      </c>
      <c r="BZ94">
        <f t="shared" si="159"/>
        <v>0.23075928044927219</v>
      </c>
      <c r="CA94">
        <f t="shared" si="160"/>
        <v>0.41826012432448545</v>
      </c>
      <c r="CB94">
        <f t="shared" si="161"/>
        <v>0.46963340183897451</v>
      </c>
      <c r="CC94">
        <f t="shared" si="162"/>
        <v>1.5809508946723216</v>
      </c>
      <c r="CD94">
        <f t="shared" si="163"/>
        <v>3.4976296879429842</v>
      </c>
      <c r="CE94">
        <f t="shared" si="164"/>
        <v>5.7736428225911371</v>
      </c>
      <c r="CF94" s="2">
        <f t="shared" si="165"/>
        <v>40968</v>
      </c>
      <c r="CG94">
        <f t="shared" si="166"/>
        <v>2.5962518739463231E-2</v>
      </c>
      <c r="CH94">
        <f t="shared" si="167"/>
        <v>0.14720635589629752</v>
      </c>
      <c r="CI94">
        <f t="shared" si="168"/>
        <v>0.3190035499553765</v>
      </c>
      <c r="CJ94">
        <f t="shared" si="169"/>
        <v>0.84301927888276718</v>
      </c>
      <c r="CK94">
        <f t="shared" si="170"/>
        <v>1.5436685503888141</v>
      </c>
      <c r="CL94">
        <f t="shared" si="171"/>
        <v>2.5176703109665888</v>
      </c>
      <c r="CM94">
        <f t="shared" si="172"/>
        <v>5.0180709148507194</v>
      </c>
      <c r="CN94">
        <f t="shared" si="173"/>
        <v>6.6659088601963008</v>
      </c>
      <c r="CO94" s="2">
        <f t="shared" si="174"/>
        <v>40968</v>
      </c>
      <c r="CP94">
        <f t="shared" si="175"/>
        <v>0.18483001981584726</v>
      </c>
      <c r="CQ94">
        <f t="shared" si="176"/>
        <v>0.63025897490207483</v>
      </c>
      <c r="CR94">
        <f t="shared" si="177"/>
        <v>1.1962698847900977</v>
      </c>
      <c r="CS94">
        <f t="shared" si="178"/>
        <v>2.0147464992531634</v>
      </c>
      <c r="CT94">
        <f t="shared" si="179"/>
        <v>2.8029364458127453</v>
      </c>
      <c r="CU94">
        <f t="shared" si="180"/>
        <v>5.0211985001945871</v>
      </c>
      <c r="CV94">
        <f t="shared" si="181"/>
        <v>6.3159018832251599</v>
      </c>
    </row>
    <row r="95" spans="1:100" x14ac:dyDescent="0.3">
      <c r="A95" s="2">
        <v>40939</v>
      </c>
      <c r="B95" s="4">
        <v>0</v>
      </c>
      <c r="C95">
        <v>0.105</v>
      </c>
      <c r="D95">
        <v>0.10100000000000001</v>
      </c>
      <c r="E95" s="3">
        <f t="shared" si="182"/>
        <v>0.11630771725410786</v>
      </c>
      <c r="F95">
        <v>0.1239615758811618</v>
      </c>
      <c r="G95">
        <v>0.12695969456172118</v>
      </c>
      <c r="H95">
        <v>0.20289704715886417</v>
      </c>
      <c r="I95">
        <v>0.34270621334809293</v>
      </c>
      <c r="J95">
        <v>0.54924513360504568</v>
      </c>
      <c r="K95">
        <v>0.97163598207141588</v>
      </c>
      <c r="L95">
        <v>1.7255348700714983</v>
      </c>
      <c r="M95">
        <v>1.8375327717987791</v>
      </c>
      <c r="N95" s="2">
        <f t="shared" si="95"/>
        <v>40939</v>
      </c>
      <c r="O95">
        <f t="shared" si="96"/>
        <v>-2.6249999999999999E-2</v>
      </c>
      <c r="P95">
        <f t="shared" si="97"/>
        <v>-5.0500000000000003E-2</v>
      </c>
      <c r="Q95">
        <f t="shared" si="183"/>
        <v>-8.7230787940580895E-2</v>
      </c>
      <c r="R95">
        <f t="shared" si="99"/>
        <v>-0.1239615758811618</v>
      </c>
      <c r="S95">
        <f t="shared" si="100"/>
        <v>-0.25391938912344236</v>
      </c>
      <c r="T95">
        <f t="shared" si="101"/>
        <v>-0.60869114147659253</v>
      </c>
      <c r="U95">
        <f t="shared" si="102"/>
        <v>-1.7135310667404646</v>
      </c>
      <c r="V95">
        <f t="shared" si="103"/>
        <v>-3.8447159352353197</v>
      </c>
      <c r="W95">
        <f t="shared" si="104"/>
        <v>-9.7163598207141586</v>
      </c>
      <c r="X95">
        <f t="shared" si="105"/>
        <v>-34.510697401429965</v>
      </c>
      <c r="Y95">
        <f t="shared" si="106"/>
        <v>-55.125983153963375</v>
      </c>
      <c r="Z95" s="2">
        <f t="shared" si="107"/>
        <v>40939</v>
      </c>
      <c r="AA95">
        <f t="shared" si="108"/>
        <v>2.4250000000000004E-2</v>
      </c>
      <c r="AB95">
        <f t="shared" si="109"/>
        <v>7.3461575881161797E-2</v>
      </c>
      <c r="AC95">
        <f t="shared" si="110"/>
        <v>9.7711575881161805E-2</v>
      </c>
      <c r="AD95">
        <f t="shared" si="111"/>
        <v>0.12995781324228056</v>
      </c>
      <c r="AE95" s="2">
        <f t="shared" si="112"/>
        <v>40939</v>
      </c>
      <c r="AF95">
        <f t="shared" si="113"/>
        <v>-8.7230787940580895E-2</v>
      </c>
      <c r="AG95">
        <f t="shared" si="114"/>
        <v>-0.22966938912344237</v>
      </c>
      <c r="AH95">
        <f t="shared" si="115"/>
        <v>-0.58444114147659254</v>
      </c>
      <c r="AI95">
        <f t="shared" si="116"/>
        <v>-1.6892810667404645</v>
      </c>
      <c r="AJ95">
        <f t="shared" si="117"/>
        <v>-3.8204659352353199</v>
      </c>
      <c r="AK95">
        <f t="shared" si="118"/>
        <v>-9.6921098207141583</v>
      </c>
      <c r="AL95">
        <f t="shared" si="119"/>
        <v>-34.486447401429963</v>
      </c>
      <c r="AM95">
        <f t="shared" si="120"/>
        <v>-55.101733153963373</v>
      </c>
      <c r="AN95" s="2">
        <f t="shared" si="121"/>
        <v>40939</v>
      </c>
      <c r="AO95">
        <f t="shared" si="122"/>
        <v>-5.0500000000000003E-2</v>
      </c>
      <c r="AP95">
        <f t="shared" si="123"/>
        <v>-0.18045781324228055</v>
      </c>
      <c r="AQ95">
        <f t="shared" si="124"/>
        <v>-0.53522956559543078</v>
      </c>
      <c r="AR95">
        <f t="shared" si="125"/>
        <v>-1.6400694908593028</v>
      </c>
      <c r="AS95">
        <f t="shared" si="126"/>
        <v>-3.7712543593541579</v>
      </c>
      <c r="AT95">
        <f t="shared" si="127"/>
        <v>-9.6428982448329972</v>
      </c>
      <c r="AU95">
        <f t="shared" si="128"/>
        <v>-34.437235825548804</v>
      </c>
      <c r="AV95">
        <f t="shared" si="129"/>
        <v>-55.052521578082214</v>
      </c>
      <c r="AW95" s="2">
        <f t="shared" si="130"/>
        <v>40939</v>
      </c>
      <c r="AX95">
        <f t="shared" si="131"/>
        <v>-2.6249999999999999E-2</v>
      </c>
      <c r="AY95">
        <f t="shared" si="132"/>
        <v>-0.15620781324228056</v>
      </c>
      <c r="AZ95">
        <f t="shared" si="133"/>
        <v>-0.51097956559543078</v>
      </c>
      <c r="BA95">
        <f t="shared" si="134"/>
        <v>-1.6158194908593029</v>
      </c>
      <c r="BB95">
        <f t="shared" si="135"/>
        <v>-3.747004359354158</v>
      </c>
      <c r="BC95">
        <f t="shared" si="136"/>
        <v>-9.6186482448329969</v>
      </c>
      <c r="BD95">
        <f t="shared" si="137"/>
        <v>-34.412985825548802</v>
      </c>
      <c r="BE95">
        <f t="shared" si="138"/>
        <v>-55.028271578082212</v>
      </c>
      <c r="BF95" s="2">
        <f t="shared" si="139"/>
        <v>40939</v>
      </c>
      <c r="BG95">
        <f t="shared" si="140"/>
        <v>-0.1239615758811618</v>
      </c>
      <c r="BH95">
        <f t="shared" si="141"/>
        <v>-0.25391938912344236</v>
      </c>
      <c r="BI95">
        <f t="shared" si="142"/>
        <v>-1.5835732534981841</v>
      </c>
      <c r="BJ95">
        <f t="shared" si="143"/>
        <v>-3.714758121993039</v>
      </c>
      <c r="BK95">
        <f t="shared" si="144"/>
        <v>-9.5864020074718788</v>
      </c>
      <c r="BL95">
        <f t="shared" si="145"/>
        <v>-34.380739588187687</v>
      </c>
      <c r="BM95">
        <f t="shared" si="146"/>
        <v>-54.996025340721097</v>
      </c>
      <c r="BN95" s="2">
        <f t="shared" si="147"/>
        <v>40939</v>
      </c>
      <c r="BO95">
        <f t="shared" si="148"/>
        <v>-3.0530623986584488E-3</v>
      </c>
      <c r="BP95">
        <f t="shared" si="149"/>
        <v>0.11491365834891708</v>
      </c>
      <c r="BQ95">
        <f t="shared" si="150"/>
        <v>3.4950850379739204E-2</v>
      </c>
      <c r="BR95">
        <f t="shared" si="151"/>
        <v>0.96520255768453589</v>
      </c>
      <c r="BS95">
        <f t="shared" si="152"/>
        <v>1.913370202135986</v>
      </c>
      <c r="BT95">
        <f t="shared" si="153"/>
        <v>3.2504380971416817</v>
      </c>
      <c r="BU95">
        <f t="shared" si="154"/>
        <v>4.4278979225534973</v>
      </c>
      <c r="BV95">
        <f t="shared" si="155"/>
        <v>7.3578248671022513</v>
      </c>
      <c r="BW95" s="2">
        <f t="shared" si="156"/>
        <v>40939</v>
      </c>
      <c r="BX95">
        <f t="shared" si="157"/>
        <v>4.5920653323818353E-2</v>
      </c>
      <c r="BY95">
        <f t="shared" si="158"/>
        <v>0.15384424757247639</v>
      </c>
      <c r="BZ95">
        <f t="shared" si="159"/>
        <v>7.7886109918086741E-2</v>
      </c>
      <c r="CA95">
        <f t="shared" si="160"/>
        <v>0.42123659556834347</v>
      </c>
      <c r="CB95">
        <f t="shared" si="161"/>
        <v>1.0330217210785411</v>
      </c>
      <c r="CC95">
        <f t="shared" si="162"/>
        <v>2.4494701877757241</v>
      </c>
      <c r="CD95">
        <f t="shared" si="163"/>
        <v>5.1955918500008416</v>
      </c>
      <c r="CE95">
        <f t="shared" si="164"/>
        <v>8.5998529709847737</v>
      </c>
      <c r="CF95" s="2">
        <f t="shared" si="165"/>
        <v>40939</v>
      </c>
      <c r="CG95">
        <f t="shared" si="166"/>
        <v>3.162402274189921E-2</v>
      </c>
      <c r="CH95">
        <f t="shared" si="167"/>
        <v>0.1488609028569938</v>
      </c>
      <c r="CI95">
        <f t="shared" si="168"/>
        <v>0.22337880558164189</v>
      </c>
      <c r="CJ95">
        <f t="shared" si="169"/>
        <v>0.88846540084585179</v>
      </c>
      <c r="CK95">
        <f t="shared" si="170"/>
        <v>1.9093659991475356</v>
      </c>
      <c r="CL95">
        <f t="shared" si="171"/>
        <v>3.2060080507097455</v>
      </c>
      <c r="CM95">
        <f t="shared" si="172"/>
        <v>7.5394526674601625</v>
      </c>
      <c r="CN95">
        <f t="shared" si="173"/>
        <v>10.361078744678014</v>
      </c>
      <c r="CO95" s="2">
        <f t="shared" si="174"/>
        <v>40939</v>
      </c>
      <c r="CP95">
        <f t="shared" si="175"/>
        <v>0.11590464450057425</v>
      </c>
      <c r="CQ95">
        <f t="shared" si="176"/>
        <v>0.45352394698226245</v>
      </c>
      <c r="CR95">
        <f t="shared" si="177"/>
        <v>0.7434128432851943</v>
      </c>
      <c r="CS95">
        <f t="shared" si="178"/>
        <v>1.5219220403217602</v>
      </c>
      <c r="CT95">
        <f t="shared" si="179"/>
        <v>2.4265948461548335</v>
      </c>
      <c r="CU95">
        <f t="shared" si="180"/>
        <v>5.0726153427528491</v>
      </c>
      <c r="CV95">
        <f t="shared" si="181"/>
        <v>7.4068237826664873</v>
      </c>
    </row>
    <row r="96" spans="1:100" x14ac:dyDescent="0.3">
      <c r="A96" s="2">
        <v>40907</v>
      </c>
      <c r="B96" s="4">
        <v>0</v>
      </c>
      <c r="C96">
        <v>0.10299999999999999</v>
      </c>
      <c r="D96">
        <v>0.1</v>
      </c>
      <c r="E96" s="3">
        <f t="shared" si="182"/>
        <v>0.11264307435780548</v>
      </c>
      <c r="F96">
        <v>0.11896461153670822</v>
      </c>
      <c r="G96">
        <v>0.1309571162249078</v>
      </c>
      <c r="H96">
        <v>0.19490499924546545</v>
      </c>
      <c r="I96">
        <v>0.34270621334809293</v>
      </c>
      <c r="J96">
        <v>0.55921746040023756</v>
      </c>
      <c r="K96">
        <v>0.9845725605001977</v>
      </c>
      <c r="L96">
        <v>1.7324746157305175</v>
      </c>
      <c r="M96">
        <v>1.8236603289055662</v>
      </c>
      <c r="N96" s="2">
        <f t="shared" si="95"/>
        <v>40907</v>
      </c>
      <c r="O96">
        <f t="shared" si="96"/>
        <v>-2.5749999999999999E-2</v>
      </c>
      <c r="P96">
        <f t="shared" si="97"/>
        <v>-0.05</v>
      </c>
      <c r="Q96">
        <f t="shared" si="183"/>
        <v>-8.448230576835411E-2</v>
      </c>
      <c r="R96">
        <f t="shared" si="99"/>
        <v>-0.11896461153670822</v>
      </c>
      <c r="S96">
        <f t="shared" si="100"/>
        <v>-0.2619142324498156</v>
      </c>
      <c r="T96">
        <f t="shared" si="101"/>
        <v>-0.58471499773639635</v>
      </c>
      <c r="U96">
        <f t="shared" si="102"/>
        <v>-1.7135310667404646</v>
      </c>
      <c r="V96">
        <f t="shared" si="103"/>
        <v>-3.9145222228016632</v>
      </c>
      <c r="W96">
        <f t="shared" si="104"/>
        <v>-9.8457256050019772</v>
      </c>
      <c r="X96">
        <f t="shared" si="105"/>
        <v>-34.649492314610349</v>
      </c>
      <c r="Y96">
        <f t="shared" si="106"/>
        <v>-54.709809867166982</v>
      </c>
      <c r="Z96" s="2">
        <f t="shared" si="107"/>
        <v>40907</v>
      </c>
      <c r="AA96">
        <f t="shared" si="108"/>
        <v>2.4250000000000004E-2</v>
      </c>
      <c r="AB96">
        <f t="shared" si="109"/>
        <v>6.8964611536708215E-2</v>
      </c>
      <c r="AC96">
        <f t="shared" si="110"/>
        <v>9.3214611536708222E-2</v>
      </c>
      <c r="AD96">
        <f t="shared" si="111"/>
        <v>0.14294962091310737</v>
      </c>
      <c r="AE96" s="2">
        <f t="shared" si="112"/>
        <v>40907</v>
      </c>
      <c r="AF96">
        <f t="shared" si="113"/>
        <v>-8.448230576835411E-2</v>
      </c>
      <c r="AG96">
        <f t="shared" si="114"/>
        <v>-0.2376642324498156</v>
      </c>
      <c r="AH96">
        <f t="shared" si="115"/>
        <v>-0.56046499773639635</v>
      </c>
      <c r="AI96">
        <f t="shared" si="116"/>
        <v>-1.6892810667404645</v>
      </c>
      <c r="AJ96">
        <f t="shared" si="117"/>
        <v>-3.8902722228016633</v>
      </c>
      <c r="AK96">
        <f t="shared" si="118"/>
        <v>-9.8214756050019769</v>
      </c>
      <c r="AL96">
        <f t="shared" si="119"/>
        <v>-34.625242314610347</v>
      </c>
      <c r="AM96">
        <f t="shared" si="120"/>
        <v>-54.68555986716698</v>
      </c>
      <c r="AN96" s="2">
        <f t="shared" si="121"/>
        <v>40907</v>
      </c>
      <c r="AO96">
        <f t="shared" si="122"/>
        <v>-0.05</v>
      </c>
      <c r="AP96">
        <f t="shared" si="123"/>
        <v>-0.19294962091310738</v>
      </c>
      <c r="AQ96">
        <f t="shared" si="124"/>
        <v>-0.51575038619968816</v>
      </c>
      <c r="AR96">
        <f t="shared" si="125"/>
        <v>-1.6445664552037564</v>
      </c>
      <c r="AS96">
        <f t="shared" si="126"/>
        <v>-3.845557611264955</v>
      </c>
      <c r="AT96">
        <f t="shared" si="127"/>
        <v>-9.7767609934652686</v>
      </c>
      <c r="AU96">
        <f t="shared" si="128"/>
        <v>-34.580527703073642</v>
      </c>
      <c r="AV96">
        <f t="shared" si="129"/>
        <v>-54.640845255630275</v>
      </c>
      <c r="AW96" s="2">
        <f t="shared" si="130"/>
        <v>40907</v>
      </c>
      <c r="AX96">
        <f t="shared" si="131"/>
        <v>-2.5749999999999999E-2</v>
      </c>
      <c r="AY96">
        <f t="shared" si="132"/>
        <v>-0.16869962091310736</v>
      </c>
      <c r="AZ96">
        <f t="shared" si="133"/>
        <v>-0.49150038619968811</v>
      </c>
      <c r="BA96">
        <f t="shared" si="134"/>
        <v>-1.6203164552037563</v>
      </c>
      <c r="BB96">
        <f t="shared" si="135"/>
        <v>-3.8213076112649551</v>
      </c>
      <c r="BC96">
        <f t="shared" si="136"/>
        <v>-9.7525109934652683</v>
      </c>
      <c r="BD96">
        <f t="shared" si="137"/>
        <v>-34.55627770307364</v>
      </c>
      <c r="BE96">
        <f t="shared" si="138"/>
        <v>-54.616595255630273</v>
      </c>
      <c r="BF96" s="2">
        <f t="shared" si="139"/>
        <v>40907</v>
      </c>
      <c r="BG96">
        <f t="shared" si="140"/>
        <v>-0.11896461153670822</v>
      </c>
      <c r="BH96">
        <f t="shared" si="141"/>
        <v>-0.2619142324498156</v>
      </c>
      <c r="BI96">
        <f t="shared" si="142"/>
        <v>-1.5705814458273573</v>
      </c>
      <c r="BJ96">
        <f t="shared" si="143"/>
        <v>-3.7715726018885558</v>
      </c>
      <c r="BK96">
        <f t="shared" si="144"/>
        <v>-9.7027759840888699</v>
      </c>
      <c r="BL96">
        <f t="shared" si="145"/>
        <v>-34.506542693697241</v>
      </c>
      <c r="BM96">
        <f t="shared" si="146"/>
        <v>-54.566860246253874</v>
      </c>
      <c r="BN96" s="2">
        <f t="shared" si="147"/>
        <v>40907</v>
      </c>
      <c r="BO96">
        <f t="shared" si="148"/>
        <v>7.940866290248691E-3</v>
      </c>
      <c r="BP96">
        <f t="shared" si="149"/>
        <v>3.4967861536325015E-2</v>
      </c>
      <c r="BQ96">
        <f t="shared" si="150"/>
        <v>3.4952766526882381E-2</v>
      </c>
      <c r="BR96">
        <f t="shared" si="151"/>
        <v>0.60589063976558266</v>
      </c>
      <c r="BS96">
        <f t="shared" si="152"/>
        <v>1.0758450748369068</v>
      </c>
      <c r="BT96">
        <f t="shared" si="153"/>
        <v>1.7779601362311788</v>
      </c>
      <c r="BU96">
        <f t="shared" si="154"/>
        <v>-0.72680594899462447</v>
      </c>
      <c r="BV96">
        <f t="shared" si="155"/>
        <v>3.4351648242425905</v>
      </c>
      <c r="BW96" s="2">
        <f t="shared" si="156"/>
        <v>40907</v>
      </c>
      <c r="BX96">
        <f t="shared" si="157"/>
        <v>4.9915536598841084E-2</v>
      </c>
      <c r="BY96">
        <f t="shared" si="158"/>
        <v>0.17182202332532764</v>
      </c>
      <c r="BZ96">
        <f t="shared" si="159"/>
        <v>0.31561420939279572</v>
      </c>
      <c r="CA96">
        <f t="shared" si="160"/>
        <v>0.88627263349177887</v>
      </c>
      <c r="CB96">
        <f t="shared" si="161"/>
        <v>1.8004035935974996</v>
      </c>
      <c r="CC96">
        <f t="shared" si="162"/>
        <v>3.0319703962851139</v>
      </c>
      <c r="CD96">
        <f t="shared" si="163"/>
        <v>5.8550916874035854</v>
      </c>
      <c r="CE96">
        <f t="shared" si="164"/>
        <v>10.190496225153339</v>
      </c>
      <c r="CF96" s="2">
        <f t="shared" si="165"/>
        <v>40907</v>
      </c>
      <c r="CG96">
        <f t="shared" si="166"/>
        <v>2.3296350033898211E-2</v>
      </c>
      <c r="CH96">
        <f t="shared" si="167"/>
        <v>0.18848259523522534</v>
      </c>
      <c r="CI96">
        <f t="shared" si="168"/>
        <v>0.3109365527624901</v>
      </c>
      <c r="CJ96">
        <f t="shared" si="169"/>
        <v>0.99453801873222036</v>
      </c>
      <c r="CK96">
        <f t="shared" si="170"/>
        <v>2.0762857651635764</v>
      </c>
      <c r="CL96">
        <f t="shared" si="171"/>
        <v>3.536740092033857</v>
      </c>
      <c r="CM96">
        <f t="shared" si="172"/>
        <v>8.3571694656253062</v>
      </c>
      <c r="CN96">
        <f t="shared" si="173"/>
        <v>12.300919475946351</v>
      </c>
      <c r="CO96" s="2">
        <f t="shared" si="174"/>
        <v>40907</v>
      </c>
      <c r="CP96">
        <f t="shared" si="175"/>
        <v>7.1947119183727148E-2</v>
      </c>
      <c r="CQ96">
        <f t="shared" si="176"/>
        <v>0.27575069037328559</v>
      </c>
      <c r="CR96">
        <f t="shared" si="177"/>
        <v>0.27948228258006091</v>
      </c>
      <c r="CS96">
        <f t="shared" si="178"/>
        <v>0.9420450904987252</v>
      </c>
      <c r="CT96">
        <f t="shared" si="179"/>
        <v>1.3926406734661896</v>
      </c>
      <c r="CU96">
        <f t="shared" si="180"/>
        <v>2.7947018022177499</v>
      </c>
      <c r="CV96">
        <f t="shared" si="181"/>
        <v>3.9524819353986711</v>
      </c>
    </row>
    <row r="97" spans="1:100" x14ac:dyDescent="0.3">
      <c r="A97" s="2">
        <v>40877</v>
      </c>
      <c r="B97" s="4">
        <v>0</v>
      </c>
      <c r="C97">
        <v>0.11</v>
      </c>
      <c r="D97">
        <v>0.10199999999999999</v>
      </c>
      <c r="E97" s="3">
        <f t="shared" si="182"/>
        <v>0.11464227483753746</v>
      </c>
      <c r="F97">
        <v>0.12096341225630619</v>
      </c>
      <c r="G97">
        <v>0.139951022854653</v>
      </c>
      <c r="H97">
        <v>0.21088877572087494</v>
      </c>
      <c r="I97">
        <v>0.39660649814805105</v>
      </c>
      <c r="J97">
        <v>0.66290019356595598</v>
      </c>
      <c r="K97">
        <v>1.0790837033815071</v>
      </c>
      <c r="L97">
        <v>1.7988857159152474</v>
      </c>
      <c r="M97">
        <v>1.8979657597534214</v>
      </c>
      <c r="N97" s="2">
        <f t="shared" si="95"/>
        <v>40877</v>
      </c>
      <c r="O97">
        <f t="shared" si="96"/>
        <v>-2.75E-2</v>
      </c>
      <c r="P97">
        <f t="shared" si="97"/>
        <v>-5.0999999999999997E-2</v>
      </c>
      <c r="Q97">
        <f t="shared" si="183"/>
        <v>-8.598170612815309E-2</v>
      </c>
      <c r="R97">
        <f t="shared" si="99"/>
        <v>-0.12096341225630619</v>
      </c>
      <c r="S97">
        <f t="shared" si="100"/>
        <v>-0.27990204570930599</v>
      </c>
      <c r="T97">
        <f t="shared" si="101"/>
        <v>-0.63266632716262483</v>
      </c>
      <c r="U97">
        <f t="shared" si="102"/>
        <v>-1.9830324907402552</v>
      </c>
      <c r="V97">
        <f t="shared" si="103"/>
        <v>-4.640301354961692</v>
      </c>
      <c r="W97">
        <f t="shared" si="104"/>
        <v>-10.79083703381507</v>
      </c>
      <c r="X97">
        <f t="shared" si="105"/>
        <v>-35.977714318304947</v>
      </c>
      <c r="Y97">
        <f t="shared" si="106"/>
        <v>-56.938972792602641</v>
      </c>
      <c r="Z97" s="2">
        <f t="shared" si="107"/>
        <v>40877</v>
      </c>
      <c r="AA97">
        <f t="shared" si="108"/>
        <v>2.3499999999999997E-2</v>
      </c>
      <c r="AB97">
        <f t="shared" si="109"/>
        <v>6.9963412256306201E-2</v>
      </c>
      <c r="AC97">
        <f t="shared" si="110"/>
        <v>9.3463412256306194E-2</v>
      </c>
      <c r="AD97">
        <f t="shared" si="111"/>
        <v>0.1589386334529998</v>
      </c>
      <c r="AE97" s="2">
        <f t="shared" si="112"/>
        <v>40877</v>
      </c>
      <c r="AF97">
        <f t="shared" si="113"/>
        <v>-8.598170612815309E-2</v>
      </c>
      <c r="AG97">
        <f t="shared" si="114"/>
        <v>-0.25640204570930597</v>
      </c>
      <c r="AH97">
        <f t="shared" si="115"/>
        <v>-0.60916632716262487</v>
      </c>
      <c r="AI97">
        <f t="shared" si="116"/>
        <v>-1.9595324907402552</v>
      </c>
      <c r="AJ97">
        <f t="shared" si="117"/>
        <v>-4.6168013549616918</v>
      </c>
      <c r="AK97">
        <f t="shared" si="118"/>
        <v>-10.767337033815069</v>
      </c>
      <c r="AL97">
        <f t="shared" si="119"/>
        <v>-35.954214318304949</v>
      </c>
      <c r="AM97">
        <f t="shared" si="120"/>
        <v>-56.915472792602642</v>
      </c>
      <c r="AN97" s="2">
        <f t="shared" si="121"/>
        <v>40877</v>
      </c>
      <c r="AO97">
        <f t="shared" si="122"/>
        <v>-5.0999999999999997E-2</v>
      </c>
      <c r="AP97">
        <f t="shared" si="123"/>
        <v>-0.20993863345299979</v>
      </c>
      <c r="AQ97">
        <f t="shared" si="124"/>
        <v>-0.56270291490631863</v>
      </c>
      <c r="AR97">
        <f t="shared" si="125"/>
        <v>-1.913069078483949</v>
      </c>
      <c r="AS97">
        <f t="shared" si="126"/>
        <v>-4.5703379427053861</v>
      </c>
      <c r="AT97">
        <f t="shared" si="127"/>
        <v>-10.720873621558763</v>
      </c>
      <c r="AU97">
        <f t="shared" si="128"/>
        <v>-35.907750906048641</v>
      </c>
      <c r="AV97">
        <f t="shared" si="129"/>
        <v>-56.869009380346334</v>
      </c>
      <c r="AW97" s="2">
        <f t="shared" si="130"/>
        <v>40877</v>
      </c>
      <c r="AX97">
        <f t="shared" si="131"/>
        <v>-2.75E-2</v>
      </c>
      <c r="AY97">
        <f t="shared" si="132"/>
        <v>-0.1864386334529998</v>
      </c>
      <c r="AZ97">
        <f t="shared" si="133"/>
        <v>-0.53920291490631866</v>
      </c>
      <c r="BA97">
        <f t="shared" si="134"/>
        <v>-1.8895690784839489</v>
      </c>
      <c r="BB97">
        <f t="shared" si="135"/>
        <v>-4.5468379427053858</v>
      </c>
      <c r="BC97">
        <f t="shared" si="136"/>
        <v>-10.697373621558764</v>
      </c>
      <c r="BD97">
        <f t="shared" si="137"/>
        <v>-35.884250906048642</v>
      </c>
      <c r="BE97">
        <f t="shared" si="138"/>
        <v>-56.845509380346336</v>
      </c>
      <c r="BF97" s="2">
        <f t="shared" si="139"/>
        <v>40877</v>
      </c>
      <c r="BG97">
        <f t="shared" si="140"/>
        <v>-0.12096341225630619</v>
      </c>
      <c r="BH97">
        <f t="shared" si="141"/>
        <v>-0.27990204570930599</v>
      </c>
      <c r="BI97">
        <f t="shared" si="142"/>
        <v>-1.8240938572872554</v>
      </c>
      <c r="BJ97">
        <f t="shared" si="143"/>
        <v>-4.4813627215086926</v>
      </c>
      <c r="BK97">
        <f t="shared" si="144"/>
        <v>-10.63189840036207</v>
      </c>
      <c r="BL97">
        <f t="shared" si="145"/>
        <v>-35.81877568485195</v>
      </c>
      <c r="BM97">
        <f t="shared" si="146"/>
        <v>-56.780034159149643</v>
      </c>
      <c r="BN97" s="2">
        <f t="shared" si="147"/>
        <v>40877</v>
      </c>
      <c r="BO97">
        <f t="shared" si="148"/>
        <v>1.4936338851121153E-2</v>
      </c>
      <c r="BP97">
        <f t="shared" si="149"/>
        <v>-4.6977935225613901E-2</v>
      </c>
      <c r="BQ97">
        <f t="shared" si="150"/>
        <v>-0.36265842620493061</v>
      </c>
      <c r="BR97">
        <f t="shared" si="151"/>
        <v>-0.89335309148906461</v>
      </c>
      <c r="BS97">
        <f t="shared" si="152"/>
        <v>-2.2480329668244305</v>
      </c>
      <c r="BT97">
        <f t="shared" si="153"/>
        <v>-1.0494707552619627</v>
      </c>
      <c r="BU97">
        <f t="shared" si="154"/>
        <v>2.5218763771876329</v>
      </c>
      <c r="BV97">
        <f t="shared" si="155"/>
        <v>7.1159369288126957</v>
      </c>
      <c r="BW97" s="2">
        <f t="shared" si="156"/>
        <v>40877</v>
      </c>
      <c r="BX97">
        <f t="shared" si="157"/>
        <v>8.288755621838971E-2</v>
      </c>
      <c r="BY97">
        <f t="shared" si="158"/>
        <v>0.16481666162264674</v>
      </c>
      <c r="BZ97">
        <f t="shared" si="159"/>
        <v>0.15078743400313455</v>
      </c>
      <c r="CA97">
        <f t="shared" si="160"/>
        <v>0.48396285087694024</v>
      </c>
      <c r="CB97">
        <f t="shared" si="161"/>
        <v>0.8062235429538378</v>
      </c>
      <c r="CC97">
        <f t="shared" si="162"/>
        <v>1.7551897967683863</v>
      </c>
      <c r="CD97">
        <f t="shared" si="163"/>
        <v>5.3747854755487143</v>
      </c>
      <c r="CE97">
        <f t="shared" si="164"/>
        <v>7.8675595347314644</v>
      </c>
      <c r="CF97" s="2">
        <f t="shared" si="165"/>
        <v>40877</v>
      </c>
      <c r="CG97">
        <f t="shared" si="166"/>
        <v>4.0946032378132519E-2</v>
      </c>
      <c r="CH97">
        <f t="shared" si="167"/>
        <v>0.22076162524526591</v>
      </c>
      <c r="CI97">
        <f t="shared" si="168"/>
        <v>0.48960826780581435</v>
      </c>
      <c r="CJ97">
        <f t="shared" si="169"/>
        <v>1.0862993150606592</v>
      </c>
      <c r="CK97">
        <f t="shared" si="170"/>
        <v>1.691792657556632</v>
      </c>
      <c r="CL97">
        <f t="shared" si="171"/>
        <v>2.4013549949346631</v>
      </c>
      <c r="CM97">
        <f t="shared" si="172"/>
        <v>5.2717009160798733</v>
      </c>
      <c r="CN97">
        <f t="shared" si="173"/>
        <v>7.0119835208968899</v>
      </c>
      <c r="CO97" s="2">
        <f t="shared" si="174"/>
        <v>40877</v>
      </c>
      <c r="CP97">
        <f t="shared" si="175"/>
        <v>9.9920009895927892E-2</v>
      </c>
      <c r="CQ97">
        <f t="shared" si="176"/>
        <v>0.34165531220451184</v>
      </c>
      <c r="CR97">
        <f t="shared" si="177"/>
        <v>0.30834812033214676</v>
      </c>
      <c r="CS97">
        <f t="shared" si="178"/>
        <v>0.55506031273235323</v>
      </c>
      <c r="CT97">
        <f t="shared" si="179"/>
        <v>1.0778989373398622</v>
      </c>
      <c r="CU97">
        <f t="shared" si="180"/>
        <v>3.3721362839524827</v>
      </c>
      <c r="CV97">
        <f t="shared" si="181"/>
        <v>4.4895359872117702</v>
      </c>
    </row>
    <row r="98" spans="1:100" x14ac:dyDescent="0.3">
      <c r="A98" s="2">
        <v>40847</v>
      </c>
      <c r="B98" s="4">
        <v>0</v>
      </c>
      <c r="C98">
        <v>0.11</v>
      </c>
      <c r="D98">
        <v>0.11</v>
      </c>
      <c r="E98" s="3">
        <f t="shared" si="182"/>
        <v>0.11264501489394418</v>
      </c>
      <c r="F98">
        <v>0.11396752234091628</v>
      </c>
      <c r="G98">
        <v>0.14294890185533582</v>
      </c>
      <c r="H98">
        <v>0.20689295135717578</v>
      </c>
      <c r="I98">
        <v>0.3916163412323197</v>
      </c>
      <c r="J98">
        <v>0.61804406939561662</v>
      </c>
      <c r="K98">
        <v>1.0532219344999578</v>
      </c>
      <c r="L98">
        <v>1.7810460941034167</v>
      </c>
      <c r="M98">
        <v>1.8989563123579645</v>
      </c>
      <c r="N98" s="2">
        <f t="shared" si="95"/>
        <v>40847</v>
      </c>
      <c r="O98">
        <f t="shared" si="96"/>
        <v>-2.75E-2</v>
      </c>
      <c r="P98">
        <f t="shared" si="97"/>
        <v>-5.5E-2</v>
      </c>
      <c r="Q98">
        <f t="shared" si="183"/>
        <v>-8.4483761170458138E-2</v>
      </c>
      <c r="R98">
        <f t="shared" si="99"/>
        <v>-0.11396752234091628</v>
      </c>
      <c r="S98">
        <f t="shared" si="100"/>
        <v>-0.28589780371067164</v>
      </c>
      <c r="T98">
        <f t="shared" si="101"/>
        <v>-0.62067885407152734</v>
      </c>
      <c r="U98">
        <f t="shared" si="102"/>
        <v>-1.9580817061615985</v>
      </c>
      <c r="V98">
        <f t="shared" si="103"/>
        <v>-4.3263084857693164</v>
      </c>
      <c r="W98">
        <f t="shared" si="104"/>
        <v>-10.532219344999579</v>
      </c>
      <c r="X98">
        <f t="shared" si="105"/>
        <v>-35.620921882068338</v>
      </c>
      <c r="Y98">
        <f t="shared" si="106"/>
        <v>-56.968689370738936</v>
      </c>
      <c r="Z98" s="2">
        <f t="shared" si="107"/>
        <v>40847</v>
      </c>
      <c r="AA98">
        <f t="shared" si="108"/>
        <v>2.75E-2</v>
      </c>
      <c r="AB98">
        <f t="shared" si="109"/>
        <v>5.8967522340916283E-2</v>
      </c>
      <c r="AC98">
        <f t="shared" si="110"/>
        <v>8.6467522340916286E-2</v>
      </c>
      <c r="AD98">
        <f t="shared" si="111"/>
        <v>0.17193028136975536</v>
      </c>
      <c r="AE98" s="2">
        <f t="shared" si="112"/>
        <v>40847</v>
      </c>
      <c r="AF98">
        <f t="shared" si="113"/>
        <v>-8.4483761170458138E-2</v>
      </c>
      <c r="AG98">
        <f t="shared" si="114"/>
        <v>-0.25839780371067161</v>
      </c>
      <c r="AH98">
        <f t="shared" si="115"/>
        <v>-0.59317885407152737</v>
      </c>
      <c r="AI98">
        <f t="shared" si="116"/>
        <v>-1.9305817061615984</v>
      </c>
      <c r="AJ98">
        <f t="shared" si="117"/>
        <v>-4.2988084857693165</v>
      </c>
      <c r="AK98">
        <f t="shared" si="118"/>
        <v>-10.504719344999579</v>
      </c>
      <c r="AL98">
        <f t="shared" si="119"/>
        <v>-35.593421882068334</v>
      </c>
      <c r="AM98">
        <f t="shared" si="120"/>
        <v>-56.941189370738932</v>
      </c>
      <c r="AN98" s="2">
        <f t="shared" si="121"/>
        <v>40847</v>
      </c>
      <c r="AO98">
        <f t="shared" si="122"/>
        <v>-5.5E-2</v>
      </c>
      <c r="AP98">
        <f t="shared" si="123"/>
        <v>-0.22693028136975535</v>
      </c>
      <c r="AQ98">
        <f t="shared" si="124"/>
        <v>-0.56171133173061105</v>
      </c>
      <c r="AR98">
        <f t="shared" si="125"/>
        <v>-1.8991141838206822</v>
      </c>
      <c r="AS98">
        <f t="shared" si="126"/>
        <v>-4.2673409634284001</v>
      </c>
      <c r="AT98">
        <f t="shared" si="127"/>
        <v>-10.473251822658662</v>
      </c>
      <c r="AU98">
        <f t="shared" si="128"/>
        <v>-35.561954359727423</v>
      </c>
      <c r="AV98">
        <f t="shared" si="129"/>
        <v>-56.909721848398021</v>
      </c>
      <c r="AW98" s="2">
        <f t="shared" si="130"/>
        <v>40847</v>
      </c>
      <c r="AX98">
        <f t="shared" si="131"/>
        <v>-2.75E-2</v>
      </c>
      <c r="AY98">
        <f t="shared" si="132"/>
        <v>-0.19943028136975535</v>
      </c>
      <c r="AZ98">
        <f t="shared" si="133"/>
        <v>-0.53421133173061108</v>
      </c>
      <c r="BA98">
        <f t="shared" si="134"/>
        <v>-1.8716141838206821</v>
      </c>
      <c r="BB98">
        <f t="shared" si="135"/>
        <v>-4.2398409634284002</v>
      </c>
      <c r="BC98">
        <f t="shared" si="136"/>
        <v>-10.445751822658663</v>
      </c>
      <c r="BD98">
        <f t="shared" si="137"/>
        <v>-35.53445435972742</v>
      </c>
      <c r="BE98">
        <f t="shared" si="138"/>
        <v>-56.882221848398018</v>
      </c>
      <c r="BF98" s="2">
        <f t="shared" si="139"/>
        <v>40847</v>
      </c>
      <c r="BG98">
        <f t="shared" si="140"/>
        <v>-0.11396752234091628</v>
      </c>
      <c r="BH98">
        <f t="shared" si="141"/>
        <v>-0.28589780371067164</v>
      </c>
      <c r="BI98">
        <f t="shared" si="142"/>
        <v>-1.7861514247918431</v>
      </c>
      <c r="BJ98">
        <f t="shared" si="143"/>
        <v>-4.1543782043995607</v>
      </c>
      <c r="BK98">
        <f t="shared" si="144"/>
        <v>-10.360289063629823</v>
      </c>
      <c r="BL98">
        <f t="shared" si="145"/>
        <v>-35.448991600698584</v>
      </c>
      <c r="BM98">
        <f t="shared" si="146"/>
        <v>-56.796759089369182</v>
      </c>
      <c r="BN98" s="2">
        <f t="shared" si="147"/>
        <v>40847</v>
      </c>
      <c r="BO98">
        <f t="shared" si="148"/>
        <v>6.4906261965804152E-2</v>
      </c>
      <c r="BP98">
        <f t="shared" si="149"/>
        <v>0.10492853327138849</v>
      </c>
      <c r="BQ98">
        <f t="shared" si="150"/>
        <v>3.297506593178709E-2</v>
      </c>
      <c r="BR98">
        <f t="shared" si="151"/>
        <v>-0.2105756700724957</v>
      </c>
      <c r="BS98">
        <f t="shared" si="152"/>
        <v>6.4826936496447524E-2</v>
      </c>
      <c r="BT98">
        <f t="shared" si="153"/>
        <v>1.5606559748851216</v>
      </c>
      <c r="BU98">
        <f t="shared" si="154"/>
        <v>5.8754394739235627</v>
      </c>
      <c r="BV98">
        <f t="shared" si="155"/>
        <v>9.7540347713426723</v>
      </c>
      <c r="BW98" s="2">
        <f t="shared" si="156"/>
        <v>40847</v>
      </c>
      <c r="BX98">
        <f t="shared" si="157"/>
        <v>8.9872068225697654E-2</v>
      </c>
      <c r="BY98">
        <f t="shared" si="158"/>
        <v>0.18178245214338995</v>
      </c>
      <c r="BZ98">
        <f t="shared" si="159"/>
        <v>0.33354071021495113</v>
      </c>
      <c r="CA98">
        <f t="shared" si="160"/>
        <v>0.866044749458868</v>
      </c>
      <c r="CB98">
        <f t="shared" si="161"/>
        <v>1.9233118246856682</v>
      </c>
      <c r="CC98">
        <f t="shared" si="162"/>
        <v>3.1997409545261357</v>
      </c>
      <c r="CD98">
        <f t="shared" si="163"/>
        <v>9.111177966945851</v>
      </c>
      <c r="CE98">
        <f t="shared" si="164"/>
        <v>11.878653610498253</v>
      </c>
      <c r="CF98" s="2">
        <f t="shared" si="165"/>
        <v>40847</v>
      </c>
      <c r="CG98">
        <f t="shared" si="166"/>
        <v>2.2295852072796579E-2</v>
      </c>
      <c r="CH98">
        <f t="shared" si="167"/>
        <v>0.11287710408877086</v>
      </c>
      <c r="CI98">
        <f t="shared" si="168"/>
        <v>0.28993852457292157</v>
      </c>
      <c r="CJ98">
        <f t="shared" si="169"/>
        <v>0.6661250693563916</v>
      </c>
      <c r="CK98">
        <f t="shared" si="170"/>
        <v>1.388081450587995</v>
      </c>
      <c r="CL98">
        <f t="shared" si="171"/>
        <v>2.148622560030196</v>
      </c>
      <c r="CM98">
        <f t="shared" si="172"/>
        <v>5.2841632803569532</v>
      </c>
      <c r="CN98">
        <f t="shared" si="173"/>
        <v>7.4197988853922192</v>
      </c>
      <c r="CO98" s="2">
        <f t="shared" si="174"/>
        <v>40847</v>
      </c>
      <c r="CP98">
        <f t="shared" si="175"/>
        <v>4.2972884652047197E-2</v>
      </c>
      <c r="CQ98">
        <f t="shared" si="176"/>
        <v>8.5937246150940019E-2</v>
      </c>
      <c r="CR98">
        <f t="shared" si="177"/>
        <v>-0.39924859312618755</v>
      </c>
      <c r="CS98">
        <f t="shared" si="178"/>
        <v>-0.8734707412640581</v>
      </c>
      <c r="CT98">
        <f t="shared" si="179"/>
        <v>-1.1291357647094891</v>
      </c>
      <c r="CU98">
        <f t="shared" si="180"/>
        <v>0.64960087147801038</v>
      </c>
      <c r="CV98">
        <f t="shared" si="181"/>
        <v>1.0652405855243885</v>
      </c>
    </row>
    <row r="99" spans="1:100" x14ac:dyDescent="0.3">
      <c r="A99" s="2">
        <v>40816</v>
      </c>
      <c r="B99" s="4">
        <v>0</v>
      </c>
      <c r="C99">
        <v>0.11</v>
      </c>
      <c r="D99">
        <v>0.11</v>
      </c>
      <c r="E99" s="3">
        <f t="shared" si="182"/>
        <v>0.11264501489394418</v>
      </c>
      <c r="F99">
        <v>0.11396752234091628</v>
      </c>
      <c r="G99">
        <v>0.13695309891694843</v>
      </c>
      <c r="H99">
        <v>0.19890106312270567</v>
      </c>
      <c r="I99">
        <v>0.37365074533637205</v>
      </c>
      <c r="J99">
        <v>0.59810478450155569</v>
      </c>
      <c r="K99">
        <v>1.0293465639059771</v>
      </c>
      <c r="L99">
        <v>1.7235520413680847</v>
      </c>
      <c r="M99">
        <v>1.8523950357742542</v>
      </c>
      <c r="N99" s="2">
        <f t="shared" si="95"/>
        <v>40816</v>
      </c>
      <c r="O99">
        <f t="shared" si="96"/>
        <v>-2.75E-2</v>
      </c>
      <c r="P99">
        <f t="shared" si="97"/>
        <v>-5.5E-2</v>
      </c>
      <c r="Q99">
        <f t="shared" si="183"/>
        <v>-8.4483761170458138E-2</v>
      </c>
      <c r="R99">
        <f t="shared" si="99"/>
        <v>-0.11396752234091628</v>
      </c>
      <c r="S99">
        <f t="shared" si="100"/>
        <v>-0.27390619783389686</v>
      </c>
      <c r="T99">
        <f t="shared" si="101"/>
        <v>-0.59670318936811695</v>
      </c>
      <c r="U99">
        <f t="shared" si="102"/>
        <v>-1.8682537266818602</v>
      </c>
      <c r="V99">
        <f t="shared" si="103"/>
        <v>-4.18673349151089</v>
      </c>
      <c r="W99">
        <f t="shared" si="104"/>
        <v>-10.293465639059772</v>
      </c>
      <c r="X99">
        <f t="shared" si="105"/>
        <v>-34.471040827361691</v>
      </c>
      <c r="Y99">
        <f t="shared" si="106"/>
        <v>-55.571851073227627</v>
      </c>
      <c r="Z99" s="2">
        <f t="shared" si="107"/>
        <v>40816</v>
      </c>
      <c r="AA99">
        <f t="shared" si="108"/>
        <v>2.75E-2</v>
      </c>
      <c r="AB99">
        <f t="shared" si="109"/>
        <v>5.8967522340916283E-2</v>
      </c>
      <c r="AC99">
        <f t="shared" si="110"/>
        <v>8.6467522340916286E-2</v>
      </c>
      <c r="AD99">
        <f t="shared" si="111"/>
        <v>0.15993867549298058</v>
      </c>
      <c r="AE99" s="2">
        <f t="shared" si="112"/>
        <v>40816</v>
      </c>
      <c r="AF99">
        <f t="shared" si="113"/>
        <v>-8.4483761170458138E-2</v>
      </c>
      <c r="AG99">
        <f t="shared" si="114"/>
        <v>-0.24640619783389686</v>
      </c>
      <c r="AH99">
        <f t="shared" si="115"/>
        <v>-0.56920318936811698</v>
      </c>
      <c r="AI99">
        <f t="shared" si="116"/>
        <v>-1.8407537266818601</v>
      </c>
      <c r="AJ99">
        <f t="shared" si="117"/>
        <v>-4.1592334915108902</v>
      </c>
      <c r="AK99">
        <f t="shared" si="118"/>
        <v>-10.265965639059772</v>
      </c>
      <c r="AL99">
        <f t="shared" si="119"/>
        <v>-34.443540827361687</v>
      </c>
      <c r="AM99">
        <f t="shared" si="120"/>
        <v>-55.544351073227624</v>
      </c>
      <c r="AN99" s="2">
        <f t="shared" si="121"/>
        <v>40816</v>
      </c>
      <c r="AO99">
        <f t="shared" si="122"/>
        <v>-5.5E-2</v>
      </c>
      <c r="AP99">
        <f t="shared" si="123"/>
        <v>-0.21493867549298057</v>
      </c>
      <c r="AQ99">
        <f t="shared" si="124"/>
        <v>-0.53773566702720066</v>
      </c>
      <c r="AR99">
        <f t="shared" si="125"/>
        <v>-1.8092862043409439</v>
      </c>
      <c r="AS99">
        <f t="shared" si="126"/>
        <v>-4.1277659691699737</v>
      </c>
      <c r="AT99">
        <f t="shared" si="127"/>
        <v>-10.234498116718855</v>
      </c>
      <c r="AU99">
        <f t="shared" si="128"/>
        <v>-34.412073305020776</v>
      </c>
      <c r="AV99">
        <f t="shared" si="129"/>
        <v>-55.512883550886713</v>
      </c>
      <c r="AW99" s="2">
        <f t="shared" si="130"/>
        <v>40816</v>
      </c>
      <c r="AX99">
        <f t="shared" si="131"/>
        <v>-2.75E-2</v>
      </c>
      <c r="AY99">
        <f t="shared" si="132"/>
        <v>-0.18743867549298057</v>
      </c>
      <c r="AZ99">
        <f t="shared" si="133"/>
        <v>-0.51023566702720069</v>
      </c>
      <c r="BA99">
        <f t="shared" si="134"/>
        <v>-1.7817862043409438</v>
      </c>
      <c r="BB99">
        <f t="shared" si="135"/>
        <v>-4.1002659691699739</v>
      </c>
      <c r="BC99">
        <f t="shared" si="136"/>
        <v>-10.206998116718855</v>
      </c>
      <c r="BD99">
        <f t="shared" si="137"/>
        <v>-34.384573305020773</v>
      </c>
      <c r="BE99">
        <f t="shared" si="138"/>
        <v>-55.485383550886709</v>
      </c>
      <c r="BF99" s="2">
        <f t="shared" si="139"/>
        <v>40816</v>
      </c>
      <c r="BG99">
        <f t="shared" si="140"/>
        <v>-0.11396752234091628</v>
      </c>
      <c r="BH99">
        <f t="shared" si="141"/>
        <v>-0.27390619783389686</v>
      </c>
      <c r="BI99">
        <f t="shared" si="142"/>
        <v>-1.7083150511888796</v>
      </c>
      <c r="BJ99">
        <f t="shared" si="143"/>
        <v>-4.0267948160179099</v>
      </c>
      <c r="BK99">
        <f t="shared" si="144"/>
        <v>-10.133526963566791</v>
      </c>
      <c r="BL99">
        <f t="shared" si="145"/>
        <v>-34.31110215186871</v>
      </c>
      <c r="BM99">
        <f t="shared" si="146"/>
        <v>-55.411912397734646</v>
      </c>
      <c r="BN99" s="2">
        <f t="shared" si="147"/>
        <v>40816</v>
      </c>
      <c r="BO99">
        <f t="shared" si="148"/>
        <v>7.9896028515849635E-2</v>
      </c>
      <c r="BP99">
        <f t="shared" si="149"/>
        <v>0.24781773896749737</v>
      </c>
      <c r="BQ99">
        <f t="shared" si="150"/>
        <v>0.53541720611187615</v>
      </c>
      <c r="BR99">
        <f t="shared" si="151"/>
        <v>1.105796181071143</v>
      </c>
      <c r="BS99">
        <f t="shared" si="152"/>
        <v>2.4641036662112588</v>
      </c>
      <c r="BT99">
        <f t="shared" si="153"/>
        <v>4.2251222101922146</v>
      </c>
      <c r="BU99">
        <f t="shared" si="154"/>
        <v>12.37613087765499</v>
      </c>
      <c r="BV99">
        <f t="shared" si="155"/>
        <v>16.884969179917281</v>
      </c>
      <c r="BW99" s="2">
        <f t="shared" si="156"/>
        <v>40816</v>
      </c>
      <c r="BX99">
        <f t="shared" si="157"/>
        <v>6.288905010169471E-2</v>
      </c>
      <c r="BY99">
        <f t="shared" si="158"/>
        <v>0.27669030874393896</v>
      </c>
      <c r="BZ99">
        <f t="shared" si="159"/>
        <v>0.46037879253955749</v>
      </c>
      <c r="CA99">
        <f t="shared" si="160"/>
        <v>1.2003120548748027</v>
      </c>
      <c r="CB99">
        <f t="shared" si="161"/>
        <v>2.5879564569861753</v>
      </c>
      <c r="CC99">
        <f t="shared" si="162"/>
        <v>4.4275804165944592</v>
      </c>
      <c r="CD99">
        <f t="shared" si="163"/>
        <v>12.910607519594535</v>
      </c>
      <c r="CE99">
        <f t="shared" si="164"/>
        <v>16.745247148457494</v>
      </c>
      <c r="CF99" s="2">
        <f t="shared" si="165"/>
        <v>40816</v>
      </c>
      <c r="CG99">
        <f t="shared" si="166"/>
        <v>1.5299267903557207E-2</v>
      </c>
      <c r="CH99">
        <f t="shared" si="167"/>
        <v>5.6596674873496955E-2</v>
      </c>
      <c r="CI99">
        <f t="shared" si="168"/>
        <v>8.8538275631424523E-2</v>
      </c>
      <c r="CJ99">
        <f t="shared" si="169"/>
        <v>0.14300263332552302</v>
      </c>
      <c r="CK99">
        <f t="shared" si="170"/>
        <v>0.86976823219330002</v>
      </c>
      <c r="CL99">
        <f t="shared" si="171"/>
        <v>1.2365239890184958</v>
      </c>
      <c r="CM99">
        <f t="shared" si="172"/>
        <v>3.9408608557625153</v>
      </c>
      <c r="CN99">
        <f t="shared" si="173"/>
        <v>4.0972441089246718</v>
      </c>
      <c r="CO99" s="2">
        <f t="shared" si="174"/>
        <v>40816</v>
      </c>
      <c r="CP99">
        <f t="shared" si="175"/>
        <v>3.7976744270163898E-2</v>
      </c>
      <c r="CQ99">
        <f t="shared" si="176"/>
        <v>7.5947371717171364E-2</v>
      </c>
      <c r="CR99">
        <f t="shared" si="177"/>
        <v>-0.51114100426356668</v>
      </c>
      <c r="CS99">
        <f t="shared" si="178"/>
        <v>-0.98531764311336634</v>
      </c>
      <c r="CT99">
        <f t="shared" si="179"/>
        <v>-0.89737652550832037</v>
      </c>
      <c r="CU99">
        <f t="shared" si="180"/>
        <v>-0.62625189596745789</v>
      </c>
      <c r="CV99">
        <f t="shared" si="181"/>
        <v>-1.4978471126118236</v>
      </c>
    </row>
    <row r="100" spans="1:100" x14ac:dyDescent="0.3">
      <c r="A100" s="2">
        <v>40786</v>
      </c>
      <c r="B100" s="4">
        <v>0.01</v>
      </c>
      <c r="C100">
        <v>0.109</v>
      </c>
      <c r="D100">
        <v>0.109</v>
      </c>
      <c r="E100" s="3">
        <f t="shared" si="182"/>
        <v>0.11431052722728892</v>
      </c>
      <c r="F100">
        <v>0.11696579084093338</v>
      </c>
      <c r="G100">
        <v>0.13595378095145125</v>
      </c>
      <c r="H100">
        <v>0.1819172402037974</v>
      </c>
      <c r="I100">
        <v>0.35268884357359781</v>
      </c>
      <c r="J100">
        <v>0.58314901617936921</v>
      </c>
      <c r="K100">
        <v>1.0532219344999578</v>
      </c>
      <c r="L100">
        <v>1.8305966706300927</v>
      </c>
      <c r="M100">
        <v>1.9573902341601939</v>
      </c>
      <c r="N100" s="2">
        <f t="shared" si="95"/>
        <v>40786</v>
      </c>
      <c r="O100">
        <f t="shared" si="96"/>
        <v>-2.725E-2</v>
      </c>
      <c r="P100">
        <f t="shared" si="97"/>
        <v>-5.45E-2</v>
      </c>
      <c r="Q100">
        <f t="shared" si="183"/>
        <v>-8.5732895420466693E-2</v>
      </c>
      <c r="R100">
        <f t="shared" si="99"/>
        <v>-0.11696579084093338</v>
      </c>
      <c r="S100">
        <f t="shared" si="100"/>
        <v>-0.27190756190290249</v>
      </c>
      <c r="T100">
        <f t="shared" si="101"/>
        <v>-0.54575172061139221</v>
      </c>
      <c r="U100">
        <f t="shared" si="102"/>
        <v>-1.763444217867989</v>
      </c>
      <c r="V100">
        <f t="shared" si="103"/>
        <v>-4.0820431132555841</v>
      </c>
      <c r="W100">
        <f t="shared" si="104"/>
        <v>-10.532219344999579</v>
      </c>
      <c r="X100">
        <f t="shared" si="105"/>
        <v>-36.611933412601857</v>
      </c>
      <c r="Y100">
        <f t="shared" si="106"/>
        <v>-58.721707024805816</v>
      </c>
      <c r="Z100" s="2">
        <f t="shared" si="107"/>
        <v>40786</v>
      </c>
      <c r="AA100">
        <f t="shared" si="108"/>
        <v>2.725E-2</v>
      </c>
      <c r="AB100">
        <f t="shared" si="109"/>
        <v>6.2465790840933379E-2</v>
      </c>
      <c r="AC100">
        <f t="shared" si="110"/>
        <v>8.9715790840933382E-2</v>
      </c>
      <c r="AD100">
        <f t="shared" si="111"/>
        <v>0.1549417710619691</v>
      </c>
      <c r="AE100" s="2">
        <f t="shared" si="112"/>
        <v>40786</v>
      </c>
      <c r="AF100">
        <f t="shared" si="113"/>
        <v>-8.5732895420466693E-2</v>
      </c>
      <c r="AG100">
        <f t="shared" si="114"/>
        <v>-0.2446575619029025</v>
      </c>
      <c r="AH100">
        <f t="shared" si="115"/>
        <v>-0.51850172061139221</v>
      </c>
      <c r="AI100">
        <f t="shared" si="116"/>
        <v>-1.736194217867989</v>
      </c>
      <c r="AJ100">
        <f t="shared" si="117"/>
        <v>-4.0547931132555837</v>
      </c>
      <c r="AK100">
        <f t="shared" si="118"/>
        <v>-10.504969344999578</v>
      </c>
      <c r="AL100">
        <f t="shared" si="119"/>
        <v>-36.584683412601855</v>
      </c>
      <c r="AM100">
        <f t="shared" si="120"/>
        <v>-58.694457024805814</v>
      </c>
      <c r="AN100" s="2">
        <f t="shared" si="121"/>
        <v>40786</v>
      </c>
      <c r="AO100">
        <f t="shared" si="122"/>
        <v>-5.45E-2</v>
      </c>
      <c r="AP100">
        <f t="shared" si="123"/>
        <v>-0.20944177106196912</v>
      </c>
      <c r="AQ100">
        <f t="shared" si="124"/>
        <v>-0.48328592977045881</v>
      </c>
      <c r="AR100">
        <f t="shared" si="125"/>
        <v>-1.7009784270270556</v>
      </c>
      <c r="AS100">
        <f t="shared" si="126"/>
        <v>-4.0195773224146505</v>
      </c>
      <c r="AT100">
        <f t="shared" si="127"/>
        <v>-10.469753554158645</v>
      </c>
      <c r="AU100">
        <f t="shared" si="128"/>
        <v>-36.549467621760925</v>
      </c>
      <c r="AV100">
        <f t="shared" si="129"/>
        <v>-58.659241233964885</v>
      </c>
      <c r="AW100" s="2">
        <f t="shared" si="130"/>
        <v>40786</v>
      </c>
      <c r="AX100">
        <f t="shared" si="131"/>
        <v>-2.725E-2</v>
      </c>
      <c r="AY100">
        <f t="shared" si="132"/>
        <v>-0.1821917710619691</v>
      </c>
      <c r="AZ100">
        <f t="shared" si="133"/>
        <v>-0.45603592977045881</v>
      </c>
      <c r="BA100">
        <f t="shared" si="134"/>
        <v>-1.6737284270270556</v>
      </c>
      <c r="BB100">
        <f t="shared" si="135"/>
        <v>-3.9923273224146509</v>
      </c>
      <c r="BC100">
        <f t="shared" si="136"/>
        <v>-10.442503554158645</v>
      </c>
      <c r="BD100">
        <f t="shared" si="137"/>
        <v>-36.522217621760923</v>
      </c>
      <c r="BE100">
        <f t="shared" si="138"/>
        <v>-58.631991233964882</v>
      </c>
      <c r="BF100" s="2">
        <f t="shared" si="139"/>
        <v>40786</v>
      </c>
      <c r="BG100">
        <f t="shared" si="140"/>
        <v>-0.11696579084093338</v>
      </c>
      <c r="BH100">
        <f t="shared" si="141"/>
        <v>-0.27190756190290249</v>
      </c>
      <c r="BI100">
        <f t="shared" si="142"/>
        <v>-1.6085024468060198</v>
      </c>
      <c r="BJ100">
        <f t="shared" si="143"/>
        <v>-3.9271013421936152</v>
      </c>
      <c r="BK100">
        <f t="shared" si="144"/>
        <v>-10.37727757393761</v>
      </c>
      <c r="BL100">
        <f t="shared" si="145"/>
        <v>-36.456991641539886</v>
      </c>
      <c r="BM100">
        <f t="shared" si="146"/>
        <v>-58.566765253743846</v>
      </c>
      <c r="BN100" s="2">
        <f t="shared" si="147"/>
        <v>40786</v>
      </c>
      <c r="BO100">
        <f t="shared" si="148"/>
        <v>0.14684353075491263</v>
      </c>
      <c r="BP100">
        <f t="shared" si="149"/>
        <v>0.31075760944568265</v>
      </c>
      <c r="BQ100">
        <f t="shared" si="150"/>
        <v>0.59837964518597475</v>
      </c>
      <c r="BR100">
        <f t="shared" si="151"/>
        <v>1.7954251442177205</v>
      </c>
      <c r="BS100">
        <f t="shared" si="152"/>
        <v>3.7946264037068853</v>
      </c>
      <c r="BT100">
        <f t="shared" si="153"/>
        <v>4.4939966997735104</v>
      </c>
      <c r="BU100">
        <f t="shared" si="154"/>
        <v>8.1618409248845722</v>
      </c>
      <c r="BV100">
        <f t="shared" si="155"/>
        <v>8.5533284916250096</v>
      </c>
      <c r="BW100" s="2">
        <f t="shared" si="156"/>
        <v>40786</v>
      </c>
      <c r="BX100">
        <f t="shared" si="157"/>
        <v>0.12383809713439758</v>
      </c>
      <c r="BY100">
        <f t="shared" si="158"/>
        <v>0.40155521121715898</v>
      </c>
      <c r="BZ100">
        <f t="shared" si="159"/>
        <v>0.96266542054763993</v>
      </c>
      <c r="CA100">
        <f t="shared" si="160"/>
        <v>2.1230493240719746</v>
      </c>
      <c r="CB100">
        <f t="shared" si="161"/>
        <v>3.7086292754836174</v>
      </c>
      <c r="CC100">
        <f t="shared" si="162"/>
        <v>4.1736916757694322</v>
      </c>
      <c r="CD100">
        <f t="shared" si="163"/>
        <v>6.6935369912624436</v>
      </c>
      <c r="CE100">
        <f t="shared" si="164"/>
        <v>7.0069306226754362</v>
      </c>
      <c r="CF100" s="2">
        <f t="shared" si="165"/>
        <v>40786</v>
      </c>
      <c r="CG100">
        <f t="shared" si="166"/>
        <v>2.6959979009506252E-2</v>
      </c>
      <c r="CH100">
        <f t="shared" si="167"/>
        <v>0.1148821804631929</v>
      </c>
      <c r="CI100">
        <f t="shared" si="168"/>
        <v>0.28398854986731836</v>
      </c>
      <c r="CJ100">
        <f t="shared" si="169"/>
        <v>0.6749113797993016</v>
      </c>
      <c r="CK100">
        <f t="shared" si="170"/>
        <v>1.4554209281113664</v>
      </c>
      <c r="CL100">
        <f t="shared" si="171"/>
        <v>1.7530183570672235</v>
      </c>
      <c r="CM100">
        <f t="shared" si="172"/>
        <v>3.6215524417341851</v>
      </c>
      <c r="CN100">
        <f t="shared" si="173"/>
        <v>3.5800651955382148</v>
      </c>
      <c r="CO100" s="2">
        <f t="shared" si="174"/>
        <v>40786</v>
      </c>
      <c r="CP100">
        <f t="shared" si="175"/>
        <v>1.1993123944980449E-2</v>
      </c>
      <c r="CQ100">
        <f t="shared" si="176"/>
        <v>1.4991507280410751E-2</v>
      </c>
      <c r="CR100">
        <f t="shared" si="177"/>
        <v>-0.39334979296219913</v>
      </c>
      <c r="CS100">
        <f t="shared" si="178"/>
        <v>-0.6381983965046818</v>
      </c>
      <c r="CT100">
        <f t="shared" si="179"/>
        <v>-0.59076843435780657</v>
      </c>
      <c r="CU100">
        <f t="shared" si="180"/>
        <v>-3.4831489644185529</v>
      </c>
      <c r="CV100">
        <f t="shared" si="181"/>
        <v>-6.314873282382016</v>
      </c>
    </row>
    <row r="101" spans="1:100" x14ac:dyDescent="0.3">
      <c r="A101" s="2">
        <v>40753</v>
      </c>
      <c r="B101" s="4">
        <v>0</v>
      </c>
      <c r="C101">
        <v>0.10100000000000001</v>
      </c>
      <c r="D101">
        <v>0.105</v>
      </c>
      <c r="E101" s="3">
        <f t="shared" si="182"/>
        <v>0.11897355110793945</v>
      </c>
      <c r="F101">
        <v>0.12596032666190918</v>
      </c>
      <c r="G101">
        <v>0.15493996851425937</v>
      </c>
      <c r="H101">
        <v>0.20889087351815805</v>
      </c>
      <c r="I101">
        <v>0.3806375577286949</v>
      </c>
      <c r="J101">
        <v>0.62003788855620412</v>
      </c>
      <c r="K101">
        <v>1.0920133338720859</v>
      </c>
      <c r="L101">
        <v>1.8543765875274614</v>
      </c>
      <c r="M101">
        <v>1.9801649354524866</v>
      </c>
      <c r="N101" s="2">
        <f t="shared" si="95"/>
        <v>40753</v>
      </c>
      <c r="O101">
        <f t="shared" si="96"/>
        <v>-2.5250000000000002E-2</v>
      </c>
      <c r="P101">
        <f t="shared" si="97"/>
        <v>-5.2499999999999998E-2</v>
      </c>
      <c r="Q101">
        <f t="shared" si="183"/>
        <v>-8.9230163330954584E-2</v>
      </c>
      <c r="R101">
        <f t="shared" si="99"/>
        <v>-0.12596032666190918</v>
      </c>
      <c r="S101">
        <f t="shared" si="100"/>
        <v>-0.30987993702851874</v>
      </c>
      <c r="T101">
        <f t="shared" si="101"/>
        <v>-0.62667262055447415</v>
      </c>
      <c r="U101">
        <f t="shared" si="102"/>
        <v>-1.9031877886434745</v>
      </c>
      <c r="V101">
        <f t="shared" si="103"/>
        <v>-4.3402652198934284</v>
      </c>
      <c r="W101">
        <f t="shared" si="104"/>
        <v>-10.920133338720859</v>
      </c>
      <c r="X101">
        <f t="shared" si="105"/>
        <v>-37.087531750549225</v>
      </c>
      <c r="Y101">
        <f t="shared" si="106"/>
        <v>-59.404948063574601</v>
      </c>
      <c r="Z101" s="2">
        <f t="shared" si="107"/>
        <v>40753</v>
      </c>
      <c r="AA101">
        <f t="shared" si="108"/>
        <v>2.7249999999999996E-2</v>
      </c>
      <c r="AB101">
        <f t="shared" si="109"/>
        <v>7.3460326661909187E-2</v>
      </c>
      <c r="AC101">
        <f t="shared" si="110"/>
        <v>0.10071032666190918</v>
      </c>
      <c r="AD101">
        <f t="shared" si="111"/>
        <v>0.18391961036660956</v>
      </c>
      <c r="AE101" s="2">
        <f t="shared" si="112"/>
        <v>40753</v>
      </c>
      <c r="AF101">
        <f t="shared" si="113"/>
        <v>-8.9230163330954584E-2</v>
      </c>
      <c r="AG101">
        <f t="shared" si="114"/>
        <v>-0.28262993702851874</v>
      </c>
      <c r="AH101">
        <f t="shared" si="115"/>
        <v>-0.59942262055447415</v>
      </c>
      <c r="AI101">
        <f t="shared" si="116"/>
        <v>-1.8759377886434745</v>
      </c>
      <c r="AJ101">
        <f t="shared" si="117"/>
        <v>-4.313015219893428</v>
      </c>
      <c r="AK101">
        <f t="shared" si="118"/>
        <v>-10.892883338720859</v>
      </c>
      <c r="AL101">
        <f t="shared" si="119"/>
        <v>-37.060281750549223</v>
      </c>
      <c r="AM101">
        <f t="shared" si="120"/>
        <v>-59.377698063574599</v>
      </c>
      <c r="AN101" s="2">
        <f t="shared" si="121"/>
        <v>40753</v>
      </c>
      <c r="AO101">
        <f t="shared" si="122"/>
        <v>-5.2499999999999998E-2</v>
      </c>
      <c r="AP101">
        <f t="shared" si="123"/>
        <v>-0.23641961036660955</v>
      </c>
      <c r="AQ101">
        <f t="shared" si="124"/>
        <v>-0.55321229389256499</v>
      </c>
      <c r="AR101">
        <f t="shared" si="125"/>
        <v>-1.8297274619815653</v>
      </c>
      <c r="AS101">
        <f t="shared" si="126"/>
        <v>-4.2668048932315195</v>
      </c>
      <c r="AT101">
        <f t="shared" si="127"/>
        <v>-10.84667301205895</v>
      </c>
      <c r="AU101">
        <f t="shared" si="128"/>
        <v>-37.014071423887316</v>
      </c>
      <c r="AV101">
        <f t="shared" si="129"/>
        <v>-59.331487736912692</v>
      </c>
      <c r="AW101" s="2">
        <f t="shared" si="130"/>
        <v>40753</v>
      </c>
      <c r="AX101">
        <f t="shared" si="131"/>
        <v>-2.5250000000000002E-2</v>
      </c>
      <c r="AY101">
        <f t="shared" si="132"/>
        <v>-0.20916961036660955</v>
      </c>
      <c r="AZ101">
        <f t="shared" si="133"/>
        <v>-0.52596229389256499</v>
      </c>
      <c r="BA101">
        <f t="shared" si="134"/>
        <v>-1.8024774619815653</v>
      </c>
      <c r="BB101">
        <f t="shared" si="135"/>
        <v>-4.239554893231519</v>
      </c>
      <c r="BC101">
        <f t="shared" si="136"/>
        <v>-10.81942301205895</v>
      </c>
      <c r="BD101">
        <f t="shared" si="137"/>
        <v>-36.986821423887314</v>
      </c>
      <c r="BE101">
        <f t="shared" si="138"/>
        <v>-59.30423773691269</v>
      </c>
      <c r="BF101" s="2">
        <f t="shared" si="139"/>
        <v>40753</v>
      </c>
      <c r="BG101">
        <f t="shared" si="140"/>
        <v>-0.12596032666190918</v>
      </c>
      <c r="BH101">
        <f t="shared" si="141"/>
        <v>-0.30987993702851874</v>
      </c>
      <c r="BI101">
        <f t="shared" si="142"/>
        <v>-1.7192681782768648</v>
      </c>
      <c r="BJ101">
        <f t="shared" si="143"/>
        <v>-4.1563456095268192</v>
      </c>
      <c r="BK101">
        <f t="shared" si="144"/>
        <v>-10.736213728354249</v>
      </c>
      <c r="BL101">
        <f t="shared" si="145"/>
        <v>-36.903612140182616</v>
      </c>
      <c r="BM101">
        <f t="shared" si="146"/>
        <v>-59.221028453207992</v>
      </c>
      <c r="BN101" s="2">
        <f t="shared" si="147"/>
        <v>40753</v>
      </c>
      <c r="BO101">
        <f t="shared" si="148"/>
        <v>0.17282348312757695</v>
      </c>
      <c r="BP101">
        <f t="shared" si="149"/>
        <v>0.27076628165172634</v>
      </c>
      <c r="BQ101">
        <f t="shared" si="150"/>
        <v>0.64623626513444987</v>
      </c>
      <c r="BR101">
        <f t="shared" si="151"/>
        <v>1.9547950796265667</v>
      </c>
      <c r="BS101">
        <f t="shared" si="152"/>
        <v>3.7939266235112252</v>
      </c>
      <c r="BT101">
        <f t="shared" si="153"/>
        <v>4.8509558448034857</v>
      </c>
      <c r="BU101">
        <f t="shared" si="154"/>
        <v>12.359046370604503</v>
      </c>
      <c r="BV101">
        <f t="shared" si="155"/>
        <v>14.015402360290196</v>
      </c>
      <c r="BW101" s="2">
        <f t="shared" si="156"/>
        <v>40753</v>
      </c>
      <c r="BX101">
        <f t="shared" si="157"/>
        <v>7.1887556218389714E-2</v>
      </c>
      <c r="BY101">
        <f t="shared" si="158"/>
        <v>0.1837807762486427</v>
      </c>
      <c r="BZ101">
        <f t="shared" si="159"/>
        <v>0.48534964064466934</v>
      </c>
      <c r="CA101">
        <f t="shared" si="160"/>
        <v>1.1714048258220158</v>
      </c>
      <c r="CB101">
        <f t="shared" si="161"/>
        <v>2.1166380943849488</v>
      </c>
      <c r="CC101">
        <f t="shared" si="162"/>
        <v>2.5095352393539132</v>
      </c>
      <c r="CD101">
        <f t="shared" si="163"/>
        <v>5.055454570324831</v>
      </c>
      <c r="CE101">
        <f t="shared" si="164"/>
        <v>6.3196103291681753</v>
      </c>
      <c r="CF101" s="2">
        <f t="shared" si="165"/>
        <v>40753</v>
      </c>
      <c r="CG101">
        <f t="shared" si="166"/>
        <v>9.3105272272888812E-3</v>
      </c>
      <c r="CH101">
        <f t="shared" si="167"/>
        <v>-2.6661743937572521E-2</v>
      </c>
      <c r="CI101">
        <f t="shared" si="168"/>
        <v>-0.16252579814731555</v>
      </c>
      <c r="CJ101">
        <f t="shared" si="169"/>
        <v>-0.51112231319392409</v>
      </c>
      <c r="CK101">
        <f t="shared" si="170"/>
        <v>-1.2352193795673996</v>
      </c>
      <c r="CL101">
        <f t="shared" si="171"/>
        <v>-2.0747157569575321</v>
      </c>
      <c r="CM101">
        <f t="shared" si="172"/>
        <v>-1.1413280750536705</v>
      </c>
      <c r="CN101">
        <f t="shared" si="173"/>
        <v>-1.8800068887982033</v>
      </c>
      <c r="CO101" s="2">
        <f t="shared" si="174"/>
        <v>40753</v>
      </c>
      <c r="CP101">
        <f t="shared" si="175"/>
        <v>3.2977482896022176E-2</v>
      </c>
      <c r="CQ101">
        <f t="shared" si="176"/>
        <v>9.2925457646361453E-2</v>
      </c>
      <c r="CR101">
        <f t="shared" si="177"/>
        <v>-4.6852349406529936E-2</v>
      </c>
      <c r="CS101">
        <f t="shared" si="178"/>
        <v>-0.19130044306651628</v>
      </c>
      <c r="CT101">
        <f t="shared" si="179"/>
        <v>-8.6280026601589177E-2</v>
      </c>
      <c r="CU101">
        <f t="shared" si="180"/>
        <v>-2.1273277366413006</v>
      </c>
      <c r="CV101">
        <f t="shared" si="181"/>
        <v>-5.1475677902063257</v>
      </c>
    </row>
    <row r="102" spans="1:100" x14ac:dyDescent="0.3">
      <c r="A102" s="2">
        <v>40724</v>
      </c>
      <c r="B102" s="4">
        <v>0</v>
      </c>
      <c r="C102">
        <v>0.10199999999999999</v>
      </c>
      <c r="D102">
        <v>0.11</v>
      </c>
      <c r="E102" s="3">
        <f t="shared" si="182"/>
        <v>0.12330517886628035</v>
      </c>
      <c r="F102">
        <v>0.12995776829942055</v>
      </c>
      <c r="G102">
        <v>0.1669303162878856</v>
      </c>
      <c r="H102">
        <v>0.24285249696536201</v>
      </c>
      <c r="I102">
        <v>0.42854055438992916</v>
      </c>
      <c r="J102">
        <v>0.68582277258052926</v>
      </c>
      <c r="K102">
        <v>1.1347746191607826</v>
      </c>
      <c r="L102">
        <v>1.8781536773387717</v>
      </c>
      <c r="M102">
        <v>1.9930364456068981</v>
      </c>
      <c r="N102" s="2">
        <f t="shared" si="95"/>
        <v>40724</v>
      </c>
      <c r="O102">
        <f t="shared" si="96"/>
        <v>-2.5499999999999998E-2</v>
      </c>
      <c r="P102">
        <f t="shared" si="97"/>
        <v>-5.5E-2</v>
      </c>
      <c r="Q102">
        <f t="shared" si="183"/>
        <v>-9.2478884149710269E-2</v>
      </c>
      <c r="R102">
        <f t="shared" si="99"/>
        <v>-0.12995776829942055</v>
      </c>
      <c r="S102">
        <f t="shared" si="100"/>
        <v>-0.3338606325757712</v>
      </c>
      <c r="T102">
        <f t="shared" si="101"/>
        <v>-0.72855749089608601</v>
      </c>
      <c r="U102">
        <f t="shared" si="102"/>
        <v>-2.1427027719496459</v>
      </c>
      <c r="V102">
        <f t="shared" si="103"/>
        <v>-4.8007594080637048</v>
      </c>
      <c r="W102">
        <f t="shared" si="104"/>
        <v>-11.347746191607825</v>
      </c>
      <c r="X102">
        <f t="shared" si="105"/>
        <v>-37.563073546775435</v>
      </c>
      <c r="Y102">
        <f t="shared" si="106"/>
        <v>-59.791093368206944</v>
      </c>
      <c r="Z102" s="2">
        <f t="shared" si="107"/>
        <v>40724</v>
      </c>
      <c r="AA102">
        <f t="shared" si="108"/>
        <v>2.9500000000000002E-2</v>
      </c>
      <c r="AB102">
        <f t="shared" si="109"/>
        <v>7.4957768299420552E-2</v>
      </c>
      <c r="AC102">
        <f t="shared" si="110"/>
        <v>0.10445776829942055</v>
      </c>
      <c r="AD102">
        <f t="shared" si="111"/>
        <v>0.20390286427635065</v>
      </c>
      <c r="AE102" s="2">
        <f t="shared" si="112"/>
        <v>40724</v>
      </c>
      <c r="AF102">
        <f t="shared" si="113"/>
        <v>-9.2478884149710269E-2</v>
      </c>
      <c r="AG102">
        <f t="shared" si="114"/>
        <v>-0.30436063257577117</v>
      </c>
      <c r="AH102">
        <f t="shared" si="115"/>
        <v>-0.69905749089608604</v>
      </c>
      <c r="AI102">
        <f t="shared" si="116"/>
        <v>-2.1132027719496458</v>
      </c>
      <c r="AJ102">
        <f t="shared" si="117"/>
        <v>-4.7712594080637052</v>
      </c>
      <c r="AK102">
        <f t="shared" si="118"/>
        <v>-11.318246191607825</v>
      </c>
      <c r="AL102">
        <f t="shared" si="119"/>
        <v>-37.533573546775436</v>
      </c>
      <c r="AM102">
        <f t="shared" si="120"/>
        <v>-59.761593368206945</v>
      </c>
      <c r="AN102" s="2">
        <f t="shared" si="121"/>
        <v>40724</v>
      </c>
      <c r="AO102">
        <f t="shared" si="122"/>
        <v>-5.5E-2</v>
      </c>
      <c r="AP102">
        <f t="shared" si="123"/>
        <v>-0.25890286427635067</v>
      </c>
      <c r="AQ102">
        <f t="shared" si="124"/>
        <v>-0.65359972259666543</v>
      </c>
      <c r="AR102">
        <f t="shared" si="125"/>
        <v>-2.0677450036502254</v>
      </c>
      <c r="AS102">
        <f t="shared" si="126"/>
        <v>-4.7258016397642839</v>
      </c>
      <c r="AT102">
        <f t="shared" si="127"/>
        <v>-11.272788423308405</v>
      </c>
      <c r="AU102">
        <f t="shared" si="128"/>
        <v>-37.488115778476015</v>
      </c>
      <c r="AV102">
        <f t="shared" si="129"/>
        <v>-59.716135599907524</v>
      </c>
      <c r="AW102" s="2">
        <f t="shared" si="130"/>
        <v>40724</v>
      </c>
      <c r="AX102">
        <f t="shared" si="131"/>
        <v>-2.5499999999999998E-2</v>
      </c>
      <c r="AY102">
        <f t="shared" si="132"/>
        <v>-0.22940286427635065</v>
      </c>
      <c r="AZ102">
        <f t="shared" si="133"/>
        <v>-0.62409972259666546</v>
      </c>
      <c r="BA102">
        <f t="shared" si="134"/>
        <v>-2.0382450036502253</v>
      </c>
      <c r="BB102">
        <f t="shared" si="135"/>
        <v>-4.6963016397642843</v>
      </c>
      <c r="BC102">
        <f t="shared" si="136"/>
        <v>-11.243288423308405</v>
      </c>
      <c r="BD102">
        <f t="shared" si="137"/>
        <v>-37.458615778476016</v>
      </c>
      <c r="BE102">
        <f t="shared" si="138"/>
        <v>-59.686635599907525</v>
      </c>
      <c r="BF102" s="2">
        <f t="shared" si="139"/>
        <v>40724</v>
      </c>
      <c r="BG102">
        <f t="shared" si="140"/>
        <v>-0.12995776829942055</v>
      </c>
      <c r="BH102">
        <f t="shared" si="141"/>
        <v>-0.3338606325757712</v>
      </c>
      <c r="BI102">
        <f t="shared" si="142"/>
        <v>-1.9387999076732951</v>
      </c>
      <c r="BJ102">
        <f t="shared" si="143"/>
        <v>-4.5968565437873545</v>
      </c>
      <c r="BK102">
        <f t="shared" si="144"/>
        <v>-11.143843327331474</v>
      </c>
      <c r="BL102">
        <f t="shared" si="145"/>
        <v>-37.359170682499084</v>
      </c>
      <c r="BM102">
        <f t="shared" si="146"/>
        <v>-59.587190503930593</v>
      </c>
      <c r="BN102" s="2">
        <f t="shared" si="147"/>
        <v>40724</v>
      </c>
      <c r="BO102">
        <f t="shared" si="148"/>
        <v>0.11086256360454831</v>
      </c>
      <c r="BP102">
        <f t="shared" si="149"/>
        <v>0.33069278915671552</v>
      </c>
      <c r="BQ102">
        <f t="shared" si="150"/>
        <v>0.41047028960357346</v>
      </c>
      <c r="BR102">
        <f t="shared" si="151"/>
        <v>1.3199578393147979</v>
      </c>
      <c r="BS102">
        <f t="shared" si="152"/>
        <v>2.7369391583974245</v>
      </c>
      <c r="BT102">
        <f t="shared" si="153"/>
        <v>4.6551685336330397</v>
      </c>
      <c r="BU102">
        <f t="shared" si="154"/>
        <v>13.47021407217043</v>
      </c>
      <c r="BV102">
        <f t="shared" si="155"/>
        <v>16.630655027634059</v>
      </c>
      <c r="BW102" s="2">
        <f t="shared" si="156"/>
        <v>40724</v>
      </c>
      <c r="BX102">
        <f t="shared" si="157"/>
        <v>4.5897803710671647E-2</v>
      </c>
      <c r="BY102">
        <f t="shared" si="158"/>
        <v>1.9915536598841044E-2</v>
      </c>
      <c r="BZ102">
        <f t="shared" si="159"/>
        <v>-7.5971795836456857E-2</v>
      </c>
      <c r="CA102">
        <f t="shared" si="160"/>
        <v>-0.27946474677494282</v>
      </c>
      <c r="CB102">
        <f t="shared" si="161"/>
        <v>0.13152990895666583</v>
      </c>
      <c r="CC102">
        <f t="shared" si="162"/>
        <v>-0.19884572779602039</v>
      </c>
      <c r="CD102">
        <f t="shared" si="163"/>
        <v>-0.21784476141137532</v>
      </c>
      <c r="CE102">
        <f t="shared" si="164"/>
        <v>-2.2376890327992855</v>
      </c>
      <c r="CF102" s="2">
        <f t="shared" si="165"/>
        <v>40724</v>
      </c>
      <c r="CG102">
        <f t="shared" si="166"/>
        <v>3.9791011351980737E-3</v>
      </c>
      <c r="CH102">
        <f t="shared" si="167"/>
        <v>-6.529902908516258E-2</v>
      </c>
      <c r="CI102">
        <f t="shared" si="168"/>
        <v>-0.32768243625893162</v>
      </c>
      <c r="CJ102">
        <f t="shared" si="169"/>
        <v>-1.083448841164685</v>
      </c>
      <c r="CK102">
        <f t="shared" si="170"/>
        <v>-2.168453521344456</v>
      </c>
      <c r="CL102">
        <f t="shared" si="171"/>
        <v>-2.6382048791980481</v>
      </c>
      <c r="CM102">
        <f t="shared" si="172"/>
        <v>-4.9937082622978206</v>
      </c>
      <c r="CN102">
        <f t="shared" si="173"/>
        <v>-7.6587813185777387</v>
      </c>
      <c r="CO102" s="2">
        <f t="shared" si="174"/>
        <v>40724</v>
      </c>
      <c r="CP102">
        <f t="shared" si="175"/>
        <v>2.1984745594130051E-2</v>
      </c>
      <c r="CQ102">
        <f t="shared" si="176"/>
        <v>6.1949466434728234E-2</v>
      </c>
      <c r="CR102">
        <f t="shared" si="177"/>
        <v>-0.32828178544578068</v>
      </c>
      <c r="CS102">
        <f t="shared" si="178"/>
        <v>-0.65974547933043604</v>
      </c>
      <c r="CT102">
        <f t="shared" si="179"/>
        <v>-0.36166240049990361</v>
      </c>
      <c r="CU102">
        <f t="shared" si="180"/>
        <v>-1.0833723467897738</v>
      </c>
      <c r="CV102">
        <f t="shared" si="181"/>
        <v>-2.6375887043069652</v>
      </c>
    </row>
    <row r="103" spans="1:100" x14ac:dyDescent="0.3">
      <c r="A103" s="2">
        <v>40694</v>
      </c>
      <c r="B103" s="4">
        <v>0</v>
      </c>
      <c r="C103">
        <v>0.11</v>
      </c>
      <c r="D103">
        <v>0.115</v>
      </c>
      <c r="E103" s="3">
        <f t="shared" si="182"/>
        <v>0.13829585207279657</v>
      </c>
      <c r="F103">
        <v>0.14994377810919485</v>
      </c>
      <c r="G103">
        <v>0.17492348213216158</v>
      </c>
      <c r="H103">
        <v>0.23186554396929529</v>
      </c>
      <c r="I103">
        <v>0.44251010078448383</v>
      </c>
      <c r="J103">
        <v>0.7187071020260436</v>
      </c>
      <c r="K103">
        <v>1.1655968519942956</v>
      </c>
      <c r="L103">
        <v>1.9326321821911501</v>
      </c>
      <c r="M103">
        <v>2.0286763049237355</v>
      </c>
      <c r="N103" s="2">
        <f t="shared" si="95"/>
        <v>40694</v>
      </c>
      <c r="O103">
        <f t="shared" si="96"/>
        <v>-2.75E-2</v>
      </c>
      <c r="P103">
        <f t="shared" si="97"/>
        <v>-5.7500000000000002E-2</v>
      </c>
      <c r="Q103">
        <f t="shared" si="183"/>
        <v>-0.10372188905459742</v>
      </c>
      <c r="R103">
        <f t="shared" si="99"/>
        <v>-0.14994377810919485</v>
      </c>
      <c r="S103">
        <f t="shared" si="100"/>
        <v>-0.34984696426432316</v>
      </c>
      <c r="T103">
        <f t="shared" si="101"/>
        <v>-0.6955966319078859</v>
      </c>
      <c r="U103">
        <f t="shared" si="102"/>
        <v>-2.2125505039224191</v>
      </c>
      <c r="V103">
        <f t="shared" si="103"/>
        <v>-5.030949714182305</v>
      </c>
      <c r="W103">
        <f t="shared" si="104"/>
        <v>-11.655968519942956</v>
      </c>
      <c r="X103">
        <f t="shared" si="105"/>
        <v>-38.652643643822998</v>
      </c>
      <c r="Y103">
        <f t="shared" si="106"/>
        <v>-60.860289147712066</v>
      </c>
      <c r="Z103" s="2">
        <f t="shared" si="107"/>
        <v>40694</v>
      </c>
      <c r="AA103">
        <f t="shared" si="108"/>
        <v>3.0000000000000002E-2</v>
      </c>
      <c r="AB103">
        <f t="shared" si="109"/>
        <v>9.2443778109194852E-2</v>
      </c>
      <c r="AC103">
        <f t="shared" si="110"/>
        <v>0.12244377810919485</v>
      </c>
      <c r="AD103">
        <f t="shared" si="111"/>
        <v>0.19990318615512831</v>
      </c>
      <c r="AE103" s="2">
        <f t="shared" si="112"/>
        <v>40694</v>
      </c>
      <c r="AF103">
        <f t="shared" si="113"/>
        <v>-0.10372188905459742</v>
      </c>
      <c r="AG103">
        <f t="shared" si="114"/>
        <v>-0.31984696426432313</v>
      </c>
      <c r="AH103">
        <f t="shared" si="115"/>
        <v>-0.66559663190788587</v>
      </c>
      <c r="AI103">
        <f t="shared" si="116"/>
        <v>-2.1825505039224193</v>
      </c>
      <c r="AJ103">
        <f t="shared" si="117"/>
        <v>-5.0009497141823047</v>
      </c>
      <c r="AK103">
        <f t="shared" si="118"/>
        <v>-11.625968519942957</v>
      </c>
      <c r="AL103">
        <f t="shared" si="119"/>
        <v>-38.622643643822997</v>
      </c>
      <c r="AM103">
        <f t="shared" si="120"/>
        <v>-60.830289147712065</v>
      </c>
      <c r="AN103" s="2">
        <f t="shared" si="121"/>
        <v>40694</v>
      </c>
      <c r="AO103">
        <f t="shared" si="122"/>
        <v>-5.7500000000000002E-2</v>
      </c>
      <c r="AP103">
        <f t="shared" si="123"/>
        <v>-0.25740318615512831</v>
      </c>
      <c r="AQ103">
        <f t="shared" si="124"/>
        <v>-0.60315285379869099</v>
      </c>
      <c r="AR103">
        <f t="shared" si="125"/>
        <v>-2.1201067258132245</v>
      </c>
      <c r="AS103">
        <f t="shared" si="126"/>
        <v>-4.9385059360731098</v>
      </c>
      <c r="AT103">
        <f t="shared" si="127"/>
        <v>-11.563524741833762</v>
      </c>
      <c r="AU103">
        <f t="shared" si="128"/>
        <v>-38.560199865713805</v>
      </c>
      <c r="AV103">
        <f t="shared" si="129"/>
        <v>-60.767845369602874</v>
      </c>
      <c r="AW103" s="2">
        <f t="shared" si="130"/>
        <v>40694</v>
      </c>
      <c r="AX103">
        <f t="shared" si="131"/>
        <v>-2.75E-2</v>
      </c>
      <c r="AY103">
        <f t="shared" si="132"/>
        <v>-0.22740318615512831</v>
      </c>
      <c r="AZ103">
        <f t="shared" si="133"/>
        <v>-0.57315285379869108</v>
      </c>
      <c r="BA103">
        <f t="shared" si="134"/>
        <v>-2.0901067258132242</v>
      </c>
      <c r="BB103">
        <f t="shared" si="135"/>
        <v>-4.9085059360731105</v>
      </c>
      <c r="BC103">
        <f t="shared" si="136"/>
        <v>-11.533524741833761</v>
      </c>
      <c r="BD103">
        <f t="shared" si="137"/>
        <v>-38.530199865713804</v>
      </c>
      <c r="BE103">
        <f t="shared" si="138"/>
        <v>-60.737845369602873</v>
      </c>
      <c r="BF103" s="2">
        <f t="shared" si="139"/>
        <v>40694</v>
      </c>
      <c r="BG103">
        <f t="shared" si="140"/>
        <v>-0.14994377810919485</v>
      </c>
      <c r="BH103">
        <f t="shared" si="141"/>
        <v>-0.34984696426432316</v>
      </c>
      <c r="BI103">
        <f t="shared" si="142"/>
        <v>-2.012647317767291</v>
      </c>
      <c r="BJ103">
        <f t="shared" si="143"/>
        <v>-4.8310465280271764</v>
      </c>
      <c r="BK103">
        <f t="shared" si="144"/>
        <v>-11.456065333787828</v>
      </c>
      <c r="BL103">
        <f t="shared" si="145"/>
        <v>-38.452740457667872</v>
      </c>
      <c r="BM103">
        <f t="shared" si="146"/>
        <v>-60.660385961556941</v>
      </c>
      <c r="BN103" s="2">
        <f t="shared" si="147"/>
        <v>40694</v>
      </c>
      <c r="BO103">
        <f t="shared" si="148"/>
        <v>0.18778863805040547</v>
      </c>
      <c r="BP103">
        <f t="shared" si="149"/>
        <v>0.49848964962490205</v>
      </c>
      <c r="BQ103">
        <f t="shared" si="150"/>
        <v>1.3330880325455716</v>
      </c>
      <c r="BR103">
        <f t="shared" si="151"/>
        <v>2.4568103405624937</v>
      </c>
      <c r="BS103">
        <f t="shared" si="152"/>
        <v>3.6287689838966175</v>
      </c>
      <c r="BT103">
        <f t="shared" si="153"/>
        <v>3.8595234884016181</v>
      </c>
      <c r="BU103">
        <f t="shared" si="154"/>
        <v>5.2313698942766012</v>
      </c>
      <c r="BV103">
        <f t="shared" si="155"/>
        <v>5.4666695903621489</v>
      </c>
      <c r="BW103" s="2">
        <f t="shared" si="156"/>
        <v>40694</v>
      </c>
      <c r="BX103">
        <f t="shared" si="157"/>
        <v>7.487993702851875E-2</v>
      </c>
      <c r="BY103">
        <f t="shared" si="158"/>
        <v>0.1168404090227303</v>
      </c>
      <c r="BZ103">
        <f t="shared" si="159"/>
        <v>0.22668894525877248</v>
      </c>
      <c r="CA103">
        <f t="shared" si="160"/>
        <v>0.21455044064087414</v>
      </c>
      <c r="CB103">
        <f t="shared" si="161"/>
        <v>0.38571413336439087</v>
      </c>
      <c r="CC103">
        <f t="shared" si="162"/>
        <v>0.48242512876486032</v>
      </c>
      <c r="CD103">
        <f t="shared" si="163"/>
        <v>1.4513041432097724</v>
      </c>
      <c r="CE103">
        <f t="shared" si="164"/>
        <v>1.1933294905455982</v>
      </c>
      <c r="CF103" s="2">
        <f t="shared" si="165"/>
        <v>40694</v>
      </c>
      <c r="CG103">
        <f t="shared" si="166"/>
        <v>-6.8646114166492911E-4</v>
      </c>
      <c r="CH103">
        <f t="shared" si="167"/>
        <v>-9.5278822967284238E-2</v>
      </c>
      <c r="CI103">
        <f t="shared" si="168"/>
        <v>-0.34569150729550202</v>
      </c>
      <c r="CJ103">
        <f t="shared" si="169"/>
        <v>-1.1306252237675363</v>
      </c>
      <c r="CK103">
        <f t="shared" si="170"/>
        <v>-2.1234904483205677</v>
      </c>
      <c r="CL103">
        <f t="shared" si="171"/>
        <v>-2.2933739308136079</v>
      </c>
      <c r="CM103">
        <f t="shared" si="172"/>
        <v>-7.3724960459316264</v>
      </c>
      <c r="CN103">
        <f t="shared" si="173"/>
        <v>-11.278624325463056</v>
      </c>
      <c r="CO103" s="2">
        <f t="shared" si="174"/>
        <v>40694</v>
      </c>
      <c r="CP103">
        <f t="shared" si="175"/>
        <v>2.9977267261849794E-2</v>
      </c>
      <c r="CQ103">
        <f t="shared" si="176"/>
        <v>0.16384584167529226</v>
      </c>
      <c r="CR103">
        <f t="shared" si="177"/>
        <v>0.1248064034185743</v>
      </c>
      <c r="CS103">
        <f t="shared" si="178"/>
        <v>0.10877554472315532</v>
      </c>
      <c r="CT103">
        <f t="shared" si="179"/>
        <v>1.2029428044931729</v>
      </c>
      <c r="CU103">
        <f t="shared" si="180"/>
        <v>1.9214397036411202</v>
      </c>
      <c r="CV103">
        <f t="shared" si="181"/>
        <v>2.0493371794842048</v>
      </c>
    </row>
    <row r="104" spans="1:100" x14ac:dyDescent="0.3">
      <c r="A104" s="2">
        <v>40661</v>
      </c>
      <c r="B104" s="4">
        <v>0</v>
      </c>
      <c r="C104">
        <v>0.11</v>
      </c>
      <c r="D104">
        <v>0.12</v>
      </c>
      <c r="E104" s="3">
        <f t="shared" si="182"/>
        <v>0.1466240227418992</v>
      </c>
      <c r="F104">
        <v>0.15993603411284882</v>
      </c>
      <c r="G104">
        <v>0.18891075372072516</v>
      </c>
      <c r="H104">
        <v>0.26282722894602889</v>
      </c>
      <c r="I104">
        <v>0.47842731171002328</v>
      </c>
      <c r="J104">
        <v>0.75557098225303343</v>
      </c>
      <c r="K104">
        <v>1.213312229992173</v>
      </c>
      <c r="L104">
        <v>2.0088771671600174</v>
      </c>
      <c r="M104">
        <v>2.0969682884549048</v>
      </c>
      <c r="N104" s="2">
        <f t="shared" si="95"/>
        <v>40661</v>
      </c>
      <c r="O104">
        <f t="shared" si="96"/>
        <v>-2.75E-2</v>
      </c>
      <c r="P104">
        <f t="shared" si="97"/>
        <v>-0.06</v>
      </c>
      <c r="Q104">
        <f t="shared" si="183"/>
        <v>-0.10996801705642441</v>
      </c>
      <c r="R104">
        <f t="shared" si="99"/>
        <v>-0.15993603411284882</v>
      </c>
      <c r="S104">
        <f t="shared" si="100"/>
        <v>-0.37782150744145032</v>
      </c>
      <c r="T104">
        <f t="shared" si="101"/>
        <v>-0.78848168683808662</v>
      </c>
      <c r="U104">
        <f t="shared" si="102"/>
        <v>-2.3921365585501162</v>
      </c>
      <c r="V104">
        <f t="shared" si="103"/>
        <v>-5.2889968757712342</v>
      </c>
      <c r="W104">
        <f t="shared" si="104"/>
        <v>-12.13312229992173</v>
      </c>
      <c r="X104">
        <f t="shared" si="105"/>
        <v>-40.177543343200348</v>
      </c>
      <c r="Y104">
        <f t="shared" si="106"/>
        <v>-62.909048653647147</v>
      </c>
      <c r="Z104" s="2">
        <f t="shared" si="107"/>
        <v>40661</v>
      </c>
      <c r="AA104">
        <f t="shared" si="108"/>
        <v>3.2500000000000001E-2</v>
      </c>
      <c r="AB104">
        <f t="shared" si="109"/>
        <v>9.9936034112848821E-2</v>
      </c>
      <c r="AC104">
        <f t="shared" si="110"/>
        <v>0.13243603411284882</v>
      </c>
      <c r="AD104">
        <f t="shared" si="111"/>
        <v>0.2178854733286015</v>
      </c>
      <c r="AE104" s="2">
        <f t="shared" si="112"/>
        <v>40661</v>
      </c>
      <c r="AF104">
        <f t="shared" si="113"/>
        <v>-0.10996801705642441</v>
      </c>
      <c r="AG104">
        <f t="shared" si="114"/>
        <v>-0.34532150744145029</v>
      </c>
      <c r="AH104">
        <f t="shared" si="115"/>
        <v>-0.75598168683808664</v>
      </c>
      <c r="AI104">
        <f t="shared" si="116"/>
        <v>-2.359636558550116</v>
      </c>
      <c r="AJ104">
        <f t="shared" si="117"/>
        <v>-5.2564968757712345</v>
      </c>
      <c r="AK104">
        <f t="shared" si="118"/>
        <v>-12.10062229992173</v>
      </c>
      <c r="AL104">
        <f t="shared" si="119"/>
        <v>-40.145043343200349</v>
      </c>
      <c r="AM104">
        <f t="shared" si="120"/>
        <v>-62.876548653647149</v>
      </c>
      <c r="AN104" s="2">
        <f t="shared" si="121"/>
        <v>40661</v>
      </c>
      <c r="AO104">
        <f t="shared" si="122"/>
        <v>-0.06</v>
      </c>
      <c r="AP104">
        <f t="shared" si="123"/>
        <v>-0.27788547332860147</v>
      </c>
      <c r="AQ104">
        <f t="shared" si="124"/>
        <v>-0.68854565272523782</v>
      </c>
      <c r="AR104">
        <f t="shared" si="125"/>
        <v>-2.2922005244372672</v>
      </c>
      <c r="AS104">
        <f t="shared" si="126"/>
        <v>-5.1890608416583852</v>
      </c>
      <c r="AT104">
        <f t="shared" si="127"/>
        <v>-12.033186265808881</v>
      </c>
      <c r="AU104">
        <f t="shared" si="128"/>
        <v>-40.077607309087497</v>
      </c>
      <c r="AV104">
        <f t="shared" si="129"/>
        <v>-62.809112619534297</v>
      </c>
      <c r="AW104" s="2">
        <f t="shared" si="130"/>
        <v>40661</v>
      </c>
      <c r="AX104">
        <f t="shared" si="131"/>
        <v>-2.75E-2</v>
      </c>
      <c r="AY104">
        <f t="shared" si="132"/>
        <v>-0.2453854733286015</v>
      </c>
      <c r="AZ104">
        <f t="shared" si="133"/>
        <v>-0.65604565272523785</v>
      </c>
      <c r="BA104">
        <f t="shared" si="134"/>
        <v>-2.2597005244372674</v>
      </c>
      <c r="BB104">
        <f t="shared" si="135"/>
        <v>-5.1565608416583855</v>
      </c>
      <c r="BC104">
        <f t="shared" si="136"/>
        <v>-12.000686265808881</v>
      </c>
      <c r="BD104">
        <f t="shared" si="137"/>
        <v>-40.045107309087498</v>
      </c>
      <c r="BE104">
        <f t="shared" si="138"/>
        <v>-62.776612619534298</v>
      </c>
      <c r="BF104" s="2">
        <f t="shared" si="139"/>
        <v>40661</v>
      </c>
      <c r="BG104">
        <f t="shared" si="140"/>
        <v>-0.15993603411284882</v>
      </c>
      <c r="BH104">
        <f t="shared" si="141"/>
        <v>-0.37782150744145032</v>
      </c>
      <c r="BI104">
        <f t="shared" si="142"/>
        <v>-2.1742510852215147</v>
      </c>
      <c r="BJ104">
        <f t="shared" si="143"/>
        <v>-5.0711114024426331</v>
      </c>
      <c r="BK104">
        <f t="shared" si="144"/>
        <v>-11.915236826593128</v>
      </c>
      <c r="BL104">
        <f t="shared" si="145"/>
        <v>-39.959657869871748</v>
      </c>
      <c r="BM104">
        <f t="shared" si="146"/>
        <v>-62.691163180318547</v>
      </c>
      <c r="BN104" s="2">
        <f t="shared" si="147"/>
        <v>40661</v>
      </c>
      <c r="BO104">
        <f t="shared" si="148"/>
        <v>4.6903044211081754E-2</v>
      </c>
      <c r="BP104">
        <f t="shared" si="149"/>
        <v>6.4953964197922417E-2</v>
      </c>
      <c r="BQ104">
        <f t="shared" si="150"/>
        <v>0.29262170950725208</v>
      </c>
      <c r="BR104">
        <f t="shared" si="151"/>
        <v>0.35617326536982885</v>
      </c>
      <c r="BS104">
        <f t="shared" si="152"/>
        <v>0.4075082586110379</v>
      </c>
      <c r="BT104">
        <f t="shared" si="153"/>
        <v>0.13627332725670938</v>
      </c>
      <c r="BU104">
        <f t="shared" si="154"/>
        <v>-2.2799785366024712</v>
      </c>
      <c r="BV104">
        <f t="shared" si="155"/>
        <v>-1.4080230086014756</v>
      </c>
      <c r="BW104" s="2">
        <f t="shared" si="156"/>
        <v>40661</v>
      </c>
      <c r="BX104">
        <f t="shared" si="157"/>
        <v>8.9315816818667654E-3</v>
      </c>
      <c r="BY104">
        <f t="shared" si="158"/>
        <v>-0.11295855098940923</v>
      </c>
      <c r="BZ104">
        <f t="shared" si="159"/>
        <v>-0.50448962404538555</v>
      </c>
      <c r="CA104">
        <f t="shared" si="160"/>
        <v>-1.6816638038613565</v>
      </c>
      <c r="CB104">
        <f t="shared" si="161"/>
        <v>-3.6873751753638984</v>
      </c>
      <c r="CC104">
        <f t="shared" si="162"/>
        <v>-5.4751343520952283</v>
      </c>
      <c r="CD104">
        <f t="shared" si="163"/>
        <v>-7.8290980921399402</v>
      </c>
      <c r="CE104">
        <f t="shared" si="164"/>
        <v>-9.7652943075995857</v>
      </c>
      <c r="CF104" s="2">
        <f t="shared" si="165"/>
        <v>40661</v>
      </c>
      <c r="CG104">
        <f t="shared" si="166"/>
        <v>1.0638077483271863E-2</v>
      </c>
      <c r="CH104">
        <f t="shared" si="167"/>
        <v>-6.7958807544288319E-2</v>
      </c>
      <c r="CI104">
        <f t="shared" si="168"/>
        <v>-0.29034893325053834</v>
      </c>
      <c r="CJ104">
        <f t="shared" si="169"/>
        <v>-0.73574151660597154</v>
      </c>
      <c r="CK104">
        <f t="shared" si="170"/>
        <v>-1.5413828227808382</v>
      </c>
      <c r="CL104">
        <f t="shared" si="171"/>
        <v>-1.7536986745916892</v>
      </c>
      <c r="CM104">
        <f t="shared" si="172"/>
        <v>-6.9777924632449713</v>
      </c>
      <c r="CN104">
        <f t="shared" si="173"/>
        <v>-11.556897864560236</v>
      </c>
      <c r="CO104" s="2">
        <f t="shared" si="174"/>
        <v>40661</v>
      </c>
      <c r="CP104">
        <f t="shared" si="175"/>
        <v>2.9978265813428273E-2</v>
      </c>
      <c r="CQ104">
        <f t="shared" si="176"/>
        <v>0.13687428501831814</v>
      </c>
      <c r="CR104">
        <f t="shared" si="177"/>
        <v>6.7975291534792953E-2</v>
      </c>
      <c r="CS104">
        <f t="shared" si="178"/>
        <v>0.22041992868154656</v>
      </c>
      <c r="CT104">
        <f t="shared" si="179"/>
        <v>0.922672995619089</v>
      </c>
      <c r="CU104">
        <f t="shared" si="180"/>
        <v>0.74127823151312022</v>
      </c>
      <c r="CV104">
        <f t="shared" si="181"/>
        <v>1.0972041452569021</v>
      </c>
    </row>
    <row r="105" spans="1:100" x14ac:dyDescent="0.3">
      <c r="A105" s="2">
        <v>40633</v>
      </c>
      <c r="B105" s="4">
        <v>0.01</v>
      </c>
      <c r="C105">
        <v>0.115</v>
      </c>
      <c r="D105">
        <v>0.125</v>
      </c>
      <c r="E105" s="3">
        <f t="shared" si="182"/>
        <v>0.14096301670056491</v>
      </c>
      <c r="F105">
        <v>0.14894452505084735</v>
      </c>
      <c r="G105">
        <v>0.20789191493247502</v>
      </c>
      <c r="H105">
        <v>0.27680835443232649</v>
      </c>
      <c r="I105">
        <v>0.49438844635566903</v>
      </c>
      <c r="J105">
        <v>0.78346345680900875</v>
      </c>
      <c r="K105">
        <v>1.2510788325016085</v>
      </c>
      <c r="L105">
        <v>2.0464938532409023</v>
      </c>
      <c r="M105">
        <v>2.1316002375038487</v>
      </c>
      <c r="N105" s="2">
        <f t="shared" si="95"/>
        <v>40633</v>
      </c>
      <c r="O105">
        <f t="shared" si="96"/>
        <v>-2.8750000000000001E-2</v>
      </c>
      <c r="P105">
        <f t="shared" si="97"/>
        <v>-6.25E-2</v>
      </c>
      <c r="Q105">
        <f t="shared" si="183"/>
        <v>-0.10572226252542367</v>
      </c>
      <c r="R105">
        <f t="shared" si="99"/>
        <v>-0.14894452505084735</v>
      </c>
      <c r="S105">
        <f t="shared" si="100"/>
        <v>-0.41578382986495005</v>
      </c>
      <c r="T105">
        <f t="shared" si="101"/>
        <v>-0.8304250632969794</v>
      </c>
      <c r="U105">
        <f t="shared" si="102"/>
        <v>-2.4719422317783453</v>
      </c>
      <c r="V105">
        <f t="shared" si="103"/>
        <v>-5.4842441976630614</v>
      </c>
      <c r="W105">
        <f t="shared" si="104"/>
        <v>-12.510788325016085</v>
      </c>
      <c r="X105">
        <f t="shared" si="105"/>
        <v>-40.929877064818044</v>
      </c>
      <c r="Y105">
        <f t="shared" si="106"/>
        <v>-63.94800712511546</v>
      </c>
      <c r="Z105" s="2">
        <f t="shared" si="107"/>
        <v>40633</v>
      </c>
      <c r="AA105">
        <f t="shared" si="108"/>
        <v>3.3750000000000002E-2</v>
      </c>
      <c r="AB105">
        <f t="shared" si="109"/>
        <v>8.6444525050847348E-2</v>
      </c>
      <c r="AC105">
        <f t="shared" si="110"/>
        <v>0.12019452505084735</v>
      </c>
      <c r="AD105">
        <f t="shared" si="111"/>
        <v>0.26683930481410267</v>
      </c>
      <c r="AE105" s="2">
        <f t="shared" si="112"/>
        <v>40633</v>
      </c>
      <c r="AF105">
        <f t="shared" si="113"/>
        <v>-0.10572226252542367</v>
      </c>
      <c r="AG105">
        <f t="shared" si="114"/>
        <v>-0.38203382986495005</v>
      </c>
      <c r="AH105">
        <f t="shared" si="115"/>
        <v>-0.79667506329697946</v>
      </c>
      <c r="AI105">
        <f t="shared" si="116"/>
        <v>-2.4381922317783453</v>
      </c>
      <c r="AJ105">
        <f t="shared" si="117"/>
        <v>-5.450494197663061</v>
      </c>
      <c r="AK105">
        <f t="shared" si="118"/>
        <v>-12.477038325016085</v>
      </c>
      <c r="AL105">
        <f t="shared" si="119"/>
        <v>-40.896127064818046</v>
      </c>
      <c r="AM105">
        <f t="shared" si="120"/>
        <v>-63.914257125115462</v>
      </c>
      <c r="AN105" s="2">
        <f t="shared" si="121"/>
        <v>40633</v>
      </c>
      <c r="AO105">
        <f t="shared" si="122"/>
        <v>-6.25E-2</v>
      </c>
      <c r="AP105">
        <f t="shared" si="123"/>
        <v>-0.32933930481410267</v>
      </c>
      <c r="AQ105">
        <f t="shared" si="124"/>
        <v>-0.74398053824613208</v>
      </c>
      <c r="AR105">
        <f t="shared" si="125"/>
        <v>-2.3854977067274978</v>
      </c>
      <c r="AS105">
        <f t="shared" si="126"/>
        <v>-5.3977996726122139</v>
      </c>
      <c r="AT105">
        <f t="shared" si="127"/>
        <v>-12.424343799965238</v>
      </c>
      <c r="AU105">
        <f t="shared" si="128"/>
        <v>-40.8434325397672</v>
      </c>
      <c r="AV105">
        <f t="shared" si="129"/>
        <v>-63.861562600064616</v>
      </c>
      <c r="AW105" s="2">
        <f t="shared" si="130"/>
        <v>40633</v>
      </c>
      <c r="AX105">
        <f t="shared" si="131"/>
        <v>-2.8750000000000001E-2</v>
      </c>
      <c r="AY105">
        <f t="shared" si="132"/>
        <v>-0.29558930481410273</v>
      </c>
      <c r="AZ105">
        <f t="shared" si="133"/>
        <v>-0.71023053824613203</v>
      </c>
      <c r="BA105">
        <f t="shared" si="134"/>
        <v>-2.3517477067274979</v>
      </c>
      <c r="BB105">
        <f t="shared" si="135"/>
        <v>-5.3640496726122144</v>
      </c>
      <c r="BC105">
        <f t="shared" si="136"/>
        <v>-12.390593799965238</v>
      </c>
      <c r="BD105">
        <f t="shared" si="137"/>
        <v>-40.809682539767195</v>
      </c>
      <c r="BE105">
        <f t="shared" si="138"/>
        <v>-63.827812600064611</v>
      </c>
      <c r="BF105" s="2">
        <f t="shared" si="139"/>
        <v>40633</v>
      </c>
      <c r="BG105">
        <f t="shared" si="140"/>
        <v>-0.14894452505084735</v>
      </c>
      <c r="BH105">
        <f t="shared" si="141"/>
        <v>-0.41578382986495005</v>
      </c>
      <c r="BI105">
        <f t="shared" si="142"/>
        <v>-2.2051029269642424</v>
      </c>
      <c r="BJ105">
        <f t="shared" si="143"/>
        <v>-5.2174048928489585</v>
      </c>
      <c r="BK105">
        <f t="shared" si="144"/>
        <v>-12.243949020201983</v>
      </c>
      <c r="BL105">
        <f t="shared" si="145"/>
        <v>-40.663037760003938</v>
      </c>
      <c r="BM105">
        <f t="shared" si="146"/>
        <v>-63.681167820301354</v>
      </c>
      <c r="BN105" s="2">
        <f t="shared" si="147"/>
        <v>40633</v>
      </c>
      <c r="BO105">
        <f t="shared" si="148"/>
        <v>2.1906557319648579E-2</v>
      </c>
      <c r="BP105">
        <f t="shared" si="149"/>
        <v>-0.3196927891567154</v>
      </c>
      <c r="BQ105">
        <f t="shared" si="150"/>
        <v>-0.5912449544741698</v>
      </c>
      <c r="BR105">
        <f t="shared" si="151"/>
        <v>-1.9077184060623653</v>
      </c>
      <c r="BS105">
        <f t="shared" si="152"/>
        <v>-2.5027104136817764</v>
      </c>
      <c r="BT105">
        <f t="shared" si="153"/>
        <v>-5.0816910624227605</v>
      </c>
      <c r="BU105">
        <f t="shared" si="154"/>
        <v>-13.934734668190876</v>
      </c>
      <c r="BV105">
        <f t="shared" si="155"/>
        <v>-21.134864166430322</v>
      </c>
      <c r="BW105" s="2">
        <f t="shared" si="156"/>
        <v>40633</v>
      </c>
      <c r="BX105">
        <f t="shared" si="157"/>
        <v>-1.1062696594405855E-2</v>
      </c>
      <c r="BY105">
        <f t="shared" si="158"/>
        <v>-0.24085277300045083</v>
      </c>
      <c r="BZ105">
        <f t="shared" si="159"/>
        <v>-0.67431663398453356</v>
      </c>
      <c r="CA105">
        <f t="shared" si="160"/>
        <v>-2.2627100161987754</v>
      </c>
      <c r="CB105">
        <f t="shared" si="161"/>
        <v>-4.5987076960097468</v>
      </c>
      <c r="CC105">
        <f t="shared" si="162"/>
        <v>-6.2624494204079406</v>
      </c>
      <c r="CD105">
        <f t="shared" si="163"/>
        <v>-14.203227264326301</v>
      </c>
      <c r="CE105">
        <f t="shared" si="164"/>
        <v>-19.781057326477992</v>
      </c>
      <c r="CF105" s="2">
        <f t="shared" si="165"/>
        <v>40633</v>
      </c>
      <c r="CG105">
        <f t="shared" si="166"/>
        <v>1.363494125952569E-2</v>
      </c>
      <c r="CH105">
        <f t="shared" si="167"/>
        <v>-0.13956077996787714</v>
      </c>
      <c r="CI105">
        <f t="shared" si="168"/>
        <v>-0.36725897772131777</v>
      </c>
      <c r="CJ105">
        <f t="shared" si="169"/>
        <v>-0.93633783807378568</v>
      </c>
      <c r="CK105">
        <f t="shared" si="170"/>
        <v>-1.8506165362808689</v>
      </c>
      <c r="CL105">
        <f t="shared" si="171"/>
        <v>-2.0925822229186974</v>
      </c>
      <c r="CM105">
        <f t="shared" si="172"/>
        <v>-5.9932106641509879</v>
      </c>
      <c r="CN105">
        <f t="shared" si="173"/>
        <v>-9.1189794593284521</v>
      </c>
      <c r="CO105" s="2">
        <f t="shared" si="174"/>
        <v>40633</v>
      </c>
      <c r="CP105">
        <f t="shared" si="175"/>
        <v>5.4958339225503305E-2</v>
      </c>
      <c r="CQ105">
        <f t="shared" si="176"/>
        <v>0.26970402441425068</v>
      </c>
      <c r="CR105">
        <f t="shared" si="177"/>
        <v>0.42612372400516751</v>
      </c>
      <c r="CS105">
        <f t="shared" si="178"/>
        <v>0.94547334461595167</v>
      </c>
      <c r="CT105">
        <f t="shared" si="179"/>
        <v>1.5276676350285472</v>
      </c>
      <c r="CU105">
        <f t="shared" si="180"/>
        <v>2.3732487844913157</v>
      </c>
      <c r="CV105">
        <f t="shared" si="181"/>
        <v>4.2019323938733057</v>
      </c>
    </row>
    <row r="106" spans="1:100" x14ac:dyDescent="0.3">
      <c r="A106" s="2">
        <v>40602</v>
      </c>
      <c r="B106" s="4">
        <v>0.01</v>
      </c>
      <c r="C106">
        <v>0.11700000000000001</v>
      </c>
      <c r="D106">
        <v>0.127</v>
      </c>
      <c r="E106" s="3">
        <f t="shared" si="182"/>
        <v>0.16227936571146587</v>
      </c>
      <c r="F106">
        <v>0.17991904856719879</v>
      </c>
      <c r="G106">
        <v>0.23685968833527432</v>
      </c>
      <c r="H106">
        <v>0.34270621334809293</v>
      </c>
      <c r="I106">
        <v>0.56520061781260855</v>
      </c>
      <c r="J106">
        <v>0.84819885145092278</v>
      </c>
      <c r="K106">
        <v>1.262009939204336</v>
      </c>
      <c r="L106">
        <v>1.9979868058696073</v>
      </c>
      <c r="M106">
        <v>2.0742068848434201</v>
      </c>
      <c r="N106" s="2">
        <f t="shared" si="95"/>
        <v>40602</v>
      </c>
      <c r="O106">
        <f t="shared" si="96"/>
        <v>-2.9250000000000002E-2</v>
      </c>
      <c r="P106">
        <f t="shared" si="97"/>
        <v>-6.3500000000000001E-2</v>
      </c>
      <c r="Q106">
        <f t="shared" si="183"/>
        <v>-0.12170952428359939</v>
      </c>
      <c r="R106">
        <f t="shared" si="99"/>
        <v>-0.17991904856719879</v>
      </c>
      <c r="S106">
        <f t="shared" si="100"/>
        <v>-0.47371937667054864</v>
      </c>
      <c r="T106">
        <f t="shared" si="101"/>
        <v>-1.0281186400442788</v>
      </c>
      <c r="U106">
        <f t="shared" si="102"/>
        <v>-2.8260030890630428</v>
      </c>
      <c r="V106">
        <f t="shared" si="103"/>
        <v>-5.9373919601564591</v>
      </c>
      <c r="W106">
        <f t="shared" si="104"/>
        <v>-12.620099392043361</v>
      </c>
      <c r="X106">
        <f t="shared" si="105"/>
        <v>-39.959736117392147</v>
      </c>
      <c r="Y106">
        <f t="shared" si="106"/>
        <v>-62.226206545302603</v>
      </c>
      <c r="Z106" s="2">
        <f t="shared" si="107"/>
        <v>40602</v>
      </c>
      <c r="AA106">
        <f t="shared" si="108"/>
        <v>3.4250000000000003E-2</v>
      </c>
      <c r="AB106">
        <f t="shared" si="109"/>
        <v>0.11641904856719879</v>
      </c>
      <c r="AC106">
        <f t="shared" si="110"/>
        <v>0.15066904856719879</v>
      </c>
      <c r="AD106">
        <f t="shared" si="111"/>
        <v>0.29380032810334988</v>
      </c>
      <c r="AE106" s="2">
        <f t="shared" si="112"/>
        <v>40602</v>
      </c>
      <c r="AF106">
        <f t="shared" si="113"/>
        <v>-0.12170952428359939</v>
      </c>
      <c r="AG106">
        <f t="shared" si="114"/>
        <v>-0.43946937667054864</v>
      </c>
      <c r="AH106">
        <f t="shared" si="115"/>
        <v>-0.99386864004427877</v>
      </c>
      <c r="AI106">
        <f t="shared" si="116"/>
        <v>-2.7917530890630426</v>
      </c>
      <c r="AJ106">
        <f t="shared" si="117"/>
        <v>-5.903141960156459</v>
      </c>
      <c r="AK106">
        <f t="shared" si="118"/>
        <v>-12.585849392043361</v>
      </c>
      <c r="AL106">
        <f t="shared" si="119"/>
        <v>-39.925486117392147</v>
      </c>
      <c r="AM106">
        <f t="shared" si="120"/>
        <v>-62.191956545302602</v>
      </c>
      <c r="AN106" s="2">
        <f t="shared" si="121"/>
        <v>40602</v>
      </c>
      <c r="AO106">
        <f t="shared" si="122"/>
        <v>-6.3500000000000001E-2</v>
      </c>
      <c r="AP106">
        <f t="shared" si="123"/>
        <v>-0.35730032810334988</v>
      </c>
      <c r="AQ106">
        <f t="shared" si="124"/>
        <v>-0.91169959147708002</v>
      </c>
      <c r="AR106">
        <f t="shared" si="125"/>
        <v>-2.709584040495844</v>
      </c>
      <c r="AS106">
        <f t="shared" si="126"/>
        <v>-5.8209729115892603</v>
      </c>
      <c r="AT106">
        <f t="shared" si="127"/>
        <v>-12.503680343476162</v>
      </c>
      <c r="AU106">
        <f t="shared" si="128"/>
        <v>-39.843317068824945</v>
      </c>
      <c r="AV106">
        <f t="shared" si="129"/>
        <v>-62.1097874967354</v>
      </c>
      <c r="AW106" s="2">
        <f t="shared" si="130"/>
        <v>40602</v>
      </c>
      <c r="AX106">
        <f t="shared" si="131"/>
        <v>-2.9250000000000002E-2</v>
      </c>
      <c r="AY106">
        <f t="shared" si="132"/>
        <v>-0.32305032810334988</v>
      </c>
      <c r="AZ106">
        <f t="shared" si="133"/>
        <v>-0.87744959147708002</v>
      </c>
      <c r="BA106">
        <f t="shared" si="134"/>
        <v>-2.6753340404958439</v>
      </c>
      <c r="BB106">
        <f t="shared" si="135"/>
        <v>-5.7867229115892602</v>
      </c>
      <c r="BC106">
        <f t="shared" si="136"/>
        <v>-12.469430343476162</v>
      </c>
      <c r="BD106">
        <f t="shared" si="137"/>
        <v>-39.809067068824952</v>
      </c>
      <c r="BE106">
        <f t="shared" si="138"/>
        <v>-62.075537496735407</v>
      </c>
      <c r="BF106" s="2">
        <f t="shared" si="139"/>
        <v>40602</v>
      </c>
      <c r="BG106">
        <f t="shared" si="140"/>
        <v>-0.17991904856719879</v>
      </c>
      <c r="BH106">
        <f t="shared" si="141"/>
        <v>-0.47371937667054864</v>
      </c>
      <c r="BI106">
        <f t="shared" si="142"/>
        <v>-2.5322027609596929</v>
      </c>
      <c r="BJ106">
        <f t="shared" si="143"/>
        <v>-5.6435916320531092</v>
      </c>
      <c r="BK106">
        <f t="shared" si="144"/>
        <v>-12.326299063940011</v>
      </c>
      <c r="BL106">
        <f t="shared" si="145"/>
        <v>-39.665935789288795</v>
      </c>
      <c r="BM106">
        <f t="shared" si="146"/>
        <v>-61.932406217199251</v>
      </c>
      <c r="BN106" s="2">
        <f t="shared" si="147"/>
        <v>40602</v>
      </c>
      <c r="BO106">
        <f t="shared" si="148"/>
        <v>1.0921776922639903E-2</v>
      </c>
      <c r="BP106">
        <f t="shared" si="149"/>
        <v>-0.37658394401622075</v>
      </c>
      <c r="BQ106">
        <f t="shared" si="150"/>
        <v>-0.99148525446480618</v>
      </c>
      <c r="BR106">
        <f t="shared" si="151"/>
        <v>-2.1394845717175244</v>
      </c>
      <c r="BS106">
        <f t="shared" si="152"/>
        <v>-2.9691158296046147</v>
      </c>
      <c r="BT106">
        <f t="shared" si="153"/>
        <v>-3.0064483433086764</v>
      </c>
      <c r="BU106">
        <f t="shared" si="154"/>
        <v>-2.4405367202938208</v>
      </c>
      <c r="BV106">
        <f t="shared" si="155"/>
        <v>-3.191785721707717</v>
      </c>
      <c r="BW106" s="2">
        <f t="shared" si="156"/>
        <v>40602</v>
      </c>
      <c r="BX106">
        <f t="shared" si="157"/>
        <v>-1.9059383424994789E-2</v>
      </c>
      <c r="BY106">
        <f t="shared" si="158"/>
        <v>-0.34874221005986689</v>
      </c>
      <c r="BZ106">
        <f t="shared" si="159"/>
        <v>-1.1416604280125284</v>
      </c>
      <c r="CA106">
        <f t="shared" si="160"/>
        <v>-2.8809221567290413</v>
      </c>
      <c r="CB106">
        <f t="shared" si="161"/>
        <v>-4.9561993152256489</v>
      </c>
      <c r="CC106">
        <f t="shared" si="162"/>
        <v>-5.3264017912177133</v>
      </c>
      <c r="CD106">
        <f t="shared" si="163"/>
        <v>-13.631008166832217</v>
      </c>
      <c r="CE106">
        <f t="shared" si="164"/>
        <v>-19.607850434172136</v>
      </c>
      <c r="CF106" s="2">
        <f t="shared" si="165"/>
        <v>40602</v>
      </c>
      <c r="CG106">
        <f t="shared" si="166"/>
        <v>1.4300681903102019E-2</v>
      </c>
      <c r="CH106">
        <f t="shared" si="167"/>
        <v>-0.13753836173997164</v>
      </c>
      <c r="CI106">
        <f t="shared" si="168"/>
        <v>-0.4317083654801841</v>
      </c>
      <c r="CJ106">
        <f t="shared" si="169"/>
        <v>-0.66387307717686939</v>
      </c>
      <c r="CK106">
        <f t="shared" si="170"/>
        <v>-1.0759004365488027</v>
      </c>
      <c r="CL106">
        <f t="shared" si="171"/>
        <v>0.30607107497622055</v>
      </c>
      <c r="CM106">
        <f t="shared" si="172"/>
        <v>0.80678480521515594</v>
      </c>
      <c r="CN106">
        <f t="shared" si="173"/>
        <v>0.89888154097741979</v>
      </c>
      <c r="CO106" s="2">
        <f t="shared" si="174"/>
        <v>40602</v>
      </c>
      <c r="CP106">
        <f t="shared" si="175"/>
        <v>6.9986954612377139E-3</v>
      </c>
      <c r="CQ106">
        <f t="shared" si="176"/>
        <v>0.13487227316699227</v>
      </c>
      <c r="CR106">
        <f t="shared" si="177"/>
        <v>-4.8565089009780266E-2</v>
      </c>
      <c r="CS106">
        <f t="shared" si="178"/>
        <v>-8.0117888513356966E-2</v>
      </c>
      <c r="CT106">
        <f t="shared" si="179"/>
        <v>0.68750049912384148</v>
      </c>
      <c r="CU106">
        <f t="shared" si="180"/>
        <v>2.7243771744283358</v>
      </c>
      <c r="CV106">
        <f t="shared" si="181"/>
        <v>5.0381016052105734</v>
      </c>
    </row>
    <row r="107" spans="1:100" x14ac:dyDescent="0.3">
      <c r="A107" s="2">
        <v>40574</v>
      </c>
      <c r="B107" s="4">
        <v>0.01</v>
      </c>
      <c r="C107">
        <v>0.113</v>
      </c>
      <c r="D107">
        <v>0.123</v>
      </c>
      <c r="E107" s="3">
        <f t="shared" si="182"/>
        <v>0.14096251873946322</v>
      </c>
      <c r="F107">
        <v>0.14994377810919485</v>
      </c>
      <c r="G107">
        <v>0.19490499924546545</v>
      </c>
      <c r="H107">
        <v>0.2857957047382999</v>
      </c>
      <c r="I107">
        <v>0.49538597497851461</v>
      </c>
      <c r="J107">
        <v>0.76951770577485623</v>
      </c>
      <c r="K107">
        <v>1.2162940631735908</v>
      </c>
      <c r="L107">
        <v>1.9801649354524866</v>
      </c>
      <c r="M107">
        <v>2.0850930967165593</v>
      </c>
      <c r="N107" s="2">
        <f t="shared" si="95"/>
        <v>40574</v>
      </c>
      <c r="O107">
        <f t="shared" si="96"/>
        <v>-2.8250000000000001E-2</v>
      </c>
      <c r="P107">
        <f t="shared" si="97"/>
        <v>-6.1499999999999999E-2</v>
      </c>
      <c r="Q107">
        <f t="shared" si="183"/>
        <v>-0.10572188905459742</v>
      </c>
      <c r="R107">
        <f t="shared" si="99"/>
        <v>-0.14994377810919485</v>
      </c>
      <c r="S107">
        <f t="shared" si="100"/>
        <v>-0.3898099984909309</v>
      </c>
      <c r="T107">
        <f t="shared" si="101"/>
        <v>-0.85738711421489966</v>
      </c>
      <c r="U107">
        <f t="shared" si="102"/>
        <v>-2.4769298748925732</v>
      </c>
      <c r="V107">
        <f t="shared" si="103"/>
        <v>-5.386623940423994</v>
      </c>
      <c r="W107">
        <f t="shared" si="104"/>
        <v>-12.162940631735907</v>
      </c>
      <c r="X107">
        <f t="shared" si="105"/>
        <v>-39.603298709049731</v>
      </c>
      <c r="Y107">
        <f t="shared" si="106"/>
        <v>-62.55279290149678</v>
      </c>
      <c r="Z107" s="2">
        <f t="shared" si="107"/>
        <v>40574</v>
      </c>
      <c r="AA107">
        <f t="shared" si="108"/>
        <v>3.3250000000000002E-2</v>
      </c>
      <c r="AB107">
        <f t="shared" si="109"/>
        <v>8.8443778109194848E-2</v>
      </c>
      <c r="AC107">
        <f t="shared" si="110"/>
        <v>0.12169377810919485</v>
      </c>
      <c r="AD107">
        <f t="shared" si="111"/>
        <v>0.23986622038173605</v>
      </c>
      <c r="AE107" s="2">
        <f t="shared" si="112"/>
        <v>40574</v>
      </c>
      <c r="AF107">
        <f t="shared" si="113"/>
        <v>-0.10572188905459742</v>
      </c>
      <c r="AG107">
        <f t="shared" si="114"/>
        <v>-0.3565599984909309</v>
      </c>
      <c r="AH107">
        <f t="shared" si="115"/>
        <v>-0.82413711421489966</v>
      </c>
      <c r="AI107">
        <f t="shared" si="116"/>
        <v>-2.443679874892573</v>
      </c>
      <c r="AJ107">
        <f t="shared" si="117"/>
        <v>-5.3533739404239942</v>
      </c>
      <c r="AK107">
        <f t="shared" si="118"/>
        <v>-12.129690631735906</v>
      </c>
      <c r="AL107">
        <f t="shared" si="119"/>
        <v>-39.570048709049729</v>
      </c>
      <c r="AM107">
        <f t="shared" si="120"/>
        <v>-62.519542901496777</v>
      </c>
      <c r="AN107" s="2">
        <f t="shared" si="121"/>
        <v>40574</v>
      </c>
      <c r="AO107">
        <f t="shared" si="122"/>
        <v>-6.1499999999999999E-2</v>
      </c>
      <c r="AP107">
        <f t="shared" si="123"/>
        <v>-0.30136622038173605</v>
      </c>
      <c r="AQ107">
        <f t="shared" si="124"/>
        <v>-0.76894333610570476</v>
      </c>
      <c r="AR107">
        <f t="shared" si="125"/>
        <v>-2.3884860967833785</v>
      </c>
      <c r="AS107">
        <f t="shared" si="126"/>
        <v>-5.2981801623147993</v>
      </c>
      <c r="AT107">
        <f t="shared" si="127"/>
        <v>-12.074496853626712</v>
      </c>
      <c r="AU107">
        <f t="shared" si="128"/>
        <v>-39.514854930940537</v>
      </c>
      <c r="AV107">
        <f t="shared" si="129"/>
        <v>-62.464349123387585</v>
      </c>
      <c r="AW107" s="2">
        <f t="shared" si="130"/>
        <v>40574</v>
      </c>
      <c r="AX107">
        <f t="shared" si="131"/>
        <v>-2.8250000000000001E-2</v>
      </c>
      <c r="AY107">
        <f t="shared" si="132"/>
        <v>-0.26811622038173605</v>
      </c>
      <c r="AZ107">
        <f t="shared" si="133"/>
        <v>-0.73569333610570475</v>
      </c>
      <c r="BA107">
        <f t="shared" si="134"/>
        <v>-2.3552360967833783</v>
      </c>
      <c r="BB107">
        <f t="shared" si="135"/>
        <v>-5.2649301623147995</v>
      </c>
      <c r="BC107">
        <f t="shared" si="136"/>
        <v>-12.041246853626712</v>
      </c>
      <c r="BD107">
        <f t="shared" si="137"/>
        <v>-39.481604930940534</v>
      </c>
      <c r="BE107">
        <f t="shared" si="138"/>
        <v>-62.431099123387582</v>
      </c>
      <c r="BF107" s="2">
        <f t="shared" si="139"/>
        <v>40574</v>
      </c>
      <c r="BG107">
        <f t="shared" si="140"/>
        <v>-0.14994377810919485</v>
      </c>
      <c r="BH107">
        <f t="shared" si="141"/>
        <v>-0.3898099984909309</v>
      </c>
      <c r="BI107">
        <f t="shared" si="142"/>
        <v>-2.2370636545108371</v>
      </c>
      <c r="BJ107">
        <f t="shared" si="143"/>
        <v>-5.1467577200422578</v>
      </c>
      <c r="BK107">
        <f t="shared" si="144"/>
        <v>-11.923074411354172</v>
      </c>
      <c r="BL107">
        <f t="shared" si="145"/>
        <v>-39.363432488667996</v>
      </c>
      <c r="BM107">
        <f t="shared" si="146"/>
        <v>-62.312926681115044</v>
      </c>
      <c r="BN107" s="2">
        <f t="shared" si="147"/>
        <v>40574</v>
      </c>
      <c r="BO107">
        <f t="shared" si="148"/>
        <v>-6.5024392854656179E-2</v>
      </c>
      <c r="BP107">
        <f t="shared" si="149"/>
        <v>-0.44061520262813614</v>
      </c>
      <c r="BQ107">
        <f t="shared" si="150"/>
        <v>-1.4513450940494186</v>
      </c>
      <c r="BR107">
        <f t="shared" si="151"/>
        <v>-3.8692450095439361</v>
      </c>
      <c r="BS107">
        <f t="shared" si="152"/>
        <v>-7.9320027457902329</v>
      </c>
      <c r="BT107">
        <f t="shared" si="153"/>
        <v>-11.236286167898555</v>
      </c>
      <c r="BU107">
        <f t="shared" si="154"/>
        <v>-13.527961784128806</v>
      </c>
      <c r="BV107">
        <f t="shared" si="155"/>
        <v>-18.272309743049092</v>
      </c>
      <c r="BW107" s="2">
        <f t="shared" si="156"/>
        <v>40574</v>
      </c>
      <c r="BX107">
        <f t="shared" si="157"/>
        <v>1.8914232449815604E-2</v>
      </c>
      <c r="BY107">
        <f t="shared" si="158"/>
        <v>-0.14294258919779379</v>
      </c>
      <c r="BZ107">
        <f t="shared" si="159"/>
        <v>-0.59036165041183353</v>
      </c>
      <c r="CA107">
        <f t="shared" si="160"/>
        <v>-1.2902263033762718</v>
      </c>
      <c r="CB107">
        <f t="shared" si="161"/>
        <v>-2.5243557592591772</v>
      </c>
      <c r="CC107">
        <f t="shared" si="162"/>
        <v>-2.7072120712982892</v>
      </c>
      <c r="CD107">
        <f t="shared" si="163"/>
        <v>-9.3352268223486252</v>
      </c>
      <c r="CE107">
        <f t="shared" si="164"/>
        <v>-16.639862688322022</v>
      </c>
      <c r="CF107" s="2">
        <f t="shared" si="165"/>
        <v>40574</v>
      </c>
      <c r="CG107">
        <f t="shared" si="166"/>
        <v>7.3051788662803763E-3</v>
      </c>
      <c r="CH107">
        <f t="shared" si="167"/>
        <v>-5.9297381740998259E-2</v>
      </c>
      <c r="CI107">
        <f t="shared" si="168"/>
        <v>-0.24969154599496804</v>
      </c>
      <c r="CJ107">
        <f t="shared" si="169"/>
        <v>-0.1057077811698139</v>
      </c>
      <c r="CK107">
        <f t="shared" si="170"/>
        <v>8.0440070612120634E-2</v>
      </c>
      <c r="CL107">
        <f t="shared" si="171"/>
        <v>1.107189136980288</v>
      </c>
      <c r="CM107">
        <f t="shared" si="172"/>
        <v>1.6707467394587254</v>
      </c>
      <c r="CN107">
        <f t="shared" si="173"/>
        <v>1.8546627817834362</v>
      </c>
      <c r="CO107" s="2">
        <f t="shared" si="174"/>
        <v>40574</v>
      </c>
      <c r="CP107">
        <f t="shared" si="175"/>
        <v>3.5974583038162089E-2</v>
      </c>
      <c r="CQ107">
        <f t="shared" si="176"/>
        <v>0.19381103394374027</v>
      </c>
      <c r="CR107">
        <f t="shared" si="177"/>
        <v>0.16079231311748915</v>
      </c>
      <c r="CS107">
        <f t="shared" si="178"/>
        <v>0.52725820484678465</v>
      </c>
      <c r="CT107">
        <f t="shared" si="179"/>
        <v>1.2089365932066451</v>
      </c>
      <c r="CU107">
        <f t="shared" si="180"/>
        <v>2.6102997603012517</v>
      </c>
      <c r="CV107">
        <f t="shared" si="181"/>
        <v>4.3895782057399151</v>
      </c>
    </row>
    <row r="108" spans="1:100" x14ac:dyDescent="0.3">
      <c r="A108" s="2">
        <v>40542</v>
      </c>
      <c r="B108" s="4">
        <v>0.01</v>
      </c>
      <c r="C108">
        <v>0.127</v>
      </c>
      <c r="D108">
        <v>0.13</v>
      </c>
      <c r="E108" s="3">
        <f t="shared" si="182"/>
        <v>0.13863260123689056</v>
      </c>
      <c r="F108">
        <v>0.14294890185533582</v>
      </c>
      <c r="G108">
        <v>0.1669303162878856</v>
      </c>
      <c r="H108">
        <v>0.22687127489281234</v>
      </c>
      <c r="I108">
        <v>0.39860252605255081</v>
      </c>
      <c r="J108">
        <v>0.69379522774894531</v>
      </c>
      <c r="K108">
        <v>1.1238365559410395</v>
      </c>
      <c r="L108">
        <v>1.8722096698885164</v>
      </c>
      <c r="M108">
        <v>1.9554097027835962</v>
      </c>
      <c r="N108" s="2">
        <f t="shared" si="95"/>
        <v>40542</v>
      </c>
      <c r="O108">
        <f t="shared" si="96"/>
        <v>-3.175E-2</v>
      </c>
      <c r="P108">
        <f t="shared" si="97"/>
        <v>-6.5000000000000002E-2</v>
      </c>
      <c r="Q108">
        <f t="shared" si="183"/>
        <v>-0.10397445092766791</v>
      </c>
      <c r="R108">
        <f t="shared" si="99"/>
        <v>-0.14294890185533582</v>
      </c>
      <c r="S108">
        <f t="shared" si="100"/>
        <v>-0.3338606325757712</v>
      </c>
      <c r="T108">
        <f t="shared" si="101"/>
        <v>-0.68061382467843701</v>
      </c>
      <c r="U108">
        <f t="shared" si="102"/>
        <v>-1.993012630262754</v>
      </c>
      <c r="V108">
        <f t="shared" si="103"/>
        <v>-4.8565665942426168</v>
      </c>
      <c r="W108">
        <f t="shared" si="104"/>
        <v>-11.238365559410395</v>
      </c>
      <c r="X108">
        <f t="shared" si="105"/>
        <v>-37.444193397770327</v>
      </c>
      <c r="Y108">
        <f t="shared" si="106"/>
        <v>-58.662291083507881</v>
      </c>
      <c r="Z108" s="2">
        <f t="shared" si="107"/>
        <v>40542</v>
      </c>
      <c r="AA108">
        <f t="shared" si="108"/>
        <v>3.3250000000000002E-2</v>
      </c>
      <c r="AB108">
        <f t="shared" si="109"/>
        <v>7.7948901855335817E-2</v>
      </c>
      <c r="AC108">
        <f t="shared" si="110"/>
        <v>0.11119890185533582</v>
      </c>
      <c r="AD108">
        <f t="shared" si="111"/>
        <v>0.19091173072043538</v>
      </c>
      <c r="AE108" s="2">
        <f t="shared" si="112"/>
        <v>40542</v>
      </c>
      <c r="AF108">
        <f t="shared" si="113"/>
        <v>-0.10397445092766791</v>
      </c>
      <c r="AG108">
        <f t="shared" si="114"/>
        <v>-0.3006106325757712</v>
      </c>
      <c r="AH108">
        <f t="shared" si="115"/>
        <v>-0.64736382467843701</v>
      </c>
      <c r="AI108">
        <f t="shared" si="116"/>
        <v>-1.959762630262754</v>
      </c>
      <c r="AJ108">
        <f t="shared" si="117"/>
        <v>-4.8233165942426171</v>
      </c>
      <c r="AK108">
        <f t="shared" si="118"/>
        <v>-11.205115559410395</v>
      </c>
      <c r="AL108">
        <f t="shared" si="119"/>
        <v>-37.410943397770325</v>
      </c>
      <c r="AM108">
        <f t="shared" si="120"/>
        <v>-58.629041083507879</v>
      </c>
      <c r="AN108" s="2">
        <f t="shared" si="121"/>
        <v>40542</v>
      </c>
      <c r="AO108">
        <f t="shared" si="122"/>
        <v>-6.5000000000000002E-2</v>
      </c>
      <c r="AP108">
        <f t="shared" si="123"/>
        <v>-0.25591173072043538</v>
      </c>
      <c r="AQ108">
        <f t="shared" si="124"/>
        <v>-0.60266492282310113</v>
      </c>
      <c r="AR108">
        <f t="shared" si="125"/>
        <v>-1.9150637284074181</v>
      </c>
      <c r="AS108">
        <f t="shared" si="126"/>
        <v>-4.7786176923872814</v>
      </c>
      <c r="AT108">
        <f t="shared" si="127"/>
        <v>-11.160416657555059</v>
      </c>
      <c r="AU108">
        <f t="shared" si="128"/>
        <v>-37.366244495914991</v>
      </c>
      <c r="AV108">
        <f t="shared" si="129"/>
        <v>-58.584342181652545</v>
      </c>
      <c r="AW108" s="2">
        <f t="shared" si="130"/>
        <v>40542</v>
      </c>
      <c r="AX108">
        <f t="shared" si="131"/>
        <v>-3.175E-2</v>
      </c>
      <c r="AY108">
        <f t="shared" si="132"/>
        <v>-0.22266173072043538</v>
      </c>
      <c r="AZ108">
        <f t="shared" si="133"/>
        <v>-0.56941492282310113</v>
      </c>
      <c r="BA108">
        <f t="shared" si="134"/>
        <v>-1.8818137284074181</v>
      </c>
      <c r="BB108">
        <f t="shared" si="135"/>
        <v>-4.7453676923872807</v>
      </c>
      <c r="BC108">
        <f t="shared" si="136"/>
        <v>-11.12716665755506</v>
      </c>
      <c r="BD108">
        <f t="shared" si="137"/>
        <v>-37.332994495914988</v>
      </c>
      <c r="BE108">
        <f t="shared" si="138"/>
        <v>-58.551092181652542</v>
      </c>
      <c r="BF108" s="2">
        <f t="shared" si="139"/>
        <v>40542</v>
      </c>
      <c r="BG108">
        <f t="shared" si="140"/>
        <v>-0.14294890185533582</v>
      </c>
      <c r="BH108">
        <f t="shared" si="141"/>
        <v>-0.3338606325757712</v>
      </c>
      <c r="BI108">
        <f t="shared" si="142"/>
        <v>-1.8021008995423187</v>
      </c>
      <c r="BJ108">
        <f t="shared" si="143"/>
        <v>-4.6656548635221817</v>
      </c>
      <c r="BK108">
        <f t="shared" si="144"/>
        <v>-11.04745382868996</v>
      </c>
      <c r="BL108">
        <f t="shared" si="145"/>
        <v>-37.25328166704989</v>
      </c>
      <c r="BM108">
        <f t="shared" si="146"/>
        <v>-58.471379352787444</v>
      </c>
      <c r="BN108" s="2">
        <f t="shared" si="147"/>
        <v>40542</v>
      </c>
      <c r="BO108">
        <f t="shared" si="148"/>
        <v>-8.3023196899483356E-2</v>
      </c>
      <c r="BP108">
        <f t="shared" si="149"/>
        <v>-0.26179085704757576</v>
      </c>
      <c r="BQ108">
        <f t="shared" si="150"/>
        <v>-0.85716641369828683</v>
      </c>
      <c r="BR108">
        <f t="shared" si="151"/>
        <v>-2.7174797265385759</v>
      </c>
      <c r="BS108">
        <f t="shared" si="152"/>
        <v>-6.7944830785411057</v>
      </c>
      <c r="BT108">
        <f t="shared" si="153"/>
        <v>-7.5429858785965092</v>
      </c>
      <c r="BU108">
        <f t="shared" si="154"/>
        <v>-14.571497960665104</v>
      </c>
      <c r="BV108">
        <f t="shared" si="155"/>
        <v>-18.527028586729035</v>
      </c>
      <c r="BW108" s="2">
        <f t="shared" si="156"/>
        <v>40542</v>
      </c>
      <c r="BX108">
        <f t="shared" si="157"/>
        <v>2.5904823778577113E-2</v>
      </c>
      <c r="BY108">
        <f t="shared" si="158"/>
        <v>-5.2033609875192455E-2</v>
      </c>
      <c r="BZ108">
        <f t="shared" si="159"/>
        <v>-0.25780482384662629</v>
      </c>
      <c r="CA108">
        <f t="shared" si="160"/>
        <v>-0.45318638858123028</v>
      </c>
      <c r="CB108">
        <f t="shared" si="161"/>
        <v>-1.5271084320821489</v>
      </c>
      <c r="CC108">
        <f t="shared" si="162"/>
        <v>-0.60056663766839946</v>
      </c>
      <c r="CD108">
        <f t="shared" si="163"/>
        <v>-2.024987496632785</v>
      </c>
      <c r="CE108">
        <f t="shared" si="164"/>
        <v>-3.1135759402792571</v>
      </c>
      <c r="CF108" s="2">
        <f t="shared" si="165"/>
        <v>40542</v>
      </c>
      <c r="CG108">
        <f t="shared" si="166"/>
        <v>4.3051788662803459E-3</v>
      </c>
      <c r="CH108">
        <f t="shared" si="167"/>
        <v>2.1626690274167387E-2</v>
      </c>
      <c r="CI108">
        <f t="shared" si="168"/>
        <v>0.20140242080774651</v>
      </c>
      <c r="CJ108">
        <f t="shared" si="169"/>
        <v>1.0458557422822694</v>
      </c>
      <c r="CK108">
        <f t="shared" si="170"/>
        <v>1.9366525723031196</v>
      </c>
      <c r="CL108">
        <f t="shared" si="171"/>
        <v>3.572571842433574</v>
      </c>
      <c r="CM108">
        <f t="shared" si="172"/>
        <v>7.6510279103066337</v>
      </c>
      <c r="CN108">
        <f t="shared" si="173"/>
        <v>12.489315888895771</v>
      </c>
      <c r="CO108" s="2">
        <f t="shared" si="174"/>
        <v>40542</v>
      </c>
      <c r="CP108">
        <f t="shared" si="175"/>
        <v>-2.9977991093719514E-3</v>
      </c>
      <c r="CQ108">
        <f t="shared" si="176"/>
        <v>0.21479673294572718</v>
      </c>
      <c r="CR108">
        <f t="shared" si="177"/>
        <v>0.40819741965966139</v>
      </c>
      <c r="CS108">
        <f t="shared" si="178"/>
        <v>0.73544045111999723</v>
      </c>
      <c r="CT108">
        <f t="shared" si="179"/>
        <v>1.6692293039211672</v>
      </c>
      <c r="CU108">
        <f t="shared" si="180"/>
        <v>4.3166238081243549</v>
      </c>
      <c r="CV108">
        <f t="shared" si="181"/>
        <v>7.7484283284581252</v>
      </c>
    </row>
    <row r="109" spans="1:100" x14ac:dyDescent="0.3">
      <c r="A109" s="2">
        <v>40512</v>
      </c>
      <c r="B109" s="4">
        <v>0.01</v>
      </c>
      <c r="C109">
        <v>0.122</v>
      </c>
      <c r="D109">
        <v>0.12</v>
      </c>
      <c r="E109" s="3">
        <f t="shared" si="182"/>
        <v>0.14329331234283957</v>
      </c>
      <c r="F109">
        <v>0.15493996851425937</v>
      </c>
      <c r="G109">
        <v>0.18791169533324673</v>
      </c>
      <c r="H109">
        <v>0.25883244214269241</v>
      </c>
      <c r="I109">
        <v>0.45747638922673234</v>
      </c>
      <c r="J109">
        <v>0.74162328610790074</v>
      </c>
      <c r="K109">
        <v>1.1864737306216191</v>
      </c>
      <c r="L109">
        <v>1.9672925968659347</v>
      </c>
      <c r="M109">
        <v>2.0474836704958559</v>
      </c>
      <c r="N109" s="2">
        <f t="shared" si="95"/>
        <v>40512</v>
      </c>
      <c r="O109">
        <f t="shared" si="96"/>
        <v>-3.0499999999999999E-2</v>
      </c>
      <c r="P109">
        <f t="shared" si="97"/>
        <v>-0.06</v>
      </c>
      <c r="Q109">
        <f t="shared" si="183"/>
        <v>-0.10746998425712968</v>
      </c>
      <c r="R109">
        <f t="shared" si="99"/>
        <v>-0.15493996851425937</v>
      </c>
      <c r="S109">
        <f t="shared" si="100"/>
        <v>-0.37582339066649345</v>
      </c>
      <c r="T109">
        <f t="shared" si="101"/>
        <v>-0.77649732642807723</v>
      </c>
      <c r="U109">
        <f t="shared" si="102"/>
        <v>-2.2873819461336615</v>
      </c>
      <c r="V109">
        <f t="shared" si="103"/>
        <v>-5.1913630027553053</v>
      </c>
      <c r="W109">
        <f t="shared" si="104"/>
        <v>-11.864737306216192</v>
      </c>
      <c r="X109">
        <f t="shared" si="105"/>
        <v>-39.345851937318692</v>
      </c>
      <c r="Y109">
        <f t="shared" si="106"/>
        <v>-61.424510114875673</v>
      </c>
      <c r="Z109" s="2">
        <f t="shared" si="107"/>
        <v>40512</v>
      </c>
      <c r="AA109">
        <f t="shared" si="108"/>
        <v>2.9499999999999998E-2</v>
      </c>
      <c r="AB109">
        <f t="shared" si="109"/>
        <v>9.4939968514259371E-2</v>
      </c>
      <c r="AC109">
        <f t="shared" si="110"/>
        <v>0.12443996851425937</v>
      </c>
      <c r="AD109">
        <f t="shared" si="111"/>
        <v>0.22088342215223408</v>
      </c>
      <c r="AE109" s="2">
        <f t="shared" si="112"/>
        <v>40512</v>
      </c>
      <c r="AF109">
        <f t="shared" si="113"/>
        <v>-0.10746998425712968</v>
      </c>
      <c r="AG109">
        <f t="shared" si="114"/>
        <v>-0.34632339066649342</v>
      </c>
      <c r="AH109">
        <f t="shared" si="115"/>
        <v>-0.74699732642807726</v>
      </c>
      <c r="AI109">
        <f t="shared" si="116"/>
        <v>-2.2578819461336614</v>
      </c>
      <c r="AJ109">
        <f t="shared" si="117"/>
        <v>-5.1618630027553056</v>
      </c>
      <c r="AK109">
        <f t="shared" si="118"/>
        <v>-11.835237306216191</v>
      </c>
      <c r="AL109">
        <f t="shared" si="119"/>
        <v>-39.316351937318693</v>
      </c>
      <c r="AM109">
        <f t="shared" si="120"/>
        <v>-61.395010114875674</v>
      </c>
      <c r="AN109" s="2">
        <f t="shared" si="121"/>
        <v>40512</v>
      </c>
      <c r="AO109">
        <f t="shared" si="122"/>
        <v>-0.06</v>
      </c>
      <c r="AP109">
        <f t="shared" si="123"/>
        <v>-0.28088342215223405</v>
      </c>
      <c r="AQ109">
        <f t="shared" si="124"/>
        <v>-0.68155735791381789</v>
      </c>
      <c r="AR109">
        <f t="shared" si="125"/>
        <v>-2.192441977619402</v>
      </c>
      <c r="AS109">
        <f t="shared" si="126"/>
        <v>-5.0964230342410461</v>
      </c>
      <c r="AT109">
        <f t="shared" si="127"/>
        <v>-11.769797337701933</v>
      </c>
      <c r="AU109">
        <f t="shared" si="128"/>
        <v>-39.250911968804431</v>
      </c>
      <c r="AV109">
        <f t="shared" si="129"/>
        <v>-61.329570146361412</v>
      </c>
      <c r="AW109" s="2">
        <f t="shared" si="130"/>
        <v>40512</v>
      </c>
      <c r="AX109">
        <f t="shared" si="131"/>
        <v>-3.0499999999999999E-2</v>
      </c>
      <c r="AY109">
        <f t="shared" si="132"/>
        <v>-0.25138342215223408</v>
      </c>
      <c r="AZ109">
        <f t="shared" si="133"/>
        <v>-0.6520573579138178</v>
      </c>
      <c r="BA109">
        <f t="shared" si="134"/>
        <v>-2.1629419776194023</v>
      </c>
      <c r="BB109">
        <f t="shared" si="135"/>
        <v>-5.0669230342410456</v>
      </c>
      <c r="BC109">
        <f t="shared" si="136"/>
        <v>-11.740297337701932</v>
      </c>
      <c r="BD109">
        <f t="shared" si="137"/>
        <v>-39.221411968804432</v>
      </c>
      <c r="BE109">
        <f t="shared" si="138"/>
        <v>-61.300070146361413</v>
      </c>
      <c r="BF109" s="2">
        <f t="shared" si="139"/>
        <v>40512</v>
      </c>
      <c r="BG109">
        <f t="shared" si="140"/>
        <v>-0.15493996851425937</v>
      </c>
      <c r="BH109">
        <f t="shared" si="141"/>
        <v>-0.37582339066649345</v>
      </c>
      <c r="BI109">
        <f t="shared" si="142"/>
        <v>-2.0664985239814273</v>
      </c>
      <c r="BJ109">
        <f t="shared" si="143"/>
        <v>-4.9704795806030715</v>
      </c>
      <c r="BK109">
        <f t="shared" si="144"/>
        <v>-11.643853884063958</v>
      </c>
      <c r="BL109">
        <f t="shared" si="145"/>
        <v>-39.124968515166458</v>
      </c>
      <c r="BM109">
        <f t="shared" si="146"/>
        <v>-61.203626692723439</v>
      </c>
      <c r="BN109" s="2">
        <f t="shared" si="147"/>
        <v>40512</v>
      </c>
      <c r="BO109">
        <f t="shared" si="148"/>
        <v>-0.12899870387850831</v>
      </c>
      <c r="BP109">
        <f t="shared" si="149"/>
        <v>-0.56857667037230797</v>
      </c>
      <c r="BQ109">
        <f t="shared" si="150"/>
        <v>-1.5395117958290456</v>
      </c>
      <c r="BR109">
        <f t="shared" si="151"/>
        <v>-3.8700359360093524</v>
      </c>
      <c r="BS109">
        <f t="shared" si="152"/>
        <v>-7.1909589951154782</v>
      </c>
      <c r="BT109">
        <f t="shared" si="153"/>
        <v>-7.8940314333955417</v>
      </c>
      <c r="BU109">
        <f t="shared" si="154"/>
        <v>-25.069155807639429</v>
      </c>
      <c r="BV109">
        <f t="shared" si="155"/>
        <v>-36.271591340905367</v>
      </c>
      <c r="BW109" s="2">
        <f t="shared" si="156"/>
        <v>40512</v>
      </c>
      <c r="BX109">
        <f t="shared" si="157"/>
        <v>3.9902045709306E-2</v>
      </c>
      <c r="BY109">
        <f t="shared" si="158"/>
        <v>-4.2022707853072827E-2</v>
      </c>
      <c r="BZ109">
        <f t="shared" si="159"/>
        <v>-0.17582705823909894</v>
      </c>
      <c r="CA109">
        <f t="shared" si="160"/>
        <v>4.9925532842232667E-2</v>
      </c>
      <c r="CB109">
        <f t="shared" si="161"/>
        <v>-0.15329987727212291</v>
      </c>
      <c r="CC109">
        <f t="shared" si="162"/>
        <v>1.9383236468674427</v>
      </c>
      <c r="CD109">
        <f t="shared" si="163"/>
        <v>2.4064384307184286</v>
      </c>
      <c r="CE109">
        <f t="shared" si="164"/>
        <v>2.9202080350687725</v>
      </c>
      <c r="CF109" s="2">
        <f t="shared" si="165"/>
        <v>40512</v>
      </c>
      <c r="CG109">
        <f t="shared" si="166"/>
        <v>1.3081286667214892E-3</v>
      </c>
      <c r="CH109">
        <f t="shared" si="167"/>
        <v>-4.3979442165008625E-2</v>
      </c>
      <c r="CI109">
        <f t="shared" si="168"/>
        <v>-1.5979482101647707E-2</v>
      </c>
      <c r="CJ109">
        <f t="shared" si="169"/>
        <v>0.46956905444073516</v>
      </c>
      <c r="CK109">
        <f t="shared" si="170"/>
        <v>0.7040424077316636</v>
      </c>
      <c r="CL109">
        <f t="shared" si="171"/>
        <v>1.7399777624826156</v>
      </c>
      <c r="CM109">
        <f t="shared" si="172"/>
        <v>4.2671761218836535</v>
      </c>
      <c r="CN109">
        <f t="shared" si="173"/>
        <v>7.602558363397935</v>
      </c>
      <c r="CO109" s="2">
        <f t="shared" si="174"/>
        <v>40512</v>
      </c>
      <c r="CP109">
        <f t="shared" si="175"/>
        <v>0.11488804760227231</v>
      </c>
      <c r="CQ109">
        <f t="shared" si="176"/>
        <v>0.31063175605226179</v>
      </c>
      <c r="CR109">
        <f t="shared" si="177"/>
        <v>0.54468367793187011</v>
      </c>
      <c r="CS109">
        <f t="shared" si="178"/>
        <v>0.68243378801209553</v>
      </c>
      <c r="CT109">
        <f t="shared" si="179"/>
        <v>1.0348025971764845</v>
      </c>
      <c r="CU109">
        <f t="shared" si="180"/>
        <v>1.1102501366703603</v>
      </c>
      <c r="CV109">
        <f t="shared" si="181"/>
        <v>2.1785835239288445</v>
      </c>
    </row>
    <row r="110" spans="1:100" x14ac:dyDescent="0.3">
      <c r="A110" s="2">
        <v>40480</v>
      </c>
      <c r="B110" s="4">
        <v>0.01</v>
      </c>
      <c r="C110">
        <v>0.11</v>
      </c>
      <c r="D110">
        <v>0.105</v>
      </c>
      <c r="E110" s="3">
        <f t="shared" si="182"/>
        <v>0.11297719389395559</v>
      </c>
      <c r="F110">
        <v>0.11696579084093338</v>
      </c>
      <c r="G110">
        <v>0.13695309891694843</v>
      </c>
      <c r="H110">
        <v>0.16293361356751501</v>
      </c>
      <c r="I110">
        <v>0.30077372450131779</v>
      </c>
      <c r="J110">
        <v>0.48541046485377659</v>
      </c>
      <c r="K110">
        <v>0.93481190897612676</v>
      </c>
      <c r="L110">
        <v>1.8107779131508763</v>
      </c>
      <c r="M110">
        <v>1.9326321821911501</v>
      </c>
      <c r="N110" s="2">
        <f t="shared" si="95"/>
        <v>40480</v>
      </c>
      <c r="O110">
        <f t="shared" si="96"/>
        <v>-2.75E-2</v>
      </c>
      <c r="P110">
        <f t="shared" si="97"/>
        <v>-5.2499999999999998E-2</v>
      </c>
      <c r="Q110">
        <f t="shared" si="183"/>
        <v>-8.4732895420466692E-2</v>
      </c>
      <c r="R110">
        <f t="shared" si="99"/>
        <v>-0.11696579084093338</v>
      </c>
      <c r="S110">
        <f t="shared" si="100"/>
        <v>-0.27390619783389686</v>
      </c>
      <c r="T110">
        <f t="shared" si="101"/>
        <v>-0.48880084070254504</v>
      </c>
      <c r="U110">
        <f t="shared" si="102"/>
        <v>-1.5038686225065889</v>
      </c>
      <c r="V110">
        <f t="shared" si="103"/>
        <v>-3.397873253976436</v>
      </c>
      <c r="W110">
        <f t="shared" si="104"/>
        <v>-9.3481190897612674</v>
      </c>
      <c r="X110">
        <f t="shared" si="105"/>
        <v>-36.215558263017527</v>
      </c>
      <c r="Y110">
        <f t="shared" si="106"/>
        <v>-57.978965465734504</v>
      </c>
      <c r="Z110" s="2">
        <f t="shared" si="107"/>
        <v>40480</v>
      </c>
      <c r="AA110">
        <f t="shared" si="108"/>
        <v>2.4999999999999998E-2</v>
      </c>
      <c r="AB110">
        <f t="shared" si="109"/>
        <v>6.4465790840933374E-2</v>
      </c>
      <c r="AC110">
        <f t="shared" si="110"/>
        <v>8.9465790840933382E-2</v>
      </c>
      <c r="AD110">
        <f t="shared" si="111"/>
        <v>0.15694040699296347</v>
      </c>
      <c r="AE110" s="2">
        <f t="shared" si="112"/>
        <v>40480</v>
      </c>
      <c r="AF110">
        <f t="shared" si="113"/>
        <v>-8.4732895420466692E-2</v>
      </c>
      <c r="AG110">
        <f t="shared" si="114"/>
        <v>-0.24890619783389686</v>
      </c>
      <c r="AH110">
        <f t="shared" si="115"/>
        <v>-0.46380084070254501</v>
      </c>
      <c r="AI110">
        <f t="shared" si="116"/>
        <v>-1.478868622506589</v>
      </c>
      <c r="AJ110">
        <f t="shared" si="117"/>
        <v>-3.3728732539764361</v>
      </c>
      <c r="AK110">
        <f t="shared" si="118"/>
        <v>-9.323119089761267</v>
      </c>
      <c r="AL110">
        <f t="shared" si="119"/>
        <v>-36.190558263017529</v>
      </c>
      <c r="AM110">
        <f t="shared" si="120"/>
        <v>-57.953965465734505</v>
      </c>
      <c r="AN110" s="2">
        <f t="shared" si="121"/>
        <v>40480</v>
      </c>
      <c r="AO110">
        <f t="shared" si="122"/>
        <v>-5.2499999999999998E-2</v>
      </c>
      <c r="AP110">
        <f t="shared" si="123"/>
        <v>-0.20944040699296348</v>
      </c>
      <c r="AQ110">
        <f t="shared" si="124"/>
        <v>-0.42433504986161164</v>
      </c>
      <c r="AR110">
        <f t="shared" si="125"/>
        <v>-1.4394028316656555</v>
      </c>
      <c r="AS110">
        <f t="shared" si="126"/>
        <v>-3.3334074631355026</v>
      </c>
      <c r="AT110">
        <f t="shared" si="127"/>
        <v>-9.2836532989203349</v>
      </c>
      <c r="AU110">
        <f t="shared" si="128"/>
        <v>-36.151092472176593</v>
      </c>
      <c r="AV110">
        <f t="shared" si="129"/>
        <v>-57.91449967489357</v>
      </c>
      <c r="AW110" s="2">
        <f t="shared" si="130"/>
        <v>40480</v>
      </c>
      <c r="AX110">
        <f t="shared" si="131"/>
        <v>-2.75E-2</v>
      </c>
      <c r="AY110">
        <f t="shared" si="132"/>
        <v>-0.18444040699296349</v>
      </c>
      <c r="AZ110">
        <f t="shared" si="133"/>
        <v>-0.39933504986161167</v>
      </c>
      <c r="BA110">
        <f t="shared" si="134"/>
        <v>-1.4144028316656556</v>
      </c>
      <c r="BB110">
        <f t="shared" si="135"/>
        <v>-3.3084074631355027</v>
      </c>
      <c r="BC110">
        <f t="shared" si="136"/>
        <v>-9.2586532989203345</v>
      </c>
      <c r="BD110">
        <f t="shared" si="137"/>
        <v>-36.126092472176595</v>
      </c>
      <c r="BE110">
        <f t="shared" si="138"/>
        <v>-57.889499674893571</v>
      </c>
      <c r="BF110" s="2">
        <f t="shared" si="139"/>
        <v>40480</v>
      </c>
      <c r="BG110">
        <f t="shared" si="140"/>
        <v>-0.11696579084093338</v>
      </c>
      <c r="BH110">
        <f t="shared" si="141"/>
        <v>-0.27390619783389686</v>
      </c>
      <c r="BI110">
        <f t="shared" si="142"/>
        <v>-1.3469282155136255</v>
      </c>
      <c r="BJ110">
        <f t="shared" si="143"/>
        <v>-3.2409328469834726</v>
      </c>
      <c r="BK110">
        <f t="shared" si="144"/>
        <v>-9.1911786827683031</v>
      </c>
      <c r="BL110">
        <f t="shared" si="145"/>
        <v>-36.058617856024561</v>
      </c>
      <c r="BM110">
        <f t="shared" si="146"/>
        <v>-57.822025058741538</v>
      </c>
      <c r="BN110" s="2">
        <f t="shared" si="147"/>
        <v>40480</v>
      </c>
      <c r="BO110">
        <f t="shared" si="148"/>
        <v>5.9896883217764429E-2</v>
      </c>
      <c r="BP110">
        <f t="shared" si="149"/>
        <v>3.8954911795769154E-2</v>
      </c>
      <c r="BQ110">
        <f t="shared" si="150"/>
        <v>0.1548466807889719</v>
      </c>
      <c r="BR110">
        <f t="shared" si="151"/>
        <v>1.1730172903546148</v>
      </c>
      <c r="BS110">
        <f t="shared" si="152"/>
        <v>2.7675161148350984</v>
      </c>
      <c r="BT110">
        <f t="shared" si="153"/>
        <v>5.706086912865203</v>
      </c>
      <c r="BU110">
        <f t="shared" si="154"/>
        <v>-5.2582669730052203</v>
      </c>
      <c r="BV110">
        <f t="shared" si="155"/>
        <v>-15.123190746031725</v>
      </c>
      <c r="BW110" s="2">
        <f t="shared" si="156"/>
        <v>40480</v>
      </c>
      <c r="BX110">
        <f t="shared" si="157"/>
        <v>2.9915536598841108E-2</v>
      </c>
      <c r="BY110">
        <f t="shared" si="158"/>
        <v>9.5863322465468304E-2</v>
      </c>
      <c r="BZ110">
        <f t="shared" si="159"/>
        <v>0.31563702179515474</v>
      </c>
      <c r="CA110">
        <f t="shared" si="160"/>
        <v>1.7405626267801453</v>
      </c>
      <c r="CB110">
        <f t="shared" si="161"/>
        <v>4.0511632725761952</v>
      </c>
      <c r="CC110">
        <f t="shared" si="162"/>
        <v>7.243428583182606</v>
      </c>
      <c r="CD110">
        <f t="shared" si="163"/>
        <v>9.2346027950153911</v>
      </c>
      <c r="CE110">
        <f t="shared" si="164"/>
        <v>11.882650837962601</v>
      </c>
      <c r="CF110" s="2">
        <f t="shared" si="165"/>
        <v>40480</v>
      </c>
      <c r="CG110">
        <f t="shared" si="166"/>
        <v>5.9743839207745536E-3</v>
      </c>
      <c r="CH110">
        <f t="shared" si="167"/>
        <v>4.4611656126632468E-2</v>
      </c>
      <c r="CI110">
        <f t="shared" si="168"/>
        <v>0.28835569401818723</v>
      </c>
      <c r="CJ110">
        <f t="shared" si="169"/>
        <v>1.3539118985376688</v>
      </c>
      <c r="CK110">
        <f t="shared" si="170"/>
        <v>3.1967856662588279</v>
      </c>
      <c r="CL110">
        <f t="shared" si="171"/>
        <v>5.2071179914414172</v>
      </c>
      <c r="CM110">
        <f t="shared" si="172"/>
        <v>7.839494086310979</v>
      </c>
      <c r="CN110">
        <f t="shared" si="173"/>
        <v>11.793314666535959</v>
      </c>
      <c r="CO110" s="2">
        <f t="shared" si="174"/>
        <v>40480</v>
      </c>
      <c r="CP110">
        <f t="shared" si="175"/>
        <v>0.19780747910484892</v>
      </c>
      <c r="CQ110">
        <f t="shared" si="176"/>
        <v>0.68309198512521097</v>
      </c>
      <c r="CR110">
        <f t="shared" si="177"/>
        <v>1.8823223940472418</v>
      </c>
      <c r="CS110">
        <f t="shared" si="178"/>
        <v>3.4870573042628856</v>
      </c>
      <c r="CT110">
        <f t="shared" si="179"/>
        <v>4.6843666694055974</v>
      </c>
      <c r="CU110">
        <f t="shared" si="180"/>
        <v>6.0916418123282865</v>
      </c>
      <c r="CV110">
        <f t="shared" si="181"/>
        <v>8.5821804472319378</v>
      </c>
    </row>
    <row r="111" spans="1:100" x14ac:dyDescent="0.3">
      <c r="A111" s="2">
        <v>40451</v>
      </c>
      <c r="B111" s="4">
        <v>0.01</v>
      </c>
      <c r="C111">
        <v>0.115</v>
      </c>
      <c r="D111">
        <v>0.11</v>
      </c>
      <c r="E111" s="3">
        <f t="shared" si="182"/>
        <v>0.11131243446853138</v>
      </c>
      <c r="F111">
        <v>0.11196865170279707</v>
      </c>
      <c r="G111">
        <v>0.13195645915693863</v>
      </c>
      <c r="H111">
        <v>0.15394074041795511</v>
      </c>
      <c r="I111">
        <v>0.26182853972562203</v>
      </c>
      <c r="J111">
        <v>0.45049226065819153</v>
      </c>
      <c r="K111">
        <v>0.93481190897612676</v>
      </c>
      <c r="L111">
        <v>1.6898409453802024</v>
      </c>
      <c r="M111">
        <v>1.8008677978941874</v>
      </c>
      <c r="N111" s="2">
        <f t="shared" si="95"/>
        <v>40451</v>
      </c>
      <c r="O111">
        <f t="shared" si="96"/>
        <v>-2.8750000000000001E-2</v>
      </c>
      <c r="P111">
        <f t="shared" si="97"/>
        <v>-5.5E-2</v>
      </c>
      <c r="Q111">
        <f t="shared" si="183"/>
        <v>-8.3484325851398533E-2</v>
      </c>
      <c r="R111">
        <f t="shared" si="99"/>
        <v>-0.11196865170279707</v>
      </c>
      <c r="S111">
        <f t="shared" si="100"/>
        <v>-0.26391291831387725</v>
      </c>
      <c r="T111">
        <f t="shared" si="101"/>
        <v>-0.46182222125386529</v>
      </c>
      <c r="U111">
        <f t="shared" si="102"/>
        <v>-1.3091426986281101</v>
      </c>
      <c r="V111">
        <f t="shared" si="103"/>
        <v>-3.1534458246073407</v>
      </c>
      <c r="W111">
        <f t="shared" si="104"/>
        <v>-9.3481190897612674</v>
      </c>
      <c r="X111">
        <f t="shared" si="105"/>
        <v>-33.796818907604049</v>
      </c>
      <c r="Y111">
        <f t="shared" si="106"/>
        <v>-54.02603393682562</v>
      </c>
      <c r="Z111" s="2">
        <f t="shared" si="107"/>
        <v>40451</v>
      </c>
      <c r="AA111">
        <f t="shared" si="108"/>
        <v>2.6249999999999999E-2</v>
      </c>
      <c r="AB111">
        <f t="shared" si="109"/>
        <v>5.6968651702797073E-2</v>
      </c>
      <c r="AC111">
        <f t="shared" si="110"/>
        <v>8.3218651702797075E-2</v>
      </c>
      <c r="AD111">
        <f t="shared" si="111"/>
        <v>0.15194426661108018</v>
      </c>
      <c r="AE111" s="2">
        <f t="shared" si="112"/>
        <v>40451</v>
      </c>
      <c r="AF111">
        <f t="shared" si="113"/>
        <v>-8.3484325851398533E-2</v>
      </c>
      <c r="AG111">
        <f t="shared" si="114"/>
        <v>-0.23766291831387726</v>
      </c>
      <c r="AH111">
        <f t="shared" si="115"/>
        <v>-0.4355722212538653</v>
      </c>
      <c r="AI111">
        <f t="shared" si="116"/>
        <v>-1.28289269862811</v>
      </c>
      <c r="AJ111">
        <f t="shared" si="117"/>
        <v>-3.1271958246073406</v>
      </c>
      <c r="AK111">
        <f t="shared" si="118"/>
        <v>-9.3218690897612682</v>
      </c>
      <c r="AL111">
        <f t="shared" si="119"/>
        <v>-33.770568907604051</v>
      </c>
      <c r="AM111">
        <f t="shared" si="120"/>
        <v>-53.999783936825622</v>
      </c>
      <c r="AN111" s="2">
        <f t="shared" si="121"/>
        <v>40451</v>
      </c>
      <c r="AO111">
        <f t="shared" si="122"/>
        <v>-5.5E-2</v>
      </c>
      <c r="AP111">
        <f t="shared" si="123"/>
        <v>-0.20694426661108017</v>
      </c>
      <c r="AQ111">
        <f t="shared" si="124"/>
        <v>-0.40485356955106822</v>
      </c>
      <c r="AR111">
        <f t="shared" si="125"/>
        <v>-1.2521740469253131</v>
      </c>
      <c r="AS111">
        <f t="shared" si="126"/>
        <v>-3.0964771729045437</v>
      </c>
      <c r="AT111">
        <f t="shared" si="127"/>
        <v>-9.2911504380584695</v>
      </c>
      <c r="AU111">
        <f t="shared" si="128"/>
        <v>-33.739850255901253</v>
      </c>
      <c r="AV111">
        <f t="shared" si="129"/>
        <v>-53.969065285122824</v>
      </c>
      <c r="AW111" s="2">
        <f t="shared" si="130"/>
        <v>40451</v>
      </c>
      <c r="AX111">
        <f t="shared" si="131"/>
        <v>-2.8750000000000001E-2</v>
      </c>
      <c r="AY111">
        <f t="shared" si="132"/>
        <v>-0.18069426661108018</v>
      </c>
      <c r="AZ111">
        <f t="shared" si="133"/>
        <v>-0.37860356955106822</v>
      </c>
      <c r="BA111">
        <f t="shared" si="134"/>
        <v>-1.225924046925313</v>
      </c>
      <c r="BB111">
        <f t="shared" si="135"/>
        <v>-3.0702271729045436</v>
      </c>
      <c r="BC111">
        <f t="shared" si="136"/>
        <v>-9.2649004380584703</v>
      </c>
      <c r="BD111">
        <f t="shared" si="137"/>
        <v>-33.713600255901255</v>
      </c>
      <c r="BE111">
        <f t="shared" si="138"/>
        <v>-53.942815285122819</v>
      </c>
      <c r="BF111" s="2">
        <f t="shared" si="139"/>
        <v>40451</v>
      </c>
      <c r="BG111">
        <f t="shared" si="140"/>
        <v>-0.11196865170279707</v>
      </c>
      <c r="BH111">
        <f t="shared" si="141"/>
        <v>-0.26391291831387725</v>
      </c>
      <c r="BI111">
        <f t="shared" si="142"/>
        <v>-1.1571984320170299</v>
      </c>
      <c r="BJ111">
        <f t="shared" si="143"/>
        <v>-3.0015015579962605</v>
      </c>
      <c r="BK111">
        <f t="shared" si="144"/>
        <v>-9.1961748231501872</v>
      </c>
      <c r="BL111">
        <f t="shared" si="145"/>
        <v>-33.644874640992967</v>
      </c>
      <c r="BM111">
        <f t="shared" si="146"/>
        <v>-53.874089670214538</v>
      </c>
      <c r="BN111" s="2">
        <f t="shared" si="147"/>
        <v>40451</v>
      </c>
      <c r="BO111">
        <f t="shared" si="148"/>
        <v>0.10287234415156009</v>
      </c>
      <c r="BP111">
        <f t="shared" si="149"/>
        <v>9.3928029875847571E-2</v>
      </c>
      <c r="BQ111">
        <f t="shared" si="150"/>
        <v>0.27776115858369077</v>
      </c>
      <c r="BR111">
        <f t="shared" si="151"/>
        <v>1.7473113419547721</v>
      </c>
      <c r="BS111">
        <f t="shared" si="152"/>
        <v>3.6764706069554656</v>
      </c>
      <c r="BT111">
        <f t="shared" si="153"/>
        <v>6.2780569958383641</v>
      </c>
      <c r="BU111">
        <f t="shared" si="154"/>
        <v>10.457727359978188</v>
      </c>
      <c r="BV111">
        <f t="shared" si="155"/>
        <v>12.236081098749176</v>
      </c>
      <c r="BW111" s="2">
        <f t="shared" si="156"/>
        <v>40451</v>
      </c>
      <c r="BX111">
        <f t="shared" si="157"/>
        <v>2.9915536598841108E-2</v>
      </c>
      <c r="BY111">
        <f t="shared" si="158"/>
        <v>0.13383273192938205</v>
      </c>
      <c r="BZ111">
        <f t="shared" si="159"/>
        <v>0.70118410605510617</v>
      </c>
      <c r="CA111">
        <f t="shared" si="160"/>
        <v>2.8980207446870345</v>
      </c>
      <c r="CB111">
        <f t="shared" si="161"/>
        <v>6.2727176657195738</v>
      </c>
      <c r="CC111">
        <f t="shared" si="162"/>
        <v>9.1008479709429633</v>
      </c>
      <c r="CD111">
        <f t="shared" si="163"/>
        <v>18.732788113786842</v>
      </c>
      <c r="CE111">
        <f t="shared" si="164"/>
        <v>27.967985394702513</v>
      </c>
      <c r="CF111" s="2">
        <f t="shared" si="165"/>
        <v>40451</v>
      </c>
      <c r="CG111">
        <f t="shared" si="166"/>
        <v>7.9709727712924394E-3</v>
      </c>
      <c r="CH111">
        <f t="shared" si="167"/>
        <v>-8.0199123821960011E-3</v>
      </c>
      <c r="CI111">
        <f t="shared" si="168"/>
        <v>0.27304270073186598</v>
      </c>
      <c r="CJ111">
        <f t="shared" si="169"/>
        <v>1.3588033358068485</v>
      </c>
      <c r="CK111">
        <f t="shared" si="170"/>
        <v>3.1541284950881394</v>
      </c>
      <c r="CL111">
        <f t="shared" si="171"/>
        <v>4.6486812321748348</v>
      </c>
      <c r="CM111">
        <f t="shared" si="172"/>
        <v>10.521377931801945</v>
      </c>
      <c r="CN111">
        <f t="shared" si="173"/>
        <v>16.41562750093496</v>
      </c>
      <c r="CO111" s="2">
        <f t="shared" si="174"/>
        <v>40451</v>
      </c>
      <c r="CP111">
        <f t="shared" si="175"/>
        <v>0.19481903148374491</v>
      </c>
      <c r="CQ111">
        <f t="shared" si="176"/>
        <v>0.56033437626609706</v>
      </c>
      <c r="CR111">
        <f t="shared" si="177"/>
        <v>1.6524283622143789</v>
      </c>
      <c r="CS111">
        <f t="shared" si="178"/>
        <v>2.6813164533739373</v>
      </c>
      <c r="CT111">
        <f t="shared" si="179"/>
        <v>3.5908304331262264</v>
      </c>
      <c r="CU111">
        <f t="shared" si="180"/>
        <v>7.0546858615337662</v>
      </c>
      <c r="CV111">
        <f t="shared" si="181"/>
        <v>10.763705553778873</v>
      </c>
    </row>
    <row r="112" spans="1:100" x14ac:dyDescent="0.3">
      <c r="A112" s="2">
        <v>40421</v>
      </c>
      <c r="B112" s="4">
        <v>0.01</v>
      </c>
      <c r="C112">
        <v>0.13500000000000001</v>
      </c>
      <c r="D112">
        <v>0.11</v>
      </c>
      <c r="E112" s="3">
        <f t="shared" si="182"/>
        <v>0.10931353885833507</v>
      </c>
      <c r="F112">
        <v>0.10897030828750261</v>
      </c>
      <c r="G112">
        <v>0.11896461153670822</v>
      </c>
      <c r="H112">
        <v>0.13195645915693863</v>
      </c>
      <c r="I112">
        <v>0.26482459242626466</v>
      </c>
      <c r="J112">
        <v>0.48541046485377659</v>
      </c>
      <c r="K112">
        <v>0.98954794478673058</v>
      </c>
      <c r="L112">
        <v>1.6541406492704418</v>
      </c>
      <c r="M112">
        <v>1.7453620759883111</v>
      </c>
      <c r="N112" s="2">
        <f t="shared" si="95"/>
        <v>40421</v>
      </c>
      <c r="O112">
        <f t="shared" si="96"/>
        <v>-3.3750000000000002E-2</v>
      </c>
      <c r="P112">
        <f t="shared" si="97"/>
        <v>-5.5E-2</v>
      </c>
      <c r="Q112">
        <f t="shared" si="183"/>
        <v>-8.1985154143751307E-2</v>
      </c>
      <c r="R112">
        <f t="shared" si="99"/>
        <v>-0.10897030828750261</v>
      </c>
      <c r="S112">
        <f t="shared" si="100"/>
        <v>-0.23792922307341643</v>
      </c>
      <c r="T112">
        <f t="shared" si="101"/>
        <v>-0.39586937747081585</v>
      </c>
      <c r="U112">
        <f t="shared" si="102"/>
        <v>-1.3241229621313233</v>
      </c>
      <c r="V112">
        <f t="shared" si="103"/>
        <v>-3.397873253976436</v>
      </c>
      <c r="W112">
        <f t="shared" si="104"/>
        <v>-9.8954794478673058</v>
      </c>
      <c r="X112">
        <f t="shared" si="105"/>
        <v>-33.082812985408836</v>
      </c>
      <c r="Y112">
        <f t="shared" si="106"/>
        <v>-52.360862279649332</v>
      </c>
      <c r="Z112" s="2">
        <f t="shared" si="107"/>
        <v>40421</v>
      </c>
      <c r="AA112">
        <f t="shared" si="108"/>
        <v>2.1249999999999998E-2</v>
      </c>
      <c r="AB112">
        <f t="shared" si="109"/>
        <v>5.3970308287502607E-2</v>
      </c>
      <c r="AC112">
        <f t="shared" si="110"/>
        <v>7.5220308287502605E-2</v>
      </c>
      <c r="AD112">
        <f t="shared" si="111"/>
        <v>0.12895891478591381</v>
      </c>
      <c r="AE112" s="2">
        <f t="shared" si="112"/>
        <v>40421</v>
      </c>
      <c r="AF112">
        <f t="shared" si="113"/>
        <v>-8.1985154143751307E-2</v>
      </c>
      <c r="AG112">
        <f t="shared" si="114"/>
        <v>-0.21667922307341644</v>
      </c>
      <c r="AH112">
        <f t="shared" si="115"/>
        <v>-0.37461937747081586</v>
      </c>
      <c r="AI112">
        <f t="shared" si="116"/>
        <v>-1.3028729621313233</v>
      </c>
      <c r="AJ112">
        <f t="shared" si="117"/>
        <v>-3.3766232539764358</v>
      </c>
      <c r="AK112">
        <f t="shared" si="118"/>
        <v>-9.8742294478673056</v>
      </c>
      <c r="AL112">
        <f t="shared" si="119"/>
        <v>-33.061562985408834</v>
      </c>
      <c r="AM112">
        <f t="shared" si="120"/>
        <v>-52.33961227964933</v>
      </c>
      <c r="AN112" s="2">
        <f t="shared" si="121"/>
        <v>40421</v>
      </c>
      <c r="AO112">
        <f t="shared" si="122"/>
        <v>-5.5E-2</v>
      </c>
      <c r="AP112">
        <f t="shared" si="123"/>
        <v>-0.18395891478591384</v>
      </c>
      <c r="AQ112">
        <f t="shared" si="124"/>
        <v>-0.34189906918331325</v>
      </c>
      <c r="AR112">
        <f t="shared" si="125"/>
        <v>-1.2701526538438206</v>
      </c>
      <c r="AS112">
        <f t="shared" si="126"/>
        <v>-3.3439029456889333</v>
      </c>
      <c r="AT112">
        <f t="shared" si="127"/>
        <v>-9.841509139579804</v>
      </c>
      <c r="AU112">
        <f t="shared" si="128"/>
        <v>-33.028842677121332</v>
      </c>
      <c r="AV112">
        <f t="shared" si="129"/>
        <v>-52.306891971361829</v>
      </c>
      <c r="AW112" s="2">
        <f t="shared" si="130"/>
        <v>40421</v>
      </c>
      <c r="AX112">
        <f t="shared" si="131"/>
        <v>-3.3750000000000002E-2</v>
      </c>
      <c r="AY112">
        <f t="shared" si="132"/>
        <v>-0.16270891478591382</v>
      </c>
      <c r="AZ112">
        <f t="shared" si="133"/>
        <v>-0.32064906918331326</v>
      </c>
      <c r="BA112">
        <f t="shared" si="134"/>
        <v>-1.2489026538438206</v>
      </c>
      <c r="BB112">
        <f t="shared" si="135"/>
        <v>-3.3226529456889335</v>
      </c>
      <c r="BC112">
        <f t="shared" si="136"/>
        <v>-9.8202591395798038</v>
      </c>
      <c r="BD112">
        <f t="shared" si="137"/>
        <v>-33.00759267712133</v>
      </c>
      <c r="BE112">
        <f t="shared" si="138"/>
        <v>-52.285641971361827</v>
      </c>
      <c r="BF112" s="2">
        <f t="shared" si="139"/>
        <v>40421</v>
      </c>
      <c r="BG112">
        <f t="shared" si="140"/>
        <v>-0.10897030828750261</v>
      </c>
      <c r="BH112">
        <f t="shared" si="141"/>
        <v>-0.23792922307341643</v>
      </c>
      <c r="BI112">
        <f t="shared" si="142"/>
        <v>-1.1951640473454095</v>
      </c>
      <c r="BJ112">
        <f t="shared" si="143"/>
        <v>-3.2689143391905224</v>
      </c>
      <c r="BK112">
        <f t="shared" si="144"/>
        <v>-9.7665205330813922</v>
      </c>
      <c r="BL112">
        <f t="shared" si="145"/>
        <v>-32.953854070622924</v>
      </c>
      <c r="BM112">
        <f t="shared" si="146"/>
        <v>-52.23190336486342</v>
      </c>
      <c r="BN112" s="2">
        <f t="shared" si="147"/>
        <v>40421</v>
      </c>
      <c r="BO112">
        <f t="shared" si="148"/>
        <v>0.11686347484360675</v>
      </c>
      <c r="BP112">
        <f t="shared" si="149"/>
        <v>0.29777138060912478</v>
      </c>
      <c r="BQ112">
        <f t="shared" si="150"/>
        <v>1.0010978052938102</v>
      </c>
      <c r="BR112">
        <f t="shared" si="151"/>
        <v>3.7831271276367797</v>
      </c>
      <c r="BS112">
        <f t="shared" si="152"/>
        <v>6.6975993665141953</v>
      </c>
      <c r="BT112">
        <f t="shared" si="153"/>
        <v>11.583918853073394</v>
      </c>
      <c r="BU112">
        <f t="shared" si="154"/>
        <v>29.695272795019246</v>
      </c>
      <c r="BV112">
        <f t="shared" si="155"/>
        <v>41.925247536985871</v>
      </c>
      <c r="BW112" s="2">
        <f t="shared" si="156"/>
        <v>40421</v>
      </c>
      <c r="BX112">
        <f t="shared" si="157"/>
        <v>1.5924386000164492E-2</v>
      </c>
      <c r="BY112">
        <f t="shared" si="158"/>
        <v>0.13184204448520981</v>
      </c>
      <c r="BZ112">
        <f t="shared" si="159"/>
        <v>0.65930954730861979</v>
      </c>
      <c r="CA112">
        <f t="shared" si="160"/>
        <v>2.5528944222123484</v>
      </c>
      <c r="CB112">
        <f t="shared" si="161"/>
        <v>4.5650659817018022</v>
      </c>
      <c r="CC112">
        <f t="shared" si="162"/>
        <v>6.4705052329682617</v>
      </c>
      <c r="CD112">
        <f t="shared" si="163"/>
        <v>18.848864959191761</v>
      </c>
      <c r="CE112">
        <f t="shared" si="164"/>
        <v>29.453156088096154</v>
      </c>
      <c r="CF112" s="2">
        <f t="shared" si="165"/>
        <v>40421</v>
      </c>
      <c r="CG112">
        <f t="shared" si="166"/>
        <v>1.99460323781325E-2</v>
      </c>
      <c r="CH112">
        <f t="shared" si="167"/>
        <v>0.20777150081895632</v>
      </c>
      <c r="CI112">
        <f t="shared" si="168"/>
        <v>0.55268746909205513</v>
      </c>
      <c r="CJ112">
        <f t="shared" si="169"/>
        <v>1.8813187631374353</v>
      </c>
      <c r="CK112">
        <f t="shared" si="170"/>
        <v>3.1719599296131107</v>
      </c>
      <c r="CL112">
        <f t="shared" si="171"/>
        <v>3.8761424879256507</v>
      </c>
      <c r="CM112">
        <f t="shared" si="172"/>
        <v>9.7017806653321159</v>
      </c>
      <c r="CN112">
        <f t="shared" si="173"/>
        <v>14.860370359432075</v>
      </c>
      <c r="CO112" s="2">
        <f t="shared" si="174"/>
        <v>40421</v>
      </c>
      <c r="CP112">
        <f t="shared" si="175"/>
        <v>0.20081413098978462</v>
      </c>
      <c r="CQ112">
        <f t="shared" si="176"/>
        <v>0.55437100442095866</v>
      </c>
      <c r="CR112">
        <f t="shared" si="177"/>
        <v>1.7849415928470171</v>
      </c>
      <c r="CS112">
        <f t="shared" si="178"/>
        <v>2.7146148092833027</v>
      </c>
      <c r="CT112">
        <f t="shared" si="179"/>
        <v>3.3195242564449989</v>
      </c>
      <c r="CU112">
        <f t="shared" si="180"/>
        <v>8.4395296565090234</v>
      </c>
      <c r="CV112">
        <f t="shared" si="181"/>
        <v>13.297155961730468</v>
      </c>
    </row>
    <row r="113" spans="1:100" x14ac:dyDescent="0.3">
      <c r="A113" s="2">
        <v>40389</v>
      </c>
      <c r="B113" s="4">
        <v>0.01</v>
      </c>
      <c r="C113">
        <v>0.125</v>
      </c>
      <c r="D113">
        <v>0.12</v>
      </c>
      <c r="E113" s="3">
        <f t="shared" si="182"/>
        <v>0.12730474414993853</v>
      </c>
      <c r="F113">
        <v>0.1309571162249078</v>
      </c>
      <c r="G113">
        <v>0.14494746289141958</v>
      </c>
      <c r="H113">
        <v>0.177920836966596</v>
      </c>
      <c r="I113">
        <v>0.36067458901904853</v>
      </c>
      <c r="J113">
        <v>0.58514318324074444</v>
      </c>
      <c r="K113">
        <v>1.0780890817977569</v>
      </c>
      <c r="L113">
        <v>1.7453620759883111</v>
      </c>
      <c r="M113">
        <v>1.8068139259742191</v>
      </c>
      <c r="N113" s="2">
        <f t="shared" si="95"/>
        <v>40389</v>
      </c>
      <c r="O113">
        <f t="shared" si="96"/>
        <v>-3.125E-2</v>
      </c>
      <c r="P113">
        <f t="shared" si="97"/>
        <v>-0.06</v>
      </c>
      <c r="Q113">
        <f t="shared" si="183"/>
        <v>-9.5478558112453898E-2</v>
      </c>
      <c r="R113">
        <f t="shared" si="99"/>
        <v>-0.1309571162249078</v>
      </c>
      <c r="S113">
        <f t="shared" si="100"/>
        <v>-0.28989492578283915</v>
      </c>
      <c r="T113">
        <f t="shared" si="101"/>
        <v>-0.53376251089978799</v>
      </c>
      <c r="U113">
        <f t="shared" si="102"/>
        <v>-1.8033729450952427</v>
      </c>
      <c r="V113">
        <f t="shared" si="103"/>
        <v>-4.0960022826852107</v>
      </c>
      <c r="W113">
        <f t="shared" si="104"/>
        <v>-10.780890817977568</v>
      </c>
      <c r="X113">
        <f t="shared" si="105"/>
        <v>-34.907241519766224</v>
      </c>
      <c r="Y113">
        <f t="shared" si="106"/>
        <v>-54.204417779226574</v>
      </c>
      <c r="Z113" s="2">
        <f t="shared" si="107"/>
        <v>40389</v>
      </c>
      <c r="AA113">
        <f t="shared" si="108"/>
        <v>2.8749999999999998E-2</v>
      </c>
      <c r="AB113">
        <f t="shared" si="109"/>
        <v>7.0957116224907801E-2</v>
      </c>
      <c r="AC113">
        <f t="shared" si="110"/>
        <v>9.9707116224907799E-2</v>
      </c>
      <c r="AD113">
        <f t="shared" si="111"/>
        <v>0.15893780955793135</v>
      </c>
      <c r="AE113" s="2">
        <f t="shared" si="112"/>
        <v>40389</v>
      </c>
      <c r="AF113">
        <f t="shared" si="113"/>
        <v>-9.5478558112453898E-2</v>
      </c>
      <c r="AG113">
        <f t="shared" si="114"/>
        <v>-0.26114492578283915</v>
      </c>
      <c r="AH113">
        <f t="shared" si="115"/>
        <v>-0.50501251089978805</v>
      </c>
      <c r="AI113">
        <f t="shared" si="116"/>
        <v>-1.7746229450952427</v>
      </c>
      <c r="AJ113">
        <f t="shared" si="117"/>
        <v>-4.0672522826852111</v>
      </c>
      <c r="AK113">
        <f t="shared" si="118"/>
        <v>-10.752140817977567</v>
      </c>
      <c r="AL113">
        <f t="shared" si="119"/>
        <v>-34.878491519766222</v>
      </c>
      <c r="AM113">
        <f t="shared" si="120"/>
        <v>-54.175667779226572</v>
      </c>
      <c r="AN113" s="2">
        <f t="shared" si="121"/>
        <v>40389</v>
      </c>
      <c r="AO113">
        <f t="shared" si="122"/>
        <v>-0.06</v>
      </c>
      <c r="AP113">
        <f t="shared" si="123"/>
        <v>-0.21893780955793135</v>
      </c>
      <c r="AQ113">
        <f t="shared" si="124"/>
        <v>-0.46280539467488019</v>
      </c>
      <c r="AR113">
        <f t="shared" si="125"/>
        <v>-1.7324158288703349</v>
      </c>
      <c r="AS113">
        <f t="shared" si="126"/>
        <v>-4.0250451664603029</v>
      </c>
      <c r="AT113">
        <f t="shared" si="127"/>
        <v>-10.709933701752661</v>
      </c>
      <c r="AU113">
        <f t="shared" si="128"/>
        <v>-34.836284403541313</v>
      </c>
      <c r="AV113">
        <f t="shared" si="129"/>
        <v>-54.133460663001664</v>
      </c>
      <c r="AW113" s="2">
        <f t="shared" si="130"/>
        <v>40389</v>
      </c>
      <c r="AX113">
        <f t="shared" si="131"/>
        <v>-3.125E-2</v>
      </c>
      <c r="AY113">
        <f t="shared" si="132"/>
        <v>-0.19018780955793135</v>
      </c>
      <c r="AZ113">
        <f t="shared" si="133"/>
        <v>-0.43405539467488019</v>
      </c>
      <c r="BA113">
        <f t="shared" si="134"/>
        <v>-1.703665828870335</v>
      </c>
      <c r="BB113">
        <f t="shared" si="135"/>
        <v>-3.9962951664603028</v>
      </c>
      <c r="BC113">
        <f t="shared" si="136"/>
        <v>-10.68118370175266</v>
      </c>
      <c r="BD113">
        <f t="shared" si="137"/>
        <v>-34.807534403541318</v>
      </c>
      <c r="BE113">
        <f t="shared" si="138"/>
        <v>-54.104710663001669</v>
      </c>
      <c r="BF113" s="2">
        <f t="shared" si="139"/>
        <v>40389</v>
      </c>
      <c r="BG113">
        <f t="shared" si="140"/>
        <v>-0.1309571162249078</v>
      </c>
      <c r="BH113">
        <f t="shared" si="141"/>
        <v>-0.28989492578283915</v>
      </c>
      <c r="BI113">
        <f t="shared" si="142"/>
        <v>-1.6444351355373112</v>
      </c>
      <c r="BJ113">
        <f t="shared" si="143"/>
        <v>-3.9370644731272795</v>
      </c>
      <c r="BK113">
        <f t="shared" si="144"/>
        <v>-10.621953008419636</v>
      </c>
      <c r="BL113">
        <f t="shared" si="145"/>
        <v>-34.74830371020829</v>
      </c>
      <c r="BM113">
        <f t="shared" si="146"/>
        <v>-54.045479969668641</v>
      </c>
      <c r="BN113" s="2">
        <f t="shared" si="147"/>
        <v>40389</v>
      </c>
      <c r="BO113">
        <f t="shared" si="148"/>
        <v>1.7916840747866591E-2</v>
      </c>
      <c r="BP113">
        <f t="shared" si="149"/>
        <v>0.11490856977143393</v>
      </c>
      <c r="BQ113">
        <f t="shared" si="150"/>
        <v>0.43856419943760383</v>
      </c>
      <c r="BR113">
        <f t="shared" si="151"/>
        <v>2.2702447998419419</v>
      </c>
      <c r="BS113">
        <f t="shared" si="152"/>
        <v>5.2969472669535564</v>
      </c>
      <c r="BT113">
        <f t="shared" si="153"/>
        <v>8.7429070901362831</v>
      </c>
      <c r="BU113">
        <f t="shared" si="154"/>
        <v>23.689609399672268</v>
      </c>
      <c r="BV113">
        <f t="shared" si="155"/>
        <v>38.850629258593194</v>
      </c>
      <c r="BW113" s="2">
        <f t="shared" si="156"/>
        <v>40389</v>
      </c>
      <c r="BX113">
        <f t="shared" si="157"/>
        <v>7.9231517623236103E-3</v>
      </c>
      <c r="BY113">
        <f t="shared" si="158"/>
        <v>6.1884254941174777E-2</v>
      </c>
      <c r="BZ113">
        <f t="shared" si="159"/>
        <v>0.36955442728190557</v>
      </c>
      <c r="CA113">
        <f t="shared" si="160"/>
        <v>1.4588034292783063</v>
      </c>
      <c r="CB113">
        <f t="shared" si="161"/>
        <v>3.4258646686198029</v>
      </c>
      <c r="CC113">
        <f t="shared" si="162"/>
        <v>4.9720777573786359</v>
      </c>
      <c r="CD113">
        <f t="shared" si="163"/>
        <v>14.402818842618194</v>
      </c>
      <c r="CE113">
        <f t="shared" si="164"/>
        <v>25.266011599468914</v>
      </c>
      <c r="CF113" s="2">
        <f t="shared" si="165"/>
        <v>40389</v>
      </c>
      <c r="CG113">
        <f t="shared" si="166"/>
        <v>2.4942993484651288E-2</v>
      </c>
      <c r="CH113">
        <f t="shared" si="167"/>
        <v>0.23272360733511918</v>
      </c>
      <c r="CI113">
        <f t="shared" si="168"/>
        <v>0.76386671119695471</v>
      </c>
      <c r="CJ113">
        <f t="shared" si="169"/>
        <v>2.1007227010720277</v>
      </c>
      <c r="CK113">
        <f t="shared" si="170"/>
        <v>3.7088696398660579</v>
      </c>
      <c r="CL113">
        <f t="shared" si="171"/>
        <v>4.3257585273796382</v>
      </c>
      <c r="CM113">
        <f t="shared" si="172"/>
        <v>9.8569100132333585</v>
      </c>
      <c r="CN113">
        <f t="shared" si="173"/>
        <v>16.465936117447061</v>
      </c>
      <c r="CO113" s="2">
        <f t="shared" si="174"/>
        <v>40389</v>
      </c>
      <c r="CP113">
        <f t="shared" si="175"/>
        <v>0.22176206386816905</v>
      </c>
      <c r="CQ113">
        <f t="shared" si="176"/>
        <v>0.72996743359498928</v>
      </c>
      <c r="CR113">
        <f t="shared" si="177"/>
        <v>1.7521973334284924</v>
      </c>
      <c r="CS113">
        <f t="shared" si="178"/>
        <v>2.6674843602082166</v>
      </c>
      <c r="CT113">
        <f t="shared" si="179"/>
        <v>3.3409007702370008</v>
      </c>
      <c r="CU113">
        <f t="shared" si="180"/>
        <v>7.5680684053445084</v>
      </c>
      <c r="CV113">
        <f t="shared" si="181"/>
        <v>13.859659876341549</v>
      </c>
    </row>
    <row r="114" spans="1:100" x14ac:dyDescent="0.3">
      <c r="A114" s="2">
        <v>40359</v>
      </c>
      <c r="B114" s="4">
        <v>0.01</v>
      </c>
      <c r="C114">
        <v>0.115</v>
      </c>
      <c r="D114">
        <v>0.12</v>
      </c>
      <c r="E114" s="3">
        <f t="shared" si="182"/>
        <v>0.13196827459285904</v>
      </c>
      <c r="F114">
        <v>0.13795241188928856</v>
      </c>
      <c r="G114">
        <v>0.14494746289141958</v>
      </c>
      <c r="H114">
        <v>0.177920836966596</v>
      </c>
      <c r="I114">
        <v>0.34969410682336061</v>
      </c>
      <c r="J114">
        <v>0.58215192519231529</v>
      </c>
      <c r="K114">
        <v>1.0920133338720859</v>
      </c>
      <c r="L114">
        <v>1.8206875373799298</v>
      </c>
      <c r="M114">
        <v>1.9029184737170972</v>
      </c>
      <c r="N114" s="2">
        <f t="shared" si="95"/>
        <v>40359</v>
      </c>
      <c r="O114">
        <f t="shared" si="96"/>
        <v>-2.8750000000000001E-2</v>
      </c>
      <c r="P114">
        <f t="shared" si="97"/>
        <v>-0.06</v>
      </c>
      <c r="Q114">
        <f t="shared" si="183"/>
        <v>-9.8976205944644277E-2</v>
      </c>
      <c r="R114">
        <f t="shared" si="99"/>
        <v>-0.13795241188928856</v>
      </c>
      <c r="S114">
        <f t="shared" si="100"/>
        <v>-0.28989492578283915</v>
      </c>
      <c r="T114">
        <f t="shared" si="101"/>
        <v>-0.53376251089978799</v>
      </c>
      <c r="U114">
        <f t="shared" si="102"/>
        <v>-1.748470534116803</v>
      </c>
      <c r="V114">
        <f t="shared" si="103"/>
        <v>-4.075063476346207</v>
      </c>
      <c r="W114">
        <f t="shared" si="104"/>
        <v>-10.920133338720859</v>
      </c>
      <c r="X114">
        <f t="shared" si="105"/>
        <v>-36.413750747598598</v>
      </c>
      <c r="Y114">
        <f t="shared" si="106"/>
        <v>-57.087554211512916</v>
      </c>
      <c r="Z114" s="2">
        <f t="shared" si="107"/>
        <v>40359</v>
      </c>
      <c r="AA114">
        <f t="shared" si="108"/>
        <v>3.1249999999999997E-2</v>
      </c>
      <c r="AB114">
        <f t="shared" si="109"/>
        <v>7.7952411889288559E-2</v>
      </c>
      <c r="AC114">
        <f t="shared" si="110"/>
        <v>0.10920241188928856</v>
      </c>
      <c r="AD114">
        <f t="shared" si="111"/>
        <v>0.1519425138935506</v>
      </c>
      <c r="AE114" s="2">
        <f t="shared" si="112"/>
        <v>40359</v>
      </c>
      <c r="AF114">
        <f t="shared" si="113"/>
        <v>-9.8976205944644277E-2</v>
      </c>
      <c r="AG114">
        <f t="shared" si="114"/>
        <v>-0.25864492578283915</v>
      </c>
      <c r="AH114">
        <f t="shared" si="115"/>
        <v>-0.50251251089978799</v>
      </c>
      <c r="AI114">
        <f t="shared" si="116"/>
        <v>-1.717220534116803</v>
      </c>
      <c r="AJ114">
        <f t="shared" si="117"/>
        <v>-4.043813476346207</v>
      </c>
      <c r="AK114">
        <f t="shared" si="118"/>
        <v>-10.888883338720859</v>
      </c>
      <c r="AL114">
        <f t="shared" si="119"/>
        <v>-36.382500747598598</v>
      </c>
      <c r="AM114">
        <f t="shared" si="120"/>
        <v>-57.056304211512916</v>
      </c>
      <c r="AN114" s="2">
        <f t="shared" si="121"/>
        <v>40359</v>
      </c>
      <c r="AO114">
        <f t="shared" si="122"/>
        <v>-0.06</v>
      </c>
      <c r="AP114">
        <f t="shared" si="123"/>
        <v>-0.21194251389355059</v>
      </c>
      <c r="AQ114">
        <f t="shared" si="124"/>
        <v>-0.4558100990104994</v>
      </c>
      <c r="AR114">
        <f t="shared" si="125"/>
        <v>-1.6705181222275145</v>
      </c>
      <c r="AS114">
        <f t="shared" si="126"/>
        <v>-3.9971110644569183</v>
      </c>
      <c r="AT114">
        <f t="shared" si="127"/>
        <v>-10.842180926831571</v>
      </c>
      <c r="AU114">
        <f t="shared" si="128"/>
        <v>-36.335798335709313</v>
      </c>
      <c r="AV114">
        <f t="shared" si="129"/>
        <v>-57.009601799623631</v>
      </c>
      <c r="AW114" s="2">
        <f t="shared" si="130"/>
        <v>40359</v>
      </c>
      <c r="AX114">
        <f t="shared" si="131"/>
        <v>-2.8750000000000001E-2</v>
      </c>
      <c r="AY114">
        <f t="shared" si="132"/>
        <v>-0.18069251389355059</v>
      </c>
      <c r="AZ114">
        <f t="shared" si="133"/>
        <v>-0.4245600990104994</v>
      </c>
      <c r="BA114">
        <f t="shared" si="134"/>
        <v>-1.6392681222275145</v>
      </c>
      <c r="BB114">
        <f t="shared" si="135"/>
        <v>-3.9658610644569183</v>
      </c>
      <c r="BC114">
        <f t="shared" si="136"/>
        <v>-10.810930926831571</v>
      </c>
      <c r="BD114">
        <f t="shared" si="137"/>
        <v>-36.304548335709313</v>
      </c>
      <c r="BE114">
        <f t="shared" si="138"/>
        <v>-56.978351799623631</v>
      </c>
      <c r="BF114" s="2">
        <f t="shared" si="139"/>
        <v>40359</v>
      </c>
      <c r="BG114">
        <f t="shared" si="140"/>
        <v>-0.13795241188928856</v>
      </c>
      <c r="BH114">
        <f t="shared" si="141"/>
        <v>-0.28989492578283915</v>
      </c>
      <c r="BI114">
        <f t="shared" si="142"/>
        <v>-1.5965280202232524</v>
      </c>
      <c r="BJ114">
        <f t="shared" si="143"/>
        <v>-3.9231209624526566</v>
      </c>
      <c r="BK114">
        <f t="shared" si="144"/>
        <v>-10.768190824827309</v>
      </c>
      <c r="BL114">
        <f t="shared" si="145"/>
        <v>-36.261808233705047</v>
      </c>
      <c r="BM114">
        <f t="shared" si="146"/>
        <v>-56.935611697619365</v>
      </c>
      <c r="BN114" s="2">
        <f t="shared" si="147"/>
        <v>40359</v>
      </c>
      <c r="BO114">
        <f t="shared" si="148"/>
        <v>3.9262494191050767E-3</v>
      </c>
      <c r="BP114">
        <f t="shared" si="149"/>
        <v>0.18086282717172819</v>
      </c>
      <c r="BQ114">
        <f t="shared" si="150"/>
        <v>1.1317324467153331</v>
      </c>
      <c r="BR114">
        <f t="shared" si="151"/>
        <v>4.0558555406081096</v>
      </c>
      <c r="BS114">
        <f t="shared" si="152"/>
        <v>8.8760901176724953</v>
      </c>
      <c r="BT114">
        <f t="shared" si="153"/>
        <v>11.930764339236367</v>
      </c>
      <c r="BU114">
        <f t="shared" si="154"/>
        <v>27.014974260784303</v>
      </c>
      <c r="BV114">
        <f t="shared" si="155"/>
        <v>43.707015083844659</v>
      </c>
      <c r="BW114" s="2">
        <f t="shared" si="156"/>
        <v>40359</v>
      </c>
      <c r="BX114">
        <f t="shared" si="157"/>
        <v>1.8912918313877258E-2</v>
      </c>
      <c r="BY114">
        <f t="shared" si="158"/>
        <v>-5.0699039812961977E-3</v>
      </c>
      <c r="BZ114">
        <f t="shared" si="159"/>
        <v>0.32460745133587521</v>
      </c>
      <c r="CA114">
        <f t="shared" si="160"/>
        <v>1.2184733122628084</v>
      </c>
      <c r="CB114">
        <f t="shared" si="161"/>
        <v>2.9468814186843986</v>
      </c>
      <c r="CC114">
        <f t="shared" si="162"/>
        <v>3.887917329872991</v>
      </c>
      <c r="CD114">
        <f t="shared" si="163"/>
        <v>10.607127197243742</v>
      </c>
      <c r="CE114">
        <f t="shared" si="164"/>
        <v>18.559324681557754</v>
      </c>
      <c r="CF114" s="2">
        <f t="shared" si="165"/>
        <v>40359</v>
      </c>
      <c r="CG114">
        <f t="shared" si="166"/>
        <v>2.5617959427822273E-2</v>
      </c>
      <c r="CH114">
        <f t="shared" si="167"/>
        <v>0.23207818515181072</v>
      </c>
      <c r="CI114">
        <f t="shared" si="168"/>
        <v>0.5968675535204554</v>
      </c>
      <c r="CJ114">
        <f t="shared" si="169"/>
        <v>1.6244295220996814</v>
      </c>
      <c r="CK114">
        <f t="shared" si="170"/>
        <v>2.3532272219788615</v>
      </c>
      <c r="CL114">
        <f t="shared" si="171"/>
        <v>2.6987170653542796</v>
      </c>
      <c r="CM114">
        <f t="shared" si="172"/>
        <v>5.9239675151843816</v>
      </c>
      <c r="CN114">
        <f t="shared" si="173"/>
        <v>10.276542525254195</v>
      </c>
      <c r="CO114" s="2">
        <f t="shared" si="174"/>
        <v>40359</v>
      </c>
      <c r="CP114">
        <f t="shared" si="175"/>
        <v>0.28466796927291316</v>
      </c>
      <c r="CQ114">
        <f t="shared" si="176"/>
        <v>0.82876603411648786</v>
      </c>
      <c r="CR114">
        <f t="shared" si="177"/>
        <v>1.821044716392231</v>
      </c>
      <c r="CS114">
        <f t="shared" si="178"/>
        <v>2.5062923843442135</v>
      </c>
      <c r="CT114">
        <f t="shared" si="179"/>
        <v>2.6147336975968574</v>
      </c>
      <c r="CU114">
        <f t="shared" si="180"/>
        <v>4.2791911358434911</v>
      </c>
      <c r="CV114">
        <f t="shared" si="181"/>
        <v>7.2666994210194256</v>
      </c>
    </row>
    <row r="115" spans="1:100" x14ac:dyDescent="0.3">
      <c r="A115" s="2">
        <v>40329</v>
      </c>
      <c r="B115" s="4">
        <v>0.01</v>
      </c>
      <c r="C115">
        <v>0.115</v>
      </c>
      <c r="D115">
        <v>0.12</v>
      </c>
      <c r="E115" s="3">
        <f t="shared" si="182"/>
        <v>0.13330068190310199</v>
      </c>
      <c r="F115">
        <v>0.139951022854653</v>
      </c>
      <c r="G115">
        <v>0.15993603411284882</v>
      </c>
      <c r="H115">
        <v>0.21788127626475615</v>
      </c>
      <c r="I115">
        <v>0.45548094880810364</v>
      </c>
      <c r="J115">
        <v>0.72568187080071211</v>
      </c>
      <c r="K115">
        <v>1.2798959161135655</v>
      </c>
      <c r="L115">
        <v>2.0257065592081824</v>
      </c>
      <c r="M115">
        <v>2.0949891387965267</v>
      </c>
      <c r="N115" s="2">
        <f t="shared" si="95"/>
        <v>40329</v>
      </c>
      <c r="O115">
        <f t="shared" si="96"/>
        <v>-2.8750000000000001E-2</v>
      </c>
      <c r="P115">
        <f t="shared" si="97"/>
        <v>-0.06</v>
      </c>
      <c r="Q115">
        <f t="shared" si="183"/>
        <v>-9.9975511427326497E-2</v>
      </c>
      <c r="R115">
        <f t="shared" si="99"/>
        <v>-0.139951022854653</v>
      </c>
      <c r="S115">
        <f t="shared" si="100"/>
        <v>-0.31987206822569764</v>
      </c>
      <c r="T115">
        <f t="shared" si="101"/>
        <v>-0.65364382879426841</v>
      </c>
      <c r="U115">
        <f t="shared" si="102"/>
        <v>-2.2774047440405183</v>
      </c>
      <c r="V115">
        <f t="shared" si="103"/>
        <v>-5.0797730956049847</v>
      </c>
      <c r="W115">
        <f t="shared" si="104"/>
        <v>-12.798959161135654</v>
      </c>
      <c r="X115">
        <f t="shared" si="105"/>
        <v>-40.514131184163645</v>
      </c>
      <c r="Y115">
        <f t="shared" si="106"/>
        <v>-62.849674163895799</v>
      </c>
      <c r="Z115" s="2">
        <f t="shared" si="107"/>
        <v>40329</v>
      </c>
      <c r="AA115">
        <f t="shared" si="108"/>
        <v>3.1249999999999997E-2</v>
      </c>
      <c r="AB115">
        <f t="shared" si="109"/>
        <v>7.9951022854652998E-2</v>
      </c>
      <c r="AC115">
        <f t="shared" si="110"/>
        <v>0.111201022854653</v>
      </c>
      <c r="AD115">
        <f t="shared" si="111"/>
        <v>0.17992104537104464</v>
      </c>
      <c r="AE115" s="2">
        <f t="shared" si="112"/>
        <v>40329</v>
      </c>
      <c r="AF115">
        <f t="shared" si="113"/>
        <v>-9.9975511427326497E-2</v>
      </c>
      <c r="AG115">
        <f t="shared" si="114"/>
        <v>-0.28862206822569764</v>
      </c>
      <c r="AH115">
        <f t="shared" si="115"/>
        <v>-0.62239382879426841</v>
      </c>
      <c r="AI115">
        <f t="shared" si="116"/>
        <v>-2.2461547440405183</v>
      </c>
      <c r="AJ115">
        <f t="shared" si="117"/>
        <v>-5.0485230956049847</v>
      </c>
      <c r="AK115">
        <f t="shared" si="118"/>
        <v>-12.767709161135654</v>
      </c>
      <c r="AL115">
        <f t="shared" si="119"/>
        <v>-40.482881184163645</v>
      </c>
      <c r="AM115">
        <f t="shared" si="120"/>
        <v>-62.818424163895799</v>
      </c>
      <c r="AN115" s="2">
        <f t="shared" si="121"/>
        <v>40329</v>
      </c>
      <c r="AO115">
        <f t="shared" si="122"/>
        <v>-0.06</v>
      </c>
      <c r="AP115">
        <f t="shared" si="123"/>
        <v>-0.23992104537104464</v>
      </c>
      <c r="AQ115">
        <f t="shared" si="124"/>
        <v>-0.57369280593961536</v>
      </c>
      <c r="AR115">
        <f t="shared" si="125"/>
        <v>-2.1974537211858651</v>
      </c>
      <c r="AS115">
        <f t="shared" si="126"/>
        <v>-4.999822072750332</v>
      </c>
      <c r="AT115">
        <f t="shared" si="127"/>
        <v>-12.719008138281001</v>
      </c>
      <c r="AU115">
        <f t="shared" si="128"/>
        <v>-40.434180161308994</v>
      </c>
      <c r="AV115">
        <f t="shared" si="129"/>
        <v>-62.769723141041148</v>
      </c>
      <c r="AW115" s="2">
        <f t="shared" si="130"/>
        <v>40329</v>
      </c>
      <c r="AX115">
        <f t="shared" si="131"/>
        <v>-2.8750000000000001E-2</v>
      </c>
      <c r="AY115">
        <f t="shared" si="132"/>
        <v>-0.20867104537104464</v>
      </c>
      <c r="AZ115">
        <f t="shared" si="133"/>
        <v>-0.54244280593961536</v>
      </c>
      <c r="BA115">
        <f t="shared" si="134"/>
        <v>-2.1662037211858651</v>
      </c>
      <c r="BB115">
        <f t="shared" si="135"/>
        <v>-4.968572072750332</v>
      </c>
      <c r="BC115">
        <f t="shared" si="136"/>
        <v>-12.687758138281001</v>
      </c>
      <c r="BD115">
        <f t="shared" si="137"/>
        <v>-40.402930161308994</v>
      </c>
      <c r="BE115">
        <f t="shared" si="138"/>
        <v>-62.738473141041148</v>
      </c>
      <c r="BF115" s="2">
        <f t="shared" si="139"/>
        <v>40329</v>
      </c>
      <c r="BG115">
        <f t="shared" si="140"/>
        <v>-0.139951022854653</v>
      </c>
      <c r="BH115">
        <f t="shared" si="141"/>
        <v>-0.31987206822569764</v>
      </c>
      <c r="BI115">
        <f t="shared" si="142"/>
        <v>-2.0974836986694738</v>
      </c>
      <c r="BJ115">
        <f t="shared" si="143"/>
        <v>-4.8998520502339398</v>
      </c>
      <c r="BK115">
        <f t="shared" si="144"/>
        <v>-12.61903811576461</v>
      </c>
      <c r="BL115">
        <f t="shared" si="145"/>
        <v>-40.334210138792599</v>
      </c>
      <c r="BM115">
        <f t="shared" si="146"/>
        <v>-62.669753118524753</v>
      </c>
      <c r="BN115" s="2">
        <f t="shared" si="147"/>
        <v>40329</v>
      </c>
      <c r="BO115">
        <f t="shared" si="148"/>
        <v>-3.3053273708977038E-2</v>
      </c>
      <c r="BP115">
        <f t="shared" si="149"/>
        <v>-3.9968524788715598E-2</v>
      </c>
      <c r="BQ115">
        <f t="shared" si="150"/>
        <v>0.31164005617341894</v>
      </c>
      <c r="BR115">
        <f t="shared" si="151"/>
        <v>1.3167804836379062</v>
      </c>
      <c r="BS115">
        <f t="shared" si="152"/>
        <v>2.4266513637393992</v>
      </c>
      <c r="BT115">
        <f t="shared" si="153"/>
        <v>1.3512103797131232</v>
      </c>
      <c r="BU115">
        <f t="shared" si="154"/>
        <v>7.9965758902142738</v>
      </c>
      <c r="BV115">
        <f t="shared" si="155"/>
        <v>16.975183406056431</v>
      </c>
      <c r="BW115" s="2">
        <f t="shared" si="156"/>
        <v>40329</v>
      </c>
      <c r="BX115">
        <f t="shared" si="157"/>
        <v>7.4838097134397569E-2</v>
      </c>
      <c r="BY115">
        <f t="shared" si="158"/>
        <v>0.25465203862537156</v>
      </c>
      <c r="BZ115">
        <f t="shared" si="159"/>
        <v>0.42036277869267735</v>
      </c>
      <c r="CA115">
        <f t="shared" si="160"/>
        <v>1.0222950585892621</v>
      </c>
      <c r="CB115">
        <f t="shared" si="161"/>
        <v>1.5010206888640676</v>
      </c>
      <c r="CC115">
        <f t="shared" si="162"/>
        <v>0.11413478305327998</v>
      </c>
      <c r="CD115">
        <f t="shared" si="163"/>
        <v>-0.20308492180995416</v>
      </c>
      <c r="CE115">
        <f t="shared" si="164"/>
        <v>1.4198122483566697</v>
      </c>
      <c r="CF115" s="2">
        <f t="shared" si="165"/>
        <v>40329</v>
      </c>
      <c r="CG115">
        <f t="shared" si="166"/>
        <v>2.1618527277058375E-2</v>
      </c>
      <c r="CH115">
        <f t="shared" si="167"/>
        <v>0.19476971915204849</v>
      </c>
      <c r="CI115">
        <f t="shared" si="168"/>
        <v>0.39309508935007142</v>
      </c>
      <c r="CJ115">
        <f t="shared" si="169"/>
        <v>1.1451544192858072</v>
      </c>
      <c r="CK115">
        <f t="shared" si="170"/>
        <v>1.4132279615750494</v>
      </c>
      <c r="CL115">
        <f t="shared" si="171"/>
        <v>0.59100072893757816</v>
      </c>
      <c r="CM115">
        <f t="shared" si="172"/>
        <v>1.3805566150409951</v>
      </c>
      <c r="CN115">
        <f t="shared" si="173"/>
        <v>3.7807334413473779</v>
      </c>
      <c r="CO115" s="2">
        <f t="shared" si="174"/>
        <v>40329</v>
      </c>
      <c r="CP115">
        <f t="shared" si="175"/>
        <v>0.36653982785006817</v>
      </c>
      <c r="CQ115">
        <f t="shared" si="176"/>
        <v>0.98836028077152749</v>
      </c>
      <c r="CR115">
        <f t="shared" si="177"/>
        <v>1.9028445476723557</v>
      </c>
      <c r="CS115">
        <f t="shared" si="178"/>
        <v>2.8835331673407798</v>
      </c>
      <c r="CT115">
        <f t="shared" si="179"/>
        <v>2.1043707874335982</v>
      </c>
      <c r="CU115">
        <f t="shared" si="180"/>
        <v>2.0575121082454664</v>
      </c>
      <c r="CV115">
        <f t="shared" si="181"/>
        <v>4.1241319712600033</v>
      </c>
    </row>
    <row r="116" spans="1:100" x14ac:dyDescent="0.3">
      <c r="A116" s="2">
        <v>40298</v>
      </c>
      <c r="B116" s="4">
        <v>0.01</v>
      </c>
      <c r="C116">
        <v>0.12</v>
      </c>
      <c r="D116">
        <v>0.125</v>
      </c>
      <c r="E116" s="3">
        <f t="shared" si="182"/>
        <v>0.12830517886628037</v>
      </c>
      <c r="F116">
        <v>0.12995776829942055</v>
      </c>
      <c r="G116">
        <v>0.15993603411284882</v>
      </c>
      <c r="H116">
        <v>0.21488452025306301</v>
      </c>
      <c r="I116">
        <v>0.47443682901114564</v>
      </c>
      <c r="J116">
        <v>0.77449844277480007</v>
      </c>
      <c r="K116">
        <v>1.2967867590511637</v>
      </c>
      <c r="L116">
        <v>2.0415446934842145</v>
      </c>
      <c r="M116">
        <v>2.1306108364624956</v>
      </c>
      <c r="N116" s="2">
        <f t="shared" si="95"/>
        <v>40298</v>
      </c>
      <c r="O116">
        <f t="shared" si="96"/>
        <v>-0.03</v>
      </c>
      <c r="P116">
        <f t="shared" si="97"/>
        <v>-6.25E-2</v>
      </c>
      <c r="Q116">
        <f t="shared" si="183"/>
        <v>-9.6228884149710273E-2</v>
      </c>
      <c r="R116">
        <f t="shared" si="99"/>
        <v>-0.12995776829942055</v>
      </c>
      <c r="S116">
        <f t="shared" si="100"/>
        <v>-0.31987206822569764</v>
      </c>
      <c r="T116">
        <f t="shared" si="101"/>
        <v>-0.644653560759189</v>
      </c>
      <c r="U116">
        <f t="shared" si="102"/>
        <v>-2.3721841450557282</v>
      </c>
      <c r="V116">
        <f t="shared" si="103"/>
        <v>-5.4214890994236002</v>
      </c>
      <c r="W116">
        <f t="shared" si="104"/>
        <v>-12.967867590511638</v>
      </c>
      <c r="X116">
        <f t="shared" si="105"/>
        <v>-40.830893869684289</v>
      </c>
      <c r="Y116">
        <f t="shared" si="106"/>
        <v>-63.91832509387487</v>
      </c>
      <c r="Z116" s="2">
        <f t="shared" si="107"/>
        <v>40298</v>
      </c>
      <c r="AA116">
        <f t="shared" si="108"/>
        <v>3.2500000000000001E-2</v>
      </c>
      <c r="AB116">
        <f t="shared" si="109"/>
        <v>6.7457768299420545E-2</v>
      </c>
      <c r="AC116">
        <f t="shared" si="110"/>
        <v>9.9957768299420546E-2</v>
      </c>
      <c r="AD116">
        <f t="shared" si="111"/>
        <v>0.18991429992627709</v>
      </c>
      <c r="AE116" s="2">
        <f t="shared" si="112"/>
        <v>40298</v>
      </c>
      <c r="AF116">
        <f t="shared" si="113"/>
        <v>-9.6228884149710273E-2</v>
      </c>
      <c r="AG116">
        <f t="shared" si="114"/>
        <v>-0.28737206822569761</v>
      </c>
      <c r="AH116">
        <f t="shared" si="115"/>
        <v>-0.61215356075918903</v>
      </c>
      <c r="AI116">
        <f t="shared" si="116"/>
        <v>-2.339684145055728</v>
      </c>
      <c r="AJ116">
        <f t="shared" si="117"/>
        <v>-5.3889890994236005</v>
      </c>
      <c r="AK116">
        <f t="shared" si="118"/>
        <v>-12.935367590511637</v>
      </c>
      <c r="AL116">
        <f t="shared" si="119"/>
        <v>-40.79839386968429</v>
      </c>
      <c r="AM116">
        <f t="shared" si="120"/>
        <v>-63.885825093874871</v>
      </c>
      <c r="AN116" s="2">
        <f t="shared" si="121"/>
        <v>40298</v>
      </c>
      <c r="AO116">
        <f t="shared" si="122"/>
        <v>-6.25E-2</v>
      </c>
      <c r="AP116">
        <f t="shared" si="123"/>
        <v>-0.25241429992627706</v>
      </c>
      <c r="AQ116">
        <f t="shared" si="124"/>
        <v>-0.57719579245976849</v>
      </c>
      <c r="AR116">
        <f t="shared" si="125"/>
        <v>-2.3047263767563075</v>
      </c>
      <c r="AS116">
        <f t="shared" si="126"/>
        <v>-5.3540313311241796</v>
      </c>
      <c r="AT116">
        <f t="shared" si="127"/>
        <v>-12.900409822212218</v>
      </c>
      <c r="AU116">
        <f t="shared" si="128"/>
        <v>-40.763436101384869</v>
      </c>
      <c r="AV116">
        <f t="shared" si="129"/>
        <v>-63.85086732557545</v>
      </c>
      <c r="AW116" s="2">
        <f t="shared" si="130"/>
        <v>40298</v>
      </c>
      <c r="AX116">
        <f t="shared" si="131"/>
        <v>-0.03</v>
      </c>
      <c r="AY116">
        <f t="shared" si="132"/>
        <v>-0.21991429992627709</v>
      </c>
      <c r="AZ116">
        <f t="shared" si="133"/>
        <v>-0.5446957924597684</v>
      </c>
      <c r="BA116">
        <f t="shared" si="134"/>
        <v>-2.2722263767563078</v>
      </c>
      <c r="BB116">
        <f t="shared" si="135"/>
        <v>-5.3215313311241799</v>
      </c>
      <c r="BC116">
        <f t="shared" si="136"/>
        <v>-12.867909822212217</v>
      </c>
      <c r="BD116">
        <f t="shared" si="137"/>
        <v>-40.73093610138487</v>
      </c>
      <c r="BE116">
        <f t="shared" si="138"/>
        <v>-63.818367325575451</v>
      </c>
      <c r="BF116" s="2">
        <f t="shared" si="139"/>
        <v>40298</v>
      </c>
      <c r="BG116">
        <f t="shared" si="140"/>
        <v>-0.12995776829942055</v>
      </c>
      <c r="BH116">
        <f t="shared" si="141"/>
        <v>-0.31987206822569764</v>
      </c>
      <c r="BI116">
        <f t="shared" si="142"/>
        <v>-2.1822698451294511</v>
      </c>
      <c r="BJ116">
        <f t="shared" si="143"/>
        <v>-5.2315747994973227</v>
      </c>
      <c r="BK116">
        <f t="shared" si="144"/>
        <v>-12.77795329058536</v>
      </c>
      <c r="BL116">
        <f t="shared" si="145"/>
        <v>-40.640979569758009</v>
      </c>
      <c r="BM116">
        <f t="shared" si="146"/>
        <v>-63.728410793948591</v>
      </c>
      <c r="BN116" s="2">
        <f t="shared" si="147"/>
        <v>40298</v>
      </c>
      <c r="BO116">
        <f t="shared" si="148"/>
        <v>-4.0692330741938926E-3</v>
      </c>
      <c r="BP116">
        <f t="shared" si="149"/>
        <v>-2.4968524788715488E-2</v>
      </c>
      <c r="BQ116">
        <f t="shared" si="150"/>
        <v>0.26671619022657578</v>
      </c>
      <c r="BR116">
        <f t="shared" si="151"/>
        <v>0.61353359381504036</v>
      </c>
      <c r="BS116">
        <f t="shared" si="152"/>
        <v>1.5209536053864154</v>
      </c>
      <c r="BT116">
        <f t="shared" si="153"/>
        <v>1.1674199597213664</v>
      </c>
      <c r="BU116">
        <f t="shared" si="154"/>
        <v>5.0821998206644796</v>
      </c>
      <c r="BV116">
        <f t="shared" si="155"/>
        <v>11.647565475445001</v>
      </c>
      <c r="BW116" s="2">
        <f t="shared" si="156"/>
        <v>40298</v>
      </c>
      <c r="BX116">
        <f t="shared" si="157"/>
        <v>7.4828980453953836E-2</v>
      </c>
      <c r="BY116">
        <f t="shared" si="158"/>
        <v>0.3245469204929643</v>
      </c>
      <c r="BZ116">
        <f t="shared" si="159"/>
        <v>0.95943376145263237</v>
      </c>
      <c r="CA116">
        <f t="shared" si="160"/>
        <v>2.0488774460630736</v>
      </c>
      <c r="CB116">
        <f t="shared" si="161"/>
        <v>2.9477466206983109</v>
      </c>
      <c r="CC116">
        <f t="shared" si="162"/>
        <v>2.1501000403773194</v>
      </c>
      <c r="CD116">
        <f t="shared" si="163"/>
        <v>2.9734761143899124</v>
      </c>
      <c r="CE116">
        <f t="shared" si="164"/>
        <v>5.3065053412500038</v>
      </c>
      <c r="CF116" s="2">
        <f t="shared" si="165"/>
        <v>40298</v>
      </c>
      <c r="CG116">
        <f t="shared" si="166"/>
        <v>4.3268694109609762E-2</v>
      </c>
      <c r="CH116">
        <f t="shared" si="167"/>
        <v>0.26034186766534279</v>
      </c>
      <c r="CI116">
        <f t="shared" si="168"/>
        <v>0.71682411666702306</v>
      </c>
      <c r="CJ116">
        <f t="shared" si="169"/>
        <v>1.5824768170556041</v>
      </c>
      <c r="CK116">
        <f t="shared" si="170"/>
        <v>1.7939586970580315</v>
      </c>
      <c r="CL116">
        <f t="shared" si="171"/>
        <v>1.5431939693688359</v>
      </c>
      <c r="CM116">
        <f t="shared" si="172"/>
        <v>2.1971833796668481</v>
      </c>
      <c r="CN116">
        <f t="shared" si="173"/>
        <v>5.5322987213559287</v>
      </c>
      <c r="CO116" s="2">
        <f t="shared" si="174"/>
        <v>40298</v>
      </c>
      <c r="CP116">
        <f t="shared" si="175"/>
        <v>0.35151938412687067</v>
      </c>
      <c r="CQ116">
        <f t="shared" si="176"/>
        <v>0.92539785763411875</v>
      </c>
      <c r="CR116">
        <f t="shared" si="177"/>
        <v>1.666425066464154</v>
      </c>
      <c r="CS116">
        <f t="shared" si="178"/>
        <v>1.9149369231123083</v>
      </c>
      <c r="CT116">
        <f t="shared" si="179"/>
        <v>1.1239123555903383</v>
      </c>
      <c r="CU116">
        <f t="shared" si="180"/>
        <v>-0.67185691441693496</v>
      </c>
      <c r="CV116">
        <f t="shared" si="181"/>
        <v>0.18922669485473886</v>
      </c>
    </row>
    <row r="117" spans="1:100" x14ac:dyDescent="0.3">
      <c r="A117" s="2">
        <v>40268</v>
      </c>
      <c r="B117" s="4">
        <v>0.01</v>
      </c>
      <c r="C117">
        <v>0.12</v>
      </c>
      <c r="D117">
        <v>0.12</v>
      </c>
      <c r="E117" s="3">
        <f t="shared" si="182"/>
        <v>0.1266385121996137</v>
      </c>
      <c r="F117">
        <v>0.12995776829942055</v>
      </c>
      <c r="G117">
        <v>0.1669303162878856</v>
      </c>
      <c r="H117">
        <v>0.27181520752620708</v>
      </c>
      <c r="I117">
        <v>0.55223688385376613</v>
      </c>
      <c r="J117">
        <v>0.8989765722520473</v>
      </c>
      <c r="K117">
        <v>1.390157442352995</v>
      </c>
      <c r="L117">
        <v>2.1583122156397336</v>
      </c>
      <c r="M117">
        <v>2.267101932749136</v>
      </c>
      <c r="N117" s="2">
        <f t="shared" si="95"/>
        <v>40268</v>
      </c>
      <c r="O117">
        <f t="shared" si="96"/>
        <v>-0.03</v>
      </c>
      <c r="P117">
        <f t="shared" si="97"/>
        <v>-0.06</v>
      </c>
      <c r="Q117">
        <f t="shared" si="183"/>
        <v>-9.4978884149710271E-2</v>
      </c>
      <c r="R117">
        <f t="shared" si="99"/>
        <v>-0.12995776829942055</v>
      </c>
      <c r="S117">
        <f t="shared" si="100"/>
        <v>-0.3338606325757712</v>
      </c>
      <c r="T117">
        <f t="shared" si="101"/>
        <v>-0.8154456225786213</v>
      </c>
      <c r="U117">
        <f t="shared" si="102"/>
        <v>-2.7611844192688304</v>
      </c>
      <c r="V117">
        <f t="shared" si="103"/>
        <v>-6.2928360057643307</v>
      </c>
      <c r="W117">
        <f t="shared" si="104"/>
        <v>-13.901574423529951</v>
      </c>
      <c r="X117">
        <f t="shared" si="105"/>
        <v>-43.166244312794674</v>
      </c>
      <c r="Y117">
        <f t="shared" si="106"/>
        <v>-68.013057982474081</v>
      </c>
      <c r="Z117" s="2">
        <f t="shared" si="107"/>
        <v>40268</v>
      </c>
      <c r="AA117">
        <f t="shared" si="108"/>
        <v>0.03</v>
      </c>
      <c r="AB117">
        <f t="shared" si="109"/>
        <v>6.9957768299420547E-2</v>
      </c>
      <c r="AC117">
        <f t="shared" si="110"/>
        <v>9.9957768299420546E-2</v>
      </c>
      <c r="AD117">
        <f t="shared" si="111"/>
        <v>0.20390286427635065</v>
      </c>
      <c r="AE117" s="2">
        <f t="shared" si="112"/>
        <v>40268</v>
      </c>
      <c r="AF117">
        <f t="shared" si="113"/>
        <v>-9.4978884149710271E-2</v>
      </c>
      <c r="AG117">
        <f t="shared" si="114"/>
        <v>-0.30386063257577123</v>
      </c>
      <c r="AH117">
        <f t="shared" si="115"/>
        <v>-0.78544562257862127</v>
      </c>
      <c r="AI117">
        <f t="shared" si="116"/>
        <v>-2.7311844192688306</v>
      </c>
      <c r="AJ117">
        <f t="shared" si="117"/>
        <v>-6.2628360057643304</v>
      </c>
      <c r="AK117">
        <f t="shared" si="118"/>
        <v>-13.871574423529951</v>
      </c>
      <c r="AL117">
        <f t="shared" si="119"/>
        <v>-43.136244312794673</v>
      </c>
      <c r="AM117">
        <f t="shared" si="120"/>
        <v>-67.983057982474079</v>
      </c>
      <c r="AN117" s="2">
        <f t="shared" si="121"/>
        <v>40268</v>
      </c>
      <c r="AO117">
        <f t="shared" si="122"/>
        <v>-0.06</v>
      </c>
      <c r="AP117">
        <f t="shared" si="123"/>
        <v>-0.26390286427635068</v>
      </c>
      <c r="AQ117">
        <f t="shared" si="124"/>
        <v>-0.74548785427920072</v>
      </c>
      <c r="AR117">
        <f t="shared" si="125"/>
        <v>-2.6912266509694098</v>
      </c>
      <c r="AS117">
        <f t="shared" si="126"/>
        <v>-6.2228782374649105</v>
      </c>
      <c r="AT117">
        <f t="shared" si="127"/>
        <v>-13.83161665523053</v>
      </c>
      <c r="AU117">
        <f t="shared" si="128"/>
        <v>-43.096286544495257</v>
      </c>
      <c r="AV117">
        <f t="shared" si="129"/>
        <v>-67.943100214174663</v>
      </c>
      <c r="AW117" s="2">
        <f t="shared" si="130"/>
        <v>40268</v>
      </c>
      <c r="AX117">
        <f t="shared" si="131"/>
        <v>-0.03</v>
      </c>
      <c r="AY117">
        <f t="shared" si="132"/>
        <v>-0.23390286427635065</v>
      </c>
      <c r="AZ117">
        <f t="shared" si="133"/>
        <v>-0.7154878542792007</v>
      </c>
      <c r="BA117">
        <f t="shared" si="134"/>
        <v>-2.66122665096941</v>
      </c>
      <c r="BB117">
        <f t="shared" si="135"/>
        <v>-6.1928782374649103</v>
      </c>
      <c r="BC117">
        <f t="shared" si="136"/>
        <v>-13.80161665523053</v>
      </c>
      <c r="BD117">
        <f t="shared" si="137"/>
        <v>-43.066286544495256</v>
      </c>
      <c r="BE117">
        <f t="shared" si="138"/>
        <v>-67.913100214174662</v>
      </c>
      <c r="BF117" s="2">
        <f t="shared" si="139"/>
        <v>40268</v>
      </c>
      <c r="BG117">
        <f t="shared" si="140"/>
        <v>-0.12995776829942055</v>
      </c>
      <c r="BH117">
        <f t="shared" si="141"/>
        <v>-0.3338606325757712</v>
      </c>
      <c r="BI117">
        <f t="shared" si="142"/>
        <v>-2.5572815549924797</v>
      </c>
      <c r="BJ117">
        <f t="shared" si="143"/>
        <v>-6.0889331414879804</v>
      </c>
      <c r="BK117">
        <f t="shared" si="144"/>
        <v>-13.6976715592536</v>
      </c>
      <c r="BL117">
        <f t="shared" si="145"/>
        <v>-42.962341448518323</v>
      </c>
      <c r="BM117">
        <f t="shared" si="146"/>
        <v>-67.809155118197737</v>
      </c>
      <c r="BN117" s="2">
        <f t="shared" si="147"/>
        <v>40268</v>
      </c>
      <c r="BO117">
        <f t="shared" si="148"/>
        <v>2.2910300028913422E-2</v>
      </c>
      <c r="BP117">
        <f t="shared" si="149"/>
        <v>-0.25281228269147493</v>
      </c>
      <c r="BQ117">
        <f t="shared" si="150"/>
        <v>-0.54432719160073706</v>
      </c>
      <c r="BR117">
        <f t="shared" si="151"/>
        <v>-1.6807185636396476</v>
      </c>
      <c r="BS117">
        <f t="shared" si="152"/>
        <v>-3.0441369278608512</v>
      </c>
      <c r="BT117">
        <f t="shared" si="153"/>
        <v>-4.2167393270475415</v>
      </c>
      <c r="BU117">
        <f t="shared" si="154"/>
        <v>-5.862529513853957</v>
      </c>
      <c r="BV117">
        <f t="shared" si="155"/>
        <v>-6.6501753682862841</v>
      </c>
      <c r="BW117" s="2">
        <f t="shared" si="156"/>
        <v>40268</v>
      </c>
      <c r="BX117">
        <f t="shared" si="157"/>
        <v>7.1853878283466815E-2</v>
      </c>
      <c r="BY117">
        <f t="shared" si="158"/>
        <v>0.27762351610384939</v>
      </c>
      <c r="BZ117">
        <f t="shared" si="159"/>
        <v>0.34937275888501385</v>
      </c>
      <c r="CA117">
        <f t="shared" si="160"/>
        <v>0.42865416480746477</v>
      </c>
      <c r="CB117">
        <f t="shared" si="161"/>
        <v>-0.88826657390595865</v>
      </c>
      <c r="CC117">
        <f t="shared" si="162"/>
        <v>-1.8973689196247654</v>
      </c>
      <c r="CD117">
        <f t="shared" si="163"/>
        <v>-4.6015982056535822</v>
      </c>
      <c r="CE117">
        <f t="shared" si="164"/>
        <v>-6.4187561020790387</v>
      </c>
      <c r="CF117" s="2">
        <f t="shared" si="165"/>
        <v>40268</v>
      </c>
      <c r="CG117">
        <f t="shared" si="166"/>
        <v>3.0605903682694502E-2</v>
      </c>
      <c r="CH117">
        <f t="shared" si="167"/>
        <v>0.32222925953049597</v>
      </c>
      <c r="CI117">
        <f t="shared" si="168"/>
        <v>0.60817004450952961</v>
      </c>
      <c r="CJ117">
        <f t="shared" si="169"/>
        <v>1.0790673512107924</v>
      </c>
      <c r="CK117">
        <f t="shared" si="170"/>
        <v>0.3859860494586409</v>
      </c>
      <c r="CL117">
        <f t="shared" si="171"/>
        <v>-0.48765027339245726</v>
      </c>
      <c r="CM117">
        <f t="shared" si="172"/>
        <v>-3.296443662912929</v>
      </c>
      <c r="CN117">
        <f t="shared" si="173"/>
        <v>-4.877112890365134</v>
      </c>
      <c r="CO117" s="2">
        <f t="shared" si="174"/>
        <v>40268</v>
      </c>
      <c r="CP117">
        <f t="shared" si="175"/>
        <v>0.3814418480727732</v>
      </c>
      <c r="CQ117">
        <f t="shared" si="176"/>
        <v>0.95325920166507783</v>
      </c>
      <c r="CR117">
        <f t="shared" si="177"/>
        <v>1.0413250683946598</v>
      </c>
      <c r="CS117">
        <f t="shared" si="178"/>
        <v>0.26245431626049159</v>
      </c>
      <c r="CT117">
        <f t="shared" si="179"/>
        <v>-0.62626445347434778</v>
      </c>
      <c r="CU117">
        <f t="shared" si="180"/>
        <v>-4.6530825298188967</v>
      </c>
      <c r="CV117">
        <f t="shared" si="181"/>
        <v>-7.2526351643396234</v>
      </c>
    </row>
    <row r="118" spans="1:100" x14ac:dyDescent="0.3">
      <c r="A118" s="2">
        <v>40235</v>
      </c>
      <c r="B118" s="4">
        <v>0</v>
      </c>
      <c r="C118">
        <v>0.125</v>
      </c>
      <c r="D118">
        <v>0.12</v>
      </c>
      <c r="E118" s="3">
        <f t="shared" si="182"/>
        <v>0.12197479533338816</v>
      </c>
      <c r="F118">
        <v>0.12296219300008224</v>
      </c>
      <c r="G118">
        <v>0.15493996851425937</v>
      </c>
      <c r="H118">
        <v>0.24385128094587438</v>
      </c>
      <c r="I118">
        <v>0.52131997298999899</v>
      </c>
      <c r="J118">
        <v>0.81234799093426202</v>
      </c>
      <c r="K118">
        <v>1.3136761756063935</v>
      </c>
      <c r="L118">
        <v>2.1256637578358606</v>
      </c>
      <c r="M118">
        <v>2.2364490005136637</v>
      </c>
      <c r="N118" s="2">
        <f t="shared" si="95"/>
        <v>40235</v>
      </c>
      <c r="O118">
        <f t="shared" si="96"/>
        <v>-3.125E-2</v>
      </c>
      <c r="P118">
        <f t="shared" si="97"/>
        <v>-0.06</v>
      </c>
      <c r="Q118">
        <f t="shared" si="183"/>
        <v>-9.1481096500041117E-2</v>
      </c>
      <c r="R118">
        <f t="shared" si="99"/>
        <v>-0.12296219300008224</v>
      </c>
      <c r="S118">
        <f t="shared" si="100"/>
        <v>-0.30987993702851874</v>
      </c>
      <c r="T118">
        <f t="shared" si="101"/>
        <v>-0.73155384283762315</v>
      </c>
      <c r="U118">
        <f t="shared" si="102"/>
        <v>-2.6065998649499948</v>
      </c>
      <c r="V118">
        <f t="shared" si="103"/>
        <v>-5.6864359365398345</v>
      </c>
      <c r="W118">
        <f t="shared" si="104"/>
        <v>-13.136761756063935</v>
      </c>
      <c r="X118">
        <f t="shared" si="105"/>
        <v>-42.513275156717214</v>
      </c>
      <c r="Y118">
        <f t="shared" si="106"/>
        <v>-67.093470015409906</v>
      </c>
      <c r="Z118" s="2">
        <f t="shared" si="107"/>
        <v>40235</v>
      </c>
      <c r="AA118">
        <f t="shared" si="108"/>
        <v>2.8749999999999998E-2</v>
      </c>
      <c r="AB118">
        <f t="shared" si="109"/>
        <v>6.2962193000082239E-2</v>
      </c>
      <c r="AC118">
        <f t="shared" si="110"/>
        <v>9.1712193000082237E-2</v>
      </c>
      <c r="AD118">
        <f t="shared" si="111"/>
        <v>0.1869177440284365</v>
      </c>
      <c r="AE118" s="2">
        <f t="shared" si="112"/>
        <v>40235</v>
      </c>
      <c r="AF118">
        <f t="shared" si="113"/>
        <v>-9.1481096500041117E-2</v>
      </c>
      <c r="AG118">
        <f t="shared" si="114"/>
        <v>-0.28112993702851874</v>
      </c>
      <c r="AH118">
        <f t="shared" si="115"/>
        <v>-0.70280384283762309</v>
      </c>
      <c r="AI118">
        <f t="shared" si="116"/>
        <v>-2.5778498649499948</v>
      </c>
      <c r="AJ118">
        <f t="shared" si="117"/>
        <v>-5.6576859365398349</v>
      </c>
      <c r="AK118">
        <f t="shared" si="118"/>
        <v>-13.108011756063934</v>
      </c>
      <c r="AL118">
        <f t="shared" si="119"/>
        <v>-42.484525156717211</v>
      </c>
      <c r="AM118">
        <f t="shared" si="120"/>
        <v>-67.064720015409904</v>
      </c>
      <c r="AN118" s="2">
        <f t="shared" si="121"/>
        <v>40235</v>
      </c>
      <c r="AO118">
        <f t="shared" si="122"/>
        <v>-0.06</v>
      </c>
      <c r="AP118">
        <f t="shared" si="123"/>
        <v>-0.2469177440284365</v>
      </c>
      <c r="AQ118">
        <f t="shared" si="124"/>
        <v>-0.66859164983754094</v>
      </c>
      <c r="AR118">
        <f t="shared" si="125"/>
        <v>-2.5436376719499125</v>
      </c>
      <c r="AS118">
        <f t="shared" si="126"/>
        <v>-5.6234737435397522</v>
      </c>
      <c r="AT118">
        <f t="shared" si="127"/>
        <v>-13.073799563063853</v>
      </c>
      <c r="AU118">
        <f t="shared" si="128"/>
        <v>-42.450312963717131</v>
      </c>
      <c r="AV118">
        <f t="shared" si="129"/>
        <v>-67.030507822409831</v>
      </c>
      <c r="AW118" s="2">
        <f t="shared" si="130"/>
        <v>40235</v>
      </c>
      <c r="AX118">
        <f t="shared" si="131"/>
        <v>-3.125E-2</v>
      </c>
      <c r="AY118">
        <f t="shared" si="132"/>
        <v>-0.2181677440284365</v>
      </c>
      <c r="AZ118">
        <f t="shared" si="133"/>
        <v>-0.63984164983754088</v>
      </c>
      <c r="BA118">
        <f t="shared" si="134"/>
        <v>-2.5148876719499125</v>
      </c>
      <c r="BB118">
        <f t="shared" si="135"/>
        <v>-5.5947237435397525</v>
      </c>
      <c r="BC118">
        <f t="shared" si="136"/>
        <v>-13.045049563063852</v>
      </c>
      <c r="BD118">
        <f t="shared" si="137"/>
        <v>-42.421562963717129</v>
      </c>
      <c r="BE118">
        <f t="shared" si="138"/>
        <v>-67.001757822409829</v>
      </c>
      <c r="BF118" s="2">
        <f t="shared" si="139"/>
        <v>40235</v>
      </c>
      <c r="BG118">
        <f t="shared" si="140"/>
        <v>-0.12296219300008224</v>
      </c>
      <c r="BH118">
        <f t="shared" si="141"/>
        <v>-0.30987993702851874</v>
      </c>
      <c r="BI118">
        <f t="shared" si="142"/>
        <v>-2.4196821209215584</v>
      </c>
      <c r="BJ118">
        <f t="shared" si="143"/>
        <v>-5.4995181925113981</v>
      </c>
      <c r="BK118">
        <f t="shared" si="144"/>
        <v>-12.949844012035499</v>
      </c>
      <c r="BL118">
        <f t="shared" si="145"/>
        <v>-42.326357412688779</v>
      </c>
      <c r="BM118">
        <f t="shared" si="146"/>
        <v>-66.906552271381472</v>
      </c>
      <c r="BN118" s="2">
        <f t="shared" si="147"/>
        <v>40235</v>
      </c>
      <c r="BO118">
        <f t="shared" si="148"/>
        <v>0.19875180826863068</v>
      </c>
      <c r="BP118">
        <f t="shared" si="149"/>
        <v>0.51946851062084676</v>
      </c>
      <c r="BQ118">
        <f t="shared" si="150"/>
        <v>0.4992814097933238</v>
      </c>
      <c r="BR118">
        <f t="shared" si="151"/>
        <v>0.6980055421220055</v>
      </c>
      <c r="BS118">
        <f t="shared" si="152"/>
        <v>0.54558592257012362</v>
      </c>
      <c r="BT118">
        <f t="shared" si="153"/>
        <v>-1.1527449050251721</v>
      </c>
      <c r="BU118">
        <f t="shared" si="154"/>
        <v>-8.4325498252527762</v>
      </c>
      <c r="BV118">
        <f t="shared" si="155"/>
        <v>-14.165363000761685</v>
      </c>
      <c r="BW118" s="2">
        <f t="shared" si="156"/>
        <v>40235</v>
      </c>
      <c r="BX118">
        <f t="shared" si="157"/>
        <v>5.9855581831175148E-2</v>
      </c>
      <c r="BY118">
        <f t="shared" si="158"/>
        <v>0.30558897232887661</v>
      </c>
      <c r="BZ118">
        <f t="shared" si="159"/>
        <v>0.4272727371448436</v>
      </c>
      <c r="CA118">
        <f t="shared" si="160"/>
        <v>1.0527915183162035</v>
      </c>
      <c r="CB118">
        <f t="shared" si="161"/>
        <v>0.89996639169932113</v>
      </c>
      <c r="CC118">
        <f t="shared" si="162"/>
        <v>0.20434603475625238</v>
      </c>
      <c r="CD118">
        <f t="shared" si="163"/>
        <v>-1.9340028913391938</v>
      </c>
      <c r="CE118">
        <f t="shared" si="164"/>
        <v>-2.8230414098007124</v>
      </c>
      <c r="CF118" s="2">
        <f t="shared" si="165"/>
        <v>40235</v>
      </c>
      <c r="CG118">
        <f t="shared" si="166"/>
        <v>1.5612097920652795E-2</v>
      </c>
      <c r="CH118">
        <f t="shared" si="167"/>
        <v>0.44170957348903228</v>
      </c>
      <c r="CI118">
        <f t="shared" si="168"/>
        <v>0.94846636346689872</v>
      </c>
      <c r="CJ118">
        <f t="shared" si="169"/>
        <v>2.0378661971098753</v>
      </c>
      <c r="CK118">
        <f t="shared" si="170"/>
        <v>2.9754940633006086</v>
      </c>
      <c r="CL118">
        <f t="shared" si="171"/>
        <v>2.295091218099794</v>
      </c>
      <c r="CM118">
        <f t="shared" si="172"/>
        <v>1.7491142348568189E-2</v>
      </c>
      <c r="CN118">
        <f t="shared" si="173"/>
        <v>-0.21988487891277705</v>
      </c>
      <c r="CO118" s="2">
        <f t="shared" si="174"/>
        <v>40235</v>
      </c>
      <c r="CP118">
        <f t="shared" si="175"/>
        <v>0.30857988649190882</v>
      </c>
      <c r="CQ118">
        <f t="shared" si="176"/>
        <v>0.81560958255054383</v>
      </c>
      <c r="CR118">
        <f t="shared" si="177"/>
        <v>0.77732319984869935</v>
      </c>
      <c r="CS118">
        <f t="shared" si="178"/>
        <v>-0.13688663473817364</v>
      </c>
      <c r="CT118">
        <f t="shared" si="179"/>
        <v>-0.39328013541106532</v>
      </c>
      <c r="CU118">
        <f t="shared" si="180"/>
        <v>-4.797978010165461</v>
      </c>
      <c r="CV118">
        <f t="shared" si="181"/>
        <v>-7.5859607991652451</v>
      </c>
    </row>
    <row r="119" spans="1:100" x14ac:dyDescent="0.3">
      <c r="A119" s="2">
        <v>40207</v>
      </c>
      <c r="B119" s="4">
        <v>0</v>
      </c>
      <c r="C119">
        <v>0.115</v>
      </c>
      <c r="D119">
        <v>0.12</v>
      </c>
      <c r="E119" s="3">
        <f t="shared" si="182"/>
        <v>0.12264105058744119</v>
      </c>
      <c r="F119">
        <v>0.1239615758811618</v>
      </c>
      <c r="G119">
        <v>0.15493996851425937</v>
      </c>
      <c r="H119">
        <v>0.23586086943861098</v>
      </c>
      <c r="I119">
        <v>0.50436350870189761</v>
      </c>
      <c r="J119">
        <v>0.82828250011002924</v>
      </c>
      <c r="K119">
        <v>1.3255972580441979</v>
      </c>
      <c r="L119">
        <v>2.1048846912425203</v>
      </c>
      <c r="M119">
        <v>2.2275488820912042</v>
      </c>
      <c r="N119" s="2">
        <f t="shared" si="95"/>
        <v>40207</v>
      </c>
      <c r="O119">
        <f t="shared" si="96"/>
        <v>-2.8750000000000001E-2</v>
      </c>
      <c r="P119">
        <f t="shared" si="97"/>
        <v>-0.06</v>
      </c>
      <c r="Q119">
        <f t="shared" si="183"/>
        <v>-9.1980787940580899E-2</v>
      </c>
      <c r="R119">
        <f t="shared" si="99"/>
        <v>-0.1239615758811618</v>
      </c>
      <c r="S119">
        <f t="shared" si="100"/>
        <v>-0.30987993702851874</v>
      </c>
      <c r="T119">
        <f t="shared" si="101"/>
        <v>-0.70758260831583297</v>
      </c>
      <c r="U119">
        <f t="shared" si="102"/>
        <v>-2.5218175435094881</v>
      </c>
      <c r="V119">
        <f t="shared" si="103"/>
        <v>-5.7979775007702044</v>
      </c>
      <c r="W119">
        <f t="shared" si="104"/>
        <v>-13.255972580441979</v>
      </c>
      <c r="X119">
        <f t="shared" si="105"/>
        <v>-42.09769382485041</v>
      </c>
      <c r="Y119">
        <f t="shared" si="106"/>
        <v>-66.826466462736121</v>
      </c>
      <c r="Z119" s="2">
        <f t="shared" si="107"/>
        <v>40207</v>
      </c>
      <c r="AA119">
        <f t="shared" si="108"/>
        <v>3.1249999999999997E-2</v>
      </c>
      <c r="AB119">
        <f t="shared" si="109"/>
        <v>6.3961575881161803E-2</v>
      </c>
      <c r="AC119">
        <f t="shared" si="110"/>
        <v>9.5211575881161803E-2</v>
      </c>
      <c r="AD119">
        <f t="shared" si="111"/>
        <v>0.18591836114735694</v>
      </c>
      <c r="AE119" s="2">
        <f t="shared" si="112"/>
        <v>40207</v>
      </c>
      <c r="AF119">
        <f t="shared" si="113"/>
        <v>-9.1980787940580899E-2</v>
      </c>
      <c r="AG119">
        <f t="shared" si="114"/>
        <v>-0.27862993702851874</v>
      </c>
      <c r="AH119">
        <f t="shared" si="115"/>
        <v>-0.67633260831583297</v>
      </c>
      <c r="AI119">
        <f t="shared" si="116"/>
        <v>-2.4905675435094881</v>
      </c>
      <c r="AJ119">
        <f t="shared" si="117"/>
        <v>-5.7667275007702044</v>
      </c>
      <c r="AK119">
        <f t="shared" si="118"/>
        <v>-13.224722580441979</v>
      </c>
      <c r="AL119">
        <f t="shared" si="119"/>
        <v>-42.06644382485041</v>
      </c>
      <c r="AM119">
        <f t="shared" si="120"/>
        <v>-66.795216462736121</v>
      </c>
      <c r="AN119" s="2">
        <f t="shared" si="121"/>
        <v>40207</v>
      </c>
      <c r="AO119">
        <f t="shared" si="122"/>
        <v>-0.06</v>
      </c>
      <c r="AP119">
        <f t="shared" si="123"/>
        <v>-0.24591836114735693</v>
      </c>
      <c r="AQ119">
        <f t="shared" si="124"/>
        <v>-0.64362103243467117</v>
      </c>
      <c r="AR119">
        <f t="shared" si="125"/>
        <v>-2.4578559676283263</v>
      </c>
      <c r="AS119">
        <f t="shared" si="126"/>
        <v>-5.734015924889043</v>
      </c>
      <c r="AT119">
        <f t="shared" si="127"/>
        <v>-13.192011004560817</v>
      </c>
      <c r="AU119">
        <f t="shared" si="128"/>
        <v>-42.033732248969251</v>
      </c>
      <c r="AV119">
        <f t="shared" si="129"/>
        <v>-66.762504886854956</v>
      </c>
      <c r="AW119" s="2">
        <f t="shared" si="130"/>
        <v>40207</v>
      </c>
      <c r="AX119">
        <f t="shared" si="131"/>
        <v>-2.8750000000000001E-2</v>
      </c>
      <c r="AY119">
        <f t="shared" si="132"/>
        <v>-0.21466836114735693</v>
      </c>
      <c r="AZ119">
        <f t="shared" si="133"/>
        <v>-0.61237103243467117</v>
      </c>
      <c r="BA119">
        <f t="shared" si="134"/>
        <v>-2.4266059676283263</v>
      </c>
      <c r="BB119">
        <f t="shared" si="135"/>
        <v>-5.702765924889043</v>
      </c>
      <c r="BC119">
        <f t="shared" si="136"/>
        <v>-13.160761004560817</v>
      </c>
      <c r="BD119">
        <f t="shared" si="137"/>
        <v>-42.002482248969251</v>
      </c>
      <c r="BE119">
        <f t="shared" si="138"/>
        <v>-66.731254886854956</v>
      </c>
      <c r="BF119" s="2">
        <f t="shared" si="139"/>
        <v>40207</v>
      </c>
      <c r="BG119">
        <f t="shared" si="140"/>
        <v>-0.1239615758811618</v>
      </c>
      <c r="BH119">
        <f t="shared" si="141"/>
        <v>-0.30987993702851874</v>
      </c>
      <c r="BI119">
        <f t="shared" si="142"/>
        <v>-2.3358991823621311</v>
      </c>
      <c r="BJ119">
        <f t="shared" si="143"/>
        <v>-5.612059139622847</v>
      </c>
      <c r="BK119">
        <f t="shared" si="144"/>
        <v>-13.070054219294622</v>
      </c>
      <c r="BL119">
        <f t="shared" si="145"/>
        <v>-41.911775463703052</v>
      </c>
      <c r="BM119">
        <f t="shared" si="146"/>
        <v>-66.640548101588763</v>
      </c>
      <c r="BN119" s="2">
        <f t="shared" si="147"/>
        <v>40207</v>
      </c>
      <c r="BO119">
        <f t="shared" si="148"/>
        <v>0.2167348091455841</v>
      </c>
      <c r="BP119">
        <f t="shared" si="149"/>
        <v>0.72923129257696195</v>
      </c>
      <c r="BQ119">
        <f t="shared" si="150"/>
        <v>1.7073202594810069</v>
      </c>
      <c r="BR119">
        <f t="shared" si="151"/>
        <v>3.5393902251134253</v>
      </c>
      <c r="BS119">
        <f t="shared" si="152"/>
        <v>4.4297085628125226</v>
      </c>
      <c r="BT119">
        <f t="shared" si="153"/>
        <v>3.1879490478355961</v>
      </c>
      <c r="BU119">
        <f t="shared" si="154"/>
        <v>0.91992133491766137</v>
      </c>
      <c r="BV119">
        <f t="shared" si="155"/>
        <v>-0.97938586614267709</v>
      </c>
      <c r="BW119" s="2">
        <f t="shared" si="156"/>
        <v>40207</v>
      </c>
      <c r="BX119">
        <f t="shared" si="157"/>
        <v>0.12980608232882931</v>
      </c>
      <c r="BY119">
        <f t="shared" si="158"/>
        <v>0.4634077202202691</v>
      </c>
      <c r="BZ119">
        <f t="shared" si="159"/>
        <v>1.0022887362151438</v>
      </c>
      <c r="CA119">
        <f t="shared" si="160"/>
        <v>2.1273590850037838</v>
      </c>
      <c r="CB119">
        <f t="shared" si="161"/>
        <v>1.9908718992217358</v>
      </c>
      <c r="CC119">
        <f t="shared" si="162"/>
        <v>1.7914916305204704</v>
      </c>
      <c r="CD119">
        <f t="shared" si="163"/>
        <v>0.81508581549592496</v>
      </c>
      <c r="CE119">
        <f t="shared" si="164"/>
        <v>2.5350760006392985</v>
      </c>
      <c r="CF119" s="2">
        <f t="shared" si="165"/>
        <v>40207</v>
      </c>
      <c r="CG119">
        <f t="shared" si="166"/>
        <v>6.8547066830584258E-2</v>
      </c>
      <c r="CH119">
        <f t="shared" si="167"/>
        <v>0.46262545520249659</v>
      </c>
      <c r="CI119">
        <f t="shared" si="168"/>
        <v>0.95074559139744452</v>
      </c>
      <c r="CJ119">
        <f t="shared" si="169"/>
        <v>2.002998992117623</v>
      </c>
      <c r="CK119">
        <f t="shared" si="170"/>
        <v>2.031874797124702</v>
      </c>
      <c r="CL119">
        <f t="shared" si="171"/>
        <v>1.0950199223170938</v>
      </c>
      <c r="CM119">
        <f t="shared" si="172"/>
        <v>-2.6042657246736511</v>
      </c>
      <c r="CN119">
        <f t="shared" si="173"/>
        <v>-3.6446094639049171</v>
      </c>
      <c r="CO119" s="2">
        <f t="shared" si="174"/>
        <v>40207</v>
      </c>
      <c r="CP119">
        <f t="shared" si="175"/>
        <v>0.36248160062863477</v>
      </c>
      <c r="CQ119">
        <f t="shared" si="176"/>
        <v>0.9293497036395596</v>
      </c>
      <c r="CR119">
        <f t="shared" si="177"/>
        <v>1.0684157500705016</v>
      </c>
      <c r="CS119">
        <f t="shared" si="178"/>
        <v>0.18083550618168009</v>
      </c>
      <c r="CT119">
        <f t="shared" si="179"/>
        <v>-0.40106185435436326</v>
      </c>
      <c r="CU119">
        <f t="shared" si="180"/>
        <v>-4.4296980854512586</v>
      </c>
      <c r="CV119">
        <f t="shared" si="181"/>
        <v>-7.6137550814523838</v>
      </c>
    </row>
    <row r="120" spans="1:100" x14ac:dyDescent="0.3">
      <c r="A120" s="2">
        <v>40177</v>
      </c>
      <c r="B120" s="4">
        <v>0.01</v>
      </c>
      <c r="C120">
        <v>0.125</v>
      </c>
      <c r="D120">
        <v>0.125</v>
      </c>
      <c r="E120" s="3">
        <f t="shared" si="182"/>
        <v>0.12963763943795908</v>
      </c>
      <c r="F120">
        <v>0.13195645915693863</v>
      </c>
      <c r="G120">
        <v>0.13595378095145125</v>
      </c>
      <c r="H120">
        <v>0.22687127489281234</v>
      </c>
      <c r="I120">
        <v>0.46845095567178374</v>
      </c>
      <c r="J120">
        <v>0.79043596768558821</v>
      </c>
      <c r="K120">
        <v>1.2848639591768065</v>
      </c>
      <c r="L120">
        <v>2.0850930967165593</v>
      </c>
      <c r="M120">
        <v>2.2117254713467505</v>
      </c>
      <c r="N120" s="2">
        <f t="shared" si="95"/>
        <v>40177</v>
      </c>
      <c r="O120">
        <f t="shared" si="96"/>
        <v>-3.125E-2</v>
      </c>
      <c r="P120">
        <f t="shared" si="97"/>
        <v>-6.25E-2</v>
      </c>
      <c r="Q120">
        <f t="shared" si="183"/>
        <v>-9.7228229578469313E-2</v>
      </c>
      <c r="R120">
        <f t="shared" si="99"/>
        <v>-0.13195645915693863</v>
      </c>
      <c r="S120">
        <f t="shared" si="100"/>
        <v>-0.27190756190290249</v>
      </c>
      <c r="T120">
        <f t="shared" si="101"/>
        <v>-0.68061382467843701</v>
      </c>
      <c r="U120">
        <f t="shared" si="102"/>
        <v>-2.3422547783589187</v>
      </c>
      <c r="V120">
        <f t="shared" si="103"/>
        <v>-5.5330517737991176</v>
      </c>
      <c r="W120">
        <f t="shared" si="104"/>
        <v>-12.848639591768066</v>
      </c>
      <c r="X120">
        <f t="shared" si="105"/>
        <v>-41.701861934331184</v>
      </c>
      <c r="Y120">
        <f t="shared" si="106"/>
        <v>-66.351764140402508</v>
      </c>
      <c r="Z120" s="2">
        <f t="shared" si="107"/>
        <v>40177</v>
      </c>
      <c r="AA120">
        <f t="shared" si="108"/>
        <v>3.125E-2</v>
      </c>
      <c r="AB120">
        <f t="shared" si="109"/>
        <v>6.9456459156938627E-2</v>
      </c>
      <c r="AC120">
        <f t="shared" si="110"/>
        <v>0.10070645915693863</v>
      </c>
      <c r="AD120">
        <f t="shared" si="111"/>
        <v>0.13995110274596387</v>
      </c>
      <c r="AE120" s="2">
        <f t="shared" si="112"/>
        <v>40177</v>
      </c>
      <c r="AF120">
        <f t="shared" si="113"/>
        <v>-9.7228229578469313E-2</v>
      </c>
      <c r="AG120">
        <f t="shared" si="114"/>
        <v>-0.24065756190290249</v>
      </c>
      <c r="AH120">
        <f t="shared" si="115"/>
        <v>-0.64936382467843701</v>
      </c>
      <c r="AI120">
        <f t="shared" si="116"/>
        <v>-2.3110047783589187</v>
      </c>
      <c r="AJ120">
        <f t="shared" si="117"/>
        <v>-5.5018017737991176</v>
      </c>
      <c r="AK120">
        <f t="shared" si="118"/>
        <v>-12.817389591768066</v>
      </c>
      <c r="AL120">
        <f t="shared" si="119"/>
        <v>-41.670611934331184</v>
      </c>
      <c r="AM120">
        <f t="shared" si="120"/>
        <v>-66.320514140402508</v>
      </c>
      <c r="AN120" s="2">
        <f t="shared" si="121"/>
        <v>40177</v>
      </c>
      <c r="AO120">
        <f t="shared" si="122"/>
        <v>-6.25E-2</v>
      </c>
      <c r="AP120">
        <f t="shared" si="123"/>
        <v>-0.20245110274596387</v>
      </c>
      <c r="AQ120">
        <f t="shared" si="124"/>
        <v>-0.61115736552149835</v>
      </c>
      <c r="AR120">
        <f t="shared" si="125"/>
        <v>-2.2727983192019803</v>
      </c>
      <c r="AS120">
        <f t="shared" si="126"/>
        <v>-5.4635953146421787</v>
      </c>
      <c r="AT120">
        <f t="shared" si="127"/>
        <v>-12.779183132611127</v>
      </c>
      <c r="AU120">
        <f t="shared" si="128"/>
        <v>-41.632405475174245</v>
      </c>
      <c r="AV120">
        <f t="shared" si="129"/>
        <v>-66.28230768124557</v>
      </c>
      <c r="AW120" s="2">
        <f t="shared" si="130"/>
        <v>40177</v>
      </c>
      <c r="AX120">
        <f t="shared" si="131"/>
        <v>-3.125E-2</v>
      </c>
      <c r="AY120">
        <f t="shared" si="132"/>
        <v>-0.17120110274596387</v>
      </c>
      <c r="AZ120">
        <f t="shared" si="133"/>
        <v>-0.57990736552149835</v>
      </c>
      <c r="BA120">
        <f t="shared" si="134"/>
        <v>-2.2415483192019803</v>
      </c>
      <c r="BB120">
        <f t="shared" si="135"/>
        <v>-5.4323453146421787</v>
      </c>
      <c r="BC120">
        <f t="shared" si="136"/>
        <v>-12.747933132611127</v>
      </c>
      <c r="BD120">
        <f t="shared" si="137"/>
        <v>-41.601155475174245</v>
      </c>
      <c r="BE120">
        <f t="shared" si="138"/>
        <v>-66.25105768124557</v>
      </c>
      <c r="BF120" s="2">
        <f t="shared" si="139"/>
        <v>40177</v>
      </c>
      <c r="BG120">
        <f t="shared" si="140"/>
        <v>-0.13195645915693863</v>
      </c>
      <c r="BH120">
        <f t="shared" si="141"/>
        <v>-0.27190756190290249</v>
      </c>
      <c r="BI120">
        <f t="shared" si="142"/>
        <v>-2.202303675612955</v>
      </c>
      <c r="BJ120">
        <f t="shared" si="143"/>
        <v>-5.3931006710531539</v>
      </c>
      <c r="BK120">
        <f t="shared" si="144"/>
        <v>-12.708688489022101</v>
      </c>
      <c r="BL120">
        <f t="shared" si="145"/>
        <v>-41.561910831585223</v>
      </c>
      <c r="BM120">
        <f t="shared" si="146"/>
        <v>-66.21181303765654</v>
      </c>
      <c r="BN120" s="2">
        <f t="shared" si="147"/>
        <v>40177</v>
      </c>
      <c r="BO120">
        <f t="shared" si="148"/>
        <v>0.14979483825305637</v>
      </c>
      <c r="BP120">
        <f t="shared" si="149"/>
        <v>0.80322824170149154</v>
      </c>
      <c r="BQ120">
        <f t="shared" si="150"/>
        <v>1.2382416361730826</v>
      </c>
      <c r="BR120">
        <f t="shared" si="151"/>
        <v>2.533195820056894</v>
      </c>
      <c r="BS120">
        <f t="shared" si="152"/>
        <v>1.2627727068512544</v>
      </c>
      <c r="BT120">
        <f t="shared" si="153"/>
        <v>0.41717041460032389</v>
      </c>
      <c r="BU120">
        <f t="shared" si="154"/>
        <v>-3.3454979706508721</v>
      </c>
      <c r="BV120">
        <f t="shared" si="155"/>
        <v>-6.1921679090694575</v>
      </c>
      <c r="BW120" s="2">
        <f t="shared" si="156"/>
        <v>40177</v>
      </c>
      <c r="BX120">
        <f t="shared" si="157"/>
        <v>8.6817711048083529E-2</v>
      </c>
      <c r="BY120">
        <f t="shared" si="158"/>
        <v>0.65215626788055914</v>
      </c>
      <c r="BZ120">
        <f t="shared" si="159"/>
        <v>1.226824899803741</v>
      </c>
      <c r="CA120">
        <f t="shared" si="160"/>
        <v>2.50136654587509</v>
      </c>
      <c r="CB120">
        <f t="shared" si="161"/>
        <v>2.1434537753574663</v>
      </c>
      <c r="CC120">
        <f t="shared" si="162"/>
        <v>1.4193004906741624</v>
      </c>
      <c r="CD120">
        <f t="shared" si="163"/>
        <v>-1.9709945002033304</v>
      </c>
      <c r="CE120">
        <f t="shared" si="164"/>
        <v>-3.9481754141654744</v>
      </c>
      <c r="CF120" s="2">
        <f t="shared" si="165"/>
        <v>40177</v>
      </c>
      <c r="CG120">
        <f t="shared" si="166"/>
        <v>7.9179462569302139E-2</v>
      </c>
      <c r="CH120">
        <f t="shared" si="167"/>
        <v>0.5744441474042753</v>
      </c>
      <c r="CI120">
        <f t="shared" si="168"/>
        <v>1.0637960875284365</v>
      </c>
      <c r="CJ120">
        <f t="shared" si="169"/>
        <v>1.9302572014828476</v>
      </c>
      <c r="CK120">
        <f t="shared" si="170"/>
        <v>1.3462356533776931</v>
      </c>
      <c r="CL120">
        <f t="shared" si="171"/>
        <v>0.5521447601268018</v>
      </c>
      <c r="CM120">
        <f t="shared" si="172"/>
        <v>-4.2683492793971229</v>
      </c>
      <c r="CN120">
        <f t="shared" si="173"/>
        <v>-7.4718708406139731</v>
      </c>
      <c r="CO120" s="2">
        <f t="shared" si="174"/>
        <v>40177</v>
      </c>
      <c r="CP120">
        <f t="shared" si="175"/>
        <v>0.27663348455893744</v>
      </c>
      <c r="CQ120">
        <f t="shared" si="176"/>
        <v>0.82366941021672413</v>
      </c>
      <c r="CR120">
        <f t="shared" si="177"/>
        <v>0.88611797071156673</v>
      </c>
      <c r="CS120">
        <f t="shared" si="178"/>
        <v>-0.12105313936706796</v>
      </c>
      <c r="CT120">
        <f t="shared" si="179"/>
        <v>-1.3039128325877005</v>
      </c>
      <c r="CU120">
        <f t="shared" si="180"/>
        <v>-7.243144916306008</v>
      </c>
      <c r="CV120">
        <f t="shared" si="181"/>
        <v>-12.397582349288498</v>
      </c>
    </row>
    <row r="121" spans="1:100" x14ac:dyDescent="0.3">
      <c r="A121" s="2">
        <v>40147</v>
      </c>
      <c r="B121" s="4">
        <v>0</v>
      </c>
      <c r="C121">
        <v>0.155</v>
      </c>
      <c r="D121">
        <v>0.16500000000000001</v>
      </c>
      <c r="E121" s="3">
        <f t="shared" si="182"/>
        <v>0.17494603237813253</v>
      </c>
      <c r="F121">
        <v>0.17991904856719879</v>
      </c>
      <c r="G121">
        <v>0.22487353234186522</v>
      </c>
      <c r="H121">
        <v>0.28879139842865137</v>
      </c>
      <c r="I121">
        <v>0.55822025009609921</v>
      </c>
      <c r="J121">
        <v>0.83326177388319511</v>
      </c>
      <c r="K121">
        <v>1.2858575529807641</v>
      </c>
      <c r="L121">
        <v>2.0207568850202007</v>
      </c>
      <c r="M121">
        <v>2.1187376421739827</v>
      </c>
      <c r="N121" s="2">
        <f t="shared" si="95"/>
        <v>40147</v>
      </c>
      <c r="O121">
        <f t="shared" si="96"/>
        <v>-3.875E-2</v>
      </c>
      <c r="P121">
        <f t="shared" si="97"/>
        <v>-8.2500000000000004E-2</v>
      </c>
      <c r="Q121">
        <f t="shared" si="183"/>
        <v>-0.13120952428359939</v>
      </c>
      <c r="R121">
        <f t="shared" si="99"/>
        <v>-0.17991904856719879</v>
      </c>
      <c r="S121">
        <f t="shared" si="100"/>
        <v>-0.44974706468373044</v>
      </c>
      <c r="T121">
        <f t="shared" si="101"/>
        <v>-0.86637419528595405</v>
      </c>
      <c r="U121">
        <f t="shared" si="102"/>
        <v>-2.7911012504804962</v>
      </c>
      <c r="V121">
        <f t="shared" si="103"/>
        <v>-5.8328324171823658</v>
      </c>
      <c r="W121">
        <f t="shared" si="104"/>
        <v>-12.858575529807641</v>
      </c>
      <c r="X121">
        <f t="shared" si="105"/>
        <v>-40.415137700404017</v>
      </c>
      <c r="Y121">
        <f t="shared" si="106"/>
        <v>-63.562129265219482</v>
      </c>
      <c r="Z121" s="2">
        <f t="shared" si="107"/>
        <v>40147</v>
      </c>
      <c r="AA121">
        <f t="shared" si="108"/>
        <v>4.3750000000000004E-2</v>
      </c>
      <c r="AB121">
        <f t="shared" si="109"/>
        <v>9.7419048567198782E-2</v>
      </c>
      <c r="AC121">
        <f t="shared" si="110"/>
        <v>0.14116904856719878</v>
      </c>
      <c r="AD121">
        <f t="shared" si="111"/>
        <v>0.26982801611653162</v>
      </c>
      <c r="AE121" s="2">
        <f t="shared" si="112"/>
        <v>40147</v>
      </c>
      <c r="AF121">
        <f t="shared" si="113"/>
        <v>-0.13120952428359939</v>
      </c>
      <c r="AG121">
        <f t="shared" si="114"/>
        <v>-0.40599706468373042</v>
      </c>
      <c r="AH121">
        <f t="shared" si="115"/>
        <v>-0.8226241952859541</v>
      </c>
      <c r="AI121">
        <f t="shared" si="116"/>
        <v>-2.747351250480496</v>
      </c>
      <c r="AJ121">
        <f t="shared" si="117"/>
        <v>-5.7890824171823656</v>
      </c>
      <c r="AK121">
        <f t="shared" si="118"/>
        <v>-12.814825529807642</v>
      </c>
      <c r="AL121">
        <f t="shared" si="119"/>
        <v>-40.371387700404014</v>
      </c>
      <c r="AM121">
        <f t="shared" si="120"/>
        <v>-63.51837926521948</v>
      </c>
      <c r="AN121" s="2">
        <f t="shared" si="121"/>
        <v>40147</v>
      </c>
      <c r="AO121">
        <f t="shared" si="122"/>
        <v>-8.2500000000000004E-2</v>
      </c>
      <c r="AP121">
        <f t="shared" si="123"/>
        <v>-0.35232801611653164</v>
      </c>
      <c r="AQ121">
        <f t="shared" si="124"/>
        <v>-0.76895514671875531</v>
      </c>
      <c r="AR121">
        <f t="shared" si="125"/>
        <v>-2.6936822019132975</v>
      </c>
      <c r="AS121">
        <f t="shared" si="126"/>
        <v>-5.7354133686151672</v>
      </c>
      <c r="AT121">
        <f t="shared" si="127"/>
        <v>-12.761156481240443</v>
      </c>
      <c r="AU121">
        <f t="shared" si="128"/>
        <v>-40.31771865183682</v>
      </c>
      <c r="AV121">
        <f t="shared" si="129"/>
        <v>-63.464710216652286</v>
      </c>
      <c r="AW121" s="2">
        <f t="shared" si="130"/>
        <v>40147</v>
      </c>
      <c r="AX121">
        <f t="shared" si="131"/>
        <v>-3.875E-2</v>
      </c>
      <c r="AY121">
        <f t="shared" si="132"/>
        <v>-0.30857801611653168</v>
      </c>
      <c r="AZ121">
        <f t="shared" si="133"/>
        <v>-0.72520514671875524</v>
      </c>
      <c r="BA121">
        <f t="shared" si="134"/>
        <v>-2.6499322019132974</v>
      </c>
      <c r="BB121">
        <f t="shared" si="135"/>
        <v>-5.691663368615167</v>
      </c>
      <c r="BC121">
        <f t="shared" si="136"/>
        <v>-12.717406481240443</v>
      </c>
      <c r="BD121">
        <f t="shared" si="137"/>
        <v>-40.273968651836817</v>
      </c>
      <c r="BE121">
        <f t="shared" si="138"/>
        <v>-63.420960216652283</v>
      </c>
      <c r="BF121" s="2">
        <f t="shared" si="139"/>
        <v>40147</v>
      </c>
      <c r="BG121">
        <f t="shared" si="140"/>
        <v>-0.17991904856719879</v>
      </c>
      <c r="BH121">
        <f t="shared" si="141"/>
        <v>-0.44974706468373044</v>
      </c>
      <c r="BI121">
        <f t="shared" si="142"/>
        <v>-2.5212732343639646</v>
      </c>
      <c r="BJ121">
        <f t="shared" si="143"/>
        <v>-5.5630044010658342</v>
      </c>
      <c r="BK121">
        <f t="shared" si="144"/>
        <v>-12.588747513691111</v>
      </c>
      <c r="BL121">
        <f t="shared" si="145"/>
        <v>-40.145309684287483</v>
      </c>
      <c r="BM121">
        <f t="shared" si="146"/>
        <v>-63.292301249102948</v>
      </c>
      <c r="BN121" s="2">
        <f t="shared" si="147"/>
        <v>40147</v>
      </c>
      <c r="BO121">
        <f t="shared" si="148"/>
        <v>4.8730665279527463E-3</v>
      </c>
      <c r="BP121">
        <f t="shared" si="149"/>
        <v>0.14486066203657746</v>
      </c>
      <c r="BQ121">
        <f t="shared" si="150"/>
        <v>0.40841529249603459</v>
      </c>
      <c r="BR121">
        <f t="shared" si="151"/>
        <v>1.4607287225100731</v>
      </c>
      <c r="BS121">
        <f t="shared" si="152"/>
        <v>1.3074980888281886</v>
      </c>
      <c r="BT121">
        <f t="shared" si="153"/>
        <v>1.6145882025373468</v>
      </c>
      <c r="BU121">
        <f t="shared" si="154"/>
        <v>4.6176952705740799</v>
      </c>
      <c r="BV121">
        <f t="shared" si="155"/>
        <v>8.5724314091599805</v>
      </c>
      <c r="BW121" s="2">
        <f t="shared" si="156"/>
        <v>40147</v>
      </c>
      <c r="BX121">
        <f t="shared" si="157"/>
        <v>6.8362937619584618E-3</v>
      </c>
      <c r="BY121">
        <f t="shared" si="158"/>
        <v>0.48016196293833752</v>
      </c>
      <c r="BZ121">
        <f t="shared" si="159"/>
        <v>1.2503906983188984</v>
      </c>
      <c r="CA121">
        <f t="shared" si="160"/>
        <v>2.7851283826190225</v>
      </c>
      <c r="CB121">
        <f t="shared" si="161"/>
        <v>4.2677799916810626</v>
      </c>
      <c r="CC121">
        <f t="shared" si="162"/>
        <v>4.0963411376774888</v>
      </c>
      <c r="CD121">
        <f t="shared" si="163"/>
        <v>4.3198434841644486</v>
      </c>
      <c r="CE121">
        <f t="shared" si="164"/>
        <v>6.8301860400268994</v>
      </c>
      <c r="CF121" s="2">
        <f t="shared" si="165"/>
        <v>40147</v>
      </c>
      <c r="CG121">
        <f t="shared" si="166"/>
        <v>0.1074604019817656</v>
      </c>
      <c r="CH121">
        <f t="shared" si="167"/>
        <v>0.32307915314904473</v>
      </c>
      <c r="CI121">
        <f t="shared" si="168"/>
        <v>0.69283956579550887</v>
      </c>
      <c r="CJ121">
        <f t="shared" si="169"/>
        <v>0.88855789379104611</v>
      </c>
      <c r="CK121">
        <f t="shared" si="170"/>
        <v>-0.27958201247415781</v>
      </c>
      <c r="CL121">
        <f t="shared" si="171"/>
        <v>-5.5329737506248144E-2</v>
      </c>
      <c r="CM121">
        <f t="shared" si="172"/>
        <v>-3.5016585971029004</v>
      </c>
      <c r="CN121">
        <f t="shared" si="173"/>
        <v>-5.3080312572663093</v>
      </c>
      <c r="CO121" s="2">
        <f t="shared" si="174"/>
        <v>40147</v>
      </c>
      <c r="CP121">
        <f t="shared" si="175"/>
        <v>0.4371331939225972</v>
      </c>
      <c r="CQ121">
        <f t="shared" si="176"/>
        <v>1.1710752817847911</v>
      </c>
      <c r="CR121">
        <f t="shared" si="177"/>
        <v>1.3158409429371967</v>
      </c>
      <c r="CS121">
        <f t="shared" si="178"/>
        <v>0.17659748070680359</v>
      </c>
      <c r="CT121">
        <f t="shared" si="179"/>
        <v>0.99791618104615076</v>
      </c>
      <c r="CU121">
        <f t="shared" si="180"/>
        <v>0.92414704724399876</v>
      </c>
      <c r="CV121">
        <f t="shared" si="181"/>
        <v>1.6457350699380202</v>
      </c>
    </row>
    <row r="122" spans="1:100" x14ac:dyDescent="0.3">
      <c r="A122" s="2">
        <v>40116</v>
      </c>
      <c r="B122" s="4">
        <v>0</v>
      </c>
      <c r="C122">
        <v>0.155</v>
      </c>
      <c r="D122">
        <v>0.17</v>
      </c>
      <c r="E122" s="3">
        <f t="shared" si="182"/>
        <v>0.17994299348465129</v>
      </c>
      <c r="F122">
        <v>0.18491449022697692</v>
      </c>
      <c r="G122">
        <v>0.24984388008637962</v>
      </c>
      <c r="H122">
        <v>0.3806375577286949</v>
      </c>
      <c r="I122">
        <v>0.68283301995756884</v>
      </c>
      <c r="J122">
        <v>0.98755780592476217</v>
      </c>
      <c r="K122">
        <v>1.4060459842400879</v>
      </c>
      <c r="L122">
        <v>2.1167587079289913</v>
      </c>
      <c r="M122">
        <v>2.2196373332066819</v>
      </c>
      <c r="N122" s="2">
        <f t="shared" si="95"/>
        <v>40116</v>
      </c>
      <c r="O122">
        <f t="shared" si="96"/>
        <v>-3.875E-2</v>
      </c>
      <c r="P122">
        <f t="shared" si="97"/>
        <v>-8.5000000000000006E-2</v>
      </c>
      <c r="Q122">
        <f t="shared" si="183"/>
        <v>-0.13495724511348847</v>
      </c>
      <c r="R122">
        <f t="shared" si="99"/>
        <v>-0.18491449022697692</v>
      </c>
      <c r="S122">
        <f t="shared" si="100"/>
        <v>-0.49968776017275923</v>
      </c>
      <c r="T122">
        <f t="shared" si="101"/>
        <v>-1.1419126731860847</v>
      </c>
      <c r="U122">
        <f t="shared" si="102"/>
        <v>-3.4141650997878443</v>
      </c>
      <c r="V122">
        <f t="shared" si="103"/>
        <v>-6.9129046414733351</v>
      </c>
      <c r="W122">
        <f t="shared" si="104"/>
        <v>-14.060459842400878</v>
      </c>
      <c r="X122">
        <f t="shared" si="105"/>
        <v>-42.335174158579825</v>
      </c>
      <c r="Y122">
        <f t="shared" si="106"/>
        <v>-66.589119996200452</v>
      </c>
      <c r="Z122" s="2">
        <f t="shared" si="107"/>
        <v>40116</v>
      </c>
      <c r="AA122">
        <f t="shared" si="108"/>
        <v>4.6250000000000006E-2</v>
      </c>
      <c r="AB122">
        <f t="shared" si="109"/>
        <v>9.9914490226976918E-2</v>
      </c>
      <c r="AC122">
        <f t="shared" si="110"/>
        <v>0.14616449022697692</v>
      </c>
      <c r="AD122">
        <f t="shared" si="111"/>
        <v>0.31477326994578231</v>
      </c>
      <c r="AE122" s="2">
        <f t="shared" si="112"/>
        <v>40116</v>
      </c>
      <c r="AF122">
        <f t="shared" si="113"/>
        <v>-0.13495724511348847</v>
      </c>
      <c r="AG122">
        <f t="shared" si="114"/>
        <v>-0.45343776017275922</v>
      </c>
      <c r="AH122">
        <f t="shared" si="115"/>
        <v>-1.0956626731860848</v>
      </c>
      <c r="AI122">
        <f t="shared" si="116"/>
        <v>-3.3679150997878442</v>
      </c>
      <c r="AJ122">
        <f t="shared" si="117"/>
        <v>-6.8666546414733354</v>
      </c>
      <c r="AK122">
        <f t="shared" si="118"/>
        <v>-14.014209842400877</v>
      </c>
      <c r="AL122">
        <f t="shared" si="119"/>
        <v>-42.288924158579825</v>
      </c>
      <c r="AM122">
        <f t="shared" si="120"/>
        <v>-66.542869996200452</v>
      </c>
      <c r="AN122" s="2">
        <f t="shared" si="121"/>
        <v>40116</v>
      </c>
      <c r="AO122">
        <f t="shared" si="122"/>
        <v>-8.5000000000000006E-2</v>
      </c>
      <c r="AP122">
        <f t="shared" si="123"/>
        <v>-0.39977326994578233</v>
      </c>
      <c r="AQ122">
        <f t="shared" si="124"/>
        <v>-1.0419981829591078</v>
      </c>
      <c r="AR122">
        <f t="shared" si="125"/>
        <v>-3.3142506095608675</v>
      </c>
      <c r="AS122">
        <f t="shared" si="126"/>
        <v>-6.8129901512463578</v>
      </c>
      <c r="AT122">
        <f t="shared" si="127"/>
        <v>-13.9605453521739</v>
      </c>
      <c r="AU122">
        <f t="shared" si="128"/>
        <v>-42.235259668352846</v>
      </c>
      <c r="AV122">
        <f t="shared" si="129"/>
        <v>-66.489205505973473</v>
      </c>
      <c r="AW122" s="2">
        <f t="shared" si="130"/>
        <v>40116</v>
      </c>
      <c r="AX122">
        <f t="shared" si="131"/>
        <v>-3.875E-2</v>
      </c>
      <c r="AY122">
        <f t="shared" si="132"/>
        <v>-0.35352326994578231</v>
      </c>
      <c r="AZ122">
        <f t="shared" si="133"/>
        <v>-0.99574818295910772</v>
      </c>
      <c r="BA122">
        <f t="shared" si="134"/>
        <v>-3.2680006095608674</v>
      </c>
      <c r="BB122">
        <f t="shared" si="135"/>
        <v>-6.7667401512463581</v>
      </c>
      <c r="BC122">
        <f t="shared" si="136"/>
        <v>-13.914295352173902</v>
      </c>
      <c r="BD122">
        <f t="shared" si="137"/>
        <v>-42.189009668352845</v>
      </c>
      <c r="BE122">
        <f t="shared" si="138"/>
        <v>-66.442955505973472</v>
      </c>
      <c r="BF122" s="2">
        <f t="shared" si="139"/>
        <v>40116</v>
      </c>
      <c r="BG122">
        <f t="shared" si="140"/>
        <v>-0.18491449022697692</v>
      </c>
      <c r="BH122">
        <f t="shared" si="141"/>
        <v>-0.49968776017275923</v>
      </c>
      <c r="BI122">
        <f t="shared" si="142"/>
        <v>-3.099391829842062</v>
      </c>
      <c r="BJ122">
        <f t="shared" si="143"/>
        <v>-6.5981313715275531</v>
      </c>
      <c r="BK122">
        <f t="shared" si="144"/>
        <v>-13.745686572455096</v>
      </c>
      <c r="BL122">
        <f t="shared" si="145"/>
        <v>-42.020400888634043</v>
      </c>
      <c r="BM122">
        <f t="shared" si="146"/>
        <v>-66.274346726254663</v>
      </c>
      <c r="BN122" s="2">
        <f t="shared" si="147"/>
        <v>40116</v>
      </c>
      <c r="BO122">
        <f t="shared" si="148"/>
        <v>7.7783184203704697E-2</v>
      </c>
      <c r="BP122">
        <f t="shared" si="149"/>
        <v>0.21473784433892909</v>
      </c>
      <c r="BQ122">
        <f t="shared" si="150"/>
        <v>0.3144109094246329</v>
      </c>
      <c r="BR122">
        <f t="shared" si="151"/>
        <v>0.73248164136949601</v>
      </c>
      <c r="BS122">
        <f t="shared" si="152"/>
        <v>-0.43081106789369816</v>
      </c>
      <c r="BT122">
        <f t="shared" si="153"/>
        <v>0.41218790968069807</v>
      </c>
      <c r="BU122">
        <f t="shared" si="154"/>
        <v>0.72740399254955601</v>
      </c>
      <c r="BV122">
        <f t="shared" si="155"/>
        <v>6.0666915638966135</v>
      </c>
      <c r="BW122" s="2">
        <f t="shared" si="156"/>
        <v>40116</v>
      </c>
      <c r="BX122">
        <f t="shared" si="157"/>
        <v>0.15064120049175275</v>
      </c>
      <c r="BY122">
        <f t="shared" si="158"/>
        <v>0.48404896545277054</v>
      </c>
      <c r="BZ122">
        <f t="shared" si="159"/>
        <v>0.72718468629317001</v>
      </c>
      <c r="CA122">
        <f t="shared" si="160"/>
        <v>1.3895298045572282</v>
      </c>
      <c r="CB122">
        <f t="shared" si="161"/>
        <v>0.98768434321829968</v>
      </c>
      <c r="CC122">
        <f t="shared" si="162"/>
        <v>0.20328178849534936</v>
      </c>
      <c r="CD122">
        <f t="shared" si="163"/>
        <v>-4.2116328255317903</v>
      </c>
      <c r="CE122">
        <f t="shared" si="164"/>
        <v>-4.8224948338485341</v>
      </c>
      <c r="CF122" s="2">
        <f t="shared" si="165"/>
        <v>40116</v>
      </c>
      <c r="CG122">
        <f t="shared" si="166"/>
        <v>6.5830578460980116E-2</v>
      </c>
      <c r="CH122">
        <f t="shared" si="167"/>
        <v>0.2947237872129993</v>
      </c>
      <c r="CI122">
        <f t="shared" si="168"/>
        <v>0.44213918873960767</v>
      </c>
      <c r="CJ122">
        <f t="shared" si="169"/>
        <v>0.29924967562333382</v>
      </c>
      <c r="CK122">
        <f t="shared" si="170"/>
        <v>-1.1809634287947945</v>
      </c>
      <c r="CL122">
        <f t="shared" si="171"/>
        <v>-1.5429067378505434</v>
      </c>
      <c r="CM122">
        <f t="shared" si="172"/>
        <v>-6.1584124750070899</v>
      </c>
      <c r="CN122">
        <f t="shared" si="173"/>
        <v>-9.7707194026551427</v>
      </c>
      <c r="CO122" s="2">
        <f t="shared" si="174"/>
        <v>40116</v>
      </c>
      <c r="CP122">
        <f t="shared" si="175"/>
        <v>0.3922594696387286</v>
      </c>
      <c r="CQ122">
        <f t="shared" si="176"/>
        <v>0.94777429904322918</v>
      </c>
      <c r="CR122">
        <f t="shared" si="177"/>
        <v>0.78660232296662125</v>
      </c>
      <c r="CS122">
        <f t="shared" si="178"/>
        <v>0.17059372195645306</v>
      </c>
      <c r="CT122">
        <f t="shared" si="179"/>
        <v>0.43095903451385631</v>
      </c>
      <c r="CU122">
        <f t="shared" si="180"/>
        <v>-0.34292142566708961</v>
      </c>
      <c r="CV122">
        <f t="shared" si="181"/>
        <v>1.0910241092274511</v>
      </c>
    </row>
    <row r="123" spans="1:100" x14ac:dyDescent="0.3">
      <c r="A123" s="2">
        <v>40086</v>
      </c>
      <c r="B123" s="4">
        <v>0.01</v>
      </c>
      <c r="C123">
        <v>0.14499999999999999</v>
      </c>
      <c r="D123">
        <v>0.15</v>
      </c>
      <c r="E123" s="3">
        <f t="shared" si="182"/>
        <v>0.16395129276115561</v>
      </c>
      <c r="F123">
        <v>0.1709269391417334</v>
      </c>
      <c r="G123">
        <v>0.23885731116413769</v>
      </c>
      <c r="H123">
        <v>0.33172474457390255</v>
      </c>
      <c r="I123">
        <v>0.59611074667462849</v>
      </c>
      <c r="J123">
        <v>0.83624927864456167</v>
      </c>
      <c r="K123">
        <v>1.2957932195418147</v>
      </c>
      <c r="L123">
        <v>2.0435243720834233</v>
      </c>
      <c r="M123">
        <v>2.1602907387711716</v>
      </c>
      <c r="N123" s="2">
        <f t="shared" si="95"/>
        <v>40086</v>
      </c>
      <c r="O123">
        <f t="shared" si="96"/>
        <v>-3.6249999999999998E-2</v>
      </c>
      <c r="P123">
        <f t="shared" si="97"/>
        <v>-7.4999999999999997E-2</v>
      </c>
      <c r="Q123">
        <f t="shared" si="183"/>
        <v>-0.12296346957086671</v>
      </c>
      <c r="R123">
        <f t="shared" si="99"/>
        <v>-0.1709269391417334</v>
      </c>
      <c r="S123">
        <f t="shared" si="100"/>
        <v>-0.47771462232827538</v>
      </c>
      <c r="T123">
        <f t="shared" si="101"/>
        <v>-0.99517423372170766</v>
      </c>
      <c r="U123">
        <f t="shared" si="102"/>
        <v>-2.9805537333731422</v>
      </c>
      <c r="V123">
        <f t="shared" si="103"/>
        <v>-5.8537449505119312</v>
      </c>
      <c r="W123">
        <f t="shared" si="104"/>
        <v>-12.957932195418147</v>
      </c>
      <c r="X123">
        <f t="shared" si="105"/>
        <v>-40.870487441668466</v>
      </c>
      <c r="Y123">
        <f t="shared" si="106"/>
        <v>-64.808722163135144</v>
      </c>
      <c r="Z123" s="2">
        <f t="shared" si="107"/>
        <v>40086</v>
      </c>
      <c r="AA123">
        <f t="shared" si="108"/>
        <v>3.875E-2</v>
      </c>
      <c r="AB123">
        <f t="shared" si="109"/>
        <v>9.5926939141733406E-2</v>
      </c>
      <c r="AC123">
        <f t="shared" si="110"/>
        <v>0.1346769391417334</v>
      </c>
      <c r="AD123">
        <f t="shared" si="111"/>
        <v>0.30678768318654198</v>
      </c>
      <c r="AE123" s="2">
        <f t="shared" si="112"/>
        <v>40086</v>
      </c>
      <c r="AF123">
        <f t="shared" si="113"/>
        <v>-0.12296346957086671</v>
      </c>
      <c r="AG123">
        <f t="shared" si="114"/>
        <v>-0.43896462232827538</v>
      </c>
      <c r="AH123">
        <f t="shared" si="115"/>
        <v>-0.95642423372170771</v>
      </c>
      <c r="AI123">
        <f t="shared" si="116"/>
        <v>-2.9418037333731424</v>
      </c>
      <c r="AJ123">
        <f t="shared" si="117"/>
        <v>-5.8149949505119309</v>
      </c>
      <c r="AK123">
        <f t="shared" si="118"/>
        <v>-12.919182195418147</v>
      </c>
      <c r="AL123">
        <f t="shared" si="119"/>
        <v>-40.831737441668466</v>
      </c>
      <c r="AM123">
        <f t="shared" si="120"/>
        <v>-64.769972163135151</v>
      </c>
      <c r="AN123" s="2">
        <f t="shared" si="121"/>
        <v>40086</v>
      </c>
      <c r="AO123">
        <f t="shared" si="122"/>
        <v>-7.4999999999999997E-2</v>
      </c>
      <c r="AP123">
        <f t="shared" si="123"/>
        <v>-0.38178768318654199</v>
      </c>
      <c r="AQ123">
        <f t="shared" si="124"/>
        <v>-0.89924729457997421</v>
      </c>
      <c r="AR123">
        <f t="shared" si="125"/>
        <v>-2.884626794231409</v>
      </c>
      <c r="AS123">
        <f t="shared" si="126"/>
        <v>-5.7578180113701976</v>
      </c>
      <c r="AT123">
        <f t="shared" si="127"/>
        <v>-12.862005256276413</v>
      </c>
      <c r="AU123">
        <f t="shared" si="128"/>
        <v>-40.774560502526732</v>
      </c>
      <c r="AV123">
        <f t="shared" si="129"/>
        <v>-64.71279522399341</v>
      </c>
      <c r="AW123" s="2">
        <f t="shared" si="130"/>
        <v>40086</v>
      </c>
      <c r="AX123">
        <f t="shared" si="131"/>
        <v>-3.6249999999999998E-2</v>
      </c>
      <c r="AY123">
        <f t="shared" si="132"/>
        <v>-0.34303768318654199</v>
      </c>
      <c r="AZ123">
        <f t="shared" si="133"/>
        <v>-0.86049729457997426</v>
      </c>
      <c r="BA123">
        <f t="shared" si="134"/>
        <v>-2.8458767942314087</v>
      </c>
      <c r="BB123">
        <f t="shared" si="135"/>
        <v>-5.7190680113701982</v>
      </c>
      <c r="BC123">
        <f t="shared" si="136"/>
        <v>-12.823255256276413</v>
      </c>
      <c r="BD123">
        <f t="shared" si="137"/>
        <v>-40.735810502526732</v>
      </c>
      <c r="BE123">
        <f t="shared" si="138"/>
        <v>-64.674045223993417</v>
      </c>
      <c r="BF123" s="2">
        <f t="shared" si="139"/>
        <v>40086</v>
      </c>
      <c r="BG123">
        <f t="shared" si="140"/>
        <v>-0.1709269391417334</v>
      </c>
      <c r="BH123">
        <f t="shared" si="141"/>
        <v>-0.47771462232827538</v>
      </c>
      <c r="BI123">
        <f t="shared" si="142"/>
        <v>-2.6737660501866003</v>
      </c>
      <c r="BJ123">
        <f t="shared" si="143"/>
        <v>-5.5469572673253893</v>
      </c>
      <c r="BK123">
        <f t="shared" si="144"/>
        <v>-12.651144512231605</v>
      </c>
      <c r="BL123">
        <f t="shared" si="145"/>
        <v>-40.563699758481924</v>
      </c>
      <c r="BM123">
        <f t="shared" si="146"/>
        <v>-64.501934479948602</v>
      </c>
      <c r="BN123" s="2">
        <f t="shared" si="147"/>
        <v>40086</v>
      </c>
      <c r="BO123">
        <f t="shared" si="148"/>
        <v>0.12178154381270026</v>
      </c>
      <c r="BP123">
        <f t="shared" si="149"/>
        <v>0.5482584574318724</v>
      </c>
      <c r="BQ123">
        <f t="shared" si="150"/>
        <v>1.2625823268066445</v>
      </c>
      <c r="BR123">
        <f t="shared" si="151"/>
        <v>2.5167114350655315</v>
      </c>
      <c r="BS123">
        <f t="shared" si="152"/>
        <v>3.0713090072359237</v>
      </c>
      <c r="BT123">
        <f t="shared" si="153"/>
        <v>2.4686047301202465</v>
      </c>
      <c r="BU123">
        <f t="shared" si="154"/>
        <v>-0.54931686638354338</v>
      </c>
      <c r="BV123">
        <f t="shared" si="155"/>
        <v>-1.6570087558892737</v>
      </c>
      <c r="BW123" s="2">
        <f t="shared" si="156"/>
        <v>40086</v>
      </c>
      <c r="BX123">
        <f t="shared" si="157"/>
        <v>0.21253838770790645</v>
      </c>
      <c r="BY123">
        <f t="shared" si="158"/>
        <v>0.62176225407920993</v>
      </c>
      <c r="BZ123">
        <f t="shared" si="159"/>
        <v>1.1382834670296562</v>
      </c>
      <c r="CA123">
        <f t="shared" si="160"/>
        <v>1.7904980460193674</v>
      </c>
      <c r="CB123">
        <f t="shared" si="161"/>
        <v>1.5496772804644552</v>
      </c>
      <c r="CC123">
        <f t="shared" si="162"/>
        <v>0.78134208671358352</v>
      </c>
      <c r="CD123">
        <f t="shared" si="163"/>
        <v>-4.5680647799467051</v>
      </c>
      <c r="CE123">
        <f t="shared" si="164"/>
        <v>-7.9500121525626879</v>
      </c>
      <c r="CF123" s="2">
        <f t="shared" si="165"/>
        <v>40086</v>
      </c>
      <c r="CG123">
        <f t="shared" si="166"/>
        <v>0.10548426622075591</v>
      </c>
      <c r="CH123">
        <f t="shared" si="167"/>
        <v>0.24122061359320129</v>
      </c>
      <c r="CI123">
        <f t="shared" si="168"/>
        <v>0.46725716960695912</v>
      </c>
      <c r="CJ123">
        <f t="shared" si="169"/>
        <v>0.47721073567823996</v>
      </c>
      <c r="CK123">
        <f t="shared" si="170"/>
        <v>-0.4422097066913937</v>
      </c>
      <c r="CL123">
        <f t="shared" si="171"/>
        <v>-1.7374885335685935</v>
      </c>
      <c r="CM123">
        <f t="shared" si="172"/>
        <v>-8.4022418501092666</v>
      </c>
      <c r="CN123">
        <f t="shared" si="173"/>
        <v>-14.325935114613078</v>
      </c>
      <c r="CO123" s="2">
        <f t="shared" si="174"/>
        <v>40086</v>
      </c>
      <c r="CP123">
        <f t="shared" si="175"/>
        <v>0.65439891009167417</v>
      </c>
      <c r="CQ123">
        <f t="shared" si="176"/>
        <v>1.5154918902969441</v>
      </c>
      <c r="CR123">
        <f t="shared" si="177"/>
        <v>1.8796953860429149</v>
      </c>
      <c r="CS123">
        <f t="shared" si="178"/>
        <v>1.7981837036988964</v>
      </c>
      <c r="CT123">
        <f t="shared" si="179"/>
        <v>1.2775768635820146</v>
      </c>
      <c r="CU123">
        <f t="shared" si="180"/>
        <v>1.083801324380687</v>
      </c>
      <c r="CV123">
        <f t="shared" si="181"/>
        <v>2.8729016976522033</v>
      </c>
    </row>
    <row r="124" spans="1:100" x14ac:dyDescent="0.3">
      <c r="A124" s="2">
        <v>40056</v>
      </c>
      <c r="B124" s="4">
        <v>0.01</v>
      </c>
      <c r="C124">
        <v>0.15</v>
      </c>
      <c r="D124">
        <v>0.16</v>
      </c>
      <c r="E124" s="3">
        <f t="shared" si="182"/>
        <v>0.16661852727705839</v>
      </c>
      <c r="F124">
        <v>0.16992779091558757</v>
      </c>
      <c r="G124">
        <v>0.23985611509643739</v>
      </c>
      <c r="H124">
        <v>0.32074267280332092</v>
      </c>
      <c r="I124">
        <v>0.63000668622160283</v>
      </c>
      <c r="J124">
        <v>0.87906527705563042</v>
      </c>
      <c r="K124">
        <v>1.3255972580441979</v>
      </c>
      <c r="L124">
        <v>2.0781655759023767</v>
      </c>
      <c r="M124">
        <v>2.1899662372503159</v>
      </c>
      <c r="N124" s="2">
        <f t="shared" si="95"/>
        <v>40056</v>
      </c>
      <c r="O124">
        <f t="shared" si="96"/>
        <v>-3.7499999999999999E-2</v>
      </c>
      <c r="P124">
        <f t="shared" si="97"/>
        <v>-0.08</v>
      </c>
      <c r="Q124">
        <f t="shared" si="183"/>
        <v>-0.12496389545779379</v>
      </c>
      <c r="R124">
        <f t="shared" si="99"/>
        <v>-0.16992779091558757</v>
      </c>
      <c r="S124">
        <f t="shared" si="100"/>
        <v>-0.47971223019287479</v>
      </c>
      <c r="T124">
        <f t="shared" si="101"/>
        <v>-0.96222801840996275</v>
      </c>
      <c r="U124">
        <f t="shared" si="102"/>
        <v>-3.1500334311080143</v>
      </c>
      <c r="V124">
        <f t="shared" si="103"/>
        <v>-6.1534569393894127</v>
      </c>
      <c r="W124">
        <f t="shared" si="104"/>
        <v>-13.255972580441979</v>
      </c>
      <c r="X124">
        <f t="shared" si="105"/>
        <v>-41.563311518047534</v>
      </c>
      <c r="Y124">
        <f t="shared" si="106"/>
        <v>-65.698987117509475</v>
      </c>
      <c r="Z124" s="2">
        <f t="shared" si="107"/>
        <v>40056</v>
      </c>
      <c r="AA124">
        <f t="shared" si="108"/>
        <v>4.2500000000000003E-2</v>
      </c>
      <c r="AB124">
        <f t="shared" si="109"/>
        <v>8.9927790915587572E-2</v>
      </c>
      <c r="AC124">
        <f t="shared" si="110"/>
        <v>0.13242779091558757</v>
      </c>
      <c r="AD124">
        <f t="shared" si="111"/>
        <v>0.30978443927728722</v>
      </c>
      <c r="AE124" s="2">
        <f t="shared" si="112"/>
        <v>40056</v>
      </c>
      <c r="AF124">
        <f t="shared" si="113"/>
        <v>-0.12496389545779379</v>
      </c>
      <c r="AG124">
        <f t="shared" si="114"/>
        <v>-0.43721223019287481</v>
      </c>
      <c r="AH124">
        <f t="shared" si="115"/>
        <v>-0.91972801840996277</v>
      </c>
      <c r="AI124">
        <f t="shared" si="116"/>
        <v>-3.1075334311080143</v>
      </c>
      <c r="AJ124">
        <f t="shared" si="117"/>
        <v>-6.1109569393894123</v>
      </c>
      <c r="AK124">
        <f t="shared" si="118"/>
        <v>-13.213472580441978</v>
      </c>
      <c r="AL124">
        <f t="shared" si="119"/>
        <v>-41.520811518047537</v>
      </c>
      <c r="AM124">
        <f t="shared" si="120"/>
        <v>-65.656487117509471</v>
      </c>
      <c r="AN124" s="2">
        <f t="shared" si="121"/>
        <v>40056</v>
      </c>
      <c r="AO124">
        <f t="shared" si="122"/>
        <v>-0.08</v>
      </c>
      <c r="AP124">
        <f t="shared" si="123"/>
        <v>-0.38978443927728723</v>
      </c>
      <c r="AQ124">
        <f t="shared" si="124"/>
        <v>-0.87230022749437519</v>
      </c>
      <c r="AR124">
        <f t="shared" si="125"/>
        <v>-3.0601056401924267</v>
      </c>
      <c r="AS124">
        <f t="shared" si="126"/>
        <v>-6.0635291484738252</v>
      </c>
      <c r="AT124">
        <f t="shared" si="127"/>
        <v>-13.16604478952639</v>
      </c>
      <c r="AU124">
        <f t="shared" si="128"/>
        <v>-41.473383727131946</v>
      </c>
      <c r="AV124">
        <f t="shared" si="129"/>
        <v>-65.609059326593894</v>
      </c>
      <c r="AW124" s="2">
        <f t="shared" si="130"/>
        <v>40056</v>
      </c>
      <c r="AX124">
        <f t="shared" si="131"/>
        <v>-3.7499999999999999E-2</v>
      </c>
      <c r="AY124">
        <f t="shared" si="132"/>
        <v>-0.34728443927728725</v>
      </c>
      <c r="AZ124">
        <f t="shared" si="133"/>
        <v>-0.82980022749437521</v>
      </c>
      <c r="BA124">
        <f t="shared" si="134"/>
        <v>-3.0176056401924267</v>
      </c>
      <c r="BB124">
        <f t="shared" si="135"/>
        <v>-6.0210291484738248</v>
      </c>
      <c r="BC124">
        <f t="shared" si="136"/>
        <v>-13.123544789526392</v>
      </c>
      <c r="BD124">
        <f t="shared" si="137"/>
        <v>-41.430883727131949</v>
      </c>
      <c r="BE124">
        <f t="shared" si="138"/>
        <v>-65.56655932659389</v>
      </c>
      <c r="BF124" s="2">
        <f t="shared" si="139"/>
        <v>40056</v>
      </c>
      <c r="BG124">
        <f t="shared" si="140"/>
        <v>-0.16992779091558757</v>
      </c>
      <c r="BH124">
        <f t="shared" si="141"/>
        <v>-0.47971223019287479</v>
      </c>
      <c r="BI124">
        <f t="shared" si="142"/>
        <v>-2.8402489918307272</v>
      </c>
      <c r="BJ124">
        <f t="shared" si="143"/>
        <v>-5.8436725001121257</v>
      </c>
      <c r="BK124">
        <f t="shared" si="144"/>
        <v>-12.946188141164692</v>
      </c>
      <c r="BL124">
        <f t="shared" si="145"/>
        <v>-41.253527078770247</v>
      </c>
      <c r="BM124">
        <f t="shared" si="146"/>
        <v>-65.389202678232181</v>
      </c>
      <c r="BN124" s="2">
        <f t="shared" si="147"/>
        <v>40056</v>
      </c>
      <c r="BO124">
        <f t="shared" si="148"/>
        <v>4.8817005692741777E-2</v>
      </c>
      <c r="BP124">
        <f t="shared" si="149"/>
        <v>0.82578706957130232</v>
      </c>
      <c r="BQ124">
        <f t="shared" si="150"/>
        <v>2.102689909872967</v>
      </c>
      <c r="BR124">
        <f t="shared" si="151"/>
        <v>4.1198518484591782</v>
      </c>
      <c r="BS124">
        <f t="shared" si="152"/>
        <v>7.2383857002651455</v>
      </c>
      <c r="BT124">
        <f t="shared" si="153"/>
        <v>6.5884178785488361</v>
      </c>
      <c r="BU124">
        <f t="shared" si="154"/>
        <v>4.0323155034860294</v>
      </c>
      <c r="BV124">
        <f t="shared" si="155"/>
        <v>5.0982644766250589</v>
      </c>
      <c r="BW124" s="2">
        <f t="shared" si="156"/>
        <v>40056</v>
      </c>
      <c r="BX124">
        <f t="shared" si="157"/>
        <v>0.31738120594529662</v>
      </c>
      <c r="BY124">
        <f t="shared" si="158"/>
        <v>0.56089648637470435</v>
      </c>
      <c r="BZ124">
        <f t="shared" si="159"/>
        <v>0.98375979011467152</v>
      </c>
      <c r="CA124">
        <f t="shared" si="160"/>
        <v>0.75118056710095882</v>
      </c>
      <c r="CB124">
        <f t="shared" si="161"/>
        <v>-0.92441397545590487</v>
      </c>
      <c r="CC124">
        <f t="shared" si="162"/>
        <v>-0.74158061985861767</v>
      </c>
      <c r="CD124">
        <f t="shared" si="163"/>
        <v>-7.4126274432719592</v>
      </c>
      <c r="CE124">
        <f t="shared" si="164"/>
        <v>-12.099554502810038</v>
      </c>
      <c r="CF124" s="2">
        <f t="shared" si="165"/>
        <v>40056</v>
      </c>
      <c r="CG124">
        <f t="shared" si="166"/>
        <v>0.16382274932779528</v>
      </c>
      <c r="CH124">
        <f t="shared" si="167"/>
        <v>0.5735131536111403</v>
      </c>
      <c r="CI124">
        <f t="shared" si="168"/>
        <v>1.2685189079599906</v>
      </c>
      <c r="CJ124">
        <f t="shared" si="169"/>
        <v>1.3065007988061081</v>
      </c>
      <c r="CK124">
        <f t="shared" si="170"/>
        <v>-0.16141360627378737</v>
      </c>
      <c r="CL124">
        <f t="shared" si="171"/>
        <v>0.83131462294228819</v>
      </c>
      <c r="CM124">
        <f t="shared" si="172"/>
        <v>-0.26807991147282795</v>
      </c>
      <c r="CN124">
        <f t="shared" si="173"/>
        <v>-0.62420792740943287</v>
      </c>
      <c r="CO124" s="2">
        <f t="shared" si="174"/>
        <v>40056</v>
      </c>
      <c r="CP124">
        <f t="shared" si="175"/>
        <v>0.64745994384828265</v>
      </c>
      <c r="CQ124">
        <f t="shared" si="176"/>
        <v>1.3502633726739564</v>
      </c>
      <c r="CR124">
        <f t="shared" si="177"/>
        <v>1.4795335676181847</v>
      </c>
      <c r="CS124">
        <f t="shared" si="178"/>
        <v>0.72882790258894192</v>
      </c>
      <c r="CT124">
        <f t="shared" si="179"/>
        <v>0.61546389415480429</v>
      </c>
      <c r="CU124">
        <f t="shared" si="180"/>
        <v>-0.30811365360171306</v>
      </c>
      <c r="CV124">
        <f t="shared" si="181"/>
        <v>2.0257505197403445</v>
      </c>
    </row>
    <row r="125" spans="1:100" x14ac:dyDescent="0.3">
      <c r="A125" s="2">
        <v>40025</v>
      </c>
      <c r="B125" s="4">
        <v>0.01</v>
      </c>
      <c r="C125">
        <v>0.17</v>
      </c>
      <c r="D125">
        <v>0.14399999999999999</v>
      </c>
      <c r="E125" s="3">
        <f t="shared" si="182"/>
        <v>0.17926869410960977</v>
      </c>
      <c r="F125">
        <v>0.19690304116441465</v>
      </c>
      <c r="G125">
        <v>0.27481111062874575</v>
      </c>
      <c r="H125">
        <v>0.40558846684741434</v>
      </c>
      <c r="I125">
        <v>0.7187071020260436</v>
      </c>
      <c r="J125">
        <v>0.97163598207141588</v>
      </c>
      <c r="K125">
        <v>1.4159756819821052</v>
      </c>
      <c r="L125">
        <v>2.1256637578358606</v>
      </c>
      <c r="M125">
        <v>2.2700680962391537</v>
      </c>
      <c r="N125" s="2">
        <f t="shared" si="95"/>
        <v>40025</v>
      </c>
      <c r="O125">
        <f t="shared" si="96"/>
        <v>-4.2500000000000003E-2</v>
      </c>
      <c r="P125">
        <f t="shared" si="97"/>
        <v>-7.1999999999999995E-2</v>
      </c>
      <c r="Q125">
        <f t="shared" si="183"/>
        <v>-0.13445152058220733</v>
      </c>
      <c r="R125">
        <f t="shared" si="99"/>
        <v>-0.19690304116441465</v>
      </c>
      <c r="S125">
        <f t="shared" si="100"/>
        <v>-0.54962222125749149</v>
      </c>
      <c r="T125">
        <f t="shared" si="101"/>
        <v>-1.216765400542243</v>
      </c>
      <c r="U125">
        <f t="shared" si="102"/>
        <v>-3.5935355101302182</v>
      </c>
      <c r="V125">
        <f t="shared" si="103"/>
        <v>-6.8014518744999108</v>
      </c>
      <c r="W125">
        <f t="shared" si="104"/>
        <v>-14.159756819821052</v>
      </c>
      <c r="X125">
        <f t="shared" si="105"/>
        <v>-42.513275156717214</v>
      </c>
      <c r="Y125">
        <f t="shared" si="106"/>
        <v>-68.102042887174605</v>
      </c>
      <c r="Z125" s="2">
        <f t="shared" si="107"/>
        <v>40025</v>
      </c>
      <c r="AA125">
        <f t="shared" si="108"/>
        <v>2.9499999999999992E-2</v>
      </c>
      <c r="AB125">
        <f t="shared" si="109"/>
        <v>0.12490304116441465</v>
      </c>
      <c r="AC125">
        <f t="shared" si="110"/>
        <v>0.15440304116441464</v>
      </c>
      <c r="AD125">
        <f t="shared" si="111"/>
        <v>0.35271918009307685</v>
      </c>
      <c r="AE125" s="2">
        <f t="shared" si="112"/>
        <v>40025</v>
      </c>
      <c r="AF125">
        <f t="shared" si="113"/>
        <v>-0.13445152058220733</v>
      </c>
      <c r="AG125">
        <f t="shared" si="114"/>
        <v>-0.52012222125749152</v>
      </c>
      <c r="AH125">
        <f t="shared" si="115"/>
        <v>-1.1872654005422429</v>
      </c>
      <c r="AI125">
        <f t="shared" si="116"/>
        <v>-3.5640355101302181</v>
      </c>
      <c r="AJ125">
        <f t="shared" si="117"/>
        <v>-6.7719518744999112</v>
      </c>
      <c r="AK125">
        <f t="shared" si="118"/>
        <v>-14.130256819821051</v>
      </c>
      <c r="AL125">
        <f t="shared" si="119"/>
        <v>-42.483775156717215</v>
      </c>
      <c r="AM125">
        <f t="shared" si="120"/>
        <v>-68.072542887174606</v>
      </c>
      <c r="AN125" s="2">
        <f t="shared" si="121"/>
        <v>40025</v>
      </c>
      <c r="AO125">
        <f t="shared" si="122"/>
        <v>-7.1999999999999995E-2</v>
      </c>
      <c r="AP125">
        <f t="shared" si="123"/>
        <v>-0.42471918009307685</v>
      </c>
      <c r="AQ125">
        <f t="shared" si="124"/>
        <v>-1.0918623593778283</v>
      </c>
      <c r="AR125">
        <f t="shared" si="125"/>
        <v>-3.4686324689658035</v>
      </c>
      <c r="AS125">
        <f t="shared" si="126"/>
        <v>-6.6765488333354961</v>
      </c>
      <c r="AT125">
        <f t="shared" si="127"/>
        <v>-14.034853778656638</v>
      </c>
      <c r="AU125">
        <f t="shared" si="128"/>
        <v>-42.388372115552798</v>
      </c>
      <c r="AV125">
        <f t="shared" si="129"/>
        <v>-67.977139846010189</v>
      </c>
      <c r="AW125" s="2">
        <f t="shared" si="130"/>
        <v>40025</v>
      </c>
      <c r="AX125">
        <f t="shared" si="131"/>
        <v>-4.2500000000000003E-2</v>
      </c>
      <c r="AY125">
        <f t="shared" si="132"/>
        <v>-0.39521918009307688</v>
      </c>
      <c r="AZ125">
        <f t="shared" si="133"/>
        <v>-1.0623623593778284</v>
      </c>
      <c r="BA125">
        <f t="shared" si="134"/>
        <v>-3.4391324689658034</v>
      </c>
      <c r="BB125">
        <f t="shared" si="135"/>
        <v>-6.6470488333354965</v>
      </c>
      <c r="BC125">
        <f t="shared" si="136"/>
        <v>-14.005353778656637</v>
      </c>
      <c r="BD125">
        <f t="shared" si="137"/>
        <v>-42.358872115552799</v>
      </c>
      <c r="BE125">
        <f t="shared" si="138"/>
        <v>-67.94763984601019</v>
      </c>
      <c r="BF125" s="2">
        <f t="shared" si="139"/>
        <v>40025</v>
      </c>
      <c r="BG125">
        <f t="shared" si="140"/>
        <v>-0.19690304116441465</v>
      </c>
      <c r="BH125">
        <f t="shared" si="141"/>
        <v>-0.54962222125749149</v>
      </c>
      <c r="BI125">
        <f t="shared" si="142"/>
        <v>-3.2408163300371413</v>
      </c>
      <c r="BJ125">
        <f t="shared" si="143"/>
        <v>-6.4487326944068339</v>
      </c>
      <c r="BK125">
        <f t="shared" si="144"/>
        <v>-13.807037639727975</v>
      </c>
      <c r="BL125">
        <f t="shared" si="145"/>
        <v>-42.160555976624138</v>
      </c>
      <c r="BM125">
        <f t="shared" si="146"/>
        <v>-67.74932370708153</v>
      </c>
      <c r="BN125" s="2">
        <f t="shared" si="147"/>
        <v>40025</v>
      </c>
      <c r="BO125">
        <f t="shared" si="148"/>
        <v>0.33847631865467626</v>
      </c>
      <c r="BP125">
        <f t="shared" si="149"/>
        <v>0.72170212565870417</v>
      </c>
      <c r="BQ125">
        <f t="shared" si="150"/>
        <v>1.1083005022537995</v>
      </c>
      <c r="BR125">
        <f t="shared" si="151"/>
        <v>2.0149200068370541</v>
      </c>
      <c r="BS125">
        <f t="shared" si="152"/>
        <v>2.3745217934223857</v>
      </c>
      <c r="BT125">
        <f t="shared" si="153"/>
        <v>-3.7282293597904193E-2</v>
      </c>
      <c r="BU125">
        <f t="shared" si="154"/>
        <v>-9.1823276045210562</v>
      </c>
      <c r="BV125">
        <f t="shared" si="155"/>
        <v>-15.743339192501601</v>
      </c>
      <c r="BW125" s="2">
        <f t="shared" si="156"/>
        <v>40025</v>
      </c>
      <c r="BX125">
        <f t="shared" si="157"/>
        <v>0.20849173538294036</v>
      </c>
      <c r="BY125">
        <f t="shared" si="158"/>
        <v>0.47593972821637992</v>
      </c>
      <c r="BZ125">
        <f t="shared" si="159"/>
        <v>0.64722629796344067</v>
      </c>
      <c r="CA125">
        <f t="shared" si="160"/>
        <v>0.22385666231659868</v>
      </c>
      <c r="CB125">
        <f t="shared" si="161"/>
        <v>-1.4148166396789976</v>
      </c>
      <c r="CC125">
        <f t="shared" si="162"/>
        <v>-2.3792310920498174</v>
      </c>
      <c r="CD125">
        <f t="shared" si="163"/>
        <v>-9.4600977392190693</v>
      </c>
      <c r="CE125">
        <f t="shared" si="164"/>
        <v>-17.548201916364679</v>
      </c>
      <c r="CF125" s="2">
        <f t="shared" si="165"/>
        <v>40025</v>
      </c>
      <c r="CG125">
        <f t="shared" si="166"/>
        <v>0.14958402647828623</v>
      </c>
      <c r="CH125">
        <f t="shared" si="167"/>
        <v>0.44885706617512428</v>
      </c>
      <c r="CI125">
        <f t="shared" si="168"/>
        <v>0.71971695959583282</v>
      </c>
      <c r="CJ125">
        <f t="shared" si="169"/>
        <v>0.80206627160212607</v>
      </c>
      <c r="CK125">
        <f t="shared" si="170"/>
        <v>0.36848570667629915</v>
      </c>
      <c r="CL125">
        <f t="shared" si="171"/>
        <v>0.43463979756137255</v>
      </c>
      <c r="CM125">
        <f t="shared" si="172"/>
        <v>-0.70227284363617459</v>
      </c>
      <c r="CN125">
        <f t="shared" si="173"/>
        <v>-0.57010798755914893</v>
      </c>
      <c r="CO125" s="2">
        <f t="shared" si="174"/>
        <v>40025</v>
      </c>
      <c r="CP125">
        <f t="shared" si="175"/>
        <v>0.68022887028876566</v>
      </c>
      <c r="CQ125">
        <f t="shared" si="176"/>
        <v>1.4913770568948741</v>
      </c>
      <c r="CR125">
        <f t="shared" si="177"/>
        <v>1.6816584637669902</v>
      </c>
      <c r="CS125">
        <f t="shared" si="178"/>
        <v>1.4521243128333405</v>
      </c>
      <c r="CT125">
        <f t="shared" si="179"/>
        <v>0.9216887949877709</v>
      </c>
      <c r="CU125">
        <f t="shared" si="180"/>
        <v>0.99664741736904328</v>
      </c>
      <c r="CV125">
        <f t="shared" si="181"/>
        <v>2.6265774179816463</v>
      </c>
    </row>
    <row r="126" spans="1:100" x14ac:dyDescent="0.3">
      <c r="A126" s="2">
        <v>39994</v>
      </c>
      <c r="B126" s="4">
        <v>0.01</v>
      </c>
      <c r="C126">
        <v>0.15</v>
      </c>
      <c r="D126">
        <v>0.17</v>
      </c>
      <c r="E126" s="3">
        <f t="shared" si="182"/>
        <v>0.18393923701602785</v>
      </c>
      <c r="F126">
        <v>0.19090885552404177</v>
      </c>
      <c r="G126">
        <v>0.30676461834312174</v>
      </c>
      <c r="H126">
        <v>0.4365232718077896</v>
      </c>
      <c r="I126">
        <v>0.72169631842790505</v>
      </c>
      <c r="J126">
        <v>0.94576031461727306</v>
      </c>
      <c r="K126">
        <v>1.3573833377948208</v>
      </c>
      <c r="L126">
        <v>2.0365954112536291</v>
      </c>
      <c r="M126">
        <v>2.1464406658054278</v>
      </c>
      <c r="N126" s="2">
        <f t="shared" si="95"/>
        <v>39994</v>
      </c>
      <c r="O126">
        <f t="shared" si="96"/>
        <v>-3.7499999999999999E-2</v>
      </c>
      <c r="P126">
        <f t="shared" si="97"/>
        <v>-8.5000000000000006E-2</v>
      </c>
      <c r="Q126">
        <f t="shared" si="183"/>
        <v>-0.13795442776202088</v>
      </c>
      <c r="R126">
        <f t="shared" si="99"/>
        <v>-0.19090885552404177</v>
      </c>
      <c r="S126">
        <f t="shared" si="100"/>
        <v>-0.61352923668624348</v>
      </c>
      <c r="T126">
        <f t="shared" si="101"/>
        <v>-1.3095698154233688</v>
      </c>
      <c r="U126">
        <f t="shared" si="102"/>
        <v>-3.6084815921395252</v>
      </c>
      <c r="V126">
        <f t="shared" si="103"/>
        <v>-6.6203222023209118</v>
      </c>
      <c r="W126">
        <f t="shared" si="104"/>
        <v>-13.573833377948208</v>
      </c>
      <c r="X126">
        <f t="shared" si="105"/>
        <v>-40.73190822507258</v>
      </c>
      <c r="Y126">
        <f t="shared" si="106"/>
        <v>-64.393219974162832</v>
      </c>
      <c r="Z126" s="2">
        <f t="shared" si="107"/>
        <v>39994</v>
      </c>
      <c r="AA126">
        <f t="shared" si="108"/>
        <v>4.7500000000000007E-2</v>
      </c>
      <c r="AB126">
        <f t="shared" si="109"/>
        <v>0.10590885552404176</v>
      </c>
      <c r="AC126">
        <f t="shared" si="110"/>
        <v>0.15340885552404177</v>
      </c>
      <c r="AD126">
        <f t="shared" si="111"/>
        <v>0.42262038116220169</v>
      </c>
      <c r="AE126" s="2">
        <f t="shared" si="112"/>
        <v>39994</v>
      </c>
      <c r="AF126">
        <f t="shared" si="113"/>
        <v>-0.13795442776202088</v>
      </c>
      <c r="AG126">
        <f t="shared" si="114"/>
        <v>-0.5660292366862435</v>
      </c>
      <c r="AH126">
        <f t="shared" si="115"/>
        <v>-1.2620698154233687</v>
      </c>
      <c r="AI126">
        <f t="shared" si="116"/>
        <v>-3.5609815921395254</v>
      </c>
      <c r="AJ126">
        <f t="shared" si="117"/>
        <v>-6.5728222023209115</v>
      </c>
      <c r="AK126">
        <f t="shared" si="118"/>
        <v>-13.526333377948209</v>
      </c>
      <c r="AL126">
        <f t="shared" si="119"/>
        <v>-40.68440822507258</v>
      </c>
      <c r="AM126">
        <f t="shared" si="120"/>
        <v>-64.345719974162833</v>
      </c>
      <c r="AN126" s="2">
        <f t="shared" si="121"/>
        <v>39994</v>
      </c>
      <c r="AO126">
        <f t="shared" si="122"/>
        <v>-8.5000000000000006E-2</v>
      </c>
      <c r="AP126">
        <f t="shared" si="123"/>
        <v>-0.50762038116220176</v>
      </c>
      <c r="AQ126">
        <f t="shared" si="124"/>
        <v>-1.2036609598993271</v>
      </c>
      <c r="AR126">
        <f t="shared" si="125"/>
        <v>-3.5025727366154835</v>
      </c>
      <c r="AS126">
        <f t="shared" si="126"/>
        <v>-6.5144133467968697</v>
      </c>
      <c r="AT126">
        <f t="shared" si="127"/>
        <v>-13.467924522424166</v>
      </c>
      <c r="AU126">
        <f t="shared" si="128"/>
        <v>-40.625999369548538</v>
      </c>
      <c r="AV126">
        <f t="shared" si="129"/>
        <v>-64.287311118638797</v>
      </c>
      <c r="AW126" s="2">
        <f t="shared" si="130"/>
        <v>39994</v>
      </c>
      <c r="AX126">
        <f t="shared" si="131"/>
        <v>-3.7499999999999999E-2</v>
      </c>
      <c r="AY126">
        <f t="shared" si="132"/>
        <v>-0.46012038116220172</v>
      </c>
      <c r="AZ126">
        <f t="shared" si="133"/>
        <v>-1.156160959899327</v>
      </c>
      <c r="BA126">
        <f t="shared" si="134"/>
        <v>-3.4550727366154836</v>
      </c>
      <c r="BB126">
        <f t="shared" si="135"/>
        <v>-6.4669133467968702</v>
      </c>
      <c r="BC126">
        <f t="shared" si="136"/>
        <v>-13.420424522424167</v>
      </c>
      <c r="BD126">
        <f t="shared" si="137"/>
        <v>-40.578499369548538</v>
      </c>
      <c r="BE126">
        <f t="shared" si="138"/>
        <v>-64.239811118638784</v>
      </c>
      <c r="BF126" s="2">
        <f t="shared" si="139"/>
        <v>39994</v>
      </c>
      <c r="BG126">
        <f t="shared" si="140"/>
        <v>-0.19090885552404177</v>
      </c>
      <c r="BH126">
        <f t="shared" si="141"/>
        <v>-0.61352923668624348</v>
      </c>
      <c r="BI126">
        <f t="shared" si="142"/>
        <v>-3.1858612109773237</v>
      </c>
      <c r="BJ126">
        <f t="shared" si="143"/>
        <v>-6.1977018211587103</v>
      </c>
      <c r="BK126">
        <f t="shared" si="144"/>
        <v>-13.151212996786006</v>
      </c>
      <c r="BL126">
        <f t="shared" si="145"/>
        <v>-40.309287843910376</v>
      </c>
      <c r="BM126">
        <f t="shared" si="146"/>
        <v>-63.970599593000628</v>
      </c>
      <c r="BN126" s="2">
        <f t="shared" si="147"/>
        <v>39994</v>
      </c>
      <c r="BO126">
        <f t="shared" si="148"/>
        <v>0.42825906436772943</v>
      </c>
      <c r="BP126">
        <f t="shared" si="149"/>
        <v>0.76155829415961385</v>
      </c>
      <c r="BQ126">
        <f t="shared" si="150"/>
        <v>1.0802768506857343</v>
      </c>
      <c r="BR126">
        <f t="shared" si="151"/>
        <v>1.1305769004062696</v>
      </c>
      <c r="BS126">
        <f t="shared" si="152"/>
        <v>9.4337797126054723E-2</v>
      </c>
      <c r="BT126">
        <f t="shared" si="153"/>
        <v>-0.83962831326001519</v>
      </c>
      <c r="BU126">
        <f t="shared" si="154"/>
        <v>-8.5205204500768019</v>
      </c>
      <c r="BV126">
        <f t="shared" si="155"/>
        <v>-14.176723305803066</v>
      </c>
      <c r="BW126" s="2">
        <f t="shared" si="156"/>
        <v>39994</v>
      </c>
      <c r="BX126">
        <f t="shared" si="157"/>
        <v>0.29145279866226753</v>
      </c>
      <c r="BY126">
        <f t="shared" si="158"/>
        <v>0.26339192376961623</v>
      </c>
      <c r="BZ126">
        <f t="shared" si="159"/>
        <v>0.24528482310286676</v>
      </c>
      <c r="CA126">
        <f t="shared" si="160"/>
        <v>-0.36684938191965594</v>
      </c>
      <c r="CB126">
        <f t="shared" si="161"/>
        <v>-2.0232788315593</v>
      </c>
      <c r="CC126">
        <f t="shared" si="162"/>
        <v>-3.664844933317263</v>
      </c>
      <c r="CD126">
        <f t="shared" si="163"/>
        <v>-12.153014109876377</v>
      </c>
      <c r="CE126">
        <f t="shared" si="164"/>
        <v>-20.484708061879243</v>
      </c>
      <c r="CF126" s="2">
        <f t="shared" si="165"/>
        <v>39994</v>
      </c>
      <c r="CG126">
        <f t="shared" si="166"/>
        <v>0.20858905760636781</v>
      </c>
      <c r="CH126">
        <f t="shared" si="167"/>
        <v>0.74552968170130907</v>
      </c>
      <c r="CI126">
        <f t="shared" si="168"/>
        <v>1.3746497945742246</v>
      </c>
      <c r="CJ126">
        <f t="shared" si="169"/>
        <v>1.7231073237584098</v>
      </c>
      <c r="CK126">
        <f t="shared" si="170"/>
        <v>1.429559223242922</v>
      </c>
      <c r="CL126">
        <f t="shared" si="171"/>
        <v>0.93631819545897188</v>
      </c>
      <c r="CM126">
        <f t="shared" si="172"/>
        <v>1.6839246753584651</v>
      </c>
      <c r="CN126">
        <f t="shared" si="173"/>
        <v>4.4386224695557299</v>
      </c>
      <c r="CO126" s="2">
        <f t="shared" si="174"/>
        <v>39994</v>
      </c>
      <c r="CP126">
        <f t="shared" si="175"/>
        <v>0.67525056772167291</v>
      </c>
      <c r="CQ126">
        <f t="shared" si="176"/>
        <v>1.3876152387925051</v>
      </c>
      <c r="CR126">
        <f t="shared" si="177"/>
        <v>2.0089739196211429</v>
      </c>
      <c r="CS126">
        <f t="shared" si="178"/>
        <v>2.319140994780347</v>
      </c>
      <c r="CT126">
        <f t="shared" si="179"/>
        <v>2.1518505371056627</v>
      </c>
      <c r="CU126">
        <f t="shared" si="180"/>
        <v>2.6983259999204758</v>
      </c>
      <c r="CV126">
        <f t="shared" si="181"/>
        <v>5.8110886990689803</v>
      </c>
    </row>
    <row r="127" spans="1:100" x14ac:dyDescent="0.3">
      <c r="A127" s="2">
        <v>39962</v>
      </c>
      <c r="B127" s="4">
        <v>0</v>
      </c>
      <c r="C127">
        <v>0.17499999999999999</v>
      </c>
      <c r="D127">
        <v>0.19</v>
      </c>
      <c r="E127" s="3">
        <f t="shared" si="182"/>
        <v>0.18394543125398619</v>
      </c>
      <c r="F127">
        <v>0.18091814688097924</v>
      </c>
      <c r="G127">
        <v>0.3437044987928502</v>
      </c>
      <c r="H127">
        <v>0.49638349862606818</v>
      </c>
      <c r="I127">
        <v>0.83624927864456167</v>
      </c>
      <c r="J127">
        <v>1.1377576234936713</v>
      </c>
      <c r="K127">
        <v>1.4904327050079187</v>
      </c>
      <c r="L127">
        <v>2.1286320196959521</v>
      </c>
      <c r="M127">
        <v>2.2324934412221911</v>
      </c>
      <c r="N127" s="2">
        <f t="shared" si="95"/>
        <v>39962</v>
      </c>
      <c r="O127">
        <f t="shared" si="96"/>
        <v>-4.3749999999999997E-2</v>
      </c>
      <c r="P127">
        <f t="shared" si="97"/>
        <v>-9.5000000000000001E-2</v>
      </c>
      <c r="Q127">
        <f t="shared" si="183"/>
        <v>-0.13795907344048963</v>
      </c>
      <c r="R127">
        <f t="shared" si="99"/>
        <v>-0.18091814688097924</v>
      </c>
      <c r="S127">
        <f t="shared" si="100"/>
        <v>-0.6874089975857004</v>
      </c>
      <c r="T127">
        <f t="shared" si="101"/>
        <v>-1.4891504958782045</v>
      </c>
      <c r="U127">
        <f t="shared" si="102"/>
        <v>-4.1812463932228088</v>
      </c>
      <c r="V127">
        <f t="shared" si="103"/>
        <v>-7.9643033644556986</v>
      </c>
      <c r="W127">
        <f t="shared" si="104"/>
        <v>-14.904327050079187</v>
      </c>
      <c r="X127">
        <f t="shared" si="105"/>
        <v>-42.572640393919045</v>
      </c>
      <c r="Y127">
        <f t="shared" si="106"/>
        <v>-66.974803236665736</v>
      </c>
      <c r="Z127" s="2">
        <f t="shared" si="107"/>
        <v>39962</v>
      </c>
      <c r="AA127">
        <f t="shared" si="108"/>
        <v>5.1250000000000004E-2</v>
      </c>
      <c r="AB127">
        <f t="shared" si="109"/>
        <v>8.5918146880979235E-2</v>
      </c>
      <c r="AC127">
        <f t="shared" si="110"/>
        <v>0.13716814688097922</v>
      </c>
      <c r="AD127">
        <f t="shared" si="111"/>
        <v>0.50649085070472122</v>
      </c>
      <c r="AE127" s="2">
        <f t="shared" si="112"/>
        <v>39962</v>
      </c>
      <c r="AF127">
        <f t="shared" si="113"/>
        <v>-0.13795907344048963</v>
      </c>
      <c r="AG127">
        <f t="shared" si="114"/>
        <v>-0.63615899758570038</v>
      </c>
      <c r="AH127">
        <f t="shared" si="115"/>
        <v>-1.4379004958782045</v>
      </c>
      <c r="AI127">
        <f t="shared" si="116"/>
        <v>-4.1299963932228092</v>
      </c>
      <c r="AJ127">
        <f t="shared" si="117"/>
        <v>-7.9130533644556991</v>
      </c>
      <c r="AK127">
        <f t="shared" si="118"/>
        <v>-14.853077050079188</v>
      </c>
      <c r="AL127">
        <f t="shared" si="119"/>
        <v>-42.521390393919042</v>
      </c>
      <c r="AM127">
        <f t="shared" si="120"/>
        <v>-66.92355323666574</v>
      </c>
      <c r="AN127" s="2">
        <f t="shared" si="121"/>
        <v>39962</v>
      </c>
      <c r="AO127">
        <f t="shared" si="122"/>
        <v>-9.5000000000000001E-2</v>
      </c>
      <c r="AP127">
        <f t="shared" si="123"/>
        <v>-0.60149085070472119</v>
      </c>
      <c r="AQ127">
        <f t="shared" si="124"/>
        <v>-1.4032323489972252</v>
      </c>
      <c r="AR127">
        <f t="shared" si="125"/>
        <v>-4.0953282463418299</v>
      </c>
      <c r="AS127">
        <f t="shared" si="126"/>
        <v>-7.8783852175747198</v>
      </c>
      <c r="AT127">
        <f t="shared" si="127"/>
        <v>-14.818408903198208</v>
      </c>
      <c r="AU127">
        <f t="shared" si="128"/>
        <v>-42.486722247038067</v>
      </c>
      <c r="AV127">
        <f t="shared" si="129"/>
        <v>-66.88888508978475</v>
      </c>
      <c r="AW127" s="2">
        <f t="shared" si="130"/>
        <v>39962</v>
      </c>
      <c r="AX127">
        <f t="shared" si="131"/>
        <v>-4.3749999999999997E-2</v>
      </c>
      <c r="AY127">
        <f t="shared" si="132"/>
        <v>-0.55024085070472117</v>
      </c>
      <c r="AZ127">
        <f t="shared" si="133"/>
        <v>-1.3519823489972254</v>
      </c>
      <c r="BA127">
        <f t="shared" si="134"/>
        <v>-4.0440782463418294</v>
      </c>
      <c r="BB127">
        <f t="shared" si="135"/>
        <v>-7.8271352175747193</v>
      </c>
      <c r="BC127">
        <f t="shared" si="136"/>
        <v>-14.767158903198208</v>
      </c>
      <c r="BD127">
        <f t="shared" si="137"/>
        <v>-42.435472247038064</v>
      </c>
      <c r="BE127">
        <f t="shared" si="138"/>
        <v>-66.837635089784754</v>
      </c>
      <c r="BF127" s="2">
        <f t="shared" si="139"/>
        <v>39962</v>
      </c>
      <c r="BG127">
        <f t="shared" si="140"/>
        <v>-0.18091814688097924</v>
      </c>
      <c r="BH127">
        <f t="shared" si="141"/>
        <v>-0.6874089975857004</v>
      </c>
      <c r="BI127">
        <f t="shared" si="142"/>
        <v>-3.6747555425180876</v>
      </c>
      <c r="BJ127">
        <f t="shared" si="143"/>
        <v>-7.4578125137509774</v>
      </c>
      <c r="BK127">
        <f t="shared" si="144"/>
        <v>-14.397836199374467</v>
      </c>
      <c r="BL127">
        <f t="shared" si="145"/>
        <v>-42.066149543214323</v>
      </c>
      <c r="BM127">
        <f t="shared" si="146"/>
        <v>-66.468312385961013</v>
      </c>
      <c r="BN127" s="2">
        <f t="shared" si="147"/>
        <v>39962</v>
      </c>
      <c r="BO127">
        <f t="shared" si="148"/>
        <v>0.58492611812863471</v>
      </c>
      <c r="BP127">
        <f t="shared" si="149"/>
        <v>0.31829473951575604</v>
      </c>
      <c r="BQ127">
        <f t="shared" si="150"/>
        <v>-0.11288149330597408</v>
      </c>
      <c r="BR127">
        <f t="shared" si="151"/>
        <v>-2.5952018779196124</v>
      </c>
      <c r="BS127">
        <f t="shared" si="152"/>
        <v>-9.0649248148393049</v>
      </c>
      <c r="BT127">
        <f t="shared" si="153"/>
        <v>-8.0492902819284247</v>
      </c>
      <c r="BU127">
        <f t="shared" si="154"/>
        <v>-18.835281553692301</v>
      </c>
      <c r="BV127">
        <f t="shared" si="155"/>
        <v>-29.275084645907459</v>
      </c>
      <c r="BW127" s="2">
        <f t="shared" si="156"/>
        <v>39962</v>
      </c>
      <c r="BX127">
        <f t="shared" si="157"/>
        <v>0.45146824798338586</v>
      </c>
      <c r="BY127">
        <f t="shared" si="158"/>
        <v>0.67259103155353528</v>
      </c>
      <c r="BZ127">
        <f t="shared" si="159"/>
        <v>1.0766482429259787</v>
      </c>
      <c r="CA127">
        <f t="shared" si="160"/>
        <v>0.12504010990204845</v>
      </c>
      <c r="CB127">
        <f t="shared" si="161"/>
        <v>-3.6360984236207781</v>
      </c>
      <c r="CC127">
        <f t="shared" si="162"/>
        <v>-1.8220221689385065</v>
      </c>
      <c r="CD127">
        <f t="shared" si="163"/>
        <v>-2.1930627830297844</v>
      </c>
      <c r="CE127">
        <f t="shared" si="164"/>
        <v>-3.2602292935041781</v>
      </c>
      <c r="CF127" s="2">
        <f t="shared" si="165"/>
        <v>39962</v>
      </c>
      <c r="CG127">
        <f t="shared" si="166"/>
        <v>0.15206985633437053</v>
      </c>
      <c r="CH127">
        <f t="shared" si="167"/>
        <v>0.5665990350799025</v>
      </c>
      <c r="CI127">
        <f t="shared" si="168"/>
        <v>0.84772752816051133</v>
      </c>
      <c r="CJ127">
        <f t="shared" si="169"/>
        <v>0.57800894047714702</v>
      </c>
      <c r="CK127">
        <f t="shared" si="170"/>
        <v>-1.4624432301638319</v>
      </c>
      <c r="CL127">
        <f t="shared" si="171"/>
        <v>-1.3969393008372455</v>
      </c>
      <c r="CM127">
        <f t="shared" si="172"/>
        <v>-1.7763419061583354</v>
      </c>
      <c r="CN127">
        <f t="shared" si="173"/>
        <v>0.98016066725139772</v>
      </c>
      <c r="CO127" s="2">
        <f t="shared" si="174"/>
        <v>39962</v>
      </c>
      <c r="CP127">
        <f t="shared" si="175"/>
        <v>0.87640959473629987</v>
      </c>
      <c r="CQ127">
        <f t="shared" si="176"/>
        <v>1.7634641282322892</v>
      </c>
      <c r="CR127">
        <f t="shared" si="177"/>
        <v>2.2642648431988883</v>
      </c>
      <c r="CS127">
        <f t="shared" si="178"/>
        <v>2.1323577431644463</v>
      </c>
      <c r="CT127">
        <f t="shared" si="179"/>
        <v>2.3667151366945971</v>
      </c>
      <c r="CU127">
        <f t="shared" si="180"/>
        <v>2.7547690990096738</v>
      </c>
      <c r="CV127">
        <f t="shared" si="181"/>
        <v>5.6390466088827464</v>
      </c>
    </row>
    <row r="128" spans="1:100" x14ac:dyDescent="0.3">
      <c r="A128" s="2">
        <v>39933</v>
      </c>
      <c r="B128" s="4">
        <v>0.01</v>
      </c>
      <c r="C128">
        <v>0.19500000000000001</v>
      </c>
      <c r="D128">
        <v>0.215</v>
      </c>
      <c r="E128" s="3">
        <f t="shared" si="182"/>
        <v>0.2502137334972509</v>
      </c>
      <c r="F128">
        <v>0.26782060024587639</v>
      </c>
      <c r="G128">
        <v>0.37464887633608379</v>
      </c>
      <c r="H128">
        <v>0.50436350870189761</v>
      </c>
      <c r="I128">
        <v>0.82330310236789628</v>
      </c>
      <c r="J128">
        <v>1.059190331836501</v>
      </c>
      <c r="K128">
        <v>1.4169686246421576</v>
      </c>
      <c r="L128">
        <v>2.0118471627793477</v>
      </c>
      <c r="M128">
        <v>2.1395152696349733</v>
      </c>
      <c r="N128" s="2">
        <f t="shared" si="95"/>
        <v>39933</v>
      </c>
      <c r="O128">
        <f t="shared" si="96"/>
        <v>-4.8750000000000002E-2</v>
      </c>
      <c r="P128">
        <f t="shared" si="97"/>
        <v>-0.1075</v>
      </c>
      <c r="Q128">
        <f t="shared" si="183"/>
        <v>-0.18766030012293819</v>
      </c>
      <c r="R128">
        <f t="shared" si="99"/>
        <v>-0.26782060024587639</v>
      </c>
      <c r="S128">
        <f t="shared" si="100"/>
        <v>-0.74929775267216758</v>
      </c>
      <c r="T128">
        <f t="shared" si="101"/>
        <v>-1.5130905261056928</v>
      </c>
      <c r="U128">
        <f t="shared" si="102"/>
        <v>-4.1165155118394816</v>
      </c>
      <c r="V128">
        <f t="shared" si="103"/>
        <v>-7.4143323228555076</v>
      </c>
      <c r="W128">
        <f t="shared" si="104"/>
        <v>-14.169686246421575</v>
      </c>
      <c r="X128">
        <f t="shared" si="105"/>
        <v>-40.236943255586951</v>
      </c>
      <c r="Y128">
        <f t="shared" si="106"/>
        <v>-64.185458089049206</v>
      </c>
      <c r="Z128" s="2">
        <f t="shared" si="107"/>
        <v>39933</v>
      </c>
      <c r="AA128">
        <f t="shared" si="108"/>
        <v>5.8749999999999997E-2</v>
      </c>
      <c r="AB128">
        <f t="shared" si="109"/>
        <v>0.16032060024587641</v>
      </c>
      <c r="AC128">
        <f t="shared" si="110"/>
        <v>0.21907060024587638</v>
      </c>
      <c r="AD128">
        <f t="shared" si="111"/>
        <v>0.48147715242629119</v>
      </c>
      <c r="AE128" s="2">
        <f t="shared" si="112"/>
        <v>39933</v>
      </c>
      <c r="AF128">
        <f t="shared" si="113"/>
        <v>-0.18766030012293819</v>
      </c>
      <c r="AG128">
        <f t="shared" si="114"/>
        <v>-0.69054775267216761</v>
      </c>
      <c r="AH128">
        <f t="shared" si="115"/>
        <v>-1.4543405261056928</v>
      </c>
      <c r="AI128">
        <f t="shared" si="116"/>
        <v>-4.0577655118394818</v>
      </c>
      <c r="AJ128">
        <f t="shared" si="117"/>
        <v>-7.3555823228555077</v>
      </c>
      <c r="AK128">
        <f t="shared" si="118"/>
        <v>-14.110936246421575</v>
      </c>
      <c r="AL128">
        <f t="shared" si="119"/>
        <v>-40.178193255586947</v>
      </c>
      <c r="AM128">
        <f t="shared" si="120"/>
        <v>-64.126708089049202</v>
      </c>
      <c r="AN128" s="2">
        <f t="shared" si="121"/>
        <v>39933</v>
      </c>
      <c r="AO128">
        <f t="shared" si="122"/>
        <v>-0.1075</v>
      </c>
      <c r="AP128">
        <f t="shared" si="123"/>
        <v>-0.58897715242629123</v>
      </c>
      <c r="AQ128">
        <f t="shared" si="124"/>
        <v>-1.3527699258598165</v>
      </c>
      <c r="AR128">
        <f t="shared" si="125"/>
        <v>-3.956194911593605</v>
      </c>
      <c r="AS128">
        <f t="shared" si="126"/>
        <v>-7.254011722609631</v>
      </c>
      <c r="AT128">
        <f t="shared" si="127"/>
        <v>-14.009365646175699</v>
      </c>
      <c r="AU128">
        <f t="shared" si="128"/>
        <v>-40.076622655341076</v>
      </c>
      <c r="AV128">
        <f t="shared" si="129"/>
        <v>-64.025137488803324</v>
      </c>
      <c r="AW128" s="2">
        <f t="shared" si="130"/>
        <v>39933</v>
      </c>
      <c r="AX128">
        <f t="shared" si="131"/>
        <v>-4.8750000000000002E-2</v>
      </c>
      <c r="AY128">
        <f t="shared" si="132"/>
        <v>-0.53022715242629115</v>
      </c>
      <c r="AZ128">
        <f t="shared" si="133"/>
        <v>-1.2940199258598164</v>
      </c>
      <c r="BA128">
        <f t="shared" si="134"/>
        <v>-3.8974449115936052</v>
      </c>
      <c r="BB128">
        <f t="shared" si="135"/>
        <v>-7.1952617226096311</v>
      </c>
      <c r="BC128">
        <f t="shared" si="136"/>
        <v>-13.950615646175699</v>
      </c>
      <c r="BD128">
        <f t="shared" si="137"/>
        <v>-40.017872655341073</v>
      </c>
      <c r="BE128">
        <f t="shared" si="138"/>
        <v>-63.966387488803328</v>
      </c>
      <c r="BF128" s="2">
        <f t="shared" si="139"/>
        <v>39933</v>
      </c>
      <c r="BG128">
        <f t="shared" si="140"/>
        <v>-0.26782060024587639</v>
      </c>
      <c r="BH128">
        <f t="shared" si="141"/>
        <v>-0.74929775267216758</v>
      </c>
      <c r="BI128">
        <f t="shared" si="142"/>
        <v>-3.6350383594131905</v>
      </c>
      <c r="BJ128">
        <f t="shared" si="143"/>
        <v>-6.9328551704292165</v>
      </c>
      <c r="BK128">
        <f t="shared" si="144"/>
        <v>-13.688209093995283</v>
      </c>
      <c r="BL128">
        <f t="shared" si="145"/>
        <v>-39.755466103160657</v>
      </c>
      <c r="BM128">
        <f t="shared" si="146"/>
        <v>-63.703980936622912</v>
      </c>
      <c r="BN128" s="2">
        <f t="shared" si="147"/>
        <v>39933</v>
      </c>
      <c r="BO128">
        <f t="shared" si="148"/>
        <v>0.24434227027412792</v>
      </c>
      <c r="BP128">
        <f t="shared" si="149"/>
        <v>0.17856516611639672</v>
      </c>
      <c r="BQ128">
        <f t="shared" si="150"/>
        <v>0.13453992901542322</v>
      </c>
      <c r="BR128">
        <f t="shared" si="151"/>
        <v>-1.6188188468615159</v>
      </c>
      <c r="BS128">
        <f t="shared" si="152"/>
        <v>-5.2557672374380422</v>
      </c>
      <c r="BT128">
        <f t="shared" si="153"/>
        <v>-4.7727920551593845</v>
      </c>
      <c r="BU128">
        <f t="shared" si="154"/>
        <v>-9.7894800385747356</v>
      </c>
      <c r="BV128">
        <f t="shared" si="155"/>
        <v>-19.404676804885412</v>
      </c>
      <c r="BW128" s="2">
        <f t="shared" si="156"/>
        <v>39933</v>
      </c>
      <c r="BX128">
        <f t="shared" si="157"/>
        <v>0.40375207943485836</v>
      </c>
      <c r="BY128">
        <f t="shared" si="158"/>
        <v>0.59514569431368691</v>
      </c>
      <c r="BZ128">
        <f t="shared" si="159"/>
        <v>0.80813634614720209</v>
      </c>
      <c r="CA128">
        <f t="shared" si="160"/>
        <v>0.47835056186501468</v>
      </c>
      <c r="CB128">
        <f t="shared" si="161"/>
        <v>-0.3518211788163913</v>
      </c>
      <c r="CC128">
        <f t="shared" si="162"/>
        <v>0.95331200102136548</v>
      </c>
      <c r="CD128">
        <f t="shared" si="163"/>
        <v>3.8204656946866136</v>
      </c>
      <c r="CE128">
        <f t="shared" si="164"/>
        <v>7.2992187727924387</v>
      </c>
      <c r="CF128" s="2">
        <f t="shared" si="165"/>
        <v>39933</v>
      </c>
      <c r="CG128">
        <f t="shared" si="166"/>
        <v>0.17793566673102157</v>
      </c>
      <c r="CH128">
        <f t="shared" si="167"/>
        <v>0.70547534543354029</v>
      </c>
      <c r="CI128">
        <f t="shared" si="168"/>
        <v>1.2389081364544205</v>
      </c>
      <c r="CJ128">
        <f t="shared" si="169"/>
        <v>1.6096421763450568</v>
      </c>
      <c r="CK128">
        <f t="shared" si="170"/>
        <v>1.1837293795717461</v>
      </c>
      <c r="CL128">
        <f t="shared" si="171"/>
        <v>1.2804167181177508</v>
      </c>
      <c r="CM128">
        <f t="shared" si="172"/>
        <v>4.4287099849338336</v>
      </c>
      <c r="CN128">
        <f t="shared" si="173"/>
        <v>8.7889538484108201</v>
      </c>
      <c r="CO128" s="2">
        <f t="shared" si="174"/>
        <v>39933</v>
      </c>
      <c r="CP128">
        <f t="shared" si="175"/>
        <v>0.60930710157019874</v>
      </c>
      <c r="CQ128">
        <f t="shared" si="176"/>
        <v>1.3972049887571103</v>
      </c>
      <c r="CR128">
        <f t="shared" si="177"/>
        <v>1.4236451528429135</v>
      </c>
      <c r="CS128">
        <f t="shared" si="178"/>
        <v>1.3774052181135157</v>
      </c>
      <c r="CT128">
        <f t="shared" si="179"/>
        <v>1.2210785468840695</v>
      </c>
      <c r="CU128">
        <f t="shared" si="180"/>
        <v>3.2948521583852686</v>
      </c>
      <c r="CV128">
        <f t="shared" si="181"/>
        <v>6.8121794754500229</v>
      </c>
    </row>
    <row r="129" spans="1:100" x14ac:dyDescent="0.3">
      <c r="A129" s="2">
        <v>39903</v>
      </c>
      <c r="B129" s="4">
        <v>0.02</v>
      </c>
      <c r="C129">
        <v>0.23499999999999999</v>
      </c>
      <c r="D129">
        <v>0.245</v>
      </c>
      <c r="E129" s="3">
        <f t="shared" si="182"/>
        <v>0.28417946256930215</v>
      </c>
      <c r="F129">
        <v>0.30376919385395323</v>
      </c>
      <c r="G129">
        <v>0.40758440511307348</v>
      </c>
      <c r="H129">
        <v>0.53029634269826742</v>
      </c>
      <c r="I129">
        <v>0.78047516344821855</v>
      </c>
      <c r="J129">
        <v>0.95073666451463212</v>
      </c>
      <c r="K129">
        <v>1.3375176299633205</v>
      </c>
      <c r="L129">
        <v>1.9306514056276691</v>
      </c>
      <c r="M129">
        <v>2.0286763049237355</v>
      </c>
      <c r="N129" s="2">
        <f t="shared" si="95"/>
        <v>39903</v>
      </c>
      <c r="O129">
        <f t="shared" si="96"/>
        <v>-5.8749999999999997E-2</v>
      </c>
      <c r="P129">
        <f t="shared" si="97"/>
        <v>-0.1225</v>
      </c>
      <c r="Q129">
        <f t="shared" si="183"/>
        <v>-0.21313459692697662</v>
      </c>
      <c r="R129">
        <f t="shared" si="99"/>
        <v>-0.30376919385395323</v>
      </c>
      <c r="S129">
        <f t="shared" si="100"/>
        <v>-0.81516881022614696</v>
      </c>
      <c r="T129">
        <f t="shared" si="101"/>
        <v>-1.5908890280948023</v>
      </c>
      <c r="U129">
        <f t="shared" si="102"/>
        <v>-3.9023758172410927</v>
      </c>
      <c r="V129">
        <f t="shared" si="103"/>
        <v>-6.6551566516024252</v>
      </c>
      <c r="W129">
        <f t="shared" si="104"/>
        <v>-13.375176299633205</v>
      </c>
      <c r="X129">
        <f t="shared" si="105"/>
        <v>-38.61302811255338</v>
      </c>
      <c r="Y129">
        <f t="shared" si="106"/>
        <v>-60.860289147712066</v>
      </c>
      <c r="Z129" s="2">
        <f t="shared" si="107"/>
        <v>39903</v>
      </c>
      <c r="AA129">
        <f t="shared" si="108"/>
        <v>6.3750000000000001E-2</v>
      </c>
      <c r="AB129">
        <f t="shared" si="109"/>
        <v>0.18126919385395324</v>
      </c>
      <c r="AC129">
        <f t="shared" si="110"/>
        <v>0.24501919385395324</v>
      </c>
      <c r="AD129">
        <f t="shared" si="111"/>
        <v>0.51139961637219367</v>
      </c>
      <c r="AE129" s="2">
        <f t="shared" si="112"/>
        <v>39903</v>
      </c>
      <c r="AF129">
        <f t="shared" si="113"/>
        <v>-0.21313459692697662</v>
      </c>
      <c r="AG129">
        <f t="shared" si="114"/>
        <v>-0.75141881022614698</v>
      </c>
      <c r="AH129">
        <f t="shared" si="115"/>
        <v>-1.5271390280948023</v>
      </c>
      <c r="AI129">
        <f t="shared" si="116"/>
        <v>-3.8386258172410925</v>
      </c>
      <c r="AJ129">
        <f t="shared" si="117"/>
        <v>-6.5914066516024254</v>
      </c>
      <c r="AK129">
        <f t="shared" si="118"/>
        <v>-13.311426299633204</v>
      </c>
      <c r="AL129">
        <f t="shared" si="119"/>
        <v>-38.549278112553381</v>
      </c>
      <c r="AM129">
        <f t="shared" si="120"/>
        <v>-60.796539147712068</v>
      </c>
      <c r="AN129" s="2">
        <f t="shared" si="121"/>
        <v>39903</v>
      </c>
      <c r="AO129">
        <f t="shared" si="122"/>
        <v>-0.1225</v>
      </c>
      <c r="AP129">
        <f t="shared" si="123"/>
        <v>-0.63389961637219372</v>
      </c>
      <c r="AQ129">
        <f t="shared" si="124"/>
        <v>-1.409619834240849</v>
      </c>
      <c r="AR129">
        <f t="shared" si="125"/>
        <v>-3.7211066233871395</v>
      </c>
      <c r="AS129">
        <f t="shared" si="126"/>
        <v>-6.4738874577484715</v>
      </c>
      <c r="AT129">
        <f t="shared" si="127"/>
        <v>-13.193907105779251</v>
      </c>
      <c r="AU129">
        <f t="shared" si="128"/>
        <v>-38.43175891869943</v>
      </c>
      <c r="AV129">
        <f t="shared" si="129"/>
        <v>-60.679019953858116</v>
      </c>
      <c r="AW129" s="2">
        <f t="shared" si="130"/>
        <v>39903</v>
      </c>
      <c r="AX129">
        <f t="shared" si="131"/>
        <v>-5.8749999999999997E-2</v>
      </c>
      <c r="AY129">
        <f t="shared" si="132"/>
        <v>-0.57014961637219375</v>
      </c>
      <c r="AZ129">
        <f t="shared" si="133"/>
        <v>-1.3458698342408491</v>
      </c>
      <c r="BA129">
        <f t="shared" si="134"/>
        <v>-3.6573566233871393</v>
      </c>
      <c r="BB129">
        <f t="shared" si="135"/>
        <v>-6.4101374577484718</v>
      </c>
      <c r="BC129">
        <f t="shared" si="136"/>
        <v>-13.130157105779253</v>
      </c>
      <c r="BD129">
        <f t="shared" si="137"/>
        <v>-38.368008918699424</v>
      </c>
      <c r="BE129">
        <f t="shared" si="138"/>
        <v>-60.61526995385811</v>
      </c>
      <c r="BF129" s="2">
        <f t="shared" si="139"/>
        <v>39903</v>
      </c>
      <c r="BG129">
        <f t="shared" si="140"/>
        <v>-0.30376919385395323</v>
      </c>
      <c r="BH129">
        <f t="shared" si="141"/>
        <v>-0.81516881022614696</v>
      </c>
      <c r="BI129">
        <f t="shared" si="142"/>
        <v>-3.3909762008688991</v>
      </c>
      <c r="BJ129">
        <f t="shared" si="143"/>
        <v>-6.143757035230232</v>
      </c>
      <c r="BK129">
        <f t="shared" si="144"/>
        <v>-12.863776683261012</v>
      </c>
      <c r="BL129">
        <f t="shared" si="145"/>
        <v>-38.101628496181185</v>
      </c>
      <c r="BM129">
        <f t="shared" si="146"/>
        <v>-60.348889531339871</v>
      </c>
      <c r="BN129" s="2">
        <f t="shared" si="147"/>
        <v>39903</v>
      </c>
      <c r="BO129">
        <f t="shared" si="148"/>
        <v>0.25836720961662873</v>
      </c>
      <c r="BP129">
        <f t="shared" si="149"/>
        <v>-0.26040986871654836</v>
      </c>
      <c r="BQ129">
        <f t="shared" si="150"/>
        <v>-0.61534262657616723</v>
      </c>
      <c r="BR129">
        <f t="shared" si="151"/>
        <v>-1.8899110863417479</v>
      </c>
      <c r="BS129">
        <f t="shared" si="152"/>
        <v>-4.1665308823408225</v>
      </c>
      <c r="BT129">
        <f t="shared" si="153"/>
        <v>-6.5156969754706786</v>
      </c>
      <c r="BU129">
        <f t="shared" si="154"/>
        <v>-15.811143191772128</v>
      </c>
      <c r="BV129">
        <f t="shared" si="155"/>
        <v>-26.818328240051567</v>
      </c>
      <c r="BW129" s="2">
        <f t="shared" si="156"/>
        <v>39903</v>
      </c>
      <c r="BX129">
        <f t="shared" si="157"/>
        <v>0.53076717281910346</v>
      </c>
      <c r="BY129">
        <f t="shared" si="158"/>
        <v>1.158619638541531</v>
      </c>
      <c r="BZ129">
        <f t="shared" si="159"/>
        <v>1.9429405295878444</v>
      </c>
      <c r="CA129">
        <f t="shared" si="160"/>
        <v>2.4404767985038549</v>
      </c>
      <c r="CB129">
        <f t="shared" si="161"/>
        <v>2.5182741993707318</v>
      </c>
      <c r="CC129">
        <f t="shared" si="162"/>
        <v>2.2453957128878401</v>
      </c>
      <c r="CD129">
        <f t="shared" si="163"/>
        <v>7.2072515011454659</v>
      </c>
      <c r="CE129">
        <f t="shared" si="164"/>
        <v>14.167399620304481</v>
      </c>
      <c r="CF129" s="2">
        <f t="shared" si="165"/>
        <v>39903</v>
      </c>
      <c r="CG129">
        <f t="shared" si="166"/>
        <v>0.19353245882163483</v>
      </c>
      <c r="CH129">
        <f t="shared" si="167"/>
        <v>0.66654553465299593</v>
      </c>
      <c r="CI129">
        <f t="shared" si="168"/>
        <v>1.1455653138055006</v>
      </c>
      <c r="CJ129">
        <f t="shared" si="169"/>
        <v>2.3218371351034044</v>
      </c>
      <c r="CK129">
        <f t="shared" si="170"/>
        <v>3.080806269742415</v>
      </c>
      <c r="CL129">
        <f t="shared" si="171"/>
        <v>3.1690743629715228</v>
      </c>
      <c r="CM129">
        <f t="shared" si="172"/>
        <v>6.4580056923302047</v>
      </c>
      <c r="CN129">
        <f t="shared" si="173"/>
        <v>12.493756909770299</v>
      </c>
      <c r="CO129" s="2">
        <f t="shared" si="174"/>
        <v>39903</v>
      </c>
      <c r="CP129">
        <f t="shared" si="175"/>
        <v>0.27838452620107101</v>
      </c>
      <c r="CQ129">
        <f t="shared" si="176"/>
        <v>0.49769535041780533</v>
      </c>
      <c r="CR129">
        <f t="shared" si="177"/>
        <v>-0.22711855406695614</v>
      </c>
      <c r="CS129">
        <f t="shared" si="178"/>
        <v>-0.72971288727244266</v>
      </c>
      <c r="CT129">
        <f t="shared" si="179"/>
        <v>-0.59914012101049197</v>
      </c>
      <c r="CU129">
        <f t="shared" si="180"/>
        <v>2.8976309297513443</v>
      </c>
      <c r="CV129">
        <f t="shared" si="181"/>
        <v>8.0393567157188741</v>
      </c>
    </row>
    <row r="130" spans="1:100" x14ac:dyDescent="0.3">
      <c r="A130" s="2">
        <v>39871</v>
      </c>
      <c r="B130" s="4">
        <v>0.01</v>
      </c>
      <c r="C130">
        <v>0.27</v>
      </c>
      <c r="D130">
        <v>0.22600000000000001</v>
      </c>
      <c r="E130" s="3">
        <f t="shared" si="182"/>
        <v>0.30979373531509885</v>
      </c>
      <c r="F130">
        <v>0.35169060297264831</v>
      </c>
      <c r="G130">
        <v>0.3916163412323197</v>
      </c>
      <c r="H130">
        <v>0.49239337418390366</v>
      </c>
      <c r="I130">
        <v>0.70973918474858122</v>
      </c>
      <c r="J130">
        <v>0.81633173724941033</v>
      </c>
      <c r="K130">
        <v>1.2908254479597081</v>
      </c>
      <c r="L130">
        <v>1.8940035002747984</v>
      </c>
      <c r="M130">
        <v>1.9890760691729625</v>
      </c>
      <c r="N130" s="2">
        <f t="shared" si="95"/>
        <v>39871</v>
      </c>
      <c r="O130">
        <f t="shared" si="96"/>
        <v>-6.7500000000000004E-2</v>
      </c>
      <c r="P130">
        <f t="shared" si="97"/>
        <v>-0.113</v>
      </c>
      <c r="Q130">
        <f t="shared" si="183"/>
        <v>-0.23234530148632415</v>
      </c>
      <c r="R130">
        <f t="shared" si="99"/>
        <v>-0.35169060297264831</v>
      </c>
      <c r="S130">
        <f t="shared" si="100"/>
        <v>-0.7832326824646394</v>
      </c>
      <c r="T130">
        <f t="shared" si="101"/>
        <v>-1.4771801225517109</v>
      </c>
      <c r="U130">
        <f t="shared" si="102"/>
        <v>-3.5486959237429061</v>
      </c>
      <c r="V130">
        <f t="shared" si="103"/>
        <v>-5.7143221607458727</v>
      </c>
      <c r="W130">
        <f t="shared" si="104"/>
        <v>-12.908254479597081</v>
      </c>
      <c r="X130">
        <f t="shared" si="105"/>
        <v>-37.880070005495966</v>
      </c>
      <c r="Y130">
        <f t="shared" si="106"/>
        <v>-59.672282075188875</v>
      </c>
      <c r="Z130" s="2">
        <f t="shared" si="107"/>
        <v>39871</v>
      </c>
      <c r="AA130">
        <f t="shared" si="108"/>
        <v>4.5499999999999999E-2</v>
      </c>
      <c r="AB130">
        <f t="shared" si="109"/>
        <v>0.23869060297264832</v>
      </c>
      <c r="AC130">
        <f t="shared" si="110"/>
        <v>0.28419060297264831</v>
      </c>
      <c r="AD130">
        <f t="shared" si="111"/>
        <v>0.43154207949199108</v>
      </c>
      <c r="AE130" s="2">
        <f t="shared" si="112"/>
        <v>39871</v>
      </c>
      <c r="AF130">
        <f t="shared" si="113"/>
        <v>-0.23234530148632415</v>
      </c>
      <c r="AG130">
        <f t="shared" si="114"/>
        <v>-0.73773268246463941</v>
      </c>
      <c r="AH130">
        <f t="shared" si="115"/>
        <v>-1.4316801225517108</v>
      </c>
      <c r="AI130">
        <f t="shared" si="116"/>
        <v>-3.503195923742906</v>
      </c>
      <c r="AJ130">
        <f t="shared" si="117"/>
        <v>-5.6688221607458731</v>
      </c>
      <c r="AK130">
        <f t="shared" si="118"/>
        <v>-12.862754479597081</v>
      </c>
      <c r="AL130">
        <f t="shared" si="119"/>
        <v>-37.834570005495969</v>
      </c>
      <c r="AM130">
        <f t="shared" si="120"/>
        <v>-59.626782075188878</v>
      </c>
      <c r="AN130" s="2">
        <f t="shared" si="121"/>
        <v>39871</v>
      </c>
      <c r="AO130">
        <f t="shared" si="122"/>
        <v>-0.113</v>
      </c>
      <c r="AP130">
        <f t="shared" si="123"/>
        <v>-0.54454207949199107</v>
      </c>
      <c r="AQ130">
        <f t="shared" si="124"/>
        <v>-1.2384895195790626</v>
      </c>
      <c r="AR130">
        <f t="shared" si="125"/>
        <v>-3.3100053207702578</v>
      </c>
      <c r="AS130">
        <f t="shared" si="126"/>
        <v>-5.4756315577732249</v>
      </c>
      <c r="AT130">
        <f t="shared" si="127"/>
        <v>-12.669563876624434</v>
      </c>
      <c r="AU130">
        <f t="shared" si="128"/>
        <v>-37.64137940252332</v>
      </c>
      <c r="AV130">
        <f t="shared" si="129"/>
        <v>-59.433591472216229</v>
      </c>
      <c r="AW130" s="2">
        <f t="shared" si="130"/>
        <v>39871</v>
      </c>
      <c r="AX130">
        <f t="shared" si="131"/>
        <v>-6.7500000000000004E-2</v>
      </c>
      <c r="AY130">
        <f t="shared" si="132"/>
        <v>-0.49904207949199109</v>
      </c>
      <c r="AZ130">
        <f t="shared" si="133"/>
        <v>-1.1929895195790627</v>
      </c>
      <c r="BA130">
        <f t="shared" si="134"/>
        <v>-3.2645053207702577</v>
      </c>
      <c r="BB130">
        <f t="shared" si="135"/>
        <v>-5.4301315577732243</v>
      </c>
      <c r="BC130">
        <f t="shared" si="136"/>
        <v>-12.624063876624433</v>
      </c>
      <c r="BD130">
        <f t="shared" si="137"/>
        <v>-37.595879402523316</v>
      </c>
      <c r="BE130">
        <f t="shared" si="138"/>
        <v>-59.388091472216225</v>
      </c>
      <c r="BF130" s="2">
        <f t="shared" si="139"/>
        <v>39871</v>
      </c>
      <c r="BG130">
        <f t="shared" si="140"/>
        <v>-0.35169060297264831</v>
      </c>
      <c r="BH130">
        <f t="shared" si="141"/>
        <v>-0.7832326824646394</v>
      </c>
      <c r="BI130">
        <f t="shared" si="142"/>
        <v>-3.117153844250915</v>
      </c>
      <c r="BJ130">
        <f t="shared" si="143"/>
        <v>-5.2827800812538817</v>
      </c>
      <c r="BK130">
        <f t="shared" si="144"/>
        <v>-12.47671240010509</v>
      </c>
      <c r="BL130">
        <f t="shared" si="145"/>
        <v>-37.448527926003976</v>
      </c>
      <c r="BM130">
        <f t="shared" si="146"/>
        <v>-59.240739995696885</v>
      </c>
      <c r="BN130" s="2">
        <f t="shared" si="147"/>
        <v>39871</v>
      </c>
      <c r="BO130">
        <f t="shared" si="148"/>
        <v>0.82855529002147499</v>
      </c>
      <c r="BP130">
        <f t="shared" si="149"/>
        <v>1.2752147360673978</v>
      </c>
      <c r="BQ130">
        <f t="shared" si="150"/>
        <v>2.5145053916340148</v>
      </c>
      <c r="BR130">
        <f t="shared" si="151"/>
        <v>3.0936095101997925</v>
      </c>
      <c r="BS130">
        <f t="shared" si="152"/>
        <v>2.0410553800738302</v>
      </c>
      <c r="BT130">
        <f t="shared" si="153"/>
        <v>4.6535733565274935</v>
      </c>
      <c r="BU130">
        <f t="shared" si="154"/>
        <v>14.697483400108821</v>
      </c>
      <c r="BV130">
        <f t="shared" si="155"/>
        <v>23.002953471375136</v>
      </c>
      <c r="BW130" s="2">
        <f t="shared" si="156"/>
        <v>39871</v>
      </c>
      <c r="BX130">
        <f t="shared" si="157"/>
        <v>0.40520956900311145</v>
      </c>
      <c r="BY130">
        <f t="shared" si="158"/>
        <v>1.1769008795468698</v>
      </c>
      <c r="BZ130">
        <f t="shared" si="159"/>
        <v>1.8141817355786483</v>
      </c>
      <c r="CA130">
        <f t="shared" si="160"/>
        <v>2.6507640463604196</v>
      </c>
      <c r="CB130">
        <f t="shared" si="161"/>
        <v>2.8249472588587969</v>
      </c>
      <c r="CC130">
        <f t="shared" si="162"/>
        <v>2.4153858863932363</v>
      </c>
      <c r="CD130">
        <f t="shared" si="163"/>
        <v>7.23927761429354</v>
      </c>
      <c r="CE130">
        <f t="shared" si="164"/>
        <v>16.593933020515703</v>
      </c>
      <c r="CF130" s="2">
        <f t="shared" si="165"/>
        <v>39871</v>
      </c>
      <c r="CG130">
        <f t="shared" si="166"/>
        <v>0.20242291168234761</v>
      </c>
      <c r="CH130">
        <f t="shared" si="167"/>
        <v>1.0368037945160649</v>
      </c>
      <c r="CI130">
        <f t="shared" si="168"/>
        <v>1.9696010533342498</v>
      </c>
      <c r="CJ130">
        <f t="shared" si="169"/>
        <v>3.8584429982779711</v>
      </c>
      <c r="CK130">
        <f t="shared" si="170"/>
        <v>5.8391411772052795</v>
      </c>
      <c r="CL130">
        <f t="shared" si="171"/>
        <v>5.8130728576085229</v>
      </c>
      <c r="CM130">
        <f t="shared" si="172"/>
        <v>9.9258085646165881</v>
      </c>
      <c r="CN130">
        <f t="shared" si="173"/>
        <v>17.251446275185728</v>
      </c>
      <c r="CO130" s="2">
        <f t="shared" si="174"/>
        <v>39871</v>
      </c>
      <c r="CP130">
        <f t="shared" si="175"/>
        <v>0.20752710107833816</v>
      </c>
      <c r="CQ130">
        <f t="shared" si="176"/>
        <v>0.54956893422309849</v>
      </c>
      <c r="CR130">
        <f t="shared" si="177"/>
        <v>0.56364771800524394</v>
      </c>
      <c r="CS130">
        <f t="shared" si="178"/>
        <v>1.2241719792648909</v>
      </c>
      <c r="CT130">
        <f t="shared" si="179"/>
        <v>0.66111789694415468</v>
      </c>
      <c r="CU130">
        <f t="shared" si="180"/>
        <v>2.163959186723253</v>
      </c>
      <c r="CV130">
        <f t="shared" si="181"/>
        <v>7.0404704033826908</v>
      </c>
    </row>
    <row r="131" spans="1:100" x14ac:dyDescent="0.3">
      <c r="A131" s="2">
        <v>39843</v>
      </c>
      <c r="B131" s="4">
        <v>0</v>
      </c>
      <c r="C131">
        <v>0.28000000000000003</v>
      </c>
      <c r="D131">
        <v>0.28499999999999998</v>
      </c>
      <c r="E131" s="3">
        <f t="shared" si="182"/>
        <v>0.30749724512764676</v>
      </c>
      <c r="F131">
        <v>0.31874586769147017</v>
      </c>
      <c r="G131">
        <v>0.4025945221006334</v>
      </c>
      <c r="H131">
        <v>0.51932516945318286</v>
      </c>
      <c r="I131">
        <v>0.74461216002482056</v>
      </c>
      <c r="J131">
        <v>0.87309150192799967</v>
      </c>
      <c r="K131">
        <v>1.2987738232631729</v>
      </c>
      <c r="L131">
        <v>1.8900411622971631</v>
      </c>
      <c r="M131">
        <v>1.9781846295942616</v>
      </c>
      <c r="N131" s="2">
        <f t="shared" si="95"/>
        <v>39843</v>
      </c>
      <c r="O131">
        <f t="shared" si="96"/>
        <v>-7.0000000000000007E-2</v>
      </c>
      <c r="P131">
        <f t="shared" si="97"/>
        <v>-0.14249999999999999</v>
      </c>
      <c r="Q131">
        <f t="shared" si="183"/>
        <v>-0.23062293384573507</v>
      </c>
      <c r="R131">
        <f t="shared" si="99"/>
        <v>-0.31874586769147017</v>
      </c>
      <c r="S131">
        <f t="shared" si="100"/>
        <v>-0.8051890442012668</v>
      </c>
      <c r="T131">
        <f t="shared" si="101"/>
        <v>-1.5579755083595486</v>
      </c>
      <c r="U131">
        <f t="shared" si="102"/>
        <v>-3.7230608001241028</v>
      </c>
      <c r="V131">
        <f t="shared" si="103"/>
        <v>-6.1116405134959972</v>
      </c>
      <c r="W131">
        <f t="shared" si="104"/>
        <v>-12.987738232631729</v>
      </c>
      <c r="X131">
        <f t="shared" si="105"/>
        <v>-37.800823245943263</v>
      </c>
      <c r="Y131">
        <f t="shared" si="106"/>
        <v>-59.34553888782785</v>
      </c>
      <c r="Z131" s="2">
        <f t="shared" si="107"/>
        <v>39843</v>
      </c>
      <c r="AA131">
        <f t="shared" si="108"/>
        <v>7.2499999999999981E-2</v>
      </c>
      <c r="AB131">
        <f t="shared" si="109"/>
        <v>0.17624586769147019</v>
      </c>
      <c r="AC131">
        <f t="shared" si="110"/>
        <v>0.24874586769147017</v>
      </c>
      <c r="AD131">
        <f t="shared" si="111"/>
        <v>0.48644317650979663</v>
      </c>
      <c r="AE131" s="2">
        <f t="shared" si="112"/>
        <v>39843</v>
      </c>
      <c r="AF131">
        <f t="shared" si="113"/>
        <v>-0.23062293384573507</v>
      </c>
      <c r="AG131">
        <f t="shared" si="114"/>
        <v>-0.73268904420126679</v>
      </c>
      <c r="AH131">
        <f t="shared" si="115"/>
        <v>-1.4854755083595486</v>
      </c>
      <c r="AI131">
        <f t="shared" si="116"/>
        <v>-3.650560800124103</v>
      </c>
      <c r="AJ131">
        <f t="shared" si="117"/>
        <v>-6.0391405134959975</v>
      </c>
      <c r="AK131">
        <f t="shared" si="118"/>
        <v>-12.915238232631729</v>
      </c>
      <c r="AL131">
        <f t="shared" si="119"/>
        <v>-37.728323245943265</v>
      </c>
      <c r="AM131">
        <f t="shared" si="120"/>
        <v>-59.273038887827852</v>
      </c>
      <c r="AN131" s="2">
        <f t="shared" si="121"/>
        <v>39843</v>
      </c>
      <c r="AO131">
        <f t="shared" si="122"/>
        <v>-0.14249999999999999</v>
      </c>
      <c r="AP131">
        <f t="shared" si="123"/>
        <v>-0.62894317650979659</v>
      </c>
      <c r="AQ131">
        <f t="shared" si="124"/>
        <v>-1.3817296406680784</v>
      </c>
      <c r="AR131">
        <f t="shared" si="125"/>
        <v>-3.5468149324326328</v>
      </c>
      <c r="AS131">
        <f t="shared" si="126"/>
        <v>-5.9353946458045268</v>
      </c>
      <c r="AT131">
        <f t="shared" si="127"/>
        <v>-12.811492364940259</v>
      </c>
      <c r="AU131">
        <f t="shared" si="128"/>
        <v>-37.624577378251793</v>
      </c>
      <c r="AV131">
        <f t="shared" si="129"/>
        <v>-59.169293020136379</v>
      </c>
      <c r="AW131" s="2">
        <f t="shared" si="130"/>
        <v>39843</v>
      </c>
      <c r="AX131">
        <f t="shared" si="131"/>
        <v>-7.0000000000000007E-2</v>
      </c>
      <c r="AY131">
        <f t="shared" si="132"/>
        <v>-0.55644317650979658</v>
      </c>
      <c r="AZ131">
        <f t="shared" si="133"/>
        <v>-1.3092296406680783</v>
      </c>
      <c r="BA131">
        <f t="shared" si="134"/>
        <v>-3.4743149324326326</v>
      </c>
      <c r="BB131">
        <f t="shared" si="135"/>
        <v>-5.862894645804527</v>
      </c>
      <c r="BC131">
        <f t="shared" si="136"/>
        <v>-12.738992364940259</v>
      </c>
      <c r="BD131">
        <f t="shared" si="137"/>
        <v>-37.552077378251795</v>
      </c>
      <c r="BE131">
        <f t="shared" si="138"/>
        <v>-59.096793020136381</v>
      </c>
      <c r="BF131" s="2">
        <f t="shared" si="139"/>
        <v>39843</v>
      </c>
      <c r="BG131">
        <f t="shared" si="140"/>
        <v>-0.31874586769147017</v>
      </c>
      <c r="BH131">
        <f t="shared" si="141"/>
        <v>-0.8051890442012668</v>
      </c>
      <c r="BI131">
        <f t="shared" si="142"/>
        <v>-3.2366176236143063</v>
      </c>
      <c r="BJ131">
        <f t="shared" si="143"/>
        <v>-5.6251973369862007</v>
      </c>
      <c r="BK131">
        <f t="shared" si="144"/>
        <v>-12.501295056121933</v>
      </c>
      <c r="BL131">
        <f t="shared" si="145"/>
        <v>-37.314380069433469</v>
      </c>
      <c r="BM131">
        <f t="shared" si="146"/>
        <v>-58.859095711318055</v>
      </c>
      <c r="BN131" s="2">
        <f t="shared" si="147"/>
        <v>39843</v>
      </c>
      <c r="BO131">
        <f t="shared" si="148"/>
        <v>0.73501242348677631</v>
      </c>
      <c r="BP131">
        <f t="shared" si="149"/>
        <v>1.0354438215274715</v>
      </c>
      <c r="BQ131">
        <f t="shared" si="150"/>
        <v>1.5054503622954758</v>
      </c>
      <c r="BR131">
        <f t="shared" si="151"/>
        <v>2.5992375696080376</v>
      </c>
      <c r="BS131">
        <f t="shared" si="152"/>
        <v>4.5758424788217518</v>
      </c>
      <c r="BT131">
        <f t="shared" si="153"/>
        <v>6.7031336562186077</v>
      </c>
      <c r="BU131">
        <f t="shared" si="154"/>
        <v>17.45412902696447</v>
      </c>
      <c r="BV131">
        <f t="shared" si="155"/>
        <v>34.026831949486763</v>
      </c>
      <c r="BW131" s="2">
        <f t="shared" si="156"/>
        <v>39843</v>
      </c>
      <c r="BX131">
        <f t="shared" si="157"/>
        <v>0.44380700019306452</v>
      </c>
      <c r="BY131">
        <f t="shared" si="158"/>
        <v>1.2251844700798318</v>
      </c>
      <c r="BZ131">
        <f t="shared" si="159"/>
        <v>2.0473462751616394</v>
      </c>
      <c r="CA131">
        <f t="shared" si="160"/>
        <v>3.4801267229360624</v>
      </c>
      <c r="CB131">
        <f t="shared" si="161"/>
        <v>4.6597317230643602</v>
      </c>
      <c r="CC131">
        <f t="shared" si="162"/>
        <v>4.5632751397440385</v>
      </c>
      <c r="CD131">
        <f t="shared" si="163"/>
        <v>11.794059031675841</v>
      </c>
      <c r="CE131">
        <f t="shared" si="164"/>
        <v>23.142023210046659</v>
      </c>
      <c r="CF131" s="2">
        <f t="shared" si="165"/>
        <v>39843</v>
      </c>
      <c r="CG131">
        <f t="shared" si="166"/>
        <v>0.15991793918642772</v>
      </c>
      <c r="CH131">
        <f t="shared" si="167"/>
        <v>0.68083063959479895</v>
      </c>
      <c r="CI131">
        <f t="shared" si="168"/>
        <v>1.3696154068680273</v>
      </c>
      <c r="CJ131">
        <f t="shared" si="169"/>
        <v>2.3657427122843897</v>
      </c>
      <c r="CK131">
        <f t="shared" si="170"/>
        <v>3.516405596170701</v>
      </c>
      <c r="CL131">
        <f t="shared" si="171"/>
        <v>3.1469783071052193</v>
      </c>
      <c r="CM131">
        <f t="shared" si="172"/>
        <v>7.5842391169119354</v>
      </c>
      <c r="CN131">
        <f t="shared" si="173"/>
        <v>15.479074461768498</v>
      </c>
      <c r="CO131" s="2">
        <f t="shared" si="174"/>
        <v>39843</v>
      </c>
      <c r="CP131">
        <f t="shared" si="175"/>
        <v>0.29233941460868174</v>
      </c>
      <c r="CQ131">
        <f t="shared" si="176"/>
        <v>0.69212089592523951</v>
      </c>
      <c r="CR131">
        <f t="shared" si="177"/>
        <v>0.72805558514319169</v>
      </c>
      <c r="CS131">
        <f t="shared" si="178"/>
        <v>1.3872783436279503</v>
      </c>
      <c r="CT131">
        <f t="shared" si="179"/>
        <v>1.3914872973150967</v>
      </c>
      <c r="CU131">
        <f t="shared" si="180"/>
        <v>3.8822787772491072</v>
      </c>
      <c r="CV131">
        <f t="shared" si="181"/>
        <v>9.4397104732590993</v>
      </c>
    </row>
    <row r="132" spans="1:100" x14ac:dyDescent="0.3">
      <c r="A132" s="2">
        <v>39812</v>
      </c>
      <c r="B132" s="4">
        <v>0</v>
      </c>
      <c r="C132">
        <v>0.21199999999999999</v>
      </c>
      <c r="D132">
        <v>0.2</v>
      </c>
      <c r="E132" s="3">
        <f t="shared" si="182"/>
        <v>0.28715093288742249</v>
      </c>
      <c r="F132">
        <v>0.33072639933113379</v>
      </c>
      <c r="G132">
        <v>0.36965817152350494</v>
      </c>
      <c r="H132">
        <v>0.47543445715025351</v>
      </c>
      <c r="I132">
        <v>0.68382960913113111</v>
      </c>
      <c r="J132">
        <v>0.80039627585960282</v>
      </c>
      <c r="K132">
        <v>1.1735502055765534</v>
      </c>
      <c r="L132">
        <v>1.7324746157305175</v>
      </c>
      <c r="M132">
        <v>1.8048319029233058</v>
      </c>
      <c r="N132" s="2">
        <f t="shared" ref="N132:N195" si="184">A132</f>
        <v>39812</v>
      </c>
      <c r="O132">
        <f t="shared" ref="O132:O195" si="185">-C132*C$1</f>
        <v>-5.2999999999999999E-2</v>
      </c>
      <c r="P132">
        <f t="shared" ref="P132:P195" si="186">-D132*D$1</f>
        <v>-0.1</v>
      </c>
      <c r="Q132">
        <f t="shared" si="183"/>
        <v>-0.21536319966556688</v>
      </c>
      <c r="R132">
        <f t="shared" ref="R132:R195" si="187">-F132*F$1</f>
        <v>-0.33072639933113379</v>
      </c>
      <c r="S132">
        <f t="shared" ref="S132:S195" si="188">-G132*G$1</f>
        <v>-0.73931634304700988</v>
      </c>
      <c r="T132">
        <f t="shared" ref="T132:T195" si="189">-H132*H$1</f>
        <v>-1.4263033714507605</v>
      </c>
      <c r="U132">
        <f t="shared" ref="U132:U195" si="190">-I132*I$1</f>
        <v>-3.4191480456556556</v>
      </c>
      <c r="V132">
        <f t="shared" ref="V132:V195" si="191">-J132*J$1</f>
        <v>-5.6027739310172198</v>
      </c>
      <c r="W132">
        <f t="shared" ref="W132:W195" si="192">-K132*K$1</f>
        <v>-11.735502055765535</v>
      </c>
      <c r="X132">
        <f t="shared" ref="X132:X195" si="193">-L132*L$1</f>
        <v>-34.649492314610349</v>
      </c>
      <c r="Y132">
        <f t="shared" ref="Y132:Y195" si="194">-M132*M$1</f>
        <v>-54.144957087699176</v>
      </c>
      <c r="Z132" s="2">
        <f t="shared" ref="Z132:Z195" si="195">A132</f>
        <v>39812</v>
      </c>
      <c r="AA132">
        <f t="shared" ref="AA132:AA195" si="196">O132-P132</f>
        <v>4.7000000000000007E-2</v>
      </c>
      <c r="AB132">
        <f t="shared" ref="AB132:AB195" si="197">P132-R132</f>
        <v>0.23072639933113379</v>
      </c>
      <c r="AC132">
        <f t="shared" ref="AC132:AC195" si="198">O132-R132</f>
        <v>0.2777263993311338</v>
      </c>
      <c r="AD132">
        <f t="shared" ref="AD132:AD195" si="199">R132-S132</f>
        <v>0.40858994371587609</v>
      </c>
      <c r="AE132" s="2">
        <f t="shared" ref="AE132:AE195" si="200">A132</f>
        <v>39812</v>
      </c>
      <c r="AF132">
        <f t="shared" ref="AF132:AF195" si="201">Q132</f>
        <v>-0.21536319966556688</v>
      </c>
      <c r="AG132">
        <f t="shared" ref="AG132:AG195" si="202">S132+$AA132</f>
        <v>-0.69231634304700984</v>
      </c>
      <c r="AH132">
        <f t="shared" ref="AH132:AH195" si="203">T132+$AA132</f>
        <v>-1.3793033714507605</v>
      </c>
      <c r="AI132">
        <f t="shared" ref="AI132:AI195" si="204">U132+$AA132</f>
        <v>-3.3721480456556554</v>
      </c>
      <c r="AJ132">
        <f t="shared" ref="AJ132:AJ195" si="205">V132+$AA132</f>
        <v>-5.5557739310172201</v>
      </c>
      <c r="AK132">
        <f t="shared" ref="AK132:AK195" si="206">W132+$AA132</f>
        <v>-11.688502055765534</v>
      </c>
      <c r="AL132">
        <f t="shared" ref="AL132:AL195" si="207">X132+$AA132</f>
        <v>-34.602492314610352</v>
      </c>
      <c r="AM132">
        <f t="shared" ref="AM132:AM195" si="208">Y132+$AA132</f>
        <v>-54.097957087699179</v>
      </c>
      <c r="AN132" s="2">
        <f t="shared" ref="AN132:AN195" si="209">A132</f>
        <v>39812</v>
      </c>
      <c r="AO132">
        <f t="shared" ref="AO132:AO195" si="210">P132</f>
        <v>-0.1</v>
      </c>
      <c r="AP132">
        <f t="shared" ref="AP132:AP195" si="211">S132+$AB132</f>
        <v>-0.50858994371587607</v>
      </c>
      <c r="AQ132">
        <f t="shared" ref="AQ132:AQ195" si="212">T132+$AB132</f>
        <v>-1.1955769721196268</v>
      </c>
      <c r="AR132">
        <f t="shared" ref="AR132:AR195" si="213">U132+$AB132</f>
        <v>-3.1884216463245219</v>
      </c>
      <c r="AS132">
        <f t="shared" ref="AS132:AS195" si="214">V132+$AB132</f>
        <v>-5.3720475316860856</v>
      </c>
      <c r="AT132">
        <f t="shared" ref="AT132:AT195" si="215">W132+$AB132</f>
        <v>-11.504775656434401</v>
      </c>
      <c r="AU132">
        <f t="shared" ref="AU132:AU195" si="216">X132+$AB132</f>
        <v>-34.418765915279216</v>
      </c>
      <c r="AV132">
        <f t="shared" ref="AV132:AV195" si="217">Y132+$AB132</f>
        <v>-53.914230688368043</v>
      </c>
      <c r="AW132" s="2">
        <f t="shared" ref="AW132:AW195" si="218">A132</f>
        <v>39812</v>
      </c>
      <c r="AX132">
        <f t="shared" ref="AX132:AX195" si="219">O132</f>
        <v>-5.2999999999999999E-2</v>
      </c>
      <c r="AY132">
        <f t="shared" ref="AY132:AY195" si="220">S132+$AC132</f>
        <v>-0.46158994371587608</v>
      </c>
      <c r="AZ132">
        <f t="shared" ref="AZ132:AZ195" si="221">T132+$AC132</f>
        <v>-1.1485769721196266</v>
      </c>
      <c r="BA132">
        <f t="shared" ref="BA132:BA195" si="222">U132+$AC132</f>
        <v>-3.1414216463245217</v>
      </c>
      <c r="BB132">
        <f t="shared" ref="BB132:BB195" si="223">V132+$AC132</f>
        <v>-5.3250475316860859</v>
      </c>
      <c r="BC132">
        <f t="shared" ref="BC132:BC195" si="224">W132+$AC132</f>
        <v>-11.457775656434402</v>
      </c>
      <c r="BD132">
        <f t="shared" ref="BD132:BD195" si="225">X132+$AC132</f>
        <v>-34.371765915279212</v>
      </c>
      <c r="BE132">
        <f t="shared" ref="BE132:BE195" si="226">Y132+$AC132</f>
        <v>-53.867230688368039</v>
      </c>
      <c r="BF132" s="2">
        <f t="shared" ref="BF132:BF195" si="227">A132</f>
        <v>39812</v>
      </c>
      <c r="BG132">
        <f t="shared" ref="BG132:BG195" si="228">R132</f>
        <v>-0.33072639933113379</v>
      </c>
      <c r="BH132">
        <f t="shared" ref="BH132:BH195" si="229">S132</f>
        <v>-0.73931634304700988</v>
      </c>
      <c r="BI132">
        <f t="shared" ref="BI132:BI195" si="230">U132+$AD132</f>
        <v>-3.0105581019397794</v>
      </c>
      <c r="BJ132">
        <f t="shared" ref="BJ132:BJ195" si="231">V132+$AD132</f>
        <v>-5.1941839873013436</v>
      </c>
      <c r="BK132">
        <f t="shared" ref="BK132:BK195" si="232">W132+$AD132</f>
        <v>-11.326912112049659</v>
      </c>
      <c r="BL132">
        <f t="shared" ref="BL132:BL195" si="233">X132+$AD132</f>
        <v>-34.240902370894474</v>
      </c>
      <c r="BM132">
        <f t="shared" ref="BM132:BM195" si="234">Y132+$AD132</f>
        <v>-53.736367143983301</v>
      </c>
      <c r="BN132" s="2">
        <f t="shared" ref="BN132:BN195" si="235">A132</f>
        <v>39812</v>
      </c>
      <c r="BO132">
        <f t="shared" ref="BO132:BO195" si="236">(AF132-R135)*4-$C135</f>
        <v>1.2500815469759392</v>
      </c>
      <c r="BP132">
        <f t="shared" ref="BP132:BP195" si="237">(AG132-S135)*4-$C135</f>
        <v>2.6435723703837977</v>
      </c>
      <c r="BQ132">
        <f t="shared" ref="BQ132:BQ195" si="238">(AH132-T135)*4-$C135</f>
        <v>4.5671469103360423</v>
      </c>
      <c r="BR132">
        <f t="shared" ref="BR132:BR195" si="239">(AI132-U135)*4-$C135</f>
        <v>6.8367879079336458</v>
      </c>
      <c r="BS132">
        <f t="shared" ref="BS132:BS195" si="240">(AJ132-V135)*4-$C135</f>
        <v>9.2690025056664691</v>
      </c>
      <c r="BT132">
        <f t="shared" ref="BT132:BT195" si="241">(AK132-W135)*4-$C135</f>
        <v>11.072411625830549</v>
      </c>
      <c r="BU132">
        <f t="shared" ref="BU132:BU195" si="242">(AL132-X135)*4-$C135</f>
        <v>30.291569418647246</v>
      </c>
      <c r="BV132">
        <f t="shared" ref="BV132:BV195" si="243">(AM132-Y135)*4-$C135</f>
        <v>55.219050705244712</v>
      </c>
      <c r="BW132" s="2">
        <f t="shared" ref="BW132:BW195" si="244">A132</f>
        <v>39812</v>
      </c>
      <c r="BX132">
        <f t="shared" ref="BX132:BX195" si="245">(AO132-R138)*2-$D138</f>
        <v>0.61559737646490442</v>
      </c>
      <c r="BY132">
        <f t="shared" ref="BY132:BY195" si="246">(AP132-S138)*2-$D138</f>
        <v>1.5307363355245815</v>
      </c>
      <c r="BZ132">
        <f t="shared" ref="BZ132:BZ195" si="247">(AQ132-T138)*2-$D138</f>
        <v>2.4267323831831478</v>
      </c>
      <c r="CA132">
        <f t="shared" ref="CA132:CA195" si="248">(AR132-U138)*2-$D138</f>
        <v>4.8284243450127935</v>
      </c>
      <c r="CB132">
        <f t="shared" ref="CB132:CB195" si="249">(AS132-V138)*2-$D138</f>
        <v>7.1051879449708473</v>
      </c>
      <c r="CC132">
        <f t="shared" ref="CC132:CC195" si="250">(AT132-W138)*2-$D138</f>
        <v>8.4121731313794399</v>
      </c>
      <c r="CD132">
        <f t="shared" ref="CD132:CD195" si="251">(AU132-X138)*2-$D138</f>
        <v>17.993293233568174</v>
      </c>
      <c r="CE132">
        <f t="shared" ref="CE132:CE195" si="252">(AV132-Y138)*2-$D138</f>
        <v>32.550512583868034</v>
      </c>
      <c r="CF132" s="2">
        <f t="shared" ref="CF132:CF195" si="253">A132</f>
        <v>39812</v>
      </c>
      <c r="CG132">
        <f t="shared" ref="CG132:CG195" si="254">(AX132-R141)*12/9-$E141</f>
        <v>0.10883918915837376</v>
      </c>
      <c r="CH132">
        <f t="shared" ref="CH132:CH195" si="255">(AY132-S141)*12/9-$E141</f>
        <v>0.3402575576105713</v>
      </c>
      <c r="CI132">
        <f t="shared" ref="CI132:CI195" si="256">(AZ132-T141)*12/9-$E141</f>
        <v>0.39855544052414138</v>
      </c>
      <c r="CJ132">
        <f t="shared" ref="CJ132:CJ195" si="257">(BA132-U141)*12/9-$E141</f>
        <v>0.20942052312826875</v>
      </c>
      <c r="CK132">
        <f t="shared" ref="CK132:CK195" si="258">(BB132-V141)*12/9-$E141</f>
        <v>0.29816801085397826</v>
      </c>
      <c r="CL132">
        <f t="shared" ref="CL132:CL195" si="259">(BC132-W141)*12/9-$E141</f>
        <v>1.2553203969131979</v>
      </c>
      <c r="CM132">
        <f t="shared" ref="CM132:CM195" si="260">(BD132-X141)*12/9-$E141</f>
        <v>9.0161638700294624</v>
      </c>
      <c r="CN132">
        <f t="shared" ref="CN132:CN195" si="261">(BE132-Y141)*12/9-$E141</f>
        <v>19.540859934079315</v>
      </c>
      <c r="CO132" s="2">
        <f t="shared" ref="CO132:CO195" si="262">A132</f>
        <v>39812</v>
      </c>
      <c r="CP132">
        <f t="shared" ref="CP132:CP195" si="263">BG132-S144-$F144</f>
        <v>0.47470149980285892</v>
      </c>
      <c r="CQ132">
        <f t="shared" ref="CQ132:CQ195" si="264">BH132-T144-$F144</f>
        <v>0.93725843536992182</v>
      </c>
      <c r="CR132">
        <f t="shared" ref="CR132:CR195" si="265">BI132-U144-$F144</f>
        <v>1.4196657255681804</v>
      </c>
      <c r="CS132">
        <f t="shared" ref="CS132:CS195" si="266">BJ132-V144-$F144</f>
        <v>2.3629011761451713</v>
      </c>
      <c r="CT132">
        <f t="shared" ref="CT132:CT195" si="267">BK132-W144-$F144</f>
        <v>3.0348757829478457</v>
      </c>
      <c r="CU132">
        <f t="shared" ref="CU132:CU195" si="268">BL132-X144-$F144</f>
        <v>6.7994886007252893</v>
      </c>
      <c r="CV132">
        <f t="shared" ref="CV132:CV195" si="269">BM132-Y144-$F144</f>
        <v>13.882227429421398</v>
      </c>
    </row>
    <row r="133" spans="1:100" x14ac:dyDescent="0.3">
      <c r="A133" s="2">
        <v>39780</v>
      </c>
      <c r="B133" s="4">
        <v>0.03</v>
      </c>
      <c r="C133">
        <v>0.45500000000000002</v>
      </c>
      <c r="D133">
        <v>0.46500000000000002</v>
      </c>
      <c r="E133" s="3">
        <f t="shared" si="182"/>
        <v>0.52382274932779527</v>
      </c>
      <c r="F133">
        <v>0.55323412399169292</v>
      </c>
      <c r="G133">
        <v>0.58514318324074444</v>
      </c>
      <c r="H133">
        <v>0.72468549015340489</v>
      </c>
      <c r="I133">
        <v>0.87806966025857081</v>
      </c>
      <c r="J133">
        <v>0.8989765722520473</v>
      </c>
      <c r="K133">
        <v>1.4139897818728955</v>
      </c>
      <c r="L133">
        <v>2.0811345427761587</v>
      </c>
      <c r="M133">
        <v>2.1830423481010888</v>
      </c>
      <c r="N133" s="2">
        <f t="shared" si="184"/>
        <v>39780</v>
      </c>
      <c r="O133">
        <f t="shared" si="185"/>
        <v>-0.11375</v>
      </c>
      <c r="P133">
        <f t="shared" si="186"/>
        <v>-0.23250000000000001</v>
      </c>
      <c r="Q133">
        <f t="shared" si="183"/>
        <v>-0.39286706199584648</v>
      </c>
      <c r="R133">
        <f t="shared" si="187"/>
        <v>-0.55323412399169292</v>
      </c>
      <c r="S133">
        <f t="shared" si="188"/>
        <v>-1.1702863664814889</v>
      </c>
      <c r="T133">
        <f t="shared" si="189"/>
        <v>-2.1740564704602146</v>
      </c>
      <c r="U133">
        <f t="shared" si="190"/>
        <v>-4.3903483012928541</v>
      </c>
      <c r="V133">
        <f t="shared" si="191"/>
        <v>-6.2928360057643307</v>
      </c>
      <c r="W133">
        <f t="shared" si="192"/>
        <v>-14.139897818728954</v>
      </c>
      <c r="X133">
        <f t="shared" si="193"/>
        <v>-41.622690855523174</v>
      </c>
      <c r="Y133">
        <f t="shared" si="194"/>
        <v>-65.491270443032661</v>
      </c>
      <c r="Z133" s="2">
        <f t="shared" si="195"/>
        <v>39780</v>
      </c>
      <c r="AA133">
        <f t="shared" si="196"/>
        <v>0.11875000000000001</v>
      </c>
      <c r="AB133">
        <f t="shared" si="197"/>
        <v>0.32073412399169288</v>
      </c>
      <c r="AC133">
        <f t="shared" si="198"/>
        <v>0.4394841239916929</v>
      </c>
      <c r="AD133">
        <f t="shared" si="199"/>
        <v>0.61705224248979595</v>
      </c>
      <c r="AE133" s="2">
        <f t="shared" si="200"/>
        <v>39780</v>
      </c>
      <c r="AF133">
        <f t="shared" si="201"/>
        <v>-0.39286706199584648</v>
      </c>
      <c r="AG133">
        <f t="shared" si="202"/>
        <v>-1.051536366481489</v>
      </c>
      <c r="AH133">
        <f t="shared" si="203"/>
        <v>-2.0553064704602146</v>
      </c>
      <c r="AI133">
        <f t="shared" si="204"/>
        <v>-4.2715983012928538</v>
      </c>
      <c r="AJ133">
        <f t="shared" si="205"/>
        <v>-6.1740860057643303</v>
      </c>
      <c r="AK133">
        <f t="shared" si="206"/>
        <v>-14.021147818728954</v>
      </c>
      <c r="AL133">
        <f t="shared" si="207"/>
        <v>-41.503940855523176</v>
      </c>
      <c r="AM133">
        <f t="shared" si="208"/>
        <v>-65.372520443032656</v>
      </c>
      <c r="AN133" s="2">
        <f t="shared" si="209"/>
        <v>39780</v>
      </c>
      <c r="AO133">
        <f t="shared" si="210"/>
        <v>-0.23250000000000001</v>
      </c>
      <c r="AP133">
        <f t="shared" si="211"/>
        <v>-0.84955224248979599</v>
      </c>
      <c r="AQ133">
        <f t="shared" si="212"/>
        <v>-1.8533223464685218</v>
      </c>
      <c r="AR133">
        <f t="shared" si="213"/>
        <v>-4.0696141773011609</v>
      </c>
      <c r="AS133">
        <f t="shared" si="214"/>
        <v>-5.9721018817726375</v>
      </c>
      <c r="AT133">
        <f t="shared" si="215"/>
        <v>-13.819163694737261</v>
      </c>
      <c r="AU133">
        <f t="shared" si="216"/>
        <v>-41.301956731531483</v>
      </c>
      <c r="AV133">
        <f t="shared" si="217"/>
        <v>-65.170536319040963</v>
      </c>
      <c r="AW133" s="2">
        <f t="shared" si="218"/>
        <v>39780</v>
      </c>
      <c r="AX133">
        <f t="shared" si="219"/>
        <v>-0.11375</v>
      </c>
      <c r="AY133">
        <f t="shared" si="220"/>
        <v>-0.73080224248979597</v>
      </c>
      <c r="AZ133">
        <f t="shared" si="221"/>
        <v>-1.7345723464685217</v>
      </c>
      <c r="BA133">
        <f t="shared" si="222"/>
        <v>-3.9508641773011615</v>
      </c>
      <c r="BB133">
        <f t="shared" si="223"/>
        <v>-5.853351881772638</v>
      </c>
      <c r="BC133">
        <f t="shared" si="224"/>
        <v>-13.700413694737261</v>
      </c>
      <c r="BD133">
        <f t="shared" si="225"/>
        <v>-41.183206731531484</v>
      </c>
      <c r="BE133">
        <f t="shared" si="226"/>
        <v>-65.051786319040971</v>
      </c>
      <c r="BF133" s="2">
        <f t="shared" si="227"/>
        <v>39780</v>
      </c>
      <c r="BG133">
        <f t="shared" si="228"/>
        <v>-0.55323412399169292</v>
      </c>
      <c r="BH133">
        <f t="shared" si="229"/>
        <v>-1.1702863664814889</v>
      </c>
      <c r="BI133">
        <f t="shared" si="230"/>
        <v>-3.7732960588030582</v>
      </c>
      <c r="BJ133">
        <f t="shared" si="231"/>
        <v>-5.6757837632745343</v>
      </c>
      <c r="BK133">
        <f t="shared" si="232"/>
        <v>-13.522845576239158</v>
      </c>
      <c r="BL133">
        <f t="shared" si="233"/>
        <v>-41.005638613033376</v>
      </c>
      <c r="BM133">
        <f t="shared" si="234"/>
        <v>-64.87421820054287</v>
      </c>
      <c r="BN133" s="2">
        <f t="shared" si="235"/>
        <v>39780</v>
      </c>
      <c r="BO133">
        <f t="shared" si="236"/>
        <v>0.25095089002283688</v>
      </c>
      <c r="BP133">
        <f t="shared" si="237"/>
        <v>0.88582461113574806</v>
      </c>
      <c r="BQ133">
        <f t="shared" si="238"/>
        <v>0.92109566763268835</v>
      </c>
      <c r="BR133">
        <f t="shared" si="239"/>
        <v>2.0151561706304553</v>
      </c>
      <c r="BS133">
        <f t="shared" si="240"/>
        <v>3.4160767257531721</v>
      </c>
      <c r="BT133">
        <f t="shared" si="241"/>
        <v>-1.556399563160904E-2</v>
      </c>
      <c r="BU133">
        <f t="shared" si="242"/>
        <v>-0.41169058341234399</v>
      </c>
      <c r="BV133">
        <f t="shared" si="243"/>
        <v>9.9921501577656997</v>
      </c>
      <c r="BW133" s="2">
        <f t="shared" si="244"/>
        <v>39780</v>
      </c>
      <c r="BX133">
        <f t="shared" si="245"/>
        <v>0.41226873504704253</v>
      </c>
      <c r="BY133">
        <f t="shared" si="246"/>
        <v>1.2928197333020091</v>
      </c>
      <c r="BZ133">
        <f t="shared" si="247"/>
        <v>2.0723702937459776</v>
      </c>
      <c r="CA133">
        <f t="shared" si="248"/>
        <v>4.6160811518786726</v>
      </c>
      <c r="CB133">
        <f t="shared" si="249"/>
        <v>8.1134054853326152</v>
      </c>
      <c r="CC133">
        <f t="shared" si="250"/>
        <v>6.7680440177106487</v>
      </c>
      <c r="CD133">
        <f t="shared" si="251"/>
        <v>7.9151925564320695</v>
      </c>
      <c r="CE133">
        <f t="shared" si="252"/>
        <v>14.750914086652637</v>
      </c>
      <c r="CF133" s="2">
        <f t="shared" si="253"/>
        <v>39780</v>
      </c>
      <c r="CG133">
        <f t="shared" si="254"/>
        <v>3.5170709104363818E-2</v>
      </c>
      <c r="CH133">
        <f t="shared" si="255"/>
        <v>-4.1942008814048803E-2</v>
      </c>
      <c r="CI133">
        <f t="shared" si="256"/>
        <v>-0.34885693060334777</v>
      </c>
      <c r="CJ133">
        <f t="shared" si="257"/>
        <v>-0.17324611095563947</v>
      </c>
      <c r="CK133">
        <f t="shared" si="258"/>
        <v>1.0583042807658765</v>
      </c>
      <c r="CL133">
        <f t="shared" si="259"/>
        <v>-0.56327382114632485</v>
      </c>
      <c r="CM133">
        <f t="shared" si="260"/>
        <v>-1.9074554493013096</v>
      </c>
      <c r="CN133">
        <f t="shared" si="261"/>
        <v>1.8260694824891694</v>
      </c>
      <c r="CO133" s="2">
        <f t="shared" si="262"/>
        <v>39780</v>
      </c>
      <c r="CP133">
        <f t="shared" si="263"/>
        <v>0.3308917414198641</v>
      </c>
      <c r="CQ133">
        <f t="shared" si="264"/>
        <v>0.73534475395593468</v>
      </c>
      <c r="CR133">
        <f t="shared" si="265"/>
        <v>0.77626621091697101</v>
      </c>
      <c r="CS133">
        <f t="shared" si="266"/>
        <v>1.8215810553611309</v>
      </c>
      <c r="CT133">
        <f t="shared" si="267"/>
        <v>0.78424241912646753</v>
      </c>
      <c r="CU133">
        <f t="shared" si="268"/>
        <v>-0.60379690153459908</v>
      </c>
      <c r="CV133">
        <f t="shared" si="269"/>
        <v>1.5922357157725262</v>
      </c>
    </row>
    <row r="134" spans="1:100" x14ac:dyDescent="0.3">
      <c r="A134" s="2">
        <v>39752</v>
      </c>
      <c r="B134" s="4">
        <v>0.08</v>
      </c>
      <c r="C134">
        <v>0.34</v>
      </c>
      <c r="D134">
        <v>0.38</v>
      </c>
      <c r="E134" s="3">
        <f t="shared" si="182"/>
        <v>0.45958402647828606</v>
      </c>
      <c r="F134">
        <v>0.49937603971742917</v>
      </c>
      <c r="G134">
        <v>0.53827499979156734</v>
      </c>
      <c r="H134">
        <v>0.64894603297780584</v>
      </c>
      <c r="I134">
        <v>0.87707403850522248</v>
      </c>
      <c r="J134">
        <v>1.0383001618859193</v>
      </c>
      <c r="K134">
        <v>1.4676021646686381</v>
      </c>
      <c r="L134">
        <v>2.1088427751342191</v>
      </c>
      <c r="M134">
        <v>2.262158229173318</v>
      </c>
      <c r="N134" s="2">
        <f t="shared" si="184"/>
        <v>39752</v>
      </c>
      <c r="O134">
        <f t="shared" si="185"/>
        <v>-8.5000000000000006E-2</v>
      </c>
      <c r="P134">
        <f t="shared" si="186"/>
        <v>-0.19</v>
      </c>
      <c r="Q134">
        <f t="shared" si="183"/>
        <v>-0.34468801985871456</v>
      </c>
      <c r="R134">
        <f t="shared" si="187"/>
        <v>-0.49937603971742917</v>
      </c>
      <c r="S134">
        <f t="shared" si="188"/>
        <v>-1.0765499995831347</v>
      </c>
      <c r="T134">
        <f t="shared" si="189"/>
        <v>-1.9468380989334175</v>
      </c>
      <c r="U134">
        <f t="shared" si="190"/>
        <v>-4.3853701925261124</v>
      </c>
      <c r="V134">
        <f t="shared" si="191"/>
        <v>-7.2681011332014354</v>
      </c>
      <c r="W134">
        <f t="shared" si="192"/>
        <v>-14.676021646686381</v>
      </c>
      <c r="X134">
        <f t="shared" si="193"/>
        <v>-42.176855502684383</v>
      </c>
      <c r="Y134">
        <f t="shared" si="194"/>
        <v>-67.864746875199543</v>
      </c>
      <c r="Z134" s="2">
        <f t="shared" si="195"/>
        <v>39752</v>
      </c>
      <c r="AA134">
        <f t="shared" si="196"/>
        <v>0.105</v>
      </c>
      <c r="AB134">
        <f t="shared" si="197"/>
        <v>0.30937603971742916</v>
      </c>
      <c r="AC134">
        <f t="shared" si="198"/>
        <v>0.41437603971742915</v>
      </c>
      <c r="AD134">
        <f t="shared" si="199"/>
        <v>0.57717395986570552</v>
      </c>
      <c r="AE134" s="2">
        <f t="shared" si="200"/>
        <v>39752</v>
      </c>
      <c r="AF134">
        <f t="shared" si="201"/>
        <v>-0.34468801985871456</v>
      </c>
      <c r="AG134">
        <f t="shared" si="202"/>
        <v>-0.9715499995831347</v>
      </c>
      <c r="AH134">
        <f t="shared" si="203"/>
        <v>-1.8418380989334175</v>
      </c>
      <c r="AI134">
        <f t="shared" si="204"/>
        <v>-4.2803701925261119</v>
      </c>
      <c r="AJ134">
        <f t="shared" si="205"/>
        <v>-7.1631011332014349</v>
      </c>
      <c r="AK134">
        <f t="shared" si="206"/>
        <v>-14.571021646686381</v>
      </c>
      <c r="AL134">
        <f t="shared" si="207"/>
        <v>-42.071855502684386</v>
      </c>
      <c r="AM134">
        <f t="shared" si="208"/>
        <v>-67.759746875199539</v>
      </c>
      <c r="AN134" s="2">
        <f t="shared" si="209"/>
        <v>39752</v>
      </c>
      <c r="AO134">
        <f t="shared" si="210"/>
        <v>-0.19</v>
      </c>
      <c r="AP134">
        <f t="shared" si="211"/>
        <v>-0.76717395986570547</v>
      </c>
      <c r="AQ134">
        <f t="shared" si="212"/>
        <v>-1.6374620592159883</v>
      </c>
      <c r="AR134">
        <f t="shared" si="213"/>
        <v>-4.0759941528086836</v>
      </c>
      <c r="AS134">
        <f t="shared" si="214"/>
        <v>-6.9587250934840066</v>
      </c>
      <c r="AT134">
        <f t="shared" si="215"/>
        <v>-14.366645606968952</v>
      </c>
      <c r="AU134">
        <f t="shared" si="216"/>
        <v>-41.867479462966955</v>
      </c>
      <c r="AV134">
        <f t="shared" si="217"/>
        <v>-67.555370835482108</v>
      </c>
      <c r="AW134" s="2">
        <f t="shared" si="218"/>
        <v>39752</v>
      </c>
      <c r="AX134">
        <f t="shared" si="219"/>
        <v>-8.5000000000000006E-2</v>
      </c>
      <c r="AY134">
        <f t="shared" si="220"/>
        <v>-0.66217395986570549</v>
      </c>
      <c r="AZ134">
        <f t="shared" si="221"/>
        <v>-1.5324620592159883</v>
      </c>
      <c r="BA134">
        <f t="shared" si="222"/>
        <v>-3.9709941528086832</v>
      </c>
      <c r="BB134">
        <f t="shared" si="223"/>
        <v>-6.8537250934840062</v>
      </c>
      <c r="BC134">
        <f t="shared" si="224"/>
        <v>-14.261645606968953</v>
      </c>
      <c r="BD134">
        <f t="shared" si="225"/>
        <v>-41.762479462966951</v>
      </c>
      <c r="BE134">
        <f t="shared" si="226"/>
        <v>-67.450370835482119</v>
      </c>
      <c r="BF134" s="2">
        <f t="shared" si="227"/>
        <v>39752</v>
      </c>
      <c r="BG134">
        <f t="shared" si="228"/>
        <v>-0.49937603971742917</v>
      </c>
      <c r="BH134">
        <f t="shared" si="229"/>
        <v>-1.0765499995831347</v>
      </c>
      <c r="BI134">
        <f t="shared" si="230"/>
        <v>-3.8081962326604071</v>
      </c>
      <c r="BJ134">
        <f t="shared" si="231"/>
        <v>-6.6909271733357301</v>
      </c>
      <c r="BK134">
        <f t="shared" si="232"/>
        <v>-14.098847686820676</v>
      </c>
      <c r="BL134">
        <f t="shared" si="233"/>
        <v>-41.599681542818679</v>
      </c>
      <c r="BM134">
        <f t="shared" si="234"/>
        <v>-67.28757291533384</v>
      </c>
      <c r="BN134" s="2">
        <f t="shared" si="235"/>
        <v>39752</v>
      </c>
      <c r="BO134">
        <f t="shared" si="236"/>
        <v>0.68886192095127063</v>
      </c>
      <c r="BP134">
        <f t="shared" si="237"/>
        <v>1.689941647866311</v>
      </c>
      <c r="BQ134">
        <f t="shared" si="238"/>
        <v>2.8642587172619223</v>
      </c>
      <c r="BR134">
        <f t="shared" si="239"/>
        <v>4.6360324054982076</v>
      </c>
      <c r="BS134">
        <f t="shared" si="240"/>
        <v>5.0186374965410874</v>
      </c>
      <c r="BT134">
        <f t="shared" si="241"/>
        <v>2.6984331525035881</v>
      </c>
      <c r="BU134">
        <f t="shared" si="242"/>
        <v>6.4090055656213121</v>
      </c>
      <c r="BV134">
        <f t="shared" si="243"/>
        <v>12.532230999840676</v>
      </c>
      <c r="BW134" s="2">
        <f t="shared" si="244"/>
        <v>39752</v>
      </c>
      <c r="BX134">
        <f t="shared" si="245"/>
        <v>0.37975381755928339</v>
      </c>
      <c r="BY134">
        <f t="shared" si="246"/>
        <v>0.9796613014600225</v>
      </c>
      <c r="BZ134">
        <f t="shared" si="247"/>
        <v>1.7778351819858624</v>
      </c>
      <c r="CA134">
        <f t="shared" si="248"/>
        <v>2.7251325364541241</v>
      </c>
      <c r="CB134">
        <f t="shared" si="249"/>
        <v>3.4628244076767345</v>
      </c>
      <c r="CC134">
        <f t="shared" si="250"/>
        <v>1.8450378853800853</v>
      </c>
      <c r="CD134">
        <f t="shared" si="251"/>
        <v>3.1254314147172249</v>
      </c>
      <c r="CE134">
        <f t="shared" si="252"/>
        <v>6.6813329707409377</v>
      </c>
      <c r="CF134" s="2">
        <f t="shared" si="253"/>
        <v>39752</v>
      </c>
      <c r="CG134">
        <f t="shared" si="254"/>
        <v>4.1606976569184384E-2</v>
      </c>
      <c r="CH134">
        <f t="shared" si="255"/>
        <v>8.682207314844631E-2</v>
      </c>
      <c r="CI134">
        <f t="shared" si="256"/>
        <v>0.10807081778320843</v>
      </c>
      <c r="CJ134">
        <f t="shared" si="257"/>
        <v>0.14651238450093745</v>
      </c>
      <c r="CK134">
        <f t="shared" si="258"/>
        <v>0.36660775940937779</v>
      </c>
      <c r="CL134">
        <f t="shared" si="259"/>
        <v>-0.33687736147338027</v>
      </c>
      <c r="CM134">
        <f t="shared" si="260"/>
        <v>-0.5994871784766489</v>
      </c>
      <c r="CN134">
        <f t="shared" si="261"/>
        <v>1.2861874420292323</v>
      </c>
      <c r="CO134" s="2">
        <f t="shared" si="262"/>
        <v>39752</v>
      </c>
      <c r="CP134">
        <f t="shared" si="263"/>
        <v>0.39070861263503198</v>
      </c>
      <c r="CQ134">
        <f t="shared" si="264"/>
        <v>0.82307569337414888</v>
      </c>
      <c r="CR134">
        <f t="shared" si="265"/>
        <v>1.0297592910571005</v>
      </c>
      <c r="CS134">
        <f t="shared" si="266"/>
        <v>1.4583982914871942</v>
      </c>
      <c r="CT134">
        <f t="shared" si="267"/>
        <v>1.3293756413054449</v>
      </c>
      <c r="CU134">
        <f t="shared" si="268"/>
        <v>1.1272755120885538</v>
      </c>
      <c r="CV134">
        <f t="shared" si="269"/>
        <v>2.0852322888302073</v>
      </c>
    </row>
    <row r="135" spans="1:100" x14ac:dyDescent="0.3">
      <c r="A135" s="2">
        <v>39721</v>
      </c>
      <c r="B135" s="4">
        <v>0.15</v>
      </c>
      <c r="C135">
        <v>0.56000000000000005</v>
      </c>
      <c r="D135">
        <v>0.56000000000000005</v>
      </c>
      <c r="E135" s="3">
        <f t="shared" si="182"/>
        <v>0.63192239093970115</v>
      </c>
      <c r="F135">
        <v>0.6678835864095517</v>
      </c>
      <c r="G135">
        <v>0.74660471782147964</v>
      </c>
      <c r="H135">
        <v>0.88703003301159045</v>
      </c>
      <c r="I135">
        <v>1.0442690045278133</v>
      </c>
      <c r="J135">
        <v>1.1447177939191195</v>
      </c>
      <c r="K135">
        <v>1.4596604962223172</v>
      </c>
      <c r="L135">
        <v>2.1157692334636082</v>
      </c>
      <c r="M135">
        <v>2.2680906588003453</v>
      </c>
      <c r="N135" s="2">
        <f t="shared" si="184"/>
        <v>39721</v>
      </c>
      <c r="O135">
        <f t="shared" si="185"/>
        <v>-0.14000000000000001</v>
      </c>
      <c r="P135">
        <f t="shared" si="186"/>
        <v>-0.28000000000000003</v>
      </c>
      <c r="Q135">
        <f t="shared" si="183"/>
        <v>-0.47394179320477586</v>
      </c>
      <c r="R135">
        <f t="shared" si="187"/>
        <v>-0.6678835864095517</v>
      </c>
      <c r="S135">
        <f t="shared" si="188"/>
        <v>-1.4932094356429593</v>
      </c>
      <c r="T135">
        <f t="shared" si="189"/>
        <v>-2.6610900990347712</v>
      </c>
      <c r="U135">
        <f t="shared" si="190"/>
        <v>-5.221345022639067</v>
      </c>
      <c r="V135">
        <f t="shared" si="191"/>
        <v>-8.0130245574338375</v>
      </c>
      <c r="W135">
        <f t="shared" si="192"/>
        <v>-14.596604962223171</v>
      </c>
      <c r="X135">
        <f t="shared" si="193"/>
        <v>-42.315384669272163</v>
      </c>
      <c r="Y135">
        <f t="shared" si="194"/>
        <v>-68.042719764010357</v>
      </c>
      <c r="Z135" s="2">
        <f t="shared" si="195"/>
        <v>39721</v>
      </c>
      <c r="AA135">
        <f t="shared" si="196"/>
        <v>0.14000000000000001</v>
      </c>
      <c r="AB135">
        <f t="shared" si="197"/>
        <v>0.38788358640955167</v>
      </c>
      <c r="AC135">
        <f t="shared" si="198"/>
        <v>0.52788358640955169</v>
      </c>
      <c r="AD135">
        <f t="shared" si="199"/>
        <v>0.82532584923340757</v>
      </c>
      <c r="AE135" s="2">
        <f t="shared" si="200"/>
        <v>39721</v>
      </c>
      <c r="AF135">
        <f t="shared" si="201"/>
        <v>-0.47394179320477586</v>
      </c>
      <c r="AG135">
        <f t="shared" si="202"/>
        <v>-1.3532094356429591</v>
      </c>
      <c r="AH135">
        <f t="shared" si="203"/>
        <v>-2.5210900990347711</v>
      </c>
      <c r="AI135">
        <f t="shared" si="204"/>
        <v>-5.0813450226390673</v>
      </c>
      <c r="AJ135">
        <f t="shared" si="205"/>
        <v>-7.8730245574338378</v>
      </c>
      <c r="AK135">
        <f t="shared" si="206"/>
        <v>-14.456604962223171</v>
      </c>
      <c r="AL135">
        <f t="shared" si="207"/>
        <v>-42.175384669272162</v>
      </c>
      <c r="AM135">
        <f t="shared" si="208"/>
        <v>-67.902719764010357</v>
      </c>
      <c r="AN135" s="2">
        <f t="shared" si="209"/>
        <v>39721</v>
      </c>
      <c r="AO135">
        <f t="shared" si="210"/>
        <v>-0.28000000000000003</v>
      </c>
      <c r="AP135">
        <f t="shared" si="211"/>
        <v>-1.1053258492334077</v>
      </c>
      <c r="AQ135">
        <f t="shared" si="212"/>
        <v>-2.2732065126252197</v>
      </c>
      <c r="AR135">
        <f t="shared" si="213"/>
        <v>-4.8334614362295154</v>
      </c>
      <c r="AS135">
        <f t="shared" si="214"/>
        <v>-7.6251409710242859</v>
      </c>
      <c r="AT135">
        <f t="shared" si="215"/>
        <v>-14.208721375813619</v>
      </c>
      <c r="AU135">
        <f t="shared" si="216"/>
        <v>-41.927501082862612</v>
      </c>
      <c r="AV135">
        <f t="shared" si="217"/>
        <v>-67.654836177600799</v>
      </c>
      <c r="AW135" s="2">
        <f t="shared" si="218"/>
        <v>39721</v>
      </c>
      <c r="AX135">
        <f t="shared" si="219"/>
        <v>-0.14000000000000001</v>
      </c>
      <c r="AY135">
        <f t="shared" si="220"/>
        <v>-0.96532584923340758</v>
      </c>
      <c r="AZ135">
        <f t="shared" si="221"/>
        <v>-2.1332065126252195</v>
      </c>
      <c r="BA135">
        <f t="shared" si="222"/>
        <v>-4.6934614362295157</v>
      </c>
      <c r="BB135">
        <f t="shared" si="223"/>
        <v>-7.4851409710242862</v>
      </c>
      <c r="BC135">
        <f t="shared" si="224"/>
        <v>-14.06872137581362</v>
      </c>
      <c r="BD135">
        <f t="shared" si="225"/>
        <v>-41.787501082862612</v>
      </c>
      <c r="BE135">
        <f t="shared" si="226"/>
        <v>-67.514836177600799</v>
      </c>
      <c r="BF135" s="2">
        <f t="shared" si="227"/>
        <v>39721</v>
      </c>
      <c r="BG135">
        <f t="shared" si="228"/>
        <v>-0.6678835864095517</v>
      </c>
      <c r="BH135">
        <f t="shared" si="229"/>
        <v>-1.4932094356429593</v>
      </c>
      <c r="BI135">
        <f t="shared" si="230"/>
        <v>-4.3960191734056595</v>
      </c>
      <c r="BJ135">
        <f t="shared" si="231"/>
        <v>-7.18769870820043</v>
      </c>
      <c r="BK135">
        <f t="shared" si="232"/>
        <v>-13.771279112989763</v>
      </c>
      <c r="BL135">
        <f t="shared" si="233"/>
        <v>-41.490058820038755</v>
      </c>
      <c r="BM135">
        <f t="shared" si="234"/>
        <v>-67.217393914776949</v>
      </c>
      <c r="BN135" s="2">
        <f t="shared" si="235"/>
        <v>39721</v>
      </c>
      <c r="BO135">
        <f t="shared" si="236"/>
        <v>0.30042758011070525</v>
      </c>
      <c r="BP135">
        <f t="shared" si="237"/>
        <v>0.24799470334083051</v>
      </c>
      <c r="BQ135">
        <f t="shared" si="238"/>
        <v>0.11641225870571792</v>
      </c>
      <c r="BR135">
        <f t="shared" si="239"/>
        <v>2.6501551847674056</v>
      </c>
      <c r="BS135">
        <f t="shared" si="240"/>
        <v>4.7714677869506863</v>
      </c>
      <c r="BT135">
        <f t="shared" si="241"/>
        <v>5.5820290396037988</v>
      </c>
      <c r="BU135">
        <f t="shared" si="242"/>
        <v>5.5251114511645651</v>
      </c>
      <c r="BV135">
        <f t="shared" si="243"/>
        <v>9.7120688651668168</v>
      </c>
      <c r="BW135" s="2">
        <f t="shared" si="244"/>
        <v>39721</v>
      </c>
      <c r="BX135">
        <f t="shared" si="245"/>
        <v>-2.1482432524878803E-2</v>
      </c>
      <c r="BY135">
        <f t="shared" si="246"/>
        <v>-0.50782669088164556</v>
      </c>
      <c r="BZ135">
        <f t="shared" si="247"/>
        <v>-1.3821671364874135</v>
      </c>
      <c r="CA135">
        <f t="shared" si="248"/>
        <v>-2.8006900113800235</v>
      </c>
      <c r="CB135">
        <f t="shared" si="249"/>
        <v>-3.8836760786578717</v>
      </c>
      <c r="CC135">
        <f t="shared" si="250"/>
        <v>-3.3496520596510768</v>
      </c>
      <c r="CD135">
        <f t="shared" si="251"/>
        <v>-1.3179657463850447</v>
      </c>
      <c r="CE135">
        <f t="shared" si="252"/>
        <v>2.0053377063910149</v>
      </c>
      <c r="CF135" s="2">
        <f t="shared" si="253"/>
        <v>39721</v>
      </c>
      <c r="CG135">
        <f t="shared" si="254"/>
        <v>3.2728533675702609E-2</v>
      </c>
      <c r="CH135">
        <f t="shared" si="255"/>
        <v>6.1979335431494587E-3</v>
      </c>
      <c r="CI135">
        <f t="shared" si="256"/>
        <v>-0.38944711193534776</v>
      </c>
      <c r="CJ135">
        <f t="shared" si="257"/>
        <v>-0.13158827795303873</v>
      </c>
      <c r="CK135">
        <f t="shared" si="258"/>
        <v>0.3153207902386741</v>
      </c>
      <c r="CL135">
        <f t="shared" si="259"/>
        <v>0.61015055925421458</v>
      </c>
      <c r="CM135">
        <f t="shared" si="260"/>
        <v>-0.77675161464809472</v>
      </c>
      <c r="CN135">
        <f t="shared" si="261"/>
        <v>0.35773972808090249</v>
      </c>
      <c r="CO135" s="2">
        <f t="shared" si="262"/>
        <v>39721</v>
      </c>
      <c r="CP135">
        <f t="shared" si="263"/>
        <v>0.34467486196307162</v>
      </c>
      <c r="CQ135">
        <f t="shared" si="264"/>
        <v>0.61842400251008833</v>
      </c>
      <c r="CR135">
        <f t="shared" si="265"/>
        <v>0.86541300883528394</v>
      </c>
      <c r="CS135">
        <f t="shared" si="266"/>
        <v>1.6112436947764674</v>
      </c>
      <c r="CT135">
        <f t="shared" si="267"/>
        <v>2.2528485340720872</v>
      </c>
      <c r="CU135">
        <f t="shared" si="268"/>
        <v>1.1782455995745424</v>
      </c>
      <c r="CV135">
        <f t="shared" si="269"/>
        <v>1.5827852517359533</v>
      </c>
    </row>
    <row r="136" spans="1:100" x14ac:dyDescent="0.3">
      <c r="A136" s="2">
        <v>39689</v>
      </c>
      <c r="B136" s="4">
        <v>0.13</v>
      </c>
      <c r="C136">
        <v>0.56999999999999995</v>
      </c>
      <c r="D136">
        <v>0.56499999999999995</v>
      </c>
      <c r="E136" s="3">
        <f t="shared" si="182"/>
        <v>0.58706985633437048</v>
      </c>
      <c r="F136">
        <v>0.59810478450155569</v>
      </c>
      <c r="G136">
        <v>0.70774625963271298</v>
      </c>
      <c r="H136">
        <v>0.80936012912279554</v>
      </c>
      <c r="I136">
        <v>0.98357746879009356</v>
      </c>
      <c r="J136">
        <v>1.0243721696003747</v>
      </c>
      <c r="K136">
        <v>1.4159756819821052</v>
      </c>
      <c r="L136">
        <v>2.0771759104835046</v>
      </c>
      <c r="M136">
        <v>2.267101932749136</v>
      </c>
      <c r="N136" s="2">
        <f t="shared" si="184"/>
        <v>39689</v>
      </c>
      <c r="O136">
        <f t="shared" si="185"/>
        <v>-0.14249999999999999</v>
      </c>
      <c r="P136">
        <f t="shared" si="186"/>
        <v>-0.28249999999999997</v>
      </c>
      <c r="Q136">
        <f t="shared" si="183"/>
        <v>-0.44030239225077783</v>
      </c>
      <c r="R136">
        <f t="shared" si="187"/>
        <v>-0.59810478450155569</v>
      </c>
      <c r="S136">
        <f t="shared" si="188"/>
        <v>-1.415492519265426</v>
      </c>
      <c r="T136">
        <f t="shared" si="189"/>
        <v>-2.4280803873683867</v>
      </c>
      <c r="U136">
        <f t="shared" si="190"/>
        <v>-4.9178873439504676</v>
      </c>
      <c r="V136">
        <f t="shared" si="191"/>
        <v>-7.1706051872026233</v>
      </c>
      <c r="W136">
        <f t="shared" si="192"/>
        <v>-14.159756819821052</v>
      </c>
      <c r="X136">
        <f t="shared" si="193"/>
        <v>-41.54351820967009</v>
      </c>
      <c r="Y136">
        <f t="shared" si="194"/>
        <v>-68.013057982474081</v>
      </c>
      <c r="Z136" s="2">
        <f t="shared" si="195"/>
        <v>39689</v>
      </c>
      <c r="AA136">
        <f t="shared" si="196"/>
        <v>0.13999999999999999</v>
      </c>
      <c r="AB136">
        <f t="shared" si="197"/>
        <v>0.31560478450155571</v>
      </c>
      <c r="AC136">
        <f t="shared" si="198"/>
        <v>0.45560478450155573</v>
      </c>
      <c r="AD136">
        <f t="shared" si="199"/>
        <v>0.81738773476387028</v>
      </c>
      <c r="AE136" s="2">
        <f t="shared" si="200"/>
        <v>39689</v>
      </c>
      <c r="AF136">
        <f t="shared" si="201"/>
        <v>-0.44030239225077783</v>
      </c>
      <c r="AG136">
        <f t="shared" si="202"/>
        <v>-1.2754925192654261</v>
      </c>
      <c r="AH136">
        <f t="shared" si="203"/>
        <v>-2.2880803873683866</v>
      </c>
      <c r="AI136">
        <f t="shared" si="204"/>
        <v>-4.7778873439504679</v>
      </c>
      <c r="AJ136">
        <f t="shared" si="205"/>
        <v>-7.0306051872026236</v>
      </c>
      <c r="AK136">
        <f t="shared" si="206"/>
        <v>-14.019756819821051</v>
      </c>
      <c r="AL136">
        <f t="shared" si="207"/>
        <v>-41.403518209670089</v>
      </c>
      <c r="AM136">
        <f t="shared" si="208"/>
        <v>-67.87305798247408</v>
      </c>
      <c r="AN136" s="2">
        <f t="shared" si="209"/>
        <v>39689</v>
      </c>
      <c r="AO136">
        <f t="shared" si="210"/>
        <v>-0.28249999999999997</v>
      </c>
      <c r="AP136">
        <f t="shared" si="211"/>
        <v>-1.0998877347638703</v>
      </c>
      <c r="AQ136">
        <f t="shared" si="212"/>
        <v>-2.112475602866831</v>
      </c>
      <c r="AR136">
        <f t="shared" si="213"/>
        <v>-4.6022825594489118</v>
      </c>
      <c r="AS136">
        <f t="shared" si="214"/>
        <v>-6.8550004027010676</v>
      </c>
      <c r="AT136">
        <f t="shared" si="215"/>
        <v>-13.844152035319496</v>
      </c>
      <c r="AU136">
        <f t="shared" si="216"/>
        <v>-41.227913425168538</v>
      </c>
      <c r="AV136">
        <f t="shared" si="217"/>
        <v>-67.697453197972521</v>
      </c>
      <c r="AW136" s="2">
        <f t="shared" si="218"/>
        <v>39689</v>
      </c>
      <c r="AX136">
        <f t="shared" si="219"/>
        <v>-0.14249999999999999</v>
      </c>
      <c r="AY136">
        <f t="shared" si="220"/>
        <v>-0.95988773476387024</v>
      </c>
      <c r="AZ136">
        <f t="shared" si="221"/>
        <v>-1.9724756028668309</v>
      </c>
      <c r="BA136">
        <f t="shared" si="222"/>
        <v>-4.4622825594489122</v>
      </c>
      <c r="BB136">
        <f t="shared" si="223"/>
        <v>-6.7150004027010679</v>
      </c>
      <c r="BC136">
        <f t="shared" si="224"/>
        <v>-13.704152035319495</v>
      </c>
      <c r="BD136">
        <f t="shared" si="225"/>
        <v>-41.087913425168537</v>
      </c>
      <c r="BE136">
        <f t="shared" si="226"/>
        <v>-67.557453197972521</v>
      </c>
      <c r="BF136" s="2">
        <f t="shared" si="227"/>
        <v>39689</v>
      </c>
      <c r="BG136">
        <f t="shared" si="228"/>
        <v>-0.59810478450155569</v>
      </c>
      <c r="BH136">
        <f t="shared" si="229"/>
        <v>-1.415492519265426</v>
      </c>
      <c r="BI136">
        <f t="shared" si="230"/>
        <v>-4.1004996091865973</v>
      </c>
      <c r="BJ136">
        <f t="shared" si="231"/>
        <v>-6.353217452438753</v>
      </c>
      <c r="BK136">
        <f t="shared" si="232"/>
        <v>-13.342369085057182</v>
      </c>
      <c r="BL136">
        <f t="shared" si="233"/>
        <v>-40.726130474906221</v>
      </c>
      <c r="BM136">
        <f t="shared" si="234"/>
        <v>-67.195670247710211</v>
      </c>
      <c r="BN136" s="2">
        <f t="shared" si="235"/>
        <v>39689</v>
      </c>
      <c r="BO136">
        <f t="shared" si="236"/>
        <v>0.59832790109097389</v>
      </c>
      <c r="BP136">
        <f t="shared" si="237"/>
        <v>1.4868783595014976</v>
      </c>
      <c r="BQ136">
        <f t="shared" si="238"/>
        <v>3.0107084238924964</v>
      </c>
      <c r="BR136">
        <f t="shared" si="239"/>
        <v>7.004069637160117</v>
      </c>
      <c r="BS136">
        <f t="shared" si="240"/>
        <v>12.597797748945284</v>
      </c>
      <c r="BT136">
        <f t="shared" si="241"/>
        <v>13.338715535086136</v>
      </c>
      <c r="BU136">
        <f t="shared" si="242"/>
        <v>16.029139200309714</v>
      </c>
      <c r="BV136">
        <f t="shared" si="243"/>
        <v>19.296741519572805</v>
      </c>
      <c r="BW136" s="2">
        <f t="shared" si="244"/>
        <v>39689</v>
      </c>
      <c r="BX136">
        <f t="shared" si="245"/>
        <v>-4.4878726869084229E-3</v>
      </c>
      <c r="BY136">
        <f t="shared" si="246"/>
        <v>-0.52082793411267603</v>
      </c>
      <c r="BZ136">
        <f t="shared" si="247"/>
        <v>-0.99883584504509471</v>
      </c>
      <c r="CA136">
        <f t="shared" si="248"/>
        <v>-1.2824498670724143</v>
      </c>
      <c r="CB136">
        <f t="shared" si="249"/>
        <v>-0.13558455705149863</v>
      </c>
      <c r="CC136">
        <f t="shared" si="250"/>
        <v>-0.85213134922741207</v>
      </c>
      <c r="CD136">
        <f t="shared" si="251"/>
        <v>-2.6703404975695255</v>
      </c>
      <c r="CE136">
        <f t="shared" si="252"/>
        <v>-2.2719734704728003</v>
      </c>
      <c r="CF136" s="2">
        <f t="shared" si="253"/>
        <v>39689</v>
      </c>
      <c r="CG136">
        <f t="shared" si="254"/>
        <v>2.9344066063006657E-2</v>
      </c>
      <c r="CH136">
        <f t="shared" si="255"/>
        <v>0.11832824025992239</v>
      </c>
      <c r="CI136">
        <f t="shared" si="256"/>
        <v>0.13021808949046354</v>
      </c>
      <c r="CJ136">
        <f t="shared" si="257"/>
        <v>0.33571701309116264</v>
      </c>
      <c r="CK136">
        <f t="shared" si="258"/>
        <v>1.2624966206424695</v>
      </c>
      <c r="CL136">
        <f t="shared" si="259"/>
        <v>1.0232586794578467</v>
      </c>
      <c r="CM136">
        <f t="shared" si="260"/>
        <v>-0.69541821883000665</v>
      </c>
      <c r="CN136">
        <f t="shared" si="261"/>
        <v>-1.2353216428131593</v>
      </c>
      <c r="CO136" s="2">
        <f t="shared" si="262"/>
        <v>39689</v>
      </c>
      <c r="CP136">
        <f t="shared" si="263"/>
        <v>0.40945067190682483</v>
      </c>
      <c r="CQ136">
        <f t="shared" si="264"/>
        <v>0.69311744162668909</v>
      </c>
      <c r="CR136">
        <f t="shared" si="265"/>
        <v>1.0684044739134197</v>
      </c>
      <c r="CS136">
        <f t="shared" si="266"/>
        <v>2.2459678273103316</v>
      </c>
      <c r="CT136">
        <f t="shared" si="267"/>
        <v>2.0240230905846186</v>
      </c>
      <c r="CU136">
        <f t="shared" si="268"/>
        <v>0.74184421949166246</v>
      </c>
      <c r="CV136">
        <f t="shared" si="269"/>
        <v>-0.65287544759090654</v>
      </c>
    </row>
    <row r="137" spans="1:100" x14ac:dyDescent="0.3">
      <c r="A137" s="2">
        <v>39660</v>
      </c>
      <c r="B137" s="4">
        <v>0.15</v>
      </c>
      <c r="C137">
        <v>0.57999999999999996</v>
      </c>
      <c r="D137">
        <v>0.59499999999999997</v>
      </c>
      <c r="E137" s="3">
        <f t="shared" si="182"/>
        <v>0.63960233339768813</v>
      </c>
      <c r="F137">
        <v>0.6619035000965322</v>
      </c>
      <c r="G137">
        <v>0.76951770577485623</v>
      </c>
      <c r="H137">
        <v>0.90096759274963278</v>
      </c>
      <c r="I137">
        <v>1.1168756587801327</v>
      </c>
      <c r="J137">
        <v>1.2232515010481009</v>
      </c>
      <c r="K137">
        <v>1.5390629934812279</v>
      </c>
      <c r="L137">
        <v>2.1909553447044856</v>
      </c>
      <c r="M137">
        <v>2.3679268208386568</v>
      </c>
      <c r="N137" s="2">
        <f t="shared" si="184"/>
        <v>39660</v>
      </c>
      <c r="O137">
        <f t="shared" si="185"/>
        <v>-0.14499999999999999</v>
      </c>
      <c r="P137">
        <f t="shared" si="186"/>
        <v>-0.29749999999999999</v>
      </c>
      <c r="Q137">
        <f t="shared" si="183"/>
        <v>-0.4797017500482661</v>
      </c>
      <c r="R137">
        <f t="shared" si="187"/>
        <v>-0.6619035000965322</v>
      </c>
      <c r="S137">
        <f t="shared" si="188"/>
        <v>-1.5390354115497125</v>
      </c>
      <c r="T137">
        <f t="shared" si="189"/>
        <v>-2.7029027782488981</v>
      </c>
      <c r="U137">
        <f t="shared" si="190"/>
        <v>-5.5843782939006639</v>
      </c>
      <c r="V137">
        <f t="shared" si="191"/>
        <v>-8.5627605073367068</v>
      </c>
      <c r="W137">
        <f t="shared" si="192"/>
        <v>-15.390629934812278</v>
      </c>
      <c r="X137">
        <f t="shared" si="193"/>
        <v>-43.819106894089714</v>
      </c>
      <c r="Y137">
        <f t="shared" si="194"/>
        <v>-71.037804625159708</v>
      </c>
      <c r="Z137" s="2">
        <f t="shared" si="195"/>
        <v>39660</v>
      </c>
      <c r="AA137">
        <f t="shared" si="196"/>
        <v>0.1525</v>
      </c>
      <c r="AB137">
        <f t="shared" si="197"/>
        <v>0.36440350009653222</v>
      </c>
      <c r="AC137">
        <f t="shared" si="198"/>
        <v>0.51690350009653219</v>
      </c>
      <c r="AD137">
        <f t="shared" si="199"/>
        <v>0.87713191145318026</v>
      </c>
      <c r="AE137" s="2">
        <f t="shared" si="200"/>
        <v>39660</v>
      </c>
      <c r="AF137">
        <f t="shared" si="201"/>
        <v>-0.4797017500482661</v>
      </c>
      <c r="AG137">
        <f t="shared" si="202"/>
        <v>-1.3865354115497124</v>
      </c>
      <c r="AH137">
        <f t="shared" si="203"/>
        <v>-2.5504027782488983</v>
      </c>
      <c r="AI137">
        <f t="shared" si="204"/>
        <v>-5.431878293900664</v>
      </c>
      <c r="AJ137">
        <f t="shared" si="205"/>
        <v>-8.4102605073367069</v>
      </c>
      <c r="AK137">
        <f t="shared" si="206"/>
        <v>-15.238129934812278</v>
      </c>
      <c r="AL137">
        <f t="shared" si="207"/>
        <v>-43.666606894089711</v>
      </c>
      <c r="AM137">
        <f t="shared" si="208"/>
        <v>-70.885304625159705</v>
      </c>
      <c r="AN137" s="2">
        <f t="shared" si="209"/>
        <v>39660</v>
      </c>
      <c r="AO137">
        <f t="shared" si="210"/>
        <v>-0.29749999999999999</v>
      </c>
      <c r="AP137">
        <f t="shared" si="211"/>
        <v>-1.1746319114531802</v>
      </c>
      <c r="AQ137">
        <f t="shared" si="212"/>
        <v>-2.3384992781523657</v>
      </c>
      <c r="AR137">
        <f t="shared" si="213"/>
        <v>-5.2199747938041314</v>
      </c>
      <c r="AS137">
        <f t="shared" si="214"/>
        <v>-8.1983570072401744</v>
      </c>
      <c r="AT137">
        <f t="shared" si="215"/>
        <v>-15.026226434715745</v>
      </c>
      <c r="AU137">
        <f t="shared" si="216"/>
        <v>-43.454703393993185</v>
      </c>
      <c r="AV137">
        <f t="shared" si="217"/>
        <v>-70.67340112506318</v>
      </c>
      <c r="AW137" s="2">
        <f t="shared" si="218"/>
        <v>39660</v>
      </c>
      <c r="AX137">
        <f t="shared" si="219"/>
        <v>-0.14499999999999999</v>
      </c>
      <c r="AY137">
        <f t="shared" si="220"/>
        <v>-1.0221319114531804</v>
      </c>
      <c r="AZ137">
        <f t="shared" si="221"/>
        <v>-2.1859992781523658</v>
      </c>
      <c r="BA137">
        <f t="shared" si="222"/>
        <v>-5.0674747938041316</v>
      </c>
      <c r="BB137">
        <f t="shared" si="223"/>
        <v>-8.0458570072401745</v>
      </c>
      <c r="BC137">
        <f t="shared" si="224"/>
        <v>-14.873726434715746</v>
      </c>
      <c r="BD137">
        <f t="shared" si="225"/>
        <v>-43.302203393993182</v>
      </c>
      <c r="BE137">
        <f t="shared" si="226"/>
        <v>-70.520901125063176</v>
      </c>
      <c r="BF137" s="2">
        <f t="shared" si="227"/>
        <v>39660</v>
      </c>
      <c r="BG137">
        <f t="shared" si="228"/>
        <v>-0.6619035000965322</v>
      </c>
      <c r="BH137">
        <f t="shared" si="229"/>
        <v>-1.5390354115497125</v>
      </c>
      <c r="BI137">
        <f t="shared" si="230"/>
        <v>-4.7072463824474839</v>
      </c>
      <c r="BJ137">
        <f t="shared" si="231"/>
        <v>-7.6856285958835269</v>
      </c>
      <c r="BK137">
        <f t="shared" si="232"/>
        <v>-14.513498023359098</v>
      </c>
      <c r="BL137">
        <f t="shared" si="233"/>
        <v>-42.94197498263653</v>
      </c>
      <c r="BM137">
        <f t="shared" si="234"/>
        <v>-70.160672713706532</v>
      </c>
      <c r="BN137" s="2">
        <f t="shared" si="235"/>
        <v>39660</v>
      </c>
      <c r="BO137">
        <f t="shared" si="236"/>
        <v>0.18570063492550237</v>
      </c>
      <c r="BP137">
        <f t="shared" si="237"/>
        <v>6.6876796184017318E-2</v>
      </c>
      <c r="BQ137">
        <f t="shared" si="238"/>
        <v>0.4889074878400852</v>
      </c>
      <c r="BR137">
        <f t="shared" si="239"/>
        <v>0.61172850854032679</v>
      </c>
      <c r="BS137">
        <f t="shared" si="240"/>
        <v>1.7045071599426678</v>
      </c>
      <c r="BT137">
        <f t="shared" si="241"/>
        <v>0.78913845938686511</v>
      </c>
      <c r="BU137">
        <f t="shared" si="242"/>
        <v>-0.36064689505657266</v>
      </c>
      <c r="BV137">
        <f t="shared" si="243"/>
        <v>0.62793078277148884</v>
      </c>
      <c r="BW137" s="2">
        <f t="shared" si="244"/>
        <v>39660</v>
      </c>
      <c r="BX137">
        <f t="shared" si="245"/>
        <v>-0.1301790702924468</v>
      </c>
      <c r="BY137">
        <f t="shared" si="246"/>
        <v>-0.66227232859850349</v>
      </c>
      <c r="BZ137">
        <f t="shared" si="247"/>
        <v>-1.2175577463441656</v>
      </c>
      <c r="CA137">
        <f t="shared" si="248"/>
        <v>-2.045782240385714</v>
      </c>
      <c r="CB137">
        <f t="shared" si="249"/>
        <v>-1.9069417235444932</v>
      </c>
      <c r="CC137">
        <f t="shared" si="250"/>
        <v>-1.8020672328498788</v>
      </c>
      <c r="CD137">
        <f t="shared" si="251"/>
        <v>-4.0512681649136653</v>
      </c>
      <c r="CE137">
        <f t="shared" si="252"/>
        <v>-4.2843689512644971</v>
      </c>
      <c r="CF137" s="2">
        <f t="shared" si="253"/>
        <v>39660</v>
      </c>
      <c r="CG137">
        <f t="shared" si="254"/>
        <v>4.2279972162170276E-2</v>
      </c>
      <c r="CH137">
        <f t="shared" si="255"/>
        <v>5.9550293361211426E-2</v>
      </c>
      <c r="CI137">
        <f t="shared" si="256"/>
        <v>-0.14621814143127265</v>
      </c>
      <c r="CJ137">
        <f t="shared" si="257"/>
        <v>-7.0412387953328159E-2</v>
      </c>
      <c r="CK137">
        <f t="shared" si="258"/>
        <v>0.37357124893917026</v>
      </c>
      <c r="CL137">
        <f t="shared" si="259"/>
        <v>0.97494249670933764</v>
      </c>
      <c r="CM137">
        <f t="shared" si="260"/>
        <v>-0.53138181328576095</v>
      </c>
      <c r="CN137">
        <f t="shared" si="261"/>
        <v>-1.2951812557033349</v>
      </c>
      <c r="CO137" s="2">
        <f t="shared" si="262"/>
        <v>39660</v>
      </c>
      <c r="CP137">
        <f t="shared" si="263"/>
        <v>0.51380078415038499</v>
      </c>
      <c r="CQ137">
        <f t="shared" si="264"/>
        <v>0.9704058455784218</v>
      </c>
      <c r="CR137">
        <f t="shared" si="265"/>
        <v>1.3974306173252624</v>
      </c>
      <c r="CS137">
        <f t="shared" si="266"/>
        <v>2.332029929880346</v>
      </c>
      <c r="CT137">
        <f t="shared" si="267"/>
        <v>2.6045434558469549</v>
      </c>
      <c r="CU137">
        <f t="shared" si="268"/>
        <v>0.32293890513967638</v>
      </c>
      <c r="CV137">
        <f t="shared" si="269"/>
        <v>-0.88299611263627342</v>
      </c>
    </row>
    <row r="138" spans="1:100" x14ac:dyDescent="0.3">
      <c r="A138" s="2">
        <v>39629</v>
      </c>
      <c r="B138" s="4">
        <v>0.17</v>
      </c>
      <c r="C138">
        <v>0.57499999999999996</v>
      </c>
      <c r="D138">
        <v>0.56999999999999995</v>
      </c>
      <c r="E138" s="3">
        <f t="shared" si="182"/>
        <v>0.65186579215496809</v>
      </c>
      <c r="F138">
        <v>0.69279868823245216</v>
      </c>
      <c r="G138">
        <v>0.77947905573908338</v>
      </c>
      <c r="H138">
        <v>0.89798105457040023</v>
      </c>
      <c r="I138">
        <v>1.1775267637661837</v>
      </c>
      <c r="J138">
        <v>1.3156630720245013</v>
      </c>
      <c r="K138">
        <v>1.599586222212412</v>
      </c>
      <c r="L138">
        <v>2.1850206266031651</v>
      </c>
      <c r="M138">
        <v>2.3491495660100687</v>
      </c>
      <c r="N138" s="2">
        <f t="shared" si="184"/>
        <v>39629</v>
      </c>
      <c r="O138">
        <f t="shared" si="185"/>
        <v>-0.14374999999999999</v>
      </c>
      <c r="P138">
        <f t="shared" si="186"/>
        <v>-0.28499999999999998</v>
      </c>
      <c r="Q138">
        <f t="shared" si="183"/>
        <v>-0.48889934411622604</v>
      </c>
      <c r="R138">
        <f t="shared" si="187"/>
        <v>-0.69279868823245216</v>
      </c>
      <c r="S138">
        <f t="shared" si="188"/>
        <v>-1.5589581114781668</v>
      </c>
      <c r="T138">
        <f t="shared" si="189"/>
        <v>-2.6939431637112006</v>
      </c>
      <c r="U138">
        <f t="shared" si="190"/>
        <v>-5.8876338188309187</v>
      </c>
      <c r="V138">
        <f t="shared" si="191"/>
        <v>-9.2096415041715094</v>
      </c>
      <c r="W138">
        <f t="shared" si="192"/>
        <v>-15.995862222124121</v>
      </c>
      <c r="X138">
        <f t="shared" si="193"/>
        <v>-43.700412532063304</v>
      </c>
      <c r="Y138">
        <f t="shared" si="194"/>
        <v>-70.474486980302061</v>
      </c>
      <c r="Z138" s="2">
        <f t="shared" si="195"/>
        <v>39629</v>
      </c>
      <c r="AA138">
        <f t="shared" si="196"/>
        <v>0.14124999999999999</v>
      </c>
      <c r="AB138">
        <f t="shared" si="197"/>
        <v>0.40779868823245219</v>
      </c>
      <c r="AC138">
        <f t="shared" si="198"/>
        <v>0.54904868823245212</v>
      </c>
      <c r="AD138">
        <f t="shared" si="199"/>
        <v>0.8661594232457146</v>
      </c>
      <c r="AE138" s="2">
        <f t="shared" si="200"/>
        <v>39629</v>
      </c>
      <c r="AF138">
        <f t="shared" si="201"/>
        <v>-0.48889934411622604</v>
      </c>
      <c r="AG138">
        <f t="shared" si="202"/>
        <v>-1.4177081114781669</v>
      </c>
      <c r="AH138">
        <f t="shared" si="203"/>
        <v>-2.5526931637112007</v>
      </c>
      <c r="AI138">
        <f t="shared" si="204"/>
        <v>-5.7463838188309184</v>
      </c>
      <c r="AJ138">
        <f t="shared" si="205"/>
        <v>-9.06839150417151</v>
      </c>
      <c r="AK138">
        <f t="shared" si="206"/>
        <v>-15.854612222124121</v>
      </c>
      <c r="AL138">
        <f t="shared" si="207"/>
        <v>-43.559162532063304</v>
      </c>
      <c r="AM138">
        <f t="shared" si="208"/>
        <v>-70.333236980302061</v>
      </c>
      <c r="AN138" s="2">
        <f t="shared" si="209"/>
        <v>39629</v>
      </c>
      <c r="AO138">
        <f t="shared" si="210"/>
        <v>-0.28499999999999998</v>
      </c>
      <c r="AP138">
        <f t="shared" si="211"/>
        <v>-1.1511594232457145</v>
      </c>
      <c r="AQ138">
        <f t="shared" si="212"/>
        <v>-2.2861444754787486</v>
      </c>
      <c r="AR138">
        <f t="shared" si="213"/>
        <v>-5.4798351305984667</v>
      </c>
      <c r="AS138">
        <f t="shared" si="214"/>
        <v>-8.8018428159390574</v>
      </c>
      <c r="AT138">
        <f t="shared" si="215"/>
        <v>-15.588063533891669</v>
      </c>
      <c r="AU138">
        <f t="shared" si="216"/>
        <v>-43.29261384383085</v>
      </c>
      <c r="AV138">
        <f t="shared" si="217"/>
        <v>-70.066688292069614</v>
      </c>
      <c r="AW138" s="2">
        <f t="shared" si="218"/>
        <v>39629</v>
      </c>
      <c r="AX138">
        <f t="shared" si="219"/>
        <v>-0.14374999999999999</v>
      </c>
      <c r="AY138">
        <f t="shared" si="220"/>
        <v>-1.0099094232457146</v>
      </c>
      <c r="AZ138">
        <f t="shared" si="221"/>
        <v>-2.1448944754787487</v>
      </c>
      <c r="BA138">
        <f t="shared" si="222"/>
        <v>-5.3385851305984664</v>
      </c>
      <c r="BB138">
        <f t="shared" si="223"/>
        <v>-8.6605928159390579</v>
      </c>
      <c r="BC138">
        <f t="shared" si="224"/>
        <v>-15.446813533891669</v>
      </c>
      <c r="BD138">
        <f t="shared" si="225"/>
        <v>-43.15136384383085</v>
      </c>
      <c r="BE138">
        <f t="shared" si="226"/>
        <v>-69.925438292069614</v>
      </c>
      <c r="BF138" s="2">
        <f t="shared" si="227"/>
        <v>39629</v>
      </c>
      <c r="BG138">
        <f t="shared" si="228"/>
        <v>-0.69279868823245216</v>
      </c>
      <c r="BH138">
        <f t="shared" si="229"/>
        <v>-1.5589581114781668</v>
      </c>
      <c r="BI138">
        <f t="shared" si="230"/>
        <v>-5.0214743955852041</v>
      </c>
      <c r="BJ138">
        <f t="shared" si="231"/>
        <v>-8.3434820809257957</v>
      </c>
      <c r="BK138">
        <f t="shared" si="232"/>
        <v>-15.129702798878405</v>
      </c>
      <c r="BL138">
        <f t="shared" si="233"/>
        <v>-42.834253108817592</v>
      </c>
      <c r="BM138">
        <f t="shared" si="234"/>
        <v>-69.608327557056342</v>
      </c>
      <c r="BN138" s="2">
        <f t="shared" si="235"/>
        <v>39629</v>
      </c>
      <c r="BO138">
        <f t="shared" si="236"/>
        <v>-0.35456224151466154</v>
      </c>
      <c r="BP138">
        <f t="shared" si="237"/>
        <v>-1.7411824307423278</v>
      </c>
      <c r="BQ138">
        <f t="shared" si="238"/>
        <v>-3.3582808773187511</v>
      </c>
      <c r="BR138">
        <f t="shared" si="239"/>
        <v>-8.7290695531656599</v>
      </c>
      <c r="BS138">
        <f t="shared" si="240"/>
        <v>-13.01635428990464</v>
      </c>
      <c r="BT138">
        <f t="shared" si="241"/>
        <v>-12.758867504544163</v>
      </c>
      <c r="BU138">
        <f t="shared" si="242"/>
        <v>-8.6385772895728579</v>
      </c>
      <c r="BV138">
        <f t="shared" si="243"/>
        <v>-6.1789277980230173</v>
      </c>
      <c r="BW138" s="2">
        <f t="shared" si="244"/>
        <v>39629</v>
      </c>
      <c r="BX138">
        <f t="shared" si="245"/>
        <v>8.8185601027107929E-2</v>
      </c>
      <c r="BY138">
        <f t="shared" si="246"/>
        <v>-3.3277447196335741E-2</v>
      </c>
      <c r="BZ138">
        <f t="shared" si="247"/>
        <v>-0.5609537930965256</v>
      </c>
      <c r="CA138">
        <f t="shared" si="248"/>
        <v>-1.4410370051539061</v>
      </c>
      <c r="CB138">
        <f t="shared" si="249"/>
        <v>-1.8313297039579772</v>
      </c>
      <c r="CC138">
        <f t="shared" si="250"/>
        <v>-1.7943656767612211</v>
      </c>
      <c r="CD138">
        <f t="shared" si="251"/>
        <v>-3.8462601433950647</v>
      </c>
      <c r="CE138">
        <f t="shared" si="252"/>
        <v>-4.2380018363027228</v>
      </c>
      <c r="CF138" s="2">
        <f t="shared" si="253"/>
        <v>39629</v>
      </c>
      <c r="CG138">
        <f t="shared" si="254"/>
        <v>8.8192194590519302E-2</v>
      </c>
      <c r="CH138">
        <f t="shared" si="255"/>
        <v>0.28339089475973056</v>
      </c>
      <c r="CI138">
        <f t="shared" si="256"/>
        <v>0.23551081148958442</v>
      </c>
      <c r="CJ138">
        <f t="shared" si="257"/>
        <v>0.17698826344715524</v>
      </c>
      <c r="CK138">
        <f t="shared" si="258"/>
        <v>0.46432497730763866</v>
      </c>
      <c r="CL138">
        <f t="shared" si="259"/>
        <v>1.0496110121507609</v>
      </c>
      <c r="CM138">
        <f t="shared" si="260"/>
        <v>-0.36422037103288524</v>
      </c>
      <c r="CN138">
        <f t="shared" si="261"/>
        <v>-1.2204866394850971</v>
      </c>
      <c r="CO138" s="2">
        <f t="shared" si="262"/>
        <v>39629</v>
      </c>
      <c r="CP138">
        <f t="shared" si="263"/>
        <v>0.49582716278498917</v>
      </c>
      <c r="CQ138">
        <f t="shared" si="264"/>
        <v>1.0846979860684569</v>
      </c>
      <c r="CR138">
        <f t="shared" si="265"/>
        <v>1.4952091037835999</v>
      </c>
      <c r="CS138">
        <f t="shared" si="266"/>
        <v>2.4022693470300402</v>
      </c>
      <c r="CT138">
        <f t="shared" si="267"/>
        <v>2.6174952286955722</v>
      </c>
      <c r="CU138">
        <f t="shared" si="268"/>
        <v>0.98932495973643719</v>
      </c>
      <c r="CV138">
        <f t="shared" si="269"/>
        <v>0.54389220851718656</v>
      </c>
    </row>
    <row r="139" spans="1:100" x14ac:dyDescent="0.3">
      <c r="A139" s="2">
        <v>39598</v>
      </c>
      <c r="B139" s="4">
        <v>0.18</v>
      </c>
      <c r="C139">
        <v>0.59499999999999997</v>
      </c>
      <c r="D139">
        <v>0.6</v>
      </c>
      <c r="E139" s="3">
        <f t="shared" si="182"/>
        <v>0.69242291168234749</v>
      </c>
      <c r="F139">
        <v>0.7386343675235213</v>
      </c>
      <c r="G139">
        <v>0.89798105457040023</v>
      </c>
      <c r="H139">
        <v>1.0631691644471701</v>
      </c>
      <c r="I139">
        <v>1.3355309506480995</v>
      </c>
      <c r="J139">
        <v>1.475543517776992</v>
      </c>
      <c r="K139">
        <v>1.7503185703592585</v>
      </c>
      <c r="L139">
        <v>2.2779776504873759</v>
      </c>
      <c r="M139">
        <v>2.4281997787455762</v>
      </c>
      <c r="N139" s="2">
        <f t="shared" si="184"/>
        <v>39598</v>
      </c>
      <c r="O139">
        <f t="shared" si="185"/>
        <v>-0.14874999999999999</v>
      </c>
      <c r="P139">
        <f t="shared" si="186"/>
        <v>-0.3</v>
      </c>
      <c r="Q139">
        <f t="shared" si="183"/>
        <v>-0.51931718376176061</v>
      </c>
      <c r="R139">
        <f t="shared" si="187"/>
        <v>-0.7386343675235213</v>
      </c>
      <c r="S139">
        <f t="shared" si="188"/>
        <v>-1.7959621091408005</v>
      </c>
      <c r="T139">
        <f t="shared" si="189"/>
        <v>-3.1895074933415106</v>
      </c>
      <c r="U139">
        <f t="shared" si="190"/>
        <v>-6.6776547532404971</v>
      </c>
      <c r="V139">
        <f t="shared" si="191"/>
        <v>-10.328804624438945</v>
      </c>
      <c r="W139">
        <f t="shared" si="192"/>
        <v>-17.503185703592585</v>
      </c>
      <c r="X139">
        <f t="shared" si="193"/>
        <v>-45.559553009747518</v>
      </c>
      <c r="Y139">
        <f t="shared" si="194"/>
        <v>-72.845993362367281</v>
      </c>
      <c r="Z139" s="2">
        <f t="shared" si="195"/>
        <v>39598</v>
      </c>
      <c r="AA139">
        <f t="shared" si="196"/>
        <v>0.15125</v>
      </c>
      <c r="AB139">
        <f t="shared" si="197"/>
        <v>0.43863436752352131</v>
      </c>
      <c r="AC139">
        <f t="shared" si="198"/>
        <v>0.58988436752352125</v>
      </c>
      <c r="AD139">
        <f t="shared" si="199"/>
        <v>1.057327741617279</v>
      </c>
      <c r="AE139" s="2">
        <f t="shared" si="200"/>
        <v>39598</v>
      </c>
      <c r="AF139">
        <f t="shared" si="201"/>
        <v>-0.51931718376176061</v>
      </c>
      <c r="AG139">
        <f t="shared" si="202"/>
        <v>-1.6447121091408006</v>
      </c>
      <c r="AH139">
        <f t="shared" si="203"/>
        <v>-3.0382574933415105</v>
      </c>
      <c r="AI139">
        <f t="shared" si="204"/>
        <v>-6.526404753240497</v>
      </c>
      <c r="AJ139">
        <f t="shared" si="205"/>
        <v>-10.177554624438946</v>
      </c>
      <c r="AK139">
        <f t="shared" si="206"/>
        <v>-17.351935703592584</v>
      </c>
      <c r="AL139">
        <f t="shared" si="207"/>
        <v>-45.40830300974752</v>
      </c>
      <c r="AM139">
        <f t="shared" si="208"/>
        <v>-72.694743362367277</v>
      </c>
      <c r="AN139" s="2">
        <f t="shared" si="209"/>
        <v>39598</v>
      </c>
      <c r="AO139">
        <f t="shared" si="210"/>
        <v>-0.3</v>
      </c>
      <c r="AP139">
        <f t="shared" si="211"/>
        <v>-1.3573277416172791</v>
      </c>
      <c r="AQ139">
        <f t="shared" si="212"/>
        <v>-2.7508731258179893</v>
      </c>
      <c r="AR139">
        <f t="shared" si="213"/>
        <v>-6.2390203857169757</v>
      </c>
      <c r="AS139">
        <f t="shared" si="214"/>
        <v>-9.8901702569154235</v>
      </c>
      <c r="AT139">
        <f t="shared" si="215"/>
        <v>-17.064551336069066</v>
      </c>
      <c r="AU139">
        <f t="shared" si="216"/>
        <v>-45.120918642223998</v>
      </c>
      <c r="AV139">
        <f t="shared" si="217"/>
        <v>-72.407358994843761</v>
      </c>
      <c r="AW139" s="2">
        <f t="shared" si="218"/>
        <v>39598</v>
      </c>
      <c r="AX139">
        <f t="shared" si="219"/>
        <v>-0.14874999999999999</v>
      </c>
      <c r="AY139">
        <f t="shared" si="220"/>
        <v>-1.2060777416172792</v>
      </c>
      <c r="AZ139">
        <f t="shared" si="221"/>
        <v>-2.5996231258179892</v>
      </c>
      <c r="BA139">
        <f t="shared" si="222"/>
        <v>-6.0877703857169756</v>
      </c>
      <c r="BB139">
        <f t="shared" si="223"/>
        <v>-9.7389202569154243</v>
      </c>
      <c r="BC139">
        <f t="shared" si="224"/>
        <v>-16.913301336069065</v>
      </c>
      <c r="BD139">
        <f t="shared" si="225"/>
        <v>-44.969668642223994</v>
      </c>
      <c r="BE139">
        <f t="shared" si="226"/>
        <v>-72.256108994843757</v>
      </c>
      <c r="BF139" s="2">
        <f t="shared" si="227"/>
        <v>39598</v>
      </c>
      <c r="BG139">
        <f t="shared" si="228"/>
        <v>-0.7386343675235213</v>
      </c>
      <c r="BH139">
        <f t="shared" si="229"/>
        <v>-1.7959621091408005</v>
      </c>
      <c r="BI139">
        <f t="shared" si="230"/>
        <v>-5.6203270116232176</v>
      </c>
      <c r="BJ139">
        <f t="shared" si="231"/>
        <v>-9.2714768828216663</v>
      </c>
      <c r="BK139">
        <f t="shared" si="232"/>
        <v>-16.445857961975307</v>
      </c>
      <c r="BL139">
        <f t="shared" si="233"/>
        <v>-44.502225268130239</v>
      </c>
      <c r="BM139">
        <f t="shared" si="234"/>
        <v>-71.788665620749995</v>
      </c>
      <c r="BN139" s="2">
        <f t="shared" si="235"/>
        <v>39598</v>
      </c>
      <c r="BO139">
        <f t="shared" si="236"/>
        <v>-0.45524448042085941</v>
      </c>
      <c r="BP139">
        <f t="shared" si="237"/>
        <v>-2.7199533657330734</v>
      </c>
      <c r="BQ139">
        <f t="shared" si="238"/>
        <v>-5.1997992519889076</v>
      </c>
      <c r="BR139">
        <f t="shared" si="239"/>
        <v>-9.7603885093111682</v>
      </c>
      <c r="BS139">
        <f t="shared" si="240"/>
        <v>-13.060386001054509</v>
      </c>
      <c r="BT139">
        <f t="shared" si="241"/>
        <v>-15.234397371547177</v>
      </c>
      <c r="BU139">
        <f t="shared" si="242"/>
        <v>-21.561239333454981</v>
      </c>
      <c r="BV139">
        <f t="shared" si="243"/>
        <v>-24.032107598524622</v>
      </c>
      <c r="BW139" s="2">
        <f t="shared" si="244"/>
        <v>39598</v>
      </c>
      <c r="BX139">
        <f t="shared" si="245"/>
        <v>5.8032198189019724E-2</v>
      </c>
      <c r="BY139">
        <f t="shared" si="246"/>
        <v>-0.28837155422242444</v>
      </c>
      <c r="BZ139">
        <f t="shared" si="247"/>
        <v>-1.0324518125721118</v>
      </c>
      <c r="CA139">
        <f t="shared" si="248"/>
        <v>-2.7208840338048734</v>
      </c>
      <c r="CB139">
        <f t="shared" si="249"/>
        <v>-4.1275786783704973</v>
      </c>
      <c r="CC139">
        <f t="shared" si="250"/>
        <v>-4.8568944832178609</v>
      </c>
      <c r="CD139">
        <f t="shared" si="251"/>
        <v>-8.7801216632614221</v>
      </c>
      <c r="CE139">
        <f t="shared" si="252"/>
        <v>-11.223777958867711</v>
      </c>
      <c r="CF139" s="2">
        <f t="shared" si="253"/>
        <v>39598</v>
      </c>
      <c r="CG139">
        <f t="shared" si="254"/>
        <v>6.7113988639802669E-2</v>
      </c>
      <c r="CH139">
        <f t="shared" si="255"/>
        <v>7.509416946044345E-4</v>
      </c>
      <c r="CI139">
        <f t="shared" si="256"/>
        <v>-0.38923689792802946</v>
      </c>
      <c r="CJ139">
        <f t="shared" si="257"/>
        <v>-0.95970774818280891</v>
      </c>
      <c r="CK139">
        <f t="shared" si="258"/>
        <v>-1.2541993142486503</v>
      </c>
      <c r="CL139">
        <f t="shared" si="259"/>
        <v>-1.7970982252632157</v>
      </c>
      <c r="CM139">
        <f t="shared" si="260"/>
        <v>-4.4034779417950114</v>
      </c>
      <c r="CN139">
        <f t="shared" si="261"/>
        <v>-7.3523049376594676</v>
      </c>
      <c r="CO139" s="2">
        <f t="shared" si="262"/>
        <v>39598</v>
      </c>
      <c r="CP139">
        <f t="shared" si="263"/>
        <v>0.43412775836952577</v>
      </c>
      <c r="CQ139">
        <f t="shared" si="264"/>
        <v>0.75830198590878517</v>
      </c>
      <c r="CR139">
        <f t="shared" si="265"/>
        <v>0.38516182139515265</v>
      </c>
      <c r="CS139">
        <f t="shared" si="266"/>
        <v>0.68680964639845388</v>
      </c>
      <c r="CT139">
        <f t="shared" si="267"/>
        <v>0.22140727244835712</v>
      </c>
      <c r="CU139">
        <f t="shared" si="268"/>
        <v>-2.7950566297323318</v>
      </c>
      <c r="CV139">
        <f t="shared" si="269"/>
        <v>-5.3133946362915507</v>
      </c>
    </row>
    <row r="140" spans="1:100" x14ac:dyDescent="0.3">
      <c r="A140" s="2">
        <v>39568</v>
      </c>
      <c r="B140" s="4">
        <v>0.18</v>
      </c>
      <c r="C140">
        <v>0.57499999999999996</v>
      </c>
      <c r="D140">
        <v>0.57999999999999996</v>
      </c>
      <c r="E140" s="3">
        <f t="shared" si="182"/>
        <v>0.63991793918642781</v>
      </c>
      <c r="F140">
        <v>0.66987690877964168</v>
      </c>
      <c r="G140">
        <v>0.77350230529785835</v>
      </c>
      <c r="H140">
        <v>0.93879321673630656</v>
      </c>
      <c r="I140">
        <v>1.1457120842071491</v>
      </c>
      <c r="J140">
        <v>1.2828767567603392</v>
      </c>
      <c r="K140">
        <v>1.5579164549658995</v>
      </c>
      <c r="L140">
        <v>2.1860097585162785</v>
      </c>
      <c r="M140">
        <v>2.3728679106950858</v>
      </c>
      <c r="N140" s="2">
        <f t="shared" si="184"/>
        <v>39568</v>
      </c>
      <c r="O140">
        <f t="shared" si="185"/>
        <v>-0.14374999999999999</v>
      </c>
      <c r="P140">
        <f t="shared" si="186"/>
        <v>-0.28999999999999998</v>
      </c>
      <c r="Q140">
        <f t="shared" si="183"/>
        <v>-0.47993845438982086</v>
      </c>
      <c r="R140">
        <f t="shared" si="187"/>
        <v>-0.66987690877964168</v>
      </c>
      <c r="S140">
        <f t="shared" si="188"/>
        <v>-1.5470046105957167</v>
      </c>
      <c r="T140">
        <f t="shared" si="189"/>
        <v>-2.8163796502089196</v>
      </c>
      <c r="U140">
        <f t="shared" si="190"/>
        <v>-5.7285604210357457</v>
      </c>
      <c r="V140">
        <f t="shared" si="191"/>
        <v>-8.9801372973223739</v>
      </c>
      <c r="W140">
        <f t="shared" si="192"/>
        <v>-15.579164549658994</v>
      </c>
      <c r="X140">
        <f t="shared" si="193"/>
        <v>-43.720195170325567</v>
      </c>
      <c r="Y140">
        <f t="shared" si="194"/>
        <v>-71.186037320852577</v>
      </c>
      <c r="Z140" s="2">
        <f t="shared" si="195"/>
        <v>39568</v>
      </c>
      <c r="AA140">
        <f t="shared" si="196"/>
        <v>0.14624999999999999</v>
      </c>
      <c r="AB140">
        <f t="shared" si="197"/>
        <v>0.3798769087796417</v>
      </c>
      <c r="AC140">
        <f t="shared" si="198"/>
        <v>0.52612690877964163</v>
      </c>
      <c r="AD140">
        <f t="shared" si="199"/>
        <v>0.87712770181607502</v>
      </c>
      <c r="AE140" s="2">
        <f t="shared" si="200"/>
        <v>39568</v>
      </c>
      <c r="AF140">
        <f t="shared" si="201"/>
        <v>-0.47993845438982086</v>
      </c>
      <c r="AG140">
        <f t="shared" si="202"/>
        <v>-1.4007546105957167</v>
      </c>
      <c r="AH140">
        <f t="shared" si="203"/>
        <v>-2.6701296502089198</v>
      </c>
      <c r="AI140">
        <f t="shared" si="204"/>
        <v>-5.5823104210357455</v>
      </c>
      <c r="AJ140">
        <f t="shared" si="205"/>
        <v>-8.8338872973223737</v>
      </c>
      <c r="AK140">
        <f t="shared" si="206"/>
        <v>-15.432914549658994</v>
      </c>
      <c r="AL140">
        <f t="shared" si="207"/>
        <v>-43.573945170325565</v>
      </c>
      <c r="AM140">
        <f t="shared" si="208"/>
        <v>-71.039787320852582</v>
      </c>
      <c r="AN140" s="2">
        <f t="shared" si="209"/>
        <v>39568</v>
      </c>
      <c r="AO140">
        <f t="shared" si="210"/>
        <v>-0.28999999999999998</v>
      </c>
      <c r="AP140">
        <f t="shared" si="211"/>
        <v>-1.1671277018160751</v>
      </c>
      <c r="AQ140">
        <f t="shared" si="212"/>
        <v>-2.4365027414292779</v>
      </c>
      <c r="AR140">
        <f t="shared" si="213"/>
        <v>-5.3486835122561036</v>
      </c>
      <c r="AS140">
        <f t="shared" si="214"/>
        <v>-8.6002603885427327</v>
      </c>
      <c r="AT140">
        <f t="shared" si="215"/>
        <v>-15.199287640879353</v>
      </c>
      <c r="AU140">
        <f t="shared" si="216"/>
        <v>-43.340318261545924</v>
      </c>
      <c r="AV140">
        <f t="shared" si="217"/>
        <v>-70.806160412072941</v>
      </c>
      <c r="AW140" s="2">
        <f t="shared" si="218"/>
        <v>39568</v>
      </c>
      <c r="AX140">
        <f t="shared" si="219"/>
        <v>-0.14374999999999999</v>
      </c>
      <c r="AY140">
        <f t="shared" si="220"/>
        <v>-1.0208777018160751</v>
      </c>
      <c r="AZ140">
        <f t="shared" si="221"/>
        <v>-2.2902527414292777</v>
      </c>
      <c r="BA140">
        <f t="shared" si="222"/>
        <v>-5.2024335122561043</v>
      </c>
      <c r="BB140">
        <f t="shared" si="223"/>
        <v>-8.4540103885427325</v>
      </c>
      <c r="BC140">
        <f t="shared" si="224"/>
        <v>-15.053037640879353</v>
      </c>
      <c r="BD140">
        <f t="shared" si="225"/>
        <v>-43.194068261545922</v>
      </c>
      <c r="BE140">
        <f t="shared" si="226"/>
        <v>-70.659910412072932</v>
      </c>
      <c r="BF140" s="2">
        <f t="shared" si="227"/>
        <v>39568</v>
      </c>
      <c r="BG140">
        <f t="shared" si="228"/>
        <v>-0.66987690877964168</v>
      </c>
      <c r="BH140">
        <f t="shared" si="229"/>
        <v>-1.5470046105957167</v>
      </c>
      <c r="BI140">
        <f t="shared" si="230"/>
        <v>-4.8514327192196705</v>
      </c>
      <c r="BJ140">
        <f t="shared" si="231"/>
        <v>-8.1030095955062986</v>
      </c>
      <c r="BK140">
        <f t="shared" si="232"/>
        <v>-14.702036847842919</v>
      </c>
      <c r="BL140">
        <f t="shared" si="233"/>
        <v>-42.843067468509496</v>
      </c>
      <c r="BM140">
        <f t="shared" si="234"/>
        <v>-70.308909619036498</v>
      </c>
      <c r="BN140" s="2">
        <f t="shared" si="235"/>
        <v>39568</v>
      </c>
      <c r="BO140">
        <f t="shared" si="236"/>
        <v>-0.51311195814417709</v>
      </c>
      <c r="BP140">
        <f t="shared" si="237"/>
        <v>-1.752035453767153</v>
      </c>
      <c r="BQ140">
        <f t="shared" si="238"/>
        <v>-3.2846369809145477</v>
      </c>
      <c r="BR140">
        <f t="shared" si="239"/>
        <v>-5.0639069896978839</v>
      </c>
      <c r="BS140">
        <f t="shared" si="240"/>
        <v>-5.8790046074177837</v>
      </c>
      <c r="BT140">
        <f t="shared" si="241"/>
        <v>-4.7538869254727523</v>
      </c>
      <c r="BU140">
        <f t="shared" si="242"/>
        <v>-8.1025034351568515</v>
      </c>
      <c r="BV140">
        <f t="shared" si="243"/>
        <v>-9.5572826856866051</v>
      </c>
      <c r="BW140" s="2">
        <f t="shared" si="244"/>
        <v>39568</v>
      </c>
      <c r="BX140">
        <f t="shared" si="245"/>
        <v>0.12683991648651116</v>
      </c>
      <c r="BY140">
        <f t="shared" si="246"/>
        <v>0.1527538175592833</v>
      </c>
      <c r="BZ140">
        <f t="shared" si="247"/>
        <v>-0.36691418045747759</v>
      </c>
      <c r="CA140">
        <f t="shared" si="248"/>
        <v>-0.3146160605906807</v>
      </c>
      <c r="CB140">
        <f t="shared" si="249"/>
        <v>-0.19502993095310539</v>
      </c>
      <c r="CC140">
        <f t="shared" si="250"/>
        <v>1.164711290980047</v>
      </c>
      <c r="CD140">
        <f t="shared" si="251"/>
        <v>-0.51988249679087128</v>
      </c>
      <c r="CE140">
        <f t="shared" si="252"/>
        <v>-2.1598704993312774</v>
      </c>
      <c r="CF140" s="2">
        <f t="shared" si="253"/>
        <v>39568</v>
      </c>
      <c r="CG140">
        <f t="shared" si="254"/>
        <v>0.11390136130448003</v>
      </c>
      <c r="CH140">
        <f t="shared" si="255"/>
        <v>0.51200347121226952</v>
      </c>
      <c r="CI140">
        <f t="shared" si="256"/>
        <v>0.59781938223628861</v>
      </c>
      <c r="CJ140">
        <f t="shared" si="257"/>
        <v>1.5085593446600027</v>
      </c>
      <c r="CK140">
        <f t="shared" si="258"/>
        <v>2.390432210932667</v>
      </c>
      <c r="CL140">
        <f t="shared" si="259"/>
        <v>3.0589064790734133</v>
      </c>
      <c r="CM140">
        <f t="shared" si="260"/>
        <v>0.40002886294485906</v>
      </c>
      <c r="CN140">
        <f t="shared" si="261"/>
        <v>-1.5374103866990851</v>
      </c>
      <c r="CO140" s="2">
        <f t="shared" si="262"/>
        <v>39568</v>
      </c>
      <c r="CP140">
        <f t="shared" si="263"/>
        <v>0.34967257907070559</v>
      </c>
      <c r="CQ140">
        <f t="shared" si="264"/>
        <v>0.67016002420714993</v>
      </c>
      <c r="CR140">
        <f t="shared" si="265"/>
        <v>0.53431530079650891</v>
      </c>
      <c r="CS140">
        <f t="shared" si="266"/>
        <v>0.8668463501128878</v>
      </c>
      <c r="CT140">
        <f t="shared" si="267"/>
        <v>0.87094492779517996</v>
      </c>
      <c r="CU140">
        <f t="shared" si="268"/>
        <v>-2.4454916079134668</v>
      </c>
      <c r="CV140">
        <f t="shared" si="269"/>
        <v>-5.3401429515456504</v>
      </c>
    </row>
    <row r="141" spans="1:100" x14ac:dyDescent="0.3">
      <c r="A141" s="2">
        <v>39538</v>
      </c>
      <c r="B141" s="4">
        <v>0.17</v>
      </c>
      <c r="C141">
        <v>0.57599999999999996</v>
      </c>
      <c r="D141">
        <v>0.55000000000000004</v>
      </c>
      <c r="E141" s="3">
        <f t="shared" si="182"/>
        <v>0.54617252249170711</v>
      </c>
      <c r="F141">
        <v>0.54425878373756065</v>
      </c>
      <c r="G141">
        <v>0.56320625189629248</v>
      </c>
      <c r="H141">
        <v>0.61904098146050435</v>
      </c>
      <c r="I141">
        <v>0.74162328610790074</v>
      </c>
      <c r="J141">
        <v>0.85118613309933566</v>
      </c>
      <c r="K141">
        <v>1.2808895345988081</v>
      </c>
      <c r="L141">
        <v>2.0771759104835046</v>
      </c>
      <c r="M141">
        <v>2.2977501676932102</v>
      </c>
      <c r="N141" s="2">
        <f t="shared" si="184"/>
        <v>39538</v>
      </c>
      <c r="O141">
        <f t="shared" si="185"/>
        <v>-0.14399999999999999</v>
      </c>
      <c r="P141">
        <f t="shared" si="186"/>
        <v>-0.27500000000000002</v>
      </c>
      <c r="Q141">
        <f t="shared" si="183"/>
        <v>-0.40962939186878033</v>
      </c>
      <c r="R141">
        <f t="shared" si="187"/>
        <v>-0.54425878373756065</v>
      </c>
      <c r="S141">
        <f t="shared" si="188"/>
        <v>-1.126412503792585</v>
      </c>
      <c r="T141">
        <f t="shared" si="189"/>
        <v>-1.8571229443815129</v>
      </c>
      <c r="U141">
        <f t="shared" si="190"/>
        <v>-3.7081164305395036</v>
      </c>
      <c r="V141">
        <f t="shared" si="191"/>
        <v>-5.95830293169535</v>
      </c>
      <c r="W141">
        <f t="shared" si="192"/>
        <v>-12.808895345988081</v>
      </c>
      <c r="X141">
        <f t="shared" si="193"/>
        <v>-41.54351820967009</v>
      </c>
      <c r="Y141">
        <f t="shared" si="194"/>
        <v>-68.932505030796307</v>
      </c>
      <c r="Z141" s="2">
        <f t="shared" si="195"/>
        <v>39538</v>
      </c>
      <c r="AA141">
        <f t="shared" si="196"/>
        <v>0.13100000000000003</v>
      </c>
      <c r="AB141">
        <f t="shared" si="197"/>
        <v>0.26925878373756063</v>
      </c>
      <c r="AC141">
        <f t="shared" si="198"/>
        <v>0.40025878373756063</v>
      </c>
      <c r="AD141">
        <f t="shared" si="199"/>
        <v>0.5821537200550243</v>
      </c>
      <c r="AE141" s="2">
        <f t="shared" si="200"/>
        <v>39538</v>
      </c>
      <c r="AF141">
        <f t="shared" si="201"/>
        <v>-0.40962939186878033</v>
      </c>
      <c r="AG141">
        <f t="shared" si="202"/>
        <v>-0.99541250379258495</v>
      </c>
      <c r="AH141">
        <f t="shared" si="203"/>
        <v>-1.7261229443815129</v>
      </c>
      <c r="AI141">
        <f t="shared" si="204"/>
        <v>-3.5771164305395033</v>
      </c>
      <c r="AJ141">
        <f t="shared" si="205"/>
        <v>-5.8273029316953497</v>
      </c>
      <c r="AK141">
        <f t="shared" si="206"/>
        <v>-12.67789534598808</v>
      </c>
      <c r="AL141">
        <f t="shared" si="207"/>
        <v>-41.41251820967009</v>
      </c>
      <c r="AM141">
        <f t="shared" si="208"/>
        <v>-68.801505030796307</v>
      </c>
      <c r="AN141" s="2">
        <f t="shared" si="209"/>
        <v>39538</v>
      </c>
      <c r="AO141">
        <f t="shared" si="210"/>
        <v>-0.27500000000000002</v>
      </c>
      <c r="AP141">
        <f t="shared" si="211"/>
        <v>-0.85715372005502433</v>
      </c>
      <c r="AQ141">
        <f t="shared" si="212"/>
        <v>-1.5878641606439523</v>
      </c>
      <c r="AR141">
        <f t="shared" si="213"/>
        <v>-3.4388576468019432</v>
      </c>
      <c r="AS141">
        <f t="shared" si="214"/>
        <v>-5.6890441479577891</v>
      </c>
      <c r="AT141">
        <f t="shared" si="215"/>
        <v>-12.53963656225052</v>
      </c>
      <c r="AU141">
        <f t="shared" si="216"/>
        <v>-41.274259425932527</v>
      </c>
      <c r="AV141">
        <f t="shared" si="217"/>
        <v>-68.663246247058751</v>
      </c>
      <c r="AW141" s="2">
        <f t="shared" si="218"/>
        <v>39538</v>
      </c>
      <c r="AX141">
        <f t="shared" si="219"/>
        <v>-0.14399999999999999</v>
      </c>
      <c r="AY141">
        <f t="shared" si="220"/>
        <v>-0.72615372005502432</v>
      </c>
      <c r="AZ141">
        <f t="shared" si="221"/>
        <v>-1.4568641606439523</v>
      </c>
      <c r="BA141">
        <f t="shared" si="222"/>
        <v>-3.3078576468019429</v>
      </c>
      <c r="BB141">
        <f t="shared" si="223"/>
        <v>-5.5580441479577889</v>
      </c>
      <c r="BC141">
        <f t="shared" si="224"/>
        <v>-12.408636562250519</v>
      </c>
      <c r="BD141">
        <f t="shared" si="225"/>
        <v>-41.143259425932527</v>
      </c>
      <c r="BE141">
        <f t="shared" si="226"/>
        <v>-68.532246247058751</v>
      </c>
      <c r="BF141" s="2">
        <f t="shared" si="227"/>
        <v>39538</v>
      </c>
      <c r="BG141">
        <f t="shared" si="228"/>
        <v>-0.54425878373756065</v>
      </c>
      <c r="BH141">
        <f t="shared" si="229"/>
        <v>-1.126412503792585</v>
      </c>
      <c r="BI141">
        <f t="shared" si="230"/>
        <v>-3.1259627104844792</v>
      </c>
      <c r="BJ141">
        <f t="shared" si="231"/>
        <v>-5.3761492116403256</v>
      </c>
      <c r="BK141">
        <f t="shared" si="232"/>
        <v>-12.226741625933057</v>
      </c>
      <c r="BL141">
        <f t="shared" si="233"/>
        <v>-40.961364489615065</v>
      </c>
      <c r="BM141">
        <f t="shared" si="234"/>
        <v>-68.350351310741289</v>
      </c>
      <c r="BN141" s="2">
        <f t="shared" si="235"/>
        <v>39538</v>
      </c>
      <c r="BO141">
        <f t="shared" si="236"/>
        <v>0.22685363457909447</v>
      </c>
      <c r="BP141">
        <f t="shared" si="237"/>
        <v>1.1054327834198467</v>
      </c>
      <c r="BQ141">
        <f t="shared" si="238"/>
        <v>1.6671785381958912</v>
      </c>
      <c r="BR141">
        <f t="shared" si="239"/>
        <v>5.2778007899280412</v>
      </c>
      <c r="BS141">
        <f t="shared" si="240"/>
        <v>8.7845001290588769</v>
      </c>
      <c r="BT141">
        <f t="shared" si="241"/>
        <v>8.600941398091912</v>
      </c>
      <c r="BU141">
        <f t="shared" si="242"/>
        <v>0.37686224985291183</v>
      </c>
      <c r="BV141">
        <f t="shared" si="243"/>
        <v>-2.8662706275122156</v>
      </c>
      <c r="BW141" s="2">
        <f t="shared" si="244"/>
        <v>39538</v>
      </c>
      <c r="BX141">
        <f t="shared" si="245"/>
        <v>0.28957658377155759</v>
      </c>
      <c r="BY141">
        <f t="shared" si="246"/>
        <v>1.1503860404067554</v>
      </c>
      <c r="BZ141">
        <f t="shared" si="247"/>
        <v>1.8871151387897482</v>
      </c>
      <c r="CA141">
        <f t="shared" si="248"/>
        <v>4.4847256546495586</v>
      </c>
      <c r="CB141">
        <f t="shared" si="249"/>
        <v>7.059373093809775</v>
      </c>
      <c r="CC141">
        <f t="shared" si="250"/>
        <v>7.8085587533942196</v>
      </c>
      <c r="CD141">
        <f t="shared" si="251"/>
        <v>3.6276665711330973</v>
      </c>
      <c r="CE141">
        <f t="shared" si="252"/>
        <v>1.1134424226798596</v>
      </c>
      <c r="CF141" s="2">
        <f t="shared" si="253"/>
        <v>39538</v>
      </c>
      <c r="CG141">
        <f t="shared" si="254"/>
        <v>0.17119383725986148</v>
      </c>
      <c r="CH141">
        <f t="shared" si="255"/>
        <v>0.97982334520975078</v>
      </c>
      <c r="CI141">
        <f t="shared" si="256"/>
        <v>1.9455830864634232</v>
      </c>
      <c r="CJ141">
        <f t="shared" si="257"/>
        <v>4.6416283073490092</v>
      </c>
      <c r="CK141">
        <f t="shared" si="258"/>
        <v>7.2801368772572586</v>
      </c>
      <c r="CL141">
        <f t="shared" si="259"/>
        <v>7.4812757910244718</v>
      </c>
      <c r="CM141">
        <f t="shared" si="260"/>
        <v>3.9369520274218637</v>
      </c>
      <c r="CN141">
        <f t="shared" si="261"/>
        <v>2.5231585286128975</v>
      </c>
      <c r="CO141" s="2">
        <f t="shared" si="262"/>
        <v>39538</v>
      </c>
      <c r="CP141">
        <f t="shared" si="263"/>
        <v>0.43848073770005702</v>
      </c>
      <c r="CQ141">
        <f t="shared" si="264"/>
        <v>1.0231355599658576</v>
      </c>
      <c r="CR141">
        <f t="shared" si="265"/>
        <v>2.1734225378668031</v>
      </c>
      <c r="CS141">
        <f t="shared" si="266"/>
        <v>3.6643749016603007</v>
      </c>
      <c r="CT141">
        <f t="shared" si="267"/>
        <v>3.6271452107844491</v>
      </c>
      <c r="CU141">
        <f t="shared" si="268"/>
        <v>-4.5859246383863406E-2</v>
      </c>
      <c r="CV141">
        <f t="shared" si="269"/>
        <v>-2.0925626647962909</v>
      </c>
    </row>
    <row r="142" spans="1:100" x14ac:dyDescent="0.3">
      <c r="A142" s="2">
        <v>39507</v>
      </c>
      <c r="B142" s="4">
        <v>0.13</v>
      </c>
      <c r="C142">
        <v>0.55900000000000005</v>
      </c>
      <c r="D142">
        <v>0.53</v>
      </c>
      <c r="E142" s="3">
        <f t="shared" si="182"/>
        <v>0.54017070910436382</v>
      </c>
      <c r="F142">
        <v>0.54525606365654578</v>
      </c>
      <c r="G142">
        <v>0.55223688385376613</v>
      </c>
      <c r="H142">
        <v>0.62601922678142785</v>
      </c>
      <c r="I142">
        <v>0.84521152518254095</v>
      </c>
      <c r="J142">
        <v>1.0074583034536169</v>
      </c>
      <c r="K142">
        <v>1.368308636070579</v>
      </c>
      <c r="L142">
        <v>2.0078871588191887</v>
      </c>
      <c r="M142">
        <v>2.2275488820912042</v>
      </c>
      <c r="N142" s="2">
        <f t="shared" si="184"/>
        <v>39507</v>
      </c>
      <c r="O142">
        <f t="shared" si="185"/>
        <v>-0.13975000000000001</v>
      </c>
      <c r="P142">
        <f t="shared" si="186"/>
        <v>-0.26500000000000001</v>
      </c>
      <c r="Q142">
        <f t="shared" si="183"/>
        <v>-0.40512803182827289</v>
      </c>
      <c r="R142">
        <f t="shared" si="187"/>
        <v>-0.54525606365654578</v>
      </c>
      <c r="S142">
        <f t="shared" si="188"/>
        <v>-1.1044737677075323</v>
      </c>
      <c r="T142">
        <f t="shared" si="189"/>
        <v>-1.8780576803442837</v>
      </c>
      <c r="U142">
        <f t="shared" si="190"/>
        <v>-4.2260576259127047</v>
      </c>
      <c r="V142">
        <f t="shared" si="191"/>
        <v>-7.0522081241753183</v>
      </c>
      <c r="W142">
        <f t="shared" si="192"/>
        <v>-13.68308636070579</v>
      </c>
      <c r="X142">
        <f t="shared" si="193"/>
        <v>-40.157743176383775</v>
      </c>
      <c r="Y142">
        <f t="shared" si="194"/>
        <v>-66.826466462736121</v>
      </c>
      <c r="Z142" s="2">
        <f t="shared" si="195"/>
        <v>39507</v>
      </c>
      <c r="AA142">
        <f t="shared" si="196"/>
        <v>0.12525</v>
      </c>
      <c r="AB142">
        <f t="shared" si="197"/>
        <v>0.28025606365654576</v>
      </c>
      <c r="AC142">
        <f t="shared" si="198"/>
        <v>0.40550606365654573</v>
      </c>
      <c r="AD142">
        <f t="shared" si="199"/>
        <v>0.55921770405098647</v>
      </c>
      <c r="AE142" s="2">
        <f t="shared" si="200"/>
        <v>39507</v>
      </c>
      <c r="AF142">
        <f t="shared" si="201"/>
        <v>-0.40512803182827289</v>
      </c>
      <c r="AG142">
        <f t="shared" si="202"/>
        <v>-0.97922376770753228</v>
      </c>
      <c r="AH142">
        <f t="shared" si="203"/>
        <v>-1.7528076803442836</v>
      </c>
      <c r="AI142">
        <f t="shared" si="204"/>
        <v>-4.1008076259127044</v>
      </c>
      <c r="AJ142">
        <f t="shared" si="205"/>
        <v>-6.926958124175318</v>
      </c>
      <c r="AK142">
        <f t="shared" si="206"/>
        <v>-13.557836360705791</v>
      </c>
      <c r="AL142">
        <f t="shared" si="207"/>
        <v>-40.032493176383774</v>
      </c>
      <c r="AM142">
        <f t="shared" si="208"/>
        <v>-66.701216462736127</v>
      </c>
      <c r="AN142" s="2">
        <f t="shared" si="209"/>
        <v>39507</v>
      </c>
      <c r="AO142">
        <f t="shared" si="210"/>
        <v>-0.26500000000000001</v>
      </c>
      <c r="AP142">
        <f t="shared" si="211"/>
        <v>-0.82421770405098649</v>
      </c>
      <c r="AQ142">
        <f t="shared" si="212"/>
        <v>-1.5978016166877378</v>
      </c>
      <c r="AR142">
        <f t="shared" si="213"/>
        <v>-3.9458015622561589</v>
      </c>
      <c r="AS142">
        <f t="shared" si="214"/>
        <v>-6.7719520605187729</v>
      </c>
      <c r="AT142">
        <f t="shared" si="215"/>
        <v>-13.402830297049244</v>
      </c>
      <c r="AU142">
        <f t="shared" si="216"/>
        <v>-39.877487112727231</v>
      </c>
      <c r="AV142">
        <f t="shared" si="217"/>
        <v>-66.54621039907957</v>
      </c>
      <c r="AW142" s="2">
        <f t="shared" si="218"/>
        <v>39507</v>
      </c>
      <c r="AX142">
        <f t="shared" si="219"/>
        <v>-0.13975000000000001</v>
      </c>
      <c r="AY142">
        <f t="shared" si="220"/>
        <v>-0.69896770405098652</v>
      </c>
      <c r="AZ142">
        <f t="shared" si="221"/>
        <v>-1.4725516166877379</v>
      </c>
      <c r="BA142">
        <f t="shared" si="222"/>
        <v>-3.820551562256159</v>
      </c>
      <c r="BB142">
        <f t="shared" si="223"/>
        <v>-6.6467020605187725</v>
      </c>
      <c r="BC142">
        <f t="shared" si="224"/>
        <v>-13.277580297049244</v>
      </c>
      <c r="BD142">
        <f t="shared" si="225"/>
        <v>-39.752237112727229</v>
      </c>
      <c r="BE142">
        <f t="shared" si="226"/>
        <v>-66.420960399079576</v>
      </c>
      <c r="BF142" s="2">
        <f t="shared" si="227"/>
        <v>39507</v>
      </c>
      <c r="BG142">
        <f t="shared" si="228"/>
        <v>-0.54525606365654578</v>
      </c>
      <c r="BH142">
        <f t="shared" si="229"/>
        <v>-1.1044737677075323</v>
      </c>
      <c r="BI142">
        <f t="shared" si="230"/>
        <v>-3.666839921861718</v>
      </c>
      <c r="BJ142">
        <f t="shared" si="231"/>
        <v>-6.4929904201243316</v>
      </c>
      <c r="BK142">
        <f t="shared" si="232"/>
        <v>-13.123868656654803</v>
      </c>
      <c r="BL142">
        <f t="shared" si="233"/>
        <v>-39.598525472332788</v>
      </c>
      <c r="BM142">
        <f t="shared" si="234"/>
        <v>-66.267248758685142</v>
      </c>
      <c r="BN142" s="2">
        <f t="shared" si="235"/>
        <v>39507</v>
      </c>
      <c r="BO142">
        <f t="shared" si="236"/>
        <v>0.30155226906494781</v>
      </c>
      <c r="BP142">
        <f t="shared" si="237"/>
        <v>1.5416727871941385</v>
      </c>
      <c r="BQ142">
        <f t="shared" si="238"/>
        <v>2.5333581567505994</v>
      </c>
      <c r="BR142">
        <f t="shared" si="239"/>
        <v>3.7170829716073386</v>
      </c>
      <c r="BS142">
        <f t="shared" si="240"/>
        <v>4.2036911742194274</v>
      </c>
      <c r="BT142">
        <f t="shared" si="241"/>
        <v>4.9190709350173787</v>
      </c>
      <c r="BU142">
        <f t="shared" si="242"/>
        <v>3.3994585368380528</v>
      </c>
      <c r="BV142">
        <f t="shared" si="243"/>
        <v>0.98301421069511574</v>
      </c>
      <c r="BW142" s="2">
        <f t="shared" si="244"/>
        <v>39507</v>
      </c>
      <c r="BX142">
        <f t="shared" si="245"/>
        <v>0.26634196591940817</v>
      </c>
      <c r="BY142">
        <f t="shared" si="246"/>
        <v>1.1630174706341962</v>
      </c>
      <c r="BZ142">
        <f t="shared" si="247"/>
        <v>1.8179586543281627</v>
      </c>
      <c r="CA142">
        <f t="shared" si="248"/>
        <v>3.2425470076071243</v>
      </c>
      <c r="CB142">
        <f t="shared" si="249"/>
        <v>4.450808404380032</v>
      </c>
      <c r="CC142">
        <f t="shared" si="250"/>
        <v>4.723465723104523</v>
      </c>
      <c r="CD142">
        <f t="shared" si="251"/>
        <v>3.977317129260713</v>
      </c>
      <c r="CE142">
        <f t="shared" si="252"/>
        <v>0.7895107679988782</v>
      </c>
      <c r="CF142" s="2">
        <f t="shared" si="253"/>
        <v>39507</v>
      </c>
      <c r="CG142">
        <f t="shared" si="254"/>
        <v>0.1383528026901788</v>
      </c>
      <c r="CH142">
        <f t="shared" si="255"/>
        <v>0.956412031812926</v>
      </c>
      <c r="CI142">
        <f t="shared" si="256"/>
        <v>1.7669694405059757</v>
      </c>
      <c r="CJ142">
        <f t="shared" si="257"/>
        <v>3.2379358303731274</v>
      </c>
      <c r="CK142">
        <f t="shared" si="258"/>
        <v>4.7401320942919751</v>
      </c>
      <c r="CL142">
        <f t="shared" si="259"/>
        <v>4.8442660525227383</v>
      </c>
      <c r="CM142">
        <f t="shared" si="260"/>
        <v>2.9312615035844156</v>
      </c>
      <c r="CN142">
        <f t="shared" si="261"/>
        <v>0.39710024986200387</v>
      </c>
      <c r="CO142" s="2">
        <f t="shared" si="262"/>
        <v>39507</v>
      </c>
      <c r="CP142">
        <f t="shared" si="263"/>
        <v>0.40756418820139384</v>
      </c>
      <c r="CQ142">
        <f t="shared" si="264"/>
        <v>1.0290767013304685</v>
      </c>
      <c r="CR142">
        <f t="shared" si="265"/>
        <v>1.6502989586633434</v>
      </c>
      <c r="CS142">
        <f t="shared" si="266"/>
        <v>2.4957034369743027</v>
      </c>
      <c r="CT142">
        <f t="shared" si="267"/>
        <v>2.5690877277009845</v>
      </c>
      <c r="CU142">
        <f t="shared" si="268"/>
        <v>0.71089711122432919</v>
      </c>
      <c r="CV142">
        <f t="shared" si="269"/>
        <v>-1.51517048039936</v>
      </c>
    </row>
    <row r="143" spans="1:100" x14ac:dyDescent="0.3">
      <c r="A143" s="2">
        <v>39478</v>
      </c>
      <c r="B143" s="4">
        <v>0.21</v>
      </c>
      <c r="C143">
        <v>0.53500000000000003</v>
      </c>
      <c r="D143">
        <v>0.50600000000000001</v>
      </c>
      <c r="E143" s="3">
        <f t="shared" si="182"/>
        <v>0.49227364323585104</v>
      </c>
      <c r="F143">
        <v>0.48541046485377659</v>
      </c>
      <c r="G143">
        <v>0.54824787357696425</v>
      </c>
      <c r="H143">
        <v>0.6609068016600943</v>
      </c>
      <c r="I143">
        <v>0.89001673472225484</v>
      </c>
      <c r="J143">
        <v>1.071126592209704</v>
      </c>
      <c r="K143">
        <v>1.4378192818290807</v>
      </c>
      <c r="L143">
        <v>2.0841034655768178</v>
      </c>
      <c r="M143">
        <v>2.2928072216476978</v>
      </c>
      <c r="N143" s="2">
        <f t="shared" si="184"/>
        <v>39478</v>
      </c>
      <c r="O143">
        <f t="shared" si="185"/>
        <v>-0.13375000000000001</v>
      </c>
      <c r="P143">
        <f t="shared" si="186"/>
        <v>-0.253</v>
      </c>
      <c r="Q143">
        <f t="shared" si="183"/>
        <v>-0.3692052324268883</v>
      </c>
      <c r="R143">
        <f t="shared" si="187"/>
        <v>-0.48541046485377659</v>
      </c>
      <c r="S143">
        <f t="shared" si="188"/>
        <v>-1.0964957471539285</v>
      </c>
      <c r="T143">
        <f t="shared" si="189"/>
        <v>-1.9827204049802829</v>
      </c>
      <c r="U143">
        <f t="shared" si="190"/>
        <v>-4.4500836736112745</v>
      </c>
      <c r="V143">
        <f t="shared" si="191"/>
        <v>-7.4978861454679278</v>
      </c>
      <c r="W143">
        <f t="shared" si="192"/>
        <v>-14.378192818290806</v>
      </c>
      <c r="X143">
        <f t="shared" si="193"/>
        <v>-41.682069311536353</v>
      </c>
      <c r="Y143">
        <f t="shared" si="194"/>
        <v>-68.784216649430931</v>
      </c>
      <c r="Z143" s="2">
        <f t="shared" si="195"/>
        <v>39478</v>
      </c>
      <c r="AA143">
        <f t="shared" si="196"/>
        <v>0.11924999999999999</v>
      </c>
      <c r="AB143">
        <f t="shared" si="197"/>
        <v>0.23241046485377659</v>
      </c>
      <c r="AC143">
        <f t="shared" si="198"/>
        <v>0.35166046485377656</v>
      </c>
      <c r="AD143">
        <f t="shared" si="199"/>
        <v>0.61108528230015191</v>
      </c>
      <c r="AE143" s="2">
        <f t="shared" si="200"/>
        <v>39478</v>
      </c>
      <c r="AF143">
        <f t="shared" si="201"/>
        <v>-0.3692052324268883</v>
      </c>
      <c r="AG143">
        <f t="shared" si="202"/>
        <v>-0.97724574715392853</v>
      </c>
      <c r="AH143">
        <f t="shared" si="203"/>
        <v>-1.8634704049802828</v>
      </c>
      <c r="AI143">
        <f t="shared" si="204"/>
        <v>-4.3308336736112745</v>
      </c>
      <c r="AJ143">
        <f t="shared" si="205"/>
        <v>-7.3786361454679277</v>
      </c>
      <c r="AK143">
        <f t="shared" si="206"/>
        <v>-14.258942818290807</v>
      </c>
      <c r="AL143">
        <f t="shared" si="207"/>
        <v>-41.562819311536352</v>
      </c>
      <c r="AM143">
        <f t="shared" si="208"/>
        <v>-68.664966649430937</v>
      </c>
      <c r="AN143" s="2">
        <f t="shared" si="209"/>
        <v>39478</v>
      </c>
      <c r="AO143">
        <f t="shared" si="210"/>
        <v>-0.253</v>
      </c>
      <c r="AP143">
        <f t="shared" si="211"/>
        <v>-0.86408528230015191</v>
      </c>
      <c r="AQ143">
        <f t="shared" si="212"/>
        <v>-1.7503099401265063</v>
      </c>
      <c r="AR143">
        <f t="shared" si="213"/>
        <v>-4.217673208757498</v>
      </c>
      <c r="AS143">
        <f t="shared" si="214"/>
        <v>-7.2654756806141512</v>
      </c>
      <c r="AT143">
        <f t="shared" si="215"/>
        <v>-14.145782353437029</v>
      </c>
      <c r="AU143">
        <f t="shared" si="216"/>
        <v>-41.449658846682574</v>
      </c>
      <c r="AV143">
        <f t="shared" si="217"/>
        <v>-68.55180618457716</v>
      </c>
      <c r="AW143" s="2">
        <f t="shared" si="218"/>
        <v>39478</v>
      </c>
      <c r="AX143">
        <f t="shared" si="219"/>
        <v>-0.13375000000000001</v>
      </c>
      <c r="AY143">
        <f t="shared" si="220"/>
        <v>-0.74483528230015195</v>
      </c>
      <c r="AZ143">
        <f t="shared" si="221"/>
        <v>-1.6310599401265065</v>
      </c>
      <c r="BA143">
        <f t="shared" si="222"/>
        <v>-4.0984232087574979</v>
      </c>
      <c r="BB143">
        <f t="shared" si="223"/>
        <v>-7.1462256806141511</v>
      </c>
      <c r="BC143">
        <f t="shared" si="224"/>
        <v>-14.02653235343703</v>
      </c>
      <c r="BD143">
        <f t="shared" si="225"/>
        <v>-41.330408846682573</v>
      </c>
      <c r="BE143">
        <f t="shared" si="226"/>
        <v>-68.432556184577152</v>
      </c>
      <c r="BF143" s="2">
        <f t="shared" si="227"/>
        <v>39478</v>
      </c>
      <c r="BG143">
        <f t="shared" si="228"/>
        <v>-0.48541046485377659</v>
      </c>
      <c r="BH143">
        <f t="shared" si="229"/>
        <v>-1.0964957471539285</v>
      </c>
      <c r="BI143">
        <f t="shared" si="230"/>
        <v>-3.8389983913111227</v>
      </c>
      <c r="BJ143">
        <f t="shared" si="231"/>
        <v>-6.8868008631677755</v>
      </c>
      <c r="BK143">
        <f t="shared" si="232"/>
        <v>-13.767107535990654</v>
      </c>
      <c r="BL143">
        <f t="shared" si="233"/>
        <v>-41.0709840292362</v>
      </c>
      <c r="BM143">
        <f t="shared" si="234"/>
        <v>-68.173131367130779</v>
      </c>
      <c r="BN143" s="2">
        <f t="shared" si="235"/>
        <v>39478</v>
      </c>
      <c r="BO143">
        <f t="shared" si="236"/>
        <v>0.57285890326546907</v>
      </c>
      <c r="BP143">
        <f t="shared" si="237"/>
        <v>1.7010354537671528</v>
      </c>
      <c r="BQ143">
        <f t="shared" si="238"/>
        <v>2.1943009848810253</v>
      </c>
      <c r="BR143">
        <f t="shared" si="239"/>
        <v>4.0781672333979548</v>
      </c>
      <c r="BS143">
        <f t="shared" si="240"/>
        <v>5.1324371103930089</v>
      </c>
      <c r="BT143">
        <f t="shared" si="241"/>
        <v>6.7268018723142786</v>
      </c>
      <c r="BU143">
        <f t="shared" si="242"/>
        <v>6.7062308064565483</v>
      </c>
      <c r="BV143">
        <f t="shared" si="243"/>
        <v>4.8810340519054618</v>
      </c>
      <c r="BW143" s="2">
        <f t="shared" si="244"/>
        <v>39478</v>
      </c>
      <c r="BX143">
        <f t="shared" si="245"/>
        <v>0.41070408391343927</v>
      </c>
      <c r="BY143">
        <f t="shared" si="246"/>
        <v>1.5399420878069701</v>
      </c>
      <c r="BZ143">
        <f t="shared" si="247"/>
        <v>2.4349667179166952</v>
      </c>
      <c r="CA143">
        <f t="shared" si="248"/>
        <v>4.6907116659439367</v>
      </c>
      <c r="CB143">
        <f t="shared" si="249"/>
        <v>6.4210697742128833</v>
      </c>
      <c r="CC143">
        <f t="shared" si="250"/>
        <v>6.8612223354514867</v>
      </c>
      <c r="CD143">
        <f t="shared" si="251"/>
        <v>4.5472141661007051</v>
      </c>
      <c r="CE143">
        <f t="shared" si="252"/>
        <v>2.3684449168996369</v>
      </c>
      <c r="CF143" s="2">
        <f t="shared" si="253"/>
        <v>39478</v>
      </c>
      <c r="CG143">
        <f t="shared" si="254"/>
        <v>7.5249041676489714E-2</v>
      </c>
      <c r="CH143">
        <f t="shared" si="255"/>
        <v>0.61986798241008356</v>
      </c>
      <c r="CI143">
        <f t="shared" si="256"/>
        <v>1.0350553012449701</v>
      </c>
      <c r="CJ143">
        <f t="shared" si="257"/>
        <v>1.9700154566880652</v>
      </c>
      <c r="CK143">
        <f t="shared" si="258"/>
        <v>2.6850893950165369</v>
      </c>
      <c r="CL143">
        <f t="shared" si="259"/>
        <v>2.3155149379445814</v>
      </c>
      <c r="CM143">
        <f t="shared" si="260"/>
        <v>-0.99019493977223594</v>
      </c>
      <c r="CN143">
        <f t="shared" si="261"/>
        <v>-4.3648036477719154</v>
      </c>
      <c r="CO143" s="2">
        <f t="shared" si="262"/>
        <v>39478</v>
      </c>
      <c r="CP143">
        <f t="shared" si="263"/>
        <v>0.38682220025859815</v>
      </c>
      <c r="CQ143">
        <f t="shared" si="264"/>
        <v>0.97255098105776272</v>
      </c>
      <c r="CR143">
        <f t="shared" si="265"/>
        <v>1.5719848538775616</v>
      </c>
      <c r="CS143">
        <f t="shared" si="266"/>
        <v>2.4907125951842195</v>
      </c>
      <c r="CT143">
        <f t="shared" si="267"/>
        <v>2.6594448464867391</v>
      </c>
      <c r="CU143">
        <f t="shared" si="268"/>
        <v>1.158267211593639</v>
      </c>
      <c r="CV143">
        <f t="shared" si="269"/>
        <v>0.30707801921879263</v>
      </c>
    </row>
    <row r="144" spans="1:100" x14ac:dyDescent="0.3">
      <c r="A144" s="2">
        <v>39444</v>
      </c>
      <c r="B144" s="4">
        <v>0.27</v>
      </c>
      <c r="C144">
        <v>0.54300000000000004</v>
      </c>
      <c r="D144">
        <v>0.54600000000000004</v>
      </c>
      <c r="E144" s="3">
        <f t="shared" si="182"/>
        <v>0.58339520034236936</v>
      </c>
      <c r="F144">
        <v>0.60209280051355396</v>
      </c>
      <c r="G144">
        <v>0.70376034982377333</v>
      </c>
      <c r="H144">
        <v>0.75955585964349526</v>
      </c>
      <c r="I144">
        <v>1.0064633256043027</v>
      </c>
      <c r="J144">
        <v>1.1655968519942956</v>
      </c>
      <c r="K144">
        <v>1.4963880695511058</v>
      </c>
      <c r="L144">
        <v>2.0821241886066657</v>
      </c>
      <c r="M144">
        <v>2.2740229124639417</v>
      </c>
      <c r="N144" s="2">
        <f t="shared" si="184"/>
        <v>39444</v>
      </c>
      <c r="O144">
        <f t="shared" si="185"/>
        <v>-0.13575000000000001</v>
      </c>
      <c r="P144">
        <f t="shared" si="186"/>
        <v>-0.27300000000000002</v>
      </c>
      <c r="Q144">
        <f t="shared" si="183"/>
        <v>-0.43754640025677699</v>
      </c>
      <c r="R144">
        <f t="shared" si="187"/>
        <v>-0.60209280051355396</v>
      </c>
      <c r="S144">
        <f t="shared" si="188"/>
        <v>-1.4075206996475467</v>
      </c>
      <c r="T144">
        <f t="shared" si="189"/>
        <v>-2.2786675789304858</v>
      </c>
      <c r="U144">
        <f t="shared" si="190"/>
        <v>-5.0323166280215137</v>
      </c>
      <c r="V144">
        <f t="shared" si="191"/>
        <v>-8.1591779639600688</v>
      </c>
      <c r="W144">
        <f t="shared" si="192"/>
        <v>-14.963880695511058</v>
      </c>
      <c r="X144">
        <f t="shared" si="193"/>
        <v>-41.642483772133318</v>
      </c>
      <c r="Y144">
        <f t="shared" si="194"/>
        <v>-68.220687373918253</v>
      </c>
      <c r="Z144" s="2">
        <f t="shared" si="195"/>
        <v>39444</v>
      </c>
      <c r="AA144">
        <f t="shared" si="196"/>
        <v>0.13725000000000001</v>
      </c>
      <c r="AB144">
        <f t="shared" si="197"/>
        <v>0.32909280051355394</v>
      </c>
      <c r="AC144">
        <f t="shared" si="198"/>
        <v>0.46634280051355392</v>
      </c>
      <c r="AD144">
        <f t="shared" si="199"/>
        <v>0.80542789913399271</v>
      </c>
      <c r="AE144" s="2">
        <f t="shared" si="200"/>
        <v>39444</v>
      </c>
      <c r="AF144">
        <f t="shared" si="201"/>
        <v>-0.43754640025677699</v>
      </c>
      <c r="AG144">
        <f t="shared" si="202"/>
        <v>-1.2702706996475466</v>
      </c>
      <c r="AH144">
        <f t="shared" si="203"/>
        <v>-2.1414175789304859</v>
      </c>
      <c r="AI144">
        <f t="shared" si="204"/>
        <v>-4.8950666280215138</v>
      </c>
      <c r="AJ144">
        <f t="shared" si="205"/>
        <v>-8.0219279639600689</v>
      </c>
      <c r="AK144">
        <f t="shared" si="206"/>
        <v>-14.826630695511058</v>
      </c>
      <c r="AL144">
        <f t="shared" si="207"/>
        <v>-41.505233772133316</v>
      </c>
      <c r="AM144">
        <f t="shared" si="208"/>
        <v>-68.083437373918258</v>
      </c>
      <c r="AN144" s="2">
        <f t="shared" si="209"/>
        <v>39444</v>
      </c>
      <c r="AO144">
        <f t="shared" si="210"/>
        <v>-0.27300000000000002</v>
      </c>
      <c r="AP144">
        <f t="shared" si="211"/>
        <v>-1.0784278991339926</v>
      </c>
      <c r="AQ144">
        <f t="shared" si="212"/>
        <v>-1.9495747784169319</v>
      </c>
      <c r="AR144">
        <f t="shared" si="213"/>
        <v>-4.7032238275079594</v>
      </c>
      <c r="AS144">
        <f t="shared" si="214"/>
        <v>-7.8300851634465145</v>
      </c>
      <c r="AT144">
        <f t="shared" si="215"/>
        <v>-14.634787894997505</v>
      </c>
      <c r="AU144">
        <f t="shared" si="216"/>
        <v>-41.313390971619761</v>
      </c>
      <c r="AV144">
        <f t="shared" si="217"/>
        <v>-67.891594573404703</v>
      </c>
      <c r="AW144" s="2">
        <f t="shared" si="218"/>
        <v>39444</v>
      </c>
      <c r="AX144">
        <f t="shared" si="219"/>
        <v>-0.13575000000000001</v>
      </c>
      <c r="AY144">
        <f t="shared" si="220"/>
        <v>-0.94117789913399275</v>
      </c>
      <c r="AZ144">
        <f t="shared" si="221"/>
        <v>-1.8123247784169318</v>
      </c>
      <c r="BA144">
        <f t="shared" si="222"/>
        <v>-4.5659738275079595</v>
      </c>
      <c r="BB144">
        <f t="shared" si="223"/>
        <v>-7.6928351634465146</v>
      </c>
      <c r="BC144">
        <f t="shared" si="224"/>
        <v>-14.497537894997505</v>
      </c>
      <c r="BD144">
        <f t="shared" si="225"/>
        <v>-41.176140971619766</v>
      </c>
      <c r="BE144">
        <f t="shared" si="226"/>
        <v>-67.754344573404694</v>
      </c>
      <c r="BF144" s="2">
        <f t="shared" si="227"/>
        <v>39444</v>
      </c>
      <c r="BG144">
        <f t="shared" si="228"/>
        <v>-0.60209280051355396</v>
      </c>
      <c r="BH144">
        <f t="shared" si="229"/>
        <v>-1.4075206996475467</v>
      </c>
      <c r="BI144">
        <f t="shared" si="230"/>
        <v>-4.2268887288875208</v>
      </c>
      <c r="BJ144">
        <f t="shared" si="231"/>
        <v>-7.3537500648260758</v>
      </c>
      <c r="BK144">
        <f t="shared" si="232"/>
        <v>-14.158452796377066</v>
      </c>
      <c r="BL144">
        <f t="shared" si="233"/>
        <v>-40.837055872999322</v>
      </c>
      <c r="BM144">
        <f t="shared" si="234"/>
        <v>-67.415259474784264</v>
      </c>
      <c r="BN144" s="2">
        <f t="shared" si="235"/>
        <v>39444</v>
      </c>
      <c r="BO144">
        <f t="shared" si="236"/>
        <v>0.47596756651600736</v>
      </c>
      <c r="BP144">
        <f t="shared" si="237"/>
        <v>1.195304162443422</v>
      </c>
      <c r="BQ144">
        <f t="shared" si="238"/>
        <v>2.1070166044333623</v>
      </c>
      <c r="BR144">
        <f t="shared" si="239"/>
        <v>3.6916153844208339</v>
      </c>
      <c r="BS144">
        <f t="shared" si="240"/>
        <v>5.3342109236104296</v>
      </c>
      <c r="BT144">
        <f t="shared" si="241"/>
        <v>7.0161409737462836</v>
      </c>
      <c r="BU144">
        <f t="shared" si="242"/>
        <v>6.8784357574630395</v>
      </c>
      <c r="BV144">
        <f t="shared" si="243"/>
        <v>5.0931203379216914</v>
      </c>
      <c r="BW144" s="2">
        <f t="shared" si="244"/>
        <v>39444</v>
      </c>
      <c r="BX144">
        <f t="shared" si="245"/>
        <v>0.5435815117795848</v>
      </c>
      <c r="BY144">
        <f t="shared" si="246"/>
        <v>1.3099774155464823</v>
      </c>
      <c r="BZ144">
        <f t="shared" si="247"/>
        <v>2.4777441500389683</v>
      </c>
      <c r="CA144">
        <f t="shared" si="248"/>
        <v>4.7165008555012742</v>
      </c>
      <c r="CB144">
        <f t="shared" si="249"/>
        <v>6.9209140407982277</v>
      </c>
      <c r="CC144">
        <f t="shared" si="250"/>
        <v>7.31440177693253</v>
      </c>
      <c r="CD144">
        <f t="shared" si="251"/>
        <v>6.1099557056481215</v>
      </c>
      <c r="CE144">
        <f t="shared" si="252"/>
        <v>5.6108318961172357</v>
      </c>
      <c r="CF144" s="2">
        <f t="shared" si="253"/>
        <v>39444</v>
      </c>
      <c r="CG144">
        <f t="shared" si="254"/>
        <v>4.5341977625925733E-2</v>
      </c>
      <c r="CH144">
        <f t="shared" si="255"/>
        <v>0.28175747403075901</v>
      </c>
      <c r="CI144">
        <f t="shared" si="256"/>
        <v>0.67597302474794019</v>
      </c>
      <c r="CJ144">
        <f t="shared" si="257"/>
        <v>1.2042238720836891</v>
      </c>
      <c r="CK144">
        <f t="shared" si="258"/>
        <v>2.0232605774314081</v>
      </c>
      <c r="CL144">
        <f t="shared" si="259"/>
        <v>2.0348072332525944</v>
      </c>
      <c r="CM144">
        <f t="shared" si="260"/>
        <v>-0.12117232689216084</v>
      </c>
      <c r="CN144">
        <f t="shared" si="261"/>
        <v>-1.7690659256536692</v>
      </c>
      <c r="CO144" s="2">
        <f t="shared" si="262"/>
        <v>39444</v>
      </c>
      <c r="CP144">
        <f t="shared" si="263"/>
        <v>0.34580144843194915</v>
      </c>
      <c r="CQ144">
        <f t="shared" si="264"/>
        <v>0.76096869335774642</v>
      </c>
      <c r="CR144">
        <f t="shared" si="265"/>
        <v>1.3548370416476192</v>
      </c>
      <c r="CS144">
        <f t="shared" si="266"/>
        <v>2.1575110210695625</v>
      </c>
      <c r="CT144">
        <f t="shared" si="267"/>
        <v>1.9424747318998603</v>
      </c>
      <c r="CU144">
        <f t="shared" si="268"/>
        <v>-0.31829140305922032</v>
      </c>
      <c r="CV144">
        <f t="shared" si="269"/>
        <v>-1.5835574252990414</v>
      </c>
    </row>
    <row r="145" spans="1:100" x14ac:dyDescent="0.3">
      <c r="A145" s="2">
        <v>39416</v>
      </c>
      <c r="B145" s="4">
        <v>0.34</v>
      </c>
      <c r="C145">
        <v>0.58599999999999997</v>
      </c>
      <c r="D145">
        <v>0.59599999999999997</v>
      </c>
      <c r="E145" s="3">
        <f t="shared" si="182"/>
        <v>0.61667739939633981</v>
      </c>
      <c r="F145">
        <v>0.62701609909450984</v>
      </c>
      <c r="G145">
        <v>0.75557098225303343</v>
      </c>
      <c r="H145">
        <v>0.8442157398439778</v>
      </c>
      <c r="I145">
        <v>1.0353156737629079</v>
      </c>
      <c r="J145">
        <v>1.1606258453900249</v>
      </c>
      <c r="K145">
        <v>1.4934104094460134</v>
      </c>
      <c r="L145">
        <v>2.0514428905296644</v>
      </c>
      <c r="M145">
        <v>2.2364490005136637</v>
      </c>
      <c r="N145" s="2">
        <f t="shared" si="184"/>
        <v>39416</v>
      </c>
      <c r="O145">
        <f t="shared" si="185"/>
        <v>-0.14649999999999999</v>
      </c>
      <c r="P145">
        <f t="shared" si="186"/>
        <v>-0.29799999999999999</v>
      </c>
      <c r="Q145">
        <f t="shared" si="183"/>
        <v>-0.46250804954725488</v>
      </c>
      <c r="R145">
        <f t="shared" si="187"/>
        <v>-0.62701609909450984</v>
      </c>
      <c r="S145">
        <f t="shared" si="188"/>
        <v>-1.5111419645060669</v>
      </c>
      <c r="T145">
        <f t="shared" si="189"/>
        <v>-2.5326472195319334</v>
      </c>
      <c r="U145">
        <f t="shared" si="190"/>
        <v>-5.176578368814539</v>
      </c>
      <c r="V145">
        <f t="shared" si="191"/>
        <v>-8.1243809177301749</v>
      </c>
      <c r="W145">
        <f t="shared" si="192"/>
        <v>-14.934104094460135</v>
      </c>
      <c r="X145">
        <f t="shared" si="193"/>
        <v>-41.028857810593287</v>
      </c>
      <c r="Y145">
        <f t="shared" si="194"/>
        <v>-67.093470015409906</v>
      </c>
      <c r="Z145" s="2">
        <f t="shared" si="195"/>
        <v>39416</v>
      </c>
      <c r="AA145">
        <f t="shared" si="196"/>
        <v>0.1515</v>
      </c>
      <c r="AB145">
        <f t="shared" si="197"/>
        <v>0.32901609909450985</v>
      </c>
      <c r="AC145">
        <f t="shared" si="198"/>
        <v>0.48051609909450987</v>
      </c>
      <c r="AD145">
        <f t="shared" si="199"/>
        <v>0.88412586541155702</v>
      </c>
      <c r="AE145" s="2">
        <f t="shared" si="200"/>
        <v>39416</v>
      </c>
      <c r="AF145">
        <f t="shared" si="201"/>
        <v>-0.46250804954725488</v>
      </c>
      <c r="AG145">
        <f t="shared" si="202"/>
        <v>-1.3596419645060669</v>
      </c>
      <c r="AH145">
        <f t="shared" si="203"/>
        <v>-2.3811472195319334</v>
      </c>
      <c r="AI145">
        <f t="shared" si="204"/>
        <v>-5.0250783688145386</v>
      </c>
      <c r="AJ145">
        <f t="shared" si="205"/>
        <v>-7.9728809177301745</v>
      </c>
      <c r="AK145">
        <f t="shared" si="206"/>
        <v>-14.782604094460135</v>
      </c>
      <c r="AL145">
        <f t="shared" si="207"/>
        <v>-40.877357810593288</v>
      </c>
      <c r="AM145">
        <f t="shared" si="208"/>
        <v>-66.941970015409908</v>
      </c>
      <c r="AN145" s="2">
        <f t="shared" si="209"/>
        <v>39416</v>
      </c>
      <c r="AO145">
        <f t="shared" si="210"/>
        <v>-0.29799999999999999</v>
      </c>
      <c r="AP145">
        <f t="shared" si="211"/>
        <v>-1.182125865411557</v>
      </c>
      <c r="AQ145">
        <f t="shared" si="212"/>
        <v>-2.2036311204374237</v>
      </c>
      <c r="AR145">
        <f t="shared" si="213"/>
        <v>-4.8475622697200293</v>
      </c>
      <c r="AS145">
        <f t="shared" si="214"/>
        <v>-7.7953648186356652</v>
      </c>
      <c r="AT145">
        <f t="shared" si="215"/>
        <v>-14.605087995365626</v>
      </c>
      <c r="AU145">
        <f t="shared" si="216"/>
        <v>-40.699841711498777</v>
      </c>
      <c r="AV145">
        <f t="shared" si="217"/>
        <v>-66.764453916315389</v>
      </c>
      <c r="AW145" s="2">
        <f t="shared" si="218"/>
        <v>39416</v>
      </c>
      <c r="AX145">
        <f t="shared" si="219"/>
        <v>-0.14649999999999999</v>
      </c>
      <c r="AY145">
        <f t="shared" si="220"/>
        <v>-1.030625865411557</v>
      </c>
      <c r="AZ145">
        <f t="shared" si="221"/>
        <v>-2.0521311204374237</v>
      </c>
      <c r="BA145">
        <f t="shared" si="222"/>
        <v>-4.6960622697200289</v>
      </c>
      <c r="BB145">
        <f t="shared" si="223"/>
        <v>-7.6438648186356648</v>
      </c>
      <c r="BC145">
        <f t="shared" si="224"/>
        <v>-14.453587995365625</v>
      </c>
      <c r="BD145">
        <f t="shared" si="225"/>
        <v>-40.548341711498779</v>
      </c>
      <c r="BE145">
        <f t="shared" si="226"/>
        <v>-66.612953916315391</v>
      </c>
      <c r="BF145" s="2">
        <f t="shared" si="227"/>
        <v>39416</v>
      </c>
      <c r="BG145">
        <f t="shared" si="228"/>
        <v>-0.62701609909450984</v>
      </c>
      <c r="BH145">
        <f t="shared" si="229"/>
        <v>-1.5111419645060669</v>
      </c>
      <c r="BI145">
        <f t="shared" si="230"/>
        <v>-4.2924525034029823</v>
      </c>
      <c r="BJ145">
        <f t="shared" si="231"/>
        <v>-7.2402550523186182</v>
      </c>
      <c r="BK145">
        <f t="shared" si="232"/>
        <v>-14.049978229048579</v>
      </c>
      <c r="BL145">
        <f t="shared" si="233"/>
        <v>-40.144731945181732</v>
      </c>
      <c r="BM145">
        <f t="shared" si="234"/>
        <v>-66.209344149998344</v>
      </c>
      <c r="BN145" s="2">
        <f t="shared" si="235"/>
        <v>39416</v>
      </c>
      <c r="BO145">
        <f t="shared" si="236"/>
        <v>0.39965173364979689</v>
      </c>
      <c r="BP145">
        <f t="shared" si="237"/>
        <v>0.84133789944807091</v>
      </c>
      <c r="BQ145">
        <f t="shared" si="238"/>
        <v>1.159534897279543</v>
      </c>
      <c r="BR145">
        <f t="shared" si="239"/>
        <v>2.8249867889807296</v>
      </c>
      <c r="BS145">
        <f t="shared" si="240"/>
        <v>4.7549013799144566</v>
      </c>
      <c r="BT145">
        <f t="shared" si="241"/>
        <v>4.5848362565654801</v>
      </c>
      <c r="BU145">
        <f t="shared" si="242"/>
        <v>4.6121514670571946</v>
      </c>
      <c r="BV145">
        <f t="shared" si="243"/>
        <v>0.65298307067640504</v>
      </c>
      <c r="BW145" s="2">
        <f t="shared" si="244"/>
        <v>39416</v>
      </c>
      <c r="BX145">
        <f t="shared" si="245"/>
        <v>0.37805840807053648</v>
      </c>
      <c r="BY145">
        <f t="shared" si="246"/>
        <v>0.95533092903351646</v>
      </c>
      <c r="BZ145">
        <f t="shared" si="247"/>
        <v>1.6753243572948602</v>
      </c>
      <c r="CA145">
        <f t="shared" si="248"/>
        <v>3.2899115346672181</v>
      </c>
      <c r="CB145">
        <f t="shared" si="249"/>
        <v>5.2999018292394462</v>
      </c>
      <c r="CC145">
        <f t="shared" si="250"/>
        <v>5.0984128861866127</v>
      </c>
      <c r="CD145">
        <f t="shared" si="251"/>
        <v>2.9887122618687956</v>
      </c>
      <c r="CE145">
        <f t="shared" si="252"/>
        <v>0.39569254435664647</v>
      </c>
      <c r="CF145" s="2">
        <f t="shared" si="253"/>
        <v>39416</v>
      </c>
      <c r="CG145">
        <f t="shared" si="254"/>
        <v>5.5562148427254043E-2</v>
      </c>
      <c r="CH145">
        <f t="shared" si="255"/>
        <v>0.14715466368909758</v>
      </c>
      <c r="CI145">
        <f t="shared" si="256"/>
        <v>0.35945461322802341</v>
      </c>
      <c r="CJ145">
        <f t="shared" si="257"/>
        <v>1.0789976295006307</v>
      </c>
      <c r="CK145">
        <f t="shared" si="258"/>
        <v>2.0440008663778801</v>
      </c>
      <c r="CL145">
        <f t="shared" si="259"/>
        <v>1.903386667080804</v>
      </c>
      <c r="CM145">
        <f t="shared" si="260"/>
        <v>-6.7663355494960831E-2</v>
      </c>
      <c r="CN145">
        <f t="shared" si="261"/>
        <v>-2.2302720356122245</v>
      </c>
      <c r="CO145" s="2">
        <f t="shared" si="262"/>
        <v>39416</v>
      </c>
      <c r="CP145">
        <f t="shared" si="263"/>
        <v>0.35573238322907919</v>
      </c>
      <c r="CQ145">
        <f t="shared" si="264"/>
        <v>0.65733336228991535</v>
      </c>
      <c r="CR145">
        <f t="shared" si="265"/>
        <v>1.1312154733439757</v>
      </c>
      <c r="CS145">
        <f t="shared" si="266"/>
        <v>1.8380449773122232</v>
      </c>
      <c r="CT145">
        <f t="shared" si="267"/>
        <v>1.9626409089834498</v>
      </c>
      <c r="CU145">
        <f t="shared" si="268"/>
        <v>1.394289215520593</v>
      </c>
      <c r="CV145">
        <f t="shared" si="269"/>
        <v>1.4229599096366092</v>
      </c>
    </row>
    <row r="146" spans="1:100" x14ac:dyDescent="0.3">
      <c r="A146" s="2">
        <v>39386</v>
      </c>
      <c r="B146" s="4">
        <v>0.32</v>
      </c>
      <c r="C146">
        <v>0.57799999999999996</v>
      </c>
      <c r="D146">
        <v>0.60699999999999998</v>
      </c>
      <c r="E146" s="3">
        <f t="shared" si="182"/>
        <v>0.64027997216217036</v>
      </c>
      <c r="F146">
        <v>0.65691995824325555</v>
      </c>
      <c r="G146">
        <v>0.77350230529785835</v>
      </c>
      <c r="H146">
        <v>0.852181883733513</v>
      </c>
      <c r="I146">
        <v>1.0989750963921527</v>
      </c>
      <c r="J146">
        <v>1.2580350604380257</v>
      </c>
      <c r="K146">
        <v>1.6085143286369377</v>
      </c>
      <c r="L146">
        <v>2.1691938506575243</v>
      </c>
      <c r="M146">
        <v>2.3343241720802435</v>
      </c>
      <c r="N146" s="2">
        <f t="shared" si="184"/>
        <v>39386</v>
      </c>
      <c r="O146">
        <f t="shared" si="185"/>
        <v>-0.14449999999999999</v>
      </c>
      <c r="P146">
        <f t="shared" si="186"/>
        <v>-0.30349999999999999</v>
      </c>
      <c r="Q146">
        <f t="shared" si="183"/>
        <v>-0.48020997912162777</v>
      </c>
      <c r="R146">
        <f t="shared" si="187"/>
        <v>-0.65691995824325555</v>
      </c>
      <c r="S146">
        <f t="shared" si="188"/>
        <v>-1.5470046105957167</v>
      </c>
      <c r="T146">
        <f t="shared" si="189"/>
        <v>-2.5565456512005391</v>
      </c>
      <c r="U146">
        <f t="shared" si="190"/>
        <v>-5.4948754819607633</v>
      </c>
      <c r="V146">
        <f t="shared" si="191"/>
        <v>-8.80624542306618</v>
      </c>
      <c r="W146">
        <f t="shared" si="192"/>
        <v>-16.085143286369377</v>
      </c>
      <c r="X146">
        <f t="shared" si="193"/>
        <v>-43.383877013150489</v>
      </c>
      <c r="Y146">
        <f t="shared" si="194"/>
        <v>-70.029725162407303</v>
      </c>
      <c r="Z146" s="2">
        <f t="shared" si="195"/>
        <v>39386</v>
      </c>
      <c r="AA146">
        <f t="shared" si="196"/>
        <v>0.159</v>
      </c>
      <c r="AB146">
        <f t="shared" si="197"/>
        <v>0.35341995824325556</v>
      </c>
      <c r="AC146">
        <f t="shared" si="198"/>
        <v>0.51241995824325559</v>
      </c>
      <c r="AD146">
        <f t="shared" si="199"/>
        <v>0.89008465235246115</v>
      </c>
      <c r="AE146" s="2">
        <f t="shared" si="200"/>
        <v>39386</v>
      </c>
      <c r="AF146">
        <f t="shared" si="201"/>
        <v>-0.48020997912162777</v>
      </c>
      <c r="AG146">
        <f t="shared" si="202"/>
        <v>-1.3880046105957167</v>
      </c>
      <c r="AH146">
        <f t="shared" si="203"/>
        <v>-2.3975456512005393</v>
      </c>
      <c r="AI146">
        <f t="shared" si="204"/>
        <v>-5.3358754819607634</v>
      </c>
      <c r="AJ146">
        <f t="shared" si="205"/>
        <v>-8.6472454230661793</v>
      </c>
      <c r="AK146">
        <f t="shared" si="206"/>
        <v>-15.926143286369376</v>
      </c>
      <c r="AL146">
        <f t="shared" si="207"/>
        <v>-43.22487701315049</v>
      </c>
      <c r="AM146">
        <f t="shared" si="208"/>
        <v>-69.870725162407297</v>
      </c>
      <c r="AN146" s="2">
        <f t="shared" si="209"/>
        <v>39386</v>
      </c>
      <c r="AO146">
        <f t="shared" si="210"/>
        <v>-0.30349999999999999</v>
      </c>
      <c r="AP146">
        <f t="shared" si="211"/>
        <v>-1.1935846523524611</v>
      </c>
      <c r="AQ146">
        <f t="shared" si="212"/>
        <v>-2.2031256929572836</v>
      </c>
      <c r="AR146">
        <f t="shared" si="213"/>
        <v>-5.1414555237175072</v>
      </c>
      <c r="AS146">
        <f t="shared" si="214"/>
        <v>-8.452825464822924</v>
      </c>
      <c r="AT146">
        <f t="shared" si="215"/>
        <v>-15.731723328126121</v>
      </c>
      <c r="AU146">
        <f t="shared" si="216"/>
        <v>-43.030457054907231</v>
      </c>
      <c r="AV146">
        <f t="shared" si="217"/>
        <v>-69.676305204164052</v>
      </c>
      <c r="AW146" s="2">
        <f t="shared" si="218"/>
        <v>39386</v>
      </c>
      <c r="AX146">
        <f t="shared" si="219"/>
        <v>-0.14449999999999999</v>
      </c>
      <c r="AY146">
        <f t="shared" si="220"/>
        <v>-1.0345846523524611</v>
      </c>
      <c r="AZ146">
        <f t="shared" si="221"/>
        <v>-2.0441256929572837</v>
      </c>
      <c r="BA146">
        <f t="shared" si="222"/>
        <v>-4.9824555237175074</v>
      </c>
      <c r="BB146">
        <f t="shared" si="223"/>
        <v>-8.293825464822925</v>
      </c>
      <c r="BC146">
        <f t="shared" si="224"/>
        <v>-15.572723328126122</v>
      </c>
      <c r="BD146">
        <f t="shared" si="225"/>
        <v>-42.871457054907232</v>
      </c>
      <c r="BE146">
        <f t="shared" si="226"/>
        <v>-69.517305204164046</v>
      </c>
      <c r="BF146" s="2">
        <f t="shared" si="227"/>
        <v>39386</v>
      </c>
      <c r="BG146">
        <f t="shared" si="228"/>
        <v>-0.65691995824325555</v>
      </c>
      <c r="BH146">
        <f t="shared" si="229"/>
        <v>-1.5470046105957167</v>
      </c>
      <c r="BI146">
        <f t="shared" si="230"/>
        <v>-4.6047908296083024</v>
      </c>
      <c r="BJ146">
        <f t="shared" si="231"/>
        <v>-7.9161607707137192</v>
      </c>
      <c r="BK146">
        <f t="shared" si="232"/>
        <v>-15.195058634016915</v>
      </c>
      <c r="BL146">
        <f t="shared" si="233"/>
        <v>-42.493792360798025</v>
      </c>
      <c r="BM146">
        <f t="shared" si="234"/>
        <v>-69.139640510054846</v>
      </c>
      <c r="BN146" s="2">
        <f t="shared" si="235"/>
        <v>39386</v>
      </c>
      <c r="BO146">
        <f t="shared" si="236"/>
        <v>0.65856825134036734</v>
      </c>
      <c r="BP146">
        <f t="shared" si="237"/>
        <v>1.7302068624316811</v>
      </c>
      <c r="BQ146">
        <f t="shared" si="238"/>
        <v>3.0269905915372584</v>
      </c>
      <c r="BR146">
        <f t="shared" si="239"/>
        <v>5.6546142390748102</v>
      </c>
      <c r="BS146">
        <f t="shared" si="240"/>
        <v>8.0610605786176528</v>
      </c>
      <c r="BT146">
        <f t="shared" si="241"/>
        <v>7.3470009391735864</v>
      </c>
      <c r="BU146">
        <f t="shared" si="242"/>
        <v>2.7395556663297467</v>
      </c>
      <c r="BV146">
        <f t="shared" si="243"/>
        <v>0.20721392247872605</v>
      </c>
      <c r="BW146" s="2">
        <f t="shared" si="244"/>
        <v>39386</v>
      </c>
      <c r="BX146">
        <f t="shared" si="245"/>
        <v>0.1537471250294693</v>
      </c>
      <c r="BY146">
        <f t="shared" si="246"/>
        <v>0.41267679602524154</v>
      </c>
      <c r="BZ146">
        <f t="shared" si="247"/>
        <v>0.78882500872063543</v>
      </c>
      <c r="CA146">
        <f t="shared" si="248"/>
        <v>1.2493321176268135</v>
      </c>
      <c r="CB146">
        <f t="shared" si="249"/>
        <v>1.7948080866219942</v>
      </c>
      <c r="CC146">
        <f t="shared" si="250"/>
        <v>0.44326402005342613</v>
      </c>
      <c r="CD146">
        <f t="shared" si="251"/>
        <v>-4.5050152635929344</v>
      </c>
      <c r="CE146">
        <f t="shared" si="252"/>
        <v>-8.6543299483169385</v>
      </c>
      <c r="CF146" s="2">
        <f t="shared" si="253"/>
        <v>39386</v>
      </c>
      <c r="CG146">
        <f t="shared" si="254"/>
        <v>1.2177942762072069E-2</v>
      </c>
      <c r="CH146">
        <f t="shared" si="255"/>
        <v>-1.1624706891376513E-2</v>
      </c>
      <c r="CI146">
        <f t="shared" si="256"/>
        <v>0.23807265643461528</v>
      </c>
      <c r="CJ146">
        <f t="shared" si="257"/>
        <v>0.7762149047236413</v>
      </c>
      <c r="CK146">
        <f t="shared" si="258"/>
        <v>1.6497619341341656</v>
      </c>
      <c r="CL146">
        <f t="shared" si="259"/>
        <v>1.3432833485637672</v>
      </c>
      <c r="CM146">
        <f t="shared" si="260"/>
        <v>-0.65142980934111816</v>
      </c>
      <c r="CN146">
        <f t="shared" si="261"/>
        <v>-1.177949814323894</v>
      </c>
      <c r="CO146" s="2">
        <f t="shared" si="262"/>
        <v>39386</v>
      </c>
      <c r="CP146">
        <f t="shared" si="263"/>
        <v>0.2272651150733177</v>
      </c>
      <c r="CQ146">
        <f t="shared" si="264"/>
        <v>0.51605842318286244</v>
      </c>
      <c r="CR146">
        <f t="shared" si="265"/>
        <v>0.80517903594219975</v>
      </c>
      <c r="CS146">
        <f t="shared" si="266"/>
        <v>1.5040222173549771</v>
      </c>
      <c r="CT146">
        <f t="shared" si="267"/>
        <v>1.4039814466686829</v>
      </c>
      <c r="CU146">
        <f t="shared" si="268"/>
        <v>0.32304974212483062</v>
      </c>
      <c r="CV146">
        <f t="shared" si="269"/>
        <v>1.3509135065286419</v>
      </c>
    </row>
    <row r="147" spans="1:100" x14ac:dyDescent="0.3">
      <c r="A147" s="2">
        <v>39353</v>
      </c>
      <c r="B147" s="4">
        <v>0.32</v>
      </c>
      <c r="C147">
        <v>0.55700000000000005</v>
      </c>
      <c r="D147">
        <v>0.55200000000000005</v>
      </c>
      <c r="E147" s="3">
        <f t="shared" si="182"/>
        <v>0.64785886125718595</v>
      </c>
      <c r="F147">
        <v>0.69578829188577884</v>
      </c>
      <c r="G147">
        <v>0.85417337012920103</v>
      </c>
      <c r="H147">
        <v>0.93580724334627541</v>
      </c>
      <c r="I147">
        <v>1.1914440948253444</v>
      </c>
      <c r="J147">
        <v>1.3563900992660967</v>
      </c>
      <c r="K147">
        <v>1.6719915938947629</v>
      </c>
      <c r="L147">
        <v>2.1682046355749538</v>
      </c>
      <c r="M147">
        <v>2.3165322486132895</v>
      </c>
      <c r="N147" s="2">
        <f t="shared" si="184"/>
        <v>39353</v>
      </c>
      <c r="O147">
        <f t="shared" si="185"/>
        <v>-0.13925000000000001</v>
      </c>
      <c r="P147">
        <f t="shared" si="186"/>
        <v>-0.27600000000000002</v>
      </c>
      <c r="Q147">
        <f t="shared" si="183"/>
        <v>-0.48589414594288943</v>
      </c>
      <c r="R147">
        <f t="shared" si="187"/>
        <v>-0.69578829188577884</v>
      </c>
      <c r="S147">
        <f t="shared" si="188"/>
        <v>-1.7083467402584021</v>
      </c>
      <c r="T147">
        <f t="shared" si="189"/>
        <v>-2.8074217300388264</v>
      </c>
      <c r="U147">
        <f t="shared" si="190"/>
        <v>-5.9572204741267223</v>
      </c>
      <c r="V147">
        <f t="shared" si="191"/>
        <v>-9.4947306948626764</v>
      </c>
      <c r="W147">
        <f t="shared" si="192"/>
        <v>-16.719915938947629</v>
      </c>
      <c r="X147">
        <f t="shared" si="193"/>
        <v>-43.364092711499076</v>
      </c>
      <c r="Y147">
        <f t="shared" si="194"/>
        <v>-69.495967458398681</v>
      </c>
      <c r="Z147" s="2">
        <f t="shared" si="195"/>
        <v>39353</v>
      </c>
      <c r="AA147">
        <f t="shared" si="196"/>
        <v>0.13675000000000001</v>
      </c>
      <c r="AB147">
        <f t="shared" si="197"/>
        <v>0.41978829188577882</v>
      </c>
      <c r="AC147">
        <f t="shared" si="198"/>
        <v>0.55653829188577886</v>
      </c>
      <c r="AD147">
        <f t="shared" si="199"/>
        <v>1.0125584483726233</v>
      </c>
      <c r="AE147" s="2">
        <f t="shared" si="200"/>
        <v>39353</v>
      </c>
      <c r="AF147">
        <f t="shared" si="201"/>
        <v>-0.48589414594288943</v>
      </c>
      <c r="AG147">
        <f t="shared" si="202"/>
        <v>-1.5715967402584021</v>
      </c>
      <c r="AH147">
        <f t="shared" si="203"/>
        <v>-2.6706717300388263</v>
      </c>
      <c r="AI147">
        <f t="shared" si="204"/>
        <v>-5.8204704741267221</v>
      </c>
      <c r="AJ147">
        <f t="shared" si="205"/>
        <v>-9.3579806948626771</v>
      </c>
      <c r="AK147">
        <f t="shared" si="206"/>
        <v>-16.58316593894763</v>
      </c>
      <c r="AL147">
        <f t="shared" si="207"/>
        <v>-43.227342711499077</v>
      </c>
      <c r="AM147">
        <f t="shared" si="208"/>
        <v>-69.359217458398675</v>
      </c>
      <c r="AN147" s="2">
        <f t="shared" si="209"/>
        <v>39353</v>
      </c>
      <c r="AO147">
        <f t="shared" si="210"/>
        <v>-0.27600000000000002</v>
      </c>
      <c r="AP147">
        <f t="shared" si="211"/>
        <v>-1.2885584483726231</v>
      </c>
      <c r="AQ147">
        <f t="shared" si="212"/>
        <v>-2.3876334381530477</v>
      </c>
      <c r="AR147">
        <f t="shared" si="213"/>
        <v>-5.5374321822409431</v>
      </c>
      <c r="AS147">
        <f t="shared" si="214"/>
        <v>-9.0749424029768981</v>
      </c>
      <c r="AT147">
        <f t="shared" si="215"/>
        <v>-16.300127647061849</v>
      </c>
      <c r="AU147">
        <f t="shared" si="216"/>
        <v>-42.944304419613296</v>
      </c>
      <c r="AV147">
        <f t="shared" si="217"/>
        <v>-69.076179166512901</v>
      </c>
      <c r="AW147" s="2">
        <f t="shared" si="218"/>
        <v>39353</v>
      </c>
      <c r="AX147">
        <f t="shared" si="219"/>
        <v>-0.13925000000000001</v>
      </c>
      <c r="AY147">
        <f t="shared" si="220"/>
        <v>-1.1518084483726232</v>
      </c>
      <c r="AZ147">
        <f t="shared" si="221"/>
        <v>-2.2508834381530476</v>
      </c>
      <c r="BA147">
        <f t="shared" si="222"/>
        <v>-5.4006821822409439</v>
      </c>
      <c r="BB147">
        <f t="shared" si="223"/>
        <v>-8.9381924029768971</v>
      </c>
      <c r="BC147">
        <f t="shared" si="224"/>
        <v>-16.16337764706185</v>
      </c>
      <c r="BD147">
        <f t="shared" si="225"/>
        <v>-42.807554419613297</v>
      </c>
      <c r="BE147">
        <f t="shared" si="226"/>
        <v>-68.939429166512909</v>
      </c>
      <c r="BF147" s="2">
        <f t="shared" si="227"/>
        <v>39353</v>
      </c>
      <c r="BG147">
        <f t="shared" si="228"/>
        <v>-0.69578829188577884</v>
      </c>
      <c r="BH147">
        <f t="shared" si="229"/>
        <v>-1.7083467402584021</v>
      </c>
      <c r="BI147">
        <f t="shared" si="230"/>
        <v>-4.9446620257540985</v>
      </c>
      <c r="BJ147">
        <f t="shared" si="231"/>
        <v>-8.4821722464900535</v>
      </c>
      <c r="BK147">
        <f t="shared" si="232"/>
        <v>-15.707357490575006</v>
      </c>
      <c r="BL147">
        <f t="shared" si="233"/>
        <v>-42.351534263126453</v>
      </c>
      <c r="BM147">
        <f t="shared" si="234"/>
        <v>-68.483409010026051</v>
      </c>
      <c r="BN147" s="2">
        <f t="shared" si="235"/>
        <v>39353</v>
      </c>
      <c r="BO147">
        <f t="shared" si="236"/>
        <v>0.72458643978761184</v>
      </c>
      <c r="BP147">
        <f t="shared" si="237"/>
        <v>1.1362794665953264</v>
      </c>
      <c r="BQ147">
        <f t="shared" si="238"/>
        <v>2.5601004935903586</v>
      </c>
      <c r="BR147">
        <f t="shared" si="239"/>
        <v>5.4530151245274965</v>
      </c>
      <c r="BS147">
        <f t="shared" si="240"/>
        <v>8.2192459559318038</v>
      </c>
      <c r="BT147">
        <f t="shared" si="241"/>
        <v>7.324291378064558</v>
      </c>
      <c r="BU147">
        <f t="shared" si="242"/>
        <v>5.053104451778978</v>
      </c>
      <c r="BV147">
        <f t="shared" si="243"/>
        <v>5.8401722522585828</v>
      </c>
      <c r="BW147" s="2">
        <f t="shared" si="244"/>
        <v>39353</v>
      </c>
      <c r="BX147">
        <f t="shared" si="245"/>
        <v>0.12702593287777741</v>
      </c>
      <c r="BY147">
        <f t="shared" si="246"/>
        <v>6.7388079007766333E-2</v>
      </c>
      <c r="BZ147">
        <f t="shared" si="247"/>
        <v>0.20285518408856706</v>
      </c>
      <c r="CA147">
        <f t="shared" si="248"/>
        <v>0.20293206509845518</v>
      </c>
      <c r="CB147">
        <f t="shared" si="249"/>
        <v>0.61018935352523407</v>
      </c>
      <c r="CC147">
        <f t="shared" si="250"/>
        <v>-0.2134556878109084</v>
      </c>
      <c r="CD147">
        <f t="shared" si="251"/>
        <v>-3.378572419886412</v>
      </c>
      <c r="CE147">
        <f t="shared" si="252"/>
        <v>-4.9577551082580289</v>
      </c>
      <c r="CF147" s="2">
        <f t="shared" si="253"/>
        <v>39353</v>
      </c>
      <c r="CG147">
        <f t="shared" si="254"/>
        <v>5.3047758128025424E-2</v>
      </c>
      <c r="CH147">
        <f t="shared" si="255"/>
        <v>-3.3171174441467999E-2</v>
      </c>
      <c r="CI147">
        <f t="shared" si="256"/>
        <v>0.12885569793101947</v>
      </c>
      <c r="CJ147">
        <f t="shared" si="257"/>
        <v>0.48010587585362019</v>
      </c>
      <c r="CK147">
        <f t="shared" si="258"/>
        <v>1.0028060020196801</v>
      </c>
      <c r="CL147">
        <f t="shared" si="259"/>
        <v>0.15544759974812739</v>
      </c>
      <c r="CM147">
        <f t="shared" si="260"/>
        <v>-2.8130055081029011</v>
      </c>
      <c r="CN147">
        <f t="shared" si="261"/>
        <v>-3.9049217312422226</v>
      </c>
      <c r="CO147" s="2">
        <f t="shared" si="262"/>
        <v>39353</v>
      </c>
      <c r="CP147">
        <f t="shared" si="263"/>
        <v>0.16461543532954537</v>
      </c>
      <c r="CQ147">
        <f t="shared" si="264"/>
        <v>0.29123368854185516</v>
      </c>
      <c r="CR147">
        <f t="shared" si="265"/>
        <v>0.2967678011347481</v>
      </c>
      <c r="CS147">
        <f t="shared" si="266"/>
        <v>0.68145151098068646</v>
      </c>
      <c r="CT147">
        <f t="shared" si="267"/>
        <v>0.52563847860297863</v>
      </c>
      <c r="CU147">
        <f t="shared" si="268"/>
        <v>0.44669610718390751</v>
      </c>
      <c r="CV147">
        <f t="shared" si="269"/>
        <v>1.7910377980482901</v>
      </c>
    </row>
    <row r="148" spans="1:100" x14ac:dyDescent="0.3">
      <c r="A148" s="2">
        <v>39325</v>
      </c>
      <c r="B148" s="4">
        <v>0.42</v>
      </c>
      <c r="C148">
        <v>0.66500000000000004</v>
      </c>
      <c r="D148">
        <v>0.66100000000000003</v>
      </c>
      <c r="E148" s="3">
        <f t="shared" si="182"/>
        <v>0.70611398863980279</v>
      </c>
      <c r="F148">
        <v>0.72867098295970412</v>
      </c>
      <c r="G148">
        <v>0.86811321968404231</v>
      </c>
      <c r="H148">
        <v>0.94576031461727306</v>
      </c>
      <c r="I148">
        <v>1.1795150132119443</v>
      </c>
      <c r="J148">
        <v>1.3325508946726841</v>
      </c>
      <c r="K148">
        <v>1.6095063158601506</v>
      </c>
      <c r="L148">
        <v>2.1098322838678794</v>
      </c>
      <c r="M148">
        <v>2.2423821927693002</v>
      </c>
      <c r="N148" s="2">
        <f t="shared" si="184"/>
        <v>39325</v>
      </c>
      <c r="O148">
        <f t="shared" si="185"/>
        <v>-0.16625000000000001</v>
      </c>
      <c r="P148">
        <f t="shared" si="186"/>
        <v>-0.33050000000000002</v>
      </c>
      <c r="Q148">
        <f t="shared" si="183"/>
        <v>-0.52958549147985212</v>
      </c>
      <c r="R148">
        <f t="shared" si="187"/>
        <v>-0.72867098295970412</v>
      </c>
      <c r="S148">
        <f t="shared" si="188"/>
        <v>-1.7362264393680846</v>
      </c>
      <c r="T148">
        <f t="shared" si="189"/>
        <v>-2.8372809438518192</v>
      </c>
      <c r="U148">
        <f t="shared" si="190"/>
        <v>-5.897575066059721</v>
      </c>
      <c r="V148">
        <f t="shared" si="191"/>
        <v>-9.3278562627087886</v>
      </c>
      <c r="W148">
        <f t="shared" si="192"/>
        <v>-16.095063158601505</v>
      </c>
      <c r="X148">
        <f t="shared" si="193"/>
        <v>-42.196645677357587</v>
      </c>
      <c r="Y148">
        <f t="shared" si="194"/>
        <v>-67.271465783079009</v>
      </c>
      <c r="Z148" s="2">
        <f t="shared" si="195"/>
        <v>39325</v>
      </c>
      <c r="AA148">
        <f t="shared" si="196"/>
        <v>0.16425000000000001</v>
      </c>
      <c r="AB148">
        <f t="shared" si="197"/>
        <v>0.3981709829597041</v>
      </c>
      <c r="AC148">
        <f t="shared" si="198"/>
        <v>0.56242098295970411</v>
      </c>
      <c r="AD148">
        <f t="shared" si="199"/>
        <v>1.0075554564083804</v>
      </c>
      <c r="AE148" s="2">
        <f t="shared" si="200"/>
        <v>39325</v>
      </c>
      <c r="AF148">
        <f t="shared" si="201"/>
        <v>-0.52958549147985212</v>
      </c>
      <c r="AG148">
        <f t="shared" si="202"/>
        <v>-1.5719764393680846</v>
      </c>
      <c r="AH148">
        <f t="shared" si="203"/>
        <v>-2.6730309438518192</v>
      </c>
      <c r="AI148">
        <f t="shared" si="204"/>
        <v>-5.733325066059721</v>
      </c>
      <c r="AJ148">
        <f t="shared" si="205"/>
        <v>-9.1636062627087895</v>
      </c>
      <c r="AK148">
        <f t="shared" si="206"/>
        <v>-15.930813158601506</v>
      </c>
      <c r="AL148">
        <f t="shared" si="207"/>
        <v>-42.032395677357584</v>
      </c>
      <c r="AM148">
        <f t="shared" si="208"/>
        <v>-67.107215783079013</v>
      </c>
      <c r="AN148" s="2">
        <f t="shared" si="209"/>
        <v>39325</v>
      </c>
      <c r="AO148">
        <f t="shared" si="210"/>
        <v>-0.33050000000000002</v>
      </c>
      <c r="AP148">
        <f t="shared" si="211"/>
        <v>-1.3380554564083806</v>
      </c>
      <c r="AQ148">
        <f t="shared" si="212"/>
        <v>-2.439109960892115</v>
      </c>
      <c r="AR148">
        <f t="shared" si="213"/>
        <v>-5.4994040831000168</v>
      </c>
      <c r="AS148">
        <f t="shared" si="214"/>
        <v>-8.9296852797490853</v>
      </c>
      <c r="AT148">
        <f t="shared" si="215"/>
        <v>-15.696892175641802</v>
      </c>
      <c r="AU148">
        <f t="shared" si="216"/>
        <v>-41.798474694397882</v>
      </c>
      <c r="AV148">
        <f t="shared" si="217"/>
        <v>-66.873294800119311</v>
      </c>
      <c r="AW148" s="2">
        <f t="shared" si="218"/>
        <v>39325</v>
      </c>
      <c r="AX148">
        <f t="shared" si="219"/>
        <v>-0.16625000000000001</v>
      </c>
      <c r="AY148">
        <f t="shared" si="220"/>
        <v>-1.1738054564083806</v>
      </c>
      <c r="AZ148">
        <f t="shared" si="221"/>
        <v>-2.274859960892115</v>
      </c>
      <c r="BA148">
        <f t="shared" si="222"/>
        <v>-5.3351540831000168</v>
      </c>
      <c r="BB148">
        <f t="shared" si="223"/>
        <v>-8.7654352797490844</v>
      </c>
      <c r="BC148">
        <f t="shared" si="224"/>
        <v>-15.532642175641801</v>
      </c>
      <c r="BD148">
        <f t="shared" si="225"/>
        <v>-41.634224694397886</v>
      </c>
      <c r="BE148">
        <f t="shared" si="226"/>
        <v>-66.709044800119301</v>
      </c>
      <c r="BF148" s="2">
        <f t="shared" si="227"/>
        <v>39325</v>
      </c>
      <c r="BG148">
        <f t="shared" si="228"/>
        <v>-0.72867098295970412</v>
      </c>
      <c r="BH148">
        <f t="shared" si="229"/>
        <v>-1.7362264393680846</v>
      </c>
      <c r="BI148">
        <f t="shared" si="230"/>
        <v>-4.8900196096513406</v>
      </c>
      <c r="BJ148">
        <f t="shared" si="231"/>
        <v>-8.3203008063004091</v>
      </c>
      <c r="BK148">
        <f t="shared" si="232"/>
        <v>-15.087507702193125</v>
      </c>
      <c r="BL148">
        <f t="shared" si="233"/>
        <v>-41.189090220949204</v>
      </c>
      <c r="BM148">
        <f t="shared" si="234"/>
        <v>-66.263910326670626</v>
      </c>
      <c r="BN148" s="2">
        <f t="shared" si="235"/>
        <v>39325</v>
      </c>
      <c r="BO148">
        <f t="shared" si="236"/>
        <v>0.37077485022166456</v>
      </c>
      <c r="BP148">
        <f t="shared" si="237"/>
        <v>0.8922595622409224</v>
      </c>
      <c r="BQ148">
        <f t="shared" si="238"/>
        <v>2.0140494209321389</v>
      </c>
      <c r="BR148">
        <f t="shared" si="239"/>
        <v>3.5777718839756698</v>
      </c>
      <c r="BS148">
        <f t="shared" si="240"/>
        <v>5.6678378821863955</v>
      </c>
      <c r="BT148">
        <f t="shared" si="241"/>
        <v>5.434925119429705</v>
      </c>
      <c r="BU148">
        <f t="shared" si="242"/>
        <v>1.1882086603023634</v>
      </c>
      <c r="BV148">
        <f t="shared" si="243"/>
        <v>-3.8662378341202341E-2</v>
      </c>
      <c r="BW148" s="2">
        <f t="shared" si="244"/>
        <v>39325</v>
      </c>
      <c r="BX148">
        <f t="shared" si="245"/>
        <v>9.1686445281762063E-2</v>
      </c>
      <c r="BY148">
        <f t="shared" si="246"/>
        <v>-1.7783963819119952E-2</v>
      </c>
      <c r="BZ148">
        <f t="shared" si="247"/>
        <v>0.14156746157353362</v>
      </c>
      <c r="CA148">
        <f t="shared" si="248"/>
        <v>0.38815604013185134</v>
      </c>
      <c r="CB148">
        <f t="shared" si="249"/>
        <v>0.87070359998085967</v>
      </c>
      <c r="CC148">
        <f t="shared" si="250"/>
        <v>0.74481486270973396</v>
      </c>
      <c r="CD148">
        <f t="shared" si="251"/>
        <v>-2.2254177763997669</v>
      </c>
      <c r="CE148">
        <f t="shared" si="252"/>
        <v>-3.4897465983852962</v>
      </c>
      <c r="CF148" s="2">
        <f t="shared" si="253"/>
        <v>39325</v>
      </c>
      <c r="CG148">
        <f t="shared" si="254"/>
        <v>2.9696046263744447E-2</v>
      </c>
      <c r="CH148">
        <f t="shared" si="255"/>
        <v>-3.3799191826443531E-3</v>
      </c>
      <c r="CI148">
        <f t="shared" si="256"/>
        <v>0.1095165341355675</v>
      </c>
      <c r="CJ148">
        <f t="shared" si="257"/>
        <v>0.36938123779299936</v>
      </c>
      <c r="CK148">
        <f t="shared" si="258"/>
        <v>0.66851571277275379</v>
      </c>
      <c r="CL148">
        <f t="shared" si="259"/>
        <v>0.89133199611738145</v>
      </c>
      <c r="CM148">
        <f t="shared" si="260"/>
        <v>0.12442466800299612</v>
      </c>
      <c r="CN148">
        <f t="shared" si="261"/>
        <v>1.482375058951281</v>
      </c>
      <c r="CO148" s="2">
        <f t="shared" si="262"/>
        <v>39325</v>
      </c>
      <c r="CP148">
        <f t="shared" si="263"/>
        <v>9.3832998325396377E-2</v>
      </c>
      <c r="CQ148">
        <f t="shared" si="264"/>
        <v>0.17965209776420044</v>
      </c>
      <c r="CR148">
        <f t="shared" si="265"/>
        <v>0.20914407983639061</v>
      </c>
      <c r="CS148">
        <f t="shared" si="266"/>
        <v>0.83926494836746768</v>
      </c>
      <c r="CT148">
        <f t="shared" si="267"/>
        <v>0.85974495159117259</v>
      </c>
      <c r="CU148">
        <f t="shared" si="268"/>
        <v>0.79969396260282855</v>
      </c>
      <c r="CV148">
        <f t="shared" si="269"/>
        <v>2.6582357224903936</v>
      </c>
    </row>
    <row r="149" spans="1:100" x14ac:dyDescent="0.3">
      <c r="A149" s="2">
        <v>39294</v>
      </c>
      <c r="B149" s="4">
        <v>0.4</v>
      </c>
      <c r="C149">
        <v>0.66600000000000004</v>
      </c>
      <c r="D149">
        <v>0.70599999999999996</v>
      </c>
      <c r="E149" s="3">
        <f t="shared" si="182"/>
        <v>0.77623469463781303</v>
      </c>
      <c r="F149">
        <v>0.81135204195671962</v>
      </c>
      <c r="G149">
        <v>0.99352816310181846</v>
      </c>
      <c r="H149">
        <v>1.1069310996949513</v>
      </c>
      <c r="I149">
        <v>1.3832058083458931</v>
      </c>
      <c r="J149">
        <v>1.5470015096743703</v>
      </c>
      <c r="K149">
        <v>1.7929393521162771</v>
      </c>
      <c r="L149">
        <v>2.2038132964866461</v>
      </c>
      <c r="M149">
        <v>2.3363009547675659</v>
      </c>
      <c r="N149" s="2">
        <f t="shared" si="184"/>
        <v>39294</v>
      </c>
      <c r="O149">
        <f t="shared" si="185"/>
        <v>-0.16650000000000001</v>
      </c>
      <c r="P149">
        <f t="shared" si="186"/>
        <v>-0.35299999999999998</v>
      </c>
      <c r="Q149">
        <f t="shared" si="183"/>
        <v>-0.58217602097835974</v>
      </c>
      <c r="R149">
        <f t="shared" si="187"/>
        <v>-0.81135204195671962</v>
      </c>
      <c r="S149">
        <f t="shared" si="188"/>
        <v>-1.9870563262036369</v>
      </c>
      <c r="T149">
        <f t="shared" si="189"/>
        <v>-3.3207932990848539</v>
      </c>
      <c r="U149">
        <f t="shared" si="190"/>
        <v>-6.9160290417294661</v>
      </c>
      <c r="V149">
        <f t="shared" si="191"/>
        <v>-10.829010567720593</v>
      </c>
      <c r="W149">
        <f t="shared" si="192"/>
        <v>-17.929393521162773</v>
      </c>
      <c r="X149">
        <f t="shared" si="193"/>
        <v>-44.076265929732926</v>
      </c>
      <c r="Y149">
        <f t="shared" si="194"/>
        <v>-70.089028643026978</v>
      </c>
      <c r="Z149" s="2">
        <f t="shared" si="195"/>
        <v>39294</v>
      </c>
      <c r="AA149">
        <f t="shared" si="196"/>
        <v>0.18649999999999997</v>
      </c>
      <c r="AB149">
        <f t="shared" si="197"/>
        <v>0.45835204195671964</v>
      </c>
      <c r="AC149">
        <f t="shared" si="198"/>
        <v>0.64485204195671963</v>
      </c>
      <c r="AD149">
        <f t="shared" si="199"/>
        <v>1.1757042842469172</v>
      </c>
      <c r="AE149" s="2">
        <f t="shared" si="200"/>
        <v>39294</v>
      </c>
      <c r="AF149">
        <f t="shared" si="201"/>
        <v>-0.58217602097835974</v>
      </c>
      <c r="AG149">
        <f t="shared" si="202"/>
        <v>-1.800556326203637</v>
      </c>
      <c r="AH149">
        <f t="shared" si="203"/>
        <v>-3.1342932990848538</v>
      </c>
      <c r="AI149">
        <f t="shared" si="204"/>
        <v>-6.7295290417294664</v>
      </c>
      <c r="AJ149">
        <f t="shared" si="205"/>
        <v>-10.642510567720592</v>
      </c>
      <c r="AK149">
        <f t="shared" si="206"/>
        <v>-17.742893521162774</v>
      </c>
      <c r="AL149">
        <f t="shared" si="207"/>
        <v>-43.889765929732924</v>
      </c>
      <c r="AM149">
        <f t="shared" si="208"/>
        <v>-69.902528643026983</v>
      </c>
      <c r="AN149" s="2">
        <f t="shared" si="209"/>
        <v>39294</v>
      </c>
      <c r="AO149">
        <f t="shared" si="210"/>
        <v>-0.35299999999999998</v>
      </c>
      <c r="AP149">
        <f t="shared" si="211"/>
        <v>-1.5287042842469174</v>
      </c>
      <c r="AQ149">
        <f t="shared" si="212"/>
        <v>-2.8624412571281344</v>
      </c>
      <c r="AR149">
        <f t="shared" si="213"/>
        <v>-6.4576769997727466</v>
      </c>
      <c r="AS149">
        <f t="shared" si="214"/>
        <v>-10.370658525763872</v>
      </c>
      <c r="AT149">
        <f t="shared" si="215"/>
        <v>-17.471041479206054</v>
      </c>
      <c r="AU149">
        <f t="shared" si="216"/>
        <v>-43.617913887776204</v>
      </c>
      <c r="AV149">
        <f t="shared" si="217"/>
        <v>-69.630676601070263</v>
      </c>
      <c r="AW149" s="2">
        <f t="shared" si="218"/>
        <v>39294</v>
      </c>
      <c r="AX149">
        <f t="shared" si="219"/>
        <v>-0.16650000000000001</v>
      </c>
      <c r="AY149">
        <f t="shared" si="220"/>
        <v>-1.3422042842469173</v>
      </c>
      <c r="AZ149">
        <f t="shared" si="221"/>
        <v>-2.6759412571281342</v>
      </c>
      <c r="BA149">
        <f t="shared" si="222"/>
        <v>-6.2711769997727469</v>
      </c>
      <c r="BB149">
        <f t="shared" si="223"/>
        <v>-10.184158525763873</v>
      </c>
      <c r="BC149">
        <f t="shared" si="224"/>
        <v>-17.284541479206052</v>
      </c>
      <c r="BD149">
        <f t="shared" si="225"/>
        <v>-43.431413887776209</v>
      </c>
      <c r="BE149">
        <f t="shared" si="226"/>
        <v>-69.444176601070254</v>
      </c>
      <c r="BF149" s="2">
        <f t="shared" si="227"/>
        <v>39294</v>
      </c>
      <c r="BG149">
        <f t="shared" si="228"/>
        <v>-0.81135204195671962</v>
      </c>
      <c r="BH149">
        <f t="shared" si="229"/>
        <v>-1.9870563262036369</v>
      </c>
      <c r="BI149">
        <f t="shared" si="230"/>
        <v>-5.7403247574825489</v>
      </c>
      <c r="BJ149">
        <f t="shared" si="231"/>
        <v>-9.6533062834736754</v>
      </c>
      <c r="BK149">
        <f t="shared" si="232"/>
        <v>-16.753689236915854</v>
      </c>
      <c r="BL149">
        <f t="shared" si="233"/>
        <v>-42.900561645486007</v>
      </c>
      <c r="BM149">
        <f t="shared" si="234"/>
        <v>-68.913324358780059</v>
      </c>
      <c r="BN149" s="2">
        <f t="shared" si="235"/>
        <v>39294</v>
      </c>
      <c r="BO149">
        <f t="shared" si="236"/>
        <v>-0.22220983385450044</v>
      </c>
      <c r="BP149">
        <f t="shared" si="237"/>
        <v>-1.0175331033542205</v>
      </c>
      <c r="BQ149">
        <f t="shared" si="238"/>
        <v>-1.56202040706901</v>
      </c>
      <c r="BR149">
        <f t="shared" si="239"/>
        <v>-3.2686298367942097</v>
      </c>
      <c r="BS149">
        <f t="shared" si="240"/>
        <v>-4.5841242383466838</v>
      </c>
      <c r="BT149">
        <f t="shared" si="241"/>
        <v>-6.5731527320397607</v>
      </c>
      <c r="BU149">
        <f t="shared" si="242"/>
        <v>-11.862266026488642</v>
      </c>
      <c r="BV149">
        <f t="shared" si="243"/>
        <v>-17.6285536520856</v>
      </c>
      <c r="BW149" s="2">
        <f t="shared" si="244"/>
        <v>39294</v>
      </c>
      <c r="BX149">
        <f t="shared" si="245"/>
        <v>-9.1466171713783961E-2</v>
      </c>
      <c r="BY149">
        <f t="shared" si="246"/>
        <v>-0.69840940998286927</v>
      </c>
      <c r="BZ149">
        <f t="shared" si="247"/>
        <v>-0.97225522954667021</v>
      </c>
      <c r="CA149">
        <f t="shared" si="248"/>
        <v>-1.4788536808819082</v>
      </c>
      <c r="CB149">
        <f t="shared" si="249"/>
        <v>-1.371756306537538</v>
      </c>
      <c r="CC149">
        <f t="shared" si="250"/>
        <v>-1.4744443651711059</v>
      </c>
      <c r="CD149">
        <f t="shared" si="251"/>
        <v>-2.1627914656065137</v>
      </c>
      <c r="CE149">
        <f t="shared" si="252"/>
        <v>-1.6864006011551673</v>
      </c>
      <c r="CF149" s="2">
        <f t="shared" si="253"/>
        <v>39294</v>
      </c>
      <c r="CG149">
        <f t="shared" si="254"/>
        <v>-8.3292761585329611E-4</v>
      </c>
      <c r="CH149">
        <f t="shared" si="255"/>
        <v>-0.38952520885631203</v>
      </c>
      <c r="CI149">
        <f t="shared" si="256"/>
        <v>-0.59600389208192683</v>
      </c>
      <c r="CJ149">
        <f t="shared" si="257"/>
        <v>-0.92710910657884626</v>
      </c>
      <c r="CK149">
        <f t="shared" si="258"/>
        <v>-0.79746697787608944</v>
      </c>
      <c r="CL149">
        <f t="shared" si="259"/>
        <v>-0.69283479230979184</v>
      </c>
      <c r="CM149">
        <f t="shared" si="260"/>
        <v>-0.59826197408699089</v>
      </c>
      <c r="CN149">
        <f t="shared" si="261"/>
        <v>1.616336959735126</v>
      </c>
      <c r="CO149" s="2">
        <f t="shared" si="262"/>
        <v>39294</v>
      </c>
      <c r="CP149">
        <f t="shared" si="263"/>
        <v>0.24614169165383726</v>
      </c>
      <c r="CQ149">
        <f t="shared" si="264"/>
        <v>0.50989761886450002</v>
      </c>
      <c r="CR149">
        <f t="shared" si="265"/>
        <v>0.72169224090520767</v>
      </c>
      <c r="CS149">
        <f t="shared" si="266"/>
        <v>1.4982820089692588</v>
      </c>
      <c r="CT149">
        <f t="shared" si="267"/>
        <v>1.9004139124168944</v>
      </c>
      <c r="CU149">
        <f t="shared" si="268"/>
        <v>2.9755217845687731</v>
      </c>
      <c r="CV149">
        <f t="shared" si="269"/>
        <v>5.7300605329483965</v>
      </c>
    </row>
    <row r="150" spans="1:100" x14ac:dyDescent="0.3">
      <c r="A150" s="2">
        <v>39262</v>
      </c>
      <c r="B150" s="4">
        <v>0.4</v>
      </c>
      <c r="C150">
        <v>0.63700000000000001</v>
      </c>
      <c r="D150">
        <v>0.56299999999999994</v>
      </c>
      <c r="E150" s="3">
        <f t="shared" si="182"/>
        <v>0.73852717059319495</v>
      </c>
      <c r="F150">
        <v>0.82629075588979239</v>
      </c>
      <c r="G150">
        <v>1.0074583034536169</v>
      </c>
      <c r="H150">
        <v>1.1566489511454721</v>
      </c>
      <c r="I150">
        <v>1.4685948510517193</v>
      </c>
      <c r="J150">
        <v>1.6531488834065184</v>
      </c>
      <c r="K150">
        <v>1.857348878346377</v>
      </c>
      <c r="L150">
        <v>2.2324934412221911</v>
      </c>
      <c r="M150">
        <v>2.365950350715444</v>
      </c>
      <c r="N150" s="2">
        <f t="shared" si="184"/>
        <v>39262</v>
      </c>
      <c r="O150">
        <f t="shared" si="185"/>
        <v>-0.15925</v>
      </c>
      <c r="P150">
        <f t="shared" si="186"/>
        <v>-0.28149999999999997</v>
      </c>
      <c r="Q150">
        <f t="shared" si="183"/>
        <v>-0.55389537794489618</v>
      </c>
      <c r="R150">
        <f t="shared" si="187"/>
        <v>-0.82629075588979239</v>
      </c>
      <c r="S150">
        <f t="shared" si="188"/>
        <v>-2.0149166069072337</v>
      </c>
      <c r="T150">
        <f t="shared" si="189"/>
        <v>-3.469946853436416</v>
      </c>
      <c r="U150">
        <f t="shared" si="190"/>
        <v>-7.3429742552585964</v>
      </c>
      <c r="V150">
        <f t="shared" si="191"/>
        <v>-11.572042183845628</v>
      </c>
      <c r="W150">
        <f t="shared" si="192"/>
        <v>-18.57348878346377</v>
      </c>
      <c r="X150">
        <f t="shared" si="193"/>
        <v>-44.649868824443821</v>
      </c>
      <c r="Y150">
        <f t="shared" si="194"/>
        <v>-70.978510521463321</v>
      </c>
      <c r="Z150" s="2">
        <f t="shared" si="195"/>
        <v>39262</v>
      </c>
      <c r="AA150">
        <f t="shared" si="196"/>
        <v>0.12224999999999997</v>
      </c>
      <c r="AB150">
        <f t="shared" si="197"/>
        <v>0.54479075588979242</v>
      </c>
      <c r="AC150">
        <f t="shared" si="198"/>
        <v>0.66704075588979239</v>
      </c>
      <c r="AD150">
        <f t="shared" si="199"/>
        <v>1.1886258510174414</v>
      </c>
      <c r="AE150" s="2">
        <f t="shared" si="200"/>
        <v>39262</v>
      </c>
      <c r="AF150">
        <f t="shared" si="201"/>
        <v>-0.55389537794489618</v>
      </c>
      <c r="AG150">
        <f t="shared" si="202"/>
        <v>-1.8926666069072338</v>
      </c>
      <c r="AH150">
        <f t="shared" si="203"/>
        <v>-3.3476968534364158</v>
      </c>
      <c r="AI150">
        <f t="shared" si="204"/>
        <v>-7.2207242552585962</v>
      </c>
      <c r="AJ150">
        <f t="shared" si="205"/>
        <v>-11.449792183845629</v>
      </c>
      <c r="AK150">
        <f t="shared" si="206"/>
        <v>-18.451238783463769</v>
      </c>
      <c r="AL150">
        <f t="shared" si="207"/>
        <v>-44.52761882444382</v>
      </c>
      <c r="AM150">
        <f t="shared" si="208"/>
        <v>-70.856260521463327</v>
      </c>
      <c r="AN150" s="2">
        <f t="shared" si="209"/>
        <v>39262</v>
      </c>
      <c r="AO150">
        <f t="shared" si="210"/>
        <v>-0.28149999999999997</v>
      </c>
      <c r="AP150">
        <f t="shared" si="211"/>
        <v>-1.4701258510174413</v>
      </c>
      <c r="AQ150">
        <f t="shared" si="212"/>
        <v>-2.9251560975466235</v>
      </c>
      <c r="AR150">
        <f t="shared" si="213"/>
        <v>-6.798183499368804</v>
      </c>
      <c r="AS150">
        <f t="shared" si="214"/>
        <v>-11.027251427955836</v>
      </c>
      <c r="AT150">
        <f t="shared" si="215"/>
        <v>-18.028698027573977</v>
      </c>
      <c r="AU150">
        <f t="shared" si="216"/>
        <v>-44.105078068554029</v>
      </c>
      <c r="AV150">
        <f t="shared" si="217"/>
        <v>-70.433719765573528</v>
      </c>
      <c r="AW150" s="2">
        <f t="shared" si="218"/>
        <v>39262</v>
      </c>
      <c r="AX150">
        <f t="shared" si="219"/>
        <v>-0.15925</v>
      </c>
      <c r="AY150">
        <f t="shared" si="220"/>
        <v>-1.3478758510174413</v>
      </c>
      <c r="AZ150">
        <f t="shared" si="221"/>
        <v>-2.8029060975466233</v>
      </c>
      <c r="BA150">
        <f t="shared" si="222"/>
        <v>-6.6759334993688038</v>
      </c>
      <c r="BB150">
        <f t="shared" si="223"/>
        <v>-10.905001427955836</v>
      </c>
      <c r="BC150">
        <f t="shared" si="224"/>
        <v>-17.906448027573976</v>
      </c>
      <c r="BD150">
        <f t="shared" si="225"/>
        <v>-43.982828068554028</v>
      </c>
      <c r="BE150">
        <f t="shared" si="226"/>
        <v>-70.311469765573534</v>
      </c>
      <c r="BF150" s="2">
        <f t="shared" si="227"/>
        <v>39262</v>
      </c>
      <c r="BG150">
        <f t="shared" si="228"/>
        <v>-0.82629075588979239</v>
      </c>
      <c r="BH150">
        <f t="shared" si="229"/>
        <v>-2.0149166069072337</v>
      </c>
      <c r="BI150">
        <f t="shared" si="230"/>
        <v>-6.1543484042411549</v>
      </c>
      <c r="BJ150">
        <f t="shared" si="231"/>
        <v>-10.383416332828187</v>
      </c>
      <c r="BK150">
        <f t="shared" si="232"/>
        <v>-17.384862932446328</v>
      </c>
      <c r="BL150">
        <f t="shared" si="233"/>
        <v>-43.46124297342638</v>
      </c>
      <c r="BM150">
        <f t="shared" si="234"/>
        <v>-69.789884670445872</v>
      </c>
      <c r="BN150" s="2">
        <f t="shared" si="235"/>
        <v>39262</v>
      </c>
      <c r="BO150">
        <f t="shared" si="236"/>
        <v>-0.26052964602402995</v>
      </c>
      <c r="BP150">
        <f t="shared" si="237"/>
        <v>-1.6846564761229099</v>
      </c>
      <c r="BQ150">
        <f t="shared" si="238"/>
        <v>-2.837543292956338</v>
      </c>
      <c r="BR150">
        <f t="shared" si="239"/>
        <v>-5.7303041618737023</v>
      </c>
      <c r="BS150">
        <f t="shared" si="240"/>
        <v>-7.6820204164244554</v>
      </c>
      <c r="BT150">
        <f t="shared" si="241"/>
        <v>-8.4343559212294945</v>
      </c>
      <c r="BU150">
        <f t="shared" si="242"/>
        <v>-12.493402459094922</v>
      </c>
      <c r="BV150">
        <f t="shared" si="243"/>
        <v>-16.438835636317759</v>
      </c>
      <c r="BW150" s="2">
        <f t="shared" si="244"/>
        <v>39262</v>
      </c>
      <c r="BX150">
        <f t="shared" si="245"/>
        <v>0.15314327438407638</v>
      </c>
      <c r="BY150">
        <f t="shared" si="246"/>
        <v>-0.32831992975980007</v>
      </c>
      <c r="BZ150">
        <f t="shared" si="247"/>
        <v>-0.79719013469858457</v>
      </c>
      <c r="CA150">
        <f t="shared" si="248"/>
        <v>-1.7167721832832517</v>
      </c>
      <c r="CB150">
        <f t="shared" si="249"/>
        <v>-2.3158374097363188</v>
      </c>
      <c r="CC150">
        <f t="shared" si="250"/>
        <v>-3.1393977242100251</v>
      </c>
      <c r="CD150">
        <f t="shared" si="251"/>
        <v>-6.4564839228437778</v>
      </c>
      <c r="CE150">
        <f t="shared" si="252"/>
        <v>-8.487892157792535</v>
      </c>
      <c r="CF150" s="2">
        <f t="shared" si="253"/>
        <v>39262</v>
      </c>
      <c r="CG150">
        <f t="shared" si="254"/>
        <v>-6.061039659128431E-2</v>
      </c>
      <c r="CH150">
        <f t="shared" si="255"/>
        <v>-0.49823989499410715</v>
      </c>
      <c r="CI150">
        <f t="shared" si="256"/>
        <v>-0.91937795491977248</v>
      </c>
      <c r="CJ150">
        <f t="shared" si="257"/>
        <v>-1.7609486265645604</v>
      </c>
      <c r="CK150">
        <f t="shared" si="258"/>
        <v>-2.1701139572380796</v>
      </c>
      <c r="CL150">
        <f t="shared" si="259"/>
        <v>-2.0795464744526058</v>
      </c>
      <c r="CM150">
        <f t="shared" si="260"/>
        <v>-1.427740660916174</v>
      </c>
      <c r="CN150">
        <f t="shared" si="261"/>
        <v>0.10235899340979177</v>
      </c>
      <c r="CO150" s="2">
        <f t="shared" si="262"/>
        <v>39262</v>
      </c>
      <c r="CP150">
        <f t="shared" si="263"/>
        <v>0.23916061961171564</v>
      </c>
      <c r="CQ150">
        <f t="shared" si="264"/>
        <v>0.50092198716850378</v>
      </c>
      <c r="CR150">
        <f t="shared" si="265"/>
        <v>0.29472668772499944</v>
      </c>
      <c r="CS150">
        <f t="shared" si="266"/>
        <v>0.82960950179056603</v>
      </c>
      <c r="CT150">
        <f t="shared" si="267"/>
        <v>1.0829774879390843</v>
      </c>
      <c r="CU150">
        <f t="shared" si="268"/>
        <v>1.5171552070868533</v>
      </c>
      <c r="CV150">
        <f t="shared" si="269"/>
        <v>3.2751257526491688</v>
      </c>
    </row>
    <row r="151" spans="1:100" x14ac:dyDescent="0.3">
      <c r="A151" s="2">
        <v>39233</v>
      </c>
      <c r="B151" s="4">
        <v>0.41</v>
      </c>
      <c r="C151">
        <v>0.57699999999999996</v>
      </c>
      <c r="D151">
        <v>0.55900000000000005</v>
      </c>
      <c r="E151" s="3">
        <f t="shared" si="182"/>
        <v>0.69735280269017885</v>
      </c>
      <c r="F151">
        <v>0.76652920403526825</v>
      </c>
      <c r="G151">
        <v>0.96964566496415761</v>
      </c>
      <c r="H151">
        <v>1.1069310996949513</v>
      </c>
      <c r="I151">
        <v>1.3544036074107277</v>
      </c>
      <c r="J151">
        <v>1.5321165333221984</v>
      </c>
      <c r="K151">
        <v>1.7433794438458934</v>
      </c>
      <c r="L151">
        <v>2.1236848921216587</v>
      </c>
      <c r="M151">
        <v>2.2413933396164571</v>
      </c>
      <c r="N151" s="2">
        <f t="shared" si="184"/>
        <v>39233</v>
      </c>
      <c r="O151">
        <f t="shared" si="185"/>
        <v>-0.14424999999999999</v>
      </c>
      <c r="P151">
        <f t="shared" si="186"/>
        <v>-0.27950000000000003</v>
      </c>
      <c r="Q151">
        <f t="shared" si="183"/>
        <v>-0.52301460201763417</v>
      </c>
      <c r="R151">
        <f t="shared" si="187"/>
        <v>-0.76652920403526825</v>
      </c>
      <c r="S151">
        <f t="shared" si="188"/>
        <v>-1.9392913299283152</v>
      </c>
      <c r="T151">
        <f t="shared" si="189"/>
        <v>-3.3207932990848539</v>
      </c>
      <c r="U151">
        <f t="shared" si="190"/>
        <v>-6.7720180370536385</v>
      </c>
      <c r="V151">
        <f t="shared" si="191"/>
        <v>-10.724815733255388</v>
      </c>
      <c r="W151">
        <f t="shared" si="192"/>
        <v>-17.433794438458932</v>
      </c>
      <c r="X151">
        <f t="shared" si="193"/>
        <v>-42.473697842433175</v>
      </c>
      <c r="Y151">
        <f t="shared" si="194"/>
        <v>-67.241800188493713</v>
      </c>
      <c r="Z151" s="2">
        <f t="shared" si="195"/>
        <v>39233</v>
      </c>
      <c r="AA151">
        <f t="shared" si="196"/>
        <v>0.13525000000000004</v>
      </c>
      <c r="AB151">
        <f t="shared" si="197"/>
        <v>0.48702920403526823</v>
      </c>
      <c r="AC151">
        <f t="shared" si="198"/>
        <v>0.62227920403526826</v>
      </c>
      <c r="AD151">
        <f t="shared" si="199"/>
        <v>1.172762125893047</v>
      </c>
      <c r="AE151" s="2">
        <f t="shared" si="200"/>
        <v>39233</v>
      </c>
      <c r="AF151">
        <f t="shared" si="201"/>
        <v>-0.52301460201763417</v>
      </c>
      <c r="AG151">
        <f t="shared" si="202"/>
        <v>-1.8040413299283151</v>
      </c>
      <c r="AH151">
        <f t="shared" si="203"/>
        <v>-3.1855432990848538</v>
      </c>
      <c r="AI151">
        <f t="shared" si="204"/>
        <v>-6.6367680370536384</v>
      </c>
      <c r="AJ151">
        <f t="shared" si="205"/>
        <v>-10.589565733255389</v>
      </c>
      <c r="AK151">
        <f t="shared" si="206"/>
        <v>-17.298544438458933</v>
      </c>
      <c r="AL151">
        <f t="shared" si="207"/>
        <v>-42.338447842433176</v>
      </c>
      <c r="AM151">
        <f t="shared" si="208"/>
        <v>-67.106550188493713</v>
      </c>
      <c r="AN151" s="2">
        <f t="shared" si="209"/>
        <v>39233</v>
      </c>
      <c r="AO151">
        <f t="shared" si="210"/>
        <v>-0.27950000000000003</v>
      </c>
      <c r="AP151">
        <f t="shared" si="211"/>
        <v>-1.452262125893047</v>
      </c>
      <c r="AQ151">
        <f t="shared" si="212"/>
        <v>-2.8337640950495855</v>
      </c>
      <c r="AR151">
        <f t="shared" si="213"/>
        <v>-6.2849888330183701</v>
      </c>
      <c r="AS151">
        <f t="shared" si="214"/>
        <v>-10.23778652922012</v>
      </c>
      <c r="AT151">
        <f t="shared" si="215"/>
        <v>-16.946765234423665</v>
      </c>
      <c r="AU151">
        <f t="shared" si="216"/>
        <v>-41.986668638397909</v>
      </c>
      <c r="AV151">
        <f t="shared" si="217"/>
        <v>-66.754770984458446</v>
      </c>
      <c r="AW151" s="2">
        <f t="shared" si="218"/>
        <v>39233</v>
      </c>
      <c r="AX151">
        <f t="shared" si="219"/>
        <v>-0.14424999999999999</v>
      </c>
      <c r="AY151">
        <f t="shared" si="220"/>
        <v>-1.3170121258930469</v>
      </c>
      <c r="AZ151">
        <f t="shared" si="221"/>
        <v>-2.6985140950495854</v>
      </c>
      <c r="BA151">
        <f t="shared" si="222"/>
        <v>-6.14973883301837</v>
      </c>
      <c r="BB151">
        <f t="shared" si="223"/>
        <v>-10.102536529220121</v>
      </c>
      <c r="BC151">
        <f t="shared" si="224"/>
        <v>-16.811515234423663</v>
      </c>
      <c r="BD151">
        <f t="shared" si="225"/>
        <v>-41.851418638397909</v>
      </c>
      <c r="BE151">
        <f t="shared" si="226"/>
        <v>-66.619520984458447</v>
      </c>
      <c r="BF151" s="2">
        <f t="shared" si="227"/>
        <v>39233</v>
      </c>
      <c r="BG151">
        <f t="shared" si="228"/>
        <v>-0.76652920403526825</v>
      </c>
      <c r="BH151">
        <f t="shared" si="229"/>
        <v>-1.9392913299283152</v>
      </c>
      <c r="BI151">
        <f t="shared" si="230"/>
        <v>-5.5992559111605917</v>
      </c>
      <c r="BJ151">
        <f t="shared" si="231"/>
        <v>-9.5520536073623408</v>
      </c>
      <c r="BK151">
        <f t="shared" si="232"/>
        <v>-16.261032312565884</v>
      </c>
      <c r="BL151">
        <f t="shared" si="233"/>
        <v>-41.300935716540131</v>
      </c>
      <c r="BM151">
        <f t="shared" si="234"/>
        <v>-66.069038062600669</v>
      </c>
      <c r="BN151" s="2">
        <f t="shared" si="235"/>
        <v>39233</v>
      </c>
      <c r="BO151">
        <f t="shared" si="236"/>
        <v>3.531448249298752E-2</v>
      </c>
      <c r="BP151">
        <f t="shared" si="237"/>
        <v>-1.2775114217179779</v>
      </c>
      <c r="BQ151">
        <f t="shared" si="238"/>
        <v>-2.0805984296238882</v>
      </c>
      <c r="BR151">
        <f t="shared" si="239"/>
        <v>-3.1511437355507836</v>
      </c>
      <c r="BS151">
        <f t="shared" si="240"/>
        <v>-4.2761146140634958</v>
      </c>
      <c r="BT151">
        <f t="shared" si="241"/>
        <v>-4.2949793258490567</v>
      </c>
      <c r="BU151">
        <f t="shared" si="242"/>
        <v>-5.9887281449407093</v>
      </c>
      <c r="BV151">
        <f t="shared" si="243"/>
        <v>-7.2905147502682022</v>
      </c>
      <c r="BW151" s="2">
        <f t="shared" si="244"/>
        <v>39233</v>
      </c>
      <c r="BX151">
        <f t="shared" si="245"/>
        <v>0.19508813879123321</v>
      </c>
      <c r="BY151">
        <f t="shared" si="246"/>
        <v>-0.18493914834768277</v>
      </c>
      <c r="BZ151">
        <f t="shared" si="247"/>
        <v>-0.5764893977159733</v>
      </c>
      <c r="CA151">
        <f t="shared" si="248"/>
        <v>-0.9685535737515909</v>
      </c>
      <c r="CB151">
        <f t="shared" si="249"/>
        <v>-1.564884860387324</v>
      </c>
      <c r="CC151">
        <f t="shared" si="250"/>
        <v>-1.1142040539920408</v>
      </c>
      <c r="CD151">
        <f t="shared" si="251"/>
        <v>-0.14120681659993362</v>
      </c>
      <c r="CE151">
        <f t="shared" si="252"/>
        <v>2.5091542891442478</v>
      </c>
      <c r="CF151" s="2">
        <f t="shared" si="253"/>
        <v>39233</v>
      </c>
      <c r="CG151">
        <f t="shared" si="254"/>
        <v>-2.8635364525086193E-2</v>
      </c>
      <c r="CH151">
        <f t="shared" si="255"/>
        <v>-0.49564622400234815</v>
      </c>
      <c r="CI151">
        <f t="shared" si="256"/>
        <v>-0.87981610841481994</v>
      </c>
      <c r="CJ151">
        <f t="shared" si="257"/>
        <v>-1.2370688892326045</v>
      </c>
      <c r="CK151">
        <f t="shared" si="258"/>
        <v>-1.0935963972614116</v>
      </c>
      <c r="CL151">
        <f t="shared" si="259"/>
        <v>-0.98865213871090574</v>
      </c>
      <c r="CM151">
        <f t="shared" si="260"/>
        <v>0.34685202901374462</v>
      </c>
      <c r="CN151">
        <f t="shared" si="261"/>
        <v>3.2338647217450105</v>
      </c>
      <c r="CO151" s="2">
        <f t="shared" si="262"/>
        <v>39233</v>
      </c>
      <c r="CP151">
        <f t="shared" si="263"/>
        <v>0.29994906530698695</v>
      </c>
      <c r="CQ151">
        <f t="shared" si="264"/>
        <v>0.532827588408465</v>
      </c>
      <c r="CR151">
        <f t="shared" si="265"/>
        <v>0.54700633394074516</v>
      </c>
      <c r="CS151">
        <f t="shared" si="266"/>
        <v>1.0888241335533586</v>
      </c>
      <c r="CT151">
        <f t="shared" si="267"/>
        <v>1.4094359059302211</v>
      </c>
      <c r="CU151">
        <f t="shared" si="268"/>
        <v>1.28929740357225</v>
      </c>
      <c r="CV151">
        <f t="shared" si="269"/>
        <v>3.3748093251170923</v>
      </c>
    </row>
    <row r="152" spans="1:100" x14ac:dyDescent="0.3">
      <c r="A152" s="2">
        <v>39199</v>
      </c>
      <c r="B152" s="4">
        <v>0.44</v>
      </c>
      <c r="C152">
        <v>0.57699999999999996</v>
      </c>
      <c r="D152">
        <v>0.58099999999999996</v>
      </c>
      <c r="E152" s="3">
        <f t="shared" si="182"/>
        <v>0.64091570834315637</v>
      </c>
      <c r="F152">
        <v>0.67087356251473462</v>
      </c>
      <c r="G152">
        <v>0.84521152518254095</v>
      </c>
      <c r="H152">
        <v>0.96267939910586708</v>
      </c>
      <c r="I152">
        <v>1.2113243165061829</v>
      </c>
      <c r="J152">
        <v>1.3772470725905601</v>
      </c>
      <c r="K152">
        <v>1.6243855338152833</v>
      </c>
      <c r="L152">
        <v>2.053422471155538</v>
      </c>
      <c r="M152">
        <v>2.1879880076668528</v>
      </c>
      <c r="N152" s="2">
        <f t="shared" si="184"/>
        <v>39199</v>
      </c>
      <c r="O152">
        <f t="shared" si="185"/>
        <v>-0.14424999999999999</v>
      </c>
      <c r="P152">
        <f t="shared" si="186"/>
        <v>-0.29049999999999998</v>
      </c>
      <c r="Q152">
        <f t="shared" si="183"/>
        <v>-0.4806867812573673</v>
      </c>
      <c r="R152">
        <f t="shared" si="187"/>
        <v>-0.67087356251473462</v>
      </c>
      <c r="S152">
        <f t="shared" si="188"/>
        <v>-1.6904230503650819</v>
      </c>
      <c r="T152">
        <f t="shared" si="189"/>
        <v>-2.8880381973176013</v>
      </c>
      <c r="U152">
        <f t="shared" si="190"/>
        <v>-6.056621582530914</v>
      </c>
      <c r="V152">
        <f t="shared" si="191"/>
        <v>-9.640729508133921</v>
      </c>
      <c r="W152">
        <f t="shared" si="192"/>
        <v>-16.243855338152834</v>
      </c>
      <c r="X152">
        <f t="shared" si="193"/>
        <v>-41.068449423110764</v>
      </c>
      <c r="Y152">
        <f t="shared" si="194"/>
        <v>-65.639640230005583</v>
      </c>
      <c r="Z152" s="2">
        <f t="shared" si="195"/>
        <v>39199</v>
      </c>
      <c r="AA152">
        <f t="shared" si="196"/>
        <v>0.14624999999999999</v>
      </c>
      <c r="AB152">
        <f t="shared" si="197"/>
        <v>0.38037356251473464</v>
      </c>
      <c r="AC152">
        <f t="shared" si="198"/>
        <v>0.52662356251473463</v>
      </c>
      <c r="AD152">
        <f t="shared" si="199"/>
        <v>1.0195494878503473</v>
      </c>
      <c r="AE152" s="2">
        <f t="shared" si="200"/>
        <v>39199</v>
      </c>
      <c r="AF152">
        <f t="shared" si="201"/>
        <v>-0.4806867812573673</v>
      </c>
      <c r="AG152">
        <f t="shared" si="202"/>
        <v>-1.5441730503650819</v>
      </c>
      <c r="AH152">
        <f t="shared" si="203"/>
        <v>-2.741788197317601</v>
      </c>
      <c r="AI152">
        <f t="shared" si="204"/>
        <v>-5.9103715825309138</v>
      </c>
      <c r="AJ152">
        <f t="shared" si="205"/>
        <v>-9.4944795081339208</v>
      </c>
      <c r="AK152">
        <f t="shared" si="206"/>
        <v>-16.097605338152835</v>
      </c>
      <c r="AL152">
        <f t="shared" si="207"/>
        <v>-40.922199423110762</v>
      </c>
      <c r="AM152">
        <f t="shared" si="208"/>
        <v>-65.493390230005588</v>
      </c>
      <c r="AN152" s="2">
        <f t="shared" si="209"/>
        <v>39199</v>
      </c>
      <c r="AO152">
        <f t="shared" si="210"/>
        <v>-0.29049999999999998</v>
      </c>
      <c r="AP152">
        <f t="shared" si="211"/>
        <v>-1.3100494878503472</v>
      </c>
      <c r="AQ152">
        <f t="shared" si="212"/>
        <v>-2.5076646348028664</v>
      </c>
      <c r="AR152">
        <f t="shared" si="213"/>
        <v>-5.6762480200161791</v>
      </c>
      <c r="AS152">
        <f t="shared" si="214"/>
        <v>-9.2603559456191871</v>
      </c>
      <c r="AT152">
        <f t="shared" si="215"/>
        <v>-15.8634817756381</v>
      </c>
      <c r="AU152">
        <f t="shared" si="216"/>
        <v>-40.68807586059603</v>
      </c>
      <c r="AV152">
        <f t="shared" si="217"/>
        <v>-65.259266667490849</v>
      </c>
      <c r="AW152" s="2">
        <f t="shared" si="218"/>
        <v>39199</v>
      </c>
      <c r="AX152">
        <f t="shared" si="219"/>
        <v>-0.14424999999999999</v>
      </c>
      <c r="AY152">
        <f t="shared" si="220"/>
        <v>-1.1637994878503473</v>
      </c>
      <c r="AZ152">
        <f t="shared" si="221"/>
        <v>-2.3614146348028666</v>
      </c>
      <c r="BA152">
        <f t="shared" si="222"/>
        <v>-5.5299980200161798</v>
      </c>
      <c r="BB152">
        <f t="shared" si="223"/>
        <v>-9.1141059456191869</v>
      </c>
      <c r="BC152">
        <f t="shared" si="224"/>
        <v>-15.717231775638099</v>
      </c>
      <c r="BD152">
        <f t="shared" si="225"/>
        <v>-40.541825860596028</v>
      </c>
      <c r="BE152">
        <f t="shared" si="226"/>
        <v>-65.113016667490854</v>
      </c>
      <c r="BF152" s="2">
        <f t="shared" si="227"/>
        <v>39199</v>
      </c>
      <c r="BG152">
        <f t="shared" si="228"/>
        <v>-0.67087356251473462</v>
      </c>
      <c r="BH152">
        <f t="shared" si="229"/>
        <v>-1.6904230503650819</v>
      </c>
      <c r="BI152">
        <f t="shared" si="230"/>
        <v>-5.0370720946805667</v>
      </c>
      <c r="BJ152">
        <f t="shared" si="231"/>
        <v>-8.6211800202835747</v>
      </c>
      <c r="BK152">
        <f t="shared" si="232"/>
        <v>-15.224305850302486</v>
      </c>
      <c r="BL152">
        <f t="shared" si="233"/>
        <v>-40.048899935260415</v>
      </c>
      <c r="BM152">
        <f t="shared" si="234"/>
        <v>-64.620090742155242</v>
      </c>
      <c r="BN152" s="2">
        <f t="shared" si="235"/>
        <v>39199</v>
      </c>
      <c r="BO152">
        <f t="shared" si="236"/>
        <v>-0.18567946845703714</v>
      </c>
      <c r="BP152">
        <f t="shared" si="237"/>
        <v>-0.95069388443839653</v>
      </c>
      <c r="BQ152">
        <f t="shared" si="238"/>
        <v>-0.95389821985120715</v>
      </c>
      <c r="BR152">
        <f t="shared" si="239"/>
        <v>-0.2604856927964852</v>
      </c>
      <c r="BS152">
        <f t="shared" si="240"/>
        <v>1.2692034574447293</v>
      </c>
      <c r="BT152">
        <f t="shared" si="241"/>
        <v>3.0528558338706633</v>
      </c>
      <c r="BU152">
        <f t="shared" si="242"/>
        <v>6.9652749274487435</v>
      </c>
      <c r="BV152">
        <f t="shared" si="243"/>
        <v>13.684344281948366</v>
      </c>
      <c r="BW152" s="2">
        <f t="shared" si="244"/>
        <v>39199</v>
      </c>
      <c r="BX152">
        <f t="shared" si="245"/>
        <v>8.2501217152440243E-2</v>
      </c>
      <c r="BY152">
        <f t="shared" si="246"/>
        <v>-0.18822761191510778</v>
      </c>
      <c r="BZ152">
        <f t="shared" si="247"/>
        <v>-0.2257019848961343</v>
      </c>
      <c r="CA152">
        <f t="shared" si="248"/>
        <v>0.13094490822108634</v>
      </c>
      <c r="CB152">
        <f t="shared" si="249"/>
        <v>0.98315530205145851</v>
      </c>
      <c r="CC152">
        <f t="shared" si="250"/>
        <v>2.1346178272474363</v>
      </c>
      <c r="CD152">
        <f t="shared" si="251"/>
        <v>4.9210337018060928</v>
      </c>
      <c r="CE152">
        <f t="shared" si="252"/>
        <v>11.12607591533772</v>
      </c>
      <c r="CF152" s="2">
        <f t="shared" si="253"/>
        <v>39199</v>
      </c>
      <c r="CG152">
        <f t="shared" si="254"/>
        <v>6.6451921739308917E-2</v>
      </c>
      <c r="CH152">
        <f t="shared" si="255"/>
        <v>0.11704424941958835</v>
      </c>
      <c r="CI152">
        <f t="shared" si="256"/>
        <v>0.43950433542633593</v>
      </c>
      <c r="CJ152">
        <f t="shared" si="257"/>
        <v>1.5014772262347447</v>
      </c>
      <c r="CK152">
        <f t="shared" si="258"/>
        <v>2.9754283841709719</v>
      </c>
      <c r="CL152">
        <f t="shared" si="259"/>
        <v>4.1746137533321734</v>
      </c>
      <c r="CM152">
        <f t="shared" si="260"/>
        <v>7.3711286810176464</v>
      </c>
      <c r="CN152">
        <f t="shared" si="261"/>
        <v>12.965942887389446</v>
      </c>
      <c r="CO152" s="2">
        <f t="shared" si="262"/>
        <v>39199</v>
      </c>
      <c r="CP152">
        <f t="shared" si="263"/>
        <v>0.32125578356267043</v>
      </c>
      <c r="CQ152">
        <f t="shared" si="264"/>
        <v>0.80725746473846804</v>
      </c>
      <c r="CR152">
        <f t="shared" si="265"/>
        <v>1.5106336605672182</v>
      </c>
      <c r="CS152">
        <f t="shared" si="266"/>
        <v>2.8622901557098137</v>
      </c>
      <c r="CT152">
        <f t="shared" si="267"/>
        <v>3.511014973767419</v>
      </c>
      <c r="CU152">
        <f t="shared" si="268"/>
        <v>4.1389726295801514</v>
      </c>
      <c r="CV152">
        <f t="shared" si="269"/>
        <v>6.3807609047020426</v>
      </c>
    </row>
    <row r="153" spans="1:100" x14ac:dyDescent="0.3">
      <c r="A153" s="2">
        <v>39171</v>
      </c>
      <c r="B153" s="4">
        <v>0.43</v>
      </c>
      <c r="C153">
        <v>0.55700000000000005</v>
      </c>
      <c r="D153">
        <v>0.57699999999999996</v>
      </c>
      <c r="E153" s="3">
        <f t="shared" ref="E153:E216" si="270">-Q153/E$1</f>
        <v>0.6110086442925925</v>
      </c>
      <c r="F153">
        <v>0.62801296643888871</v>
      </c>
      <c r="G153">
        <v>0.80537624393825313</v>
      </c>
      <c r="H153">
        <v>0.92585367673244379</v>
      </c>
      <c r="I153">
        <v>1.1854796429580341</v>
      </c>
      <c r="J153">
        <v>1.3812195828199307</v>
      </c>
      <c r="K153">
        <v>1.6481899803156397</v>
      </c>
      <c r="L153">
        <v>2.0771759104835046</v>
      </c>
      <c r="M153">
        <v>2.229526720412796</v>
      </c>
      <c r="N153" s="2">
        <f t="shared" si="184"/>
        <v>39171</v>
      </c>
      <c r="O153">
        <f t="shared" si="185"/>
        <v>-0.13925000000000001</v>
      </c>
      <c r="P153">
        <f t="shared" si="186"/>
        <v>-0.28849999999999998</v>
      </c>
      <c r="Q153">
        <f t="shared" ref="Q153:Q216" si="271">AVERAGE(P153,R153)</f>
        <v>-0.45825648321944434</v>
      </c>
      <c r="R153">
        <f t="shared" si="187"/>
        <v>-0.62801296643888871</v>
      </c>
      <c r="S153">
        <f t="shared" si="188"/>
        <v>-1.6107524878765063</v>
      </c>
      <c r="T153">
        <f t="shared" si="189"/>
        <v>-2.7775610301973312</v>
      </c>
      <c r="U153">
        <f t="shared" si="190"/>
        <v>-5.9273982147901707</v>
      </c>
      <c r="V153">
        <f t="shared" si="191"/>
        <v>-9.6685370797395151</v>
      </c>
      <c r="W153">
        <f t="shared" si="192"/>
        <v>-16.481899803156395</v>
      </c>
      <c r="X153">
        <f t="shared" si="193"/>
        <v>-41.54351820967009</v>
      </c>
      <c r="Y153">
        <f t="shared" si="194"/>
        <v>-66.885801612383887</v>
      </c>
      <c r="Z153" s="2">
        <f t="shared" si="195"/>
        <v>39171</v>
      </c>
      <c r="AA153">
        <f t="shared" si="196"/>
        <v>0.14924999999999997</v>
      </c>
      <c r="AB153">
        <f t="shared" si="197"/>
        <v>0.33951296643888873</v>
      </c>
      <c r="AC153">
        <f t="shared" si="198"/>
        <v>0.48876296643888872</v>
      </c>
      <c r="AD153">
        <f t="shared" si="199"/>
        <v>0.98273952143761756</v>
      </c>
      <c r="AE153" s="2">
        <f t="shared" si="200"/>
        <v>39171</v>
      </c>
      <c r="AF153">
        <f t="shared" si="201"/>
        <v>-0.45825648321944434</v>
      </c>
      <c r="AG153">
        <f t="shared" si="202"/>
        <v>-1.4615024878765064</v>
      </c>
      <c r="AH153">
        <f t="shared" si="203"/>
        <v>-2.6283110301973314</v>
      </c>
      <c r="AI153">
        <f t="shared" si="204"/>
        <v>-5.7781482147901704</v>
      </c>
      <c r="AJ153">
        <f t="shared" si="205"/>
        <v>-9.5192870797395148</v>
      </c>
      <c r="AK153">
        <f t="shared" si="206"/>
        <v>-16.332649803156396</v>
      </c>
      <c r="AL153">
        <f t="shared" si="207"/>
        <v>-41.394268209670088</v>
      </c>
      <c r="AM153">
        <f t="shared" si="208"/>
        <v>-66.736551612383892</v>
      </c>
      <c r="AN153" s="2">
        <f t="shared" si="209"/>
        <v>39171</v>
      </c>
      <c r="AO153">
        <f t="shared" si="210"/>
        <v>-0.28849999999999998</v>
      </c>
      <c r="AP153">
        <f t="shared" si="211"/>
        <v>-1.2712395214376175</v>
      </c>
      <c r="AQ153">
        <f t="shared" si="212"/>
        <v>-2.4380480637584423</v>
      </c>
      <c r="AR153">
        <f t="shared" si="213"/>
        <v>-5.5878852483512818</v>
      </c>
      <c r="AS153">
        <f t="shared" si="214"/>
        <v>-9.3290241133006262</v>
      </c>
      <c r="AT153">
        <f t="shared" si="215"/>
        <v>-16.142386836717506</v>
      </c>
      <c r="AU153">
        <f t="shared" si="216"/>
        <v>-41.204005243231201</v>
      </c>
      <c r="AV153">
        <f t="shared" si="217"/>
        <v>-66.546288645944998</v>
      </c>
      <c r="AW153" s="2">
        <f t="shared" si="218"/>
        <v>39171</v>
      </c>
      <c r="AX153">
        <f t="shared" si="219"/>
        <v>-0.13925000000000001</v>
      </c>
      <c r="AY153">
        <f t="shared" si="220"/>
        <v>-1.1219895214376177</v>
      </c>
      <c r="AZ153">
        <f t="shared" si="221"/>
        <v>-2.2887980637584424</v>
      </c>
      <c r="BA153">
        <f t="shared" si="222"/>
        <v>-5.4386352483512823</v>
      </c>
      <c r="BB153">
        <f t="shared" si="223"/>
        <v>-9.1797741133006259</v>
      </c>
      <c r="BC153">
        <f t="shared" si="224"/>
        <v>-15.993136836717506</v>
      </c>
      <c r="BD153">
        <f t="shared" si="225"/>
        <v>-41.054755243231199</v>
      </c>
      <c r="BE153">
        <f t="shared" si="226"/>
        <v>-66.397038645945003</v>
      </c>
      <c r="BF153" s="2">
        <f t="shared" si="227"/>
        <v>39171</v>
      </c>
      <c r="BG153">
        <f t="shared" si="228"/>
        <v>-0.62801296643888871</v>
      </c>
      <c r="BH153">
        <f t="shared" si="229"/>
        <v>-1.6107524878765063</v>
      </c>
      <c r="BI153">
        <f t="shared" si="230"/>
        <v>-4.9446586933525527</v>
      </c>
      <c r="BJ153">
        <f t="shared" si="231"/>
        <v>-8.685797558301898</v>
      </c>
      <c r="BK153">
        <f t="shared" si="232"/>
        <v>-15.499160281718778</v>
      </c>
      <c r="BL153">
        <f t="shared" si="233"/>
        <v>-40.560778688232475</v>
      </c>
      <c r="BM153">
        <f t="shared" si="234"/>
        <v>-65.903062090946264</v>
      </c>
      <c r="BN153" s="2">
        <f t="shared" si="235"/>
        <v>39171</v>
      </c>
      <c r="BO153">
        <f t="shared" si="236"/>
        <v>0.15826061589037527</v>
      </c>
      <c r="BP153">
        <f t="shared" si="237"/>
        <v>-6.3146406955860435E-2</v>
      </c>
      <c r="BQ153">
        <f t="shared" si="238"/>
        <v>0.15199999999999952</v>
      </c>
      <c r="BR153">
        <f t="shared" si="239"/>
        <v>1.2055967717480309</v>
      </c>
      <c r="BS153">
        <f t="shared" si="240"/>
        <v>1.9591825733926458</v>
      </c>
      <c r="BT153">
        <f t="shared" si="241"/>
        <v>1.0643974492502724</v>
      </c>
      <c r="BU153">
        <f t="shared" si="242"/>
        <v>-1.5107284101517917</v>
      </c>
      <c r="BV153">
        <f t="shared" si="243"/>
        <v>-1.6281117028265226</v>
      </c>
      <c r="BW153" s="2">
        <f t="shared" si="244"/>
        <v>39171</v>
      </c>
      <c r="BX153">
        <f t="shared" si="245"/>
        <v>-0.12183118977385299</v>
      </c>
      <c r="BY153">
        <f t="shared" si="246"/>
        <v>-0.36650277821843968</v>
      </c>
      <c r="BZ153">
        <f t="shared" si="247"/>
        <v>-0.42176645969022319</v>
      </c>
      <c r="CA153">
        <f t="shared" si="248"/>
        <v>-0.23774203269872329</v>
      </c>
      <c r="CB153">
        <f t="shared" si="249"/>
        <v>0.12436809856637454</v>
      </c>
      <c r="CC153">
        <f t="shared" si="250"/>
        <v>0.63638707514710491</v>
      </c>
      <c r="CD153">
        <f t="shared" si="251"/>
        <v>3.6436190643844664</v>
      </c>
      <c r="CE153">
        <f t="shared" si="252"/>
        <v>7.9114851344848338</v>
      </c>
      <c r="CF153" s="2">
        <f t="shared" si="253"/>
        <v>39171</v>
      </c>
      <c r="CG153">
        <f t="shared" si="254"/>
        <v>7.8436552822856442E-2</v>
      </c>
      <c r="CH153">
        <f t="shared" si="255"/>
        <v>0.18871902490804349</v>
      </c>
      <c r="CI153">
        <f t="shared" si="256"/>
        <v>0.56682392657924974</v>
      </c>
      <c r="CJ153">
        <f t="shared" si="257"/>
        <v>1.6113563443093524</v>
      </c>
      <c r="CK153">
        <f t="shared" si="258"/>
        <v>2.9751055145803589</v>
      </c>
      <c r="CL153">
        <f t="shared" si="259"/>
        <v>3.5637079977133985</v>
      </c>
      <c r="CM153">
        <f t="shared" si="260"/>
        <v>5.4956271358655684</v>
      </c>
      <c r="CN153">
        <f t="shared" si="261"/>
        <v>9.1547322556895736</v>
      </c>
      <c r="CO153" s="2">
        <f t="shared" si="262"/>
        <v>39171</v>
      </c>
      <c r="CP153">
        <f t="shared" si="263"/>
        <v>0.40299379740506902</v>
      </c>
      <c r="CQ153">
        <f t="shared" si="264"/>
        <v>0.84214518790651027</v>
      </c>
      <c r="CR153">
        <f t="shared" si="265"/>
        <v>1.2484366984619941</v>
      </c>
      <c r="CS153">
        <f t="shared" si="266"/>
        <v>1.9952443494655683</v>
      </c>
      <c r="CT153">
        <f t="shared" si="267"/>
        <v>1.663599840672741</v>
      </c>
      <c r="CU153">
        <f t="shared" si="268"/>
        <v>-0.10984686277457345</v>
      </c>
      <c r="CV153">
        <f t="shared" si="269"/>
        <v>-1.2170500935014477</v>
      </c>
    </row>
    <row r="154" spans="1:100" x14ac:dyDescent="0.3">
      <c r="A154" s="2">
        <v>39141</v>
      </c>
      <c r="B154" s="4">
        <v>0.38</v>
      </c>
      <c r="C154">
        <v>0.59199999999999997</v>
      </c>
      <c r="D154">
        <v>0.60699999999999998</v>
      </c>
      <c r="E154" s="3">
        <f t="shared" si="270"/>
        <v>0.65556214842725402</v>
      </c>
      <c r="F154">
        <v>0.67984322264088104</v>
      </c>
      <c r="G154">
        <v>0.81633173724941033</v>
      </c>
      <c r="H154">
        <v>0.93779789722629392</v>
      </c>
      <c r="I154">
        <v>1.1993964206331884</v>
      </c>
      <c r="J154">
        <v>1.3812195828199307</v>
      </c>
      <c r="K154">
        <v>1.6372799606996669</v>
      </c>
      <c r="L154">
        <v>2.0494632903098999</v>
      </c>
      <c r="M154">
        <v>2.1810640500308889</v>
      </c>
      <c r="N154" s="2">
        <f t="shared" si="184"/>
        <v>39141</v>
      </c>
      <c r="O154">
        <f t="shared" si="185"/>
        <v>-0.14799999999999999</v>
      </c>
      <c r="P154">
        <f t="shared" si="186"/>
        <v>-0.30349999999999999</v>
      </c>
      <c r="Q154">
        <f t="shared" si="271"/>
        <v>-0.49167161132044052</v>
      </c>
      <c r="R154">
        <f t="shared" si="187"/>
        <v>-0.67984322264088104</v>
      </c>
      <c r="S154">
        <f t="shared" si="188"/>
        <v>-1.6326634744988207</v>
      </c>
      <c r="T154">
        <f t="shared" si="189"/>
        <v>-2.8133936916788818</v>
      </c>
      <c r="U154">
        <f t="shared" si="190"/>
        <v>-5.9969821031659425</v>
      </c>
      <c r="V154">
        <f t="shared" si="191"/>
        <v>-9.6685370797395151</v>
      </c>
      <c r="W154">
        <f t="shared" si="192"/>
        <v>-16.372799606996669</v>
      </c>
      <c r="X154">
        <f t="shared" si="193"/>
        <v>-40.989265806197999</v>
      </c>
      <c r="Y154">
        <f t="shared" si="194"/>
        <v>-65.431921500926663</v>
      </c>
      <c r="Z154" s="2">
        <f t="shared" si="195"/>
        <v>39141</v>
      </c>
      <c r="AA154">
        <f t="shared" si="196"/>
        <v>0.1555</v>
      </c>
      <c r="AB154">
        <f t="shared" si="197"/>
        <v>0.37634322264088105</v>
      </c>
      <c r="AC154">
        <f t="shared" si="198"/>
        <v>0.53184322264088102</v>
      </c>
      <c r="AD154">
        <f t="shared" si="199"/>
        <v>0.95282025185793962</v>
      </c>
      <c r="AE154" s="2">
        <f t="shared" si="200"/>
        <v>39141</v>
      </c>
      <c r="AF154">
        <f t="shared" si="201"/>
        <v>-0.49167161132044052</v>
      </c>
      <c r="AG154">
        <f t="shared" si="202"/>
        <v>-1.4771634744988207</v>
      </c>
      <c r="AH154">
        <f t="shared" si="203"/>
        <v>-2.6578936916788818</v>
      </c>
      <c r="AI154">
        <f t="shared" si="204"/>
        <v>-5.8414821031659425</v>
      </c>
      <c r="AJ154">
        <f t="shared" si="205"/>
        <v>-9.5130370797395152</v>
      </c>
      <c r="AK154">
        <f t="shared" si="206"/>
        <v>-16.217299606996669</v>
      </c>
      <c r="AL154">
        <f t="shared" si="207"/>
        <v>-40.833765806197995</v>
      </c>
      <c r="AM154">
        <f t="shared" si="208"/>
        <v>-65.276421500926659</v>
      </c>
      <c r="AN154" s="2">
        <f t="shared" si="209"/>
        <v>39141</v>
      </c>
      <c r="AO154">
        <f t="shared" si="210"/>
        <v>-0.30349999999999999</v>
      </c>
      <c r="AP154">
        <f t="shared" si="211"/>
        <v>-1.2563202518579395</v>
      </c>
      <c r="AQ154">
        <f t="shared" si="212"/>
        <v>-2.4370504690380006</v>
      </c>
      <c r="AR154">
        <f t="shared" si="213"/>
        <v>-5.6206388805250613</v>
      </c>
      <c r="AS154">
        <f t="shared" si="214"/>
        <v>-9.2921938570986349</v>
      </c>
      <c r="AT154">
        <f t="shared" si="215"/>
        <v>-15.996456384355788</v>
      </c>
      <c r="AU154">
        <f t="shared" si="216"/>
        <v>-40.612922583557115</v>
      </c>
      <c r="AV154">
        <f t="shared" si="217"/>
        <v>-65.055578278285779</v>
      </c>
      <c r="AW154" s="2">
        <f t="shared" si="218"/>
        <v>39141</v>
      </c>
      <c r="AX154">
        <f t="shared" si="219"/>
        <v>-0.14799999999999999</v>
      </c>
      <c r="AY154">
        <f t="shared" si="220"/>
        <v>-1.1008202518579395</v>
      </c>
      <c r="AZ154">
        <f t="shared" si="221"/>
        <v>-2.2815504690380006</v>
      </c>
      <c r="BA154">
        <f t="shared" si="222"/>
        <v>-5.4651388805250614</v>
      </c>
      <c r="BB154">
        <f t="shared" si="223"/>
        <v>-9.1366938570986349</v>
      </c>
      <c r="BC154">
        <f t="shared" si="224"/>
        <v>-15.840956384355788</v>
      </c>
      <c r="BD154">
        <f t="shared" si="225"/>
        <v>-40.457422583557118</v>
      </c>
      <c r="BE154">
        <f t="shared" si="226"/>
        <v>-64.900078278285775</v>
      </c>
      <c r="BF154" s="2">
        <f t="shared" si="227"/>
        <v>39141</v>
      </c>
      <c r="BG154">
        <f t="shared" si="228"/>
        <v>-0.67984322264088104</v>
      </c>
      <c r="BH154">
        <f t="shared" si="229"/>
        <v>-1.6326634744988207</v>
      </c>
      <c r="BI154">
        <f t="shared" si="230"/>
        <v>-5.0441618513080027</v>
      </c>
      <c r="BJ154">
        <f t="shared" si="231"/>
        <v>-8.7157168278815753</v>
      </c>
      <c r="BK154">
        <f t="shared" si="232"/>
        <v>-15.419979355138729</v>
      </c>
      <c r="BL154">
        <f t="shared" si="233"/>
        <v>-40.036445554340062</v>
      </c>
      <c r="BM154">
        <f t="shared" si="234"/>
        <v>-64.479101249068719</v>
      </c>
      <c r="BN154" s="2">
        <f t="shared" si="235"/>
        <v>39141</v>
      </c>
      <c r="BO154">
        <f t="shared" si="236"/>
        <v>5.7489832300704424E-2</v>
      </c>
      <c r="BP154">
        <f t="shared" si="237"/>
        <v>4.6516308881539847E-2</v>
      </c>
      <c r="BQ154">
        <f t="shared" si="238"/>
        <v>6.6502818050868162E-2</v>
      </c>
      <c r="BR154">
        <f t="shared" si="239"/>
        <v>0.3529197719065284</v>
      </c>
      <c r="BS154">
        <f t="shared" si="240"/>
        <v>0.28522807714777126</v>
      </c>
      <c r="BT154">
        <f t="shared" si="241"/>
        <v>1.2054544017239057</v>
      </c>
      <c r="BU154">
        <f t="shared" si="242"/>
        <v>4.8451976955997864</v>
      </c>
      <c r="BV154">
        <f t="shared" si="243"/>
        <v>11.447706512415643</v>
      </c>
      <c r="BW154" s="2">
        <f t="shared" si="244"/>
        <v>39141</v>
      </c>
      <c r="BX154">
        <f t="shared" si="245"/>
        <v>-0.11590609357525883</v>
      </c>
      <c r="BY154">
        <f t="shared" si="246"/>
        <v>-0.37653863472093685</v>
      </c>
      <c r="BZ154">
        <f t="shared" si="247"/>
        <v>-0.55124995738668991</v>
      </c>
      <c r="CA154">
        <f t="shared" si="248"/>
        <v>-0.55185647564991902</v>
      </c>
      <c r="CB154">
        <f t="shared" si="249"/>
        <v>0.22583770156322502</v>
      </c>
      <c r="CC154">
        <f t="shared" si="250"/>
        <v>0.39268644528176055</v>
      </c>
      <c r="CD154">
        <f t="shared" si="251"/>
        <v>3.2428171064145768</v>
      </c>
      <c r="CE154">
        <f t="shared" si="252"/>
        <v>8.2242294481752225</v>
      </c>
      <c r="CF154" s="2">
        <f t="shared" si="253"/>
        <v>39141</v>
      </c>
      <c r="CG154">
        <f t="shared" si="254"/>
        <v>5.681720971412263E-2</v>
      </c>
      <c r="CH154">
        <f t="shared" si="255"/>
        <v>0.20836123302654352</v>
      </c>
      <c r="CI154">
        <f t="shared" si="256"/>
        <v>0.50824180877916214</v>
      </c>
      <c r="CJ154">
        <f t="shared" si="257"/>
        <v>1.1623150291491566</v>
      </c>
      <c r="CK154">
        <f t="shared" si="258"/>
        <v>2.2597290548035418</v>
      </c>
      <c r="CL154">
        <f t="shared" si="259"/>
        <v>2.6934996552345454</v>
      </c>
      <c r="CM154">
        <f t="shared" si="260"/>
        <v>3.0978979251211398</v>
      </c>
      <c r="CN154">
        <f t="shared" si="261"/>
        <v>6.3125093556234368</v>
      </c>
      <c r="CO154" s="2">
        <f t="shared" si="262"/>
        <v>39141</v>
      </c>
      <c r="CP154">
        <f t="shared" si="263"/>
        <v>9.6093253898186293E-2</v>
      </c>
      <c r="CQ154">
        <f t="shared" si="264"/>
        <v>0.39634356957409872</v>
      </c>
      <c r="CR154">
        <f t="shared" si="265"/>
        <v>0.27974063625597917</v>
      </c>
      <c r="CS154">
        <f t="shared" si="266"/>
        <v>0.72323849219536851</v>
      </c>
      <c r="CT154">
        <f t="shared" si="267"/>
        <v>0.19654808469099311</v>
      </c>
      <c r="CU154">
        <f t="shared" si="268"/>
        <v>-0.47544667028071314</v>
      </c>
      <c r="CV154">
        <f t="shared" si="269"/>
        <v>-0.7120122708342389</v>
      </c>
    </row>
    <row r="155" spans="1:100" x14ac:dyDescent="0.3">
      <c r="A155" s="2">
        <v>39113</v>
      </c>
      <c r="B155" s="4">
        <v>0.44</v>
      </c>
      <c r="C155">
        <v>0.42799999999999999</v>
      </c>
      <c r="D155">
        <v>0.46800000000000003</v>
      </c>
      <c r="E155" s="3">
        <f t="shared" si="270"/>
        <v>0.51684460942873867</v>
      </c>
      <c r="F155">
        <v>0.54126691414310801</v>
      </c>
      <c r="G155">
        <v>0.70674978962774138</v>
      </c>
      <c r="H155">
        <v>0.87010454745159982</v>
      </c>
      <c r="I155">
        <v>1.1904500318663584</v>
      </c>
      <c r="J155">
        <v>1.4169686246421576</v>
      </c>
      <c r="K155">
        <v>1.6967819296620501</v>
      </c>
      <c r="L155">
        <v>2.1385259077486474</v>
      </c>
      <c r="M155">
        <v>2.3007158766830895</v>
      </c>
      <c r="N155" s="2">
        <f t="shared" si="184"/>
        <v>39113</v>
      </c>
      <c r="O155">
        <f t="shared" si="185"/>
        <v>-0.107</v>
      </c>
      <c r="P155">
        <f t="shared" si="186"/>
        <v>-0.23400000000000001</v>
      </c>
      <c r="Q155">
        <f t="shared" si="271"/>
        <v>-0.387633457071554</v>
      </c>
      <c r="R155">
        <f t="shared" si="187"/>
        <v>-0.54126691414310801</v>
      </c>
      <c r="S155">
        <f t="shared" si="188"/>
        <v>-1.4134995792554828</v>
      </c>
      <c r="T155">
        <f t="shared" si="189"/>
        <v>-2.6103136423547992</v>
      </c>
      <c r="U155">
        <f t="shared" si="190"/>
        <v>-5.9522501593317925</v>
      </c>
      <c r="V155">
        <f t="shared" si="191"/>
        <v>-9.9187803724951031</v>
      </c>
      <c r="W155">
        <f t="shared" si="192"/>
        <v>-16.967819296620501</v>
      </c>
      <c r="X155">
        <f t="shared" si="193"/>
        <v>-42.770518154972947</v>
      </c>
      <c r="Y155">
        <f t="shared" si="194"/>
        <v>-69.021476300492679</v>
      </c>
      <c r="Z155" s="2">
        <f t="shared" si="195"/>
        <v>39113</v>
      </c>
      <c r="AA155">
        <f t="shared" si="196"/>
        <v>0.127</v>
      </c>
      <c r="AB155">
        <f t="shared" si="197"/>
        <v>0.30726691414310803</v>
      </c>
      <c r="AC155">
        <f t="shared" si="198"/>
        <v>0.43426691414310803</v>
      </c>
      <c r="AD155">
        <f t="shared" si="199"/>
        <v>0.87223266511237474</v>
      </c>
      <c r="AE155" s="2">
        <f t="shared" si="200"/>
        <v>39113</v>
      </c>
      <c r="AF155">
        <f t="shared" si="201"/>
        <v>-0.387633457071554</v>
      </c>
      <c r="AG155">
        <f t="shared" si="202"/>
        <v>-1.2864995792554828</v>
      </c>
      <c r="AH155">
        <f t="shared" si="203"/>
        <v>-2.4833136423547995</v>
      </c>
      <c r="AI155">
        <f t="shared" si="204"/>
        <v>-5.8252501593317927</v>
      </c>
      <c r="AJ155">
        <f t="shared" si="205"/>
        <v>-9.7917803724951025</v>
      </c>
      <c r="AK155">
        <f t="shared" si="206"/>
        <v>-16.840819296620502</v>
      </c>
      <c r="AL155">
        <f t="shared" si="207"/>
        <v>-42.643518154972945</v>
      </c>
      <c r="AM155">
        <f t="shared" si="208"/>
        <v>-68.894476300492684</v>
      </c>
      <c r="AN155" s="2">
        <f t="shared" si="209"/>
        <v>39113</v>
      </c>
      <c r="AO155">
        <f t="shared" si="210"/>
        <v>-0.23400000000000001</v>
      </c>
      <c r="AP155">
        <f t="shared" si="211"/>
        <v>-1.1062326651123748</v>
      </c>
      <c r="AQ155">
        <f t="shared" si="212"/>
        <v>-2.3030467282116911</v>
      </c>
      <c r="AR155">
        <f t="shared" si="213"/>
        <v>-5.6449832451886843</v>
      </c>
      <c r="AS155">
        <f t="shared" si="214"/>
        <v>-9.611513458351995</v>
      </c>
      <c r="AT155">
        <f t="shared" si="215"/>
        <v>-16.660552382477395</v>
      </c>
      <c r="AU155">
        <f t="shared" si="216"/>
        <v>-42.463251240829841</v>
      </c>
      <c r="AV155">
        <f t="shared" si="217"/>
        <v>-68.714209386349566</v>
      </c>
      <c r="AW155" s="2">
        <f t="shared" si="218"/>
        <v>39113</v>
      </c>
      <c r="AX155">
        <f t="shared" si="219"/>
        <v>-0.107</v>
      </c>
      <c r="AY155">
        <f t="shared" si="220"/>
        <v>-0.97923266511237472</v>
      </c>
      <c r="AZ155">
        <f t="shared" si="221"/>
        <v>-2.1760467282116913</v>
      </c>
      <c r="BA155">
        <f t="shared" si="222"/>
        <v>-5.5179832451886845</v>
      </c>
      <c r="BB155">
        <f t="shared" si="223"/>
        <v>-9.4845134583519943</v>
      </c>
      <c r="BC155">
        <f t="shared" si="224"/>
        <v>-16.533552382477392</v>
      </c>
      <c r="BD155">
        <f t="shared" si="225"/>
        <v>-42.336251240829839</v>
      </c>
      <c r="BE155">
        <f t="shared" si="226"/>
        <v>-68.587209386349571</v>
      </c>
      <c r="BF155" s="2">
        <f t="shared" si="227"/>
        <v>39113</v>
      </c>
      <c r="BG155">
        <f t="shared" si="228"/>
        <v>-0.54126691414310801</v>
      </c>
      <c r="BH155">
        <f t="shared" si="229"/>
        <v>-1.4134995792554828</v>
      </c>
      <c r="BI155">
        <f t="shared" si="230"/>
        <v>-5.0800174942194181</v>
      </c>
      <c r="BJ155">
        <f t="shared" si="231"/>
        <v>-9.0465477073827287</v>
      </c>
      <c r="BK155">
        <f t="shared" si="232"/>
        <v>-16.095586631508127</v>
      </c>
      <c r="BL155">
        <f t="shared" si="233"/>
        <v>-41.898285489860569</v>
      </c>
      <c r="BM155">
        <f t="shared" si="234"/>
        <v>-68.149243635380301</v>
      </c>
      <c r="BN155" s="2">
        <f t="shared" si="235"/>
        <v>39113</v>
      </c>
      <c r="BO155">
        <f t="shared" si="236"/>
        <v>0.2654686060186644</v>
      </c>
      <c r="BP155">
        <f t="shared" si="237"/>
        <v>0.20674441054924242</v>
      </c>
      <c r="BQ155">
        <f t="shared" si="238"/>
        <v>0.13499999999999912</v>
      </c>
      <c r="BR155">
        <f t="shared" si="239"/>
        <v>0.1548812591797184</v>
      </c>
      <c r="BS155">
        <f t="shared" si="240"/>
        <v>0.32961289659925552</v>
      </c>
      <c r="BT155">
        <f t="shared" si="241"/>
        <v>0.84888557056526293</v>
      </c>
      <c r="BU155">
        <f t="shared" si="242"/>
        <v>2.5092982261045238</v>
      </c>
      <c r="BV155">
        <f t="shared" si="243"/>
        <v>8.2003132986680978</v>
      </c>
      <c r="BW155" s="2">
        <f t="shared" si="244"/>
        <v>39113</v>
      </c>
      <c r="BX155">
        <f t="shared" si="245"/>
        <v>0.3083557652179264</v>
      </c>
      <c r="BY155">
        <f t="shared" si="246"/>
        <v>0.67887790221429045</v>
      </c>
      <c r="BZ155">
        <f t="shared" si="247"/>
        <v>1.164170198930818</v>
      </c>
      <c r="CA155">
        <f t="shared" si="248"/>
        <v>2.4104232716160707</v>
      </c>
      <c r="CB155">
        <f t="shared" si="249"/>
        <v>3.8565054333998043</v>
      </c>
      <c r="CC155">
        <f t="shared" si="250"/>
        <v>4.7634572989286328</v>
      </c>
      <c r="CD155">
        <f t="shared" si="251"/>
        <v>7.6020201436678052</v>
      </c>
      <c r="CE155">
        <f t="shared" si="252"/>
        <v>12.634706775975706</v>
      </c>
      <c r="CF155" s="2">
        <f t="shared" si="253"/>
        <v>39113</v>
      </c>
      <c r="CG155">
        <f t="shared" si="254"/>
        <v>1.9846129235968818E-2</v>
      </c>
      <c r="CH155">
        <f t="shared" si="255"/>
        <v>0.17970837052267594</v>
      </c>
      <c r="CI155">
        <f t="shared" si="256"/>
        <v>0.59135784509178035</v>
      </c>
      <c r="CJ155">
        <f t="shared" si="257"/>
        <v>1.5354761426481027</v>
      </c>
      <c r="CK155">
        <f t="shared" si="258"/>
        <v>2.8277884194244942</v>
      </c>
      <c r="CL155">
        <f t="shared" si="259"/>
        <v>3.0982040513593185</v>
      </c>
      <c r="CM155">
        <f t="shared" si="260"/>
        <v>2.6313412279169399</v>
      </c>
      <c r="CN155">
        <f t="shared" si="261"/>
        <v>3.3807024765795868</v>
      </c>
      <c r="CO155" s="2">
        <f t="shared" si="262"/>
        <v>39113</v>
      </c>
      <c r="CP155">
        <f t="shared" si="263"/>
        <v>-3.3699442972426941E-2</v>
      </c>
      <c r="CQ155">
        <f t="shared" si="264"/>
        <v>3.0545371762659645E-2</v>
      </c>
      <c r="CR155">
        <f t="shared" si="265"/>
        <v>-0.57161092330659269</v>
      </c>
      <c r="CS155">
        <f t="shared" si="266"/>
        <v>-0.35714772811454226</v>
      </c>
      <c r="CT155">
        <f t="shared" si="267"/>
        <v>-0.70170270398589629</v>
      </c>
      <c r="CU155">
        <f t="shared" si="268"/>
        <v>-1.1633685875464348</v>
      </c>
      <c r="CV155">
        <f t="shared" si="269"/>
        <v>-0.52878850094550067</v>
      </c>
    </row>
    <row r="156" spans="1:100" x14ac:dyDescent="0.3">
      <c r="A156" s="2">
        <v>39080</v>
      </c>
      <c r="B156" s="4">
        <v>0.4</v>
      </c>
      <c r="C156">
        <v>0.44500000000000001</v>
      </c>
      <c r="D156">
        <v>0.502</v>
      </c>
      <c r="E156" s="3">
        <f t="shared" si="270"/>
        <v>0.57338109146135874</v>
      </c>
      <c r="F156">
        <v>0.60907163719203816</v>
      </c>
      <c r="G156">
        <v>0.77848294306877064</v>
      </c>
      <c r="H156">
        <v>0.92585367673244379</v>
      </c>
      <c r="I156">
        <v>1.2381594815454355</v>
      </c>
      <c r="J156">
        <v>1.4457618175839537</v>
      </c>
      <c r="K156">
        <v>1.6709999165468965</v>
      </c>
      <c r="L156">
        <v>2.0563918053566068</v>
      </c>
      <c r="M156">
        <v>2.2146924562225752</v>
      </c>
      <c r="N156" s="2">
        <f t="shared" si="184"/>
        <v>39080</v>
      </c>
      <c r="O156">
        <f t="shared" si="185"/>
        <v>-0.11125</v>
      </c>
      <c r="P156">
        <f t="shared" si="186"/>
        <v>-0.251</v>
      </c>
      <c r="Q156">
        <f t="shared" si="271"/>
        <v>-0.43003581859601908</v>
      </c>
      <c r="R156">
        <f t="shared" si="187"/>
        <v>-0.60907163719203816</v>
      </c>
      <c r="S156">
        <f t="shared" si="188"/>
        <v>-1.5569658861375413</v>
      </c>
      <c r="T156">
        <f t="shared" si="189"/>
        <v>-2.7775610301973312</v>
      </c>
      <c r="U156">
        <f t="shared" si="190"/>
        <v>-6.1907974077271781</v>
      </c>
      <c r="V156">
        <f t="shared" si="191"/>
        <v>-10.120332723087676</v>
      </c>
      <c r="W156">
        <f t="shared" si="192"/>
        <v>-16.709999165468965</v>
      </c>
      <c r="X156">
        <f t="shared" si="193"/>
        <v>-41.12783610713214</v>
      </c>
      <c r="Y156">
        <f t="shared" si="194"/>
        <v>-66.440773686677261</v>
      </c>
      <c r="Z156" s="2">
        <f t="shared" si="195"/>
        <v>39080</v>
      </c>
      <c r="AA156">
        <f t="shared" si="196"/>
        <v>0.13974999999999999</v>
      </c>
      <c r="AB156">
        <f t="shared" si="197"/>
        <v>0.35807163719203816</v>
      </c>
      <c r="AC156">
        <f t="shared" si="198"/>
        <v>0.49782163719203815</v>
      </c>
      <c r="AD156">
        <f t="shared" si="199"/>
        <v>0.94789424894550312</v>
      </c>
      <c r="AE156" s="2">
        <f t="shared" si="200"/>
        <v>39080</v>
      </c>
      <c r="AF156">
        <f t="shared" si="201"/>
        <v>-0.43003581859601908</v>
      </c>
      <c r="AG156">
        <f t="shared" si="202"/>
        <v>-1.4172158861375412</v>
      </c>
      <c r="AH156">
        <f t="shared" si="203"/>
        <v>-2.6378110301973314</v>
      </c>
      <c r="AI156">
        <f t="shared" si="204"/>
        <v>-6.0510474077271779</v>
      </c>
      <c r="AJ156">
        <f t="shared" si="205"/>
        <v>-9.9805827230876769</v>
      </c>
      <c r="AK156">
        <f t="shared" si="206"/>
        <v>-16.570249165468965</v>
      </c>
      <c r="AL156">
        <f t="shared" si="207"/>
        <v>-40.988086107132141</v>
      </c>
      <c r="AM156">
        <f t="shared" si="208"/>
        <v>-66.301023686677254</v>
      </c>
      <c r="AN156" s="2">
        <f t="shared" si="209"/>
        <v>39080</v>
      </c>
      <c r="AO156">
        <f t="shared" si="210"/>
        <v>-0.251</v>
      </c>
      <c r="AP156">
        <f t="shared" si="211"/>
        <v>-1.198894248945503</v>
      </c>
      <c r="AQ156">
        <f t="shared" si="212"/>
        <v>-2.4194893930052932</v>
      </c>
      <c r="AR156">
        <f t="shared" si="213"/>
        <v>-5.8327257705351396</v>
      </c>
      <c r="AS156">
        <f t="shared" si="214"/>
        <v>-9.7622610858956378</v>
      </c>
      <c r="AT156">
        <f t="shared" si="215"/>
        <v>-16.351927528276928</v>
      </c>
      <c r="AU156">
        <f t="shared" si="216"/>
        <v>-40.7697644699401</v>
      </c>
      <c r="AV156">
        <f t="shared" si="217"/>
        <v>-66.082702049485221</v>
      </c>
      <c r="AW156" s="2">
        <f t="shared" si="218"/>
        <v>39080</v>
      </c>
      <c r="AX156">
        <f t="shared" si="219"/>
        <v>-0.11125</v>
      </c>
      <c r="AY156">
        <f t="shared" si="220"/>
        <v>-1.0591442489455032</v>
      </c>
      <c r="AZ156">
        <f t="shared" si="221"/>
        <v>-2.2797393930052929</v>
      </c>
      <c r="BA156">
        <f t="shared" si="222"/>
        <v>-5.6929757705351403</v>
      </c>
      <c r="BB156">
        <f t="shared" si="223"/>
        <v>-9.6225110858956384</v>
      </c>
      <c r="BC156">
        <f t="shared" si="224"/>
        <v>-16.212177528276925</v>
      </c>
      <c r="BD156">
        <f t="shared" si="225"/>
        <v>-40.6300144699401</v>
      </c>
      <c r="BE156">
        <f t="shared" si="226"/>
        <v>-65.942952049485228</v>
      </c>
      <c r="BF156" s="2">
        <f t="shared" si="227"/>
        <v>39080</v>
      </c>
      <c r="BG156">
        <f t="shared" si="228"/>
        <v>-0.60907163719203816</v>
      </c>
      <c r="BH156">
        <f t="shared" si="229"/>
        <v>-1.5569658861375413</v>
      </c>
      <c r="BI156">
        <f t="shared" si="230"/>
        <v>-5.242903158781675</v>
      </c>
      <c r="BJ156">
        <f t="shared" si="231"/>
        <v>-9.1724384741421723</v>
      </c>
      <c r="BK156">
        <f t="shared" si="232"/>
        <v>-15.762104916523462</v>
      </c>
      <c r="BL156">
        <f t="shared" si="233"/>
        <v>-40.179941858186638</v>
      </c>
      <c r="BM156">
        <f t="shared" si="234"/>
        <v>-65.492879437731759</v>
      </c>
      <c r="BN156" s="2">
        <f t="shared" si="235"/>
        <v>39080</v>
      </c>
      <c r="BO156">
        <f t="shared" si="236"/>
        <v>-0.42480565393178243</v>
      </c>
      <c r="BP156">
        <f t="shared" si="237"/>
        <v>-0.93191101523657416</v>
      </c>
      <c r="BQ156">
        <f t="shared" si="238"/>
        <v>-1.2575847851360029</v>
      </c>
      <c r="BR156">
        <f t="shared" si="239"/>
        <v>-1.943132702901031</v>
      </c>
      <c r="BS156">
        <f t="shared" si="240"/>
        <v>-1.9724982420154538</v>
      </c>
      <c r="BT156">
        <f t="shared" si="241"/>
        <v>-5.3675164711626755E-2</v>
      </c>
      <c r="BU156">
        <f t="shared" si="242"/>
        <v>8.5359146731651734</v>
      </c>
      <c r="BV156">
        <f t="shared" si="243"/>
        <v>17.18903010604064</v>
      </c>
      <c r="BW156" s="2">
        <f t="shared" si="244"/>
        <v>39080</v>
      </c>
      <c r="BX156">
        <f t="shared" si="245"/>
        <v>0.29030965846856904</v>
      </c>
      <c r="BY156">
        <f t="shared" si="246"/>
        <v>0.52542391158057911</v>
      </c>
      <c r="BZ156">
        <f t="shared" si="247"/>
        <v>0.98500806060945767</v>
      </c>
      <c r="CA156">
        <f t="shared" si="248"/>
        <v>2.0250083013305984</v>
      </c>
      <c r="CB156">
        <f t="shared" si="249"/>
        <v>3.6938391559147989</v>
      </c>
      <c r="CC156">
        <f t="shared" si="250"/>
        <v>5.0241354426855382</v>
      </c>
      <c r="CD156">
        <f t="shared" si="251"/>
        <v>9.2095770796148368</v>
      </c>
      <c r="CE156">
        <f t="shared" si="252"/>
        <v>14.75692640568821</v>
      </c>
      <c r="CF156" s="2">
        <f t="shared" si="253"/>
        <v>39080</v>
      </c>
      <c r="CG156">
        <f t="shared" si="254"/>
        <v>1.0515816334211836E-2</v>
      </c>
      <c r="CH156">
        <f t="shared" si="255"/>
        <v>0.12133250286548458</v>
      </c>
      <c r="CI156">
        <f t="shared" si="256"/>
        <v>0.38972686003784329</v>
      </c>
      <c r="CJ156">
        <f t="shared" si="257"/>
        <v>0.82567531137342054</v>
      </c>
      <c r="CK156">
        <f t="shared" si="258"/>
        <v>1.5702235788299823</v>
      </c>
      <c r="CL156">
        <f t="shared" si="259"/>
        <v>1.4262926084870038</v>
      </c>
      <c r="CM156">
        <f t="shared" si="260"/>
        <v>-7.9927709642053646E-2</v>
      </c>
      <c r="CN156">
        <f t="shared" si="261"/>
        <v>-1.5170709197196708</v>
      </c>
      <c r="CO156" s="2">
        <f t="shared" si="262"/>
        <v>39080</v>
      </c>
      <c r="CP156">
        <f t="shared" si="263"/>
        <v>-0.1374458288535173</v>
      </c>
      <c r="CQ156">
        <f t="shared" si="264"/>
        <v>-0.21764940127127375</v>
      </c>
      <c r="CR156">
        <f t="shared" si="265"/>
        <v>-1.0719734961870724</v>
      </c>
      <c r="CS156">
        <f t="shared" si="266"/>
        <v>-1.0893216899266907</v>
      </c>
      <c r="CT156">
        <f t="shared" si="267"/>
        <v>-1.1760630259100437</v>
      </c>
      <c r="CU156">
        <f t="shared" si="268"/>
        <v>-0.68642591477153903</v>
      </c>
      <c r="CV156">
        <f t="shared" si="269"/>
        <v>-0.32898804157288342</v>
      </c>
    </row>
    <row r="157" spans="1:100" x14ac:dyDescent="0.3">
      <c r="A157" s="2">
        <v>39051</v>
      </c>
      <c r="B157" s="4">
        <v>0.42</v>
      </c>
      <c r="C157">
        <v>0.44800000000000001</v>
      </c>
      <c r="D157">
        <v>0.48199999999999998</v>
      </c>
      <c r="E157" s="3">
        <f t="shared" si="270"/>
        <v>0.57269604626374437</v>
      </c>
      <c r="F157">
        <v>0.61804406939561662</v>
      </c>
      <c r="G157">
        <v>0.80039627585960282</v>
      </c>
      <c r="H157">
        <v>0.92883979873053302</v>
      </c>
      <c r="I157">
        <v>1.2083424092285149</v>
      </c>
      <c r="J157">
        <v>1.3851920141466367</v>
      </c>
      <c r="K157">
        <v>1.6630663207427645</v>
      </c>
      <c r="L157">
        <v>2.1078532615048973</v>
      </c>
      <c r="M157">
        <v>2.2750116043010191</v>
      </c>
      <c r="N157" s="2">
        <f t="shared" si="184"/>
        <v>39051</v>
      </c>
      <c r="O157">
        <f t="shared" si="185"/>
        <v>-0.112</v>
      </c>
      <c r="P157">
        <f t="shared" si="186"/>
        <v>-0.24099999999999999</v>
      </c>
      <c r="Q157">
        <f t="shared" si="271"/>
        <v>-0.42952203469780831</v>
      </c>
      <c r="R157">
        <f t="shared" si="187"/>
        <v>-0.61804406939561662</v>
      </c>
      <c r="S157">
        <f t="shared" si="188"/>
        <v>-1.6007925517192056</v>
      </c>
      <c r="T157">
        <f t="shared" si="189"/>
        <v>-2.7865193961915988</v>
      </c>
      <c r="U157">
        <f t="shared" si="190"/>
        <v>-6.0417120461425746</v>
      </c>
      <c r="V157">
        <f t="shared" si="191"/>
        <v>-9.696344099026458</v>
      </c>
      <c r="W157">
        <f t="shared" si="192"/>
        <v>-16.630663207427645</v>
      </c>
      <c r="X157">
        <f t="shared" si="193"/>
        <v>-42.157065230097942</v>
      </c>
      <c r="Y157">
        <f t="shared" si="194"/>
        <v>-68.25034812903057</v>
      </c>
      <c r="Z157" s="2">
        <f t="shared" si="195"/>
        <v>39051</v>
      </c>
      <c r="AA157">
        <f t="shared" si="196"/>
        <v>0.129</v>
      </c>
      <c r="AB157">
        <f t="shared" si="197"/>
        <v>0.37704406939561663</v>
      </c>
      <c r="AC157">
        <f t="shared" si="198"/>
        <v>0.50604406939561664</v>
      </c>
      <c r="AD157">
        <f t="shared" si="199"/>
        <v>0.98274848232358902</v>
      </c>
      <c r="AE157" s="2">
        <f t="shared" si="200"/>
        <v>39051</v>
      </c>
      <c r="AF157">
        <f t="shared" si="201"/>
        <v>-0.42952203469780831</v>
      </c>
      <c r="AG157">
        <f t="shared" si="202"/>
        <v>-1.4717925517192056</v>
      </c>
      <c r="AH157">
        <f t="shared" si="203"/>
        <v>-2.6575193961915988</v>
      </c>
      <c r="AI157">
        <f t="shared" si="204"/>
        <v>-5.9127120461425751</v>
      </c>
      <c r="AJ157">
        <f t="shared" si="205"/>
        <v>-9.5673440990264584</v>
      </c>
      <c r="AK157">
        <f t="shared" si="206"/>
        <v>-16.501663207427644</v>
      </c>
      <c r="AL157">
        <f t="shared" si="207"/>
        <v>-42.028065230097944</v>
      </c>
      <c r="AM157">
        <f t="shared" si="208"/>
        <v>-68.121348129030565</v>
      </c>
      <c r="AN157" s="2">
        <f t="shared" si="209"/>
        <v>39051</v>
      </c>
      <c r="AO157">
        <f t="shared" si="210"/>
        <v>-0.24099999999999999</v>
      </c>
      <c r="AP157">
        <f t="shared" si="211"/>
        <v>-1.2237484823235891</v>
      </c>
      <c r="AQ157">
        <f t="shared" si="212"/>
        <v>-2.4094753267959823</v>
      </c>
      <c r="AR157">
        <f t="shared" si="213"/>
        <v>-5.6646679767469577</v>
      </c>
      <c r="AS157">
        <f t="shared" si="214"/>
        <v>-9.3193000296308419</v>
      </c>
      <c r="AT157">
        <f t="shared" si="215"/>
        <v>-16.253619138032029</v>
      </c>
      <c r="AU157">
        <f t="shared" si="216"/>
        <v>-41.780021160702326</v>
      </c>
      <c r="AV157">
        <f t="shared" si="217"/>
        <v>-67.873304059634947</v>
      </c>
      <c r="AW157" s="2">
        <f t="shared" si="218"/>
        <v>39051</v>
      </c>
      <c r="AX157">
        <f t="shared" si="219"/>
        <v>-0.112</v>
      </c>
      <c r="AY157">
        <f t="shared" si="220"/>
        <v>-1.0947484823235891</v>
      </c>
      <c r="AZ157">
        <f t="shared" si="221"/>
        <v>-2.2804753267959823</v>
      </c>
      <c r="BA157">
        <f t="shared" si="222"/>
        <v>-5.5356679767469581</v>
      </c>
      <c r="BB157">
        <f t="shared" si="223"/>
        <v>-9.1903000296308406</v>
      </c>
      <c r="BC157">
        <f t="shared" si="224"/>
        <v>-16.124619138032028</v>
      </c>
      <c r="BD157">
        <f t="shared" si="225"/>
        <v>-41.651021160702328</v>
      </c>
      <c r="BE157">
        <f t="shared" si="226"/>
        <v>-67.744304059634956</v>
      </c>
      <c r="BF157" s="2">
        <f t="shared" si="227"/>
        <v>39051</v>
      </c>
      <c r="BG157">
        <f t="shared" si="228"/>
        <v>-0.61804406939561662</v>
      </c>
      <c r="BH157">
        <f t="shared" si="229"/>
        <v>-1.6007925517192056</v>
      </c>
      <c r="BI157">
        <f t="shared" si="230"/>
        <v>-5.0589635638189856</v>
      </c>
      <c r="BJ157">
        <f t="shared" si="231"/>
        <v>-8.7135956167028681</v>
      </c>
      <c r="BK157">
        <f t="shared" si="232"/>
        <v>-15.647914725104055</v>
      </c>
      <c r="BL157">
        <f t="shared" si="233"/>
        <v>-41.174316747774355</v>
      </c>
      <c r="BM157">
        <f t="shared" si="234"/>
        <v>-67.267599646706984</v>
      </c>
      <c r="BN157" s="2">
        <f t="shared" si="235"/>
        <v>39051</v>
      </c>
      <c r="BO157">
        <f t="shared" si="236"/>
        <v>-0.36090032594175092</v>
      </c>
      <c r="BP157">
        <f t="shared" si="237"/>
        <v>-1.2399664688869383</v>
      </c>
      <c r="BQ157">
        <f t="shared" si="238"/>
        <v>-1.6093756233877727</v>
      </c>
      <c r="BR157">
        <f t="shared" si="239"/>
        <v>-1.897005613769893</v>
      </c>
      <c r="BS157">
        <f t="shared" si="240"/>
        <v>-0.27392556458484418</v>
      </c>
      <c r="BT157">
        <f t="shared" si="241"/>
        <v>-0.86045440172390042</v>
      </c>
      <c r="BU157">
        <f t="shared" si="242"/>
        <v>1.2000636266658364</v>
      </c>
      <c r="BV157">
        <f t="shared" si="243"/>
        <v>4.5603794933712996</v>
      </c>
      <c r="BW157" s="2">
        <f t="shared" si="244"/>
        <v>39051</v>
      </c>
      <c r="BX157">
        <f t="shared" si="245"/>
        <v>0.2804516291423681</v>
      </c>
      <c r="BY157">
        <f t="shared" si="246"/>
        <v>0.44791120317970023</v>
      </c>
      <c r="BZ157">
        <f t="shared" si="247"/>
        <v>0.88773881222396389</v>
      </c>
      <c r="CA157">
        <f t="shared" si="248"/>
        <v>1.7256401658511265</v>
      </c>
      <c r="CB157">
        <f t="shared" si="249"/>
        <v>3.4056070517120829</v>
      </c>
      <c r="CC157">
        <f t="shared" si="250"/>
        <v>3.596149790070521</v>
      </c>
      <c r="CD157">
        <f t="shared" si="251"/>
        <v>2.3828755479624788</v>
      </c>
      <c r="CE157">
        <f t="shared" si="252"/>
        <v>3.9035382853079965</v>
      </c>
      <c r="CF157" s="2">
        <f t="shared" si="253"/>
        <v>39051</v>
      </c>
      <c r="CG157">
        <f t="shared" si="254"/>
        <v>-4.8721235412680516E-2</v>
      </c>
      <c r="CH157">
        <f t="shared" si="255"/>
        <v>-0.32447057645870958</v>
      </c>
      <c r="CI157">
        <f t="shared" si="256"/>
        <v>-0.23467894571009773</v>
      </c>
      <c r="CJ157">
        <f t="shared" si="257"/>
        <v>-0.18174188765664887</v>
      </c>
      <c r="CK157">
        <f t="shared" si="258"/>
        <v>0.43215248518212385</v>
      </c>
      <c r="CL157">
        <f t="shared" si="259"/>
        <v>-0.57684349968242155</v>
      </c>
      <c r="CM157">
        <f t="shared" si="260"/>
        <v>-2.6860842709366524</v>
      </c>
      <c r="CN157">
        <f t="shared" si="261"/>
        <v>-5.2023413439466477</v>
      </c>
      <c r="CO157" s="2">
        <f t="shared" si="262"/>
        <v>39051</v>
      </c>
      <c r="CP157">
        <f t="shared" si="263"/>
        <v>-0.24029007868291896</v>
      </c>
      <c r="CQ157">
        <f t="shared" si="264"/>
        <v>-0.46101724057428423</v>
      </c>
      <c r="CR157">
        <f t="shared" si="265"/>
        <v>-1.2913590392100827</v>
      </c>
      <c r="CS157">
        <f t="shared" si="266"/>
        <v>-1.1982203178776607</v>
      </c>
      <c r="CT157">
        <f t="shared" si="267"/>
        <v>-1.3298492759837131</v>
      </c>
      <c r="CU157">
        <f t="shared" si="268"/>
        <v>-1.2549624387061171</v>
      </c>
      <c r="CV157">
        <f t="shared" si="269"/>
        <v>0.4578377548148525</v>
      </c>
    </row>
    <row r="158" spans="1:100" x14ac:dyDescent="0.3">
      <c r="A158" s="2">
        <v>39021</v>
      </c>
      <c r="B158" s="4">
        <v>0.41</v>
      </c>
      <c r="C158">
        <v>0.373</v>
      </c>
      <c r="D158">
        <v>0.43099999999999999</v>
      </c>
      <c r="E158" s="3">
        <f t="shared" si="270"/>
        <v>0.50850040571748012</v>
      </c>
      <c r="F158">
        <v>0.5472506085762201</v>
      </c>
      <c r="G158">
        <v>0.71571784094639668</v>
      </c>
      <c r="H158">
        <v>0.87010454745159982</v>
      </c>
      <c r="I158">
        <v>1.1914440948253444</v>
      </c>
      <c r="J158">
        <v>1.4239190852349881</v>
      </c>
      <c r="K158">
        <v>1.7146290689261818</v>
      </c>
      <c r="L158">
        <v>2.1682046355749538</v>
      </c>
      <c r="M158">
        <v>2.3679268208386568</v>
      </c>
      <c r="N158" s="2">
        <f t="shared" si="184"/>
        <v>39021</v>
      </c>
      <c r="O158">
        <f t="shared" si="185"/>
        <v>-9.325E-2</v>
      </c>
      <c r="P158">
        <f t="shared" si="186"/>
        <v>-0.2155</v>
      </c>
      <c r="Q158">
        <f t="shared" si="271"/>
        <v>-0.38137530428811006</v>
      </c>
      <c r="R158">
        <f t="shared" si="187"/>
        <v>-0.5472506085762201</v>
      </c>
      <c r="S158">
        <f t="shared" si="188"/>
        <v>-1.4314356818927934</v>
      </c>
      <c r="T158">
        <f t="shared" si="189"/>
        <v>-2.6103136423547992</v>
      </c>
      <c r="U158">
        <f t="shared" si="190"/>
        <v>-5.9572204741267223</v>
      </c>
      <c r="V158">
        <f t="shared" si="191"/>
        <v>-9.9674335966449163</v>
      </c>
      <c r="W158">
        <f t="shared" si="192"/>
        <v>-17.146290689261818</v>
      </c>
      <c r="X158">
        <f t="shared" si="193"/>
        <v>-43.364092711499076</v>
      </c>
      <c r="Y158">
        <f t="shared" si="194"/>
        <v>-71.037804625159708</v>
      </c>
      <c r="Z158" s="2">
        <f t="shared" si="195"/>
        <v>39021</v>
      </c>
      <c r="AA158">
        <f t="shared" si="196"/>
        <v>0.12225</v>
      </c>
      <c r="AB158">
        <f t="shared" si="197"/>
        <v>0.33175060857622007</v>
      </c>
      <c r="AC158">
        <f t="shared" si="198"/>
        <v>0.4540006085762201</v>
      </c>
      <c r="AD158">
        <f t="shared" si="199"/>
        <v>0.88418507331657326</v>
      </c>
      <c r="AE158" s="2">
        <f t="shared" si="200"/>
        <v>39021</v>
      </c>
      <c r="AF158">
        <f t="shared" si="201"/>
        <v>-0.38137530428811006</v>
      </c>
      <c r="AG158">
        <f t="shared" si="202"/>
        <v>-1.3091856818927934</v>
      </c>
      <c r="AH158">
        <f t="shared" si="203"/>
        <v>-2.488063642354799</v>
      </c>
      <c r="AI158">
        <f t="shared" si="204"/>
        <v>-5.8349704741267221</v>
      </c>
      <c r="AJ158">
        <f t="shared" si="205"/>
        <v>-9.845183596644917</v>
      </c>
      <c r="AK158">
        <f t="shared" si="206"/>
        <v>-17.024040689261817</v>
      </c>
      <c r="AL158">
        <f t="shared" si="207"/>
        <v>-43.241842711499075</v>
      </c>
      <c r="AM158">
        <f t="shared" si="208"/>
        <v>-70.915554625159714</v>
      </c>
      <c r="AN158" s="2">
        <f t="shared" si="209"/>
        <v>39021</v>
      </c>
      <c r="AO158">
        <f t="shared" si="210"/>
        <v>-0.2155</v>
      </c>
      <c r="AP158">
        <f t="shared" si="211"/>
        <v>-1.0996850733165733</v>
      </c>
      <c r="AQ158">
        <f t="shared" si="212"/>
        <v>-2.2785630337785792</v>
      </c>
      <c r="AR158">
        <f t="shared" si="213"/>
        <v>-5.6254698655505022</v>
      </c>
      <c r="AS158">
        <f t="shared" si="214"/>
        <v>-9.6356829880686963</v>
      </c>
      <c r="AT158">
        <f t="shared" si="215"/>
        <v>-16.814540080685596</v>
      </c>
      <c r="AU158">
        <f t="shared" si="216"/>
        <v>-43.032342102922854</v>
      </c>
      <c r="AV158">
        <f t="shared" si="217"/>
        <v>-70.706054016583494</v>
      </c>
      <c r="AW158" s="2">
        <f t="shared" si="218"/>
        <v>39021</v>
      </c>
      <c r="AX158">
        <f t="shared" si="219"/>
        <v>-9.325E-2</v>
      </c>
      <c r="AY158">
        <f t="shared" si="220"/>
        <v>-0.97743507331657331</v>
      </c>
      <c r="AZ158">
        <f t="shared" si="221"/>
        <v>-2.156313033778579</v>
      </c>
      <c r="BA158">
        <f t="shared" si="222"/>
        <v>-5.503219865550502</v>
      </c>
      <c r="BB158">
        <f t="shared" si="223"/>
        <v>-9.513432988068697</v>
      </c>
      <c r="BC158">
        <f t="shared" si="224"/>
        <v>-16.692290080685598</v>
      </c>
      <c r="BD158">
        <f t="shared" si="225"/>
        <v>-42.910092102922853</v>
      </c>
      <c r="BE158">
        <f t="shared" si="226"/>
        <v>-70.583804016583485</v>
      </c>
      <c r="BF158" s="2">
        <f t="shared" si="227"/>
        <v>39021</v>
      </c>
      <c r="BG158">
        <f t="shared" si="228"/>
        <v>-0.5472506085762201</v>
      </c>
      <c r="BH158">
        <f t="shared" si="229"/>
        <v>-1.4314356818927934</v>
      </c>
      <c r="BI158">
        <f t="shared" si="230"/>
        <v>-5.0730354008101486</v>
      </c>
      <c r="BJ158">
        <f t="shared" si="231"/>
        <v>-9.0832485233283435</v>
      </c>
      <c r="BK158">
        <f t="shared" si="232"/>
        <v>-16.262105615945245</v>
      </c>
      <c r="BL158">
        <f t="shared" si="233"/>
        <v>-42.479907638182503</v>
      </c>
      <c r="BM158">
        <f t="shared" si="234"/>
        <v>-70.153619551843136</v>
      </c>
      <c r="BN158" s="2">
        <f t="shared" si="235"/>
        <v>39021</v>
      </c>
      <c r="BO158">
        <f t="shared" si="236"/>
        <v>0.43721031328341248</v>
      </c>
      <c r="BP158">
        <f t="shared" si="237"/>
        <v>0.95594373730690663</v>
      </c>
      <c r="BQ158">
        <f t="shared" si="238"/>
        <v>1.9982727412892043</v>
      </c>
      <c r="BR158">
        <f t="shared" si="239"/>
        <v>4.4708976274799905</v>
      </c>
      <c r="BS158">
        <f t="shared" si="240"/>
        <v>7.1883303136279206</v>
      </c>
      <c r="BT158">
        <f t="shared" si="241"/>
        <v>8.4829613707195772</v>
      </c>
      <c r="BU158">
        <f t="shared" si="242"/>
        <v>12.499674404658675</v>
      </c>
      <c r="BV158">
        <f t="shared" si="243"/>
        <v>16.874032596710819</v>
      </c>
      <c r="BW158" s="2">
        <f t="shared" si="244"/>
        <v>39021</v>
      </c>
      <c r="BX158">
        <f t="shared" si="245"/>
        <v>5.6538387707906479E-2</v>
      </c>
      <c r="BY158">
        <f t="shared" si="246"/>
        <v>0.27242693322957001</v>
      </c>
      <c r="BZ158">
        <f t="shared" si="247"/>
        <v>0.92577335035784813</v>
      </c>
      <c r="CA158">
        <f t="shared" si="248"/>
        <v>2.3320101671024718</v>
      </c>
      <c r="CB158">
        <f t="shared" si="249"/>
        <v>4.1831127635572907</v>
      </c>
      <c r="CC158">
        <f t="shared" si="250"/>
        <v>4.3290998744765234</v>
      </c>
      <c r="CD158">
        <f t="shared" si="251"/>
        <v>2.7985993115433319</v>
      </c>
      <c r="CE158">
        <f t="shared" si="252"/>
        <v>1.0771336482554874</v>
      </c>
      <c r="CF158" s="2">
        <f t="shared" si="253"/>
        <v>39021</v>
      </c>
      <c r="CG158">
        <f t="shared" si="254"/>
        <v>-6.7015355086564005E-2</v>
      </c>
      <c r="CH158">
        <f t="shared" si="255"/>
        <v>-0.56917215794775367</v>
      </c>
      <c r="CI158">
        <f t="shared" si="256"/>
        <v>-0.89237279876714604</v>
      </c>
      <c r="CJ158">
        <f t="shared" si="257"/>
        <v>-1.2690997479367994</v>
      </c>
      <c r="CK158">
        <f t="shared" si="258"/>
        <v>-1.0413927001539114</v>
      </c>
      <c r="CL158">
        <f t="shared" si="259"/>
        <v>-1.6738902259710549</v>
      </c>
      <c r="CM158">
        <f t="shared" si="260"/>
        <v>-2.8429156225648553</v>
      </c>
      <c r="CN158">
        <f t="shared" si="261"/>
        <v>-3.8938138646181435</v>
      </c>
      <c r="CO158" s="2">
        <f t="shared" si="262"/>
        <v>39021</v>
      </c>
      <c r="CP158">
        <f t="shared" si="263"/>
        <v>-0.10859430252061555</v>
      </c>
      <c r="CQ158">
        <f t="shared" si="264"/>
        <v>-0.12108239618574959</v>
      </c>
      <c r="CR158">
        <f t="shared" si="265"/>
        <v>-0.89420397580592004</v>
      </c>
      <c r="CS158">
        <f t="shared" si="266"/>
        <v>-0.8570696879684222</v>
      </c>
      <c r="CT158">
        <f t="shared" si="267"/>
        <v>-0.93875409399681631</v>
      </c>
      <c r="CU158">
        <f t="shared" si="268"/>
        <v>-1.1027413290186892</v>
      </c>
      <c r="CV158">
        <f t="shared" si="269"/>
        <v>-2.1882095406385509</v>
      </c>
    </row>
    <row r="159" spans="1:100" x14ac:dyDescent="0.3">
      <c r="A159" s="2">
        <v>38989</v>
      </c>
      <c r="B159" s="4">
        <v>0.41</v>
      </c>
      <c r="C159">
        <v>0.33500000000000002</v>
      </c>
      <c r="D159">
        <v>0.36</v>
      </c>
      <c r="E159" s="3">
        <f t="shared" si="270"/>
        <v>0.39172293674204894</v>
      </c>
      <c r="F159">
        <v>0.40758440511307348</v>
      </c>
      <c r="G159">
        <v>0.63399406616419884</v>
      </c>
      <c r="H159">
        <v>0.80238827797111023</v>
      </c>
      <c r="I159">
        <v>1.129802846400384</v>
      </c>
      <c r="J159">
        <v>1.3673154517976875</v>
      </c>
      <c r="K159">
        <v>1.6640580374291059</v>
      </c>
      <c r="L159">
        <v>2.1602907387711716</v>
      </c>
      <c r="M159">
        <v>2.3560677071062472</v>
      </c>
      <c r="N159" s="2">
        <f t="shared" si="184"/>
        <v>38989</v>
      </c>
      <c r="O159">
        <f t="shared" si="185"/>
        <v>-8.3750000000000005E-2</v>
      </c>
      <c r="P159">
        <f t="shared" si="186"/>
        <v>-0.18</v>
      </c>
      <c r="Q159">
        <f t="shared" si="271"/>
        <v>-0.29379220255653671</v>
      </c>
      <c r="R159">
        <f t="shared" si="187"/>
        <v>-0.40758440511307348</v>
      </c>
      <c r="S159">
        <f t="shared" si="188"/>
        <v>-1.2679881323283977</v>
      </c>
      <c r="T159">
        <f t="shared" si="189"/>
        <v>-2.4071648339133307</v>
      </c>
      <c r="U159">
        <f t="shared" si="190"/>
        <v>-5.6490142320019201</v>
      </c>
      <c r="V159">
        <f t="shared" si="191"/>
        <v>-9.5712081625838135</v>
      </c>
      <c r="W159">
        <f t="shared" si="192"/>
        <v>-16.640580374291059</v>
      </c>
      <c r="X159">
        <f t="shared" si="193"/>
        <v>-43.205814775423434</v>
      </c>
      <c r="Y159">
        <f t="shared" si="194"/>
        <v>-70.682031213187415</v>
      </c>
      <c r="Z159" s="2">
        <f t="shared" si="195"/>
        <v>38989</v>
      </c>
      <c r="AA159">
        <f t="shared" si="196"/>
        <v>9.6249999999999988E-2</v>
      </c>
      <c r="AB159">
        <f t="shared" si="197"/>
        <v>0.22758440511307348</v>
      </c>
      <c r="AC159">
        <f t="shared" si="198"/>
        <v>0.32383440511307349</v>
      </c>
      <c r="AD159">
        <f t="shared" si="199"/>
        <v>0.86040372721532421</v>
      </c>
      <c r="AE159" s="2">
        <f t="shared" si="200"/>
        <v>38989</v>
      </c>
      <c r="AF159">
        <f t="shared" si="201"/>
        <v>-0.29379220255653671</v>
      </c>
      <c r="AG159">
        <f t="shared" si="202"/>
        <v>-1.1717381323283977</v>
      </c>
      <c r="AH159">
        <f t="shared" si="203"/>
        <v>-2.3109148339133307</v>
      </c>
      <c r="AI159">
        <f t="shared" si="204"/>
        <v>-5.5527642320019197</v>
      </c>
      <c r="AJ159">
        <f t="shared" si="205"/>
        <v>-9.474958162583814</v>
      </c>
      <c r="AK159">
        <f t="shared" si="206"/>
        <v>-16.544330374291057</v>
      </c>
      <c r="AL159">
        <f t="shared" si="207"/>
        <v>-43.109564775423436</v>
      </c>
      <c r="AM159">
        <f t="shared" si="208"/>
        <v>-70.585781213187417</v>
      </c>
      <c r="AN159" s="2">
        <f t="shared" si="209"/>
        <v>38989</v>
      </c>
      <c r="AO159">
        <f t="shared" si="210"/>
        <v>-0.18</v>
      </c>
      <c r="AP159">
        <f t="shared" si="211"/>
        <v>-1.0404037272153241</v>
      </c>
      <c r="AQ159">
        <f t="shared" si="212"/>
        <v>-2.1795804288002572</v>
      </c>
      <c r="AR159">
        <f t="shared" si="213"/>
        <v>-5.421429826888847</v>
      </c>
      <c r="AS159">
        <f t="shared" si="214"/>
        <v>-9.3436237574707395</v>
      </c>
      <c r="AT159">
        <f t="shared" si="215"/>
        <v>-16.412995969177985</v>
      </c>
      <c r="AU159">
        <f t="shared" si="216"/>
        <v>-42.978230370310364</v>
      </c>
      <c r="AV159">
        <f t="shared" si="217"/>
        <v>-70.454446808074337</v>
      </c>
      <c r="AW159" s="2">
        <f t="shared" si="218"/>
        <v>38989</v>
      </c>
      <c r="AX159">
        <f t="shared" si="219"/>
        <v>-8.3750000000000005E-2</v>
      </c>
      <c r="AY159">
        <f t="shared" si="220"/>
        <v>-0.9441537272153242</v>
      </c>
      <c r="AZ159">
        <f t="shared" si="221"/>
        <v>-2.0833304288002572</v>
      </c>
      <c r="BA159">
        <f t="shared" si="222"/>
        <v>-5.3251798268888466</v>
      </c>
      <c r="BB159">
        <f t="shared" si="223"/>
        <v>-9.24737375747074</v>
      </c>
      <c r="BC159">
        <f t="shared" si="224"/>
        <v>-16.316745969177987</v>
      </c>
      <c r="BD159">
        <f t="shared" si="225"/>
        <v>-42.881980370310359</v>
      </c>
      <c r="BE159">
        <f t="shared" si="226"/>
        <v>-70.358196808074339</v>
      </c>
      <c r="BF159" s="2">
        <f t="shared" si="227"/>
        <v>38989</v>
      </c>
      <c r="BG159">
        <f t="shared" si="228"/>
        <v>-0.40758440511307348</v>
      </c>
      <c r="BH159">
        <f t="shared" si="229"/>
        <v>-1.2679881323283977</v>
      </c>
      <c r="BI159">
        <f t="shared" si="230"/>
        <v>-4.7886105047865959</v>
      </c>
      <c r="BJ159">
        <f t="shared" si="231"/>
        <v>-8.7108044353684893</v>
      </c>
      <c r="BK159">
        <f t="shared" si="232"/>
        <v>-15.780176647075734</v>
      </c>
      <c r="BL159">
        <f t="shared" si="233"/>
        <v>-42.345411048208106</v>
      </c>
      <c r="BM159">
        <f t="shared" si="234"/>
        <v>-69.821627485972087</v>
      </c>
      <c r="BN159" s="2">
        <f t="shared" si="235"/>
        <v>38989</v>
      </c>
      <c r="BO159">
        <f t="shared" si="236"/>
        <v>0.82445050671099129</v>
      </c>
      <c r="BP159">
        <f t="shared" si="237"/>
        <v>1.5744722896295793</v>
      </c>
      <c r="BQ159">
        <f t="shared" si="238"/>
        <v>2.819314357586765</v>
      </c>
      <c r="BR159">
        <f t="shared" si="239"/>
        <v>5.5848627567940765</v>
      </c>
      <c r="BS159">
        <f t="shared" si="240"/>
        <v>8.9518900050768941</v>
      </c>
      <c r="BT159">
        <f t="shared" si="241"/>
        <v>9.6936595013145599</v>
      </c>
      <c r="BU159">
        <f t="shared" si="242"/>
        <v>9.4749529372963259</v>
      </c>
      <c r="BV159">
        <f t="shared" si="243"/>
        <v>11.916536156567634</v>
      </c>
      <c r="BW159" s="2">
        <f t="shared" si="244"/>
        <v>38989</v>
      </c>
      <c r="BX159">
        <f t="shared" si="245"/>
        <v>0.11654744900263558</v>
      </c>
      <c r="BY159">
        <f t="shared" si="246"/>
        <v>0.45775352225990273</v>
      </c>
      <c r="BZ159">
        <f t="shared" si="247"/>
        <v>1.0231819429681543</v>
      </c>
      <c r="CA159">
        <f t="shared" si="248"/>
        <v>2.0198785788540352</v>
      </c>
      <c r="CB159">
        <f t="shared" si="249"/>
        <v>3.1513837495960892</v>
      </c>
      <c r="CC159">
        <f t="shared" si="250"/>
        <v>1.9760757554297044</v>
      </c>
      <c r="CD159">
        <f t="shared" si="251"/>
        <v>-4.5780496407022895</v>
      </c>
      <c r="CE159">
        <f t="shared" si="252"/>
        <v>-11.060322172256406</v>
      </c>
      <c r="CF159" s="2">
        <f t="shared" si="253"/>
        <v>38989</v>
      </c>
      <c r="CG159">
        <f t="shared" si="254"/>
        <v>-5.5013495951358203E-2</v>
      </c>
      <c r="CH159">
        <f t="shared" si="255"/>
        <v>-0.57338405445376261</v>
      </c>
      <c r="CI159">
        <f t="shared" si="256"/>
        <v>-0.93536542119667776</v>
      </c>
      <c r="CJ159">
        <f t="shared" si="257"/>
        <v>-1.4823470483436836</v>
      </c>
      <c r="CK159">
        <f t="shared" si="258"/>
        <v>-1.4956894602917028</v>
      </c>
      <c r="CL159">
        <f t="shared" si="259"/>
        <v>-2.2509522673707827</v>
      </c>
      <c r="CM159">
        <f t="shared" si="260"/>
        <v>-4.4612993984783715</v>
      </c>
      <c r="CN159">
        <f t="shared" si="261"/>
        <v>-6.8690873785053101</v>
      </c>
      <c r="CO159" s="2">
        <f t="shared" si="262"/>
        <v>38989</v>
      </c>
      <c r="CP159">
        <f t="shared" si="263"/>
        <v>-9.8235910741553342E-3</v>
      </c>
      <c r="CQ159">
        <f t="shared" si="264"/>
        <v>-6.527941605871676E-2</v>
      </c>
      <c r="CR159">
        <f t="shared" si="265"/>
        <v>-0.97505558819885152</v>
      </c>
      <c r="CS159">
        <f t="shared" si="266"/>
        <v>-1.0132432799484874</v>
      </c>
      <c r="CT159">
        <f t="shared" si="267"/>
        <v>-1.1580770742014932</v>
      </c>
      <c r="CU159">
        <f t="shared" si="268"/>
        <v>-1.479325587174104</v>
      </c>
      <c r="CV159">
        <f t="shared" si="269"/>
        <v>-2.3271731124860953</v>
      </c>
    </row>
    <row r="160" spans="1:100" x14ac:dyDescent="0.3">
      <c r="A160" s="2">
        <v>38960</v>
      </c>
      <c r="B160" s="4">
        <v>0.42</v>
      </c>
      <c r="C160">
        <v>0.34499999999999997</v>
      </c>
      <c r="D160">
        <v>0.36</v>
      </c>
      <c r="E160" s="3">
        <f t="shared" si="270"/>
        <v>0.40369796880824699</v>
      </c>
      <c r="F160">
        <v>0.42554695321237057</v>
      </c>
      <c r="G160">
        <v>0.62402546724873553</v>
      </c>
      <c r="H160">
        <v>0.78047516344821855</v>
      </c>
      <c r="I160">
        <v>1.1049421285400203</v>
      </c>
      <c r="J160">
        <v>1.369301815411464</v>
      </c>
      <c r="K160">
        <v>1.6372799606996669</v>
      </c>
      <c r="L160">
        <v>2.1207165568382202</v>
      </c>
      <c r="M160">
        <v>2.3115897667457799</v>
      </c>
      <c r="N160" s="2">
        <f t="shared" si="184"/>
        <v>38960</v>
      </c>
      <c r="O160">
        <f t="shared" si="185"/>
        <v>-8.6249999999999993E-2</v>
      </c>
      <c r="P160">
        <f t="shared" si="186"/>
        <v>-0.18</v>
      </c>
      <c r="Q160">
        <f t="shared" si="271"/>
        <v>-0.30277347660618525</v>
      </c>
      <c r="R160">
        <f t="shared" si="187"/>
        <v>-0.42554695321237057</v>
      </c>
      <c r="S160">
        <f t="shared" si="188"/>
        <v>-1.2480509344974711</v>
      </c>
      <c r="T160">
        <f t="shared" si="189"/>
        <v>-2.3414254903446556</v>
      </c>
      <c r="U160">
        <f t="shared" si="190"/>
        <v>-5.5247106427001018</v>
      </c>
      <c r="V160">
        <f t="shared" si="191"/>
        <v>-9.5851127078802474</v>
      </c>
      <c r="W160">
        <f t="shared" si="192"/>
        <v>-16.372799606996669</v>
      </c>
      <c r="X160">
        <f t="shared" si="193"/>
        <v>-42.414331136764403</v>
      </c>
      <c r="Y160">
        <f t="shared" si="194"/>
        <v>-69.34769300237339</v>
      </c>
      <c r="Z160" s="2">
        <f t="shared" si="195"/>
        <v>38960</v>
      </c>
      <c r="AA160">
        <f t="shared" si="196"/>
        <v>9.375E-2</v>
      </c>
      <c r="AB160">
        <f t="shared" si="197"/>
        <v>0.24554695321237058</v>
      </c>
      <c r="AC160">
        <f t="shared" si="198"/>
        <v>0.33929695321237058</v>
      </c>
      <c r="AD160">
        <f t="shared" si="199"/>
        <v>0.82250398128510049</v>
      </c>
      <c r="AE160" s="2">
        <f t="shared" si="200"/>
        <v>38960</v>
      </c>
      <c r="AF160">
        <f t="shared" si="201"/>
        <v>-0.30277347660618525</v>
      </c>
      <c r="AG160">
        <f t="shared" si="202"/>
        <v>-1.1543009344974711</v>
      </c>
      <c r="AH160">
        <f t="shared" si="203"/>
        <v>-2.2476754903446556</v>
      </c>
      <c r="AI160">
        <f t="shared" si="204"/>
        <v>-5.4309606427001018</v>
      </c>
      <c r="AJ160">
        <f t="shared" si="205"/>
        <v>-9.4913627078802474</v>
      </c>
      <c r="AK160">
        <f t="shared" si="206"/>
        <v>-16.279049606996669</v>
      </c>
      <c r="AL160">
        <f t="shared" si="207"/>
        <v>-42.320581136764403</v>
      </c>
      <c r="AM160">
        <f t="shared" si="208"/>
        <v>-69.25394300237339</v>
      </c>
      <c r="AN160" s="2">
        <f t="shared" si="209"/>
        <v>38960</v>
      </c>
      <c r="AO160">
        <f t="shared" si="210"/>
        <v>-0.18</v>
      </c>
      <c r="AP160">
        <f t="shared" si="211"/>
        <v>-1.0025039812851004</v>
      </c>
      <c r="AQ160">
        <f t="shared" si="212"/>
        <v>-2.0958785371322852</v>
      </c>
      <c r="AR160">
        <f t="shared" si="213"/>
        <v>-5.2791636894877314</v>
      </c>
      <c r="AS160">
        <f t="shared" si="214"/>
        <v>-9.339565754667877</v>
      </c>
      <c r="AT160">
        <f t="shared" si="215"/>
        <v>-16.127252653784296</v>
      </c>
      <c r="AU160">
        <f t="shared" si="216"/>
        <v>-42.168784183552035</v>
      </c>
      <c r="AV160">
        <f t="shared" si="217"/>
        <v>-69.102146049161021</v>
      </c>
      <c r="AW160" s="2">
        <f t="shared" si="218"/>
        <v>38960</v>
      </c>
      <c r="AX160">
        <f t="shared" si="219"/>
        <v>-8.6249999999999993E-2</v>
      </c>
      <c r="AY160">
        <f t="shared" si="220"/>
        <v>-0.90875398128510043</v>
      </c>
      <c r="AZ160">
        <f t="shared" si="221"/>
        <v>-2.0021285371322852</v>
      </c>
      <c r="BA160">
        <f t="shared" si="222"/>
        <v>-5.1854136894877314</v>
      </c>
      <c r="BB160">
        <f t="shared" si="223"/>
        <v>-9.245815754667877</v>
      </c>
      <c r="BC160">
        <f t="shared" si="224"/>
        <v>-16.033502653784296</v>
      </c>
      <c r="BD160">
        <f t="shared" si="225"/>
        <v>-42.075034183552035</v>
      </c>
      <c r="BE160">
        <f t="shared" si="226"/>
        <v>-69.008396049161021</v>
      </c>
      <c r="BF160" s="2">
        <f t="shared" si="227"/>
        <v>38960</v>
      </c>
      <c r="BG160">
        <f t="shared" si="228"/>
        <v>-0.42554695321237057</v>
      </c>
      <c r="BH160">
        <f t="shared" si="229"/>
        <v>-1.2480509344974711</v>
      </c>
      <c r="BI160">
        <f t="shared" si="230"/>
        <v>-4.7022066614150013</v>
      </c>
      <c r="BJ160">
        <f t="shared" si="231"/>
        <v>-8.7626087265951469</v>
      </c>
      <c r="BK160">
        <f t="shared" si="232"/>
        <v>-15.550295625711568</v>
      </c>
      <c r="BL160">
        <f t="shared" si="233"/>
        <v>-41.591827155479301</v>
      </c>
      <c r="BM160">
        <f t="shared" si="234"/>
        <v>-68.525189021088295</v>
      </c>
      <c r="BN160" s="2">
        <f t="shared" si="235"/>
        <v>38960</v>
      </c>
      <c r="BO160">
        <f t="shared" si="236"/>
        <v>0.71380935185999506</v>
      </c>
      <c r="BP160">
        <f t="shared" si="237"/>
        <v>1.5736125976638726</v>
      </c>
      <c r="BQ160">
        <f t="shared" si="238"/>
        <v>2.8226769702532346</v>
      </c>
      <c r="BR160">
        <f t="shared" si="239"/>
        <v>4.7861096678896766</v>
      </c>
      <c r="BS160">
        <f t="shared" si="240"/>
        <v>6.5229633904265443</v>
      </c>
      <c r="BT160">
        <f t="shared" si="241"/>
        <v>7.4905777042824839</v>
      </c>
      <c r="BU160">
        <f t="shared" si="242"/>
        <v>3.0035111916766484</v>
      </c>
      <c r="BV160">
        <f t="shared" si="243"/>
        <v>2.6845207996622209</v>
      </c>
      <c r="BW160" s="2">
        <f t="shared" si="244"/>
        <v>38960</v>
      </c>
      <c r="BX160">
        <f t="shared" si="245"/>
        <v>-5.8163706238041513E-2</v>
      </c>
      <c r="BY160">
        <f t="shared" si="246"/>
        <v>-0.15129871573010772</v>
      </c>
      <c r="BZ160">
        <f t="shared" si="247"/>
        <v>0.16809330764322677</v>
      </c>
      <c r="CA160">
        <f t="shared" si="248"/>
        <v>0.39131388991445931</v>
      </c>
      <c r="CB160">
        <f t="shared" si="249"/>
        <v>0.50061542458009223</v>
      </c>
      <c r="CC160">
        <f t="shared" si="250"/>
        <v>-0.71961413414719066</v>
      </c>
      <c r="CD160">
        <f t="shared" si="251"/>
        <v>-4.9137343052234117</v>
      </c>
      <c r="CE160">
        <f t="shared" si="252"/>
        <v>-10.368277848091124</v>
      </c>
      <c r="CF160" s="2">
        <f t="shared" si="253"/>
        <v>38960</v>
      </c>
      <c r="CG160">
        <f t="shared" si="254"/>
        <v>-6.767733048974782E-2</v>
      </c>
      <c r="CH160">
        <f t="shared" si="255"/>
        <v>-0.66067731791961815</v>
      </c>
      <c r="CI160">
        <f t="shared" si="256"/>
        <v>-1.1024816318062329</v>
      </c>
      <c r="CJ160">
        <f t="shared" si="257"/>
        <v>-1.8430895503281857</v>
      </c>
      <c r="CK160">
        <f t="shared" si="258"/>
        <v>-2.2599312716133069</v>
      </c>
      <c r="CL160">
        <f t="shared" si="259"/>
        <v>-2.2399269367083532</v>
      </c>
      <c r="CM160">
        <f t="shared" si="260"/>
        <v>-2.8269171631348091</v>
      </c>
      <c r="CN160">
        <f t="shared" si="261"/>
        <v>-1.663288860675328</v>
      </c>
      <c r="CO160" s="2">
        <f t="shared" si="262"/>
        <v>38960</v>
      </c>
      <c r="CP160">
        <f t="shared" si="263"/>
        <v>-0.19662802015474856</v>
      </c>
      <c r="CQ160">
        <f t="shared" si="264"/>
        <v>-0.50354763327785101</v>
      </c>
      <c r="CR160">
        <f t="shared" si="265"/>
        <v>-1.8204449331566568</v>
      </c>
      <c r="CS160">
        <f t="shared" si="266"/>
        <v>-2.4499912233438286</v>
      </c>
      <c r="CT160">
        <f t="shared" si="267"/>
        <v>-2.1544511042675785</v>
      </c>
      <c r="CU160">
        <f t="shared" si="268"/>
        <v>-1.5818849359861644</v>
      </c>
      <c r="CV160">
        <f t="shared" si="269"/>
        <v>-1.5497167674104986</v>
      </c>
    </row>
    <row r="161" spans="1:100" x14ac:dyDescent="0.3">
      <c r="A161" s="2">
        <v>38929</v>
      </c>
      <c r="B161" s="4">
        <v>0.4</v>
      </c>
      <c r="C161">
        <v>0.33</v>
      </c>
      <c r="D161">
        <v>0.37</v>
      </c>
      <c r="E161" s="3">
        <f t="shared" si="270"/>
        <v>0.50545192173930875</v>
      </c>
      <c r="F161">
        <v>0.57317788260896319</v>
      </c>
      <c r="G161">
        <v>0.81533580810976003</v>
      </c>
      <c r="H161">
        <v>1.0233772758923667</v>
      </c>
      <c r="I161">
        <v>1.407038976199344</v>
      </c>
      <c r="J161">
        <v>1.6749665964359852</v>
      </c>
      <c r="K161">
        <v>1.9227281031941712</v>
      </c>
      <c r="L161">
        <v>2.3224630656331873</v>
      </c>
      <c r="M161">
        <v>2.5072187591445805</v>
      </c>
      <c r="N161" s="2">
        <f t="shared" si="184"/>
        <v>38929</v>
      </c>
      <c r="O161">
        <f t="shared" si="185"/>
        <v>-8.2500000000000004E-2</v>
      </c>
      <c r="P161">
        <f t="shared" si="186"/>
        <v>-0.185</v>
      </c>
      <c r="Q161">
        <f t="shared" si="271"/>
        <v>-0.37908894130448156</v>
      </c>
      <c r="R161">
        <f t="shared" si="187"/>
        <v>-0.57317788260896319</v>
      </c>
      <c r="S161">
        <f t="shared" si="188"/>
        <v>-1.6306716162195201</v>
      </c>
      <c r="T161">
        <f t="shared" si="189"/>
        <v>-3.0701318276771001</v>
      </c>
      <c r="U161">
        <f t="shared" si="190"/>
        <v>-7.0351948809967197</v>
      </c>
      <c r="V161">
        <f t="shared" si="191"/>
        <v>-11.724766175051897</v>
      </c>
      <c r="W161">
        <f t="shared" si="192"/>
        <v>-19.227281031941711</v>
      </c>
      <c r="X161">
        <f t="shared" si="193"/>
        <v>-46.449261312663744</v>
      </c>
      <c r="Y161">
        <f t="shared" si="194"/>
        <v>-75.216562774337419</v>
      </c>
      <c r="Z161" s="2">
        <f t="shared" si="195"/>
        <v>38929</v>
      </c>
      <c r="AA161">
        <f t="shared" si="196"/>
        <v>0.10249999999999999</v>
      </c>
      <c r="AB161">
        <f t="shared" si="197"/>
        <v>0.38817788260896319</v>
      </c>
      <c r="AC161">
        <f t="shared" si="198"/>
        <v>0.49067788260896317</v>
      </c>
      <c r="AD161">
        <f t="shared" si="199"/>
        <v>1.0574937336105568</v>
      </c>
      <c r="AE161" s="2">
        <f t="shared" si="200"/>
        <v>38929</v>
      </c>
      <c r="AF161">
        <f t="shared" si="201"/>
        <v>-0.37908894130448156</v>
      </c>
      <c r="AG161">
        <f t="shared" si="202"/>
        <v>-1.52817161621952</v>
      </c>
      <c r="AH161">
        <f t="shared" si="203"/>
        <v>-2.9676318276771001</v>
      </c>
      <c r="AI161">
        <f t="shared" si="204"/>
        <v>-6.9326948809967197</v>
      </c>
      <c r="AJ161">
        <f t="shared" si="205"/>
        <v>-11.622266175051898</v>
      </c>
      <c r="AK161">
        <f t="shared" si="206"/>
        <v>-19.124781031941712</v>
      </c>
      <c r="AL161">
        <f t="shared" si="207"/>
        <v>-46.346761312663745</v>
      </c>
      <c r="AM161">
        <f t="shared" si="208"/>
        <v>-75.114062774337413</v>
      </c>
      <c r="AN161" s="2">
        <f t="shared" si="209"/>
        <v>38929</v>
      </c>
      <c r="AO161">
        <f t="shared" si="210"/>
        <v>-0.185</v>
      </c>
      <c r="AP161">
        <f t="shared" si="211"/>
        <v>-1.2424937336105568</v>
      </c>
      <c r="AQ161">
        <f t="shared" si="212"/>
        <v>-2.6819539450681371</v>
      </c>
      <c r="AR161">
        <f t="shared" si="213"/>
        <v>-6.6470169983877563</v>
      </c>
      <c r="AS161">
        <f t="shared" si="214"/>
        <v>-11.336588292442935</v>
      </c>
      <c r="AT161">
        <f t="shared" si="215"/>
        <v>-18.839103149332747</v>
      </c>
      <c r="AU161">
        <f t="shared" si="216"/>
        <v>-46.061083430054779</v>
      </c>
      <c r="AV161">
        <f t="shared" si="217"/>
        <v>-74.828384891728462</v>
      </c>
      <c r="AW161" s="2">
        <f t="shared" si="218"/>
        <v>38929</v>
      </c>
      <c r="AX161">
        <f t="shared" si="219"/>
        <v>-8.2500000000000004E-2</v>
      </c>
      <c r="AY161">
        <f t="shared" si="220"/>
        <v>-1.1399937336105568</v>
      </c>
      <c r="AZ161">
        <f t="shared" si="221"/>
        <v>-2.5794539450681371</v>
      </c>
      <c r="BA161">
        <f t="shared" si="222"/>
        <v>-6.5445169983877562</v>
      </c>
      <c r="BB161">
        <f t="shared" si="223"/>
        <v>-11.234088292442934</v>
      </c>
      <c r="BC161">
        <f t="shared" si="224"/>
        <v>-18.736603149332748</v>
      </c>
      <c r="BD161">
        <f t="shared" si="225"/>
        <v>-45.95858343005478</v>
      </c>
      <c r="BE161">
        <f t="shared" si="226"/>
        <v>-74.725884891728455</v>
      </c>
      <c r="BF161" s="2">
        <f t="shared" si="227"/>
        <v>38929</v>
      </c>
      <c r="BG161">
        <f t="shared" si="228"/>
        <v>-0.57317788260896319</v>
      </c>
      <c r="BH161">
        <f t="shared" si="229"/>
        <v>-1.6306716162195201</v>
      </c>
      <c r="BI161">
        <f t="shared" si="230"/>
        <v>-5.9777011473861634</v>
      </c>
      <c r="BJ161">
        <f t="shared" si="231"/>
        <v>-10.667272441441341</v>
      </c>
      <c r="BK161">
        <f t="shared" si="232"/>
        <v>-18.169787298331155</v>
      </c>
      <c r="BL161">
        <f t="shared" si="233"/>
        <v>-45.391767579053187</v>
      </c>
      <c r="BM161">
        <f t="shared" si="234"/>
        <v>-74.159069040726862</v>
      </c>
      <c r="BN161" s="2">
        <f t="shared" si="235"/>
        <v>38929</v>
      </c>
      <c r="BO161">
        <f t="shared" si="236"/>
        <v>-0.35627898980211331</v>
      </c>
      <c r="BP161">
        <f t="shared" si="237"/>
        <v>-0.98409230515264701</v>
      </c>
      <c r="BQ161">
        <f t="shared" si="238"/>
        <v>-0.71972847487838754</v>
      </c>
      <c r="BR161">
        <f t="shared" si="239"/>
        <v>-0.37987972757992622</v>
      </c>
      <c r="BS161">
        <f t="shared" si="240"/>
        <v>0.60489277918177431</v>
      </c>
      <c r="BT161">
        <f t="shared" si="241"/>
        <v>-0.39776405607141668</v>
      </c>
      <c r="BU161">
        <f t="shared" si="242"/>
        <v>-7.4754782158768975</v>
      </c>
      <c r="BV161">
        <f t="shared" si="243"/>
        <v>-15.2927677345047</v>
      </c>
      <c r="BW161" s="2">
        <f t="shared" si="244"/>
        <v>38929</v>
      </c>
      <c r="BX161">
        <f t="shared" si="245"/>
        <v>-0.19804606525969201</v>
      </c>
      <c r="BY161">
        <f t="shared" si="246"/>
        <v>-1.2978985901394435</v>
      </c>
      <c r="BZ161">
        <f t="shared" si="247"/>
        <v>-2.3038640533596815</v>
      </c>
      <c r="CA161">
        <f t="shared" si="248"/>
        <v>-4.1052669202095533</v>
      </c>
      <c r="CB161">
        <f t="shared" si="249"/>
        <v>-5.122422691609188</v>
      </c>
      <c r="CC161">
        <f t="shared" si="250"/>
        <v>-6.7184845088807243</v>
      </c>
      <c r="CD161">
        <f t="shared" si="251"/>
        <v>-10.480379120740981</v>
      </c>
      <c r="CE161">
        <f t="shared" si="252"/>
        <v>-14.243905579847013</v>
      </c>
      <c r="CF161" s="2">
        <f t="shared" si="253"/>
        <v>38929</v>
      </c>
      <c r="CG161">
        <f t="shared" si="254"/>
        <v>-4.2685741530274927E-2</v>
      </c>
      <c r="CH161">
        <f t="shared" si="255"/>
        <v>-0.86780231160354449</v>
      </c>
      <c r="CI161">
        <f t="shared" si="256"/>
        <v>-1.6248199540117327</v>
      </c>
      <c r="CJ161">
        <f t="shared" si="257"/>
        <v>-3.0869331727083122</v>
      </c>
      <c r="CK161">
        <f t="shared" si="258"/>
        <v>-3.9432316843076252</v>
      </c>
      <c r="CL161">
        <f t="shared" si="259"/>
        <v>-4.483687911376034</v>
      </c>
      <c r="CM161">
        <f t="shared" si="260"/>
        <v>-6.0412419027182303</v>
      </c>
      <c r="CN161">
        <f t="shared" si="261"/>
        <v>-8.9466522488954343</v>
      </c>
      <c r="CO161" s="2">
        <f t="shared" si="262"/>
        <v>38929</v>
      </c>
      <c r="CP161">
        <f t="shared" si="263"/>
        <v>-0.38023138139664098</v>
      </c>
      <c r="CQ161">
        <f t="shared" si="264"/>
        <v>-0.9530709533545646</v>
      </c>
      <c r="CR161">
        <f t="shared" si="265"/>
        <v>-3.3162853815060758</v>
      </c>
      <c r="CS161">
        <f t="shared" si="266"/>
        <v>-4.7448799188130151</v>
      </c>
      <c r="CT161">
        <f t="shared" si="267"/>
        <v>-5.1573078112416306</v>
      </c>
      <c r="CU161">
        <f t="shared" si="268"/>
        <v>-5.407428703247704</v>
      </c>
      <c r="CV161">
        <f t="shared" si="269"/>
        <v>-6.7839417835588884</v>
      </c>
    </row>
    <row r="162" spans="1:100" x14ac:dyDescent="0.3">
      <c r="A162" s="2">
        <v>38898</v>
      </c>
      <c r="B162" s="4">
        <v>0.4</v>
      </c>
      <c r="C162">
        <v>0.32500000000000001</v>
      </c>
      <c r="D162">
        <v>0.37</v>
      </c>
      <c r="E162" s="3">
        <f t="shared" si="270"/>
        <v>0.51076988615618968</v>
      </c>
      <c r="F162">
        <v>0.58115482923428452</v>
      </c>
      <c r="G162">
        <v>0.82330310236789628</v>
      </c>
      <c r="H162">
        <v>1.0323311411033407</v>
      </c>
      <c r="I162">
        <v>1.4060459842400879</v>
      </c>
      <c r="J162">
        <v>1.6848829519790054</v>
      </c>
      <c r="K162">
        <v>1.9048995249619696</v>
      </c>
      <c r="L162">
        <v>2.2779776504873759</v>
      </c>
      <c r="M162">
        <v>2.4548721750776443</v>
      </c>
      <c r="N162" s="2">
        <f t="shared" si="184"/>
        <v>38898</v>
      </c>
      <c r="O162">
        <f t="shared" si="185"/>
        <v>-8.1250000000000003E-2</v>
      </c>
      <c r="P162">
        <f t="shared" si="186"/>
        <v>-0.185</v>
      </c>
      <c r="Q162">
        <f t="shared" si="271"/>
        <v>-0.38307741461714229</v>
      </c>
      <c r="R162">
        <f t="shared" si="187"/>
        <v>-0.58115482923428452</v>
      </c>
      <c r="S162">
        <f t="shared" si="188"/>
        <v>-1.6466062047357926</v>
      </c>
      <c r="T162">
        <f t="shared" si="189"/>
        <v>-3.096993423310022</v>
      </c>
      <c r="U162">
        <f t="shared" si="190"/>
        <v>-7.0302299212004389</v>
      </c>
      <c r="V162">
        <f t="shared" si="191"/>
        <v>-11.794180663853037</v>
      </c>
      <c r="W162">
        <f t="shared" si="192"/>
        <v>-19.048995249619697</v>
      </c>
      <c r="X162">
        <f t="shared" si="193"/>
        <v>-45.559553009747518</v>
      </c>
      <c r="Y162">
        <f t="shared" si="194"/>
        <v>-73.646165252329325</v>
      </c>
      <c r="Z162" s="2">
        <f t="shared" si="195"/>
        <v>38898</v>
      </c>
      <c r="AA162">
        <f t="shared" si="196"/>
        <v>0.10375</v>
      </c>
      <c r="AB162">
        <f t="shared" si="197"/>
        <v>0.39615482923428452</v>
      </c>
      <c r="AC162">
        <f t="shared" si="198"/>
        <v>0.49990482923428453</v>
      </c>
      <c r="AD162">
        <f t="shared" si="199"/>
        <v>1.065451375501508</v>
      </c>
      <c r="AE162" s="2">
        <f t="shared" si="200"/>
        <v>38898</v>
      </c>
      <c r="AF162">
        <f t="shared" si="201"/>
        <v>-0.38307741461714229</v>
      </c>
      <c r="AG162">
        <f t="shared" si="202"/>
        <v>-1.5428562047357925</v>
      </c>
      <c r="AH162">
        <f t="shared" si="203"/>
        <v>-2.9932434233100222</v>
      </c>
      <c r="AI162">
        <f t="shared" si="204"/>
        <v>-6.9264799212004391</v>
      </c>
      <c r="AJ162">
        <f t="shared" si="205"/>
        <v>-11.690430663853038</v>
      </c>
      <c r="AK162">
        <f t="shared" si="206"/>
        <v>-18.945245249619695</v>
      </c>
      <c r="AL162">
        <f t="shared" si="207"/>
        <v>-45.45580300974752</v>
      </c>
      <c r="AM162">
        <f t="shared" si="208"/>
        <v>-73.54241525232932</v>
      </c>
      <c r="AN162" s="2">
        <f t="shared" si="209"/>
        <v>38898</v>
      </c>
      <c r="AO162">
        <f t="shared" si="210"/>
        <v>-0.185</v>
      </c>
      <c r="AP162">
        <f t="shared" si="211"/>
        <v>-1.2504513755015081</v>
      </c>
      <c r="AQ162">
        <f t="shared" si="212"/>
        <v>-2.7008385940757376</v>
      </c>
      <c r="AR162">
        <f t="shared" si="213"/>
        <v>-6.634075091966154</v>
      </c>
      <c r="AS162">
        <f t="shared" si="214"/>
        <v>-11.398025834618753</v>
      </c>
      <c r="AT162">
        <f t="shared" si="215"/>
        <v>-18.652840420385413</v>
      </c>
      <c r="AU162">
        <f t="shared" si="216"/>
        <v>-45.163398180513234</v>
      </c>
      <c r="AV162">
        <f t="shared" si="217"/>
        <v>-73.250010423095034</v>
      </c>
      <c r="AW162" s="2">
        <f t="shared" si="218"/>
        <v>38898</v>
      </c>
      <c r="AX162">
        <f t="shared" si="219"/>
        <v>-8.1250000000000003E-2</v>
      </c>
      <c r="AY162">
        <f t="shared" si="220"/>
        <v>-1.1467013755015081</v>
      </c>
      <c r="AZ162">
        <f t="shared" si="221"/>
        <v>-2.5970885940757373</v>
      </c>
      <c r="BA162">
        <f t="shared" si="222"/>
        <v>-6.5303250919661542</v>
      </c>
      <c r="BB162">
        <f t="shared" si="223"/>
        <v>-11.294275834618754</v>
      </c>
      <c r="BC162">
        <f t="shared" si="224"/>
        <v>-18.549090420385411</v>
      </c>
      <c r="BD162">
        <f t="shared" si="225"/>
        <v>-45.059648180513236</v>
      </c>
      <c r="BE162">
        <f t="shared" si="226"/>
        <v>-73.146260423095043</v>
      </c>
      <c r="BF162" s="2">
        <f t="shared" si="227"/>
        <v>38898</v>
      </c>
      <c r="BG162">
        <f t="shared" si="228"/>
        <v>-0.58115482923428452</v>
      </c>
      <c r="BH162">
        <f t="shared" si="229"/>
        <v>-1.6466062047357926</v>
      </c>
      <c r="BI162">
        <f t="shared" si="230"/>
        <v>-5.9647785456989304</v>
      </c>
      <c r="BJ162">
        <f t="shared" si="231"/>
        <v>-10.728729288351529</v>
      </c>
      <c r="BK162">
        <f t="shared" si="232"/>
        <v>-17.98354387411819</v>
      </c>
      <c r="BL162">
        <f t="shared" si="233"/>
        <v>-44.494101634246007</v>
      </c>
      <c r="BM162">
        <f t="shared" si="234"/>
        <v>-72.580713876827815</v>
      </c>
      <c r="BN162" s="2">
        <f t="shared" si="235"/>
        <v>38898</v>
      </c>
      <c r="BO162">
        <f t="shared" si="236"/>
        <v>-0.37421476046329799</v>
      </c>
      <c r="BP162">
        <f t="shared" si="237"/>
        <v>-0.88930286556206817</v>
      </c>
      <c r="BQ162">
        <f t="shared" si="238"/>
        <v>-1.0032880921027516</v>
      </c>
      <c r="BR162">
        <f t="shared" si="239"/>
        <v>-1.7754432195382979</v>
      </c>
      <c r="BS162">
        <f t="shared" si="240"/>
        <v>-2.8794601263370136</v>
      </c>
      <c r="BT162">
        <f t="shared" si="241"/>
        <v>-5.9718456109074349</v>
      </c>
      <c r="BU162">
        <f t="shared" si="242"/>
        <v>-18.861389839153205</v>
      </c>
      <c r="BV162">
        <f t="shared" si="243"/>
        <v>-34.267518121532746</v>
      </c>
      <c r="BW162" s="2">
        <f t="shared" si="244"/>
        <v>38898</v>
      </c>
      <c r="BX162">
        <f t="shared" si="245"/>
        <v>-0.20004048785407458</v>
      </c>
      <c r="BY162">
        <f t="shared" si="246"/>
        <v>-1.387691622180049</v>
      </c>
      <c r="BZ162">
        <f t="shared" si="247"/>
        <v>-2.5530847062730144</v>
      </c>
      <c r="CA162">
        <f t="shared" si="248"/>
        <v>-4.756331346597177</v>
      </c>
      <c r="CB162">
        <f t="shared" si="249"/>
        <v>-6.4598585886606177</v>
      </c>
      <c r="CC162">
        <f t="shared" si="250"/>
        <v>-7.9636375473980632</v>
      </c>
      <c r="CD162">
        <f t="shared" si="251"/>
        <v>-11.169804962050344</v>
      </c>
      <c r="CE162">
        <f t="shared" si="252"/>
        <v>-16.002278541726394</v>
      </c>
      <c r="CF162" s="2">
        <f t="shared" si="253"/>
        <v>38898</v>
      </c>
      <c r="CG162">
        <f t="shared" si="254"/>
        <v>-7.9336559526819103E-2</v>
      </c>
      <c r="CH162">
        <f t="shared" si="255"/>
        <v>-0.96959064147693896</v>
      </c>
      <c r="CI162">
        <f t="shared" si="256"/>
        <v>-1.8301763966015612</v>
      </c>
      <c r="CJ162">
        <f t="shared" si="257"/>
        <v>-3.593363460031366</v>
      </c>
      <c r="CK162">
        <f t="shared" si="258"/>
        <v>-4.7666227984584877</v>
      </c>
      <c r="CL162">
        <f t="shared" si="259"/>
        <v>-5.2069910228750462</v>
      </c>
      <c r="CM162">
        <f t="shared" si="260"/>
        <v>-5.5624201854991302</v>
      </c>
      <c r="CN162">
        <f t="shared" si="261"/>
        <v>-7.506744625672221</v>
      </c>
      <c r="CO162" s="2">
        <f t="shared" si="262"/>
        <v>38898</v>
      </c>
      <c r="CP162">
        <f t="shared" si="263"/>
        <v>-0.45017912102517843</v>
      </c>
      <c r="CQ162">
        <f t="shared" si="264"/>
        <v>-1.2387508426364504</v>
      </c>
      <c r="CR162">
        <f t="shared" si="265"/>
        <v>-3.9458360089679481</v>
      </c>
      <c r="CS162">
        <f t="shared" si="266"/>
        <v>-5.8253575299485547</v>
      </c>
      <c r="CT162">
        <f t="shared" si="267"/>
        <v>-6.2868663211536813</v>
      </c>
      <c r="CU162">
        <f t="shared" si="268"/>
        <v>-7.5146480050996978</v>
      </c>
      <c r="CV162">
        <f t="shared" si="269"/>
        <v>-10.45257922051913</v>
      </c>
    </row>
    <row r="163" spans="1:100" x14ac:dyDescent="0.3">
      <c r="A163" s="2">
        <v>38868</v>
      </c>
      <c r="B163" s="4">
        <v>0.43</v>
      </c>
      <c r="C163">
        <v>0.3</v>
      </c>
      <c r="D163">
        <v>0.35</v>
      </c>
      <c r="E163" s="3">
        <f t="shared" si="270"/>
        <v>0.48748387638078938</v>
      </c>
      <c r="F163">
        <v>0.55622581457118403</v>
      </c>
      <c r="G163">
        <v>0.81135204195671962</v>
      </c>
      <c r="H163">
        <v>1.0094482443026547</v>
      </c>
      <c r="I163">
        <v>1.3404976119345042</v>
      </c>
      <c r="J163">
        <v>1.599586222212412</v>
      </c>
      <c r="K163">
        <v>1.822669403306729</v>
      </c>
      <c r="L163">
        <v>2.1573229467341783</v>
      </c>
      <c r="M163">
        <v>2.3333357734096314</v>
      </c>
      <c r="N163" s="2">
        <f t="shared" si="184"/>
        <v>38868</v>
      </c>
      <c r="O163">
        <f t="shared" si="185"/>
        <v>-7.4999999999999997E-2</v>
      </c>
      <c r="P163">
        <f t="shared" si="186"/>
        <v>-0.17499999999999999</v>
      </c>
      <c r="Q163">
        <f t="shared" si="271"/>
        <v>-0.36561290728559204</v>
      </c>
      <c r="R163">
        <f t="shared" si="187"/>
        <v>-0.55622581457118403</v>
      </c>
      <c r="S163">
        <f t="shared" si="188"/>
        <v>-1.6227040839134392</v>
      </c>
      <c r="T163">
        <f t="shared" si="189"/>
        <v>-3.0283447329079642</v>
      </c>
      <c r="U163">
        <f t="shared" si="190"/>
        <v>-6.7024880596725209</v>
      </c>
      <c r="V163">
        <f t="shared" si="191"/>
        <v>-11.197103555486883</v>
      </c>
      <c r="W163">
        <f t="shared" si="192"/>
        <v>-18.22669403306729</v>
      </c>
      <c r="X163">
        <f t="shared" si="193"/>
        <v>-43.146458934683565</v>
      </c>
      <c r="Y163">
        <f t="shared" si="194"/>
        <v>-70.000073202288945</v>
      </c>
      <c r="Z163" s="2">
        <f t="shared" si="195"/>
        <v>38868</v>
      </c>
      <c r="AA163">
        <f t="shared" si="196"/>
        <v>9.9999999999999992E-2</v>
      </c>
      <c r="AB163">
        <f t="shared" si="197"/>
        <v>0.38122581457118404</v>
      </c>
      <c r="AC163">
        <f t="shared" si="198"/>
        <v>0.48122581457118402</v>
      </c>
      <c r="AD163">
        <f t="shared" si="199"/>
        <v>1.0664782693422552</v>
      </c>
      <c r="AE163" s="2">
        <f t="shared" si="200"/>
        <v>38868</v>
      </c>
      <c r="AF163">
        <f t="shared" si="201"/>
        <v>-0.36561290728559204</v>
      </c>
      <c r="AG163">
        <f t="shared" si="202"/>
        <v>-1.5227040839134391</v>
      </c>
      <c r="AH163">
        <f t="shared" si="203"/>
        <v>-2.9283447329079642</v>
      </c>
      <c r="AI163">
        <f t="shared" si="204"/>
        <v>-6.6024880596725213</v>
      </c>
      <c r="AJ163">
        <f t="shared" si="205"/>
        <v>-11.097103555486884</v>
      </c>
      <c r="AK163">
        <f t="shared" si="206"/>
        <v>-18.126694033067288</v>
      </c>
      <c r="AL163">
        <f t="shared" si="207"/>
        <v>-43.046458934683564</v>
      </c>
      <c r="AM163">
        <f t="shared" si="208"/>
        <v>-69.900073202288951</v>
      </c>
      <c r="AN163" s="2">
        <f t="shared" si="209"/>
        <v>38868</v>
      </c>
      <c r="AO163">
        <f t="shared" si="210"/>
        <v>-0.17499999999999999</v>
      </c>
      <c r="AP163">
        <f t="shared" si="211"/>
        <v>-1.2414782693422552</v>
      </c>
      <c r="AQ163">
        <f t="shared" si="212"/>
        <v>-2.6471189183367803</v>
      </c>
      <c r="AR163">
        <f t="shared" si="213"/>
        <v>-6.3212622451013365</v>
      </c>
      <c r="AS163">
        <f t="shared" si="214"/>
        <v>-10.815877740915699</v>
      </c>
      <c r="AT163">
        <f t="shared" si="215"/>
        <v>-17.845468218496105</v>
      </c>
      <c r="AU163">
        <f t="shared" si="216"/>
        <v>-42.765233120112384</v>
      </c>
      <c r="AV163">
        <f t="shared" si="217"/>
        <v>-69.618847387717764</v>
      </c>
      <c r="AW163" s="2">
        <f t="shared" si="218"/>
        <v>38868</v>
      </c>
      <c r="AX163">
        <f t="shared" si="219"/>
        <v>-7.4999999999999997E-2</v>
      </c>
      <c r="AY163">
        <f t="shared" si="220"/>
        <v>-1.1414782693422552</v>
      </c>
      <c r="AZ163">
        <f t="shared" si="221"/>
        <v>-2.5471189183367802</v>
      </c>
      <c r="BA163">
        <f t="shared" si="222"/>
        <v>-6.2212622451013369</v>
      </c>
      <c r="BB163">
        <f t="shared" si="223"/>
        <v>-10.715877740915699</v>
      </c>
      <c r="BC163">
        <f t="shared" si="224"/>
        <v>-17.745468218496107</v>
      </c>
      <c r="BD163">
        <f t="shared" si="225"/>
        <v>-42.665233120112383</v>
      </c>
      <c r="BE163">
        <f t="shared" si="226"/>
        <v>-69.518847387717756</v>
      </c>
      <c r="BF163" s="2">
        <f t="shared" si="227"/>
        <v>38868</v>
      </c>
      <c r="BG163">
        <f t="shared" si="228"/>
        <v>-0.55622581457118403</v>
      </c>
      <c r="BH163">
        <f t="shared" si="229"/>
        <v>-1.6227040839134392</v>
      </c>
      <c r="BI163">
        <f t="shared" si="230"/>
        <v>-5.6360097903302657</v>
      </c>
      <c r="BJ163">
        <f t="shared" si="231"/>
        <v>-10.130625286144628</v>
      </c>
      <c r="BK163">
        <f t="shared" si="232"/>
        <v>-17.160215763725034</v>
      </c>
      <c r="BL163">
        <f t="shared" si="233"/>
        <v>-42.07998066534131</v>
      </c>
      <c r="BM163">
        <f t="shared" si="234"/>
        <v>-68.93359493294669</v>
      </c>
      <c r="BN163" s="2">
        <f t="shared" si="235"/>
        <v>38868</v>
      </c>
      <c r="BO163">
        <f t="shared" si="236"/>
        <v>-0.76777904161845123</v>
      </c>
      <c r="BP163">
        <f t="shared" si="237"/>
        <v>-2.2923978419735702</v>
      </c>
      <c r="BQ163">
        <f t="shared" si="238"/>
        <v>-2.9026781678162621</v>
      </c>
      <c r="BR163">
        <f t="shared" si="239"/>
        <v>-4.4196697009102408</v>
      </c>
      <c r="BS163">
        <f t="shared" si="240"/>
        <v>-5.9379203541158425</v>
      </c>
      <c r="BT163">
        <f t="shared" si="241"/>
        <v>-9.345993785426348</v>
      </c>
      <c r="BU163">
        <f t="shared" si="242"/>
        <v>-13.247167614972941</v>
      </c>
      <c r="BV163">
        <f t="shared" si="243"/>
        <v>-23.837264308693964</v>
      </c>
      <c r="BW163" s="2">
        <f t="shared" si="244"/>
        <v>38868</v>
      </c>
      <c r="BX163">
        <f t="shared" si="245"/>
        <v>-0.20803199146924345</v>
      </c>
      <c r="BY163">
        <f t="shared" si="246"/>
        <v>-1.5854805487283585</v>
      </c>
      <c r="BZ163">
        <f t="shared" si="247"/>
        <v>-2.8727192058529609</v>
      </c>
      <c r="CA163">
        <f t="shared" si="248"/>
        <v>-4.9653474324541103</v>
      </c>
      <c r="CB163">
        <f t="shared" si="249"/>
        <v>-6.4590368756502263</v>
      </c>
      <c r="CC163">
        <f t="shared" si="250"/>
        <v>-6.9128375302207692</v>
      </c>
      <c r="CD163">
        <f t="shared" si="251"/>
        <v>-5.5497896135575351</v>
      </c>
      <c r="CE163">
        <f t="shared" si="252"/>
        <v>-3.6448519638610994</v>
      </c>
      <c r="CF163" s="2">
        <f t="shared" si="253"/>
        <v>38868</v>
      </c>
      <c r="CG163">
        <f t="shared" si="254"/>
        <v>-8.1001401531178713E-2</v>
      </c>
      <c r="CH163">
        <f t="shared" si="255"/>
        <v>-1.1977471832440227</v>
      </c>
      <c r="CI163">
        <f t="shared" si="256"/>
        <v>-2.3844888910207258</v>
      </c>
      <c r="CJ163">
        <f t="shared" si="257"/>
        <v>-4.4336687573218345</v>
      </c>
      <c r="CK163">
        <f t="shared" si="258"/>
        <v>-5.8520150517503531</v>
      </c>
      <c r="CL163">
        <f t="shared" si="259"/>
        <v>-5.7804996642673352</v>
      </c>
      <c r="CM163">
        <f t="shared" si="260"/>
        <v>-3.5213892690235076</v>
      </c>
      <c r="CN163">
        <f t="shared" si="261"/>
        <v>-3.3721682469177914</v>
      </c>
      <c r="CO163" s="2">
        <f t="shared" si="262"/>
        <v>38868</v>
      </c>
      <c r="CP163">
        <f t="shared" si="263"/>
        <v>-0.4092553294673249</v>
      </c>
      <c r="CQ163">
        <f t="shared" si="264"/>
        <v>-1.0719632706569648</v>
      </c>
      <c r="CR163">
        <f t="shared" si="265"/>
        <v>-3.3306851519648175</v>
      </c>
      <c r="CS163">
        <f t="shared" si="266"/>
        <v>-4.7091631366155777</v>
      </c>
      <c r="CT163">
        <f t="shared" si="267"/>
        <v>-4.5868650368476374</v>
      </c>
      <c r="CU163">
        <f t="shared" si="268"/>
        <v>-3.5135683539118676</v>
      </c>
      <c r="CV163">
        <f t="shared" si="269"/>
        <v>-4.5473748362867177</v>
      </c>
    </row>
    <row r="164" spans="1:100" x14ac:dyDescent="0.3">
      <c r="A164" s="2">
        <v>38835</v>
      </c>
      <c r="B164" s="4">
        <v>0.36</v>
      </c>
      <c r="C164">
        <v>5.5E-2</v>
      </c>
      <c r="D164">
        <v>0.12</v>
      </c>
      <c r="E164" s="3">
        <f t="shared" si="270"/>
        <v>0.2425127959026355</v>
      </c>
      <c r="F164">
        <v>0.30376919385395323</v>
      </c>
      <c r="G164">
        <v>0.64794926996567914</v>
      </c>
      <c r="H164">
        <v>0.93381656965250104</v>
      </c>
      <c r="I164">
        <v>1.3702949898203476</v>
      </c>
      <c r="J164">
        <v>1.6838913385496201</v>
      </c>
      <c r="K164">
        <v>1.9039090017923859</v>
      </c>
      <c r="L164">
        <v>2.224582087934726</v>
      </c>
      <c r="M164">
        <v>2.3768206946903745</v>
      </c>
      <c r="N164" s="2">
        <f t="shared" si="184"/>
        <v>38835</v>
      </c>
      <c r="O164">
        <f t="shared" si="185"/>
        <v>-1.375E-2</v>
      </c>
      <c r="P164">
        <f t="shared" si="186"/>
        <v>-0.06</v>
      </c>
      <c r="Q164">
        <f t="shared" si="271"/>
        <v>-0.18188459692697662</v>
      </c>
      <c r="R164">
        <f t="shared" si="187"/>
        <v>-0.30376919385395323</v>
      </c>
      <c r="S164">
        <f t="shared" si="188"/>
        <v>-1.2958985399313583</v>
      </c>
      <c r="T164">
        <f t="shared" si="189"/>
        <v>-2.8014497089575032</v>
      </c>
      <c r="U164">
        <f t="shared" si="190"/>
        <v>-6.8514749491017382</v>
      </c>
      <c r="V164">
        <f t="shared" si="191"/>
        <v>-11.787239369847342</v>
      </c>
      <c r="W164">
        <f t="shared" si="192"/>
        <v>-19.039090017923858</v>
      </c>
      <c r="X164">
        <f t="shared" si="193"/>
        <v>-44.49164175869452</v>
      </c>
      <c r="Y164">
        <f t="shared" si="194"/>
        <v>-71.304620840711237</v>
      </c>
      <c r="Z164" s="2">
        <f t="shared" si="195"/>
        <v>38835</v>
      </c>
      <c r="AA164">
        <f t="shared" si="196"/>
        <v>4.6249999999999999E-2</v>
      </c>
      <c r="AB164">
        <f t="shared" si="197"/>
        <v>0.24376919385395324</v>
      </c>
      <c r="AC164">
        <f t="shared" si="198"/>
        <v>0.29001919385395325</v>
      </c>
      <c r="AD164">
        <f t="shared" si="199"/>
        <v>0.99212934607740499</v>
      </c>
      <c r="AE164" s="2">
        <f t="shared" si="200"/>
        <v>38835</v>
      </c>
      <c r="AF164">
        <f t="shared" si="201"/>
        <v>-0.18188459692697662</v>
      </c>
      <c r="AG164">
        <f t="shared" si="202"/>
        <v>-1.2496485399313584</v>
      </c>
      <c r="AH164">
        <f t="shared" si="203"/>
        <v>-2.7551997089575031</v>
      </c>
      <c r="AI164">
        <f t="shared" si="204"/>
        <v>-6.8052249491017385</v>
      </c>
      <c r="AJ164">
        <f t="shared" si="205"/>
        <v>-11.740989369847341</v>
      </c>
      <c r="AK164">
        <f t="shared" si="206"/>
        <v>-18.992840017923857</v>
      </c>
      <c r="AL164">
        <f t="shared" si="207"/>
        <v>-44.44539175869452</v>
      </c>
      <c r="AM164">
        <f t="shared" si="208"/>
        <v>-71.258370840711237</v>
      </c>
      <c r="AN164" s="2">
        <f t="shared" si="209"/>
        <v>38835</v>
      </c>
      <c r="AO164">
        <f t="shared" si="210"/>
        <v>-0.06</v>
      </c>
      <c r="AP164">
        <f t="shared" si="211"/>
        <v>-1.052129346077405</v>
      </c>
      <c r="AQ164">
        <f t="shared" si="212"/>
        <v>-2.55768051510355</v>
      </c>
      <c r="AR164">
        <f t="shared" si="213"/>
        <v>-6.6077057552477854</v>
      </c>
      <c r="AS164">
        <f t="shared" si="214"/>
        <v>-11.543470175993388</v>
      </c>
      <c r="AT164">
        <f t="shared" si="215"/>
        <v>-18.795320824069904</v>
      </c>
      <c r="AU164">
        <f t="shared" si="216"/>
        <v>-44.24787256484057</v>
      </c>
      <c r="AV164">
        <f t="shared" si="217"/>
        <v>-71.060851646857287</v>
      </c>
      <c r="AW164" s="2">
        <f t="shared" si="218"/>
        <v>38835</v>
      </c>
      <c r="AX164">
        <f t="shared" si="219"/>
        <v>-1.375E-2</v>
      </c>
      <c r="AY164">
        <f t="shared" si="220"/>
        <v>-1.0058793460774051</v>
      </c>
      <c r="AZ164">
        <f t="shared" si="221"/>
        <v>-2.5114305151035499</v>
      </c>
      <c r="BA164">
        <f t="shared" si="222"/>
        <v>-6.5614557552477848</v>
      </c>
      <c r="BB164">
        <f t="shared" si="223"/>
        <v>-11.497220175993389</v>
      </c>
      <c r="BC164">
        <f t="shared" si="224"/>
        <v>-18.749070824069904</v>
      </c>
      <c r="BD164">
        <f t="shared" si="225"/>
        <v>-44.201622564840569</v>
      </c>
      <c r="BE164">
        <f t="shared" si="226"/>
        <v>-71.014601646857287</v>
      </c>
      <c r="BF164" s="2">
        <f t="shared" si="227"/>
        <v>38835</v>
      </c>
      <c r="BG164">
        <f t="shared" si="228"/>
        <v>-0.30376919385395323</v>
      </c>
      <c r="BH164">
        <f t="shared" si="229"/>
        <v>-1.2958985399313583</v>
      </c>
      <c r="BI164">
        <f t="shared" si="230"/>
        <v>-5.8593456030243329</v>
      </c>
      <c r="BJ164">
        <f t="shared" si="231"/>
        <v>-10.795110023769936</v>
      </c>
      <c r="BK164">
        <f t="shared" si="232"/>
        <v>-18.046960671846453</v>
      </c>
      <c r="BL164">
        <f t="shared" si="233"/>
        <v>-43.499512412617115</v>
      </c>
      <c r="BM164">
        <f t="shared" si="234"/>
        <v>-70.312491494633832</v>
      </c>
      <c r="BN164" s="2">
        <f t="shared" si="235"/>
        <v>38835</v>
      </c>
      <c r="BO164">
        <f t="shared" si="236"/>
        <v>-0.34663051822729052</v>
      </c>
      <c r="BP164">
        <f t="shared" si="237"/>
        <v>-2.5874164055620934</v>
      </c>
      <c r="BQ164">
        <f t="shared" si="238"/>
        <v>-4.863711162276827</v>
      </c>
      <c r="BR164">
        <f t="shared" si="239"/>
        <v>-8.8063656432750363</v>
      </c>
      <c r="BS164">
        <f t="shared" si="240"/>
        <v>-11.825449692836003</v>
      </c>
      <c r="BT164">
        <f t="shared" si="241"/>
        <v>-14.014916492125892</v>
      </c>
      <c r="BU164">
        <f t="shared" si="242"/>
        <v>-14.460991556040923</v>
      </c>
      <c r="BV164">
        <f t="shared" si="243"/>
        <v>-14.170754955625128</v>
      </c>
      <c r="BW164" s="2">
        <f t="shared" si="244"/>
        <v>38835</v>
      </c>
      <c r="BX164">
        <f t="shared" si="245"/>
        <v>8.1942775409175231E-2</v>
      </c>
      <c r="BY164">
        <f t="shared" si="246"/>
        <v>-1.0250033046344258</v>
      </c>
      <c r="BZ164">
        <f t="shared" si="247"/>
        <v>-2.2927116833838372</v>
      </c>
      <c r="CA164">
        <f t="shared" si="248"/>
        <v>-4.655805885077938</v>
      </c>
      <c r="CB164">
        <f t="shared" si="249"/>
        <v>-6.4326399058577577</v>
      </c>
      <c r="CC164">
        <f t="shared" si="250"/>
        <v>-6.7419958288337751</v>
      </c>
      <c r="CD164">
        <f t="shared" si="251"/>
        <v>-5.5394697359443361</v>
      </c>
      <c r="CE164">
        <f t="shared" si="252"/>
        <v>-5.9889404958962293</v>
      </c>
      <c r="CF164" s="2">
        <f t="shared" si="253"/>
        <v>38835</v>
      </c>
      <c r="CG164">
        <f t="shared" si="254"/>
        <v>-8.6670416479114228E-3</v>
      </c>
      <c r="CH164">
        <f t="shared" si="255"/>
        <v>-1.0742441681346888</v>
      </c>
      <c r="CI164">
        <f t="shared" si="256"/>
        <v>-2.4354401779660373</v>
      </c>
      <c r="CJ164">
        <f t="shared" si="257"/>
        <v>-5.1903870274715072</v>
      </c>
      <c r="CK164">
        <f t="shared" si="258"/>
        <v>-7.4234372461346618</v>
      </c>
      <c r="CL164">
        <f t="shared" si="259"/>
        <v>-7.6391221576217498</v>
      </c>
      <c r="CM164">
        <f t="shared" si="260"/>
        <v>-5.613378627028025</v>
      </c>
      <c r="CN164">
        <f t="shared" si="261"/>
        <v>-4.8429662279003276</v>
      </c>
      <c r="CO164" s="2">
        <f t="shared" si="262"/>
        <v>38835</v>
      </c>
      <c r="CP164">
        <f t="shared" si="263"/>
        <v>-0.15879794404261199</v>
      </c>
      <c r="CQ164">
        <f t="shared" si="264"/>
        <v>-0.76314127173262158</v>
      </c>
      <c r="CR164">
        <f t="shared" si="265"/>
        <v>-3.5789635343935311</v>
      </c>
      <c r="CS164">
        <f t="shared" si="266"/>
        <v>-5.3806208018491963</v>
      </c>
      <c r="CT164">
        <f t="shared" si="267"/>
        <v>-5.6226749348893144</v>
      </c>
      <c r="CU164">
        <f t="shared" si="268"/>
        <v>-5.7651251441794393</v>
      </c>
      <c r="CV164">
        <f t="shared" si="269"/>
        <v>-6.3121206250478927</v>
      </c>
    </row>
    <row r="165" spans="1:100" x14ac:dyDescent="0.3">
      <c r="A165" s="2">
        <v>38807</v>
      </c>
      <c r="B165" s="4">
        <v>0.37</v>
      </c>
      <c r="C165">
        <v>4.4999999999999998E-2</v>
      </c>
      <c r="D165">
        <v>0.125</v>
      </c>
      <c r="E165" s="3">
        <f t="shared" si="270"/>
        <v>0.24218248300087852</v>
      </c>
      <c r="F165">
        <v>0.30077372450131779</v>
      </c>
      <c r="G165">
        <v>0.66589024417263776</v>
      </c>
      <c r="H165">
        <v>0.91789046676144481</v>
      </c>
      <c r="I165">
        <v>1.2987738232631729</v>
      </c>
      <c r="J165">
        <v>1.5688308046098263</v>
      </c>
      <c r="K165">
        <v>1.7463533846892836</v>
      </c>
      <c r="L165">
        <v>2.037585277497961</v>
      </c>
      <c r="M165">
        <v>2.1662261907315377</v>
      </c>
      <c r="N165" s="2">
        <f t="shared" si="184"/>
        <v>38807</v>
      </c>
      <c r="O165">
        <f t="shared" si="185"/>
        <v>-1.125E-2</v>
      </c>
      <c r="P165">
        <f t="shared" si="186"/>
        <v>-6.25E-2</v>
      </c>
      <c r="Q165">
        <f t="shared" si="271"/>
        <v>-0.18163686225065889</v>
      </c>
      <c r="R165">
        <f t="shared" si="187"/>
        <v>-0.30077372450131779</v>
      </c>
      <c r="S165">
        <f t="shared" si="188"/>
        <v>-1.3317804883452755</v>
      </c>
      <c r="T165">
        <f t="shared" si="189"/>
        <v>-2.7536714002843343</v>
      </c>
      <c r="U165">
        <f t="shared" si="190"/>
        <v>-6.4938691163158646</v>
      </c>
      <c r="V165">
        <f t="shared" si="191"/>
        <v>-10.981815632268784</v>
      </c>
      <c r="W165">
        <f t="shared" si="192"/>
        <v>-17.463533846892837</v>
      </c>
      <c r="X165">
        <f t="shared" si="193"/>
        <v>-40.751705549959219</v>
      </c>
      <c r="Y165">
        <f t="shared" si="194"/>
        <v>-64.986785721946134</v>
      </c>
      <c r="Z165" s="2">
        <f t="shared" si="195"/>
        <v>38807</v>
      </c>
      <c r="AA165">
        <f t="shared" si="196"/>
        <v>5.1250000000000004E-2</v>
      </c>
      <c r="AB165">
        <f t="shared" si="197"/>
        <v>0.23827372450131779</v>
      </c>
      <c r="AC165">
        <f t="shared" si="198"/>
        <v>0.2895237245013178</v>
      </c>
      <c r="AD165">
        <f t="shared" si="199"/>
        <v>1.0310067638439577</v>
      </c>
      <c r="AE165" s="2">
        <f t="shared" si="200"/>
        <v>38807</v>
      </c>
      <c r="AF165">
        <f t="shared" si="201"/>
        <v>-0.18163686225065889</v>
      </c>
      <c r="AG165">
        <f t="shared" si="202"/>
        <v>-1.2805304883452755</v>
      </c>
      <c r="AH165">
        <f t="shared" si="203"/>
        <v>-2.7024214002843343</v>
      </c>
      <c r="AI165">
        <f t="shared" si="204"/>
        <v>-6.442619116315865</v>
      </c>
      <c r="AJ165">
        <f t="shared" si="205"/>
        <v>-10.930565632268785</v>
      </c>
      <c r="AK165">
        <f t="shared" si="206"/>
        <v>-17.412283846892837</v>
      </c>
      <c r="AL165">
        <f t="shared" si="207"/>
        <v>-40.700455549959216</v>
      </c>
      <c r="AM165">
        <f t="shared" si="208"/>
        <v>-64.935535721946138</v>
      </c>
      <c r="AN165" s="2">
        <f t="shared" si="209"/>
        <v>38807</v>
      </c>
      <c r="AO165">
        <f t="shared" si="210"/>
        <v>-6.25E-2</v>
      </c>
      <c r="AP165">
        <f t="shared" si="211"/>
        <v>-1.0935067638439577</v>
      </c>
      <c r="AQ165">
        <f t="shared" si="212"/>
        <v>-2.5153976757830163</v>
      </c>
      <c r="AR165">
        <f t="shared" si="213"/>
        <v>-6.2555953918145466</v>
      </c>
      <c r="AS165">
        <f t="shared" si="214"/>
        <v>-10.743541907767467</v>
      </c>
      <c r="AT165">
        <f t="shared" si="215"/>
        <v>-17.225260122391518</v>
      </c>
      <c r="AU165">
        <f t="shared" si="216"/>
        <v>-40.5134318254579</v>
      </c>
      <c r="AV165">
        <f t="shared" si="217"/>
        <v>-64.748511997444822</v>
      </c>
      <c r="AW165" s="2">
        <f t="shared" si="218"/>
        <v>38807</v>
      </c>
      <c r="AX165">
        <f t="shared" si="219"/>
        <v>-1.125E-2</v>
      </c>
      <c r="AY165">
        <f t="shared" si="220"/>
        <v>-1.0422567638439577</v>
      </c>
      <c r="AZ165">
        <f t="shared" si="221"/>
        <v>-2.4641476757830167</v>
      </c>
      <c r="BA165">
        <f t="shared" si="222"/>
        <v>-6.204345391814547</v>
      </c>
      <c r="BB165">
        <f t="shared" si="223"/>
        <v>-10.692291907767466</v>
      </c>
      <c r="BC165">
        <f t="shared" si="224"/>
        <v>-17.174010122391518</v>
      </c>
      <c r="BD165">
        <f t="shared" si="225"/>
        <v>-40.462181825457904</v>
      </c>
      <c r="BE165">
        <f t="shared" si="226"/>
        <v>-64.697261997444812</v>
      </c>
      <c r="BF165" s="2">
        <f t="shared" si="227"/>
        <v>38807</v>
      </c>
      <c r="BG165">
        <f t="shared" si="228"/>
        <v>-0.30077372450131779</v>
      </c>
      <c r="BH165">
        <f t="shared" si="229"/>
        <v>-1.3317804883452755</v>
      </c>
      <c r="BI165">
        <f t="shared" si="230"/>
        <v>-5.4628623524719071</v>
      </c>
      <c r="BJ165">
        <f t="shared" si="231"/>
        <v>-9.9508088684248257</v>
      </c>
      <c r="BK165">
        <f t="shared" si="232"/>
        <v>-16.432527083048878</v>
      </c>
      <c r="BL165">
        <f t="shared" si="233"/>
        <v>-39.720698786115264</v>
      </c>
      <c r="BM165">
        <f t="shared" si="234"/>
        <v>-63.955778958102179</v>
      </c>
      <c r="BN165" s="2">
        <f t="shared" si="235"/>
        <v>38807</v>
      </c>
      <c r="BO165">
        <f t="shared" si="236"/>
        <v>-0.36862842471078472</v>
      </c>
      <c r="BP165">
        <f t="shared" si="237"/>
        <v>-2.8776996957351675</v>
      </c>
      <c r="BQ165">
        <f t="shared" si="238"/>
        <v>-5.094500637380416</v>
      </c>
      <c r="BR165">
        <f t="shared" si="239"/>
        <v>-8.7288387905931994</v>
      </c>
      <c r="BS165">
        <f t="shared" si="240"/>
        <v>-11.031876367921361</v>
      </c>
      <c r="BT165">
        <f t="shared" si="241"/>
        <v>-10.947048800825824</v>
      </c>
      <c r="BU165">
        <f t="shared" si="242"/>
        <v>-4.4698394018846175</v>
      </c>
      <c r="BV165">
        <f t="shared" si="243"/>
        <v>1.2713417211427991</v>
      </c>
      <c r="BW165" s="2">
        <f t="shared" si="244"/>
        <v>38807</v>
      </c>
      <c r="BX165">
        <f t="shared" si="245"/>
        <v>-3.8009678580457298E-2</v>
      </c>
      <c r="BY165">
        <f t="shared" si="246"/>
        <v>-1.3045015781905365</v>
      </c>
      <c r="BZ165">
        <f t="shared" si="247"/>
        <v>-2.538387597607128</v>
      </c>
      <c r="CA165">
        <f t="shared" si="248"/>
        <v>-4.797090629034062</v>
      </c>
      <c r="CB165">
        <f t="shared" si="249"/>
        <v>-6.004971183275388</v>
      </c>
      <c r="CC165">
        <f t="shared" si="250"/>
        <v>-5.1193307776150112</v>
      </c>
      <c r="CD165">
        <f t="shared" si="251"/>
        <v>0.79229759257174714</v>
      </c>
      <c r="CE165">
        <f t="shared" si="252"/>
        <v>5.5788750735018811</v>
      </c>
      <c r="CF165" s="2">
        <f t="shared" si="253"/>
        <v>38807</v>
      </c>
      <c r="CG165">
        <f t="shared" si="254"/>
        <v>-9.333468329273769E-3</v>
      </c>
      <c r="CH165">
        <f t="shared" si="255"/>
        <v>-1.2093748758424092</v>
      </c>
      <c r="CI165">
        <f t="shared" si="256"/>
        <v>-2.7360565532408399</v>
      </c>
      <c r="CJ165">
        <f t="shared" si="257"/>
        <v>-5.574870608440694</v>
      </c>
      <c r="CK165">
        <f t="shared" si="258"/>
        <v>-7.7128936674819313</v>
      </c>
      <c r="CL165">
        <f t="shared" si="259"/>
        <v>-7.2974435608986203</v>
      </c>
      <c r="CM165">
        <f t="shared" si="260"/>
        <v>-4.6379710634114009</v>
      </c>
      <c r="CN165">
        <f t="shared" si="261"/>
        <v>-3.4198365898441105</v>
      </c>
      <c r="CO165" s="2">
        <f t="shared" si="262"/>
        <v>38807</v>
      </c>
      <c r="CP165">
        <f t="shared" si="263"/>
        <v>-0.11682050430395871</v>
      </c>
      <c r="CQ165">
        <f t="shared" si="264"/>
        <v>-0.63120117334780657</v>
      </c>
      <c r="CR165">
        <f t="shared" si="265"/>
        <v>-2.7715140308185764</v>
      </c>
      <c r="CS165">
        <f t="shared" si="266"/>
        <v>-3.9118950857637755</v>
      </c>
      <c r="CT165">
        <f t="shared" si="267"/>
        <v>-3.1567526567394881</v>
      </c>
      <c r="CU165">
        <f t="shared" si="268"/>
        <v>-0.86017648325464025</v>
      </c>
      <c r="CV165">
        <f t="shared" si="269"/>
        <v>1.2880924441213044</v>
      </c>
    </row>
    <row r="166" spans="1:100" x14ac:dyDescent="0.3">
      <c r="A166" s="2">
        <v>38776</v>
      </c>
      <c r="B166" s="4">
        <v>0.34</v>
      </c>
      <c r="C166">
        <v>2.9000000000000001E-2</v>
      </c>
      <c r="D166">
        <v>0.06</v>
      </c>
      <c r="E166" s="3">
        <f t="shared" si="270"/>
        <v>0.14061209792065282</v>
      </c>
      <c r="F166">
        <v>0.18091814688097924</v>
      </c>
      <c r="G166">
        <v>0.47842731171002328</v>
      </c>
      <c r="H166">
        <v>0.7366417303179662</v>
      </c>
      <c r="I166">
        <v>1.1009641268889923</v>
      </c>
      <c r="J166">
        <v>1.3742676381368462</v>
      </c>
      <c r="K166">
        <v>1.5797445586710701</v>
      </c>
      <c r="L166">
        <v>1.9870958515470165</v>
      </c>
      <c r="M166">
        <v>2.1316002375038487</v>
      </c>
      <c r="N166" s="2">
        <f t="shared" si="184"/>
        <v>38776</v>
      </c>
      <c r="O166">
        <f t="shared" si="185"/>
        <v>-7.2500000000000004E-3</v>
      </c>
      <c r="P166">
        <f t="shared" si="186"/>
        <v>-0.03</v>
      </c>
      <c r="Q166">
        <f t="shared" si="271"/>
        <v>-0.10545907344048962</v>
      </c>
      <c r="R166">
        <f t="shared" si="187"/>
        <v>-0.18091814688097924</v>
      </c>
      <c r="S166">
        <f t="shared" si="188"/>
        <v>-0.95685462342004657</v>
      </c>
      <c r="T166">
        <f t="shared" si="189"/>
        <v>-2.2099251909538986</v>
      </c>
      <c r="U166">
        <f t="shared" si="190"/>
        <v>-5.5048206344449611</v>
      </c>
      <c r="V166">
        <f t="shared" si="191"/>
        <v>-9.6198734669579231</v>
      </c>
      <c r="W166">
        <f t="shared" si="192"/>
        <v>-15.797445586710701</v>
      </c>
      <c r="X166">
        <f t="shared" si="193"/>
        <v>-39.741917030940328</v>
      </c>
      <c r="Y166">
        <f t="shared" si="194"/>
        <v>-63.94800712511546</v>
      </c>
      <c r="Z166" s="2">
        <f t="shared" si="195"/>
        <v>38776</v>
      </c>
      <c r="AA166">
        <f t="shared" si="196"/>
        <v>2.2749999999999999E-2</v>
      </c>
      <c r="AB166">
        <f t="shared" si="197"/>
        <v>0.15091814688097924</v>
      </c>
      <c r="AC166">
        <f t="shared" si="198"/>
        <v>0.17366814688097923</v>
      </c>
      <c r="AD166">
        <f t="shared" si="199"/>
        <v>0.77593647653906728</v>
      </c>
      <c r="AE166" s="2">
        <f t="shared" si="200"/>
        <v>38776</v>
      </c>
      <c r="AF166">
        <f t="shared" si="201"/>
        <v>-0.10545907344048962</v>
      </c>
      <c r="AG166">
        <f t="shared" si="202"/>
        <v>-0.93410462342004652</v>
      </c>
      <c r="AH166">
        <f t="shared" si="203"/>
        <v>-2.1871751909538988</v>
      </c>
      <c r="AI166">
        <f t="shared" si="204"/>
        <v>-5.4820706344449608</v>
      </c>
      <c r="AJ166">
        <f t="shared" si="205"/>
        <v>-9.5971234669579228</v>
      </c>
      <c r="AK166">
        <f t="shared" si="206"/>
        <v>-15.774695586710701</v>
      </c>
      <c r="AL166">
        <f t="shared" si="207"/>
        <v>-39.719167030940326</v>
      </c>
      <c r="AM166">
        <f t="shared" si="208"/>
        <v>-63.925257125115458</v>
      </c>
      <c r="AN166" s="2">
        <f t="shared" si="209"/>
        <v>38776</v>
      </c>
      <c r="AO166">
        <f t="shared" si="210"/>
        <v>-0.03</v>
      </c>
      <c r="AP166">
        <f t="shared" si="211"/>
        <v>-0.8059364765390673</v>
      </c>
      <c r="AQ166">
        <f t="shared" si="212"/>
        <v>-2.0590070440729193</v>
      </c>
      <c r="AR166">
        <f t="shared" si="213"/>
        <v>-5.3539024875639818</v>
      </c>
      <c r="AS166">
        <f t="shared" si="214"/>
        <v>-9.4689553200769438</v>
      </c>
      <c r="AT166">
        <f t="shared" si="215"/>
        <v>-15.646527439829722</v>
      </c>
      <c r="AU166">
        <f t="shared" si="216"/>
        <v>-39.590998884059353</v>
      </c>
      <c r="AV166">
        <f t="shared" si="217"/>
        <v>-63.797088978234484</v>
      </c>
      <c r="AW166" s="2">
        <f t="shared" si="218"/>
        <v>38776</v>
      </c>
      <c r="AX166">
        <f t="shared" si="219"/>
        <v>-7.2500000000000004E-3</v>
      </c>
      <c r="AY166">
        <f t="shared" si="220"/>
        <v>-0.78318647653906737</v>
      </c>
      <c r="AZ166">
        <f t="shared" si="221"/>
        <v>-2.0362570440729195</v>
      </c>
      <c r="BA166">
        <f t="shared" si="222"/>
        <v>-5.3311524875639815</v>
      </c>
      <c r="BB166">
        <f t="shared" si="223"/>
        <v>-9.4462053200769436</v>
      </c>
      <c r="BC166">
        <f t="shared" si="224"/>
        <v>-15.623777439829722</v>
      </c>
      <c r="BD166">
        <f t="shared" si="225"/>
        <v>-39.568248884059351</v>
      </c>
      <c r="BE166">
        <f t="shared" si="226"/>
        <v>-63.774338978234482</v>
      </c>
      <c r="BF166" s="2">
        <f t="shared" si="227"/>
        <v>38776</v>
      </c>
      <c r="BG166">
        <f t="shared" si="228"/>
        <v>-0.18091814688097924</v>
      </c>
      <c r="BH166">
        <f t="shared" si="229"/>
        <v>-0.95685462342004657</v>
      </c>
      <c r="BI166">
        <f t="shared" si="230"/>
        <v>-4.7288841579058936</v>
      </c>
      <c r="BJ166">
        <f t="shared" si="231"/>
        <v>-8.8439369904188556</v>
      </c>
      <c r="BK166">
        <f t="shared" si="232"/>
        <v>-15.021509110171634</v>
      </c>
      <c r="BL166">
        <f t="shared" si="233"/>
        <v>-38.965980554401263</v>
      </c>
      <c r="BM166">
        <f t="shared" si="234"/>
        <v>-63.172070648576394</v>
      </c>
      <c r="BN166" s="2">
        <f t="shared" si="235"/>
        <v>38776</v>
      </c>
      <c r="BO166">
        <f t="shared" si="236"/>
        <v>-0.10290027670044544</v>
      </c>
      <c r="BP166">
        <f t="shared" si="237"/>
        <v>-1.9064665137678822</v>
      </c>
      <c r="BQ166">
        <f t="shared" si="238"/>
        <v>-3.8706635021743963</v>
      </c>
      <c r="BR166">
        <f t="shared" si="239"/>
        <v>-6.5389284222827184</v>
      </c>
      <c r="BS166">
        <f t="shared" si="240"/>
        <v>-8.008056655469348</v>
      </c>
      <c r="BT166">
        <f t="shared" si="241"/>
        <v>-5.507584533299922</v>
      </c>
      <c r="BU166">
        <f t="shared" si="242"/>
        <v>1.1196851295731611</v>
      </c>
      <c r="BV166">
        <f t="shared" si="243"/>
        <v>15.519657122687027</v>
      </c>
      <c r="BW166" s="2">
        <f t="shared" si="244"/>
        <v>38776</v>
      </c>
      <c r="BX166">
        <f t="shared" si="245"/>
        <v>-3.0042045935361741E-3</v>
      </c>
      <c r="BY166">
        <f t="shared" si="246"/>
        <v>-1.0970392915564267</v>
      </c>
      <c r="BZ166">
        <f t="shared" si="247"/>
        <v>-2.5720116903001347</v>
      </c>
      <c r="CA166">
        <f t="shared" si="248"/>
        <v>-4.887285723204811</v>
      </c>
      <c r="CB166">
        <f t="shared" si="249"/>
        <v>-6.2556798382447871</v>
      </c>
      <c r="CC166">
        <f t="shared" si="250"/>
        <v>-4.4443700413650005</v>
      </c>
      <c r="CD166">
        <f t="shared" si="251"/>
        <v>0.89488246627403123</v>
      </c>
      <c r="CE166">
        <f t="shared" si="252"/>
        <v>6.4137623462930877</v>
      </c>
      <c r="CF166" s="2">
        <f t="shared" si="253"/>
        <v>38776</v>
      </c>
      <c r="CG166">
        <f t="shared" si="254"/>
        <v>-5.3334149980935278E-3</v>
      </c>
      <c r="CH166">
        <f t="shared" si="255"/>
        <v>-0.84395473691170464</v>
      </c>
      <c r="CI166">
        <f t="shared" si="256"/>
        <v>-1.9763550560866872</v>
      </c>
      <c r="CJ166">
        <f t="shared" si="257"/>
        <v>-4.0301038805961378</v>
      </c>
      <c r="CK166">
        <f t="shared" si="258"/>
        <v>-5.3619909757286166</v>
      </c>
      <c r="CL166">
        <f t="shared" si="259"/>
        <v>-4.0629023656011922</v>
      </c>
      <c r="CM166">
        <f t="shared" si="260"/>
        <v>-1.3314488451713047</v>
      </c>
      <c r="CN166">
        <f t="shared" si="261"/>
        <v>0.82017474290256065</v>
      </c>
      <c r="CO166" s="2">
        <f t="shared" si="262"/>
        <v>38776</v>
      </c>
      <c r="CP166">
        <f t="shared" si="263"/>
        <v>5.8006361616325532E-2</v>
      </c>
      <c r="CQ166">
        <f t="shared" si="264"/>
        <v>-7.0519870071557827E-2</v>
      </c>
      <c r="CR166">
        <f t="shared" si="265"/>
        <v>-1.491153870519724</v>
      </c>
      <c r="CS166">
        <f t="shared" si="266"/>
        <v>-1.6872959366751483</v>
      </c>
      <c r="CT166">
        <f t="shared" si="267"/>
        <v>-0.39219528903182654</v>
      </c>
      <c r="CU166">
        <f t="shared" si="268"/>
        <v>2.6101242965775779</v>
      </c>
      <c r="CV166">
        <f t="shared" si="269"/>
        <v>6.1093116678869599</v>
      </c>
    </row>
    <row r="167" spans="1:100" x14ac:dyDescent="0.3">
      <c r="A167" s="2">
        <v>38748</v>
      </c>
      <c r="B167" s="4">
        <v>0.35</v>
      </c>
      <c r="C167">
        <v>3.0000000000000001E-3</v>
      </c>
      <c r="D167">
        <v>0.02</v>
      </c>
      <c r="E167" s="3">
        <f t="shared" si="270"/>
        <v>7.0651311580102655E-2</v>
      </c>
      <c r="F167">
        <v>9.5976967370153987E-2</v>
      </c>
      <c r="G167">
        <v>0.30177221927041753</v>
      </c>
      <c r="H167">
        <v>0.51334063946276542</v>
      </c>
      <c r="I167">
        <v>0.92087670765659579</v>
      </c>
      <c r="J167">
        <v>1.255053849519763</v>
      </c>
      <c r="K167">
        <v>1.5489860894892384</v>
      </c>
      <c r="L167">
        <v>2.0415446934842145</v>
      </c>
      <c r="M167">
        <v>2.2572144033934984</v>
      </c>
      <c r="N167" s="2">
        <f t="shared" si="184"/>
        <v>38748</v>
      </c>
      <c r="O167">
        <f t="shared" si="185"/>
        <v>-7.5000000000000002E-4</v>
      </c>
      <c r="P167">
        <f t="shared" si="186"/>
        <v>-0.01</v>
      </c>
      <c r="Q167">
        <f t="shared" si="271"/>
        <v>-5.2988483685076991E-2</v>
      </c>
      <c r="R167">
        <f t="shared" si="187"/>
        <v>-9.5976967370153987E-2</v>
      </c>
      <c r="S167">
        <f t="shared" si="188"/>
        <v>-0.60354443854083506</v>
      </c>
      <c r="T167">
        <f t="shared" si="189"/>
        <v>-1.5400219183882964</v>
      </c>
      <c r="U167">
        <f t="shared" si="190"/>
        <v>-4.6043835382829794</v>
      </c>
      <c r="V167">
        <f t="shared" si="191"/>
        <v>-8.7853769466383405</v>
      </c>
      <c r="W167">
        <f t="shared" si="192"/>
        <v>-15.489860894892384</v>
      </c>
      <c r="X167">
        <f t="shared" si="193"/>
        <v>-40.830893869684289</v>
      </c>
      <c r="Y167">
        <f t="shared" si="194"/>
        <v>-67.716432101804955</v>
      </c>
      <c r="Z167" s="2">
        <f t="shared" si="195"/>
        <v>38748</v>
      </c>
      <c r="AA167">
        <f t="shared" si="196"/>
        <v>9.2499999999999995E-3</v>
      </c>
      <c r="AB167">
        <f t="shared" si="197"/>
        <v>8.5976967370153992E-2</v>
      </c>
      <c r="AC167">
        <f t="shared" si="198"/>
        <v>9.5226967370153986E-2</v>
      </c>
      <c r="AD167">
        <f t="shared" si="199"/>
        <v>0.50756747117068102</v>
      </c>
      <c r="AE167" s="2">
        <f t="shared" si="200"/>
        <v>38748</v>
      </c>
      <c r="AF167">
        <f t="shared" si="201"/>
        <v>-5.2988483685076991E-2</v>
      </c>
      <c r="AG167">
        <f t="shared" si="202"/>
        <v>-0.59429443854083508</v>
      </c>
      <c r="AH167">
        <f t="shared" si="203"/>
        <v>-1.5307719183882964</v>
      </c>
      <c r="AI167">
        <f t="shared" si="204"/>
        <v>-4.5951335382829797</v>
      </c>
      <c r="AJ167">
        <f t="shared" si="205"/>
        <v>-8.7761269466383407</v>
      </c>
      <c r="AK167">
        <f t="shared" si="206"/>
        <v>-15.480610894892385</v>
      </c>
      <c r="AL167">
        <f t="shared" si="207"/>
        <v>-40.821643869684287</v>
      </c>
      <c r="AM167">
        <f t="shared" si="208"/>
        <v>-67.70718210180496</v>
      </c>
      <c r="AN167" s="2">
        <f t="shared" si="209"/>
        <v>38748</v>
      </c>
      <c r="AO167">
        <f t="shared" si="210"/>
        <v>-0.01</v>
      </c>
      <c r="AP167">
        <f t="shared" si="211"/>
        <v>-0.51756747117068103</v>
      </c>
      <c r="AQ167">
        <f t="shared" si="212"/>
        <v>-1.4540449510181424</v>
      </c>
      <c r="AR167">
        <f t="shared" si="213"/>
        <v>-4.5184065709128252</v>
      </c>
      <c r="AS167">
        <f t="shared" si="214"/>
        <v>-8.6993999792681862</v>
      </c>
      <c r="AT167">
        <f t="shared" si="215"/>
        <v>-15.40388392752223</v>
      </c>
      <c r="AU167">
        <f t="shared" si="216"/>
        <v>-40.744916902314138</v>
      </c>
      <c r="AV167">
        <f t="shared" si="217"/>
        <v>-67.630455134434797</v>
      </c>
      <c r="AW167" s="2">
        <f t="shared" si="218"/>
        <v>38748</v>
      </c>
      <c r="AX167">
        <f t="shared" si="219"/>
        <v>-7.5000000000000002E-4</v>
      </c>
      <c r="AY167">
        <f t="shared" si="220"/>
        <v>-0.50831747117068105</v>
      </c>
      <c r="AZ167">
        <f t="shared" si="221"/>
        <v>-1.4447949510181424</v>
      </c>
      <c r="BA167">
        <f t="shared" si="222"/>
        <v>-4.5091565709128254</v>
      </c>
      <c r="BB167">
        <f t="shared" si="223"/>
        <v>-8.6901499792681864</v>
      </c>
      <c r="BC167">
        <f t="shared" si="224"/>
        <v>-15.39463392752223</v>
      </c>
      <c r="BD167">
        <f t="shared" si="225"/>
        <v>-40.735666902314136</v>
      </c>
      <c r="BE167">
        <f t="shared" si="226"/>
        <v>-67.621205134434803</v>
      </c>
      <c r="BF167" s="2">
        <f t="shared" si="227"/>
        <v>38748</v>
      </c>
      <c r="BG167">
        <f t="shared" si="228"/>
        <v>-9.5976967370153987E-2</v>
      </c>
      <c r="BH167">
        <f t="shared" si="229"/>
        <v>-0.60354443854083506</v>
      </c>
      <c r="BI167">
        <f t="shared" si="230"/>
        <v>-4.0968160671122984</v>
      </c>
      <c r="BJ167">
        <f t="shared" si="231"/>
        <v>-8.2778094754676594</v>
      </c>
      <c r="BK167">
        <f t="shared" si="232"/>
        <v>-14.982293423721703</v>
      </c>
      <c r="BL167">
        <f t="shared" si="233"/>
        <v>-40.323326398513608</v>
      </c>
      <c r="BM167">
        <f t="shared" si="234"/>
        <v>-67.208864630634281</v>
      </c>
      <c r="BN167" s="2">
        <f t="shared" si="235"/>
        <v>38748</v>
      </c>
      <c r="BO167">
        <f t="shared" si="236"/>
        <v>0.21493161607804248</v>
      </c>
      <c r="BP167">
        <f t="shared" si="237"/>
        <v>-0.19566697912257169</v>
      </c>
      <c r="BQ167">
        <f t="shared" si="238"/>
        <v>-0.45478897990666012</v>
      </c>
      <c r="BR167">
        <f t="shared" si="239"/>
        <v>-1.238322902296654</v>
      </c>
      <c r="BS167">
        <f t="shared" si="240"/>
        <v>-1.772906894295327</v>
      </c>
      <c r="BT167">
        <f t="shared" si="241"/>
        <v>-0.20215194095747313</v>
      </c>
      <c r="BU167">
        <f t="shared" si="242"/>
        <v>2.6489753087364583</v>
      </c>
      <c r="BV167">
        <f t="shared" si="243"/>
        <v>1.4597971884168479</v>
      </c>
      <c r="BW167" s="2">
        <f t="shared" si="244"/>
        <v>38748</v>
      </c>
      <c r="BX167">
        <f t="shared" si="245"/>
        <v>8.9988750562657316E-3</v>
      </c>
      <c r="BY167">
        <f t="shared" si="246"/>
        <v>-0.62024306486045189</v>
      </c>
      <c r="BZ167">
        <f t="shared" si="247"/>
        <v>-1.523889701250108</v>
      </c>
      <c r="CA167">
        <f t="shared" si="248"/>
        <v>-3.6849827350092093</v>
      </c>
      <c r="CB167">
        <f t="shared" si="249"/>
        <v>-5.5250160382234546</v>
      </c>
      <c r="CC167">
        <f t="shared" si="250"/>
        <v>-4.7538100058091457</v>
      </c>
      <c r="CD167">
        <f t="shared" si="251"/>
        <v>-1.4921571779610425</v>
      </c>
      <c r="CE167">
        <f t="shared" si="252"/>
        <v>-0.48165687947737956</v>
      </c>
      <c r="CF167" s="2">
        <f t="shared" si="253"/>
        <v>38748</v>
      </c>
      <c r="CG167">
        <f t="shared" si="254"/>
        <v>2.9999183352398054E-3</v>
      </c>
      <c r="CH167">
        <f t="shared" si="255"/>
        <v>-0.48046171014388001</v>
      </c>
      <c r="CI167">
        <f t="shared" si="256"/>
        <v>-1.2120503254239678</v>
      </c>
      <c r="CJ167">
        <f t="shared" si="257"/>
        <v>-2.9676994180407918</v>
      </c>
      <c r="CK167">
        <f t="shared" si="258"/>
        <v>-4.3635477581280222</v>
      </c>
      <c r="CL167">
        <f t="shared" si="259"/>
        <v>-3.9564643357515492</v>
      </c>
      <c r="CM167">
        <f t="shared" si="260"/>
        <v>-3.9977062601667077</v>
      </c>
      <c r="CN167">
        <f t="shared" si="261"/>
        <v>-4.8237791014632441</v>
      </c>
      <c r="CO167" s="2">
        <f t="shared" si="262"/>
        <v>38748</v>
      </c>
      <c r="CP167">
        <f t="shared" si="263"/>
        <v>7.1985288599507077E-2</v>
      </c>
      <c r="CQ167">
        <f t="shared" si="264"/>
        <v>8.6052283365255985E-2</v>
      </c>
      <c r="CR167">
        <f t="shared" si="265"/>
        <v>-1.3964814063985531</v>
      </c>
      <c r="CS167">
        <f t="shared" si="266"/>
        <v>-2.3185361993348632</v>
      </c>
      <c r="CT167">
        <f t="shared" si="267"/>
        <v>-1.7025191574057539</v>
      </c>
      <c r="CU167">
        <f t="shared" si="268"/>
        <v>-0.80524022596055733</v>
      </c>
      <c r="CV167">
        <f t="shared" si="269"/>
        <v>-1.1004656460366862</v>
      </c>
    </row>
    <row r="168" spans="1:100" x14ac:dyDescent="0.3">
      <c r="A168" s="2">
        <v>38716</v>
      </c>
      <c r="B168" s="4">
        <v>0.32</v>
      </c>
      <c r="C168">
        <v>2E-3</v>
      </c>
      <c r="D168">
        <v>0.01</v>
      </c>
      <c r="E168" s="3">
        <f t="shared" si="270"/>
        <v>6.331983738197515E-2</v>
      </c>
      <c r="F168">
        <v>8.9979756072962713E-2</v>
      </c>
      <c r="G168">
        <v>0.28080278220574179</v>
      </c>
      <c r="H168">
        <v>0.47643208031307677</v>
      </c>
      <c r="I168">
        <v>0.852181883733513</v>
      </c>
      <c r="J168">
        <v>1.1675852200412065</v>
      </c>
      <c r="K168">
        <v>1.4676021646686381</v>
      </c>
      <c r="L168">
        <v>1.979174784974403</v>
      </c>
      <c r="M168">
        <v>2.1751290384077278</v>
      </c>
      <c r="N168" s="2">
        <f t="shared" si="184"/>
        <v>38716</v>
      </c>
      <c r="O168">
        <f t="shared" si="185"/>
        <v>-5.0000000000000001E-4</v>
      </c>
      <c r="P168">
        <f t="shared" si="186"/>
        <v>-5.0000000000000001E-3</v>
      </c>
      <c r="Q168">
        <f t="shared" si="271"/>
        <v>-4.7489878036481359E-2</v>
      </c>
      <c r="R168">
        <f t="shared" si="187"/>
        <v>-8.9979756072962713E-2</v>
      </c>
      <c r="S168">
        <f t="shared" si="188"/>
        <v>-0.56160556441148357</v>
      </c>
      <c r="T168">
        <f t="shared" si="189"/>
        <v>-1.4292962409392302</v>
      </c>
      <c r="U168">
        <f t="shared" si="190"/>
        <v>-4.2609094186675653</v>
      </c>
      <c r="V168">
        <f t="shared" si="191"/>
        <v>-8.1730965402884443</v>
      </c>
      <c r="W168">
        <f t="shared" si="192"/>
        <v>-14.676021646686381</v>
      </c>
      <c r="X168">
        <f t="shared" si="193"/>
        <v>-39.583495699488061</v>
      </c>
      <c r="Y168">
        <f t="shared" si="194"/>
        <v>-65.253871152231838</v>
      </c>
      <c r="Z168" s="2">
        <f t="shared" si="195"/>
        <v>38716</v>
      </c>
      <c r="AA168">
        <f t="shared" si="196"/>
        <v>4.5000000000000005E-3</v>
      </c>
      <c r="AB168">
        <f t="shared" si="197"/>
        <v>8.4979756072962709E-2</v>
      </c>
      <c r="AC168">
        <f t="shared" si="198"/>
        <v>8.9479756072962713E-2</v>
      </c>
      <c r="AD168">
        <f t="shared" si="199"/>
        <v>0.47162580833852086</v>
      </c>
      <c r="AE168" s="2">
        <f t="shared" si="200"/>
        <v>38716</v>
      </c>
      <c r="AF168">
        <f t="shared" si="201"/>
        <v>-4.7489878036481359E-2</v>
      </c>
      <c r="AG168">
        <f t="shared" si="202"/>
        <v>-0.55710556441148362</v>
      </c>
      <c r="AH168">
        <f t="shared" si="203"/>
        <v>-1.4247962409392303</v>
      </c>
      <c r="AI168">
        <f t="shared" si="204"/>
        <v>-4.2564094186675652</v>
      </c>
      <c r="AJ168">
        <f t="shared" si="205"/>
        <v>-8.1685965402884442</v>
      </c>
      <c r="AK168">
        <f t="shared" si="206"/>
        <v>-14.671521646686381</v>
      </c>
      <c r="AL168">
        <f t="shared" si="207"/>
        <v>-39.578995699488061</v>
      </c>
      <c r="AM168">
        <f t="shared" si="208"/>
        <v>-65.249371152231845</v>
      </c>
      <c r="AN168" s="2">
        <f t="shared" si="209"/>
        <v>38716</v>
      </c>
      <c r="AO168">
        <f t="shared" si="210"/>
        <v>-5.0000000000000001E-3</v>
      </c>
      <c r="AP168">
        <f t="shared" si="211"/>
        <v>-0.47662580833852086</v>
      </c>
      <c r="AQ168">
        <f t="shared" si="212"/>
        <v>-1.3443164848662676</v>
      </c>
      <c r="AR168">
        <f t="shared" si="213"/>
        <v>-4.1759296625946023</v>
      </c>
      <c r="AS168">
        <f t="shared" si="214"/>
        <v>-8.0881167842154813</v>
      </c>
      <c r="AT168">
        <f t="shared" si="215"/>
        <v>-14.591041890613418</v>
      </c>
      <c r="AU168">
        <f t="shared" si="216"/>
        <v>-39.4985159434151</v>
      </c>
      <c r="AV168">
        <f t="shared" si="217"/>
        <v>-65.16889139615887</v>
      </c>
      <c r="AW168" s="2">
        <f t="shared" si="218"/>
        <v>38716</v>
      </c>
      <c r="AX168">
        <f t="shared" si="219"/>
        <v>-5.0000000000000001E-4</v>
      </c>
      <c r="AY168">
        <f t="shared" si="220"/>
        <v>-0.47212580833852086</v>
      </c>
      <c r="AZ168">
        <f t="shared" si="221"/>
        <v>-1.3398164848662675</v>
      </c>
      <c r="BA168">
        <f t="shared" si="222"/>
        <v>-4.171429662594603</v>
      </c>
      <c r="BB168">
        <f t="shared" si="223"/>
        <v>-8.0836167842154811</v>
      </c>
      <c r="BC168">
        <f t="shared" si="224"/>
        <v>-14.586541890613418</v>
      </c>
      <c r="BD168">
        <f t="shared" si="225"/>
        <v>-39.4940159434151</v>
      </c>
      <c r="BE168">
        <f t="shared" si="226"/>
        <v>-65.164391396158877</v>
      </c>
      <c r="BF168" s="2">
        <f t="shared" si="227"/>
        <v>38716</v>
      </c>
      <c r="BG168">
        <f t="shared" si="228"/>
        <v>-8.9979756072962713E-2</v>
      </c>
      <c r="BH168">
        <f t="shared" si="229"/>
        <v>-0.56160556441148357</v>
      </c>
      <c r="BI168">
        <f t="shared" si="230"/>
        <v>-3.7892836103290444</v>
      </c>
      <c r="BJ168">
        <f t="shared" si="231"/>
        <v>-7.7014707319499234</v>
      </c>
      <c r="BK168">
        <f t="shared" si="232"/>
        <v>-14.20439583834786</v>
      </c>
      <c r="BL168">
        <f t="shared" si="233"/>
        <v>-39.111869891149539</v>
      </c>
      <c r="BM168">
        <f t="shared" si="234"/>
        <v>-64.782245343893322</v>
      </c>
      <c r="BN168" s="2">
        <f t="shared" si="235"/>
        <v>38716</v>
      </c>
      <c r="BO168">
        <f t="shared" si="236"/>
        <v>-1.4978869306840031E-2</v>
      </c>
      <c r="BP168">
        <f t="shared" si="237"/>
        <v>-0.46239835865117651</v>
      </c>
      <c r="BQ168">
        <f t="shared" si="238"/>
        <v>-0.71336945583911204</v>
      </c>
      <c r="BR168">
        <f t="shared" si="239"/>
        <v>-1.5964373654801975</v>
      </c>
      <c r="BS168">
        <f t="shared" si="240"/>
        <v>-1.7091608966346841</v>
      </c>
      <c r="BT168">
        <f t="shared" si="241"/>
        <v>-2.2707652409475032E-2</v>
      </c>
      <c r="BU168">
        <f t="shared" si="242"/>
        <v>5.3233396890228493</v>
      </c>
      <c r="BV168">
        <f t="shared" si="243"/>
        <v>9.1553135278556734</v>
      </c>
      <c r="BW168" s="2">
        <f t="shared" si="244"/>
        <v>38716</v>
      </c>
      <c r="BX168">
        <f t="shared" si="245"/>
        <v>6.999595012178692E-3</v>
      </c>
      <c r="BY168">
        <f t="shared" si="246"/>
        <v>-0.67430060524665081</v>
      </c>
      <c r="BZ168">
        <f t="shared" si="247"/>
        <v>-1.8559226505216719</v>
      </c>
      <c r="CA168">
        <f t="shared" si="248"/>
        <v>-4.2969746567150615</v>
      </c>
      <c r="CB168">
        <f t="shared" si="249"/>
        <v>-6.3524904566128368</v>
      </c>
      <c r="CC168">
        <f t="shared" si="250"/>
        <v>-5.7717290802856409</v>
      </c>
      <c r="CD168">
        <f t="shared" si="251"/>
        <v>-5.0211250335254034</v>
      </c>
      <c r="CE168">
        <f t="shared" si="252"/>
        <v>-6.0645138846881919</v>
      </c>
      <c r="CF168" s="2">
        <f t="shared" si="253"/>
        <v>38716</v>
      </c>
      <c r="CG168">
        <f t="shared" si="254"/>
        <v>2.6665000055694152E-3</v>
      </c>
      <c r="CH168">
        <f t="shared" si="255"/>
        <v>-0.38089695084931302</v>
      </c>
      <c r="CI168">
        <f t="shared" si="256"/>
        <v>-0.8489830598194954</v>
      </c>
      <c r="CJ168">
        <f t="shared" si="257"/>
        <v>-1.9701086212494601</v>
      </c>
      <c r="CK168">
        <f t="shared" si="258"/>
        <v>-2.7229375020670052</v>
      </c>
      <c r="CL168">
        <f t="shared" si="259"/>
        <v>-1.7443567857331344</v>
      </c>
      <c r="CM168">
        <f t="shared" si="260"/>
        <v>-0.84132502073373217</v>
      </c>
      <c r="CN168">
        <f t="shared" si="261"/>
        <v>0.1093065080917125</v>
      </c>
      <c r="CO168" s="2">
        <f t="shared" si="262"/>
        <v>38716</v>
      </c>
      <c r="CP168">
        <f t="shared" si="263"/>
        <v>0.10896733962927996</v>
      </c>
      <c r="CQ168">
        <f t="shared" si="264"/>
        <v>0.21388409464052513</v>
      </c>
      <c r="CR168">
        <f t="shared" si="265"/>
        <v>-0.78083452737452319</v>
      </c>
      <c r="CS168">
        <f t="shared" si="266"/>
        <v>-1.0254470224657122</v>
      </c>
      <c r="CT168">
        <f t="shared" si="267"/>
        <v>0.10722601427052367</v>
      </c>
      <c r="CU168">
        <f t="shared" si="268"/>
        <v>1.7714143120418453</v>
      </c>
      <c r="CV168">
        <f t="shared" si="269"/>
        <v>2.9865132297132999</v>
      </c>
    </row>
    <row r="169" spans="1:100" x14ac:dyDescent="0.3">
      <c r="A169" s="2">
        <v>38686</v>
      </c>
      <c r="B169" s="4">
        <v>0.31</v>
      </c>
      <c r="C169">
        <v>1E-3</v>
      </c>
      <c r="D169">
        <v>1.7999999999999999E-2</v>
      </c>
      <c r="E169" s="3">
        <f t="shared" si="270"/>
        <v>5.9322669510252168E-2</v>
      </c>
      <c r="F169">
        <v>7.9984004265378258E-2</v>
      </c>
      <c r="G169">
        <v>0.22886899748903797</v>
      </c>
      <c r="H169">
        <v>0.4065864384700999</v>
      </c>
      <c r="I169">
        <v>0.76951770577485623</v>
      </c>
      <c r="J169">
        <v>1.0850513290129409</v>
      </c>
      <c r="K169">
        <v>1.439804945338572</v>
      </c>
      <c r="L169">
        <v>1.9999669156666808</v>
      </c>
      <c r="M169">
        <v>2.2601807135262404</v>
      </c>
      <c r="N169" s="2">
        <f t="shared" si="184"/>
        <v>38686</v>
      </c>
      <c r="O169">
        <f t="shared" si="185"/>
        <v>-2.5000000000000001E-4</v>
      </c>
      <c r="P169">
        <f t="shared" si="186"/>
        <v>-8.9999999999999993E-3</v>
      </c>
      <c r="Q169">
        <f t="shared" si="271"/>
        <v>-4.4492002132689126E-2</v>
      </c>
      <c r="R169">
        <f t="shared" si="187"/>
        <v>-7.9984004265378258E-2</v>
      </c>
      <c r="S169">
        <f t="shared" si="188"/>
        <v>-0.45773799497807593</v>
      </c>
      <c r="T169">
        <f t="shared" si="189"/>
        <v>-1.2197593154102997</v>
      </c>
      <c r="U169">
        <f t="shared" si="190"/>
        <v>-3.8475885288742813</v>
      </c>
      <c r="V169">
        <f t="shared" si="191"/>
        <v>-7.5953593030905857</v>
      </c>
      <c r="W169">
        <f t="shared" si="192"/>
        <v>-14.39804945338572</v>
      </c>
      <c r="X169">
        <f t="shared" si="193"/>
        <v>-39.999338313333617</v>
      </c>
      <c r="Y169">
        <f t="shared" si="194"/>
        <v>-67.805421405787214</v>
      </c>
      <c r="Z169" s="2">
        <f t="shared" si="195"/>
        <v>38686</v>
      </c>
      <c r="AA169">
        <f t="shared" si="196"/>
        <v>8.7499999999999991E-3</v>
      </c>
      <c r="AB169">
        <f t="shared" si="197"/>
        <v>7.0984004265378264E-2</v>
      </c>
      <c r="AC169">
        <f t="shared" si="198"/>
        <v>7.9734004265378258E-2</v>
      </c>
      <c r="AD169">
        <f t="shared" si="199"/>
        <v>0.37775399071269766</v>
      </c>
      <c r="AE169" s="2">
        <f t="shared" si="200"/>
        <v>38686</v>
      </c>
      <c r="AF169">
        <f t="shared" si="201"/>
        <v>-4.4492002132689126E-2</v>
      </c>
      <c r="AG169">
        <f t="shared" si="202"/>
        <v>-0.44898799497807595</v>
      </c>
      <c r="AH169">
        <f t="shared" si="203"/>
        <v>-1.2110093154102997</v>
      </c>
      <c r="AI169">
        <f t="shared" si="204"/>
        <v>-3.8388385288742812</v>
      </c>
      <c r="AJ169">
        <f t="shared" si="205"/>
        <v>-7.5866093030905857</v>
      </c>
      <c r="AK169">
        <f t="shared" si="206"/>
        <v>-14.389299453385721</v>
      </c>
      <c r="AL169">
        <f t="shared" si="207"/>
        <v>-39.990588313333618</v>
      </c>
      <c r="AM169">
        <f t="shared" si="208"/>
        <v>-67.796671405787208</v>
      </c>
      <c r="AN169" s="2">
        <f t="shared" si="209"/>
        <v>38686</v>
      </c>
      <c r="AO169">
        <f t="shared" si="210"/>
        <v>-8.9999999999999993E-3</v>
      </c>
      <c r="AP169">
        <f t="shared" si="211"/>
        <v>-0.38675399071269767</v>
      </c>
      <c r="AQ169">
        <f t="shared" si="212"/>
        <v>-1.1487753111449215</v>
      </c>
      <c r="AR169">
        <f t="shared" si="213"/>
        <v>-3.7766045246089028</v>
      </c>
      <c r="AS169">
        <f t="shared" si="214"/>
        <v>-7.5243752988252073</v>
      </c>
      <c r="AT169">
        <f t="shared" si="215"/>
        <v>-14.327065449120342</v>
      </c>
      <c r="AU169">
        <f t="shared" si="216"/>
        <v>-39.92835430906824</v>
      </c>
      <c r="AV169">
        <f t="shared" si="217"/>
        <v>-67.734437401521831</v>
      </c>
      <c r="AW169" s="2">
        <f t="shared" si="218"/>
        <v>38686</v>
      </c>
      <c r="AX169">
        <f t="shared" si="219"/>
        <v>-2.5000000000000001E-4</v>
      </c>
      <c r="AY169">
        <f t="shared" si="220"/>
        <v>-0.37800399071269769</v>
      </c>
      <c r="AZ169">
        <f t="shared" si="221"/>
        <v>-1.1400253111449214</v>
      </c>
      <c r="BA169">
        <f t="shared" si="222"/>
        <v>-3.7678545246089028</v>
      </c>
      <c r="BB169">
        <f t="shared" si="223"/>
        <v>-7.5156252988252072</v>
      </c>
      <c r="BC169">
        <f t="shared" si="224"/>
        <v>-14.318315449120343</v>
      </c>
      <c r="BD169">
        <f t="shared" si="225"/>
        <v>-39.919604309068241</v>
      </c>
      <c r="BE169">
        <f t="shared" si="226"/>
        <v>-67.725687401521839</v>
      </c>
      <c r="BF169" s="2">
        <f t="shared" si="227"/>
        <v>38686</v>
      </c>
      <c r="BG169">
        <f t="shared" si="228"/>
        <v>-7.9984004265378258E-2</v>
      </c>
      <c r="BH169">
        <f t="shared" si="229"/>
        <v>-0.45773799497807593</v>
      </c>
      <c r="BI169">
        <f t="shared" si="230"/>
        <v>-3.4698345381615834</v>
      </c>
      <c r="BJ169">
        <f t="shared" si="231"/>
        <v>-7.2176053123778878</v>
      </c>
      <c r="BK169">
        <f t="shared" si="232"/>
        <v>-14.020295462673023</v>
      </c>
      <c r="BL169">
        <f t="shared" si="233"/>
        <v>-39.621584322620919</v>
      </c>
      <c r="BM169">
        <f t="shared" si="234"/>
        <v>-67.427667415074524</v>
      </c>
      <c r="BN169" s="2">
        <f t="shared" si="235"/>
        <v>38686</v>
      </c>
      <c r="BO169">
        <f t="shared" si="236"/>
        <v>-6.2976417717828859E-2</v>
      </c>
      <c r="BP169">
        <f t="shared" si="237"/>
        <v>-0.76528465686888814</v>
      </c>
      <c r="BQ169">
        <f t="shared" si="238"/>
        <v>-1.7510324659497907</v>
      </c>
      <c r="BR169">
        <f t="shared" si="239"/>
        <v>-3.713315611650819</v>
      </c>
      <c r="BS169">
        <f t="shared" si="240"/>
        <v>-4.9809756085441412</v>
      </c>
      <c r="BT169">
        <f t="shared" si="241"/>
        <v>-3.8588281369539978</v>
      </c>
      <c r="BU169">
        <f t="shared" si="242"/>
        <v>0.19240721545100337</v>
      </c>
      <c r="BV169">
        <f t="shared" si="243"/>
        <v>-3.1698050176247201</v>
      </c>
      <c r="BW169" s="2">
        <f t="shared" si="244"/>
        <v>38686</v>
      </c>
      <c r="BX169">
        <f t="shared" si="245"/>
        <v>-5.0002449942805833E-3</v>
      </c>
      <c r="BY169">
        <f t="shared" si="246"/>
        <v>-0.46656725621195771</v>
      </c>
      <c r="BZ169">
        <f t="shared" si="247"/>
        <v>-1.1830692407711747</v>
      </c>
      <c r="CA169">
        <f t="shared" si="248"/>
        <v>-2.9295600174811898</v>
      </c>
      <c r="CB169">
        <f t="shared" si="249"/>
        <v>-4.1928265435865937</v>
      </c>
      <c r="CC169">
        <f t="shared" si="250"/>
        <v>-3.4944296894801696</v>
      </c>
      <c r="CD169">
        <f t="shared" si="251"/>
        <v>-2.7108842402718758</v>
      </c>
      <c r="CE169">
        <f t="shared" si="252"/>
        <v>-6.6834348547179969</v>
      </c>
      <c r="CF169" s="2">
        <f t="shared" si="253"/>
        <v>38686</v>
      </c>
      <c r="CG169">
        <f t="shared" si="254"/>
        <v>3.6665850019064715E-3</v>
      </c>
      <c r="CH169">
        <f t="shared" si="255"/>
        <v>-0.18143939128528408</v>
      </c>
      <c r="CI169">
        <f t="shared" si="256"/>
        <v>-0.33425415872667047</v>
      </c>
      <c r="CJ169">
        <f t="shared" si="257"/>
        <v>-0.70283239796173791</v>
      </c>
      <c r="CK169">
        <f t="shared" si="258"/>
        <v>-0.47464574177342683</v>
      </c>
      <c r="CL169">
        <f t="shared" si="259"/>
        <v>0.41866441436119212</v>
      </c>
      <c r="CM169">
        <f t="shared" si="260"/>
        <v>2.2126673075493728</v>
      </c>
      <c r="CN169">
        <f t="shared" si="261"/>
        <v>2.0782598049239271</v>
      </c>
      <c r="CO169" s="2">
        <f t="shared" si="262"/>
        <v>38686</v>
      </c>
      <c r="CP169">
        <f t="shared" si="263"/>
        <v>0.11896309143686443</v>
      </c>
      <c r="CQ169">
        <f t="shared" si="264"/>
        <v>0.30876332644191634</v>
      </c>
      <c r="CR169">
        <f t="shared" si="265"/>
        <v>-0.41153724300298666</v>
      </c>
      <c r="CS169">
        <f t="shared" si="266"/>
        <v>-0.36742582281204816</v>
      </c>
      <c r="CT169">
        <f t="shared" si="267"/>
        <v>0.54945495818645584</v>
      </c>
      <c r="CU169">
        <f t="shared" si="268"/>
        <v>2.0732777342074056</v>
      </c>
      <c r="CV169">
        <f t="shared" si="269"/>
        <v>1.8537149013888308</v>
      </c>
    </row>
    <row r="170" spans="1:100" x14ac:dyDescent="0.3">
      <c r="A170" s="2">
        <v>38656</v>
      </c>
      <c r="B170" s="4">
        <v>0.27</v>
      </c>
      <c r="C170">
        <v>1E-3</v>
      </c>
      <c r="D170">
        <v>1.2E-2</v>
      </c>
      <c r="E170" s="3">
        <f t="shared" si="270"/>
        <v>7.5314258469725073E-2</v>
      </c>
      <c r="F170">
        <v>0.10697138770458761</v>
      </c>
      <c r="G170">
        <v>0.27281384688009608</v>
      </c>
      <c r="H170">
        <v>0.47244155780387714</v>
      </c>
      <c r="I170">
        <v>0.8571605625417632</v>
      </c>
      <c r="J170">
        <v>1.1904500318663584</v>
      </c>
      <c r="K170">
        <v>1.5430322909653016</v>
      </c>
      <c r="L170">
        <v>2.0742068848434201</v>
      </c>
      <c r="M170">
        <v>2.2690793799636393</v>
      </c>
      <c r="N170" s="2">
        <f t="shared" si="184"/>
        <v>38656</v>
      </c>
      <c r="O170">
        <f t="shared" si="185"/>
        <v>-2.5000000000000001E-4</v>
      </c>
      <c r="P170">
        <f t="shared" si="186"/>
        <v>-6.0000000000000001E-3</v>
      </c>
      <c r="Q170">
        <f t="shared" si="271"/>
        <v>-5.6485693852293808E-2</v>
      </c>
      <c r="R170">
        <f t="shared" si="187"/>
        <v>-0.10697138770458761</v>
      </c>
      <c r="S170">
        <f t="shared" si="188"/>
        <v>-0.54562769376019216</v>
      </c>
      <c r="T170">
        <f t="shared" si="189"/>
        <v>-1.4173246734116314</v>
      </c>
      <c r="U170">
        <f t="shared" si="190"/>
        <v>-4.2858028127088161</v>
      </c>
      <c r="V170">
        <f t="shared" si="191"/>
        <v>-8.3331502230645089</v>
      </c>
      <c r="W170">
        <f t="shared" si="192"/>
        <v>-15.430322909653016</v>
      </c>
      <c r="X170">
        <f t="shared" si="193"/>
        <v>-41.484137696868402</v>
      </c>
      <c r="Y170">
        <f t="shared" si="194"/>
        <v>-68.072381398909172</v>
      </c>
      <c r="Z170" s="2">
        <f t="shared" si="195"/>
        <v>38656</v>
      </c>
      <c r="AA170">
        <f t="shared" si="196"/>
        <v>5.7499999999999999E-3</v>
      </c>
      <c r="AB170">
        <f t="shared" si="197"/>
        <v>0.10097138770458761</v>
      </c>
      <c r="AC170">
        <f t="shared" si="198"/>
        <v>0.10672138770458761</v>
      </c>
      <c r="AD170">
        <f t="shared" si="199"/>
        <v>0.43865630605560457</v>
      </c>
      <c r="AE170" s="2">
        <f t="shared" si="200"/>
        <v>38656</v>
      </c>
      <c r="AF170">
        <f t="shared" si="201"/>
        <v>-5.6485693852293808E-2</v>
      </c>
      <c r="AG170">
        <f t="shared" si="202"/>
        <v>-0.53987769376019212</v>
      </c>
      <c r="AH170">
        <f t="shared" si="203"/>
        <v>-1.4115746734116315</v>
      </c>
      <c r="AI170">
        <f t="shared" si="204"/>
        <v>-4.2800528127088162</v>
      </c>
      <c r="AJ170">
        <f t="shared" si="205"/>
        <v>-8.3274002230645081</v>
      </c>
      <c r="AK170">
        <f t="shared" si="206"/>
        <v>-15.424572909653016</v>
      </c>
      <c r="AL170">
        <f t="shared" si="207"/>
        <v>-41.478387696868403</v>
      </c>
      <c r="AM170">
        <f t="shared" si="208"/>
        <v>-68.066631398909166</v>
      </c>
      <c r="AN170" s="2">
        <f t="shared" si="209"/>
        <v>38656</v>
      </c>
      <c r="AO170">
        <f t="shared" si="210"/>
        <v>-6.0000000000000001E-3</v>
      </c>
      <c r="AP170">
        <f t="shared" si="211"/>
        <v>-0.44465630605560458</v>
      </c>
      <c r="AQ170">
        <f t="shared" si="212"/>
        <v>-1.3163532857070437</v>
      </c>
      <c r="AR170">
        <f t="shared" si="213"/>
        <v>-4.1848314250042282</v>
      </c>
      <c r="AS170">
        <f t="shared" si="214"/>
        <v>-8.232178835359921</v>
      </c>
      <c r="AT170">
        <f t="shared" si="215"/>
        <v>-15.329351521948428</v>
      </c>
      <c r="AU170">
        <f t="shared" si="216"/>
        <v>-41.383166309163812</v>
      </c>
      <c r="AV170">
        <f t="shared" si="217"/>
        <v>-67.971410011204583</v>
      </c>
      <c r="AW170" s="2">
        <f t="shared" si="218"/>
        <v>38656</v>
      </c>
      <c r="AX170">
        <f t="shared" si="219"/>
        <v>-2.5000000000000001E-4</v>
      </c>
      <c r="AY170">
        <f t="shared" si="220"/>
        <v>-0.43890630605560454</v>
      </c>
      <c r="AZ170">
        <f t="shared" si="221"/>
        <v>-1.3106032857070438</v>
      </c>
      <c r="BA170">
        <f t="shared" si="222"/>
        <v>-4.1790814250042283</v>
      </c>
      <c r="BB170">
        <f t="shared" si="223"/>
        <v>-8.226428835359922</v>
      </c>
      <c r="BC170">
        <f t="shared" si="224"/>
        <v>-15.323601521948429</v>
      </c>
      <c r="BD170">
        <f t="shared" si="225"/>
        <v>-41.377416309163813</v>
      </c>
      <c r="BE170">
        <f t="shared" si="226"/>
        <v>-67.965660011204591</v>
      </c>
      <c r="BF170" s="2">
        <f t="shared" si="227"/>
        <v>38656</v>
      </c>
      <c r="BG170">
        <f t="shared" si="228"/>
        <v>-0.10697138770458761</v>
      </c>
      <c r="BH170">
        <f t="shared" si="229"/>
        <v>-0.54562769376019216</v>
      </c>
      <c r="BI170">
        <f t="shared" si="230"/>
        <v>-3.8471465066532113</v>
      </c>
      <c r="BJ170">
        <f t="shared" si="231"/>
        <v>-7.8944939170089041</v>
      </c>
      <c r="BK170">
        <f t="shared" si="232"/>
        <v>-14.991666603597412</v>
      </c>
      <c r="BL170">
        <f t="shared" si="233"/>
        <v>-41.045481390812796</v>
      </c>
      <c r="BM170">
        <f t="shared" si="234"/>
        <v>-67.633725092853567</v>
      </c>
      <c r="BN170" s="2">
        <f t="shared" si="235"/>
        <v>38656</v>
      </c>
      <c r="BO170">
        <f t="shared" si="236"/>
        <v>-0.16694502529664376</v>
      </c>
      <c r="BP170">
        <f t="shared" si="237"/>
        <v>-1.3287270200789481</v>
      </c>
      <c r="BQ170">
        <f t="shared" si="238"/>
        <v>-2.8768982920741726</v>
      </c>
      <c r="BR170">
        <f t="shared" si="239"/>
        <v>-6.4155504372023833</v>
      </c>
      <c r="BS170">
        <f t="shared" si="240"/>
        <v>-9.5610330516321955</v>
      </c>
      <c r="BT170">
        <f t="shared" si="241"/>
        <v>-9.5893759401414318</v>
      </c>
      <c r="BU170">
        <f t="shared" si="242"/>
        <v>-5.9171975341391443</v>
      </c>
      <c r="BV170">
        <f t="shared" si="243"/>
        <v>-2.7070188168522358</v>
      </c>
      <c r="BW170" s="2">
        <f t="shared" si="244"/>
        <v>38656</v>
      </c>
      <c r="BX170">
        <f t="shared" si="245"/>
        <v>-2.4499428058488704E-7</v>
      </c>
      <c r="BY170">
        <f t="shared" si="246"/>
        <v>-0.5873703574828073</v>
      </c>
      <c r="BZ170">
        <f t="shared" si="247"/>
        <v>-1.5551922800108946</v>
      </c>
      <c r="CA170">
        <f t="shared" si="248"/>
        <v>-3.7968989577411332</v>
      </c>
      <c r="CB170">
        <f t="shared" si="249"/>
        <v>-5.6233794718726413</v>
      </c>
      <c r="CC170">
        <f t="shared" si="250"/>
        <v>-5.7981318149768599</v>
      </c>
      <c r="CD170">
        <f t="shared" si="251"/>
        <v>-7.2855583264465524</v>
      </c>
      <c r="CE170">
        <f t="shared" si="252"/>
        <v>-7.930078528231566</v>
      </c>
      <c r="CF170" s="2">
        <f t="shared" si="253"/>
        <v>38656</v>
      </c>
      <c r="CG170">
        <f t="shared" si="254"/>
        <v>3.3332733345299041E-3</v>
      </c>
      <c r="CH170">
        <f t="shared" si="255"/>
        <v>-0.35759212678006147</v>
      </c>
      <c r="CI170">
        <f t="shared" si="256"/>
        <v>-0.82434214506674042</v>
      </c>
      <c r="CJ170">
        <f t="shared" si="257"/>
        <v>-1.967995745719447</v>
      </c>
      <c r="CK170">
        <f t="shared" si="258"/>
        <v>-3.019207472301638</v>
      </c>
      <c r="CL170">
        <f t="shared" si="259"/>
        <v>-2.7214364008421099</v>
      </c>
      <c r="CM170">
        <f t="shared" si="260"/>
        <v>-2.4754402421464872</v>
      </c>
      <c r="CN170">
        <f t="shared" si="261"/>
        <v>-2.4726814288081314</v>
      </c>
      <c r="CO170" s="2">
        <f t="shared" si="262"/>
        <v>38656</v>
      </c>
      <c r="CP170">
        <f t="shared" si="263"/>
        <v>0.11195974212628637</v>
      </c>
      <c r="CQ170">
        <f t="shared" si="264"/>
        <v>0.26180636058512791</v>
      </c>
      <c r="CR170">
        <f t="shared" si="265"/>
        <v>-0.67922303943013029</v>
      </c>
      <c r="CS170">
        <f t="shared" si="266"/>
        <v>-0.87321479491440679</v>
      </c>
      <c r="CT170">
        <f t="shared" si="267"/>
        <v>-7.4561786678194325E-2</v>
      </c>
      <c r="CU170">
        <f t="shared" si="268"/>
        <v>1.0352131564966967</v>
      </c>
      <c r="CV170">
        <f t="shared" si="269"/>
        <v>2.5865604098273578</v>
      </c>
    </row>
    <row r="171" spans="1:100" x14ac:dyDescent="0.3">
      <c r="A171" s="2">
        <v>38625</v>
      </c>
      <c r="B171" s="4">
        <v>0.28999999999999998</v>
      </c>
      <c r="C171">
        <v>1E-3</v>
      </c>
      <c r="D171">
        <v>1E-3</v>
      </c>
      <c r="E171" s="3">
        <f t="shared" si="270"/>
        <v>2.96634404731809E-2</v>
      </c>
      <c r="F171">
        <v>4.3995160709771351E-2</v>
      </c>
      <c r="G171">
        <v>0.22087798737434475</v>
      </c>
      <c r="H171">
        <v>0.4155679589931508</v>
      </c>
      <c r="I171">
        <v>0.77151001545950315</v>
      </c>
      <c r="J171">
        <v>1.1059366165899676</v>
      </c>
      <c r="K171">
        <v>1.4666094733584012</v>
      </c>
      <c r="L171">
        <v>2.0455040310871886</v>
      </c>
      <c r="M171">
        <v>2.2512816511398586</v>
      </c>
      <c r="N171" s="2">
        <f t="shared" si="184"/>
        <v>38625</v>
      </c>
      <c r="O171">
        <f t="shared" si="185"/>
        <v>-2.5000000000000001E-4</v>
      </c>
      <c r="P171">
        <f t="shared" si="186"/>
        <v>-5.0000000000000001E-4</v>
      </c>
      <c r="Q171">
        <f t="shared" si="271"/>
        <v>-2.2247580354885676E-2</v>
      </c>
      <c r="R171">
        <f t="shared" si="187"/>
        <v>-4.3995160709771351E-2</v>
      </c>
      <c r="S171">
        <f t="shared" si="188"/>
        <v>-0.44175597474868949</v>
      </c>
      <c r="T171">
        <f t="shared" si="189"/>
        <v>-1.2467038769794523</v>
      </c>
      <c r="U171">
        <f t="shared" si="190"/>
        <v>-3.8575500772975158</v>
      </c>
      <c r="V171">
        <f t="shared" si="191"/>
        <v>-7.7415563161297731</v>
      </c>
      <c r="W171">
        <f t="shared" si="192"/>
        <v>-14.666094733584012</v>
      </c>
      <c r="X171">
        <f t="shared" si="193"/>
        <v>-40.910080621743774</v>
      </c>
      <c r="Y171">
        <f t="shared" si="194"/>
        <v>-67.538449534195763</v>
      </c>
      <c r="Z171" s="2">
        <f t="shared" si="195"/>
        <v>38625</v>
      </c>
      <c r="AA171">
        <f t="shared" si="196"/>
        <v>2.5000000000000001E-4</v>
      </c>
      <c r="AB171">
        <f t="shared" si="197"/>
        <v>4.3495160709771351E-2</v>
      </c>
      <c r="AC171">
        <f t="shared" si="198"/>
        <v>4.3745160709771351E-2</v>
      </c>
      <c r="AD171">
        <f t="shared" si="199"/>
        <v>0.39776081403891816</v>
      </c>
      <c r="AE171" s="2">
        <f t="shared" si="200"/>
        <v>38625</v>
      </c>
      <c r="AF171">
        <f t="shared" si="201"/>
        <v>-2.2247580354885676E-2</v>
      </c>
      <c r="AG171">
        <f t="shared" si="202"/>
        <v>-0.44150597474868952</v>
      </c>
      <c r="AH171">
        <f t="shared" si="203"/>
        <v>-1.2464538769794522</v>
      </c>
      <c r="AI171">
        <f t="shared" si="204"/>
        <v>-3.8573000772975159</v>
      </c>
      <c r="AJ171">
        <f t="shared" si="205"/>
        <v>-7.7413063161297728</v>
      </c>
      <c r="AK171">
        <f t="shared" si="206"/>
        <v>-14.665844733584013</v>
      </c>
      <c r="AL171">
        <f t="shared" si="207"/>
        <v>-40.909830621743772</v>
      </c>
      <c r="AM171">
        <f t="shared" si="208"/>
        <v>-67.538199534195769</v>
      </c>
      <c r="AN171" s="2">
        <f t="shared" si="209"/>
        <v>38625</v>
      </c>
      <c r="AO171">
        <f t="shared" si="210"/>
        <v>-5.0000000000000001E-4</v>
      </c>
      <c r="AP171">
        <f t="shared" si="211"/>
        <v>-0.39826081403891817</v>
      </c>
      <c r="AQ171">
        <f t="shared" si="212"/>
        <v>-1.203208716269681</v>
      </c>
      <c r="AR171">
        <f t="shared" si="213"/>
        <v>-3.8140549165877444</v>
      </c>
      <c r="AS171">
        <f t="shared" si="214"/>
        <v>-7.6980611554200014</v>
      </c>
      <c r="AT171">
        <f t="shared" si="215"/>
        <v>-14.622599572874242</v>
      </c>
      <c r="AU171">
        <f t="shared" si="216"/>
        <v>-40.866585461033999</v>
      </c>
      <c r="AV171">
        <f t="shared" si="217"/>
        <v>-67.494954373485996</v>
      </c>
      <c r="AW171" s="2">
        <f t="shared" si="218"/>
        <v>38625</v>
      </c>
      <c r="AX171">
        <f t="shared" si="219"/>
        <v>-2.5000000000000001E-4</v>
      </c>
      <c r="AY171">
        <f t="shared" si="220"/>
        <v>-0.39801081403891814</v>
      </c>
      <c r="AZ171">
        <f t="shared" si="221"/>
        <v>-1.2029587162696809</v>
      </c>
      <c r="BA171">
        <f t="shared" si="222"/>
        <v>-3.8138049165877446</v>
      </c>
      <c r="BB171">
        <f t="shared" si="223"/>
        <v>-7.6978111554200019</v>
      </c>
      <c r="BC171">
        <f t="shared" si="224"/>
        <v>-14.62234957287424</v>
      </c>
      <c r="BD171">
        <f t="shared" si="225"/>
        <v>-40.866335461034005</v>
      </c>
      <c r="BE171">
        <f t="shared" si="226"/>
        <v>-67.494704373485988</v>
      </c>
      <c r="BF171" s="2">
        <f t="shared" si="227"/>
        <v>38625</v>
      </c>
      <c r="BG171">
        <f t="shared" si="228"/>
        <v>-4.3995160709771351E-2</v>
      </c>
      <c r="BH171">
        <f t="shared" si="229"/>
        <v>-0.44175597474868949</v>
      </c>
      <c r="BI171">
        <f t="shared" si="230"/>
        <v>-3.4597892632585978</v>
      </c>
      <c r="BJ171">
        <f t="shared" si="231"/>
        <v>-7.3437955020908552</v>
      </c>
      <c r="BK171">
        <f t="shared" si="232"/>
        <v>-14.268333919545094</v>
      </c>
      <c r="BL171">
        <f t="shared" si="233"/>
        <v>-40.512319807704856</v>
      </c>
      <c r="BM171">
        <f t="shared" si="234"/>
        <v>-67.140688720156845</v>
      </c>
      <c r="BN171" s="2">
        <f t="shared" si="235"/>
        <v>38625</v>
      </c>
      <c r="BO171">
        <f t="shared" si="236"/>
        <v>-5.399113139518532E-2</v>
      </c>
      <c r="BP171">
        <f t="shared" si="237"/>
        <v>-1.2071218761339764</v>
      </c>
      <c r="BQ171">
        <f t="shared" si="238"/>
        <v>-3.3193948694960822</v>
      </c>
      <c r="BR171">
        <f t="shared" si="239"/>
        <v>-7.3184309722417771</v>
      </c>
      <c r="BS171">
        <f t="shared" si="240"/>
        <v>-11.316739040882839</v>
      </c>
      <c r="BT171">
        <f t="shared" si="241"/>
        <v>-11.841669532453659</v>
      </c>
      <c r="BU171">
        <f t="shared" si="242"/>
        <v>-15.686508780365495</v>
      </c>
      <c r="BV171">
        <f t="shared" si="243"/>
        <v>-21.605260321523982</v>
      </c>
      <c r="BW171" s="2">
        <f t="shared" si="244"/>
        <v>38625</v>
      </c>
      <c r="BX171">
        <f t="shared" si="245"/>
        <v>8.9995000167082447E-3</v>
      </c>
      <c r="BY171">
        <f t="shared" si="246"/>
        <v>-0.41861568766640994</v>
      </c>
      <c r="BZ171">
        <f t="shared" si="247"/>
        <v>-0.99525930252771588</v>
      </c>
      <c r="CA171">
        <f t="shared" si="248"/>
        <v>-2.2354136898521189</v>
      </c>
      <c r="CB171">
        <f t="shared" si="249"/>
        <v>-3.3082952455011938</v>
      </c>
      <c r="CC171">
        <f t="shared" si="250"/>
        <v>-2.683650793112994</v>
      </c>
      <c r="CD171">
        <f t="shared" si="251"/>
        <v>-4.0021268163300423</v>
      </c>
      <c r="CE171">
        <f t="shared" si="252"/>
        <v>-4.4921664425083154</v>
      </c>
      <c r="CF171" s="2">
        <f t="shared" si="253"/>
        <v>38625</v>
      </c>
      <c r="CG171">
        <f t="shared" si="254"/>
        <v>9.9991833523980535E-4</v>
      </c>
      <c r="CH171">
        <f t="shared" si="255"/>
        <v>-0.26408503944699413</v>
      </c>
      <c r="CI171">
        <f t="shared" si="256"/>
        <v>-0.56862549128832307</v>
      </c>
      <c r="CJ171">
        <f t="shared" si="257"/>
        <v>-1.0724745265090581</v>
      </c>
      <c r="CK171">
        <f t="shared" si="258"/>
        <v>-1.3610500095791478</v>
      </c>
      <c r="CL171">
        <f t="shared" si="259"/>
        <v>-0.41297037533923525</v>
      </c>
      <c r="CM171">
        <f t="shared" si="260"/>
        <v>2.3931574545078244E-2</v>
      </c>
      <c r="CN171">
        <f t="shared" si="261"/>
        <v>0.3667388518294194</v>
      </c>
      <c r="CO171" s="2">
        <f t="shared" si="262"/>
        <v>38625</v>
      </c>
      <c r="CP171">
        <f t="shared" si="263"/>
        <v>0.17992647818867741</v>
      </c>
      <c r="CQ171">
        <f t="shared" si="264"/>
        <v>0.37065462164354235</v>
      </c>
      <c r="CR171">
        <f t="shared" si="265"/>
        <v>-0.36965967723991394</v>
      </c>
      <c r="CS171">
        <f t="shared" si="266"/>
        <v>-0.35640969936471173</v>
      </c>
      <c r="CT171">
        <f t="shared" si="267"/>
        <v>0.15928650606944875</v>
      </c>
      <c r="CU171">
        <f t="shared" si="268"/>
        <v>0.58551854920229063</v>
      </c>
      <c r="CV171">
        <f t="shared" si="269"/>
        <v>0.93135641679276604</v>
      </c>
    </row>
    <row r="172" spans="1:100" x14ac:dyDescent="0.3">
      <c r="A172" s="2">
        <v>38595</v>
      </c>
      <c r="B172" s="4">
        <v>0.3</v>
      </c>
      <c r="C172">
        <v>1E-3</v>
      </c>
      <c r="D172">
        <v>1E-3</v>
      </c>
      <c r="E172" s="3">
        <f t="shared" si="270"/>
        <v>1.9665265135487942E-2</v>
      </c>
      <c r="F172">
        <v>2.8997897703231912E-2</v>
      </c>
      <c r="G172">
        <v>0.12895841538042696</v>
      </c>
      <c r="H172">
        <v>0.25783373297428397</v>
      </c>
      <c r="I172">
        <v>0.58215192519231529</v>
      </c>
      <c r="J172">
        <v>0.90594505727922148</v>
      </c>
      <c r="K172">
        <v>1.3424842419147223</v>
      </c>
      <c r="L172">
        <v>2.0019470058598183</v>
      </c>
      <c r="M172">
        <v>2.2334823383793676</v>
      </c>
      <c r="N172" s="2">
        <f t="shared" si="184"/>
        <v>38595</v>
      </c>
      <c r="O172">
        <f t="shared" si="185"/>
        <v>-2.5000000000000001E-4</v>
      </c>
      <c r="P172">
        <f t="shared" si="186"/>
        <v>-5.0000000000000001E-4</v>
      </c>
      <c r="Q172">
        <f t="shared" si="271"/>
        <v>-1.4748948851615956E-2</v>
      </c>
      <c r="R172">
        <f t="shared" si="187"/>
        <v>-2.8997897703231912E-2</v>
      </c>
      <c r="S172">
        <f t="shared" si="188"/>
        <v>-0.25791683076085392</v>
      </c>
      <c r="T172">
        <f t="shared" si="189"/>
        <v>-0.77350119892285196</v>
      </c>
      <c r="U172">
        <f t="shared" si="190"/>
        <v>-2.9107596259615764</v>
      </c>
      <c r="V172">
        <f t="shared" si="191"/>
        <v>-6.3416154009545505</v>
      </c>
      <c r="W172">
        <f t="shared" si="192"/>
        <v>-13.424842419147222</v>
      </c>
      <c r="X172">
        <f t="shared" si="193"/>
        <v>-40.038940117196368</v>
      </c>
      <c r="Y172">
        <f t="shared" si="194"/>
        <v>-67.004470151381028</v>
      </c>
      <c r="Z172" s="2">
        <f t="shared" si="195"/>
        <v>38595</v>
      </c>
      <c r="AA172">
        <f t="shared" si="196"/>
        <v>2.5000000000000001E-4</v>
      </c>
      <c r="AB172">
        <f t="shared" si="197"/>
        <v>2.8497897703231911E-2</v>
      </c>
      <c r="AC172">
        <f t="shared" si="198"/>
        <v>2.8747897703231912E-2</v>
      </c>
      <c r="AD172">
        <f t="shared" si="199"/>
        <v>0.22891893305762201</v>
      </c>
      <c r="AE172" s="2">
        <f t="shared" si="200"/>
        <v>38595</v>
      </c>
      <c r="AF172">
        <f t="shared" si="201"/>
        <v>-1.4748948851615956E-2</v>
      </c>
      <c r="AG172">
        <f t="shared" si="202"/>
        <v>-0.25766683076085395</v>
      </c>
      <c r="AH172">
        <f t="shared" si="203"/>
        <v>-0.77325119892285199</v>
      </c>
      <c r="AI172">
        <f t="shared" si="204"/>
        <v>-2.9105096259615766</v>
      </c>
      <c r="AJ172">
        <f t="shared" si="205"/>
        <v>-6.3413654009545501</v>
      </c>
      <c r="AK172">
        <f t="shared" si="206"/>
        <v>-13.424592419147222</v>
      </c>
      <c r="AL172">
        <f t="shared" si="207"/>
        <v>-40.038690117196367</v>
      </c>
      <c r="AM172">
        <f t="shared" si="208"/>
        <v>-67.004220151381034</v>
      </c>
      <c r="AN172" s="2">
        <f t="shared" si="209"/>
        <v>38595</v>
      </c>
      <c r="AO172">
        <f t="shared" si="210"/>
        <v>-5.0000000000000001E-4</v>
      </c>
      <c r="AP172">
        <f t="shared" si="211"/>
        <v>-0.22941893305762201</v>
      </c>
      <c r="AQ172">
        <f t="shared" si="212"/>
        <v>-0.74500330121962</v>
      </c>
      <c r="AR172">
        <f t="shared" si="213"/>
        <v>-2.8822617282583445</v>
      </c>
      <c r="AS172">
        <f t="shared" si="214"/>
        <v>-6.3131175032513189</v>
      </c>
      <c r="AT172">
        <f t="shared" si="215"/>
        <v>-13.396344521443989</v>
      </c>
      <c r="AU172">
        <f t="shared" si="216"/>
        <v>-40.010442219493136</v>
      </c>
      <c r="AV172">
        <f t="shared" si="217"/>
        <v>-66.975972253677796</v>
      </c>
      <c r="AW172" s="2">
        <f t="shared" si="218"/>
        <v>38595</v>
      </c>
      <c r="AX172">
        <f t="shared" si="219"/>
        <v>-2.5000000000000001E-4</v>
      </c>
      <c r="AY172">
        <f t="shared" si="220"/>
        <v>-0.22916893305762201</v>
      </c>
      <c r="AZ172">
        <f t="shared" si="221"/>
        <v>-0.74475330121962002</v>
      </c>
      <c r="BA172">
        <f t="shared" si="222"/>
        <v>-2.8820117282583446</v>
      </c>
      <c r="BB172">
        <f t="shared" si="223"/>
        <v>-6.3128675032513186</v>
      </c>
      <c r="BC172">
        <f t="shared" si="224"/>
        <v>-13.39609452144399</v>
      </c>
      <c r="BD172">
        <f t="shared" si="225"/>
        <v>-40.010192219493135</v>
      </c>
      <c r="BE172">
        <f t="shared" si="226"/>
        <v>-66.975722253677802</v>
      </c>
      <c r="BF172" s="2">
        <f t="shared" si="227"/>
        <v>38595</v>
      </c>
      <c r="BG172">
        <f t="shared" si="228"/>
        <v>-2.8997897703231912E-2</v>
      </c>
      <c r="BH172">
        <f t="shared" si="229"/>
        <v>-0.25791683076085392</v>
      </c>
      <c r="BI172">
        <f t="shared" si="230"/>
        <v>-2.6818406929039544</v>
      </c>
      <c r="BJ172">
        <f t="shared" si="231"/>
        <v>-6.112696467896928</v>
      </c>
      <c r="BK172">
        <f t="shared" si="232"/>
        <v>-13.195923486089599</v>
      </c>
      <c r="BL172">
        <f t="shared" si="233"/>
        <v>-39.810021184138748</v>
      </c>
      <c r="BM172">
        <f t="shared" si="234"/>
        <v>-66.7755512183234</v>
      </c>
      <c r="BN172" s="2">
        <f t="shared" si="235"/>
        <v>38595</v>
      </c>
      <c r="BO172">
        <f t="shared" si="236"/>
        <v>-3.1996285395024991E-2</v>
      </c>
      <c r="BP172">
        <f t="shared" si="237"/>
        <v>-0.41578587261654054</v>
      </c>
      <c r="BQ172">
        <f t="shared" si="238"/>
        <v>-0.86304203265407164</v>
      </c>
      <c r="BR172">
        <f t="shared" si="239"/>
        <v>-2.3937404403730747</v>
      </c>
      <c r="BS172">
        <f t="shared" si="240"/>
        <v>-3.652613495690558</v>
      </c>
      <c r="BT172">
        <f t="shared" si="241"/>
        <v>-3.3779672590678609</v>
      </c>
      <c r="BU172">
        <f t="shared" si="242"/>
        <v>-5.8621117130562608</v>
      </c>
      <c r="BV172">
        <f t="shared" si="243"/>
        <v>-10.445000708872806</v>
      </c>
      <c r="BW172" s="2">
        <f t="shared" si="244"/>
        <v>38595</v>
      </c>
      <c r="BX172">
        <f t="shared" si="245"/>
        <v>1.0999755005719416E-2</v>
      </c>
      <c r="BY172">
        <f t="shared" si="246"/>
        <v>3.1010905885084927E-2</v>
      </c>
      <c r="BZ172">
        <f t="shared" si="247"/>
        <v>0.29466265926345692</v>
      </c>
      <c r="CA172">
        <f t="shared" si="248"/>
        <v>0.72293687326136946</v>
      </c>
      <c r="CB172">
        <f t="shared" si="249"/>
        <v>1.6990468559904961</v>
      </c>
      <c r="CC172">
        <f t="shared" si="250"/>
        <v>2.477938354397355</v>
      </c>
      <c r="CD172">
        <f t="shared" si="251"/>
        <v>3.143325017977129</v>
      </c>
      <c r="CE172">
        <f t="shared" si="252"/>
        <v>4.622819880576837</v>
      </c>
      <c r="CF172" s="2">
        <f t="shared" si="253"/>
        <v>38595</v>
      </c>
      <c r="CG172">
        <f t="shared" si="254"/>
        <v>3.6665850019064715E-3</v>
      </c>
      <c r="CH172">
        <f t="shared" si="255"/>
        <v>-3.6295864805265976E-2</v>
      </c>
      <c r="CI172">
        <f t="shared" si="256"/>
        <v>3.2997278602402778E-2</v>
      </c>
      <c r="CJ172">
        <f t="shared" si="257"/>
        <v>0.23904734086890922</v>
      </c>
      <c r="CK172">
        <f t="shared" si="258"/>
        <v>0.72041590008793455</v>
      </c>
      <c r="CL172">
        <f t="shared" si="259"/>
        <v>1.5688744508892243</v>
      </c>
      <c r="CM172">
        <f t="shared" si="260"/>
        <v>2.2502263681154924</v>
      </c>
      <c r="CN172">
        <f t="shared" si="261"/>
        <v>3.0782133353826433</v>
      </c>
      <c r="CO172" s="2">
        <f t="shared" si="262"/>
        <v>38595</v>
      </c>
      <c r="CP172">
        <f t="shared" si="263"/>
        <v>0.24289161833223785</v>
      </c>
      <c r="CQ172">
        <f t="shared" si="264"/>
        <v>0.6613369969849533</v>
      </c>
      <c r="CR172">
        <f t="shared" si="265"/>
        <v>0.77906794771956001</v>
      </c>
      <c r="CS172">
        <f t="shared" si="266"/>
        <v>1.5590927907127203</v>
      </c>
      <c r="CT172">
        <f t="shared" si="267"/>
        <v>2.3949322566912739</v>
      </c>
      <c r="CU172">
        <f t="shared" si="268"/>
        <v>3.2490829888300063</v>
      </c>
      <c r="CV172">
        <f t="shared" si="269"/>
        <v>4.7085871026572637</v>
      </c>
    </row>
    <row r="173" spans="1:100" x14ac:dyDescent="0.3">
      <c r="A173" s="2">
        <v>38562</v>
      </c>
      <c r="B173" s="4">
        <v>0.24</v>
      </c>
      <c r="C173">
        <v>1E-3</v>
      </c>
      <c r="D173">
        <v>1E-3</v>
      </c>
      <c r="E173" s="3">
        <f t="shared" si="270"/>
        <v>1.0332958352088579E-2</v>
      </c>
      <c r="F173">
        <v>1.4999437528132866E-2</v>
      </c>
      <c r="G173">
        <v>0.10397296937022756</v>
      </c>
      <c r="H173">
        <v>0.23086670013102942</v>
      </c>
      <c r="I173">
        <v>0.53528304068164412</v>
      </c>
      <c r="J173">
        <v>0.84819885145092278</v>
      </c>
      <c r="K173">
        <v>1.3027478924617657</v>
      </c>
      <c r="L173">
        <v>1.9999669156666808</v>
      </c>
      <c r="M173">
        <v>2.2463375564898702</v>
      </c>
      <c r="N173" s="2">
        <f t="shared" si="184"/>
        <v>38562</v>
      </c>
      <c r="O173">
        <f t="shared" si="185"/>
        <v>-2.5000000000000001E-4</v>
      </c>
      <c r="P173">
        <f t="shared" si="186"/>
        <v>-5.0000000000000001E-4</v>
      </c>
      <c r="Q173">
        <f t="shared" si="271"/>
        <v>-7.7497187640664334E-3</v>
      </c>
      <c r="R173">
        <f t="shared" si="187"/>
        <v>-1.4999437528132866E-2</v>
      </c>
      <c r="S173">
        <f t="shared" si="188"/>
        <v>-0.20794593874045511</v>
      </c>
      <c r="T173">
        <f t="shared" si="189"/>
        <v>-0.69260010039308828</v>
      </c>
      <c r="U173">
        <f t="shared" si="190"/>
        <v>-2.6764152034082205</v>
      </c>
      <c r="V173">
        <f t="shared" si="191"/>
        <v>-5.9373919601564591</v>
      </c>
      <c r="W173">
        <f t="shared" si="192"/>
        <v>-13.027478924617657</v>
      </c>
      <c r="X173">
        <f t="shared" si="193"/>
        <v>-39.999338313333617</v>
      </c>
      <c r="Y173">
        <f t="shared" si="194"/>
        <v>-67.390126694696107</v>
      </c>
      <c r="Z173" s="2">
        <f t="shared" si="195"/>
        <v>38562</v>
      </c>
      <c r="AA173">
        <f t="shared" si="196"/>
        <v>2.5000000000000001E-4</v>
      </c>
      <c r="AB173">
        <f t="shared" si="197"/>
        <v>1.4499437528132866E-2</v>
      </c>
      <c r="AC173">
        <f t="shared" si="198"/>
        <v>1.4749437528132866E-2</v>
      </c>
      <c r="AD173">
        <f t="shared" si="199"/>
        <v>0.19294650121232224</v>
      </c>
      <c r="AE173" s="2">
        <f t="shared" si="200"/>
        <v>38562</v>
      </c>
      <c r="AF173">
        <f t="shared" si="201"/>
        <v>-7.7497187640664334E-3</v>
      </c>
      <c r="AG173">
        <f t="shared" si="202"/>
        <v>-0.20769593874045511</v>
      </c>
      <c r="AH173">
        <f t="shared" si="203"/>
        <v>-0.69235010039308831</v>
      </c>
      <c r="AI173">
        <f t="shared" si="204"/>
        <v>-2.6761652034082206</v>
      </c>
      <c r="AJ173">
        <f t="shared" si="205"/>
        <v>-5.9371419601564588</v>
      </c>
      <c r="AK173">
        <f t="shared" si="206"/>
        <v>-13.027228924617658</v>
      </c>
      <c r="AL173">
        <f t="shared" si="207"/>
        <v>-39.999088313333615</v>
      </c>
      <c r="AM173">
        <f t="shared" si="208"/>
        <v>-67.389876694696113</v>
      </c>
      <c r="AN173" s="2">
        <f t="shared" si="209"/>
        <v>38562</v>
      </c>
      <c r="AO173">
        <f t="shared" si="210"/>
        <v>-5.0000000000000001E-4</v>
      </c>
      <c r="AP173">
        <f t="shared" si="211"/>
        <v>-0.19344650121232224</v>
      </c>
      <c r="AQ173">
        <f t="shared" si="212"/>
        <v>-0.67810066286495541</v>
      </c>
      <c r="AR173">
        <f t="shared" si="213"/>
        <v>-2.6619157658800878</v>
      </c>
      <c r="AS173">
        <f t="shared" si="214"/>
        <v>-5.9228925226283264</v>
      </c>
      <c r="AT173">
        <f t="shared" si="215"/>
        <v>-13.012979487089524</v>
      </c>
      <c r="AU173">
        <f t="shared" si="216"/>
        <v>-39.984838875805487</v>
      </c>
      <c r="AV173">
        <f t="shared" si="217"/>
        <v>-67.375627257167977</v>
      </c>
      <c r="AW173" s="2">
        <f t="shared" si="218"/>
        <v>38562</v>
      </c>
      <c r="AX173">
        <f t="shared" si="219"/>
        <v>-2.5000000000000001E-4</v>
      </c>
      <c r="AY173">
        <f t="shared" si="220"/>
        <v>-0.19319650121232224</v>
      </c>
      <c r="AZ173">
        <f t="shared" si="221"/>
        <v>-0.67785066286495543</v>
      </c>
      <c r="BA173">
        <f t="shared" si="222"/>
        <v>-2.6616657658800875</v>
      </c>
      <c r="BB173">
        <f t="shared" si="223"/>
        <v>-5.9226425226283261</v>
      </c>
      <c r="BC173">
        <f t="shared" si="224"/>
        <v>-13.012729487089524</v>
      </c>
      <c r="BD173">
        <f t="shared" si="225"/>
        <v>-39.984588875805485</v>
      </c>
      <c r="BE173">
        <f t="shared" si="226"/>
        <v>-67.375377257167969</v>
      </c>
      <c r="BF173" s="2">
        <f t="shared" si="227"/>
        <v>38562</v>
      </c>
      <c r="BG173">
        <f t="shared" si="228"/>
        <v>-1.4999437528132866E-2</v>
      </c>
      <c r="BH173">
        <f t="shared" si="229"/>
        <v>-0.20794593874045511</v>
      </c>
      <c r="BI173">
        <f t="shared" si="230"/>
        <v>-2.4834687021958981</v>
      </c>
      <c r="BJ173">
        <f t="shared" si="231"/>
        <v>-5.7444454589441367</v>
      </c>
      <c r="BK173">
        <f t="shared" si="232"/>
        <v>-12.834532423405335</v>
      </c>
      <c r="BL173">
        <f t="shared" si="233"/>
        <v>-39.806391812121298</v>
      </c>
      <c r="BM173">
        <f t="shared" si="234"/>
        <v>-67.197180193483788</v>
      </c>
      <c r="BN173" s="2">
        <f t="shared" si="235"/>
        <v>38562</v>
      </c>
      <c r="BO173">
        <f t="shared" si="236"/>
        <v>-3.999365044826903E-3</v>
      </c>
      <c r="BP173">
        <f t="shared" si="237"/>
        <v>-0.22389924570501663</v>
      </c>
      <c r="BQ173">
        <f t="shared" si="238"/>
        <v>-0.61137181876596769</v>
      </c>
      <c r="BR173">
        <f t="shared" si="239"/>
        <v>-1.5561330290982363</v>
      </c>
      <c r="BS173">
        <f t="shared" si="240"/>
        <v>-2.0636114429314341</v>
      </c>
      <c r="BT173">
        <f t="shared" si="241"/>
        <v>-2.3847732406306386</v>
      </c>
      <c r="BU173">
        <f t="shared" si="242"/>
        <v>-9.0318046695723186</v>
      </c>
      <c r="BV173">
        <f t="shared" si="243"/>
        <v>-13.531023790429254</v>
      </c>
      <c r="BW173" s="2">
        <f t="shared" si="244"/>
        <v>38562</v>
      </c>
      <c r="BX173">
        <f t="shared" si="245"/>
        <v>9.9998200035897149E-3</v>
      </c>
      <c r="BY173">
        <f t="shared" si="246"/>
        <v>-3.9968670481732638E-2</v>
      </c>
      <c r="BZ173">
        <f t="shared" si="247"/>
        <v>3.3991938085860984E-2</v>
      </c>
      <c r="CA173">
        <f t="shared" si="248"/>
        <v>8.7837609670904704E-2</v>
      </c>
      <c r="CB173">
        <f t="shared" si="249"/>
        <v>8.3761327012529363E-2</v>
      </c>
      <c r="CC173">
        <f t="shared" si="250"/>
        <v>0.54458937845644095</v>
      </c>
      <c r="CD173">
        <f t="shared" si="251"/>
        <v>-0.92250558650128289</v>
      </c>
      <c r="CE173">
        <f t="shared" si="252"/>
        <v>-2.5234567251371751</v>
      </c>
      <c r="CF173" s="2">
        <f t="shared" si="253"/>
        <v>38562</v>
      </c>
      <c r="CG173">
        <f t="shared" si="254"/>
        <v>1.03328516939448E-2</v>
      </c>
      <c r="CH173">
        <f t="shared" si="255"/>
        <v>4.4979023185347133E-2</v>
      </c>
      <c r="CI173">
        <f t="shared" si="256"/>
        <v>0.18344404033443093</v>
      </c>
      <c r="CJ173">
        <f t="shared" si="257"/>
        <v>0.68567645348460293</v>
      </c>
      <c r="CK173">
        <f t="shared" si="258"/>
        <v>1.4755149843155064</v>
      </c>
      <c r="CL173">
        <f t="shared" si="259"/>
        <v>2.5498332914668693</v>
      </c>
      <c r="CM173">
        <f t="shared" si="260"/>
        <v>2.8054737470326208</v>
      </c>
      <c r="CN173">
        <f t="shared" si="261"/>
        <v>3.803877179044552</v>
      </c>
      <c r="CO173" s="2">
        <f t="shared" si="262"/>
        <v>38562</v>
      </c>
      <c r="CP173">
        <f t="shared" si="263"/>
        <v>0.34479682990552635</v>
      </c>
      <c r="CQ173">
        <f t="shared" si="264"/>
        <v>1.0127138928187818</v>
      </c>
      <c r="CR173">
        <f t="shared" si="265"/>
        <v>1.9962628331587216</v>
      </c>
      <c r="CS173">
        <f t="shared" si="266"/>
        <v>3.7141967897510648</v>
      </c>
      <c r="CT173">
        <f t="shared" si="267"/>
        <v>5.5700683258150425</v>
      </c>
      <c r="CU173">
        <f t="shared" si="268"/>
        <v>8.7471271127739207</v>
      </c>
      <c r="CV173">
        <f t="shared" si="269"/>
        <v>13.684535138802982</v>
      </c>
    </row>
    <row r="174" spans="1:100" x14ac:dyDescent="0.3">
      <c r="A174" s="2">
        <v>38533</v>
      </c>
      <c r="B174" s="4">
        <v>0.23</v>
      </c>
      <c r="C174">
        <v>1E-3</v>
      </c>
      <c r="D174">
        <v>1E-3</v>
      </c>
      <c r="E174" s="3">
        <f t="shared" si="270"/>
        <v>6.3331983373928974E-3</v>
      </c>
      <c r="F174">
        <v>8.9997975060893461E-3</v>
      </c>
      <c r="G174">
        <v>6.9987752857597715E-2</v>
      </c>
      <c r="H174">
        <v>0.13895171986847721</v>
      </c>
      <c r="I174">
        <v>0.40558846684741434</v>
      </c>
      <c r="J174">
        <v>0.70176736512986615</v>
      </c>
      <c r="K174">
        <v>1.1705677350470598</v>
      </c>
      <c r="L174">
        <v>1.8494226713326198</v>
      </c>
      <c r="M174">
        <v>2.0712378151271591</v>
      </c>
      <c r="N174" s="2">
        <f t="shared" si="184"/>
        <v>38533</v>
      </c>
      <c r="O174">
        <f t="shared" si="185"/>
        <v>-2.5000000000000001E-4</v>
      </c>
      <c r="P174">
        <f t="shared" si="186"/>
        <v>-5.0000000000000001E-4</v>
      </c>
      <c r="Q174">
        <f t="shared" si="271"/>
        <v>-4.7498987530446733E-3</v>
      </c>
      <c r="R174">
        <f t="shared" si="187"/>
        <v>-8.9997975060893461E-3</v>
      </c>
      <c r="S174">
        <f t="shared" si="188"/>
        <v>-0.13997550571519543</v>
      </c>
      <c r="T174">
        <f t="shared" si="189"/>
        <v>-0.41685515960543162</v>
      </c>
      <c r="U174">
        <f t="shared" si="190"/>
        <v>-2.0279423342370717</v>
      </c>
      <c r="V174">
        <f t="shared" si="191"/>
        <v>-4.912371555909063</v>
      </c>
      <c r="W174">
        <f t="shared" si="192"/>
        <v>-11.705677350470598</v>
      </c>
      <c r="X174">
        <f t="shared" si="193"/>
        <v>-36.988453426652399</v>
      </c>
      <c r="Y174">
        <f t="shared" si="194"/>
        <v>-62.137134453814774</v>
      </c>
      <c r="Z174" s="2">
        <f t="shared" si="195"/>
        <v>38533</v>
      </c>
      <c r="AA174">
        <f t="shared" si="196"/>
        <v>2.5000000000000001E-4</v>
      </c>
      <c r="AB174">
        <f t="shared" si="197"/>
        <v>8.4997975060893457E-3</v>
      </c>
      <c r="AC174">
        <f t="shared" si="198"/>
        <v>8.7497975060893459E-3</v>
      </c>
      <c r="AD174">
        <f t="shared" si="199"/>
        <v>0.13097570820910609</v>
      </c>
      <c r="AE174" s="2">
        <f t="shared" si="200"/>
        <v>38533</v>
      </c>
      <c r="AF174">
        <f t="shared" si="201"/>
        <v>-4.7498987530446733E-3</v>
      </c>
      <c r="AG174">
        <f t="shared" si="202"/>
        <v>-0.13972550571519543</v>
      </c>
      <c r="AH174">
        <f t="shared" si="203"/>
        <v>-0.41660515960543165</v>
      </c>
      <c r="AI174">
        <f t="shared" si="204"/>
        <v>-2.0276923342370718</v>
      </c>
      <c r="AJ174">
        <f t="shared" si="205"/>
        <v>-4.9121215559090627</v>
      </c>
      <c r="AK174">
        <f t="shared" si="206"/>
        <v>-11.705427350470599</v>
      </c>
      <c r="AL174">
        <f t="shared" si="207"/>
        <v>-36.988203426652397</v>
      </c>
      <c r="AM174">
        <f t="shared" si="208"/>
        <v>-62.136884453814773</v>
      </c>
      <c r="AN174" s="2">
        <f t="shared" si="209"/>
        <v>38533</v>
      </c>
      <c r="AO174">
        <f t="shared" si="210"/>
        <v>-5.0000000000000001E-4</v>
      </c>
      <c r="AP174">
        <f t="shared" si="211"/>
        <v>-0.13147570820910609</v>
      </c>
      <c r="AQ174">
        <f t="shared" si="212"/>
        <v>-0.40835536209934226</v>
      </c>
      <c r="AR174">
        <f t="shared" si="213"/>
        <v>-2.0194425367309825</v>
      </c>
      <c r="AS174">
        <f t="shared" si="214"/>
        <v>-4.9038717584029738</v>
      </c>
      <c r="AT174">
        <f t="shared" si="215"/>
        <v>-11.697177552964508</v>
      </c>
      <c r="AU174">
        <f t="shared" si="216"/>
        <v>-36.979953629146308</v>
      </c>
      <c r="AV174">
        <f t="shared" si="217"/>
        <v>-62.128634656308684</v>
      </c>
      <c r="AW174" s="2">
        <f t="shared" si="218"/>
        <v>38533</v>
      </c>
      <c r="AX174">
        <f t="shared" si="219"/>
        <v>-2.5000000000000001E-4</v>
      </c>
      <c r="AY174">
        <f t="shared" si="220"/>
        <v>-0.13122570820910609</v>
      </c>
      <c r="AZ174">
        <f t="shared" si="221"/>
        <v>-0.40810536209934228</v>
      </c>
      <c r="BA174">
        <f t="shared" si="222"/>
        <v>-2.0191925367309822</v>
      </c>
      <c r="BB174">
        <f t="shared" si="223"/>
        <v>-4.9036217584029735</v>
      </c>
      <c r="BC174">
        <f t="shared" si="224"/>
        <v>-11.696927552964508</v>
      </c>
      <c r="BD174">
        <f t="shared" si="225"/>
        <v>-36.979703629146307</v>
      </c>
      <c r="BE174">
        <f t="shared" si="226"/>
        <v>-62.128384656308683</v>
      </c>
      <c r="BF174" s="2">
        <f t="shared" si="227"/>
        <v>38533</v>
      </c>
      <c r="BG174">
        <f t="shared" si="228"/>
        <v>-8.9997975060893461E-3</v>
      </c>
      <c r="BH174">
        <f t="shared" si="229"/>
        <v>-0.13997550571519543</v>
      </c>
      <c r="BI174">
        <f t="shared" si="230"/>
        <v>-1.8969666260279656</v>
      </c>
      <c r="BJ174">
        <f t="shared" si="231"/>
        <v>-4.7813958476999572</v>
      </c>
      <c r="BK174">
        <f t="shared" si="232"/>
        <v>-11.574701642261491</v>
      </c>
      <c r="BL174">
        <f t="shared" si="233"/>
        <v>-36.857477718443292</v>
      </c>
      <c r="BM174">
        <f t="shared" si="234"/>
        <v>-62.006158745605667</v>
      </c>
      <c r="BN174" s="2">
        <f t="shared" si="235"/>
        <v>38533</v>
      </c>
      <c r="BO174">
        <f t="shared" si="236"/>
        <v>1.5999405021237798E-2</v>
      </c>
      <c r="BP174">
        <f t="shared" si="237"/>
        <v>0.21190985796207107</v>
      </c>
      <c r="BQ174">
        <f t="shared" si="238"/>
        <v>1.1708956216015656</v>
      </c>
      <c r="BR174">
        <f t="shared" si="239"/>
        <v>2.6896229496984523</v>
      </c>
      <c r="BS174">
        <f t="shared" si="240"/>
        <v>4.5421679070413665</v>
      </c>
      <c r="BT174">
        <f t="shared" si="241"/>
        <v>6.3163873033885833</v>
      </c>
      <c r="BU174">
        <f t="shared" si="242"/>
        <v>7.5242745048663222</v>
      </c>
      <c r="BV174">
        <f t="shared" si="243"/>
        <v>12.462946793668261</v>
      </c>
      <c r="BW174" s="2">
        <f t="shared" si="244"/>
        <v>38533</v>
      </c>
      <c r="BX174">
        <f t="shared" si="245"/>
        <v>2.999755005719416E-3</v>
      </c>
      <c r="BY174">
        <f t="shared" si="246"/>
        <v>0.13894252999199258</v>
      </c>
      <c r="BZ174">
        <f t="shared" si="247"/>
        <v>0.73826834891105231</v>
      </c>
      <c r="CA174">
        <f t="shared" si="248"/>
        <v>1.9820128474527967</v>
      </c>
      <c r="CB174">
        <f t="shared" si="249"/>
        <v>3.5483036571681943</v>
      </c>
      <c r="CC174">
        <f t="shared" si="250"/>
        <v>5.2328883543134719</v>
      </c>
      <c r="CD174">
        <f t="shared" si="251"/>
        <v>7.8106609030958705</v>
      </c>
      <c r="CE174">
        <f t="shared" si="252"/>
        <v>11.284247589601597</v>
      </c>
      <c r="CF174" s="2">
        <f t="shared" si="253"/>
        <v>38533</v>
      </c>
      <c r="CG174">
        <f t="shared" si="254"/>
        <v>1.6331833483329058E-2</v>
      </c>
      <c r="CH174">
        <f t="shared" si="255"/>
        <v>0.14025974106911929</v>
      </c>
      <c r="CI174">
        <f t="shared" si="256"/>
        <v>0.55573881254051516</v>
      </c>
      <c r="CJ174">
        <f t="shared" si="257"/>
        <v>1.444581232533598</v>
      </c>
      <c r="CK174">
        <f t="shared" si="258"/>
        <v>2.7950172259142221</v>
      </c>
      <c r="CL174">
        <f t="shared" si="259"/>
        <v>3.6575889970167084</v>
      </c>
      <c r="CM174">
        <f t="shared" si="260"/>
        <v>5.5075114704977812</v>
      </c>
      <c r="CN174">
        <f t="shared" si="261"/>
        <v>7.9415458076712335</v>
      </c>
      <c r="CO174" s="2">
        <f t="shared" si="262"/>
        <v>38533</v>
      </c>
      <c r="CP174">
        <f t="shared" si="263"/>
        <v>0.26987528884413847</v>
      </c>
      <c r="CQ174">
        <f t="shared" si="264"/>
        <v>0.90803660019249111</v>
      </c>
      <c r="CR174">
        <f t="shared" si="265"/>
        <v>2.2014504963597141</v>
      </c>
      <c r="CS174">
        <f t="shared" si="266"/>
        <v>4.1974769075701133</v>
      </c>
      <c r="CT174">
        <f t="shared" si="267"/>
        <v>5.9647900382405608</v>
      </c>
      <c r="CU174">
        <f t="shared" si="268"/>
        <v>9.2917816993717182</v>
      </c>
      <c r="CV174">
        <f t="shared" si="269"/>
        <v>13.641410161694793</v>
      </c>
    </row>
    <row r="175" spans="1:100" x14ac:dyDescent="0.3">
      <c r="A175" s="2">
        <v>38503</v>
      </c>
      <c r="B175" s="4">
        <v>0.24</v>
      </c>
      <c r="C175">
        <v>1E-3</v>
      </c>
      <c r="D175">
        <v>1E-3</v>
      </c>
      <c r="E175" s="3">
        <f t="shared" si="270"/>
        <v>4.9999183352398046E-3</v>
      </c>
      <c r="F175">
        <v>6.9998775028597077E-3</v>
      </c>
      <c r="G175">
        <v>7.6985181303359407E-2</v>
      </c>
      <c r="H175">
        <v>0.18591356358644467</v>
      </c>
      <c r="I175">
        <v>0.46246490317366157</v>
      </c>
      <c r="J175">
        <v>0.77549457529027299</v>
      </c>
      <c r="K175">
        <v>1.2580350604380257</v>
      </c>
      <c r="L175">
        <v>1.9286706094466151</v>
      </c>
      <c r="M175">
        <v>2.1464406658054278</v>
      </c>
      <c r="N175" s="2">
        <f t="shared" si="184"/>
        <v>38503</v>
      </c>
      <c r="O175">
        <f t="shared" si="185"/>
        <v>-2.5000000000000001E-4</v>
      </c>
      <c r="P175">
        <f t="shared" si="186"/>
        <v>-5.0000000000000001E-4</v>
      </c>
      <c r="Q175">
        <f t="shared" si="271"/>
        <v>-3.7499387514298536E-3</v>
      </c>
      <c r="R175">
        <f t="shared" si="187"/>
        <v>-6.9998775028597077E-3</v>
      </c>
      <c r="S175">
        <f t="shared" si="188"/>
        <v>-0.15397036260671881</v>
      </c>
      <c r="T175">
        <f t="shared" si="189"/>
        <v>-0.55774069075933408</v>
      </c>
      <c r="U175">
        <f t="shared" si="190"/>
        <v>-2.3123245158683079</v>
      </c>
      <c r="V175">
        <f t="shared" si="191"/>
        <v>-5.4284620270319106</v>
      </c>
      <c r="W175">
        <f t="shared" si="192"/>
        <v>-12.580350604380257</v>
      </c>
      <c r="X175">
        <f t="shared" si="193"/>
        <v>-38.573412188932302</v>
      </c>
      <c r="Y175">
        <f t="shared" si="194"/>
        <v>-64.393219974162832</v>
      </c>
      <c r="Z175" s="2">
        <f t="shared" si="195"/>
        <v>38503</v>
      </c>
      <c r="AA175">
        <f t="shared" si="196"/>
        <v>2.5000000000000001E-4</v>
      </c>
      <c r="AB175">
        <f t="shared" si="197"/>
        <v>6.4998775028597081E-3</v>
      </c>
      <c r="AC175">
        <f t="shared" si="198"/>
        <v>6.7498775028597075E-3</v>
      </c>
      <c r="AD175">
        <f t="shared" si="199"/>
        <v>0.1469704851038591</v>
      </c>
      <c r="AE175" s="2">
        <f t="shared" si="200"/>
        <v>38503</v>
      </c>
      <c r="AF175">
        <f t="shared" si="201"/>
        <v>-3.7499387514298536E-3</v>
      </c>
      <c r="AG175">
        <f t="shared" si="202"/>
        <v>-0.15372036260671881</v>
      </c>
      <c r="AH175">
        <f t="shared" si="203"/>
        <v>-0.55749069075933411</v>
      </c>
      <c r="AI175">
        <f t="shared" si="204"/>
        <v>-2.312074515868308</v>
      </c>
      <c r="AJ175">
        <f t="shared" si="205"/>
        <v>-5.4282120270319103</v>
      </c>
      <c r="AK175">
        <f t="shared" si="206"/>
        <v>-12.580100604380258</v>
      </c>
      <c r="AL175">
        <f t="shared" si="207"/>
        <v>-38.573162188932301</v>
      </c>
      <c r="AM175">
        <f t="shared" si="208"/>
        <v>-64.392969974162838</v>
      </c>
      <c r="AN175" s="2">
        <f t="shared" si="209"/>
        <v>38503</v>
      </c>
      <c r="AO175">
        <f t="shared" si="210"/>
        <v>-5.0000000000000001E-4</v>
      </c>
      <c r="AP175">
        <f t="shared" si="211"/>
        <v>-0.1474704851038591</v>
      </c>
      <c r="AQ175">
        <f t="shared" si="212"/>
        <v>-0.55124081325647434</v>
      </c>
      <c r="AR175">
        <f t="shared" si="213"/>
        <v>-2.3058246383654484</v>
      </c>
      <c r="AS175">
        <f t="shared" si="214"/>
        <v>-5.4219621495290511</v>
      </c>
      <c r="AT175">
        <f t="shared" si="215"/>
        <v>-12.573850726877398</v>
      </c>
      <c r="AU175">
        <f t="shared" si="216"/>
        <v>-38.566912311429441</v>
      </c>
      <c r="AV175">
        <f t="shared" si="217"/>
        <v>-64.386720096659971</v>
      </c>
      <c r="AW175" s="2">
        <f t="shared" si="218"/>
        <v>38503</v>
      </c>
      <c r="AX175">
        <f t="shared" si="219"/>
        <v>-2.5000000000000001E-4</v>
      </c>
      <c r="AY175">
        <f t="shared" si="220"/>
        <v>-0.1472204851038591</v>
      </c>
      <c r="AZ175">
        <f t="shared" si="221"/>
        <v>-0.55099081325647437</v>
      </c>
      <c r="BA175">
        <f t="shared" si="222"/>
        <v>-2.3055746383654481</v>
      </c>
      <c r="BB175">
        <f t="shared" si="223"/>
        <v>-5.4217121495290508</v>
      </c>
      <c r="BC175">
        <f t="shared" si="224"/>
        <v>-12.573600726877398</v>
      </c>
      <c r="BD175">
        <f t="shared" si="225"/>
        <v>-38.56666231142944</v>
      </c>
      <c r="BE175">
        <f t="shared" si="226"/>
        <v>-64.386470096659977</v>
      </c>
      <c r="BF175" s="2">
        <f t="shared" si="227"/>
        <v>38503</v>
      </c>
      <c r="BG175">
        <f t="shared" si="228"/>
        <v>-6.9998775028597077E-3</v>
      </c>
      <c r="BH175">
        <f t="shared" si="229"/>
        <v>-0.15397036260671881</v>
      </c>
      <c r="BI175">
        <f t="shared" si="230"/>
        <v>-2.165354030764449</v>
      </c>
      <c r="BJ175">
        <f t="shared" si="231"/>
        <v>-5.2814915419280517</v>
      </c>
      <c r="BK175">
        <f t="shared" si="232"/>
        <v>-12.433380119276398</v>
      </c>
      <c r="BL175">
        <f t="shared" si="233"/>
        <v>-38.426441703828445</v>
      </c>
      <c r="BM175">
        <f t="shared" si="234"/>
        <v>-64.246249489058968</v>
      </c>
      <c r="BN175" s="2">
        <f t="shared" si="235"/>
        <v>38503</v>
      </c>
      <c r="BO175">
        <f t="shared" si="236"/>
        <v>1.0999755005719416E-2</v>
      </c>
      <c r="BP175">
        <f t="shared" si="237"/>
        <v>0.36681609357378264</v>
      </c>
      <c r="BQ175">
        <f t="shared" si="238"/>
        <v>1.3413757603680574</v>
      </c>
      <c r="BR175">
        <f t="shared" si="239"/>
        <v>3.7286225960828849</v>
      </c>
      <c r="BS175">
        <f t="shared" si="240"/>
        <v>6.9397156168586269</v>
      </c>
      <c r="BT175">
        <f t="shared" si="241"/>
        <v>8.2228523770496356</v>
      </c>
      <c r="BU175">
        <f t="shared" si="242"/>
        <v>12.037770158197597</v>
      </c>
      <c r="BV175">
        <f t="shared" si="243"/>
        <v>19.579648879213504</v>
      </c>
      <c r="BW175" s="2">
        <f t="shared" si="244"/>
        <v>38503</v>
      </c>
      <c r="BX175">
        <f t="shared" si="245"/>
        <v>1.0999755005719416E-2</v>
      </c>
      <c r="BY175">
        <f t="shared" si="246"/>
        <v>0.11495297620248657</v>
      </c>
      <c r="BZ175">
        <f t="shared" si="247"/>
        <v>0.44252077133275525</v>
      </c>
      <c r="CA175">
        <f t="shared" si="248"/>
        <v>1.5169450685920161</v>
      </c>
      <c r="CB175">
        <f t="shared" si="249"/>
        <v>2.8684344350792967</v>
      </c>
      <c r="CC175">
        <f t="shared" si="250"/>
        <v>4.0037991429698812</v>
      </c>
      <c r="CD175">
        <f t="shared" si="251"/>
        <v>6.2678992458034868</v>
      </c>
      <c r="CE175">
        <f t="shared" si="252"/>
        <v>9.8013241946124854</v>
      </c>
      <c r="CF175" s="2">
        <f t="shared" si="253"/>
        <v>38503</v>
      </c>
      <c r="CG175">
        <f t="shared" si="254"/>
        <v>1.499869345527995E-2</v>
      </c>
      <c r="CH175">
        <f t="shared" si="255"/>
        <v>0.18155740136409418</v>
      </c>
      <c r="CI175">
        <f t="shared" si="256"/>
        <v>0.50634937944105707</v>
      </c>
      <c r="CJ175">
        <f t="shared" si="257"/>
        <v>1.5557773631327017</v>
      </c>
      <c r="CK175">
        <f t="shared" si="258"/>
        <v>3.0154348388960766</v>
      </c>
      <c r="CL175">
        <f t="shared" si="259"/>
        <v>4.038338714659913</v>
      </c>
      <c r="CM175">
        <f t="shared" si="260"/>
        <v>6.0052545088410323</v>
      </c>
      <c r="CN175">
        <f t="shared" si="261"/>
        <v>9.4788896592161951</v>
      </c>
      <c r="CO175" s="2">
        <f t="shared" si="262"/>
        <v>38503</v>
      </c>
      <c r="CP175">
        <f t="shared" si="263"/>
        <v>0.24390994092548907</v>
      </c>
      <c r="CQ175">
        <f t="shared" si="264"/>
        <v>0.72935171334008908</v>
      </c>
      <c r="CR175">
        <f t="shared" si="265"/>
        <v>1.1899475106277642</v>
      </c>
      <c r="CS175">
        <f t="shared" si="266"/>
        <v>2.1556192180014788</v>
      </c>
      <c r="CT175">
        <f t="shared" si="267"/>
        <v>2.839014834263061</v>
      </c>
      <c r="CU175">
        <f t="shared" si="268"/>
        <v>3.5730897789561418</v>
      </c>
      <c r="CV175">
        <f t="shared" si="269"/>
        <v>4.2223803049078121</v>
      </c>
    </row>
    <row r="176" spans="1:100" x14ac:dyDescent="0.3">
      <c r="A176" s="2">
        <v>38470</v>
      </c>
      <c r="B176" s="4">
        <v>0.21</v>
      </c>
      <c r="C176">
        <v>1E-3</v>
      </c>
      <c r="D176">
        <v>2E-3</v>
      </c>
      <c r="E176" s="3">
        <f t="shared" si="270"/>
        <v>5.3332516685731385E-3</v>
      </c>
      <c r="F176">
        <v>6.9998775028597077E-3</v>
      </c>
      <c r="G176">
        <v>7.5985563657100477E-2</v>
      </c>
      <c r="H176">
        <v>0.17991904856719879</v>
      </c>
      <c r="I176">
        <v>0.45747638922673234</v>
      </c>
      <c r="J176">
        <v>0.77449844277480007</v>
      </c>
      <c r="K176">
        <v>1.2431285614459999</v>
      </c>
      <c r="L176">
        <v>1.887069357297027</v>
      </c>
      <c r="M176">
        <v>2.1335790249029598</v>
      </c>
      <c r="N176" s="2">
        <f t="shared" si="184"/>
        <v>38470</v>
      </c>
      <c r="O176">
        <f t="shared" si="185"/>
        <v>-2.5000000000000001E-4</v>
      </c>
      <c r="P176">
        <f t="shared" si="186"/>
        <v>-1E-3</v>
      </c>
      <c r="Q176">
        <f t="shared" si="271"/>
        <v>-3.9999387514298539E-3</v>
      </c>
      <c r="R176">
        <f t="shared" si="187"/>
        <v>-6.9998775028597077E-3</v>
      </c>
      <c r="S176">
        <f t="shared" si="188"/>
        <v>-0.15197112731420095</v>
      </c>
      <c r="T176">
        <f t="shared" si="189"/>
        <v>-0.53975714570159639</v>
      </c>
      <c r="U176">
        <f t="shared" si="190"/>
        <v>-2.2873819461336615</v>
      </c>
      <c r="V176">
        <f t="shared" si="191"/>
        <v>-5.4214890994236002</v>
      </c>
      <c r="W176">
        <f t="shared" si="192"/>
        <v>-12.431285614459998</v>
      </c>
      <c r="X176">
        <f t="shared" si="193"/>
        <v>-37.741387145940536</v>
      </c>
      <c r="Y176">
        <f t="shared" si="194"/>
        <v>-64.0073707470888</v>
      </c>
      <c r="Z176" s="2">
        <f t="shared" si="195"/>
        <v>38470</v>
      </c>
      <c r="AA176">
        <f t="shared" si="196"/>
        <v>7.5000000000000002E-4</v>
      </c>
      <c r="AB176">
        <f t="shared" si="197"/>
        <v>5.9998775028597077E-3</v>
      </c>
      <c r="AC176">
        <f t="shared" si="198"/>
        <v>6.7498775028597075E-3</v>
      </c>
      <c r="AD176">
        <f t="shared" si="199"/>
        <v>0.14497124981134124</v>
      </c>
      <c r="AE176" s="2">
        <f t="shared" si="200"/>
        <v>38470</v>
      </c>
      <c r="AF176">
        <f t="shared" si="201"/>
        <v>-3.9999387514298539E-3</v>
      </c>
      <c r="AG176">
        <f t="shared" si="202"/>
        <v>-0.15122112731420095</v>
      </c>
      <c r="AH176">
        <f t="shared" si="203"/>
        <v>-0.53900714570159636</v>
      </c>
      <c r="AI176">
        <f t="shared" si="204"/>
        <v>-2.2866319461336615</v>
      </c>
      <c r="AJ176">
        <f t="shared" si="205"/>
        <v>-5.4207390994236002</v>
      </c>
      <c r="AK176">
        <f t="shared" si="206"/>
        <v>-12.430535614459998</v>
      </c>
      <c r="AL176">
        <f t="shared" si="207"/>
        <v>-37.740637145940539</v>
      </c>
      <c r="AM176">
        <f t="shared" si="208"/>
        <v>-64.006620747088803</v>
      </c>
      <c r="AN176" s="2">
        <f t="shared" si="209"/>
        <v>38470</v>
      </c>
      <c r="AO176">
        <f t="shared" si="210"/>
        <v>-1E-3</v>
      </c>
      <c r="AP176">
        <f t="shared" si="211"/>
        <v>-0.14597124981134124</v>
      </c>
      <c r="AQ176">
        <f t="shared" si="212"/>
        <v>-0.5337572681987367</v>
      </c>
      <c r="AR176">
        <f t="shared" si="213"/>
        <v>-2.2813820686308017</v>
      </c>
      <c r="AS176">
        <f t="shared" si="214"/>
        <v>-5.4154892219207404</v>
      </c>
      <c r="AT176">
        <f t="shared" si="215"/>
        <v>-12.425285736957139</v>
      </c>
      <c r="AU176">
        <f t="shared" si="216"/>
        <v>-37.735387268437677</v>
      </c>
      <c r="AV176">
        <f t="shared" si="217"/>
        <v>-64.001370869585941</v>
      </c>
      <c r="AW176" s="2">
        <f t="shared" si="218"/>
        <v>38470</v>
      </c>
      <c r="AX176">
        <f t="shared" si="219"/>
        <v>-2.5000000000000001E-4</v>
      </c>
      <c r="AY176">
        <f t="shared" si="220"/>
        <v>-0.14522124981134124</v>
      </c>
      <c r="AZ176">
        <f t="shared" si="221"/>
        <v>-0.53300726819873667</v>
      </c>
      <c r="BA176">
        <f t="shared" si="222"/>
        <v>-2.2806320686308017</v>
      </c>
      <c r="BB176">
        <f t="shared" si="223"/>
        <v>-5.4147392219207404</v>
      </c>
      <c r="BC176">
        <f t="shared" si="224"/>
        <v>-12.424535736957139</v>
      </c>
      <c r="BD176">
        <f t="shared" si="225"/>
        <v>-37.734637268437673</v>
      </c>
      <c r="BE176">
        <f t="shared" si="226"/>
        <v>-64.000620869585944</v>
      </c>
      <c r="BF176" s="2">
        <f t="shared" si="227"/>
        <v>38470</v>
      </c>
      <c r="BG176">
        <f t="shared" si="228"/>
        <v>-6.9998775028597077E-3</v>
      </c>
      <c r="BH176">
        <f t="shared" si="229"/>
        <v>-0.15197112731420095</v>
      </c>
      <c r="BI176">
        <f t="shared" si="230"/>
        <v>-2.1424106963223202</v>
      </c>
      <c r="BJ176">
        <f t="shared" si="231"/>
        <v>-5.2765178496122589</v>
      </c>
      <c r="BK176">
        <f t="shared" si="232"/>
        <v>-12.286314364648657</v>
      </c>
      <c r="BL176">
        <f t="shared" si="233"/>
        <v>-37.596415896129194</v>
      </c>
      <c r="BM176">
        <f t="shared" si="234"/>
        <v>-63.862399497277458</v>
      </c>
      <c r="BN176" s="2">
        <f t="shared" si="235"/>
        <v>38470</v>
      </c>
      <c r="BO176">
        <f t="shared" si="236"/>
        <v>6.9998850014600178E-3</v>
      </c>
      <c r="BP176">
        <f t="shared" si="237"/>
        <v>8.9964154629019855E-2</v>
      </c>
      <c r="BQ176">
        <f t="shared" si="238"/>
        <v>0.62535794482515816</v>
      </c>
      <c r="BR176">
        <f t="shared" si="239"/>
        <v>1.6778104983275148</v>
      </c>
      <c r="BS176">
        <f t="shared" si="240"/>
        <v>2.1771363468439637</v>
      </c>
      <c r="BT176">
        <f t="shared" si="241"/>
        <v>3.4199542474309843</v>
      </c>
      <c r="BU176">
        <f t="shared" si="242"/>
        <v>7.1327957464572238</v>
      </c>
      <c r="BV176">
        <f t="shared" si="243"/>
        <v>8.4301125900423468</v>
      </c>
      <c r="BW176" s="2">
        <f t="shared" si="244"/>
        <v>38470</v>
      </c>
      <c r="BX176">
        <f t="shared" si="245"/>
        <v>2.9998555081834404E-2</v>
      </c>
      <c r="BY176">
        <f t="shared" si="246"/>
        <v>0.17791831512089989</v>
      </c>
      <c r="BZ176">
        <f t="shared" si="247"/>
        <v>0.57935212737500108</v>
      </c>
      <c r="CA176">
        <f t="shared" si="248"/>
        <v>1.8050813522663931</v>
      </c>
      <c r="CB176">
        <f t="shared" si="249"/>
        <v>3.2435783554293485</v>
      </c>
      <c r="CC176">
        <f t="shared" si="250"/>
        <v>5.015636715005992</v>
      </c>
      <c r="CD176">
        <f t="shared" si="251"/>
        <v>8.7226131128254654</v>
      </c>
      <c r="CE176">
        <f t="shared" si="252"/>
        <v>12.469827821271801</v>
      </c>
      <c r="CF176" s="2">
        <f t="shared" si="253"/>
        <v>38470</v>
      </c>
      <c r="CG176">
        <f t="shared" si="254"/>
        <v>2.966250069432539E-2</v>
      </c>
      <c r="CH176">
        <f t="shared" si="255"/>
        <v>0.31609585752408276</v>
      </c>
      <c r="CI176">
        <f t="shared" si="256"/>
        <v>0.9468659185083258</v>
      </c>
      <c r="CJ176">
        <f t="shared" si="257"/>
        <v>2.9621284563260826</v>
      </c>
      <c r="CK176">
        <f t="shared" si="258"/>
        <v>5.4218665363936065</v>
      </c>
      <c r="CL176">
        <f t="shared" si="259"/>
        <v>8.0034158503786443</v>
      </c>
      <c r="CM176">
        <f t="shared" si="260"/>
        <v>14.455171375971052</v>
      </c>
      <c r="CN176">
        <f t="shared" si="261"/>
        <v>22.538121784295424</v>
      </c>
      <c r="CO176" s="2">
        <f t="shared" si="262"/>
        <v>38470</v>
      </c>
      <c r="CP176">
        <f t="shared" si="263"/>
        <v>0.24291003841597511</v>
      </c>
      <c r="CQ176">
        <f t="shared" si="264"/>
        <v>0.74233289362447252</v>
      </c>
      <c r="CR176">
        <f t="shared" si="265"/>
        <v>1.2617212703048608</v>
      </c>
      <c r="CS176">
        <f t="shared" si="266"/>
        <v>2.333652650812065</v>
      </c>
      <c r="CT176">
        <f t="shared" si="267"/>
        <v>2.9850806863812882</v>
      </c>
      <c r="CU176">
        <f t="shared" si="268"/>
        <v>4.6000208579226669</v>
      </c>
      <c r="CV176">
        <f t="shared" si="269"/>
        <v>5.7321858876946497</v>
      </c>
    </row>
    <row r="177" spans="1:100" x14ac:dyDescent="0.3">
      <c r="A177" s="2">
        <v>38442</v>
      </c>
      <c r="B177" s="4">
        <v>0.21</v>
      </c>
      <c r="C177">
        <v>5.0000000000000001E-3</v>
      </c>
      <c r="D177">
        <v>0.01</v>
      </c>
      <c r="E177" s="3">
        <f t="shared" si="270"/>
        <v>9.9998333389027475E-3</v>
      </c>
      <c r="F177">
        <v>9.9997500083541229E-3</v>
      </c>
      <c r="G177">
        <v>9.6976485102856599E-2</v>
      </c>
      <c r="H177">
        <v>0.23685968833527432</v>
      </c>
      <c r="I177">
        <v>0.540269614332337</v>
      </c>
      <c r="J177">
        <v>0.86413050466705776</v>
      </c>
      <c r="K177">
        <v>1.3285774176317744</v>
      </c>
      <c r="L177">
        <v>1.9435261026434489</v>
      </c>
      <c r="M177">
        <v>2.1751290384077278</v>
      </c>
      <c r="N177" s="2">
        <f t="shared" si="184"/>
        <v>38442</v>
      </c>
      <c r="O177">
        <f t="shared" si="185"/>
        <v>-1.25E-3</v>
      </c>
      <c r="P177">
        <f t="shared" si="186"/>
        <v>-5.0000000000000001E-3</v>
      </c>
      <c r="Q177">
        <f t="shared" si="271"/>
        <v>-7.4998750041770611E-3</v>
      </c>
      <c r="R177">
        <f t="shared" si="187"/>
        <v>-9.9997500083541229E-3</v>
      </c>
      <c r="S177">
        <f t="shared" si="188"/>
        <v>-0.1939529702057132</v>
      </c>
      <c r="T177">
        <f t="shared" si="189"/>
        <v>-0.71057906500582302</v>
      </c>
      <c r="U177">
        <f t="shared" si="190"/>
        <v>-2.7013480716616849</v>
      </c>
      <c r="V177">
        <f t="shared" si="191"/>
        <v>-6.0489135326694043</v>
      </c>
      <c r="W177">
        <f t="shared" si="192"/>
        <v>-13.285774176317744</v>
      </c>
      <c r="X177">
        <f t="shared" si="193"/>
        <v>-38.870522052868978</v>
      </c>
      <c r="Y177">
        <f t="shared" si="194"/>
        <v>-65.253871152231838</v>
      </c>
      <c r="Z177" s="2">
        <f t="shared" si="195"/>
        <v>38442</v>
      </c>
      <c r="AA177">
        <f t="shared" si="196"/>
        <v>3.7499999999999999E-3</v>
      </c>
      <c r="AB177">
        <f t="shared" si="197"/>
        <v>4.9997500083541228E-3</v>
      </c>
      <c r="AC177">
        <f t="shared" si="198"/>
        <v>8.7497500083541235E-3</v>
      </c>
      <c r="AD177">
        <f t="shared" si="199"/>
        <v>0.18395322019735907</v>
      </c>
      <c r="AE177" s="2">
        <f t="shared" si="200"/>
        <v>38442</v>
      </c>
      <c r="AF177">
        <f t="shared" si="201"/>
        <v>-7.4998750041770611E-3</v>
      </c>
      <c r="AG177">
        <f t="shared" si="202"/>
        <v>-0.1902029702057132</v>
      </c>
      <c r="AH177">
        <f t="shared" si="203"/>
        <v>-0.70682906500582299</v>
      </c>
      <c r="AI177">
        <f t="shared" si="204"/>
        <v>-2.6975980716616847</v>
      </c>
      <c r="AJ177">
        <f t="shared" si="205"/>
        <v>-6.0451635326694042</v>
      </c>
      <c r="AK177">
        <f t="shared" si="206"/>
        <v>-13.282024176317744</v>
      </c>
      <c r="AL177">
        <f t="shared" si="207"/>
        <v>-38.866772052868981</v>
      </c>
      <c r="AM177">
        <f t="shared" si="208"/>
        <v>-65.250121152231841</v>
      </c>
      <c r="AN177" s="2">
        <f t="shared" si="209"/>
        <v>38442</v>
      </c>
      <c r="AO177">
        <f t="shared" si="210"/>
        <v>-5.0000000000000001E-3</v>
      </c>
      <c r="AP177">
        <f t="shared" si="211"/>
        <v>-0.18895322019735908</v>
      </c>
      <c r="AQ177">
        <f t="shared" si="212"/>
        <v>-0.70557931499746884</v>
      </c>
      <c r="AR177">
        <f t="shared" si="213"/>
        <v>-2.6963483216533306</v>
      </c>
      <c r="AS177">
        <f t="shared" si="214"/>
        <v>-6.0439137826610505</v>
      </c>
      <c r="AT177">
        <f t="shared" si="215"/>
        <v>-13.280774426309391</v>
      </c>
      <c r="AU177">
        <f t="shared" si="216"/>
        <v>-38.865522302860626</v>
      </c>
      <c r="AV177">
        <f t="shared" si="217"/>
        <v>-65.248871402223486</v>
      </c>
      <c r="AW177" s="2">
        <f t="shared" si="218"/>
        <v>38442</v>
      </c>
      <c r="AX177">
        <f t="shared" si="219"/>
        <v>-1.25E-3</v>
      </c>
      <c r="AY177">
        <f t="shared" si="220"/>
        <v>-0.18520322019735908</v>
      </c>
      <c r="AZ177">
        <f t="shared" si="221"/>
        <v>-0.70182931499746892</v>
      </c>
      <c r="BA177">
        <f t="shared" si="222"/>
        <v>-2.6925983216533309</v>
      </c>
      <c r="BB177">
        <f t="shared" si="223"/>
        <v>-6.0401637826610504</v>
      </c>
      <c r="BC177">
        <f t="shared" si="224"/>
        <v>-13.27702442630939</v>
      </c>
      <c r="BD177">
        <f t="shared" si="225"/>
        <v>-38.861772302860622</v>
      </c>
      <c r="BE177">
        <f t="shared" si="226"/>
        <v>-65.245121402223489</v>
      </c>
      <c r="BF177" s="2">
        <f t="shared" si="227"/>
        <v>38442</v>
      </c>
      <c r="BG177">
        <f t="shared" si="228"/>
        <v>-9.9997500083541229E-3</v>
      </c>
      <c r="BH177">
        <f t="shared" si="229"/>
        <v>-0.1939529702057132</v>
      </c>
      <c r="BI177">
        <f t="shared" si="230"/>
        <v>-2.5173948514643256</v>
      </c>
      <c r="BJ177">
        <f t="shared" si="231"/>
        <v>-5.8649603124720455</v>
      </c>
      <c r="BK177">
        <f t="shared" si="232"/>
        <v>-13.101820956120385</v>
      </c>
      <c r="BL177">
        <f t="shared" si="233"/>
        <v>-38.686568832671618</v>
      </c>
      <c r="BM177">
        <f t="shared" si="234"/>
        <v>-65.069917932034485</v>
      </c>
      <c r="BN177" s="2">
        <f t="shared" si="235"/>
        <v>38442</v>
      </c>
      <c r="BO177">
        <f t="shared" si="236"/>
        <v>-2.9999900052694135E-3</v>
      </c>
      <c r="BP177">
        <f t="shared" si="237"/>
        <v>6.1976011997556757E-2</v>
      </c>
      <c r="BQ177">
        <f t="shared" si="238"/>
        <v>0.30164188619618171</v>
      </c>
      <c r="BR177">
        <f t="shared" si="239"/>
        <v>1.2704035551827846</v>
      </c>
      <c r="BS177">
        <f t="shared" si="240"/>
        <v>2.5504402172706668</v>
      </c>
      <c r="BT177">
        <f t="shared" si="241"/>
        <v>4.1453902152139976</v>
      </c>
      <c r="BU177">
        <f t="shared" si="242"/>
        <v>8.0930481113010497</v>
      </c>
      <c r="BV177">
        <f t="shared" si="243"/>
        <v>10.101549195510563</v>
      </c>
      <c r="BW177" s="2">
        <f t="shared" si="244"/>
        <v>38442</v>
      </c>
      <c r="BX177">
        <f t="shared" si="245"/>
        <v>3.9995500449987169E-2</v>
      </c>
      <c r="BY177">
        <f t="shared" si="246"/>
        <v>0.11993233785216657</v>
      </c>
      <c r="BZ177">
        <f t="shared" si="247"/>
        <v>0.26365806323951313</v>
      </c>
      <c r="CA177">
        <f t="shared" si="248"/>
        <v>0.83755802918069366</v>
      </c>
      <c r="CB177">
        <f t="shared" si="249"/>
        <v>1.936939540580173</v>
      </c>
      <c r="CC177">
        <f t="shared" si="250"/>
        <v>2.3436874990602927</v>
      </c>
      <c r="CD177">
        <f t="shared" si="251"/>
        <v>4.5146276085430284</v>
      </c>
      <c r="CE177">
        <f t="shared" si="252"/>
        <v>5.6963429699022381</v>
      </c>
      <c r="CF177" s="2">
        <f t="shared" si="253"/>
        <v>38442</v>
      </c>
      <c r="CG177">
        <f t="shared" si="254"/>
        <v>2.0330252108311173E-2</v>
      </c>
      <c r="CH177">
        <f t="shared" si="255"/>
        <v>0.14689274031213617</v>
      </c>
      <c r="CI177">
        <f t="shared" si="256"/>
        <v>0.48357397332193464</v>
      </c>
      <c r="CJ177">
        <f t="shared" si="257"/>
        <v>1.8964219864207756</v>
      </c>
      <c r="CK177">
        <f t="shared" si="258"/>
        <v>3.9402755489203383</v>
      </c>
      <c r="CL177">
        <f t="shared" si="259"/>
        <v>5.70528659103186</v>
      </c>
      <c r="CM177">
        <f t="shared" si="260"/>
        <v>9.7386464053808268</v>
      </c>
      <c r="CN177">
        <f t="shared" si="261"/>
        <v>13.891926925544272</v>
      </c>
      <c r="CO177" s="2">
        <f t="shared" si="262"/>
        <v>38442</v>
      </c>
      <c r="CP177">
        <f t="shared" si="263"/>
        <v>0.20593165729677759</v>
      </c>
      <c r="CQ177">
        <f t="shared" si="264"/>
        <v>0.60149365230624863</v>
      </c>
      <c r="CR177">
        <f t="shared" si="265"/>
        <v>0.59768664394156401</v>
      </c>
      <c r="CS177">
        <f t="shared" si="266"/>
        <v>1.3274306829048705</v>
      </c>
      <c r="CT177">
        <f t="shared" si="267"/>
        <v>1.1670155644520066</v>
      </c>
      <c r="CU177">
        <f t="shared" si="268"/>
        <v>0.24317979018565913</v>
      </c>
      <c r="CV177">
        <f t="shared" si="269"/>
        <v>-1.2606388129812109</v>
      </c>
    </row>
    <row r="178" spans="1:100" x14ac:dyDescent="0.3">
      <c r="A178" s="2">
        <v>38411</v>
      </c>
      <c r="B178" s="4">
        <v>0.16</v>
      </c>
      <c r="C178">
        <v>2E-3</v>
      </c>
      <c r="D178">
        <v>2E-3</v>
      </c>
      <c r="E178" s="3">
        <f t="shared" si="270"/>
        <v>5.3332516685731385E-3</v>
      </c>
      <c r="F178">
        <v>6.9998775028597077E-3</v>
      </c>
      <c r="G178">
        <v>0.12296219300008224</v>
      </c>
      <c r="H178">
        <v>0.29777821028378282</v>
      </c>
      <c r="I178">
        <v>0.64894603297780584</v>
      </c>
      <c r="J178">
        <v>1.0233772758923667</v>
      </c>
      <c r="K178">
        <v>1.4636313698642667</v>
      </c>
      <c r="L178">
        <v>2.0791552364240848</v>
      </c>
      <c r="M178">
        <v>2.3096127397988737</v>
      </c>
      <c r="N178" s="2">
        <f t="shared" si="184"/>
        <v>38411</v>
      </c>
      <c r="O178">
        <f t="shared" si="185"/>
        <v>-5.0000000000000001E-4</v>
      </c>
      <c r="P178">
        <f t="shared" si="186"/>
        <v>-1E-3</v>
      </c>
      <c r="Q178">
        <f t="shared" si="271"/>
        <v>-3.9999387514298539E-3</v>
      </c>
      <c r="R178">
        <f t="shared" si="187"/>
        <v>-6.9998775028597077E-3</v>
      </c>
      <c r="S178">
        <f t="shared" si="188"/>
        <v>-0.24592438600016447</v>
      </c>
      <c r="T178">
        <f t="shared" si="189"/>
        <v>-0.89333463085134845</v>
      </c>
      <c r="U178">
        <f t="shared" si="190"/>
        <v>-3.2447301648890292</v>
      </c>
      <c r="V178">
        <f t="shared" si="191"/>
        <v>-7.163640931246567</v>
      </c>
      <c r="W178">
        <f t="shared" si="192"/>
        <v>-14.636313698642667</v>
      </c>
      <c r="X178">
        <f t="shared" si="193"/>
        <v>-41.5831047284817</v>
      </c>
      <c r="Y178">
        <f t="shared" si="194"/>
        <v>-69.288382193966214</v>
      </c>
      <c r="Z178" s="2">
        <f t="shared" si="195"/>
        <v>38411</v>
      </c>
      <c r="AA178">
        <f t="shared" si="196"/>
        <v>5.0000000000000001E-4</v>
      </c>
      <c r="AB178">
        <f t="shared" si="197"/>
        <v>5.9998775028597077E-3</v>
      </c>
      <c r="AC178">
        <f t="shared" si="198"/>
        <v>6.4998775028597081E-3</v>
      </c>
      <c r="AD178">
        <f t="shared" si="199"/>
        <v>0.23892450849730476</v>
      </c>
      <c r="AE178" s="2">
        <f t="shared" si="200"/>
        <v>38411</v>
      </c>
      <c r="AF178">
        <f t="shared" si="201"/>
        <v>-3.9999387514298539E-3</v>
      </c>
      <c r="AG178">
        <f t="shared" si="202"/>
        <v>-0.24542438600016447</v>
      </c>
      <c r="AH178">
        <f t="shared" si="203"/>
        <v>-0.89283463085134851</v>
      </c>
      <c r="AI178">
        <f t="shared" si="204"/>
        <v>-3.244230164889029</v>
      </c>
      <c r="AJ178">
        <f t="shared" si="205"/>
        <v>-7.1631409312465673</v>
      </c>
      <c r="AK178">
        <f t="shared" si="206"/>
        <v>-14.635813698642666</v>
      </c>
      <c r="AL178">
        <f t="shared" si="207"/>
        <v>-41.582604728481698</v>
      </c>
      <c r="AM178">
        <f t="shared" si="208"/>
        <v>-69.287882193966212</v>
      </c>
      <c r="AN178" s="2">
        <f t="shared" si="209"/>
        <v>38411</v>
      </c>
      <c r="AO178">
        <f t="shared" si="210"/>
        <v>-1E-3</v>
      </c>
      <c r="AP178">
        <f t="shared" si="211"/>
        <v>-0.23992450849730476</v>
      </c>
      <c r="AQ178">
        <f t="shared" si="212"/>
        <v>-0.88733475334848877</v>
      </c>
      <c r="AR178">
        <f t="shared" si="213"/>
        <v>-3.2387302873861694</v>
      </c>
      <c r="AS178">
        <f t="shared" si="214"/>
        <v>-7.1576410537437072</v>
      </c>
      <c r="AT178">
        <f t="shared" si="215"/>
        <v>-14.630313821139808</v>
      </c>
      <c r="AU178">
        <f t="shared" si="216"/>
        <v>-41.577104850978841</v>
      </c>
      <c r="AV178">
        <f t="shared" si="217"/>
        <v>-69.282382316463355</v>
      </c>
      <c r="AW178" s="2">
        <f t="shared" si="218"/>
        <v>38411</v>
      </c>
      <c r="AX178">
        <f t="shared" si="219"/>
        <v>-5.0000000000000001E-4</v>
      </c>
      <c r="AY178">
        <f t="shared" si="220"/>
        <v>-0.23942450849730476</v>
      </c>
      <c r="AZ178">
        <f t="shared" si="221"/>
        <v>-0.88683475334848871</v>
      </c>
      <c r="BA178">
        <f t="shared" si="222"/>
        <v>-3.2382302873861697</v>
      </c>
      <c r="BB178">
        <f t="shared" si="223"/>
        <v>-7.1571410537437075</v>
      </c>
      <c r="BC178">
        <f t="shared" si="224"/>
        <v>-14.629813821139807</v>
      </c>
      <c r="BD178">
        <f t="shared" si="225"/>
        <v>-41.576604850978839</v>
      </c>
      <c r="BE178">
        <f t="shared" si="226"/>
        <v>-69.281882316463353</v>
      </c>
      <c r="BF178" s="2">
        <f t="shared" si="227"/>
        <v>38411</v>
      </c>
      <c r="BG178">
        <f t="shared" si="228"/>
        <v>-6.9998775028597077E-3</v>
      </c>
      <c r="BH178">
        <f t="shared" si="229"/>
        <v>-0.24592438600016447</v>
      </c>
      <c r="BI178">
        <f t="shared" si="230"/>
        <v>-3.0058056563917246</v>
      </c>
      <c r="BJ178">
        <f t="shared" si="231"/>
        <v>-6.9247164227492624</v>
      </c>
      <c r="BK178">
        <f t="shared" si="232"/>
        <v>-14.397389190145361</v>
      </c>
      <c r="BL178">
        <f t="shared" si="233"/>
        <v>-41.344180219984395</v>
      </c>
      <c r="BM178">
        <f t="shared" si="234"/>
        <v>-69.049457685468909</v>
      </c>
      <c r="BN178" s="2">
        <f t="shared" si="235"/>
        <v>38411</v>
      </c>
      <c r="BO178">
        <f t="shared" si="236"/>
        <v>9.9997550057194153E-3</v>
      </c>
      <c r="BP178">
        <f t="shared" si="237"/>
        <v>-0.15990965118024836</v>
      </c>
      <c r="BQ178">
        <f t="shared" si="238"/>
        <v>-0.47933372771398619</v>
      </c>
      <c r="BR178">
        <f t="shared" si="239"/>
        <v>-0.71773196891029056</v>
      </c>
      <c r="BS178">
        <f t="shared" si="240"/>
        <v>-1.2258462567114716</v>
      </c>
      <c r="BT178">
        <f t="shared" si="241"/>
        <v>-0.23825360112131233</v>
      </c>
      <c r="BU178">
        <f t="shared" si="242"/>
        <v>0.47502882339794428</v>
      </c>
      <c r="BV178">
        <f t="shared" si="243"/>
        <v>9.5496527352523231E-15</v>
      </c>
      <c r="BW178" s="2">
        <f t="shared" si="244"/>
        <v>38411</v>
      </c>
      <c r="BX178">
        <f t="shared" si="245"/>
        <v>4.3996080365839844E-2</v>
      </c>
      <c r="BY178">
        <f t="shared" si="246"/>
        <v>0.10992609544216987</v>
      </c>
      <c r="BZ178">
        <f t="shared" si="247"/>
        <v>0.10983422916047682</v>
      </c>
      <c r="CA178">
        <f t="shared" si="248"/>
        <v>0.49035278684052996</v>
      </c>
      <c r="CB178">
        <f t="shared" si="249"/>
        <v>1.074292490097722</v>
      </c>
      <c r="CC178">
        <f t="shared" si="250"/>
        <v>1.9670799236479704</v>
      </c>
      <c r="CD178">
        <f t="shared" si="251"/>
        <v>3.0099947243456651</v>
      </c>
      <c r="CE178">
        <f t="shared" si="252"/>
        <v>4.4495080894004584</v>
      </c>
      <c r="CF178" s="2">
        <f t="shared" si="253"/>
        <v>38411</v>
      </c>
      <c r="CG178">
        <f t="shared" si="254"/>
        <v>8.6660650380970018E-3</v>
      </c>
      <c r="CH178">
        <f t="shared" si="255"/>
        <v>2.4646478279489004E-2</v>
      </c>
      <c r="CI178">
        <f t="shared" si="256"/>
        <v>4.6491618358558487E-3</v>
      </c>
      <c r="CJ178">
        <f t="shared" si="257"/>
        <v>0.1654277370461549</v>
      </c>
      <c r="CK178">
        <f t="shared" si="258"/>
        <v>0.38262567328586106</v>
      </c>
      <c r="CL178">
        <f t="shared" si="259"/>
        <v>0.86610757490429957</v>
      </c>
      <c r="CM178">
        <f t="shared" si="260"/>
        <v>0.57323490744576044</v>
      </c>
      <c r="CN178">
        <f t="shared" si="261"/>
        <v>-1.0750039649573331</v>
      </c>
      <c r="CO178" s="2">
        <f t="shared" si="262"/>
        <v>38411</v>
      </c>
      <c r="CP178">
        <f t="shared" si="263"/>
        <v>8.6985255374900872E-2</v>
      </c>
      <c r="CQ178">
        <f t="shared" si="264"/>
        <v>0.2698389348510421</v>
      </c>
      <c r="CR178">
        <f t="shared" si="265"/>
        <v>-0.6915267227097055</v>
      </c>
      <c r="CS178">
        <f t="shared" si="266"/>
        <v>-1.2702229966607796</v>
      </c>
      <c r="CT178">
        <f t="shared" si="267"/>
        <v>-2.0238553061708591</v>
      </c>
      <c r="CU178">
        <f t="shared" si="268"/>
        <v>-4.6115239740573948</v>
      </c>
      <c r="CV178">
        <f t="shared" si="269"/>
        <v>-7.9576790775894217</v>
      </c>
    </row>
    <row r="179" spans="1:100" x14ac:dyDescent="0.3">
      <c r="A179" s="2">
        <v>38383</v>
      </c>
      <c r="B179" s="4">
        <v>0.16</v>
      </c>
      <c r="C179">
        <v>1E-3</v>
      </c>
      <c r="D179">
        <v>1E-3</v>
      </c>
      <c r="E179" s="3">
        <f t="shared" si="270"/>
        <v>4.3332733345299058E-3</v>
      </c>
      <c r="F179">
        <v>5.9999100017948583E-3</v>
      </c>
      <c r="G179">
        <v>8.6981082985727959E-2</v>
      </c>
      <c r="H179">
        <v>0.23186554396929529</v>
      </c>
      <c r="I179">
        <v>0.54126691414310801</v>
      </c>
      <c r="J179">
        <v>0.852181883733513</v>
      </c>
      <c r="K179">
        <v>1.3285774176317744</v>
      </c>
      <c r="L179">
        <v>1.9762043041277422</v>
      </c>
      <c r="M179">
        <v>2.2038132964866461</v>
      </c>
      <c r="N179" s="2">
        <f t="shared" si="184"/>
        <v>38383</v>
      </c>
      <c r="O179">
        <f t="shared" si="185"/>
        <v>-2.5000000000000001E-4</v>
      </c>
      <c r="P179">
        <f t="shared" si="186"/>
        <v>-5.0000000000000001E-4</v>
      </c>
      <c r="Q179">
        <f t="shared" si="271"/>
        <v>-3.2499550008974294E-3</v>
      </c>
      <c r="R179">
        <f t="shared" si="187"/>
        <v>-5.9999100017948583E-3</v>
      </c>
      <c r="S179">
        <f t="shared" si="188"/>
        <v>-0.17396216597145592</v>
      </c>
      <c r="T179">
        <f t="shared" si="189"/>
        <v>-0.6955966319078859</v>
      </c>
      <c r="U179">
        <f t="shared" si="190"/>
        <v>-2.7063345707155402</v>
      </c>
      <c r="V179">
        <f t="shared" si="191"/>
        <v>-5.9652731861345911</v>
      </c>
      <c r="W179">
        <f t="shared" si="192"/>
        <v>-13.285774176317744</v>
      </c>
      <c r="X179">
        <f t="shared" si="193"/>
        <v>-39.524086082554845</v>
      </c>
      <c r="Y179">
        <f t="shared" si="194"/>
        <v>-66.11439889459939</v>
      </c>
      <c r="Z179" s="2">
        <f t="shared" si="195"/>
        <v>38383</v>
      </c>
      <c r="AA179">
        <f t="shared" si="196"/>
        <v>2.5000000000000001E-4</v>
      </c>
      <c r="AB179">
        <f t="shared" si="197"/>
        <v>5.4999100017948579E-3</v>
      </c>
      <c r="AC179">
        <f t="shared" si="198"/>
        <v>5.7499100017948581E-3</v>
      </c>
      <c r="AD179">
        <f t="shared" si="199"/>
        <v>0.16796225596966105</v>
      </c>
      <c r="AE179" s="2">
        <f t="shared" si="200"/>
        <v>38383</v>
      </c>
      <c r="AF179">
        <f t="shared" si="201"/>
        <v>-3.2499550008974294E-3</v>
      </c>
      <c r="AG179">
        <f t="shared" si="202"/>
        <v>-0.17371216597145592</v>
      </c>
      <c r="AH179">
        <f t="shared" si="203"/>
        <v>-0.69534663190788593</v>
      </c>
      <c r="AI179">
        <f t="shared" si="204"/>
        <v>-2.7060845707155403</v>
      </c>
      <c r="AJ179">
        <f t="shared" si="205"/>
        <v>-5.9650231861345908</v>
      </c>
      <c r="AK179">
        <f t="shared" si="206"/>
        <v>-13.285524176317745</v>
      </c>
      <c r="AL179">
        <f t="shared" si="207"/>
        <v>-39.523836082554844</v>
      </c>
      <c r="AM179">
        <f t="shared" si="208"/>
        <v>-66.114148894599396</v>
      </c>
      <c r="AN179" s="2">
        <f t="shared" si="209"/>
        <v>38383</v>
      </c>
      <c r="AO179">
        <f t="shared" si="210"/>
        <v>-5.0000000000000001E-4</v>
      </c>
      <c r="AP179">
        <f t="shared" si="211"/>
        <v>-0.16846225596966105</v>
      </c>
      <c r="AQ179">
        <f t="shared" si="212"/>
        <v>-0.69009672190609106</v>
      </c>
      <c r="AR179">
        <f t="shared" si="213"/>
        <v>-2.7008346607137454</v>
      </c>
      <c r="AS179">
        <f t="shared" si="214"/>
        <v>-5.9597732761327959</v>
      </c>
      <c r="AT179">
        <f t="shared" si="215"/>
        <v>-13.280274266315949</v>
      </c>
      <c r="AU179">
        <f t="shared" si="216"/>
        <v>-39.51858617255305</v>
      </c>
      <c r="AV179">
        <f t="shared" si="217"/>
        <v>-66.108898984597602</v>
      </c>
      <c r="AW179" s="2">
        <f t="shared" si="218"/>
        <v>38383</v>
      </c>
      <c r="AX179">
        <f t="shared" si="219"/>
        <v>-2.5000000000000001E-4</v>
      </c>
      <c r="AY179">
        <f t="shared" si="220"/>
        <v>-0.16821225596966105</v>
      </c>
      <c r="AZ179">
        <f t="shared" si="221"/>
        <v>-0.68984672190609109</v>
      </c>
      <c r="BA179">
        <f t="shared" si="222"/>
        <v>-2.7005846607137451</v>
      </c>
      <c r="BB179">
        <f t="shared" si="223"/>
        <v>-5.9595232761327965</v>
      </c>
      <c r="BC179">
        <f t="shared" si="224"/>
        <v>-13.28002426631595</v>
      </c>
      <c r="BD179">
        <f t="shared" si="225"/>
        <v>-39.518336172553049</v>
      </c>
      <c r="BE179">
        <f t="shared" si="226"/>
        <v>-66.108648984597593</v>
      </c>
      <c r="BF179" s="2">
        <f t="shared" si="227"/>
        <v>38383</v>
      </c>
      <c r="BG179">
        <f t="shared" si="228"/>
        <v>-5.9999100017948583E-3</v>
      </c>
      <c r="BH179">
        <f t="shared" si="229"/>
        <v>-0.17396216597145592</v>
      </c>
      <c r="BI179">
        <f t="shared" si="230"/>
        <v>-2.538372314745879</v>
      </c>
      <c r="BJ179">
        <f t="shared" si="231"/>
        <v>-5.7973109301649304</v>
      </c>
      <c r="BK179">
        <f t="shared" si="232"/>
        <v>-13.117811920348084</v>
      </c>
      <c r="BL179">
        <f t="shared" si="233"/>
        <v>-39.356123826585183</v>
      </c>
      <c r="BM179">
        <f t="shared" si="234"/>
        <v>-65.946436638629734</v>
      </c>
      <c r="BN179" s="2">
        <f t="shared" si="235"/>
        <v>38383</v>
      </c>
      <c r="BO179">
        <f t="shared" si="236"/>
        <v>5.2997290160079091E-2</v>
      </c>
      <c r="BP179">
        <f t="shared" si="237"/>
        <v>0.24687296560134109</v>
      </c>
      <c r="BQ179">
        <f t="shared" si="238"/>
        <v>0.51434679991340526</v>
      </c>
      <c r="BR179">
        <f t="shared" si="239"/>
        <v>1.9133526961938319</v>
      </c>
      <c r="BS179">
        <f t="shared" si="240"/>
        <v>4.2910208540032952</v>
      </c>
      <c r="BT179">
        <f t="shared" si="241"/>
        <v>6.5923196725695616</v>
      </c>
      <c r="BU179">
        <f t="shared" si="242"/>
        <v>10.293430969182262</v>
      </c>
      <c r="BV179">
        <f t="shared" si="243"/>
        <v>16.490543542489785</v>
      </c>
      <c r="BW179" s="2">
        <f t="shared" si="244"/>
        <v>38383</v>
      </c>
      <c r="BX179">
        <f t="shared" si="245"/>
        <v>8.8987502082976164E-2</v>
      </c>
      <c r="BY179">
        <f t="shared" si="246"/>
        <v>0.47265552501097247</v>
      </c>
      <c r="BZ179">
        <f t="shared" si="247"/>
        <v>1.1511137213892679</v>
      </c>
      <c r="CA179">
        <f t="shared" si="248"/>
        <v>3.6477812513647248</v>
      </c>
      <c r="CB179">
        <f t="shared" si="249"/>
        <v>7.087725447207788</v>
      </c>
      <c r="CC179">
        <f t="shared" si="250"/>
        <v>10.338640467891834</v>
      </c>
      <c r="CD179">
        <f t="shared" si="251"/>
        <v>18.15985300676731</v>
      </c>
      <c r="CE179">
        <f t="shared" si="252"/>
        <v>29.635620197461311</v>
      </c>
      <c r="CF179" s="2">
        <f t="shared" si="253"/>
        <v>38383</v>
      </c>
      <c r="CG179">
        <f t="shared" si="254"/>
        <v>9.6660000444396439E-3</v>
      </c>
      <c r="CH179">
        <f t="shared" si="255"/>
        <v>0.11892954664333798</v>
      </c>
      <c r="CI179">
        <f t="shared" si="256"/>
        <v>0.28260906542121611</v>
      </c>
      <c r="CJ179">
        <f t="shared" si="257"/>
        <v>0.94806240792902075</v>
      </c>
      <c r="CK179">
        <f t="shared" si="258"/>
        <v>2.210862299099809</v>
      </c>
      <c r="CL179">
        <f t="shared" si="259"/>
        <v>2.6651603796630998</v>
      </c>
      <c r="CM179">
        <f t="shared" si="260"/>
        <v>3.5808001087095231</v>
      </c>
      <c r="CN179">
        <f t="shared" si="261"/>
        <v>4.6579145338771264</v>
      </c>
      <c r="CO179" s="2">
        <f t="shared" si="262"/>
        <v>38383</v>
      </c>
      <c r="CP179">
        <f t="shared" si="263"/>
        <v>0.11297769769648808</v>
      </c>
      <c r="CQ179">
        <f t="shared" si="264"/>
        <v>0.40574174585574385</v>
      </c>
      <c r="CR179">
        <f t="shared" si="265"/>
        <v>4.6241276256286851E-2</v>
      </c>
      <c r="CS179">
        <f t="shared" si="266"/>
        <v>0.38793098333560255</v>
      </c>
      <c r="CT179">
        <f t="shared" si="267"/>
        <v>4.168828915162362E-2</v>
      </c>
      <c r="CU179">
        <f t="shared" si="268"/>
        <v>-2.1270711397518256</v>
      </c>
      <c r="CV179">
        <f t="shared" si="269"/>
        <v>-4.6478314744627331</v>
      </c>
    </row>
    <row r="180" spans="1:100" x14ac:dyDescent="0.3">
      <c r="A180" s="2">
        <v>38351</v>
      </c>
      <c r="B180" s="4">
        <v>0.16</v>
      </c>
      <c r="C180">
        <v>1E-3</v>
      </c>
      <c r="D180">
        <v>0.01</v>
      </c>
      <c r="E180" s="3">
        <f t="shared" si="270"/>
        <v>7.9999183352398046E-3</v>
      </c>
      <c r="F180">
        <v>6.9998775028597077E-3</v>
      </c>
      <c r="G180">
        <v>0.10297348660255119</v>
      </c>
      <c r="H180">
        <v>0.26082984551828947</v>
      </c>
      <c r="I180">
        <v>0.60308979209147617</v>
      </c>
      <c r="J180">
        <v>0.95471765528386732</v>
      </c>
      <c r="K180">
        <v>1.4318621730121244</v>
      </c>
      <c r="L180">
        <v>2.0445142040347122</v>
      </c>
      <c r="M180">
        <v>2.259191948370316</v>
      </c>
      <c r="N180" s="2">
        <f t="shared" si="184"/>
        <v>38351</v>
      </c>
      <c r="O180">
        <f t="shared" si="185"/>
        <v>-2.5000000000000001E-4</v>
      </c>
      <c r="P180">
        <f t="shared" si="186"/>
        <v>-5.0000000000000001E-3</v>
      </c>
      <c r="Q180">
        <f t="shared" si="271"/>
        <v>-5.9999387514298539E-3</v>
      </c>
      <c r="R180">
        <f t="shared" si="187"/>
        <v>-6.9998775028597077E-3</v>
      </c>
      <c r="S180">
        <f t="shared" si="188"/>
        <v>-0.20594697320510238</v>
      </c>
      <c r="T180">
        <f t="shared" si="189"/>
        <v>-0.78248953655486841</v>
      </c>
      <c r="U180">
        <f t="shared" si="190"/>
        <v>-3.0154489604573809</v>
      </c>
      <c r="V180">
        <f t="shared" si="191"/>
        <v>-6.6830235869870709</v>
      </c>
      <c r="W180">
        <f t="shared" si="192"/>
        <v>-14.318621730121244</v>
      </c>
      <c r="X180">
        <f t="shared" si="193"/>
        <v>-40.890284080694244</v>
      </c>
      <c r="Y180">
        <f t="shared" si="194"/>
        <v>-67.775758451109482</v>
      </c>
      <c r="Z180" s="2">
        <f t="shared" si="195"/>
        <v>38351</v>
      </c>
      <c r="AA180">
        <f t="shared" si="196"/>
        <v>4.7499999999999999E-3</v>
      </c>
      <c r="AB180">
        <f t="shared" si="197"/>
        <v>1.9998775028597076E-3</v>
      </c>
      <c r="AC180">
        <f t="shared" si="198"/>
        <v>6.7498775028597075E-3</v>
      </c>
      <c r="AD180">
        <f t="shared" si="199"/>
        <v>0.19894709570224267</v>
      </c>
      <c r="AE180" s="2">
        <f t="shared" si="200"/>
        <v>38351</v>
      </c>
      <c r="AF180">
        <f t="shared" si="201"/>
        <v>-5.9999387514298539E-3</v>
      </c>
      <c r="AG180">
        <f t="shared" si="202"/>
        <v>-0.20119697320510238</v>
      </c>
      <c r="AH180">
        <f t="shared" si="203"/>
        <v>-0.77773953655486838</v>
      </c>
      <c r="AI180">
        <f t="shared" si="204"/>
        <v>-3.0106989604573808</v>
      </c>
      <c r="AJ180">
        <f t="shared" si="205"/>
        <v>-6.6782735869870713</v>
      </c>
      <c r="AK180">
        <f t="shared" si="206"/>
        <v>-14.313871730121244</v>
      </c>
      <c r="AL180">
        <f t="shared" si="207"/>
        <v>-40.885534080694242</v>
      </c>
      <c r="AM180">
        <f t="shared" si="208"/>
        <v>-67.771008451109481</v>
      </c>
      <c r="AN180" s="2">
        <f t="shared" si="209"/>
        <v>38351</v>
      </c>
      <c r="AO180">
        <f t="shared" si="210"/>
        <v>-5.0000000000000001E-3</v>
      </c>
      <c r="AP180">
        <f t="shared" si="211"/>
        <v>-0.20394709570224268</v>
      </c>
      <c r="AQ180">
        <f t="shared" si="212"/>
        <v>-0.78048965905200873</v>
      </c>
      <c r="AR180">
        <f t="shared" si="213"/>
        <v>-3.0134490829545211</v>
      </c>
      <c r="AS180">
        <f t="shared" si="214"/>
        <v>-6.6810237094842115</v>
      </c>
      <c r="AT180">
        <f t="shared" si="215"/>
        <v>-14.316621852618384</v>
      </c>
      <c r="AU180">
        <f t="shared" si="216"/>
        <v>-40.888284203191382</v>
      </c>
      <c r="AV180">
        <f t="shared" si="217"/>
        <v>-67.773758573606628</v>
      </c>
      <c r="AW180" s="2">
        <f t="shared" si="218"/>
        <v>38351</v>
      </c>
      <c r="AX180">
        <f t="shared" si="219"/>
        <v>-2.5000000000000001E-4</v>
      </c>
      <c r="AY180">
        <f t="shared" si="220"/>
        <v>-0.19919709570224267</v>
      </c>
      <c r="AZ180">
        <f t="shared" si="221"/>
        <v>-0.7757396590520087</v>
      </c>
      <c r="BA180">
        <f t="shared" si="222"/>
        <v>-3.008699082954521</v>
      </c>
      <c r="BB180">
        <f t="shared" si="223"/>
        <v>-6.6762737094842111</v>
      </c>
      <c r="BC180">
        <f t="shared" si="224"/>
        <v>-14.311871852618385</v>
      </c>
      <c r="BD180">
        <f t="shared" si="225"/>
        <v>-40.883534203191381</v>
      </c>
      <c r="BE180">
        <f t="shared" si="226"/>
        <v>-67.769008573606627</v>
      </c>
      <c r="BF180" s="2">
        <f t="shared" si="227"/>
        <v>38351</v>
      </c>
      <c r="BG180">
        <f t="shared" si="228"/>
        <v>-6.9998775028597077E-3</v>
      </c>
      <c r="BH180">
        <f t="shared" si="229"/>
        <v>-0.20594697320510238</v>
      </c>
      <c r="BI180">
        <f t="shared" si="230"/>
        <v>-2.8165018647551383</v>
      </c>
      <c r="BJ180">
        <f t="shared" si="231"/>
        <v>-6.4840764912848279</v>
      </c>
      <c r="BK180">
        <f t="shared" si="232"/>
        <v>-14.119674634419001</v>
      </c>
      <c r="BL180">
        <f t="shared" si="233"/>
        <v>-40.691336984991999</v>
      </c>
      <c r="BM180">
        <f t="shared" si="234"/>
        <v>-67.576811355407244</v>
      </c>
      <c r="BN180" s="2">
        <f t="shared" si="235"/>
        <v>38351</v>
      </c>
      <c r="BO180">
        <f t="shared" si="236"/>
        <v>8.8991245894254917E-2</v>
      </c>
      <c r="BP180">
        <f t="shared" si="237"/>
        <v>0.20388966367335992</v>
      </c>
      <c r="BQ180">
        <f t="shared" si="238"/>
        <v>0.25167524024942811</v>
      </c>
      <c r="BR180">
        <f t="shared" si="239"/>
        <v>0.43071350314518642</v>
      </c>
      <c r="BS180">
        <f t="shared" si="240"/>
        <v>1.349439863856263</v>
      </c>
      <c r="BT180">
        <f t="shared" si="241"/>
        <v>0.56798578287317059</v>
      </c>
      <c r="BU180">
        <f t="shared" si="242"/>
        <v>0.96220810575159066</v>
      </c>
      <c r="BV180">
        <f t="shared" si="243"/>
        <v>1.3171377442604972</v>
      </c>
      <c r="BW180" s="2">
        <f t="shared" si="244"/>
        <v>38351</v>
      </c>
      <c r="BX180">
        <f t="shared" si="245"/>
        <v>5.5990756324933527E-2</v>
      </c>
      <c r="BY180">
        <f t="shared" si="246"/>
        <v>0.21584673762090381</v>
      </c>
      <c r="BZ180">
        <f t="shared" si="247"/>
        <v>0.60103565003628923</v>
      </c>
      <c r="CA180">
        <f t="shared" si="248"/>
        <v>2.23592683519125</v>
      </c>
      <c r="CB180">
        <f t="shared" si="249"/>
        <v>4.6616888478966523</v>
      </c>
      <c r="CC180">
        <f t="shared" si="250"/>
        <v>6.5117304120922697</v>
      </c>
      <c r="CD180">
        <f t="shared" si="251"/>
        <v>10.587941185572188</v>
      </c>
      <c r="CE180">
        <f t="shared" si="252"/>
        <v>15.813611423712597</v>
      </c>
      <c r="CF180" s="2">
        <f t="shared" si="253"/>
        <v>38351</v>
      </c>
      <c r="CG180">
        <f t="shared" si="254"/>
        <v>6.999333377772976E-3</v>
      </c>
      <c r="CH180">
        <f t="shared" si="255"/>
        <v>2.9645082181625045E-2</v>
      </c>
      <c r="CI180">
        <f t="shared" si="256"/>
        <v>3.3608617991043817E-2</v>
      </c>
      <c r="CJ180">
        <f t="shared" si="257"/>
        <v>0.14917588331293108</v>
      </c>
      <c r="CK180">
        <f t="shared" si="258"/>
        <v>0.69548904790137955</v>
      </c>
      <c r="CL180">
        <f t="shared" si="259"/>
        <v>-5.0047776016885079E-2</v>
      </c>
      <c r="CM180">
        <f t="shared" si="260"/>
        <v>-2.5977147737343653</v>
      </c>
      <c r="CN180">
        <f t="shared" si="261"/>
        <v>-5.2723066060266968</v>
      </c>
      <c r="CO180" s="2">
        <f t="shared" si="262"/>
        <v>38351</v>
      </c>
      <c r="CP180">
        <f t="shared" si="263"/>
        <v>0.19294064460468771</v>
      </c>
      <c r="CQ180">
        <f t="shared" si="264"/>
        <v>0.51160052855868432</v>
      </c>
      <c r="CR180">
        <f t="shared" si="265"/>
        <v>0.15900811497657316</v>
      </c>
      <c r="CS180">
        <f t="shared" si="266"/>
        <v>0.31827445281415701</v>
      </c>
      <c r="CT180">
        <f t="shared" si="267"/>
        <v>-0.55590792057610328</v>
      </c>
      <c r="CU180">
        <f t="shared" si="268"/>
        <v>-3.6436197029596591</v>
      </c>
      <c r="CV180">
        <f t="shared" si="269"/>
        <v>-7.0451435051854627</v>
      </c>
    </row>
    <row r="181" spans="1:100" x14ac:dyDescent="0.3">
      <c r="A181" s="2">
        <v>38321</v>
      </c>
      <c r="B181" s="4">
        <v>0.15</v>
      </c>
      <c r="C181">
        <v>2E-3</v>
      </c>
      <c r="D181">
        <v>2E-3</v>
      </c>
      <c r="E181" s="3">
        <f t="shared" si="270"/>
        <v>5.3332516685731385E-3</v>
      </c>
      <c r="F181">
        <v>6.9998775028597077E-3</v>
      </c>
      <c r="G181">
        <v>0.10297348660255119</v>
      </c>
      <c r="H181">
        <v>0.25783373297428397</v>
      </c>
      <c r="I181">
        <v>0.61305943453229128</v>
      </c>
      <c r="J181">
        <v>0.97959705243838568</v>
      </c>
      <c r="K181">
        <v>1.4576750298362338</v>
      </c>
      <c r="L181">
        <v>2.0850930967165593</v>
      </c>
      <c r="M181">
        <v>2.3096127397988737</v>
      </c>
      <c r="N181" s="2">
        <f t="shared" si="184"/>
        <v>38321</v>
      </c>
      <c r="O181">
        <f t="shared" si="185"/>
        <v>-5.0000000000000001E-4</v>
      </c>
      <c r="P181">
        <f t="shared" si="186"/>
        <v>-1E-3</v>
      </c>
      <c r="Q181">
        <f t="shared" si="271"/>
        <v>-3.9999387514298539E-3</v>
      </c>
      <c r="R181">
        <f t="shared" si="187"/>
        <v>-6.9998775028597077E-3</v>
      </c>
      <c r="S181">
        <f t="shared" si="188"/>
        <v>-0.20594697320510238</v>
      </c>
      <c r="T181">
        <f t="shared" si="189"/>
        <v>-0.77350119892285196</v>
      </c>
      <c r="U181">
        <f t="shared" si="190"/>
        <v>-3.0652971726614564</v>
      </c>
      <c r="V181">
        <f t="shared" si="191"/>
        <v>-6.8571793670686993</v>
      </c>
      <c r="W181">
        <f t="shared" si="192"/>
        <v>-14.576750298362338</v>
      </c>
      <c r="X181">
        <f t="shared" si="193"/>
        <v>-41.701861934331184</v>
      </c>
      <c r="Y181">
        <f t="shared" si="194"/>
        <v>-69.288382193966214</v>
      </c>
      <c r="Z181" s="2">
        <f t="shared" si="195"/>
        <v>38321</v>
      </c>
      <c r="AA181">
        <f t="shared" si="196"/>
        <v>5.0000000000000001E-4</v>
      </c>
      <c r="AB181">
        <f t="shared" si="197"/>
        <v>5.9998775028597077E-3</v>
      </c>
      <c r="AC181">
        <f t="shared" si="198"/>
        <v>6.4998775028597081E-3</v>
      </c>
      <c r="AD181">
        <f t="shared" si="199"/>
        <v>0.19894709570224267</v>
      </c>
      <c r="AE181" s="2">
        <f t="shared" si="200"/>
        <v>38321</v>
      </c>
      <c r="AF181">
        <f t="shared" si="201"/>
        <v>-3.9999387514298539E-3</v>
      </c>
      <c r="AG181">
        <f t="shared" si="202"/>
        <v>-0.20544697320510238</v>
      </c>
      <c r="AH181">
        <f t="shared" si="203"/>
        <v>-0.77300119892285202</v>
      </c>
      <c r="AI181">
        <f t="shared" si="204"/>
        <v>-3.0647971726614562</v>
      </c>
      <c r="AJ181">
        <f t="shared" si="205"/>
        <v>-6.8566793670686996</v>
      </c>
      <c r="AK181">
        <f t="shared" si="206"/>
        <v>-14.576250298362337</v>
      </c>
      <c r="AL181">
        <f t="shared" si="207"/>
        <v>-41.701361934331182</v>
      </c>
      <c r="AM181">
        <f t="shared" si="208"/>
        <v>-69.287882193966212</v>
      </c>
      <c r="AN181" s="2">
        <f t="shared" si="209"/>
        <v>38321</v>
      </c>
      <c r="AO181">
        <f t="shared" si="210"/>
        <v>-1E-3</v>
      </c>
      <c r="AP181">
        <f t="shared" si="211"/>
        <v>-0.19994709570224267</v>
      </c>
      <c r="AQ181">
        <f t="shared" si="212"/>
        <v>-0.76750132141999228</v>
      </c>
      <c r="AR181">
        <f t="shared" si="213"/>
        <v>-3.0592972951585966</v>
      </c>
      <c r="AS181">
        <f t="shared" si="214"/>
        <v>-6.8511794895658396</v>
      </c>
      <c r="AT181">
        <f t="shared" si="215"/>
        <v>-14.570750420859479</v>
      </c>
      <c r="AU181">
        <f t="shared" si="216"/>
        <v>-41.695862056828325</v>
      </c>
      <c r="AV181">
        <f t="shared" si="217"/>
        <v>-69.282382316463355</v>
      </c>
      <c r="AW181" s="2">
        <f t="shared" si="218"/>
        <v>38321</v>
      </c>
      <c r="AX181">
        <f t="shared" si="219"/>
        <v>-5.0000000000000001E-4</v>
      </c>
      <c r="AY181">
        <f t="shared" si="220"/>
        <v>-0.19944709570224267</v>
      </c>
      <c r="AZ181">
        <f t="shared" si="221"/>
        <v>-0.76700132141999222</v>
      </c>
      <c r="BA181">
        <f t="shared" si="222"/>
        <v>-3.0587972951585969</v>
      </c>
      <c r="BB181">
        <f t="shared" si="223"/>
        <v>-6.8506794895658398</v>
      </c>
      <c r="BC181">
        <f t="shared" si="224"/>
        <v>-14.570250420859479</v>
      </c>
      <c r="BD181">
        <f t="shared" si="225"/>
        <v>-41.695362056828323</v>
      </c>
      <c r="BE181">
        <f t="shared" si="226"/>
        <v>-69.281882316463353</v>
      </c>
      <c r="BF181" s="2">
        <f t="shared" si="227"/>
        <v>38321</v>
      </c>
      <c r="BG181">
        <f t="shared" si="228"/>
        <v>-6.9998775028597077E-3</v>
      </c>
      <c r="BH181">
        <f t="shared" si="229"/>
        <v>-0.20594697320510238</v>
      </c>
      <c r="BI181">
        <f t="shared" si="230"/>
        <v>-2.8663500769592138</v>
      </c>
      <c r="BJ181">
        <f t="shared" si="231"/>
        <v>-6.6582322713664563</v>
      </c>
      <c r="BK181">
        <f t="shared" si="232"/>
        <v>-14.377803202660095</v>
      </c>
      <c r="BL181">
        <f t="shared" si="233"/>
        <v>-41.502914838628939</v>
      </c>
      <c r="BM181">
        <f t="shared" si="234"/>
        <v>-69.089435098263976</v>
      </c>
      <c r="BN181" s="2">
        <f t="shared" si="235"/>
        <v>38321</v>
      </c>
      <c r="BO181">
        <f t="shared" si="236"/>
        <v>8.5992405725960286E-2</v>
      </c>
      <c r="BP181">
        <f t="shared" si="237"/>
        <v>0.36776233205314923</v>
      </c>
      <c r="BQ181">
        <f t="shared" si="238"/>
        <v>0.68700267602350062</v>
      </c>
      <c r="BR181">
        <f t="shared" si="239"/>
        <v>1.6864380325799126</v>
      </c>
      <c r="BS181">
        <f t="shared" si="240"/>
        <v>3.3624317268954744</v>
      </c>
      <c r="BT181">
        <f t="shared" si="241"/>
        <v>4.1604139384058225</v>
      </c>
      <c r="BU181">
        <f t="shared" si="242"/>
        <v>5.5329611152819691</v>
      </c>
      <c r="BV181">
        <f t="shared" si="243"/>
        <v>8.8870166687894905</v>
      </c>
      <c r="BW181" s="2">
        <f t="shared" si="244"/>
        <v>38321</v>
      </c>
      <c r="BX181">
        <f t="shared" si="245"/>
        <v>2.5998195114291009E-2</v>
      </c>
      <c r="BY181">
        <f t="shared" si="246"/>
        <v>0.12992364056650318</v>
      </c>
      <c r="BZ181">
        <f t="shared" si="247"/>
        <v>0.25963970416792215</v>
      </c>
      <c r="CA181">
        <f t="shared" si="248"/>
        <v>0.620006687581524</v>
      </c>
      <c r="CB181">
        <f t="shared" si="249"/>
        <v>1.1998607358416729</v>
      </c>
      <c r="CC181">
        <f t="shared" si="250"/>
        <v>1.431287260474251</v>
      </c>
      <c r="CD181">
        <f t="shared" si="251"/>
        <v>0.63533704702681404</v>
      </c>
      <c r="CE181">
        <f t="shared" si="252"/>
        <v>-1.5995068498788589</v>
      </c>
      <c r="CF181" s="2">
        <f t="shared" si="253"/>
        <v>38321</v>
      </c>
      <c r="CG181">
        <f t="shared" si="254"/>
        <v>8.9994600323876107E-3</v>
      </c>
      <c r="CH181">
        <f t="shared" si="255"/>
        <v>-0.13094982373358852</v>
      </c>
      <c r="CI181">
        <f t="shared" si="256"/>
        <v>-0.32531787405932661</v>
      </c>
      <c r="CJ181">
        <f t="shared" si="257"/>
        <v>-0.98302502193638275</v>
      </c>
      <c r="CK181">
        <f t="shared" si="258"/>
        <v>-1.5852486246040884</v>
      </c>
      <c r="CL181">
        <f t="shared" si="259"/>
        <v>-2.9192892558142476</v>
      </c>
      <c r="CM181">
        <f t="shared" si="260"/>
        <v>-6.6072749545027101</v>
      </c>
      <c r="CN181">
        <f t="shared" si="261"/>
        <v>-10.910472151412767</v>
      </c>
      <c r="CO181" s="2">
        <f t="shared" si="262"/>
        <v>38321</v>
      </c>
      <c r="CP181">
        <f t="shared" si="263"/>
        <v>0.23891385076243615</v>
      </c>
      <c r="CQ181">
        <f t="shared" si="264"/>
        <v>0.54955503566916819</v>
      </c>
      <c r="CR181">
        <f t="shared" si="265"/>
        <v>-3.5028926188691578E-3</v>
      </c>
      <c r="CS181">
        <f t="shared" si="266"/>
        <v>-0.19525572428793092</v>
      </c>
      <c r="CT181">
        <f t="shared" si="267"/>
        <v>-1.2888444530241743</v>
      </c>
      <c r="CU181">
        <f t="shared" si="268"/>
        <v>-5.7414138014523992</v>
      </c>
      <c r="CV181">
        <f t="shared" si="269"/>
        <v>-10.655391773546821</v>
      </c>
    </row>
    <row r="182" spans="1:100" x14ac:dyDescent="0.3">
      <c r="A182" s="2">
        <v>38289</v>
      </c>
      <c r="B182" s="4">
        <v>0.11</v>
      </c>
      <c r="C182">
        <v>2E-3</v>
      </c>
      <c r="D182">
        <v>2E-3</v>
      </c>
      <c r="E182" s="3">
        <f t="shared" si="270"/>
        <v>1.199951836061147E-2</v>
      </c>
      <c r="F182">
        <v>1.6999277540917204E-2</v>
      </c>
      <c r="G182">
        <v>0.11796520368589559</v>
      </c>
      <c r="H182">
        <v>0.27481111062874575</v>
      </c>
      <c r="I182">
        <v>0.63698454895279966</v>
      </c>
      <c r="J182">
        <v>1.0054683428050593</v>
      </c>
      <c r="K182">
        <v>1.4934104094460134</v>
      </c>
      <c r="L182">
        <v>2.1048846912425203</v>
      </c>
      <c r="M182">
        <v>2.3412428260073948</v>
      </c>
      <c r="N182" s="2">
        <f t="shared" si="184"/>
        <v>38289</v>
      </c>
      <c r="O182">
        <f t="shared" si="185"/>
        <v>-5.0000000000000001E-4</v>
      </c>
      <c r="P182">
        <f t="shared" si="186"/>
        <v>-1E-3</v>
      </c>
      <c r="Q182">
        <f t="shared" si="271"/>
        <v>-8.9996387704586022E-3</v>
      </c>
      <c r="R182">
        <f t="shared" si="187"/>
        <v>-1.6999277540917204E-2</v>
      </c>
      <c r="S182">
        <f t="shared" si="188"/>
        <v>-0.23593040737179119</v>
      </c>
      <c r="T182">
        <f t="shared" si="189"/>
        <v>-0.82443333188623724</v>
      </c>
      <c r="U182">
        <f t="shared" si="190"/>
        <v>-3.1849227447639983</v>
      </c>
      <c r="V182">
        <f t="shared" si="191"/>
        <v>-7.0382783996354146</v>
      </c>
      <c r="W182">
        <f t="shared" si="192"/>
        <v>-14.934104094460135</v>
      </c>
      <c r="X182">
        <f t="shared" si="193"/>
        <v>-42.09769382485041</v>
      </c>
      <c r="Y182">
        <f t="shared" si="194"/>
        <v>-70.237284780221842</v>
      </c>
      <c r="Z182" s="2">
        <f t="shared" si="195"/>
        <v>38289</v>
      </c>
      <c r="AA182">
        <f t="shared" si="196"/>
        <v>5.0000000000000001E-4</v>
      </c>
      <c r="AB182">
        <f t="shared" si="197"/>
        <v>1.5999277540917203E-2</v>
      </c>
      <c r="AC182">
        <f t="shared" si="198"/>
        <v>1.6499277540917203E-2</v>
      </c>
      <c r="AD182">
        <f t="shared" si="199"/>
        <v>0.21893112983087398</v>
      </c>
      <c r="AE182" s="2">
        <f t="shared" si="200"/>
        <v>38289</v>
      </c>
      <c r="AF182">
        <f t="shared" si="201"/>
        <v>-8.9996387704586022E-3</v>
      </c>
      <c r="AG182">
        <f t="shared" si="202"/>
        <v>-0.23543040737179119</v>
      </c>
      <c r="AH182">
        <f t="shared" si="203"/>
        <v>-0.8239333318862373</v>
      </c>
      <c r="AI182">
        <f t="shared" si="204"/>
        <v>-3.1844227447639981</v>
      </c>
      <c r="AJ182">
        <f t="shared" si="205"/>
        <v>-7.0377783996354148</v>
      </c>
      <c r="AK182">
        <f t="shared" si="206"/>
        <v>-14.933604094460135</v>
      </c>
      <c r="AL182">
        <f t="shared" si="207"/>
        <v>-42.097193824850407</v>
      </c>
      <c r="AM182">
        <f t="shared" si="208"/>
        <v>-70.236784780221839</v>
      </c>
      <c r="AN182" s="2">
        <f t="shared" si="209"/>
        <v>38289</v>
      </c>
      <c r="AO182">
        <f t="shared" si="210"/>
        <v>-1E-3</v>
      </c>
      <c r="AP182">
        <f t="shared" si="211"/>
        <v>-0.21993112983087398</v>
      </c>
      <c r="AQ182">
        <f t="shared" si="212"/>
        <v>-0.80843405434532001</v>
      </c>
      <c r="AR182">
        <f t="shared" si="213"/>
        <v>-3.168923467223081</v>
      </c>
      <c r="AS182">
        <f t="shared" si="214"/>
        <v>-7.0222791220944973</v>
      </c>
      <c r="AT182">
        <f t="shared" si="215"/>
        <v>-14.918104816919218</v>
      </c>
      <c r="AU182">
        <f t="shared" si="216"/>
        <v>-42.081694547309496</v>
      </c>
      <c r="AV182">
        <f t="shared" si="217"/>
        <v>-70.221285502680928</v>
      </c>
      <c r="AW182" s="2">
        <f t="shared" si="218"/>
        <v>38289</v>
      </c>
      <c r="AX182">
        <f t="shared" si="219"/>
        <v>-5.0000000000000001E-4</v>
      </c>
      <c r="AY182">
        <f t="shared" si="220"/>
        <v>-0.21943112983087398</v>
      </c>
      <c r="AZ182">
        <f t="shared" si="221"/>
        <v>-0.80793405434532006</v>
      </c>
      <c r="BA182">
        <f t="shared" si="222"/>
        <v>-3.1684234672230809</v>
      </c>
      <c r="BB182">
        <f t="shared" si="223"/>
        <v>-7.0217791220944976</v>
      </c>
      <c r="BC182">
        <f t="shared" si="224"/>
        <v>-14.917604816919217</v>
      </c>
      <c r="BD182">
        <f t="shared" si="225"/>
        <v>-42.081194547309494</v>
      </c>
      <c r="BE182">
        <f t="shared" si="226"/>
        <v>-70.220785502680926</v>
      </c>
      <c r="BF182" s="2">
        <f t="shared" si="227"/>
        <v>38289</v>
      </c>
      <c r="BG182">
        <f t="shared" si="228"/>
        <v>-1.6999277540917204E-2</v>
      </c>
      <c r="BH182">
        <f t="shared" si="229"/>
        <v>-0.23593040737179119</v>
      </c>
      <c r="BI182">
        <f t="shared" si="230"/>
        <v>-2.9659916149331242</v>
      </c>
      <c r="BJ182">
        <f t="shared" si="231"/>
        <v>-6.819347269804541</v>
      </c>
      <c r="BK182">
        <f t="shared" si="232"/>
        <v>-14.715172964629261</v>
      </c>
      <c r="BL182">
        <f t="shared" si="233"/>
        <v>-41.878762695019539</v>
      </c>
      <c r="BM182">
        <f t="shared" si="234"/>
        <v>-70.018353650390964</v>
      </c>
      <c r="BN182" s="2">
        <f t="shared" si="235"/>
        <v>38289</v>
      </c>
      <c r="BO182">
        <f t="shared" si="236"/>
        <v>0.1549764490841179</v>
      </c>
      <c r="BP182">
        <f t="shared" si="237"/>
        <v>0.68843844441342439</v>
      </c>
      <c r="BQ182">
        <f t="shared" si="238"/>
        <v>1.777881002857951</v>
      </c>
      <c r="BR182">
        <f t="shared" si="239"/>
        <v>5.3722101665284381</v>
      </c>
      <c r="BS182">
        <f t="shared" si="240"/>
        <v>9.8744304004050996</v>
      </c>
      <c r="BT182">
        <f t="shared" si="241"/>
        <v>14.074961623206924</v>
      </c>
      <c r="BU182">
        <f t="shared" si="242"/>
        <v>26.016275404345194</v>
      </c>
      <c r="BV182">
        <f t="shared" si="243"/>
        <v>42.770697212425674</v>
      </c>
      <c r="BW182" s="2">
        <f t="shared" si="244"/>
        <v>38289</v>
      </c>
      <c r="BX182">
        <f t="shared" si="245"/>
        <v>2.7998000133318927E-2</v>
      </c>
      <c r="BY182">
        <f t="shared" si="246"/>
        <v>8.9955572309240575E-2</v>
      </c>
      <c r="BZ182">
        <f t="shared" si="247"/>
        <v>0.20173793332002576</v>
      </c>
      <c r="CA182">
        <f t="shared" si="248"/>
        <v>0.50041499894151875</v>
      </c>
      <c r="CB182">
        <f t="shared" si="249"/>
        <v>1.2057807567929719</v>
      </c>
      <c r="CC182">
        <f t="shared" si="250"/>
        <v>0.73657846835477314</v>
      </c>
      <c r="CD182">
        <f t="shared" si="251"/>
        <v>0.25948241361805002</v>
      </c>
      <c r="CE182">
        <f t="shared" si="252"/>
        <v>-1.2234022352843203</v>
      </c>
      <c r="CF182" s="2">
        <f t="shared" si="253"/>
        <v>38289</v>
      </c>
      <c r="CG182">
        <f t="shared" si="254"/>
        <v>8.3328516939447997E-3</v>
      </c>
      <c r="CH182">
        <f t="shared" si="255"/>
        <v>-0.12493851114950991</v>
      </c>
      <c r="CI182">
        <f t="shared" si="256"/>
        <v>-0.29530733833021561</v>
      </c>
      <c r="CJ182">
        <f t="shared" si="257"/>
        <v>-0.7694136499339419</v>
      </c>
      <c r="CK182">
        <f t="shared" si="258"/>
        <v>-1.1063834264313415</v>
      </c>
      <c r="CL182">
        <f t="shared" si="259"/>
        <v>-2.3351399581987353</v>
      </c>
      <c r="CM182">
        <f t="shared" si="260"/>
        <v>-6.4605229622742382</v>
      </c>
      <c r="CN182">
        <f t="shared" si="261"/>
        <v>-11.887240932991286</v>
      </c>
      <c r="CO182" s="2">
        <f t="shared" si="262"/>
        <v>38289</v>
      </c>
      <c r="CP182">
        <f t="shared" si="263"/>
        <v>0.22790902258974777</v>
      </c>
      <c r="CQ182">
        <f t="shared" si="264"/>
        <v>0.65836094453520011</v>
      </c>
      <c r="CR182">
        <f t="shared" si="265"/>
        <v>0.26967566411479615</v>
      </c>
      <c r="CS182">
        <f t="shared" si="266"/>
        <v>0.53117159079920762</v>
      </c>
      <c r="CT182">
        <f t="shared" si="267"/>
        <v>-0.1674205639701547</v>
      </c>
      <c r="CU182">
        <f t="shared" si="268"/>
        <v>-2.7005407036817433</v>
      </c>
      <c r="CV182">
        <f t="shared" si="269"/>
        <v>-6.2096620683744819</v>
      </c>
    </row>
    <row r="183" spans="1:100" x14ac:dyDescent="0.3">
      <c r="A183" s="2">
        <v>38260</v>
      </c>
      <c r="B183" s="4">
        <v>0.11</v>
      </c>
      <c r="C183">
        <v>7.0000000000000001E-3</v>
      </c>
      <c r="D183">
        <v>0.01</v>
      </c>
      <c r="E183" s="3">
        <f t="shared" si="270"/>
        <v>2.3331833483329057E-2</v>
      </c>
      <c r="F183">
        <v>2.9997750224993586E-2</v>
      </c>
      <c r="G183">
        <v>0.12695969456172118</v>
      </c>
      <c r="H183">
        <v>0.28080278220574179</v>
      </c>
      <c r="I183">
        <v>0.62402546724873553</v>
      </c>
      <c r="J183">
        <v>1.0024833647073053</v>
      </c>
      <c r="K183">
        <v>1.4457618175839537</v>
      </c>
      <c r="L183">
        <v>2.0563918053566068</v>
      </c>
      <c r="M183">
        <v>2.2700680962391537</v>
      </c>
      <c r="N183" s="2">
        <f t="shared" si="184"/>
        <v>38260</v>
      </c>
      <c r="O183">
        <f t="shared" si="185"/>
        <v>-1.75E-3</v>
      </c>
      <c r="P183">
        <f t="shared" si="186"/>
        <v>-5.0000000000000001E-3</v>
      </c>
      <c r="Q183">
        <f t="shared" si="271"/>
        <v>-1.7498875112496794E-2</v>
      </c>
      <c r="R183">
        <f t="shared" si="187"/>
        <v>-2.9997750224993586E-2</v>
      </c>
      <c r="S183">
        <f t="shared" si="188"/>
        <v>-0.25391938912344236</v>
      </c>
      <c r="T183">
        <f t="shared" si="189"/>
        <v>-0.84240834661722541</v>
      </c>
      <c r="U183">
        <f t="shared" si="190"/>
        <v>-3.1201273362436774</v>
      </c>
      <c r="V183">
        <f t="shared" si="191"/>
        <v>-7.017383552951137</v>
      </c>
      <c r="W183">
        <f t="shared" si="192"/>
        <v>-14.457618175839537</v>
      </c>
      <c r="X183">
        <f t="shared" si="193"/>
        <v>-41.12783610713214</v>
      </c>
      <c r="Y183">
        <f t="shared" si="194"/>
        <v>-68.102042887174605</v>
      </c>
      <c r="Z183" s="2">
        <f t="shared" si="195"/>
        <v>38260</v>
      </c>
      <c r="AA183">
        <f t="shared" si="196"/>
        <v>3.2500000000000003E-3</v>
      </c>
      <c r="AB183">
        <f t="shared" si="197"/>
        <v>2.4997750224993585E-2</v>
      </c>
      <c r="AC183">
        <f t="shared" si="198"/>
        <v>2.8247750224993585E-2</v>
      </c>
      <c r="AD183">
        <f t="shared" si="199"/>
        <v>0.22392163889844877</v>
      </c>
      <c r="AE183" s="2">
        <f t="shared" si="200"/>
        <v>38260</v>
      </c>
      <c r="AF183">
        <f t="shared" si="201"/>
        <v>-1.7498875112496794E-2</v>
      </c>
      <c r="AG183">
        <f t="shared" si="202"/>
        <v>-0.25066938912344239</v>
      </c>
      <c r="AH183">
        <f t="shared" si="203"/>
        <v>-0.83915834661722544</v>
      </c>
      <c r="AI183">
        <f t="shared" si="204"/>
        <v>-3.1168773362436775</v>
      </c>
      <c r="AJ183">
        <f t="shared" si="205"/>
        <v>-7.0141335529511366</v>
      </c>
      <c r="AK183">
        <f t="shared" si="206"/>
        <v>-14.454368175839537</v>
      </c>
      <c r="AL183">
        <f t="shared" si="207"/>
        <v>-41.124586107132139</v>
      </c>
      <c r="AM183">
        <f t="shared" si="208"/>
        <v>-68.098792887174611</v>
      </c>
      <c r="AN183" s="2">
        <f t="shared" si="209"/>
        <v>38260</v>
      </c>
      <c r="AO183">
        <f t="shared" si="210"/>
        <v>-5.0000000000000001E-3</v>
      </c>
      <c r="AP183">
        <f t="shared" si="211"/>
        <v>-0.22892163889844877</v>
      </c>
      <c r="AQ183">
        <f t="shared" si="212"/>
        <v>-0.81741059639223179</v>
      </c>
      <c r="AR183">
        <f t="shared" si="213"/>
        <v>-3.0951295860186838</v>
      </c>
      <c r="AS183">
        <f t="shared" si="214"/>
        <v>-6.9923858027261439</v>
      </c>
      <c r="AT183">
        <f t="shared" si="215"/>
        <v>-14.432620425614543</v>
      </c>
      <c r="AU183">
        <f t="shared" si="216"/>
        <v>-41.102838356907149</v>
      </c>
      <c r="AV183">
        <f t="shared" si="217"/>
        <v>-68.077045136949607</v>
      </c>
      <c r="AW183" s="2">
        <f t="shared" si="218"/>
        <v>38260</v>
      </c>
      <c r="AX183">
        <f t="shared" si="219"/>
        <v>-1.75E-3</v>
      </c>
      <c r="AY183">
        <f t="shared" si="220"/>
        <v>-0.22567163889844877</v>
      </c>
      <c r="AZ183">
        <f t="shared" si="221"/>
        <v>-0.81416059639223182</v>
      </c>
      <c r="BA183">
        <f t="shared" si="222"/>
        <v>-3.0918795860186838</v>
      </c>
      <c r="BB183">
        <f t="shared" si="223"/>
        <v>-6.9891358027261434</v>
      </c>
      <c r="BC183">
        <f t="shared" si="224"/>
        <v>-14.429370425614543</v>
      </c>
      <c r="BD183">
        <f t="shared" si="225"/>
        <v>-41.099588356907148</v>
      </c>
      <c r="BE183">
        <f t="shared" si="226"/>
        <v>-68.073795136949613</v>
      </c>
      <c r="BF183" s="2">
        <f t="shared" si="227"/>
        <v>38260</v>
      </c>
      <c r="BG183">
        <f t="shared" si="228"/>
        <v>-2.9997750224993586E-2</v>
      </c>
      <c r="BH183">
        <f t="shared" si="229"/>
        <v>-0.25391938912344236</v>
      </c>
      <c r="BI183">
        <f t="shared" si="230"/>
        <v>-2.8962056973452288</v>
      </c>
      <c r="BJ183">
        <f t="shared" si="231"/>
        <v>-6.7934619140526884</v>
      </c>
      <c r="BK183">
        <f t="shared" si="232"/>
        <v>-14.233696536941087</v>
      </c>
      <c r="BL183">
        <f t="shared" si="233"/>
        <v>-40.903914468233694</v>
      </c>
      <c r="BM183">
        <f t="shared" si="234"/>
        <v>-67.878121248276159</v>
      </c>
      <c r="BN183" s="2">
        <f t="shared" si="235"/>
        <v>38260</v>
      </c>
      <c r="BO183">
        <f t="shared" si="236"/>
        <v>9.2986012199879883E-2</v>
      </c>
      <c r="BP183">
        <f t="shared" si="237"/>
        <v>0.27580430155700875</v>
      </c>
      <c r="BQ183">
        <f t="shared" si="238"/>
        <v>0.99839654981171166</v>
      </c>
      <c r="BR183">
        <f t="shared" si="239"/>
        <v>4.0891406572258742</v>
      </c>
      <c r="BS183">
        <f t="shared" si="240"/>
        <v>8.0219383219256031</v>
      </c>
      <c r="BT183">
        <f t="shared" si="241"/>
        <v>12.503475531299927</v>
      </c>
      <c r="BU183">
        <f t="shared" si="242"/>
        <v>20.26167475538135</v>
      </c>
      <c r="BV183">
        <f t="shared" si="243"/>
        <v>30.358085593153262</v>
      </c>
      <c r="BW183" s="2">
        <f t="shared" si="244"/>
        <v>38260</v>
      </c>
      <c r="BX183">
        <f t="shared" si="245"/>
        <v>1.1998000133318931E-2</v>
      </c>
      <c r="BY183">
        <f t="shared" si="246"/>
        <v>-3.9824630533151599E-3</v>
      </c>
      <c r="BZ183">
        <f t="shared" si="247"/>
        <v>-2.1929947627220985E-2</v>
      </c>
      <c r="CA183">
        <f t="shared" si="248"/>
        <v>6.1901818907730513E-2</v>
      </c>
      <c r="CB183">
        <f t="shared" si="249"/>
        <v>0.4220083854348633</v>
      </c>
      <c r="CC183">
        <f t="shared" si="250"/>
        <v>-0.30556980995098404</v>
      </c>
      <c r="CD183">
        <f t="shared" si="251"/>
        <v>-4.324181467966425</v>
      </c>
      <c r="CE183">
        <f t="shared" si="252"/>
        <v>-8.5135340356593474</v>
      </c>
      <c r="CF183" s="2">
        <f t="shared" si="253"/>
        <v>38260</v>
      </c>
      <c r="CG183">
        <f t="shared" si="254"/>
        <v>7.6660000444396421E-3</v>
      </c>
      <c r="CH183">
        <f t="shared" si="255"/>
        <v>-2.4308822343428804E-2</v>
      </c>
      <c r="CI183">
        <f t="shared" si="256"/>
        <v>-0.11881812612682058</v>
      </c>
      <c r="CJ183">
        <f t="shared" si="257"/>
        <v>-0.1451601416715235</v>
      </c>
      <c r="CK183">
        <f t="shared" si="258"/>
        <v>-0.23904714479177178</v>
      </c>
      <c r="CL183">
        <f t="shared" si="259"/>
        <v>-1.1441389489844214</v>
      </c>
      <c r="CM183">
        <f t="shared" si="260"/>
        <v>-5.3924954331219714</v>
      </c>
      <c r="CN183">
        <f t="shared" si="261"/>
        <v>-10.046170382259335</v>
      </c>
      <c r="CO183" s="2">
        <f t="shared" si="262"/>
        <v>38260</v>
      </c>
      <c r="CP183">
        <f t="shared" si="263"/>
        <v>0.27185370953652116</v>
      </c>
      <c r="CQ183">
        <f t="shared" si="264"/>
        <v>0.73618483552583536</v>
      </c>
      <c r="CR183">
        <f t="shared" si="265"/>
        <v>0.38325177247647191</v>
      </c>
      <c r="CS183">
        <f t="shared" si="266"/>
        <v>0.32018526615239051</v>
      </c>
      <c r="CT183">
        <f t="shared" si="267"/>
        <v>-0.35232388693489081</v>
      </c>
      <c r="CU183">
        <f t="shared" si="268"/>
        <v>-4.1239852156226791</v>
      </c>
      <c r="CV183">
        <f t="shared" si="269"/>
        <v>-8.1996353930603227</v>
      </c>
    </row>
    <row r="184" spans="1:100" x14ac:dyDescent="0.3">
      <c r="A184" s="2">
        <v>38230</v>
      </c>
      <c r="B184" s="4">
        <v>0.11</v>
      </c>
      <c r="C184">
        <v>0.01</v>
      </c>
      <c r="D184">
        <v>0.01</v>
      </c>
      <c r="E184" s="3">
        <f t="shared" si="270"/>
        <v>2.1998693455279949E-2</v>
      </c>
      <c r="F184">
        <v>2.7998040182919924E-2</v>
      </c>
      <c r="G184">
        <v>0.14994377810919485</v>
      </c>
      <c r="H184">
        <v>0.31575062264290904</v>
      </c>
      <c r="I184">
        <v>0.6977813361612869</v>
      </c>
      <c r="J184">
        <v>1.099969614113224</v>
      </c>
      <c r="K184">
        <v>1.5618853782963793</v>
      </c>
      <c r="L184">
        <v>2.1543551106575838</v>
      </c>
      <c r="M184">
        <v>2.3837378787054528</v>
      </c>
      <c r="N184" s="2">
        <f t="shared" si="184"/>
        <v>38230</v>
      </c>
      <c r="O184">
        <f t="shared" si="185"/>
        <v>-2.5000000000000001E-3</v>
      </c>
      <c r="P184">
        <f t="shared" si="186"/>
        <v>-5.0000000000000001E-3</v>
      </c>
      <c r="Q184">
        <f t="shared" si="271"/>
        <v>-1.6499020091459961E-2</v>
      </c>
      <c r="R184">
        <f t="shared" si="187"/>
        <v>-2.7998040182919924E-2</v>
      </c>
      <c r="S184">
        <f t="shared" si="188"/>
        <v>-0.29988755621838969</v>
      </c>
      <c r="T184">
        <f t="shared" si="189"/>
        <v>-0.94725186792872718</v>
      </c>
      <c r="U184">
        <f t="shared" si="190"/>
        <v>-3.4889066808064344</v>
      </c>
      <c r="V184">
        <f t="shared" si="191"/>
        <v>-7.6997872987925682</v>
      </c>
      <c r="W184">
        <f t="shared" si="192"/>
        <v>-15.618853782963793</v>
      </c>
      <c r="X184">
        <f t="shared" si="193"/>
        <v>-43.087102213151674</v>
      </c>
      <c r="Y184">
        <f t="shared" si="194"/>
        <v>-71.512136361163584</v>
      </c>
      <c r="Z184" s="2">
        <f t="shared" si="195"/>
        <v>38230</v>
      </c>
      <c r="AA184">
        <f t="shared" si="196"/>
        <v>2.5000000000000001E-3</v>
      </c>
      <c r="AB184">
        <f t="shared" si="197"/>
        <v>2.2998040182919923E-2</v>
      </c>
      <c r="AC184">
        <f t="shared" si="198"/>
        <v>2.5498040182919925E-2</v>
      </c>
      <c r="AD184">
        <f t="shared" si="199"/>
        <v>0.27188951603546979</v>
      </c>
      <c r="AE184" s="2">
        <f t="shared" si="200"/>
        <v>38230</v>
      </c>
      <c r="AF184">
        <f t="shared" si="201"/>
        <v>-1.6499020091459961E-2</v>
      </c>
      <c r="AG184">
        <f t="shared" si="202"/>
        <v>-0.29738755621838969</v>
      </c>
      <c r="AH184">
        <f t="shared" si="203"/>
        <v>-0.94475186792872723</v>
      </c>
      <c r="AI184">
        <f t="shared" si="204"/>
        <v>-3.4864066808064345</v>
      </c>
      <c r="AJ184">
        <f t="shared" si="205"/>
        <v>-7.6972872987925678</v>
      </c>
      <c r="AK184">
        <f t="shared" si="206"/>
        <v>-15.616353782963794</v>
      </c>
      <c r="AL184">
        <f t="shared" si="207"/>
        <v>-43.084602213151676</v>
      </c>
      <c r="AM184">
        <f t="shared" si="208"/>
        <v>-71.509636361163587</v>
      </c>
      <c r="AN184" s="2">
        <f t="shared" si="209"/>
        <v>38230</v>
      </c>
      <c r="AO184">
        <f t="shared" si="210"/>
        <v>-5.0000000000000001E-3</v>
      </c>
      <c r="AP184">
        <f t="shared" si="211"/>
        <v>-0.2768895160354698</v>
      </c>
      <c r="AQ184">
        <f t="shared" si="212"/>
        <v>-0.92425382774580722</v>
      </c>
      <c r="AR184">
        <f t="shared" si="213"/>
        <v>-3.4659086406235144</v>
      </c>
      <c r="AS184">
        <f t="shared" si="214"/>
        <v>-7.6767892586096487</v>
      </c>
      <c r="AT184">
        <f t="shared" si="215"/>
        <v>-15.595855742780873</v>
      </c>
      <c r="AU184">
        <f t="shared" si="216"/>
        <v>-43.064104172968754</v>
      </c>
      <c r="AV184">
        <f t="shared" si="217"/>
        <v>-71.489138320980658</v>
      </c>
      <c r="AW184" s="2">
        <f t="shared" si="218"/>
        <v>38230</v>
      </c>
      <c r="AX184">
        <f t="shared" si="219"/>
        <v>-2.5000000000000001E-3</v>
      </c>
      <c r="AY184">
        <f t="shared" si="220"/>
        <v>-0.27438951603546979</v>
      </c>
      <c r="AZ184">
        <f t="shared" si="221"/>
        <v>-0.92175382774580727</v>
      </c>
      <c r="BA184">
        <f t="shared" si="222"/>
        <v>-3.4634086406235145</v>
      </c>
      <c r="BB184">
        <f t="shared" si="223"/>
        <v>-7.6742892586096483</v>
      </c>
      <c r="BC184">
        <f t="shared" si="224"/>
        <v>-15.593355742780872</v>
      </c>
      <c r="BD184">
        <f t="shared" si="225"/>
        <v>-43.061604172968757</v>
      </c>
      <c r="BE184">
        <f t="shared" si="226"/>
        <v>-71.48663832098066</v>
      </c>
      <c r="BF184" s="2">
        <f t="shared" si="227"/>
        <v>38230</v>
      </c>
      <c r="BG184">
        <f t="shared" si="228"/>
        <v>-2.7998040182919924E-2</v>
      </c>
      <c r="BH184">
        <f t="shared" si="229"/>
        <v>-0.29988755621838969</v>
      </c>
      <c r="BI184">
        <f t="shared" si="230"/>
        <v>-3.2170171647709647</v>
      </c>
      <c r="BJ184">
        <f t="shared" si="231"/>
        <v>-7.427897782757098</v>
      </c>
      <c r="BK184">
        <f t="shared" si="232"/>
        <v>-15.346964266928323</v>
      </c>
      <c r="BL184">
        <f t="shared" si="233"/>
        <v>-42.815212697116202</v>
      </c>
      <c r="BM184">
        <f t="shared" si="234"/>
        <v>-71.240246845128112</v>
      </c>
      <c r="BN184" s="2">
        <f t="shared" si="235"/>
        <v>38230</v>
      </c>
      <c r="BO184">
        <f t="shared" si="236"/>
        <v>6.0003098627421821E-3</v>
      </c>
      <c r="BP184">
        <f t="shared" si="237"/>
        <v>-0.1139145609315817</v>
      </c>
      <c r="BQ184">
        <f t="shared" si="238"/>
        <v>-0.1737227776990955</v>
      </c>
      <c r="BR184">
        <f t="shared" si="239"/>
        <v>-0.45242416742830338</v>
      </c>
      <c r="BS184">
        <f t="shared" si="240"/>
        <v>-0.96870976522356722</v>
      </c>
      <c r="BT184">
        <f t="shared" si="241"/>
        <v>-1.3038389274687554</v>
      </c>
      <c r="BU184">
        <f t="shared" si="242"/>
        <v>-4.2682865312397755</v>
      </c>
      <c r="BV184">
        <f t="shared" si="243"/>
        <v>-12.092029878558643</v>
      </c>
      <c r="BW184" s="2">
        <f t="shared" si="244"/>
        <v>38230</v>
      </c>
      <c r="BX184">
        <f t="shared" si="245"/>
        <v>1.8998380097162829E-2</v>
      </c>
      <c r="BY184">
        <f t="shared" si="246"/>
        <v>-0.3368103862182556</v>
      </c>
      <c r="BZ184">
        <f t="shared" si="247"/>
        <v>-0.78798263369203847</v>
      </c>
      <c r="CA184">
        <f t="shared" si="248"/>
        <v>-2.274261033785828</v>
      </c>
      <c r="CB184">
        <f t="shared" si="249"/>
        <v>-4.0155932849451688</v>
      </c>
      <c r="CC184">
        <f t="shared" si="250"/>
        <v>-6.4156453375155795</v>
      </c>
      <c r="CD184">
        <f t="shared" si="251"/>
        <v>-12.633897473986346</v>
      </c>
      <c r="CE184">
        <f t="shared" si="252"/>
        <v>-20.765721046105181</v>
      </c>
      <c r="CF184" s="2">
        <f t="shared" si="253"/>
        <v>38230</v>
      </c>
      <c r="CG184">
        <f t="shared" si="254"/>
        <v>5.332793365720942E-3</v>
      </c>
      <c r="CH184">
        <f t="shared" si="255"/>
        <v>-2.930159032784433E-2</v>
      </c>
      <c r="CI184">
        <f t="shared" si="256"/>
        <v>-0.21300296512966135</v>
      </c>
      <c r="CJ184">
        <f t="shared" si="257"/>
        <v>-0.79208248167850548</v>
      </c>
      <c r="CK184">
        <f t="shared" si="258"/>
        <v>-1.6064174886757763</v>
      </c>
      <c r="CL184">
        <f t="shared" si="259"/>
        <v>-3.3305298641608809</v>
      </c>
      <c r="CM184">
        <f t="shared" si="260"/>
        <v>-9.7248047210239008</v>
      </c>
      <c r="CN184">
        <f t="shared" si="261"/>
        <v>-17.394793868318953</v>
      </c>
      <c r="CO184" s="2">
        <f t="shared" si="262"/>
        <v>38230</v>
      </c>
      <c r="CP184">
        <f t="shared" si="263"/>
        <v>0.31382978345436874</v>
      </c>
      <c r="CQ184">
        <f t="shared" si="264"/>
        <v>0.75912248757874212</v>
      </c>
      <c r="CR184">
        <f t="shared" si="265"/>
        <v>0.34452090508623207</v>
      </c>
      <c r="CS184">
        <f t="shared" si="266"/>
        <v>-5.2525943820522634E-2</v>
      </c>
      <c r="CT184">
        <f t="shared" si="267"/>
        <v>-1.1099839060023549</v>
      </c>
      <c r="CU184">
        <f t="shared" si="268"/>
        <v>-6.0965547014136421</v>
      </c>
      <c r="CV184">
        <f t="shared" si="269"/>
        <v>-12.039911214648958</v>
      </c>
    </row>
    <row r="185" spans="1:100" x14ac:dyDescent="0.3">
      <c r="A185" s="2">
        <v>38198</v>
      </c>
      <c r="B185" s="4">
        <v>0.1</v>
      </c>
      <c r="C185">
        <v>8.9999999999999993E-3</v>
      </c>
      <c r="D185">
        <v>0.01</v>
      </c>
      <c r="E185" s="3">
        <f t="shared" si="270"/>
        <v>3.6662500694325383E-2</v>
      </c>
      <c r="F185">
        <v>4.999375104148808E-2</v>
      </c>
      <c r="G185">
        <v>0.20489500923757364</v>
      </c>
      <c r="H185">
        <v>0.42355119420024168</v>
      </c>
      <c r="I185">
        <v>0.90594505727922148</v>
      </c>
      <c r="J185">
        <v>1.3583765713909557</v>
      </c>
      <c r="K185">
        <v>1.8454594500261865</v>
      </c>
      <c r="L185">
        <v>2.4301756337968352</v>
      </c>
      <c r="M185">
        <v>2.697723636110942</v>
      </c>
      <c r="N185" s="2">
        <f t="shared" si="184"/>
        <v>38198</v>
      </c>
      <c r="O185">
        <f t="shared" si="185"/>
        <v>-2.2499999999999998E-3</v>
      </c>
      <c r="P185">
        <f t="shared" si="186"/>
        <v>-5.0000000000000001E-3</v>
      </c>
      <c r="Q185">
        <f t="shared" si="271"/>
        <v>-2.7496875520744039E-2</v>
      </c>
      <c r="R185">
        <f t="shared" si="187"/>
        <v>-4.999375104148808E-2</v>
      </c>
      <c r="S185">
        <f t="shared" si="188"/>
        <v>-0.40979001847514729</v>
      </c>
      <c r="T185">
        <f t="shared" si="189"/>
        <v>-1.270653582600725</v>
      </c>
      <c r="U185">
        <f t="shared" si="190"/>
        <v>-4.5297252863961077</v>
      </c>
      <c r="V185">
        <f t="shared" si="191"/>
        <v>-9.5086359997366898</v>
      </c>
      <c r="W185">
        <f t="shared" si="192"/>
        <v>-18.454594500261866</v>
      </c>
      <c r="X185">
        <f t="shared" si="193"/>
        <v>-48.603512675936706</v>
      </c>
      <c r="Y185">
        <f t="shared" si="194"/>
        <v>-80.931709083328258</v>
      </c>
      <c r="Z185" s="2">
        <f t="shared" si="195"/>
        <v>38198</v>
      </c>
      <c r="AA185">
        <f t="shared" si="196"/>
        <v>2.7500000000000003E-3</v>
      </c>
      <c r="AB185">
        <f t="shared" si="197"/>
        <v>4.4993751041488082E-2</v>
      </c>
      <c r="AC185">
        <f t="shared" si="198"/>
        <v>4.7743751041488078E-2</v>
      </c>
      <c r="AD185">
        <f t="shared" si="199"/>
        <v>0.35979626743365922</v>
      </c>
      <c r="AE185" s="2">
        <f t="shared" si="200"/>
        <v>38198</v>
      </c>
      <c r="AF185">
        <f t="shared" si="201"/>
        <v>-2.7496875520744039E-2</v>
      </c>
      <c r="AG185">
        <f t="shared" si="202"/>
        <v>-0.40704001847514731</v>
      </c>
      <c r="AH185">
        <f t="shared" si="203"/>
        <v>-1.267903582600725</v>
      </c>
      <c r="AI185">
        <f t="shared" si="204"/>
        <v>-4.5269752863961079</v>
      </c>
      <c r="AJ185">
        <f t="shared" si="205"/>
        <v>-9.5058859997366891</v>
      </c>
      <c r="AK185">
        <f t="shared" si="206"/>
        <v>-18.451844500261867</v>
      </c>
      <c r="AL185">
        <f t="shared" si="207"/>
        <v>-48.600762675936707</v>
      </c>
      <c r="AM185">
        <f t="shared" si="208"/>
        <v>-80.928959083328252</v>
      </c>
      <c r="AN185" s="2">
        <f t="shared" si="209"/>
        <v>38198</v>
      </c>
      <c r="AO185">
        <f t="shared" si="210"/>
        <v>-5.0000000000000001E-3</v>
      </c>
      <c r="AP185">
        <f t="shared" si="211"/>
        <v>-0.36479626743365923</v>
      </c>
      <c r="AQ185">
        <f t="shared" si="212"/>
        <v>-1.2256598315592369</v>
      </c>
      <c r="AR185">
        <f t="shared" si="213"/>
        <v>-4.4847315353546193</v>
      </c>
      <c r="AS185">
        <f t="shared" si="214"/>
        <v>-9.4636422486952014</v>
      </c>
      <c r="AT185">
        <f t="shared" si="215"/>
        <v>-18.409600749220377</v>
      </c>
      <c r="AU185">
        <f t="shared" si="216"/>
        <v>-48.558518924895218</v>
      </c>
      <c r="AV185">
        <f t="shared" si="217"/>
        <v>-80.886715332286769</v>
      </c>
      <c r="AW185" s="2">
        <f t="shared" si="218"/>
        <v>38198</v>
      </c>
      <c r="AX185">
        <f t="shared" si="219"/>
        <v>-2.2499999999999998E-3</v>
      </c>
      <c r="AY185">
        <f t="shared" si="220"/>
        <v>-0.3620462674336592</v>
      </c>
      <c r="AZ185">
        <f t="shared" si="221"/>
        <v>-1.222909831559237</v>
      </c>
      <c r="BA185">
        <f t="shared" si="222"/>
        <v>-4.4819815353546195</v>
      </c>
      <c r="BB185">
        <f t="shared" si="223"/>
        <v>-9.4608922486952025</v>
      </c>
      <c r="BC185">
        <f t="shared" si="224"/>
        <v>-18.406850749220379</v>
      </c>
      <c r="BD185">
        <f t="shared" si="225"/>
        <v>-48.555768924895219</v>
      </c>
      <c r="BE185">
        <f t="shared" si="226"/>
        <v>-80.883965332286763</v>
      </c>
      <c r="BF185" s="2">
        <f t="shared" si="227"/>
        <v>38198</v>
      </c>
      <c r="BG185">
        <f t="shared" si="228"/>
        <v>-4.999375104148808E-2</v>
      </c>
      <c r="BH185">
        <f t="shared" si="229"/>
        <v>-0.40979001847514729</v>
      </c>
      <c r="BI185">
        <f t="shared" si="230"/>
        <v>-4.1699290189624483</v>
      </c>
      <c r="BJ185">
        <f t="shared" si="231"/>
        <v>-9.1488397323030313</v>
      </c>
      <c r="BK185">
        <f t="shared" si="232"/>
        <v>-18.094798232828207</v>
      </c>
      <c r="BL185">
        <f t="shared" si="233"/>
        <v>-48.243716408503047</v>
      </c>
      <c r="BM185">
        <f t="shared" si="234"/>
        <v>-80.571912815894592</v>
      </c>
      <c r="BN185" s="2">
        <f t="shared" si="235"/>
        <v>38198</v>
      </c>
      <c r="BO185">
        <f t="shared" si="236"/>
        <v>-3.8991501816338293E-2</v>
      </c>
      <c r="BP185">
        <f t="shared" si="237"/>
        <v>-0.55752440995861219</v>
      </c>
      <c r="BQ185">
        <f t="shared" si="238"/>
        <v>-1.4234022463815683</v>
      </c>
      <c r="BR185">
        <f t="shared" si="239"/>
        <v>-4.4203772788090703</v>
      </c>
      <c r="BS185">
        <f t="shared" si="240"/>
        <v>-7.5118659969828236</v>
      </c>
      <c r="BT185">
        <f t="shared" si="241"/>
        <v>-12.65080179666105</v>
      </c>
      <c r="BU185">
        <f t="shared" si="242"/>
        <v>-25.546307687272744</v>
      </c>
      <c r="BV185">
        <f t="shared" si="243"/>
        <v>-45.266498793157936</v>
      </c>
      <c r="BW185" s="2">
        <f t="shared" si="244"/>
        <v>38198</v>
      </c>
      <c r="BX185">
        <f t="shared" si="245"/>
        <v>1.6998555081834406E-2</v>
      </c>
      <c r="BY185">
        <f t="shared" si="246"/>
        <v>-0.46463876438891816</v>
      </c>
      <c r="BZ185">
        <f t="shared" si="247"/>
        <v>-1.2649132843822397</v>
      </c>
      <c r="CA185">
        <f t="shared" si="248"/>
        <v>-3.7732373336230727</v>
      </c>
      <c r="CB185">
        <f t="shared" si="249"/>
        <v>-6.5298021153075023</v>
      </c>
      <c r="CC185">
        <f t="shared" si="250"/>
        <v>-10.473202524359506</v>
      </c>
      <c r="CD185">
        <f t="shared" si="251"/>
        <v>-22.631933921041888</v>
      </c>
      <c r="CE185">
        <f t="shared" si="252"/>
        <v>-39.149221781157699</v>
      </c>
      <c r="CF185" s="2">
        <f t="shared" si="253"/>
        <v>38198</v>
      </c>
      <c r="CG185">
        <f t="shared" si="254"/>
        <v>9.6652651354879431E-3</v>
      </c>
      <c r="CH185">
        <f t="shared" si="255"/>
        <v>-0.14351869126850439</v>
      </c>
      <c r="CI185">
        <f t="shared" si="256"/>
        <v>-0.42549270773417314</v>
      </c>
      <c r="CJ185">
        <f t="shared" si="257"/>
        <v>-1.6490870766067776</v>
      </c>
      <c r="CK185">
        <f t="shared" si="258"/>
        <v>-2.8011659189864506</v>
      </c>
      <c r="CL185">
        <f t="shared" si="259"/>
        <v>-5.1327991996128759</v>
      </c>
      <c r="CM185">
        <f t="shared" si="260"/>
        <v>-12.490730646274409</v>
      </c>
      <c r="CN185">
        <f t="shared" si="261"/>
        <v>-22.754366401891552</v>
      </c>
      <c r="CO185" s="2">
        <f t="shared" si="262"/>
        <v>38198</v>
      </c>
      <c r="CP185">
        <f t="shared" si="263"/>
        <v>7.9982004665353226E-2</v>
      </c>
      <c r="CQ185">
        <f t="shared" si="264"/>
        <v>3.9034753504524622E-2</v>
      </c>
      <c r="CR185">
        <f t="shared" si="265"/>
        <v>-2.5762154049541981</v>
      </c>
      <c r="CS185">
        <f t="shared" si="266"/>
        <v>-5.2512977316386911</v>
      </c>
      <c r="CT185">
        <f t="shared" si="267"/>
        <v>-8.7467255493738083</v>
      </c>
      <c r="CU185">
        <f t="shared" si="268"/>
        <v>-19.676045117233301</v>
      </c>
      <c r="CV185">
        <f t="shared" si="269"/>
        <v>-32.784642916809496</v>
      </c>
    </row>
    <row r="186" spans="1:100" x14ac:dyDescent="0.3">
      <c r="A186" s="2">
        <v>38168</v>
      </c>
      <c r="B186" s="4">
        <v>0.08</v>
      </c>
      <c r="C186">
        <v>8.9999999999999993E-3</v>
      </c>
      <c r="D186">
        <v>0.02</v>
      </c>
      <c r="E186" s="3">
        <f t="shared" si="270"/>
        <v>3.5330252108311179E-2</v>
      </c>
      <c r="F186">
        <v>4.2995378162466763E-2</v>
      </c>
      <c r="G186">
        <v>0.16093523225634729</v>
      </c>
      <c r="H186">
        <v>0.36366916135671778</v>
      </c>
      <c r="I186">
        <v>0.82828250011002924</v>
      </c>
      <c r="J186">
        <v>1.2888383047760767</v>
      </c>
      <c r="K186">
        <v>1.7582487058664518</v>
      </c>
      <c r="L186">
        <v>2.3096127397988737</v>
      </c>
      <c r="M186">
        <v>2.5230188095154307</v>
      </c>
      <c r="N186" s="2">
        <f t="shared" si="184"/>
        <v>38168</v>
      </c>
      <c r="O186">
        <f t="shared" si="185"/>
        <v>-2.2499999999999998E-3</v>
      </c>
      <c r="P186">
        <f t="shared" si="186"/>
        <v>-0.01</v>
      </c>
      <c r="Q186">
        <f t="shared" si="271"/>
        <v>-2.6497689081233382E-2</v>
      </c>
      <c r="R186">
        <f t="shared" si="187"/>
        <v>-4.2995378162466763E-2</v>
      </c>
      <c r="S186">
        <f t="shared" si="188"/>
        <v>-0.32187046451269458</v>
      </c>
      <c r="T186">
        <f t="shared" si="189"/>
        <v>-1.0910074840701534</v>
      </c>
      <c r="U186">
        <f t="shared" si="190"/>
        <v>-4.1414125005501461</v>
      </c>
      <c r="V186">
        <f t="shared" si="191"/>
        <v>-9.0218681334325375</v>
      </c>
      <c r="W186">
        <f t="shared" si="192"/>
        <v>-17.582487058664519</v>
      </c>
      <c r="X186">
        <f t="shared" si="193"/>
        <v>-46.192254795977476</v>
      </c>
      <c r="Y186">
        <f t="shared" si="194"/>
        <v>-75.690564285462926</v>
      </c>
      <c r="Z186" s="2">
        <f t="shared" si="195"/>
        <v>38168</v>
      </c>
      <c r="AA186">
        <f t="shared" si="196"/>
        <v>7.7499999999999999E-3</v>
      </c>
      <c r="AB186">
        <f t="shared" si="197"/>
        <v>3.2995378162466761E-2</v>
      </c>
      <c r="AC186">
        <f t="shared" si="198"/>
        <v>4.0745378162466761E-2</v>
      </c>
      <c r="AD186">
        <f t="shared" si="199"/>
        <v>0.27887508635022784</v>
      </c>
      <c r="AE186" s="2">
        <f t="shared" si="200"/>
        <v>38168</v>
      </c>
      <c r="AF186">
        <f t="shared" si="201"/>
        <v>-2.6497689081233382E-2</v>
      </c>
      <c r="AG186">
        <f t="shared" si="202"/>
        <v>-0.3141204645126946</v>
      </c>
      <c r="AH186">
        <f t="shared" si="203"/>
        <v>-1.0832574840701534</v>
      </c>
      <c r="AI186">
        <f t="shared" si="204"/>
        <v>-4.1336625005501464</v>
      </c>
      <c r="AJ186">
        <f t="shared" si="205"/>
        <v>-9.0141181334325378</v>
      </c>
      <c r="AK186">
        <f t="shared" si="206"/>
        <v>-17.574737058664518</v>
      </c>
      <c r="AL186">
        <f t="shared" si="207"/>
        <v>-46.184504795977475</v>
      </c>
      <c r="AM186">
        <f t="shared" si="208"/>
        <v>-75.682814285462925</v>
      </c>
      <c r="AN186" s="2">
        <f t="shared" si="209"/>
        <v>38168</v>
      </c>
      <c r="AO186">
        <f t="shared" si="210"/>
        <v>-0.01</v>
      </c>
      <c r="AP186">
        <f t="shared" si="211"/>
        <v>-0.28887508635022779</v>
      </c>
      <c r="AQ186">
        <f t="shared" si="212"/>
        <v>-1.0580121059076866</v>
      </c>
      <c r="AR186">
        <f t="shared" si="213"/>
        <v>-4.1084171223876798</v>
      </c>
      <c r="AS186">
        <f t="shared" si="214"/>
        <v>-8.9888727552700711</v>
      </c>
      <c r="AT186">
        <f t="shared" si="215"/>
        <v>-17.549491680502051</v>
      </c>
      <c r="AU186">
        <f t="shared" si="216"/>
        <v>-46.159259417815008</v>
      </c>
      <c r="AV186">
        <f t="shared" si="217"/>
        <v>-75.657568907300458</v>
      </c>
      <c r="AW186" s="2">
        <f t="shared" si="218"/>
        <v>38168</v>
      </c>
      <c r="AX186">
        <f t="shared" si="219"/>
        <v>-2.2499999999999998E-3</v>
      </c>
      <c r="AY186">
        <f t="shared" si="220"/>
        <v>-0.28112508635022782</v>
      </c>
      <c r="AZ186">
        <f t="shared" si="221"/>
        <v>-1.0502621059076866</v>
      </c>
      <c r="BA186">
        <f t="shared" si="222"/>
        <v>-4.1006671223876792</v>
      </c>
      <c r="BB186">
        <f t="shared" si="223"/>
        <v>-8.9811227552700714</v>
      </c>
      <c r="BC186">
        <f t="shared" si="224"/>
        <v>-17.541741680502053</v>
      </c>
      <c r="BD186">
        <f t="shared" si="225"/>
        <v>-46.151509417815006</v>
      </c>
      <c r="BE186">
        <f t="shared" si="226"/>
        <v>-75.649818907300457</v>
      </c>
      <c r="BF186" s="2">
        <f t="shared" si="227"/>
        <v>38168</v>
      </c>
      <c r="BG186">
        <f t="shared" si="228"/>
        <v>-4.2995378162466763E-2</v>
      </c>
      <c r="BH186">
        <f t="shared" si="229"/>
        <v>-0.32187046451269458</v>
      </c>
      <c r="BI186">
        <f t="shared" si="230"/>
        <v>-3.8625374141999185</v>
      </c>
      <c r="BJ186">
        <f t="shared" si="231"/>
        <v>-8.7429930470823098</v>
      </c>
      <c r="BK186">
        <f t="shared" si="232"/>
        <v>-17.30361197231429</v>
      </c>
      <c r="BL186">
        <f t="shared" si="233"/>
        <v>-45.91337970962725</v>
      </c>
      <c r="BM186">
        <f t="shared" si="234"/>
        <v>-75.411689199112701</v>
      </c>
      <c r="BN186" s="2">
        <f t="shared" si="235"/>
        <v>38168</v>
      </c>
      <c r="BO186">
        <f t="shared" si="236"/>
        <v>-3.7994756058295664E-2</v>
      </c>
      <c r="BP186">
        <f t="shared" si="237"/>
        <v>-0.32476022856361364</v>
      </c>
      <c r="BQ186">
        <f t="shared" si="238"/>
        <v>-1.0832474459661285</v>
      </c>
      <c r="BR186">
        <f t="shared" si="239"/>
        <v>-4.0063280203103888</v>
      </c>
      <c r="BS186">
        <f t="shared" si="240"/>
        <v>-7.2189125519558486</v>
      </c>
      <c r="BT186">
        <f t="shared" si="241"/>
        <v>-13.155606152101868</v>
      </c>
      <c r="BU186">
        <f t="shared" si="242"/>
        <v>-28.951028692214152</v>
      </c>
      <c r="BV186">
        <f t="shared" si="243"/>
        <v>-47.426144665371964</v>
      </c>
      <c r="BW186" s="2">
        <f t="shared" si="244"/>
        <v>38168</v>
      </c>
      <c r="BX186">
        <f t="shared" si="245"/>
        <v>9.9980001333189305E-3</v>
      </c>
      <c r="BY186">
        <f t="shared" si="246"/>
        <v>-0.1478711283520418</v>
      </c>
      <c r="BZ186">
        <f t="shared" si="247"/>
        <v>-0.65093120815448091</v>
      </c>
      <c r="CA186">
        <f t="shared" si="248"/>
        <v>-2.2358162851786174</v>
      </c>
      <c r="CB186">
        <f t="shared" si="249"/>
        <v>-4.3430456222088534</v>
      </c>
      <c r="CC186">
        <f t="shared" si="250"/>
        <v>-7.9414519331849878</v>
      </c>
      <c r="CD186">
        <f t="shared" si="251"/>
        <v>-18.193086271432019</v>
      </c>
      <c r="CE186">
        <f t="shared" si="252"/>
        <v>-30.221804114024035</v>
      </c>
      <c r="CF186" s="2">
        <f t="shared" si="253"/>
        <v>38168</v>
      </c>
      <c r="CG186">
        <f t="shared" si="254"/>
        <v>2.3662500694325371E-2</v>
      </c>
      <c r="CH186">
        <f t="shared" si="255"/>
        <v>5.4297665242707911E-2</v>
      </c>
      <c r="CI186">
        <f t="shared" si="256"/>
        <v>-5.3548007650219873E-2</v>
      </c>
      <c r="CJ186">
        <f t="shared" si="257"/>
        <v>-1.0682837027269791</v>
      </c>
      <c r="CK186">
        <f t="shared" si="258"/>
        <v>-2.4633049327256646</v>
      </c>
      <c r="CL186">
        <f t="shared" si="259"/>
        <v>-4.8538295399668163</v>
      </c>
      <c r="CM186">
        <f t="shared" si="260"/>
        <v>-12.468777719577663</v>
      </c>
      <c r="CN186">
        <f t="shared" si="261"/>
        <v>-21.268448235418504</v>
      </c>
      <c r="CO186" s="2">
        <f t="shared" si="262"/>
        <v>38168</v>
      </c>
      <c r="CP186">
        <f t="shared" si="263"/>
        <v>9.997662636395227E-2</v>
      </c>
      <c r="CQ186">
        <f t="shared" si="264"/>
        <v>0.21688137859583792</v>
      </c>
      <c r="CR186">
        <f t="shared" si="265"/>
        <v>-2.1360406655515018</v>
      </c>
      <c r="CS186">
        <f t="shared" si="266"/>
        <v>-4.7935885998969106</v>
      </c>
      <c r="CT186">
        <f t="shared" si="267"/>
        <v>-9.1174169006925361</v>
      </c>
      <c r="CU186">
        <f t="shared" si="268"/>
        <v>-22.270432580720225</v>
      </c>
      <c r="CV186">
        <f t="shared" si="269"/>
        <v>-36.311990012920397</v>
      </c>
    </row>
    <row r="187" spans="1:100" x14ac:dyDescent="0.3">
      <c r="A187" s="2">
        <v>38138</v>
      </c>
      <c r="B187" s="4">
        <v>0.06</v>
      </c>
      <c r="C187">
        <v>4.0000000000000001E-3</v>
      </c>
      <c r="D187">
        <v>0.01</v>
      </c>
      <c r="E187" s="3">
        <f t="shared" si="270"/>
        <v>1.5999398371430339E-2</v>
      </c>
      <c r="F187">
        <v>1.8999097557145506E-2</v>
      </c>
      <c r="G187">
        <v>0.13495445799274713</v>
      </c>
      <c r="H187">
        <v>0.30077372450131779</v>
      </c>
      <c r="I187">
        <v>0.6748601277898717</v>
      </c>
      <c r="J187">
        <v>1.0651585510695252</v>
      </c>
      <c r="K187">
        <v>1.5291394051096605</v>
      </c>
      <c r="L187">
        <v>2.1009265290170864</v>
      </c>
      <c r="M187">
        <v>2.2829209630507976</v>
      </c>
      <c r="N187" s="2">
        <f t="shared" si="184"/>
        <v>38138</v>
      </c>
      <c r="O187">
        <f t="shared" si="185"/>
        <v>-1E-3</v>
      </c>
      <c r="P187">
        <f t="shared" si="186"/>
        <v>-5.0000000000000001E-3</v>
      </c>
      <c r="Q187">
        <f t="shared" si="271"/>
        <v>-1.1999548778572754E-2</v>
      </c>
      <c r="R187">
        <f t="shared" si="187"/>
        <v>-1.8999097557145506E-2</v>
      </c>
      <c r="S187">
        <f t="shared" si="188"/>
        <v>-0.26990891598549427</v>
      </c>
      <c r="T187">
        <f t="shared" si="189"/>
        <v>-0.90232117350395336</v>
      </c>
      <c r="U187">
        <f t="shared" si="190"/>
        <v>-3.3743006389493586</v>
      </c>
      <c r="V187">
        <f t="shared" si="191"/>
        <v>-7.456109857486676</v>
      </c>
      <c r="W187">
        <f t="shared" si="192"/>
        <v>-15.291394051096605</v>
      </c>
      <c r="X187">
        <f t="shared" si="193"/>
        <v>-42.018530580341732</v>
      </c>
      <c r="Y187">
        <f t="shared" si="194"/>
        <v>-68.487628891523926</v>
      </c>
      <c r="Z187" s="2">
        <f t="shared" si="195"/>
        <v>38138</v>
      </c>
      <c r="AA187">
        <f t="shared" si="196"/>
        <v>4.0000000000000001E-3</v>
      </c>
      <c r="AB187">
        <f t="shared" si="197"/>
        <v>1.3999097557145505E-2</v>
      </c>
      <c r="AC187">
        <f t="shared" si="198"/>
        <v>1.7999097557145505E-2</v>
      </c>
      <c r="AD187">
        <f t="shared" si="199"/>
        <v>0.25090981842834875</v>
      </c>
      <c r="AE187" s="2">
        <f t="shared" si="200"/>
        <v>38138</v>
      </c>
      <c r="AF187">
        <f t="shared" si="201"/>
        <v>-1.1999548778572754E-2</v>
      </c>
      <c r="AG187">
        <f t="shared" si="202"/>
        <v>-0.26590891598549427</v>
      </c>
      <c r="AH187">
        <f t="shared" si="203"/>
        <v>-0.89832117350395335</v>
      </c>
      <c r="AI187">
        <f t="shared" si="204"/>
        <v>-3.3703006389493586</v>
      </c>
      <c r="AJ187">
        <f t="shared" si="205"/>
        <v>-7.4521098574866764</v>
      </c>
      <c r="AK187">
        <f t="shared" si="206"/>
        <v>-15.287394051096605</v>
      </c>
      <c r="AL187">
        <f t="shared" si="207"/>
        <v>-42.014530580341734</v>
      </c>
      <c r="AM187">
        <f t="shared" si="208"/>
        <v>-68.483628891523921</v>
      </c>
      <c r="AN187" s="2">
        <f t="shared" si="209"/>
        <v>38138</v>
      </c>
      <c r="AO187">
        <f t="shared" si="210"/>
        <v>-5.0000000000000001E-3</v>
      </c>
      <c r="AP187">
        <f t="shared" si="211"/>
        <v>-0.25590981842834876</v>
      </c>
      <c r="AQ187">
        <f t="shared" si="212"/>
        <v>-0.8883220759468079</v>
      </c>
      <c r="AR187">
        <f t="shared" si="213"/>
        <v>-3.360301541392213</v>
      </c>
      <c r="AS187">
        <f t="shared" si="214"/>
        <v>-7.4421107599295304</v>
      </c>
      <c r="AT187">
        <f t="shared" si="215"/>
        <v>-15.27739495353946</v>
      </c>
      <c r="AU187">
        <f t="shared" si="216"/>
        <v>-42.004531482784586</v>
      </c>
      <c r="AV187">
        <f t="shared" si="217"/>
        <v>-68.473629793966779</v>
      </c>
      <c r="AW187" s="2">
        <f t="shared" si="218"/>
        <v>38138</v>
      </c>
      <c r="AX187">
        <f t="shared" si="219"/>
        <v>-1E-3</v>
      </c>
      <c r="AY187">
        <f t="shared" si="220"/>
        <v>-0.25190981842834875</v>
      </c>
      <c r="AZ187">
        <f t="shared" si="221"/>
        <v>-0.8843220759468079</v>
      </c>
      <c r="BA187">
        <f t="shared" si="222"/>
        <v>-3.356301541392213</v>
      </c>
      <c r="BB187">
        <f t="shared" si="223"/>
        <v>-7.4381107599295309</v>
      </c>
      <c r="BC187">
        <f t="shared" si="224"/>
        <v>-15.273394953539459</v>
      </c>
      <c r="BD187">
        <f t="shared" si="225"/>
        <v>-42.000531482784588</v>
      </c>
      <c r="BE187">
        <f t="shared" si="226"/>
        <v>-68.469629793966774</v>
      </c>
      <c r="BF187" s="2">
        <f t="shared" si="227"/>
        <v>38138</v>
      </c>
      <c r="BG187">
        <f t="shared" si="228"/>
        <v>-1.8999097557145506E-2</v>
      </c>
      <c r="BH187">
        <f t="shared" si="229"/>
        <v>-0.26990891598549427</v>
      </c>
      <c r="BI187">
        <f t="shared" si="230"/>
        <v>-3.1233908205210099</v>
      </c>
      <c r="BJ187">
        <f t="shared" si="231"/>
        <v>-7.2052000390583268</v>
      </c>
      <c r="BK187">
        <f t="shared" si="232"/>
        <v>-15.040484232668256</v>
      </c>
      <c r="BL187">
        <f t="shared" si="233"/>
        <v>-41.767620761913385</v>
      </c>
      <c r="BM187">
        <f t="shared" si="234"/>
        <v>-68.236719073095571</v>
      </c>
      <c r="BN187" s="2">
        <f t="shared" si="235"/>
        <v>38138</v>
      </c>
      <c r="BO187">
        <f t="shared" si="236"/>
        <v>1.8998565080034644E-2</v>
      </c>
      <c r="BP187">
        <f t="shared" si="237"/>
        <v>-0.62069837223660906</v>
      </c>
      <c r="BQ187">
        <f t="shared" si="238"/>
        <v>-1.4632346504166613</v>
      </c>
      <c r="BR187">
        <f t="shared" si="239"/>
        <v>-4.1570900608750323</v>
      </c>
      <c r="BS187">
        <f t="shared" si="240"/>
        <v>-7.1234689653984491</v>
      </c>
      <c r="BT187">
        <f t="shared" si="241"/>
        <v>-11.588443908294087</v>
      </c>
      <c r="BU187">
        <f t="shared" si="242"/>
        <v>-21.060500577464612</v>
      </c>
      <c r="BV187">
        <f t="shared" si="243"/>
        <v>-29.500404374383411</v>
      </c>
      <c r="BW187" s="2">
        <f t="shared" si="244"/>
        <v>38138</v>
      </c>
      <c r="BX187">
        <f t="shared" si="245"/>
        <v>1.5998380097162826E-2</v>
      </c>
      <c r="BY187">
        <f t="shared" si="246"/>
        <v>6.0061997710569946E-3</v>
      </c>
      <c r="BZ187">
        <f t="shared" si="247"/>
        <v>-0.23964175404791188</v>
      </c>
      <c r="CA187">
        <f t="shared" si="248"/>
        <v>-0.96891033400657389</v>
      </c>
      <c r="CB187">
        <f t="shared" si="249"/>
        <v>-1.9322700456048472</v>
      </c>
      <c r="CC187">
        <f t="shared" si="250"/>
        <v>-4.3508740277099154</v>
      </c>
      <c r="CD187">
        <f t="shared" si="251"/>
        <v>-12.460062511118929</v>
      </c>
      <c r="CE187">
        <f t="shared" si="252"/>
        <v>-20.053174558402088</v>
      </c>
      <c r="CF187" s="2">
        <f t="shared" si="253"/>
        <v>38138</v>
      </c>
      <c r="CG187">
        <f t="shared" si="254"/>
        <v>1.4331626848680997E-2</v>
      </c>
      <c r="CH187">
        <f t="shared" si="255"/>
        <v>0.13555563379393418</v>
      </c>
      <c r="CI187">
        <f t="shared" si="256"/>
        <v>0.24858225064911293</v>
      </c>
      <c r="CJ187">
        <f t="shared" si="257"/>
        <v>0.28931366480199255</v>
      </c>
      <c r="CK187">
        <f t="shared" si="258"/>
        <v>-6.798693447525965E-2</v>
      </c>
      <c r="CL187">
        <f t="shared" si="259"/>
        <v>-1.36622116330264</v>
      </c>
      <c r="CM187">
        <f t="shared" si="260"/>
        <v>-7.0268330225940234</v>
      </c>
      <c r="CN187">
        <f t="shared" si="261"/>
        <v>-12.343393924468145</v>
      </c>
      <c r="CO187" s="2">
        <f t="shared" si="262"/>
        <v>38138</v>
      </c>
      <c r="CP187">
        <f t="shared" si="263"/>
        <v>4.3993625968435174E-2</v>
      </c>
      <c r="CQ187">
        <f t="shared" si="264"/>
        <v>-3.4961098713425315E-2</v>
      </c>
      <c r="CR187">
        <f t="shared" si="265"/>
        <v>-2.3307179710224966</v>
      </c>
      <c r="CS187">
        <f t="shared" si="266"/>
        <v>-5.3194928639157952</v>
      </c>
      <c r="CT187">
        <f t="shared" si="267"/>
        <v>-9.684706659594033</v>
      </c>
      <c r="CU187">
        <f t="shared" si="268"/>
        <v>-23.566172080731754</v>
      </c>
      <c r="CV187">
        <f t="shared" si="269"/>
        <v>-37.18959928380653</v>
      </c>
    </row>
    <row r="188" spans="1:100" x14ac:dyDescent="0.3">
      <c r="A188" s="2">
        <v>38107</v>
      </c>
      <c r="B188" s="4">
        <v>0.08</v>
      </c>
      <c r="C188">
        <v>8.9999999999999993E-3</v>
      </c>
      <c r="D188">
        <v>0.01</v>
      </c>
      <c r="E188" s="3">
        <f t="shared" si="270"/>
        <v>1.6666000044439643E-2</v>
      </c>
      <c r="F188">
        <v>1.9999000066659466E-2</v>
      </c>
      <c r="G188">
        <v>0.13495445799274713</v>
      </c>
      <c r="H188">
        <v>0.30476767366844432</v>
      </c>
      <c r="I188">
        <v>0.68482619333876804</v>
      </c>
      <c r="J188">
        <v>1.0900242143558547</v>
      </c>
      <c r="K188">
        <v>1.5291394051096605</v>
      </c>
      <c r="L188">
        <v>2.1108217877059259</v>
      </c>
      <c r="M188">
        <v>2.3204861461679589</v>
      </c>
      <c r="N188" s="2">
        <f t="shared" si="184"/>
        <v>38107</v>
      </c>
      <c r="O188">
        <f t="shared" si="185"/>
        <v>-2.2499999999999998E-3</v>
      </c>
      <c r="P188">
        <f t="shared" si="186"/>
        <v>-5.0000000000000001E-3</v>
      </c>
      <c r="Q188">
        <f t="shared" si="271"/>
        <v>-1.2499500033329733E-2</v>
      </c>
      <c r="R188">
        <f t="shared" si="187"/>
        <v>-1.9999000066659466E-2</v>
      </c>
      <c r="S188">
        <f t="shared" si="188"/>
        <v>-0.26990891598549427</v>
      </c>
      <c r="T188">
        <f t="shared" si="189"/>
        <v>-0.91430302100533289</v>
      </c>
      <c r="U188">
        <f t="shared" si="190"/>
        <v>-3.4241309666938404</v>
      </c>
      <c r="V188">
        <f t="shared" si="191"/>
        <v>-7.6301695004909833</v>
      </c>
      <c r="W188">
        <f t="shared" si="192"/>
        <v>-15.291394051096605</v>
      </c>
      <c r="X188">
        <f t="shared" si="193"/>
        <v>-42.216435754118521</v>
      </c>
      <c r="Y188">
        <f t="shared" si="194"/>
        <v>-69.614584385038768</v>
      </c>
      <c r="Z188" s="2">
        <f t="shared" si="195"/>
        <v>38107</v>
      </c>
      <c r="AA188">
        <f t="shared" si="196"/>
        <v>2.7500000000000003E-3</v>
      </c>
      <c r="AB188">
        <f t="shared" si="197"/>
        <v>1.4999000066659465E-2</v>
      </c>
      <c r="AC188">
        <f t="shared" si="198"/>
        <v>1.7749000066659467E-2</v>
      </c>
      <c r="AD188">
        <f t="shared" si="199"/>
        <v>0.2499099159188348</v>
      </c>
      <c r="AE188" s="2">
        <f t="shared" si="200"/>
        <v>38107</v>
      </c>
      <c r="AF188">
        <f t="shared" si="201"/>
        <v>-1.2499500033329733E-2</v>
      </c>
      <c r="AG188">
        <f t="shared" si="202"/>
        <v>-0.26715891598549429</v>
      </c>
      <c r="AH188">
        <f t="shared" si="203"/>
        <v>-0.91155302100533286</v>
      </c>
      <c r="AI188">
        <f t="shared" si="204"/>
        <v>-3.4213809666938406</v>
      </c>
      <c r="AJ188">
        <f t="shared" si="205"/>
        <v>-7.6274195004909835</v>
      </c>
      <c r="AK188">
        <f t="shared" si="206"/>
        <v>-15.288644051096604</v>
      </c>
      <c r="AL188">
        <f t="shared" si="207"/>
        <v>-42.213685754118522</v>
      </c>
      <c r="AM188">
        <f t="shared" si="208"/>
        <v>-69.611834385038762</v>
      </c>
      <c r="AN188" s="2">
        <f t="shared" si="209"/>
        <v>38107</v>
      </c>
      <c r="AO188">
        <f t="shared" si="210"/>
        <v>-5.0000000000000001E-3</v>
      </c>
      <c r="AP188">
        <f t="shared" si="211"/>
        <v>-0.25490991591883483</v>
      </c>
      <c r="AQ188">
        <f t="shared" si="212"/>
        <v>-0.89930402093867345</v>
      </c>
      <c r="AR188">
        <f t="shared" si="213"/>
        <v>-3.4091319666271809</v>
      </c>
      <c r="AS188">
        <f t="shared" si="214"/>
        <v>-7.6151705004243242</v>
      </c>
      <c r="AT188">
        <f t="shared" si="215"/>
        <v>-15.276395051029946</v>
      </c>
      <c r="AU188">
        <f t="shared" si="216"/>
        <v>-42.201436754051862</v>
      </c>
      <c r="AV188">
        <f t="shared" si="217"/>
        <v>-69.599585384972102</v>
      </c>
      <c r="AW188" s="2">
        <f t="shared" si="218"/>
        <v>38107</v>
      </c>
      <c r="AX188">
        <f t="shared" si="219"/>
        <v>-2.2499999999999998E-3</v>
      </c>
      <c r="AY188">
        <f t="shared" si="220"/>
        <v>-0.2521599159188348</v>
      </c>
      <c r="AZ188">
        <f t="shared" si="221"/>
        <v>-0.89655402093867342</v>
      </c>
      <c r="BA188">
        <f t="shared" si="222"/>
        <v>-3.4063819666271811</v>
      </c>
      <c r="BB188">
        <f t="shared" si="223"/>
        <v>-7.6124205004243235</v>
      </c>
      <c r="BC188">
        <f t="shared" si="224"/>
        <v>-15.273645051029945</v>
      </c>
      <c r="BD188">
        <f t="shared" si="225"/>
        <v>-42.198686754051863</v>
      </c>
      <c r="BE188">
        <f t="shared" si="226"/>
        <v>-69.59683538497211</v>
      </c>
      <c r="BF188" s="2">
        <f t="shared" si="227"/>
        <v>38107</v>
      </c>
      <c r="BG188">
        <f t="shared" si="228"/>
        <v>-1.9999000066659466E-2</v>
      </c>
      <c r="BH188">
        <f t="shared" si="229"/>
        <v>-0.26990891598549427</v>
      </c>
      <c r="BI188">
        <f t="shared" si="230"/>
        <v>-3.1742210507750057</v>
      </c>
      <c r="BJ188">
        <f t="shared" si="231"/>
        <v>-7.3802595845721486</v>
      </c>
      <c r="BK188">
        <f t="shared" si="232"/>
        <v>-15.04148413517777</v>
      </c>
      <c r="BL188">
        <f t="shared" si="233"/>
        <v>-41.966525838199686</v>
      </c>
      <c r="BM188">
        <f t="shared" si="234"/>
        <v>-69.364674469119933</v>
      </c>
      <c r="BN188" s="2">
        <f t="shared" si="235"/>
        <v>38107</v>
      </c>
      <c r="BO188">
        <f t="shared" si="236"/>
        <v>1.299911003034988E-2</v>
      </c>
      <c r="BP188">
        <f t="shared" si="237"/>
        <v>-0.52972812298517657</v>
      </c>
      <c r="BQ188">
        <f t="shared" si="238"/>
        <v>-1.2643993265488636</v>
      </c>
      <c r="BR188">
        <f t="shared" si="239"/>
        <v>-3.2840723926030302</v>
      </c>
      <c r="BS188">
        <f t="shared" si="240"/>
        <v>-5.7057132377981334</v>
      </c>
      <c r="BT188">
        <f t="shared" si="241"/>
        <v>-8.4535782562239188</v>
      </c>
      <c r="BU188">
        <f t="shared" si="242"/>
        <v>-19.875535158976991</v>
      </c>
      <c r="BV188">
        <f t="shared" si="243"/>
        <v>-33.189919773323375</v>
      </c>
      <c r="BW188" s="2">
        <f t="shared" si="244"/>
        <v>38107</v>
      </c>
      <c r="BX188">
        <f t="shared" si="245"/>
        <v>2.7995795406463821E-2</v>
      </c>
      <c r="BY188">
        <f t="shared" si="246"/>
        <v>1.7992563830124059E-2</v>
      </c>
      <c r="BZ188">
        <f t="shared" si="247"/>
        <v>2.7970457343099459E-2</v>
      </c>
      <c r="CA188">
        <f t="shared" si="248"/>
        <v>-0.30893357975205715</v>
      </c>
      <c r="CB188">
        <f t="shared" si="249"/>
        <v>-0.4913074842346874</v>
      </c>
      <c r="CC188">
        <f t="shared" si="250"/>
        <v>-1.419289505335215</v>
      </c>
      <c r="CD188">
        <f t="shared" si="251"/>
        <v>-6.0084337300216681</v>
      </c>
      <c r="CE188">
        <f t="shared" si="252"/>
        <v>-11.543791810504775</v>
      </c>
      <c r="CF188" s="2">
        <f t="shared" si="253"/>
        <v>38107</v>
      </c>
      <c r="CG188">
        <f t="shared" si="254"/>
        <v>3.331666722360821E-4</v>
      </c>
      <c r="CH188">
        <f t="shared" si="255"/>
        <v>-0.15957904694375524</v>
      </c>
      <c r="CI188">
        <f t="shared" si="256"/>
        <v>-0.59363916527309923</v>
      </c>
      <c r="CJ188">
        <f t="shared" si="257"/>
        <v>-2.413557970153005</v>
      </c>
      <c r="CK188">
        <f t="shared" si="258"/>
        <v>-4.9498381663410749</v>
      </c>
      <c r="CL188">
        <f t="shared" si="259"/>
        <v>-7.8974299900951568</v>
      </c>
      <c r="CM188">
        <f t="shared" si="260"/>
        <v>-18.17135411703725</v>
      </c>
      <c r="CN188">
        <f t="shared" si="261"/>
        <v>-29.076087481177115</v>
      </c>
      <c r="CO188" s="2">
        <f t="shared" si="262"/>
        <v>38107</v>
      </c>
      <c r="CP188">
        <f t="shared" si="263"/>
        <v>5.9989501949657222E-2</v>
      </c>
      <c r="CQ188">
        <f t="shared" si="264"/>
        <v>3.1006247061609128E-2</v>
      </c>
      <c r="CR188">
        <f t="shared" si="265"/>
        <v>-2.1098082379247853</v>
      </c>
      <c r="CS188">
        <f t="shared" si="266"/>
        <v>-4.763742720897576</v>
      </c>
      <c r="CT188">
        <f t="shared" si="267"/>
        <v>-8.9508276772317643</v>
      </c>
      <c r="CU188">
        <f t="shared" si="268"/>
        <v>-23.449543724553102</v>
      </c>
      <c r="CV188">
        <f t="shared" si="269"/>
        <v>-38.421366699772776</v>
      </c>
    </row>
    <row r="189" spans="1:100" x14ac:dyDescent="0.3">
      <c r="A189" s="2">
        <v>38077</v>
      </c>
      <c r="B189" s="4">
        <v>0.09</v>
      </c>
      <c r="C189">
        <v>1.2E-2</v>
      </c>
      <c r="D189">
        <v>1.7999999999999999E-2</v>
      </c>
      <c r="E189" s="3">
        <f t="shared" si="270"/>
        <v>1.9332666711106311E-2</v>
      </c>
      <c r="F189">
        <v>1.9999000066659466E-2</v>
      </c>
      <c r="G189">
        <v>0.11796520368589559</v>
      </c>
      <c r="H189">
        <v>0.27181520752620708</v>
      </c>
      <c r="I189">
        <v>0.62701609909450984</v>
      </c>
      <c r="J189">
        <v>1.0303414279205108</v>
      </c>
      <c r="K189">
        <v>1.4288835520639052</v>
      </c>
      <c r="L189">
        <v>1.947487381146197</v>
      </c>
      <c r="M189">
        <v>2.1276426039706644</v>
      </c>
      <c r="N189" s="2">
        <f t="shared" si="184"/>
        <v>38077</v>
      </c>
      <c r="O189">
        <f t="shared" si="185"/>
        <v>-3.0000000000000001E-3</v>
      </c>
      <c r="P189">
        <f t="shared" si="186"/>
        <v>-8.9999999999999993E-3</v>
      </c>
      <c r="Q189">
        <f t="shared" si="271"/>
        <v>-1.4499500033329733E-2</v>
      </c>
      <c r="R189">
        <f t="shared" si="187"/>
        <v>-1.9999000066659466E-2</v>
      </c>
      <c r="S189">
        <f t="shared" si="188"/>
        <v>-0.23593040737179119</v>
      </c>
      <c r="T189">
        <f t="shared" si="189"/>
        <v>-0.8154456225786213</v>
      </c>
      <c r="U189">
        <f t="shared" si="190"/>
        <v>-3.1350804954725491</v>
      </c>
      <c r="V189">
        <f t="shared" si="191"/>
        <v>-7.2123899954435755</v>
      </c>
      <c r="W189">
        <f t="shared" si="192"/>
        <v>-14.288835520639051</v>
      </c>
      <c r="X189">
        <f t="shared" si="193"/>
        <v>-38.949747622923937</v>
      </c>
      <c r="Y189">
        <f t="shared" si="194"/>
        <v>-63.829278119119934</v>
      </c>
      <c r="Z189" s="2">
        <f t="shared" si="195"/>
        <v>38077</v>
      </c>
      <c r="AA189">
        <f t="shared" si="196"/>
        <v>5.9999999999999993E-3</v>
      </c>
      <c r="AB189">
        <f t="shared" si="197"/>
        <v>1.0999000066659466E-2</v>
      </c>
      <c r="AC189">
        <f t="shared" si="198"/>
        <v>1.6999000066659466E-2</v>
      </c>
      <c r="AD189">
        <f t="shared" si="199"/>
        <v>0.21593140730513172</v>
      </c>
      <c r="AE189" s="2">
        <f t="shared" si="200"/>
        <v>38077</v>
      </c>
      <c r="AF189">
        <f t="shared" si="201"/>
        <v>-1.4499500033329733E-2</v>
      </c>
      <c r="AG189">
        <f t="shared" si="202"/>
        <v>-0.22993040737179118</v>
      </c>
      <c r="AH189">
        <f t="shared" si="203"/>
        <v>-0.80944562257862129</v>
      </c>
      <c r="AI189">
        <f t="shared" si="204"/>
        <v>-3.1290804954725493</v>
      </c>
      <c r="AJ189">
        <f t="shared" si="205"/>
        <v>-7.2063899954435753</v>
      </c>
      <c r="AK189">
        <f t="shared" si="206"/>
        <v>-14.28283552063905</v>
      </c>
      <c r="AL189">
        <f t="shared" si="207"/>
        <v>-38.943747622923937</v>
      </c>
      <c r="AM189">
        <f t="shared" si="208"/>
        <v>-63.823278119119934</v>
      </c>
      <c r="AN189" s="2">
        <f t="shared" si="209"/>
        <v>38077</v>
      </c>
      <c r="AO189">
        <f t="shared" si="210"/>
        <v>-8.9999999999999993E-3</v>
      </c>
      <c r="AP189">
        <f t="shared" si="211"/>
        <v>-0.22493140730513173</v>
      </c>
      <c r="AQ189">
        <f t="shared" si="212"/>
        <v>-0.80444662251196186</v>
      </c>
      <c r="AR189">
        <f t="shared" si="213"/>
        <v>-3.1240814954058895</v>
      </c>
      <c r="AS189">
        <f t="shared" si="214"/>
        <v>-7.201390995376916</v>
      </c>
      <c r="AT189">
        <f t="shared" si="215"/>
        <v>-14.277836520572391</v>
      </c>
      <c r="AU189">
        <f t="shared" si="216"/>
        <v>-38.938748622857275</v>
      </c>
      <c r="AV189">
        <f t="shared" si="217"/>
        <v>-63.818279119053273</v>
      </c>
      <c r="AW189" s="2">
        <f t="shared" si="218"/>
        <v>38077</v>
      </c>
      <c r="AX189">
        <f t="shared" si="219"/>
        <v>-3.0000000000000001E-3</v>
      </c>
      <c r="AY189">
        <f t="shared" si="220"/>
        <v>-0.21893140730513172</v>
      </c>
      <c r="AZ189">
        <f t="shared" si="221"/>
        <v>-0.79844662251196186</v>
      </c>
      <c r="BA189">
        <f t="shared" si="222"/>
        <v>-3.1180814954058897</v>
      </c>
      <c r="BB189">
        <f t="shared" si="223"/>
        <v>-7.1953909953769157</v>
      </c>
      <c r="BC189">
        <f t="shared" si="224"/>
        <v>-14.271836520572391</v>
      </c>
      <c r="BD189">
        <f t="shared" si="225"/>
        <v>-38.932748622857275</v>
      </c>
      <c r="BE189">
        <f t="shared" si="226"/>
        <v>-63.812279119053272</v>
      </c>
      <c r="BF189" s="2">
        <f t="shared" si="227"/>
        <v>38077</v>
      </c>
      <c r="BG189">
        <f t="shared" si="228"/>
        <v>-1.9999000066659466E-2</v>
      </c>
      <c r="BH189">
        <f t="shared" si="229"/>
        <v>-0.23593040737179119</v>
      </c>
      <c r="BI189">
        <f t="shared" si="230"/>
        <v>-2.9191490881674174</v>
      </c>
      <c r="BJ189">
        <f t="shared" si="231"/>
        <v>-6.9964585881384433</v>
      </c>
      <c r="BK189">
        <f t="shared" si="232"/>
        <v>-14.072904113333919</v>
      </c>
      <c r="BL189">
        <f t="shared" si="233"/>
        <v>-38.733816215618802</v>
      </c>
      <c r="BM189">
        <f t="shared" si="234"/>
        <v>-63.613346711814799</v>
      </c>
      <c r="BN189" s="2">
        <f t="shared" si="235"/>
        <v>38077</v>
      </c>
      <c r="BO189">
        <f t="shared" si="236"/>
        <v>1.899800013331893E-2</v>
      </c>
      <c r="BP189">
        <f t="shared" si="237"/>
        <v>-4.2963540790337151E-2</v>
      </c>
      <c r="BQ189">
        <f t="shared" si="238"/>
        <v>-0.29059648299270069</v>
      </c>
      <c r="BR189">
        <f t="shared" si="239"/>
        <v>-0.53728606269671342</v>
      </c>
      <c r="BS189">
        <f t="shared" si="240"/>
        <v>-1.5391602051117237</v>
      </c>
      <c r="BT189">
        <f t="shared" si="241"/>
        <v>-2.7992792269179745</v>
      </c>
      <c r="BU189">
        <f t="shared" si="242"/>
        <v>-7.5071253632997497</v>
      </c>
      <c r="BV189">
        <f t="shared" si="243"/>
        <v>-13.089445075325969</v>
      </c>
      <c r="BW189" s="2">
        <f t="shared" si="244"/>
        <v>38077</v>
      </c>
      <c r="BX189">
        <f t="shared" si="245"/>
        <v>6.1987502082976154E-2</v>
      </c>
      <c r="BY189">
        <f t="shared" si="246"/>
        <v>0.23382760699574215</v>
      </c>
      <c r="BZ189">
        <f t="shared" si="247"/>
        <v>0.45130270635760783</v>
      </c>
      <c r="CA189">
        <f t="shared" si="248"/>
        <v>0.3907394509145985</v>
      </c>
      <c r="CB189">
        <f t="shared" si="249"/>
        <v>-9.5500128260697967E-2</v>
      </c>
      <c r="CC189">
        <f t="shared" si="250"/>
        <v>-0.71294023904941328</v>
      </c>
      <c r="CD189">
        <f t="shared" si="251"/>
        <v>-4.2376512384095442</v>
      </c>
      <c r="CE189">
        <f t="shared" si="252"/>
        <v>-8.1995990255918976</v>
      </c>
      <c r="CF189" s="2">
        <f t="shared" si="253"/>
        <v>38077</v>
      </c>
      <c r="CG189">
        <f t="shared" si="254"/>
        <v>-1.6667483314268617E-3</v>
      </c>
      <c r="CH189">
        <f t="shared" si="255"/>
        <v>-9.8945952036377099E-2</v>
      </c>
      <c r="CI189">
        <f t="shared" si="256"/>
        <v>-0.34392645420266604</v>
      </c>
      <c r="CJ189">
        <f t="shared" si="257"/>
        <v>-1.8531130773413911</v>
      </c>
      <c r="CK189">
        <f t="shared" si="258"/>
        <v>-4.3256488125867811</v>
      </c>
      <c r="CL189">
        <f t="shared" si="259"/>
        <v>-8.1118553469322769</v>
      </c>
      <c r="CM189">
        <f t="shared" si="260"/>
        <v>-20.384068740265093</v>
      </c>
      <c r="CN189">
        <f t="shared" si="261"/>
        <v>-32.947773325479389</v>
      </c>
      <c r="CO189" s="2">
        <f t="shared" si="262"/>
        <v>38077</v>
      </c>
      <c r="CP189">
        <f t="shared" si="263"/>
        <v>7.2984825868509878E-2</v>
      </c>
      <c r="CQ189">
        <f t="shared" si="264"/>
        <v>0.12394666110548205</v>
      </c>
      <c r="CR189">
        <f t="shared" si="265"/>
        <v>-1.731884781004615</v>
      </c>
      <c r="CS189">
        <f t="shared" si="266"/>
        <v>-4.0935247990300274</v>
      </c>
      <c r="CT189">
        <f t="shared" si="267"/>
        <v>-7.0622987927601937</v>
      </c>
      <c r="CU189">
        <f t="shared" si="268"/>
        <v>-15.5880662302313</v>
      </c>
      <c r="CV189">
        <f t="shared" si="269"/>
        <v>-24.332452061613527</v>
      </c>
    </row>
    <row r="190" spans="1:100" x14ac:dyDescent="0.3">
      <c r="A190" s="2">
        <v>38044</v>
      </c>
      <c r="B190" s="4">
        <v>0.06</v>
      </c>
      <c r="C190">
        <v>5.0000000000000001E-3</v>
      </c>
      <c r="D190">
        <v>7.0000000000000001E-3</v>
      </c>
      <c r="E190" s="3">
        <f t="shared" si="270"/>
        <v>1.4332793365720943E-2</v>
      </c>
      <c r="F190">
        <v>1.7999190048581415E-2</v>
      </c>
      <c r="G190">
        <v>5.5992161463171E-2</v>
      </c>
      <c r="H190">
        <v>0.177920836966596</v>
      </c>
      <c r="I190">
        <v>0.46645562474612012</v>
      </c>
      <c r="J190">
        <v>0.81035608801958059</v>
      </c>
      <c r="K190">
        <v>1.2391533074023084</v>
      </c>
      <c r="L190">
        <v>1.8375327717987791</v>
      </c>
      <c r="M190">
        <v>2.036992593264269</v>
      </c>
      <c r="N190" s="2">
        <f t="shared" si="184"/>
        <v>38044</v>
      </c>
      <c r="O190">
        <f t="shared" si="185"/>
        <v>-1.25E-3</v>
      </c>
      <c r="P190">
        <f t="shared" si="186"/>
        <v>-3.5000000000000001E-3</v>
      </c>
      <c r="Q190">
        <f t="shared" si="271"/>
        <v>-1.0749595024290707E-2</v>
      </c>
      <c r="R190">
        <f t="shared" si="187"/>
        <v>-1.7999190048581415E-2</v>
      </c>
      <c r="S190">
        <f t="shared" si="188"/>
        <v>-0.111984322926342</v>
      </c>
      <c r="T190">
        <f t="shared" si="189"/>
        <v>-0.53376251089978799</v>
      </c>
      <c r="U190">
        <f t="shared" si="190"/>
        <v>-2.3322781237306005</v>
      </c>
      <c r="V190">
        <f t="shared" si="191"/>
        <v>-5.6724926161370641</v>
      </c>
      <c r="W190">
        <f t="shared" si="192"/>
        <v>-12.391533074023084</v>
      </c>
      <c r="X190">
        <f t="shared" si="193"/>
        <v>-36.750655435975581</v>
      </c>
      <c r="Y190">
        <f t="shared" si="194"/>
        <v>-61.109777797928068</v>
      </c>
      <c r="Z190" s="2">
        <f t="shared" si="195"/>
        <v>38044</v>
      </c>
      <c r="AA190">
        <f t="shared" si="196"/>
        <v>2.2500000000000003E-3</v>
      </c>
      <c r="AB190">
        <f t="shared" si="197"/>
        <v>1.4499190048581415E-2</v>
      </c>
      <c r="AC190">
        <f t="shared" si="198"/>
        <v>1.6749190048581414E-2</v>
      </c>
      <c r="AD190">
        <f t="shared" si="199"/>
        <v>9.3985132877760585E-2</v>
      </c>
      <c r="AE190" s="2">
        <f t="shared" si="200"/>
        <v>38044</v>
      </c>
      <c r="AF190">
        <f t="shared" si="201"/>
        <v>-1.0749595024290707E-2</v>
      </c>
      <c r="AG190">
        <f t="shared" si="202"/>
        <v>-0.109734322926342</v>
      </c>
      <c r="AH190">
        <f t="shared" si="203"/>
        <v>-0.53151251089978802</v>
      </c>
      <c r="AI190">
        <f t="shared" si="204"/>
        <v>-2.3300281237306004</v>
      </c>
      <c r="AJ190">
        <f t="shared" si="205"/>
        <v>-5.670242616137064</v>
      </c>
      <c r="AK190">
        <f t="shared" si="206"/>
        <v>-12.389283074023083</v>
      </c>
      <c r="AL190">
        <f t="shared" si="207"/>
        <v>-36.748405435975585</v>
      </c>
      <c r="AM190">
        <f t="shared" si="208"/>
        <v>-61.107527797928071</v>
      </c>
      <c r="AN190" s="2">
        <f t="shared" si="209"/>
        <v>38044</v>
      </c>
      <c r="AO190">
        <f t="shared" si="210"/>
        <v>-3.5000000000000001E-3</v>
      </c>
      <c r="AP190">
        <f t="shared" si="211"/>
        <v>-9.7485132877760589E-2</v>
      </c>
      <c r="AQ190">
        <f t="shared" si="212"/>
        <v>-0.51926332085120652</v>
      </c>
      <c r="AR190">
        <f t="shared" si="213"/>
        <v>-2.3177789336820189</v>
      </c>
      <c r="AS190">
        <f t="shared" si="214"/>
        <v>-5.657993426088483</v>
      </c>
      <c r="AT190">
        <f t="shared" si="215"/>
        <v>-12.377033883974502</v>
      </c>
      <c r="AU190">
        <f t="shared" si="216"/>
        <v>-36.736156245926999</v>
      </c>
      <c r="AV190">
        <f t="shared" si="217"/>
        <v>-61.095278607879486</v>
      </c>
      <c r="AW190" s="2">
        <f t="shared" si="218"/>
        <v>38044</v>
      </c>
      <c r="AX190">
        <f t="shared" si="219"/>
        <v>-1.25E-3</v>
      </c>
      <c r="AY190">
        <f t="shared" si="220"/>
        <v>-9.5235132877760587E-2</v>
      </c>
      <c r="AZ190">
        <f t="shared" si="221"/>
        <v>-0.51701332085120655</v>
      </c>
      <c r="BA190">
        <f t="shared" si="222"/>
        <v>-2.3155289336820193</v>
      </c>
      <c r="BB190">
        <f t="shared" si="223"/>
        <v>-5.6557434260884829</v>
      </c>
      <c r="BC190">
        <f t="shared" si="224"/>
        <v>-12.374783883974501</v>
      </c>
      <c r="BD190">
        <f t="shared" si="225"/>
        <v>-36.733906245927002</v>
      </c>
      <c r="BE190">
        <f t="shared" si="226"/>
        <v>-61.093028607879489</v>
      </c>
      <c r="BF190" s="2">
        <f t="shared" si="227"/>
        <v>38044</v>
      </c>
      <c r="BG190">
        <f t="shared" si="228"/>
        <v>-1.7999190048581415E-2</v>
      </c>
      <c r="BH190">
        <f t="shared" si="229"/>
        <v>-0.111984322926342</v>
      </c>
      <c r="BI190">
        <f t="shared" si="230"/>
        <v>-2.2382929908528397</v>
      </c>
      <c r="BJ190">
        <f t="shared" si="231"/>
        <v>-5.5785074832593038</v>
      </c>
      <c r="BK190">
        <f t="shared" si="232"/>
        <v>-12.297547941145323</v>
      </c>
      <c r="BL190">
        <f t="shared" si="233"/>
        <v>-36.656670303097819</v>
      </c>
      <c r="BM190">
        <f t="shared" si="234"/>
        <v>-61.015792665050306</v>
      </c>
      <c r="BN190" s="2">
        <f t="shared" si="235"/>
        <v>38044</v>
      </c>
      <c r="BO190">
        <f t="shared" si="236"/>
        <v>2.1998380097162831E-2</v>
      </c>
      <c r="BP190">
        <f t="shared" si="237"/>
        <v>0.60971438155014102</v>
      </c>
      <c r="BQ190">
        <f t="shared" si="238"/>
        <v>0.96095475209225578</v>
      </c>
      <c r="BR190">
        <f t="shared" si="239"/>
        <v>2.1962730026333026</v>
      </c>
      <c r="BS190">
        <f t="shared" si="240"/>
        <v>3.2359324839601711</v>
      </c>
      <c r="BT190">
        <f t="shared" si="241"/>
        <v>2.8636994626456747</v>
      </c>
      <c r="BU190">
        <f t="shared" si="242"/>
        <v>-3.8826208350018541</v>
      </c>
      <c r="BV190">
        <f t="shared" si="243"/>
        <v>-10.62894113264934</v>
      </c>
      <c r="BW190" s="2">
        <f t="shared" si="244"/>
        <v>38044</v>
      </c>
      <c r="BX190">
        <f t="shared" si="245"/>
        <v>3.9994880546043006E-2</v>
      </c>
      <c r="BY190">
        <f t="shared" si="246"/>
        <v>0.535680262065099</v>
      </c>
      <c r="BZ190">
        <f t="shared" si="247"/>
        <v>1.1264883264378938</v>
      </c>
      <c r="CA190">
        <f t="shared" si="248"/>
        <v>2.5345131528963987</v>
      </c>
      <c r="CB190">
        <f t="shared" si="249"/>
        <v>3.4817517062422279</v>
      </c>
      <c r="CC190">
        <f t="shared" si="250"/>
        <v>3.7668878344489758</v>
      </c>
      <c r="CD190">
        <f t="shared" si="251"/>
        <v>1.1998380097164044E-2</v>
      </c>
      <c r="CE190">
        <f t="shared" si="252"/>
        <v>-3.7428910742546191</v>
      </c>
      <c r="CF190" s="2">
        <f t="shared" si="253"/>
        <v>38044</v>
      </c>
      <c r="CG190">
        <f t="shared" si="254"/>
        <v>6.3328516939447979E-3</v>
      </c>
      <c r="CH190">
        <f t="shared" si="255"/>
        <v>-3.4990360775628407E-2</v>
      </c>
      <c r="CI190">
        <f t="shared" si="256"/>
        <v>-0.36808781974490529</v>
      </c>
      <c r="CJ190">
        <f t="shared" si="257"/>
        <v>-2.0224752605507303</v>
      </c>
      <c r="CK190">
        <f t="shared" si="258"/>
        <v>-5.0187154829006557</v>
      </c>
      <c r="CL190">
        <f t="shared" si="259"/>
        <v>-9.3506755628397631</v>
      </c>
      <c r="CM190">
        <f t="shared" si="260"/>
        <v>-24.701943901299881</v>
      </c>
      <c r="CN190">
        <f t="shared" si="261"/>
        <v>-40.053212239759986</v>
      </c>
      <c r="CO190" s="2">
        <f t="shared" si="262"/>
        <v>38044</v>
      </c>
      <c r="CP190">
        <f t="shared" si="263"/>
        <v>6.1989311967735279E-2</v>
      </c>
      <c r="CQ190">
        <f t="shared" si="264"/>
        <v>0.28487183661243021</v>
      </c>
      <c r="CR190">
        <f t="shared" si="265"/>
        <v>-0.92917565748853304</v>
      </c>
      <c r="CS190">
        <f t="shared" si="266"/>
        <v>-2.4380764256247711</v>
      </c>
      <c r="CT190">
        <f t="shared" si="267"/>
        <v>-4.4729514944727047</v>
      </c>
      <c r="CU190">
        <f t="shared" si="268"/>
        <v>-10.601841354702687</v>
      </c>
      <c r="CV190">
        <f t="shared" si="269"/>
        <v>-16.730731214932657</v>
      </c>
    </row>
    <row r="191" spans="1:100" x14ac:dyDescent="0.3">
      <c r="A191" s="2">
        <v>38016</v>
      </c>
      <c r="B191" s="4">
        <v>7.0000000000000007E-2</v>
      </c>
      <c r="C191">
        <v>5.0000000000000001E-3</v>
      </c>
      <c r="D191">
        <v>7.0000000000000001E-3</v>
      </c>
      <c r="E191" s="3">
        <f t="shared" si="270"/>
        <v>1.3666185027278135E-2</v>
      </c>
      <c r="F191">
        <v>1.6999277540917204E-2</v>
      </c>
      <c r="G191">
        <v>6.7988442619600076E-2</v>
      </c>
      <c r="H191">
        <v>0.19890106312270567</v>
      </c>
      <c r="I191">
        <v>0.52032257370861656</v>
      </c>
      <c r="J191">
        <v>0.88603445586306429</v>
      </c>
      <c r="K191">
        <v>1.3176499487040625</v>
      </c>
      <c r="L191">
        <v>1.8623025982187136</v>
      </c>
      <c r="M191">
        <v>2.043853481390264</v>
      </c>
      <c r="N191" s="2">
        <f t="shared" si="184"/>
        <v>38016</v>
      </c>
      <c r="O191">
        <f t="shared" si="185"/>
        <v>-1.25E-3</v>
      </c>
      <c r="P191">
        <f t="shared" si="186"/>
        <v>-3.5000000000000001E-3</v>
      </c>
      <c r="Q191">
        <f t="shared" si="271"/>
        <v>-1.0249638770458602E-2</v>
      </c>
      <c r="R191">
        <f t="shared" si="187"/>
        <v>-1.6999277540917204E-2</v>
      </c>
      <c r="S191">
        <f t="shared" si="188"/>
        <v>-0.13597688523920015</v>
      </c>
      <c r="T191">
        <f t="shared" si="189"/>
        <v>-0.59670318936811695</v>
      </c>
      <c r="U191">
        <f t="shared" si="190"/>
        <v>-2.601612868543083</v>
      </c>
      <c r="V191">
        <f t="shared" si="191"/>
        <v>-6.2022411910414501</v>
      </c>
      <c r="W191">
        <f t="shared" si="192"/>
        <v>-13.176499487040624</v>
      </c>
      <c r="X191">
        <f t="shared" si="193"/>
        <v>-37.246051964374274</v>
      </c>
      <c r="Y191">
        <f t="shared" si="194"/>
        <v>-61.315604441707919</v>
      </c>
      <c r="Z191" s="2">
        <f t="shared" si="195"/>
        <v>38016</v>
      </c>
      <c r="AA191">
        <f t="shared" si="196"/>
        <v>2.2500000000000003E-3</v>
      </c>
      <c r="AB191">
        <f t="shared" si="197"/>
        <v>1.3499277540917204E-2</v>
      </c>
      <c r="AC191">
        <f t="shared" si="198"/>
        <v>1.5749277540917202E-2</v>
      </c>
      <c r="AD191">
        <f t="shared" si="199"/>
        <v>0.11897760769828294</v>
      </c>
      <c r="AE191" s="2">
        <f t="shared" si="200"/>
        <v>38016</v>
      </c>
      <c r="AF191">
        <f t="shared" si="201"/>
        <v>-1.0249638770458602E-2</v>
      </c>
      <c r="AG191">
        <f t="shared" si="202"/>
        <v>-0.13372688523920015</v>
      </c>
      <c r="AH191">
        <f t="shared" si="203"/>
        <v>-0.59445318936811697</v>
      </c>
      <c r="AI191">
        <f t="shared" si="204"/>
        <v>-2.599362868543083</v>
      </c>
      <c r="AJ191">
        <f t="shared" si="205"/>
        <v>-6.19999119104145</v>
      </c>
      <c r="AK191">
        <f t="shared" si="206"/>
        <v>-13.174249487040624</v>
      </c>
      <c r="AL191">
        <f t="shared" si="207"/>
        <v>-37.243801964374278</v>
      </c>
      <c r="AM191">
        <f t="shared" si="208"/>
        <v>-61.313354441707922</v>
      </c>
      <c r="AN191" s="2">
        <f t="shared" si="209"/>
        <v>38016</v>
      </c>
      <c r="AO191">
        <f t="shared" si="210"/>
        <v>-3.5000000000000001E-3</v>
      </c>
      <c r="AP191">
        <f t="shared" si="211"/>
        <v>-0.12247760769828295</v>
      </c>
      <c r="AQ191">
        <f t="shared" si="212"/>
        <v>-0.58320391182719977</v>
      </c>
      <c r="AR191">
        <f t="shared" si="213"/>
        <v>-2.5881135910021658</v>
      </c>
      <c r="AS191">
        <f t="shared" si="214"/>
        <v>-6.1887419135005333</v>
      </c>
      <c r="AT191">
        <f t="shared" si="215"/>
        <v>-13.163000209499707</v>
      </c>
      <c r="AU191">
        <f t="shared" si="216"/>
        <v>-37.232552686833358</v>
      </c>
      <c r="AV191">
        <f t="shared" si="217"/>
        <v>-61.302105164167003</v>
      </c>
      <c r="AW191" s="2">
        <f t="shared" si="218"/>
        <v>38016</v>
      </c>
      <c r="AX191">
        <f t="shared" si="219"/>
        <v>-1.25E-3</v>
      </c>
      <c r="AY191">
        <f t="shared" si="220"/>
        <v>-0.12022760769828295</v>
      </c>
      <c r="AZ191">
        <f t="shared" si="221"/>
        <v>-0.5809539118271998</v>
      </c>
      <c r="BA191">
        <f t="shared" si="222"/>
        <v>-2.5858635910021657</v>
      </c>
      <c r="BB191">
        <f t="shared" si="223"/>
        <v>-6.1864919135005332</v>
      </c>
      <c r="BC191">
        <f t="shared" si="224"/>
        <v>-13.160750209499707</v>
      </c>
      <c r="BD191">
        <f t="shared" si="225"/>
        <v>-37.230302686833355</v>
      </c>
      <c r="BE191">
        <f t="shared" si="226"/>
        <v>-61.299855164166999</v>
      </c>
      <c r="BF191" s="2">
        <f t="shared" si="227"/>
        <v>38016</v>
      </c>
      <c r="BG191">
        <f t="shared" si="228"/>
        <v>-1.6999277540917204E-2</v>
      </c>
      <c r="BH191">
        <f t="shared" si="229"/>
        <v>-0.13597688523920015</v>
      </c>
      <c r="BI191">
        <f t="shared" si="230"/>
        <v>-2.4826352608448001</v>
      </c>
      <c r="BJ191">
        <f t="shared" si="231"/>
        <v>-6.0832635833431672</v>
      </c>
      <c r="BK191">
        <f t="shared" si="232"/>
        <v>-13.057521879342341</v>
      </c>
      <c r="BL191">
        <f t="shared" si="233"/>
        <v>-37.12707435667599</v>
      </c>
      <c r="BM191">
        <f t="shared" si="234"/>
        <v>-61.196626834009635</v>
      </c>
      <c r="BN191" s="2">
        <f t="shared" si="235"/>
        <v>38016</v>
      </c>
      <c r="BO191">
        <f t="shared" si="236"/>
        <v>6.9993035731093237E-2</v>
      </c>
      <c r="BP191">
        <f t="shared" si="237"/>
        <v>0.55571725037878683</v>
      </c>
      <c r="BQ191">
        <f t="shared" si="238"/>
        <v>1.3103442409684249</v>
      </c>
      <c r="BR191">
        <f t="shared" si="239"/>
        <v>2.6562092328322775</v>
      </c>
      <c r="BS191">
        <f t="shared" si="240"/>
        <v>4.713102269062122</v>
      </c>
      <c r="BT191">
        <f t="shared" si="241"/>
        <v>5.6050032452868548</v>
      </c>
      <c r="BU191">
        <f t="shared" si="242"/>
        <v>7.8486716986670002</v>
      </c>
      <c r="BV191">
        <f t="shared" si="243"/>
        <v>10.092340152047166</v>
      </c>
      <c r="BW191" s="2">
        <f t="shared" si="244"/>
        <v>38016</v>
      </c>
      <c r="BX191">
        <f t="shared" si="245"/>
        <v>2.9995000167082463E-3</v>
      </c>
      <c r="BY191">
        <f t="shared" si="246"/>
        <v>2.4995796033824964E-2</v>
      </c>
      <c r="BZ191">
        <f t="shared" si="247"/>
        <v>-0.25875877967834748</v>
      </c>
      <c r="CA191">
        <f t="shared" si="248"/>
        <v>-1.9788004539711224</v>
      </c>
      <c r="CB191">
        <f t="shared" si="249"/>
        <v>-4.5724003256556776</v>
      </c>
      <c r="CC191">
        <f t="shared" si="250"/>
        <v>-7.619855552073906</v>
      </c>
      <c r="CD191">
        <f t="shared" si="251"/>
        <v>-17.319763291110515</v>
      </c>
      <c r="CE191">
        <f t="shared" si="252"/>
        <v>-27.019671030147105</v>
      </c>
      <c r="CF191" s="2">
        <f t="shared" si="253"/>
        <v>38016</v>
      </c>
      <c r="CG191">
        <f t="shared" si="254"/>
        <v>8.6660000444396396E-3</v>
      </c>
      <c r="CH191">
        <f t="shared" si="255"/>
        <v>-4.3319474198182023E-2</v>
      </c>
      <c r="CI191">
        <f t="shared" si="256"/>
        <v>-0.36305233166235557</v>
      </c>
      <c r="CJ191">
        <f t="shared" si="257"/>
        <v>-2.0182683708248206</v>
      </c>
      <c r="CK191">
        <f t="shared" si="258"/>
        <v>-4.7496340663901737</v>
      </c>
      <c r="CL191">
        <f t="shared" si="259"/>
        <v>-9.4164590020271604</v>
      </c>
      <c r="CM191">
        <f t="shared" si="260"/>
        <v>-24.940761430871255</v>
      </c>
      <c r="CN191">
        <f t="shared" si="261"/>
        <v>-40.46506385971535</v>
      </c>
      <c r="CO191" s="2">
        <f t="shared" si="262"/>
        <v>38016</v>
      </c>
      <c r="CP191">
        <f t="shared" si="263"/>
        <v>5.1992201243099112E-2</v>
      </c>
      <c r="CQ191">
        <f t="shared" si="264"/>
        <v>0.19792120974268276</v>
      </c>
      <c r="CR191">
        <f t="shared" si="265"/>
        <v>-1.2154594442919642</v>
      </c>
      <c r="CS191">
        <f t="shared" si="266"/>
        <v>-2.7652382986925468</v>
      </c>
      <c r="CT191">
        <f t="shared" si="267"/>
        <v>-4.9908795042196621</v>
      </c>
      <c r="CU191">
        <f t="shared" si="268"/>
        <v>-10.751337521308409</v>
      </c>
      <c r="CV191">
        <f t="shared" si="269"/>
        <v>-16.511795538397152</v>
      </c>
    </row>
    <row r="192" spans="1:100" x14ac:dyDescent="0.3">
      <c r="A192" s="2">
        <v>37985</v>
      </c>
      <c r="B192" s="4">
        <v>0.08</v>
      </c>
      <c r="C192">
        <v>3.0000000000000001E-3</v>
      </c>
      <c r="D192">
        <v>0.01</v>
      </c>
      <c r="E192" s="3">
        <f t="shared" si="270"/>
        <v>1.6666000044439643E-2</v>
      </c>
      <c r="F192">
        <v>1.9999000066659466E-2</v>
      </c>
      <c r="G192">
        <v>0.10996976108710345</v>
      </c>
      <c r="H192">
        <v>0.24584883394348206</v>
      </c>
      <c r="I192">
        <v>0.59910179595967417</v>
      </c>
      <c r="J192">
        <v>0.97462142059509205</v>
      </c>
      <c r="K192">
        <v>1.3583765713909557</v>
      </c>
      <c r="L192">
        <v>1.85338581410495</v>
      </c>
      <c r="M192">
        <v>2.0183888950096147</v>
      </c>
      <c r="N192" s="2">
        <f t="shared" si="184"/>
        <v>37985</v>
      </c>
      <c r="O192">
        <f t="shared" si="185"/>
        <v>-7.5000000000000002E-4</v>
      </c>
      <c r="P192">
        <f t="shared" si="186"/>
        <v>-5.0000000000000001E-3</v>
      </c>
      <c r="Q192">
        <f t="shared" si="271"/>
        <v>-1.2499500033329733E-2</v>
      </c>
      <c r="R192">
        <f t="shared" si="187"/>
        <v>-1.9999000066659466E-2</v>
      </c>
      <c r="S192">
        <f t="shared" si="188"/>
        <v>-0.2199395221742069</v>
      </c>
      <c r="T192">
        <f t="shared" si="189"/>
        <v>-0.73754650183044612</v>
      </c>
      <c r="U192">
        <f t="shared" si="190"/>
        <v>-2.9955089797983709</v>
      </c>
      <c r="V192">
        <f t="shared" si="191"/>
        <v>-6.8223499441656443</v>
      </c>
      <c r="W192">
        <f t="shared" si="192"/>
        <v>-13.583765713909557</v>
      </c>
      <c r="X192">
        <f t="shared" si="193"/>
        <v>-37.067716282098999</v>
      </c>
      <c r="Y192">
        <f t="shared" si="194"/>
        <v>-60.551666850288441</v>
      </c>
      <c r="Z192" s="2">
        <f t="shared" si="195"/>
        <v>37985</v>
      </c>
      <c r="AA192">
        <f t="shared" si="196"/>
        <v>4.2500000000000003E-3</v>
      </c>
      <c r="AB192">
        <f t="shared" si="197"/>
        <v>1.4999000066659465E-2</v>
      </c>
      <c r="AC192">
        <f t="shared" si="198"/>
        <v>1.9249000066659465E-2</v>
      </c>
      <c r="AD192">
        <f t="shared" si="199"/>
        <v>0.19994052210754742</v>
      </c>
      <c r="AE192" s="2">
        <f t="shared" si="200"/>
        <v>37985</v>
      </c>
      <c r="AF192">
        <f t="shared" si="201"/>
        <v>-1.2499500033329733E-2</v>
      </c>
      <c r="AG192">
        <f t="shared" si="202"/>
        <v>-0.21568952217420689</v>
      </c>
      <c r="AH192">
        <f t="shared" si="203"/>
        <v>-0.73329650183044615</v>
      </c>
      <c r="AI192">
        <f t="shared" si="204"/>
        <v>-2.9912589797983711</v>
      </c>
      <c r="AJ192">
        <f t="shared" si="205"/>
        <v>-6.8180999441656445</v>
      </c>
      <c r="AK192">
        <f t="shared" si="206"/>
        <v>-13.579515713909556</v>
      </c>
      <c r="AL192">
        <f t="shared" si="207"/>
        <v>-37.063466282099</v>
      </c>
      <c r="AM192">
        <f t="shared" si="208"/>
        <v>-60.547416850288442</v>
      </c>
      <c r="AN192" s="2">
        <f t="shared" si="209"/>
        <v>37985</v>
      </c>
      <c r="AO192">
        <f t="shared" si="210"/>
        <v>-5.0000000000000001E-3</v>
      </c>
      <c r="AP192">
        <f t="shared" si="211"/>
        <v>-0.20494052210754743</v>
      </c>
      <c r="AQ192">
        <f t="shared" si="212"/>
        <v>-0.72254750176378668</v>
      </c>
      <c r="AR192">
        <f t="shared" si="213"/>
        <v>-2.9805099797317114</v>
      </c>
      <c r="AS192">
        <f t="shared" si="214"/>
        <v>-6.8073509440989852</v>
      </c>
      <c r="AT192">
        <f t="shared" si="215"/>
        <v>-13.568766713842898</v>
      </c>
      <c r="AU192">
        <f t="shared" si="216"/>
        <v>-37.05271728203234</v>
      </c>
      <c r="AV192">
        <f t="shared" si="217"/>
        <v>-60.536667850221782</v>
      </c>
      <c r="AW192" s="2">
        <f t="shared" si="218"/>
        <v>37985</v>
      </c>
      <c r="AX192">
        <f t="shared" si="219"/>
        <v>-7.5000000000000002E-4</v>
      </c>
      <c r="AY192">
        <f t="shared" si="220"/>
        <v>-0.20069052210754743</v>
      </c>
      <c r="AZ192">
        <f t="shared" si="221"/>
        <v>-0.71829750176378671</v>
      </c>
      <c r="BA192">
        <f t="shared" si="222"/>
        <v>-2.9762599797317115</v>
      </c>
      <c r="BB192">
        <f t="shared" si="223"/>
        <v>-6.8031009440989845</v>
      </c>
      <c r="BC192">
        <f t="shared" si="224"/>
        <v>-13.564516713842897</v>
      </c>
      <c r="BD192">
        <f t="shared" si="225"/>
        <v>-37.048467282032341</v>
      </c>
      <c r="BE192">
        <f t="shared" si="226"/>
        <v>-60.532417850221783</v>
      </c>
      <c r="BF192" s="2">
        <f t="shared" si="227"/>
        <v>37985</v>
      </c>
      <c r="BG192">
        <f t="shared" si="228"/>
        <v>-1.9999000066659466E-2</v>
      </c>
      <c r="BH192">
        <f t="shared" si="229"/>
        <v>-0.2199395221742069</v>
      </c>
      <c r="BI192">
        <f t="shared" si="230"/>
        <v>-2.7955684576908233</v>
      </c>
      <c r="BJ192">
        <f t="shared" si="231"/>
        <v>-6.6224094220580971</v>
      </c>
      <c r="BK192">
        <f t="shared" si="232"/>
        <v>-13.383825191802009</v>
      </c>
      <c r="BL192">
        <f t="shared" si="233"/>
        <v>-36.867775759991453</v>
      </c>
      <c r="BM192">
        <f t="shared" si="234"/>
        <v>-60.351726328180895</v>
      </c>
      <c r="BN192" s="2">
        <f t="shared" si="235"/>
        <v>37985</v>
      </c>
      <c r="BO192">
        <f t="shared" si="236"/>
        <v>0.14297700403263339</v>
      </c>
      <c r="BP192">
        <f t="shared" si="237"/>
        <v>0.5376227545151836</v>
      </c>
      <c r="BQ192">
        <f t="shared" si="238"/>
        <v>1.2202058954412787</v>
      </c>
      <c r="BR192">
        <f t="shared" si="239"/>
        <v>1.345768964259271</v>
      </c>
      <c r="BS192">
        <f t="shared" si="240"/>
        <v>1.3751639483236902</v>
      </c>
      <c r="BT192">
        <f t="shared" si="241"/>
        <v>1.4004027485525137</v>
      </c>
      <c r="BU192">
        <f t="shared" si="242"/>
        <v>-0.94117311378598811</v>
      </c>
      <c r="BV192">
        <f t="shared" si="243"/>
        <v>-3.2827489761244757</v>
      </c>
      <c r="BW192" s="2">
        <f t="shared" si="244"/>
        <v>37985</v>
      </c>
      <c r="BX192">
        <f t="shared" si="245"/>
        <v>-3.0002449942805849E-3</v>
      </c>
      <c r="BY192">
        <f t="shared" si="246"/>
        <v>-0.11693728015653737</v>
      </c>
      <c r="BZ192">
        <f t="shared" si="247"/>
        <v>-0.36059156230478895</v>
      </c>
      <c r="CA192">
        <f t="shared" si="248"/>
        <v>-2.5010267071608703</v>
      </c>
      <c r="CB192">
        <f t="shared" si="249"/>
        <v>-5.7088932388214504</v>
      </c>
      <c r="CC192">
        <f t="shared" si="250"/>
        <v>-10.758143529436568</v>
      </c>
      <c r="CD192">
        <f t="shared" si="251"/>
        <v>-26.812540551244911</v>
      </c>
      <c r="CE192">
        <f t="shared" si="252"/>
        <v>-42.866937573053242</v>
      </c>
      <c r="CF192" s="2">
        <f t="shared" si="253"/>
        <v>37985</v>
      </c>
      <c r="CG192">
        <f t="shared" si="254"/>
        <v>1.4332118442671762E-2</v>
      </c>
      <c r="CH192">
        <f t="shared" si="255"/>
        <v>-0.12827680978716569</v>
      </c>
      <c r="CI192">
        <f t="shared" si="256"/>
        <v>-0.46256179260601288</v>
      </c>
      <c r="CJ192">
        <f t="shared" si="257"/>
        <v>-2.3699954449825404</v>
      </c>
      <c r="CK192">
        <f t="shared" si="258"/>
        <v>-5.1848907548780856</v>
      </c>
      <c r="CL192">
        <f t="shared" si="259"/>
        <v>-8.7232164059162223</v>
      </c>
      <c r="CM192">
        <f t="shared" si="260"/>
        <v>-18.521624277083781</v>
      </c>
      <c r="CN192">
        <f t="shared" si="261"/>
        <v>-28.32003214825134</v>
      </c>
      <c r="CO192" s="2">
        <f t="shared" si="262"/>
        <v>37985</v>
      </c>
      <c r="CP192">
        <f t="shared" si="263"/>
        <v>6.298922447539948E-2</v>
      </c>
      <c r="CQ192">
        <f t="shared" si="264"/>
        <v>0.17392049703572121</v>
      </c>
      <c r="CR192">
        <f t="shared" si="265"/>
        <v>-1.3286692573597185</v>
      </c>
      <c r="CS192">
        <f t="shared" si="266"/>
        <v>-2.9273343007111423</v>
      </c>
      <c r="CT192">
        <f t="shared" si="267"/>
        <v>-4.3612836060185716</v>
      </c>
      <c r="CU192">
        <f t="shared" si="268"/>
        <v>-6.2821393154416354</v>
      </c>
      <c r="CV192">
        <f t="shared" si="269"/>
        <v>-8.2029950248646966</v>
      </c>
    </row>
    <row r="193" spans="1:100" x14ac:dyDescent="0.3">
      <c r="A193" s="2">
        <v>37953</v>
      </c>
      <c r="B193" s="4">
        <v>7.0000000000000007E-2</v>
      </c>
      <c r="C193">
        <v>7.0000000000000001E-3</v>
      </c>
      <c r="D193">
        <v>0.01</v>
      </c>
      <c r="E193" s="3">
        <f t="shared" si="270"/>
        <v>1.5332793365720944E-2</v>
      </c>
      <c r="F193">
        <v>1.7999190048581415E-2</v>
      </c>
      <c r="G193">
        <v>0.13195645915693863</v>
      </c>
      <c r="H193">
        <v>0.25783373297428397</v>
      </c>
      <c r="I193">
        <v>0.57616927487778524</v>
      </c>
      <c r="J193">
        <v>0.92585367673244379</v>
      </c>
      <c r="K193">
        <v>1.3106957939684503</v>
      </c>
      <c r="L193">
        <v>1.7889750113612559</v>
      </c>
      <c r="M193">
        <v>1.948401417158858</v>
      </c>
      <c r="N193" s="2">
        <f t="shared" si="184"/>
        <v>37953</v>
      </c>
      <c r="O193">
        <f t="shared" si="185"/>
        <v>-1.75E-3</v>
      </c>
      <c r="P193">
        <f t="shared" si="186"/>
        <v>-5.0000000000000001E-3</v>
      </c>
      <c r="Q193">
        <f t="shared" si="271"/>
        <v>-1.1499595024290708E-2</v>
      </c>
      <c r="R193">
        <f t="shared" si="187"/>
        <v>-1.7999190048581415E-2</v>
      </c>
      <c r="S193">
        <f t="shared" si="188"/>
        <v>-0.26391291831387725</v>
      </c>
      <c r="T193">
        <f t="shared" si="189"/>
        <v>-0.77350119892285196</v>
      </c>
      <c r="U193">
        <f t="shared" si="190"/>
        <v>-2.8808463743889261</v>
      </c>
      <c r="V193">
        <f t="shared" si="191"/>
        <v>-6.4809757371271068</v>
      </c>
      <c r="W193">
        <f t="shared" si="192"/>
        <v>-13.106957939684502</v>
      </c>
      <c r="X193">
        <f t="shared" si="193"/>
        <v>-35.779500227225121</v>
      </c>
      <c r="Y193">
        <f t="shared" si="194"/>
        <v>-58.452042514765736</v>
      </c>
      <c r="Z193" s="2">
        <f t="shared" si="195"/>
        <v>37953</v>
      </c>
      <c r="AA193">
        <f t="shared" si="196"/>
        <v>3.2500000000000003E-3</v>
      </c>
      <c r="AB193">
        <f t="shared" si="197"/>
        <v>1.2999190048581414E-2</v>
      </c>
      <c r="AC193">
        <f t="shared" si="198"/>
        <v>1.6249190048581413E-2</v>
      </c>
      <c r="AD193">
        <f t="shared" si="199"/>
        <v>0.24591372826529584</v>
      </c>
      <c r="AE193" s="2">
        <f t="shared" si="200"/>
        <v>37953</v>
      </c>
      <c r="AF193">
        <f t="shared" si="201"/>
        <v>-1.1499595024290708E-2</v>
      </c>
      <c r="AG193">
        <f t="shared" si="202"/>
        <v>-0.26066291831387728</v>
      </c>
      <c r="AH193">
        <f t="shared" si="203"/>
        <v>-0.77025119892285199</v>
      </c>
      <c r="AI193">
        <f t="shared" si="204"/>
        <v>-2.8775963743889261</v>
      </c>
      <c r="AJ193">
        <f t="shared" si="205"/>
        <v>-6.4777257371271064</v>
      </c>
      <c r="AK193">
        <f t="shared" si="206"/>
        <v>-13.103707939684503</v>
      </c>
      <c r="AL193">
        <f t="shared" si="207"/>
        <v>-35.77625022722512</v>
      </c>
      <c r="AM193">
        <f t="shared" si="208"/>
        <v>-58.448792514765735</v>
      </c>
      <c r="AN193" s="2">
        <f t="shared" si="209"/>
        <v>37953</v>
      </c>
      <c r="AO193">
        <f t="shared" si="210"/>
        <v>-5.0000000000000001E-3</v>
      </c>
      <c r="AP193">
        <f t="shared" si="211"/>
        <v>-0.25091372826529584</v>
      </c>
      <c r="AQ193">
        <f t="shared" si="212"/>
        <v>-0.76050200887427055</v>
      </c>
      <c r="AR193">
        <f t="shared" si="213"/>
        <v>-2.8678471843403446</v>
      </c>
      <c r="AS193">
        <f t="shared" si="214"/>
        <v>-6.4679765470785258</v>
      </c>
      <c r="AT193">
        <f t="shared" si="215"/>
        <v>-13.09395874963592</v>
      </c>
      <c r="AU193">
        <f t="shared" si="216"/>
        <v>-35.766501037176539</v>
      </c>
      <c r="AV193">
        <f t="shared" si="217"/>
        <v>-58.439043324717154</v>
      </c>
      <c r="AW193" s="2">
        <f t="shared" si="218"/>
        <v>37953</v>
      </c>
      <c r="AX193">
        <f t="shared" si="219"/>
        <v>-1.75E-3</v>
      </c>
      <c r="AY193">
        <f t="shared" si="220"/>
        <v>-0.24766372826529584</v>
      </c>
      <c r="AZ193">
        <f t="shared" si="221"/>
        <v>-0.75725200887427058</v>
      </c>
      <c r="BA193">
        <f t="shared" si="222"/>
        <v>-2.8645971843403446</v>
      </c>
      <c r="BB193">
        <f t="shared" si="223"/>
        <v>-6.4647265470785253</v>
      </c>
      <c r="BC193">
        <f t="shared" si="224"/>
        <v>-13.090708749635921</v>
      </c>
      <c r="BD193">
        <f t="shared" si="225"/>
        <v>-35.763251037176538</v>
      </c>
      <c r="BE193">
        <f t="shared" si="226"/>
        <v>-58.435793324717153</v>
      </c>
      <c r="BF193" s="2">
        <f t="shared" si="227"/>
        <v>37953</v>
      </c>
      <c r="BG193">
        <f t="shared" si="228"/>
        <v>-1.7999190048581415E-2</v>
      </c>
      <c r="BH193">
        <f t="shared" si="229"/>
        <v>-0.26391291831387725</v>
      </c>
      <c r="BI193">
        <f t="shared" si="230"/>
        <v>-2.6349326461236302</v>
      </c>
      <c r="BJ193">
        <f t="shared" si="231"/>
        <v>-6.2350620088618109</v>
      </c>
      <c r="BK193">
        <f t="shared" si="232"/>
        <v>-12.861044211419207</v>
      </c>
      <c r="BL193">
        <f t="shared" si="233"/>
        <v>-35.533586498959828</v>
      </c>
      <c r="BM193">
        <f t="shared" si="234"/>
        <v>-58.206128786500443</v>
      </c>
      <c r="BN193" s="2">
        <f t="shared" si="235"/>
        <v>37953</v>
      </c>
      <c r="BO193">
        <f t="shared" si="236"/>
        <v>7.0991380994923178E-2</v>
      </c>
      <c r="BP193">
        <f t="shared" si="237"/>
        <v>0.44164938238573137</v>
      </c>
      <c r="BQ193">
        <f t="shared" si="238"/>
        <v>1.2720251405892056</v>
      </c>
      <c r="BR193">
        <f t="shared" si="239"/>
        <v>2.8527565429651682</v>
      </c>
      <c r="BS193">
        <f t="shared" si="240"/>
        <v>3.7075741683299617</v>
      </c>
      <c r="BT193">
        <f t="shared" si="241"/>
        <v>4.6500794460579469</v>
      </c>
      <c r="BU193">
        <f t="shared" si="242"/>
        <v>3.8866208350018452</v>
      </c>
      <c r="BV193">
        <f t="shared" si="243"/>
        <v>3.1231622239457648</v>
      </c>
      <c r="BW193" s="2">
        <f t="shared" si="244"/>
        <v>37953</v>
      </c>
      <c r="BX193">
        <f t="shared" si="245"/>
        <v>1.3998555081834405E-2</v>
      </c>
      <c r="BY193">
        <f t="shared" si="246"/>
        <v>-0.3518434543975959</v>
      </c>
      <c r="BZ193">
        <f t="shared" si="247"/>
        <v>-1.0271098281225688</v>
      </c>
      <c r="CA193">
        <f t="shared" si="248"/>
        <v>-4.1263501146018289</v>
      </c>
      <c r="CB193">
        <f t="shared" si="249"/>
        <v>-9.140540188790153</v>
      </c>
      <c r="CC193">
        <f t="shared" si="250"/>
        <v>-15.452363798041564</v>
      </c>
      <c r="CD193">
        <f t="shared" si="251"/>
        <v>-35.106106156907977</v>
      </c>
      <c r="CE193">
        <f t="shared" si="252"/>
        <v>-54.759848515774387</v>
      </c>
      <c r="CF193" s="2">
        <f t="shared" si="253"/>
        <v>37953</v>
      </c>
      <c r="CG193">
        <f t="shared" si="254"/>
        <v>9.9993333777729735E-3</v>
      </c>
      <c r="CH193">
        <f t="shared" si="255"/>
        <v>-0.21123430162086587</v>
      </c>
      <c r="CI193">
        <f t="shared" si="256"/>
        <v>-0.46819513240289162</v>
      </c>
      <c r="CJ193">
        <f t="shared" si="257"/>
        <v>-2.0616404679236111</v>
      </c>
      <c r="CK193">
        <f t="shared" si="258"/>
        <v>-4.4200613192142173</v>
      </c>
      <c r="CL193">
        <f t="shared" si="259"/>
        <v>-7.009150403906629</v>
      </c>
      <c r="CM193">
        <f t="shared" si="260"/>
        <v>-12.932230118330766</v>
      </c>
      <c r="CN193">
        <f t="shared" si="261"/>
        <v>-18.855309832754902</v>
      </c>
      <c r="CO193" s="2">
        <f t="shared" si="262"/>
        <v>37953</v>
      </c>
      <c r="CP193">
        <f t="shared" si="263"/>
        <v>7.4986410182856345E-2</v>
      </c>
      <c r="CQ193">
        <f t="shared" si="264"/>
        <v>0.19589829707736098</v>
      </c>
      <c r="CR193">
        <f t="shared" si="265"/>
        <v>-1.1330859543947811</v>
      </c>
      <c r="CS193">
        <f t="shared" si="266"/>
        <v>-2.4631928874009721</v>
      </c>
      <c r="CT193">
        <f t="shared" si="267"/>
        <v>-3.1716352290239649</v>
      </c>
      <c r="CU193">
        <f t="shared" si="268"/>
        <v>-2.7851496713448172</v>
      </c>
      <c r="CV193">
        <f t="shared" si="269"/>
        <v>-2.3986641136656659</v>
      </c>
    </row>
    <row r="194" spans="1:100" x14ac:dyDescent="0.3">
      <c r="A194" s="2">
        <v>37925</v>
      </c>
      <c r="B194" s="4">
        <v>7.0000000000000007E-2</v>
      </c>
      <c r="C194">
        <v>5.0000000000000001E-3</v>
      </c>
      <c r="D194">
        <v>0.02</v>
      </c>
      <c r="E194" s="3">
        <f t="shared" si="270"/>
        <v>2.5998598468821275E-2</v>
      </c>
      <c r="F194">
        <v>2.8997897703231912E-2</v>
      </c>
      <c r="G194">
        <v>0.13695309891694843</v>
      </c>
      <c r="H194">
        <v>0.30776308320340773</v>
      </c>
      <c r="I194">
        <v>0.65293303535023051</v>
      </c>
      <c r="J194">
        <v>1.05421667975814</v>
      </c>
      <c r="K194">
        <v>1.4576750298362338</v>
      </c>
      <c r="L194">
        <v>1.9603609944520515</v>
      </c>
      <c r="M194">
        <v>2.1279229826573238</v>
      </c>
      <c r="N194" s="2">
        <f t="shared" si="184"/>
        <v>37925</v>
      </c>
      <c r="O194">
        <f t="shared" si="185"/>
        <v>-1.25E-3</v>
      </c>
      <c r="P194">
        <f t="shared" si="186"/>
        <v>-0.01</v>
      </c>
      <c r="Q194">
        <f t="shared" si="271"/>
        <v>-1.9498948851615957E-2</v>
      </c>
      <c r="R194">
        <f t="shared" si="187"/>
        <v>-2.8997897703231912E-2</v>
      </c>
      <c r="S194">
        <f t="shared" si="188"/>
        <v>-0.27390619783389686</v>
      </c>
      <c r="T194">
        <f t="shared" si="189"/>
        <v>-0.92328924961022318</v>
      </c>
      <c r="U194">
        <f t="shared" si="190"/>
        <v>-3.2646651767511523</v>
      </c>
      <c r="V194">
        <f t="shared" si="191"/>
        <v>-7.3795167583069805</v>
      </c>
      <c r="W194">
        <f t="shared" si="192"/>
        <v>-14.576750298362338</v>
      </c>
      <c r="X194">
        <f t="shared" si="193"/>
        <v>-39.207219889041028</v>
      </c>
      <c r="Y194">
        <f t="shared" si="194"/>
        <v>-63.837689479719714</v>
      </c>
      <c r="Z194" s="2">
        <f t="shared" si="195"/>
        <v>37925</v>
      </c>
      <c r="AA194">
        <f t="shared" si="196"/>
        <v>8.7500000000000008E-3</v>
      </c>
      <c r="AB194">
        <f t="shared" si="197"/>
        <v>1.899789770323191E-2</v>
      </c>
      <c r="AC194">
        <f t="shared" si="198"/>
        <v>2.7747897703231911E-2</v>
      </c>
      <c r="AD194">
        <f t="shared" si="199"/>
        <v>0.24490830013066495</v>
      </c>
      <c r="AE194" s="2">
        <f t="shared" si="200"/>
        <v>37925</v>
      </c>
      <c r="AF194">
        <f t="shared" si="201"/>
        <v>-1.9498948851615957E-2</v>
      </c>
      <c r="AG194">
        <f t="shared" si="202"/>
        <v>-0.26515619783389688</v>
      </c>
      <c r="AH194">
        <f t="shared" si="203"/>
        <v>-0.91453924961022315</v>
      </c>
      <c r="AI194">
        <f t="shared" si="204"/>
        <v>-3.2559151767511523</v>
      </c>
      <c r="AJ194">
        <f t="shared" si="205"/>
        <v>-7.3707667583069805</v>
      </c>
      <c r="AK194">
        <f t="shared" si="206"/>
        <v>-14.568000298362339</v>
      </c>
      <c r="AL194">
        <f t="shared" si="207"/>
        <v>-39.198469889041029</v>
      </c>
      <c r="AM194">
        <f t="shared" si="208"/>
        <v>-63.828939479719715</v>
      </c>
      <c r="AN194" s="2">
        <f t="shared" si="209"/>
        <v>37925</v>
      </c>
      <c r="AO194">
        <f t="shared" si="210"/>
        <v>-0.01</v>
      </c>
      <c r="AP194">
        <f t="shared" si="211"/>
        <v>-0.25490830013066496</v>
      </c>
      <c r="AQ194">
        <f t="shared" si="212"/>
        <v>-0.90429135190699128</v>
      </c>
      <c r="AR194">
        <f t="shared" si="213"/>
        <v>-3.2456672790479204</v>
      </c>
      <c r="AS194">
        <f t="shared" si="214"/>
        <v>-7.3605188606037482</v>
      </c>
      <c r="AT194">
        <f t="shared" si="215"/>
        <v>-14.557752400659107</v>
      </c>
      <c r="AU194">
        <f t="shared" si="216"/>
        <v>-39.188221991337798</v>
      </c>
      <c r="AV194">
        <f t="shared" si="217"/>
        <v>-63.818691582016484</v>
      </c>
      <c r="AW194" s="2">
        <f t="shared" si="218"/>
        <v>37925</v>
      </c>
      <c r="AX194">
        <f t="shared" si="219"/>
        <v>-1.25E-3</v>
      </c>
      <c r="AY194">
        <f t="shared" si="220"/>
        <v>-0.24615830013066495</v>
      </c>
      <c r="AZ194">
        <f t="shared" si="221"/>
        <v>-0.89554135190699125</v>
      </c>
      <c r="BA194">
        <f t="shared" si="222"/>
        <v>-3.2369172790479204</v>
      </c>
      <c r="BB194">
        <f t="shared" si="223"/>
        <v>-7.351768860603749</v>
      </c>
      <c r="BC194">
        <f t="shared" si="224"/>
        <v>-14.549002400659106</v>
      </c>
      <c r="BD194">
        <f t="shared" si="225"/>
        <v>-39.179471991337799</v>
      </c>
      <c r="BE194">
        <f t="shared" si="226"/>
        <v>-63.809941582016485</v>
      </c>
      <c r="BF194" s="2">
        <f t="shared" si="227"/>
        <v>37925</v>
      </c>
      <c r="BG194">
        <f t="shared" si="228"/>
        <v>-2.8997897703231912E-2</v>
      </c>
      <c r="BH194">
        <f t="shared" si="229"/>
        <v>-0.27390619783389686</v>
      </c>
      <c r="BI194">
        <f t="shared" si="230"/>
        <v>-3.0197568766204874</v>
      </c>
      <c r="BJ194">
        <f t="shared" si="231"/>
        <v>-7.1346084581763156</v>
      </c>
      <c r="BK194">
        <f t="shared" si="232"/>
        <v>-14.331841998231672</v>
      </c>
      <c r="BL194">
        <f t="shared" si="233"/>
        <v>-38.96231158891036</v>
      </c>
      <c r="BM194">
        <f t="shared" si="234"/>
        <v>-63.592781179589046</v>
      </c>
      <c r="BN194" s="2">
        <f t="shared" si="235"/>
        <v>37925</v>
      </c>
      <c r="BO194">
        <f t="shared" si="236"/>
        <v>-4.1996795373047333E-2</v>
      </c>
      <c r="BP194">
        <f t="shared" si="237"/>
        <v>-0.50472276847480579</v>
      </c>
      <c r="BQ194">
        <f t="shared" si="238"/>
        <v>-1.8268589104887885</v>
      </c>
      <c r="BR194">
        <f t="shared" si="239"/>
        <v>-6.6128072509381903</v>
      </c>
      <c r="BS194">
        <f t="shared" si="240"/>
        <v>-13.856900030537144</v>
      </c>
      <c r="BT194">
        <f t="shared" si="241"/>
        <v>-20.843711459598342</v>
      </c>
      <c r="BU194">
        <f t="shared" si="242"/>
        <v>-42.487195391051706</v>
      </c>
      <c r="BV194">
        <f t="shared" si="243"/>
        <v>-64.13067932250506</v>
      </c>
      <c r="BW194" s="2">
        <f t="shared" si="244"/>
        <v>37925</v>
      </c>
      <c r="BX194">
        <f t="shared" si="245"/>
        <v>1.0998000133318931E-2</v>
      </c>
      <c r="BY194">
        <f t="shared" si="246"/>
        <v>-0.3188415960953776</v>
      </c>
      <c r="BZ194">
        <f t="shared" si="247"/>
        <v>-1.1757543775864567</v>
      </c>
      <c r="CA194">
        <f t="shared" si="248"/>
        <v>-4.3315109322620806</v>
      </c>
      <c r="CB194">
        <f t="shared" si="249"/>
        <v>-9.4570059937250317</v>
      </c>
      <c r="CC194">
        <f t="shared" si="250"/>
        <v>-16.903193885292882</v>
      </c>
      <c r="CD194">
        <f t="shared" si="251"/>
        <v>-41.311481755249112</v>
      </c>
      <c r="CE194">
        <f t="shared" si="252"/>
        <v>-65.71976962520533</v>
      </c>
      <c r="CF194" s="2">
        <f t="shared" si="253"/>
        <v>37925</v>
      </c>
      <c r="CG194">
        <f t="shared" si="254"/>
        <v>8.9995183606114641E-3</v>
      </c>
      <c r="CH194">
        <f t="shared" si="255"/>
        <v>-0.22555624343492003</v>
      </c>
      <c r="CI194">
        <f t="shared" si="256"/>
        <v>-0.73819149087286617</v>
      </c>
      <c r="CJ194">
        <f t="shared" si="257"/>
        <v>-2.615655764966168</v>
      </c>
      <c r="CK194">
        <f t="shared" si="258"/>
        <v>-5.3676585829102272</v>
      </c>
      <c r="CL194">
        <f t="shared" si="259"/>
        <v>-8.6324805156879556</v>
      </c>
      <c r="CM194">
        <f t="shared" si="260"/>
        <v>-17.060980689599681</v>
      </c>
      <c r="CN194">
        <f t="shared" si="261"/>
        <v>-25.489480863511389</v>
      </c>
      <c r="CO194" s="2">
        <f t="shared" si="262"/>
        <v>37925</v>
      </c>
      <c r="CP194">
        <f t="shared" si="263"/>
        <v>2.9995605670218906E-2</v>
      </c>
      <c r="CQ194">
        <f t="shared" si="264"/>
        <v>6.5988359235310573E-2</v>
      </c>
      <c r="CR194">
        <f t="shared" si="265"/>
        <v>-1.6826733382319521</v>
      </c>
      <c r="CS194">
        <f t="shared" si="266"/>
        <v>-3.4465148184494239</v>
      </c>
      <c r="CT194">
        <f t="shared" si="267"/>
        <v>-4.4931648031792593</v>
      </c>
      <c r="CU194">
        <f t="shared" si="268"/>
        <v>-6.21387476129535</v>
      </c>
      <c r="CV194">
        <f t="shared" si="269"/>
        <v>-7.9345847194114389</v>
      </c>
    </row>
    <row r="195" spans="1:100" x14ac:dyDescent="0.3">
      <c r="A195" s="2">
        <v>37894</v>
      </c>
      <c r="B195" s="4">
        <v>0.08</v>
      </c>
      <c r="C195">
        <v>7.0000000000000001E-3</v>
      </c>
      <c r="D195">
        <v>0.02</v>
      </c>
      <c r="E195" s="3">
        <f t="shared" si="270"/>
        <v>3.9995834027658723E-2</v>
      </c>
      <c r="F195">
        <v>4.999375104148808E-2</v>
      </c>
      <c r="G195">
        <v>0.1759226054015014</v>
      </c>
      <c r="H195">
        <v>0.34669932523025526</v>
      </c>
      <c r="I195">
        <v>0.66589024417263776</v>
      </c>
      <c r="J195">
        <v>1.0233772758923667</v>
      </c>
      <c r="K195">
        <v>1.3931366401047685</v>
      </c>
      <c r="L195">
        <v>1.841496150182625</v>
      </c>
      <c r="M195">
        <v>1.9909493202085775</v>
      </c>
      <c r="N195" s="2">
        <f t="shared" si="184"/>
        <v>37894</v>
      </c>
      <c r="O195">
        <f t="shared" si="185"/>
        <v>-1.75E-3</v>
      </c>
      <c r="P195">
        <f t="shared" si="186"/>
        <v>-0.01</v>
      </c>
      <c r="Q195">
        <f t="shared" si="271"/>
        <v>-2.9996875520744041E-2</v>
      </c>
      <c r="R195">
        <f t="shared" si="187"/>
        <v>-4.999375104148808E-2</v>
      </c>
      <c r="S195">
        <f t="shared" si="188"/>
        <v>-0.35184521080300279</v>
      </c>
      <c r="T195">
        <f t="shared" si="189"/>
        <v>-1.0400979756907658</v>
      </c>
      <c r="U195">
        <f t="shared" si="190"/>
        <v>-3.3294512208631888</v>
      </c>
      <c r="V195">
        <f t="shared" si="191"/>
        <v>-7.163640931246567</v>
      </c>
      <c r="W195">
        <f t="shared" si="192"/>
        <v>-13.931366401047685</v>
      </c>
      <c r="X195">
        <f t="shared" si="193"/>
        <v>-36.829923003652503</v>
      </c>
      <c r="Y195">
        <f t="shared" si="194"/>
        <v>-59.728479606257324</v>
      </c>
      <c r="Z195" s="2">
        <f t="shared" si="195"/>
        <v>37894</v>
      </c>
      <c r="AA195">
        <f t="shared" si="196"/>
        <v>8.2500000000000004E-3</v>
      </c>
      <c r="AB195">
        <f t="shared" si="197"/>
        <v>3.9993751041488078E-2</v>
      </c>
      <c r="AC195">
        <f t="shared" si="198"/>
        <v>4.8243751041488078E-2</v>
      </c>
      <c r="AD195">
        <f t="shared" si="199"/>
        <v>0.30185145976151473</v>
      </c>
      <c r="AE195" s="2">
        <f t="shared" si="200"/>
        <v>37894</v>
      </c>
      <c r="AF195">
        <f t="shared" si="201"/>
        <v>-2.9996875520744041E-2</v>
      </c>
      <c r="AG195">
        <f t="shared" si="202"/>
        <v>-0.34359521080300282</v>
      </c>
      <c r="AH195">
        <f t="shared" si="203"/>
        <v>-1.0318479756907657</v>
      </c>
      <c r="AI195">
        <f t="shared" si="204"/>
        <v>-3.3212012208631889</v>
      </c>
      <c r="AJ195">
        <f t="shared" si="205"/>
        <v>-7.1553909312465667</v>
      </c>
      <c r="AK195">
        <f t="shared" si="206"/>
        <v>-13.923116401047684</v>
      </c>
      <c r="AL195">
        <f t="shared" si="207"/>
        <v>-36.821673003652506</v>
      </c>
      <c r="AM195">
        <f t="shared" si="208"/>
        <v>-59.720229606257327</v>
      </c>
      <c r="AN195" s="2">
        <f t="shared" si="209"/>
        <v>37894</v>
      </c>
      <c r="AO195">
        <f t="shared" si="210"/>
        <v>-0.01</v>
      </c>
      <c r="AP195">
        <f t="shared" si="211"/>
        <v>-0.31185145976151474</v>
      </c>
      <c r="AQ195">
        <f t="shared" si="212"/>
        <v>-1.0001042246492777</v>
      </c>
      <c r="AR195">
        <f t="shared" si="213"/>
        <v>-3.2894574698217007</v>
      </c>
      <c r="AS195">
        <f t="shared" si="214"/>
        <v>-7.1236471802050785</v>
      </c>
      <c r="AT195">
        <f t="shared" si="215"/>
        <v>-13.891372650006197</v>
      </c>
      <c r="AU195">
        <f t="shared" si="216"/>
        <v>-36.789929252611017</v>
      </c>
      <c r="AV195">
        <f t="shared" si="217"/>
        <v>-59.688485855215838</v>
      </c>
      <c r="AW195" s="2">
        <f t="shared" si="218"/>
        <v>37894</v>
      </c>
      <c r="AX195">
        <f t="shared" si="219"/>
        <v>-1.75E-3</v>
      </c>
      <c r="AY195">
        <f t="shared" si="220"/>
        <v>-0.3036014597615147</v>
      </c>
      <c r="AZ195">
        <f t="shared" si="221"/>
        <v>-0.99185422464927775</v>
      </c>
      <c r="BA195">
        <f t="shared" si="222"/>
        <v>-3.2812074698217009</v>
      </c>
      <c r="BB195">
        <f t="shared" si="223"/>
        <v>-7.1153971802050791</v>
      </c>
      <c r="BC195">
        <f t="shared" si="224"/>
        <v>-13.883122650006197</v>
      </c>
      <c r="BD195">
        <f t="shared" si="225"/>
        <v>-36.781679252611013</v>
      </c>
      <c r="BE195">
        <f t="shared" si="226"/>
        <v>-59.680235855215834</v>
      </c>
      <c r="BF195" s="2">
        <f t="shared" si="227"/>
        <v>37894</v>
      </c>
      <c r="BG195">
        <f t="shared" si="228"/>
        <v>-4.999375104148808E-2</v>
      </c>
      <c r="BH195">
        <f t="shared" si="229"/>
        <v>-0.35184521080300279</v>
      </c>
      <c r="BI195">
        <f t="shared" si="230"/>
        <v>-3.0275997611016741</v>
      </c>
      <c r="BJ195">
        <f t="shared" si="231"/>
        <v>-6.8617894714850518</v>
      </c>
      <c r="BK195">
        <f t="shared" si="232"/>
        <v>-13.629514941286169</v>
      </c>
      <c r="BL195">
        <f t="shared" si="233"/>
        <v>-36.528071543890988</v>
      </c>
      <c r="BM195">
        <f t="shared" si="234"/>
        <v>-59.426628146495808</v>
      </c>
      <c r="BN195" s="2">
        <f t="shared" si="235"/>
        <v>37894</v>
      </c>
      <c r="BO195">
        <f t="shared" si="236"/>
        <v>-9.8987992071537342E-2</v>
      </c>
      <c r="BP195">
        <f t="shared" si="237"/>
        <v>-0.78149331509489628</v>
      </c>
      <c r="BQ195">
        <f t="shared" si="238"/>
        <v>-1.9513850203174938</v>
      </c>
      <c r="BR195">
        <f t="shared" si="239"/>
        <v>-6.3578183788476501</v>
      </c>
      <c r="BS195">
        <f t="shared" si="240"/>
        <v>-12.802946426233227</v>
      </c>
      <c r="BT195">
        <f t="shared" si="241"/>
        <v>-22.926685807692284</v>
      </c>
      <c r="BU195">
        <f t="shared" si="242"/>
        <v>-52.693903988970483</v>
      </c>
      <c r="BV195">
        <f t="shared" si="243"/>
        <v>-82.461122170248672</v>
      </c>
      <c r="BW195" s="2">
        <f t="shared" si="244"/>
        <v>37894</v>
      </c>
      <c r="BX195">
        <f t="shared" si="245"/>
        <v>2.5996355328015273E-2</v>
      </c>
      <c r="BY195">
        <f t="shared" si="246"/>
        <v>-0.3917389123246755</v>
      </c>
      <c r="BZ195">
        <f t="shared" si="247"/>
        <v>-1.2344579570159937</v>
      </c>
      <c r="CA195">
        <f t="shared" si="248"/>
        <v>-4.1583899699897815</v>
      </c>
      <c r="CB195">
        <f t="shared" si="249"/>
        <v>-8.3954304268653068</v>
      </c>
      <c r="CC195">
        <f t="shared" si="250"/>
        <v>-13.715538303536926</v>
      </c>
      <c r="CD195">
        <f t="shared" si="251"/>
        <v>-27.242362179119016</v>
      </c>
      <c r="CE195">
        <f t="shared" si="252"/>
        <v>-40.769186054701116</v>
      </c>
      <c r="CF195" s="2">
        <f t="shared" si="253"/>
        <v>37894</v>
      </c>
      <c r="CG195">
        <f t="shared" si="254"/>
        <v>7.9995183606114684E-3</v>
      </c>
      <c r="CH195">
        <f t="shared" si="255"/>
        <v>-0.2838181285986629</v>
      </c>
      <c r="CI195">
        <f t="shared" si="256"/>
        <v>-0.78699275555852144</v>
      </c>
      <c r="CJ195">
        <f t="shared" si="257"/>
        <v>-2.4087448409601837</v>
      </c>
      <c r="CK195">
        <f t="shared" si="258"/>
        <v>-4.550096560116887</v>
      </c>
      <c r="CL195">
        <f t="shared" si="259"/>
        <v>-6.4704419006030669</v>
      </c>
      <c r="CM195">
        <f t="shared" si="260"/>
        <v>-8.2510575590543151</v>
      </c>
      <c r="CN195">
        <f t="shared" si="261"/>
        <v>-10.031673217505569</v>
      </c>
      <c r="CO195" s="2">
        <f t="shared" si="262"/>
        <v>37894</v>
      </c>
      <c r="CP195">
        <f t="shared" si="263"/>
        <v>5.2990774378764573E-2</v>
      </c>
      <c r="CQ195">
        <f t="shared" si="264"/>
        <v>6.5003833235005054E-2</v>
      </c>
      <c r="CR195">
        <f t="shared" si="265"/>
        <v>-1.3480260017080345</v>
      </c>
      <c r="CS195">
        <f t="shared" si="266"/>
        <v>-2.1956041641242794</v>
      </c>
      <c r="CT195">
        <f t="shared" si="267"/>
        <v>-2.0223141728393501</v>
      </c>
      <c r="CU195">
        <f t="shared" si="268"/>
        <v>0.2928516622554258</v>
      </c>
      <c r="CV195">
        <f t="shared" si="269"/>
        <v>2.6080174973501928</v>
      </c>
    </row>
    <row r="196" spans="1:100" x14ac:dyDescent="0.3">
      <c r="A196" s="2">
        <v>37862</v>
      </c>
      <c r="B196" s="4">
        <v>7.0000000000000007E-2</v>
      </c>
      <c r="C196">
        <v>1.0999999999999999E-2</v>
      </c>
      <c r="D196">
        <v>1.7000000000000001E-2</v>
      </c>
      <c r="E196" s="3">
        <f t="shared" si="270"/>
        <v>2.699829351534767E-2</v>
      </c>
      <c r="F196">
        <v>3.1997440273021503E-2</v>
      </c>
      <c r="G196">
        <v>0.18691263195515506</v>
      </c>
      <c r="H196">
        <v>0.36366916135671778</v>
      </c>
      <c r="I196">
        <v>0.7187071020260436</v>
      </c>
      <c r="J196">
        <v>1.0581956113156568</v>
      </c>
      <c r="K196">
        <v>1.426897780119899</v>
      </c>
      <c r="L196">
        <v>1.8375327717987791</v>
      </c>
      <c r="M196">
        <v>1.9744111023584059</v>
      </c>
      <c r="N196" s="2">
        <f t="shared" ref="N196:N259" si="272">A196</f>
        <v>37862</v>
      </c>
      <c r="O196">
        <f t="shared" ref="O196:O259" si="273">-C196*C$1</f>
        <v>-2.7499999999999998E-3</v>
      </c>
      <c r="P196">
        <f t="shared" ref="P196:P259" si="274">-D196*D$1</f>
        <v>-8.5000000000000006E-3</v>
      </c>
      <c r="Q196">
        <f t="shared" si="271"/>
        <v>-2.0248720136510752E-2</v>
      </c>
      <c r="R196">
        <f t="shared" ref="R196:R259" si="275">-F196*F$1</f>
        <v>-3.1997440273021503E-2</v>
      </c>
      <c r="S196">
        <f t="shared" ref="S196:S259" si="276">-G196*G$1</f>
        <v>-0.37382526391031012</v>
      </c>
      <c r="T196">
        <f t="shared" ref="T196:T259" si="277">-H196*H$1</f>
        <v>-1.0910074840701534</v>
      </c>
      <c r="U196">
        <f t="shared" ref="U196:U259" si="278">-I196*I$1</f>
        <v>-3.5935355101302182</v>
      </c>
      <c r="V196">
        <f t="shared" ref="V196:V259" si="279">-J196*J$1</f>
        <v>-7.4073692792095969</v>
      </c>
      <c r="W196">
        <f t="shared" ref="W196:W259" si="280">-K196*K$1</f>
        <v>-14.268977801198989</v>
      </c>
      <c r="X196">
        <f t="shared" ref="X196:X259" si="281">-L196*L$1</f>
        <v>-36.750655435975581</v>
      </c>
      <c r="Y196">
        <f t="shared" ref="Y196:Y259" si="282">-M196*M$1</f>
        <v>-59.232333070752176</v>
      </c>
      <c r="Z196" s="2">
        <f t="shared" ref="Z196:Z259" si="283">A196</f>
        <v>37862</v>
      </c>
      <c r="AA196">
        <f t="shared" ref="AA196:AA259" si="284">O196-P196</f>
        <v>5.7500000000000008E-3</v>
      </c>
      <c r="AB196">
        <f t="shared" ref="AB196:AB259" si="285">P196-R196</f>
        <v>2.3497440273021503E-2</v>
      </c>
      <c r="AC196">
        <f t="shared" ref="AC196:AC259" si="286">O196-R196</f>
        <v>2.9247440273021504E-2</v>
      </c>
      <c r="AD196">
        <f t="shared" ref="AD196:AD259" si="287">R196-S196</f>
        <v>0.34182782363728864</v>
      </c>
      <c r="AE196" s="2">
        <f t="shared" ref="AE196:AE259" si="288">A196</f>
        <v>37862</v>
      </c>
      <c r="AF196">
        <f t="shared" ref="AF196:AF259" si="289">Q196</f>
        <v>-2.0248720136510752E-2</v>
      </c>
      <c r="AG196">
        <f t="shared" ref="AG196:AG259" si="290">S196+$AA196</f>
        <v>-0.36807526391031015</v>
      </c>
      <c r="AH196">
        <f t="shared" ref="AH196:AH259" si="291">T196+$AA196</f>
        <v>-1.0852574840701534</v>
      </c>
      <c r="AI196">
        <f t="shared" ref="AI196:AI259" si="292">U196+$AA196</f>
        <v>-3.5877855101302183</v>
      </c>
      <c r="AJ196">
        <f t="shared" ref="AJ196:AJ259" si="293">V196+$AA196</f>
        <v>-7.4016192792095969</v>
      </c>
      <c r="AK196">
        <f t="shared" ref="AK196:AK259" si="294">W196+$AA196</f>
        <v>-14.263227801198989</v>
      </c>
      <c r="AL196">
        <f t="shared" ref="AL196:AL259" si="295">X196+$AA196</f>
        <v>-36.744905435975582</v>
      </c>
      <c r="AM196">
        <f t="shared" ref="AM196:AM259" si="296">Y196+$AA196</f>
        <v>-59.226583070752177</v>
      </c>
      <c r="AN196" s="2">
        <f t="shared" ref="AN196:AN259" si="297">A196</f>
        <v>37862</v>
      </c>
      <c r="AO196">
        <f t="shared" ref="AO196:AO259" si="298">P196</f>
        <v>-8.5000000000000006E-3</v>
      </c>
      <c r="AP196">
        <f t="shared" ref="AP196:AP259" si="299">S196+$AB196</f>
        <v>-0.35032782363728865</v>
      </c>
      <c r="AQ196">
        <f t="shared" ref="AQ196:AQ259" si="300">T196+$AB196</f>
        <v>-1.0675100437971319</v>
      </c>
      <c r="AR196">
        <f t="shared" ref="AR196:AR259" si="301">U196+$AB196</f>
        <v>-3.5700380698571967</v>
      </c>
      <c r="AS196">
        <f t="shared" ref="AS196:AS259" si="302">V196+$AB196</f>
        <v>-7.3838718389365754</v>
      </c>
      <c r="AT196">
        <f t="shared" ref="AT196:AT259" si="303">W196+$AB196</f>
        <v>-14.245480360925967</v>
      </c>
      <c r="AU196">
        <f t="shared" ref="AU196:AU259" si="304">X196+$AB196</f>
        <v>-36.727157995702562</v>
      </c>
      <c r="AV196">
        <f t="shared" ref="AV196:AV259" si="305">Y196+$AB196</f>
        <v>-59.208835630479157</v>
      </c>
      <c r="AW196" s="2">
        <f t="shared" ref="AW196:AW259" si="306">A196</f>
        <v>37862</v>
      </c>
      <c r="AX196">
        <f t="shared" ref="AX196:AX259" si="307">O196</f>
        <v>-2.7499999999999998E-3</v>
      </c>
      <c r="AY196">
        <f t="shared" ref="AY196:AY259" si="308">S196+$AC196</f>
        <v>-0.34457782363728862</v>
      </c>
      <c r="AZ196">
        <f t="shared" ref="AZ196:AZ259" si="309">T196+$AC196</f>
        <v>-1.061760043797132</v>
      </c>
      <c r="BA196">
        <f t="shared" ref="BA196:BA259" si="310">U196+$AC196</f>
        <v>-3.5642880698571968</v>
      </c>
      <c r="BB196">
        <f t="shared" ref="BB196:BB259" si="311">V196+$AC196</f>
        <v>-7.3781218389365755</v>
      </c>
      <c r="BC196">
        <f t="shared" ref="BC196:BC259" si="312">W196+$AC196</f>
        <v>-14.239730360925968</v>
      </c>
      <c r="BD196">
        <f t="shared" ref="BD196:BD259" si="313">X196+$AC196</f>
        <v>-36.721407995702556</v>
      </c>
      <c r="BE196">
        <f t="shared" ref="BE196:BE259" si="314">Y196+$AC196</f>
        <v>-59.203085630479151</v>
      </c>
      <c r="BF196" s="2">
        <f t="shared" ref="BF196:BF259" si="315">A196</f>
        <v>37862</v>
      </c>
      <c r="BG196">
        <f t="shared" ref="BG196:BG259" si="316">R196</f>
        <v>-3.1997440273021503E-2</v>
      </c>
      <c r="BH196">
        <f t="shared" ref="BH196:BH259" si="317">S196</f>
        <v>-0.37382526391031012</v>
      </c>
      <c r="BI196">
        <f t="shared" ref="BI196:BI259" si="318">U196+$AD196</f>
        <v>-3.2517076864929297</v>
      </c>
      <c r="BJ196">
        <f t="shared" ref="BJ196:BJ259" si="319">V196+$AD196</f>
        <v>-7.0655414555723084</v>
      </c>
      <c r="BK196">
        <f t="shared" ref="BK196:BK259" si="320">W196+$AD196</f>
        <v>-13.927149977561701</v>
      </c>
      <c r="BL196">
        <f t="shared" ref="BL196:BL259" si="321">X196+$AD196</f>
        <v>-36.408827612338293</v>
      </c>
      <c r="BM196">
        <f t="shared" ref="BM196:BM259" si="322">Y196+$AD196</f>
        <v>-58.890505247114888</v>
      </c>
      <c r="BN196" s="2">
        <f t="shared" ref="BN196:BN259" si="323">A196</f>
        <v>37862</v>
      </c>
      <c r="BO196">
        <f t="shared" ref="BO196:BO259" si="324">(AF196-R199)*4-$C199</f>
        <v>-2.2997770382374196E-2</v>
      </c>
      <c r="BP196">
        <f t="shared" ref="BP196:BP259" si="325">(AG196-S199)*4-$C199</f>
        <v>-1.162333051375249</v>
      </c>
      <c r="BQ196">
        <f t="shared" ref="BQ196:BQ259" si="326">(AH196-T199)*4-$C199</f>
        <v>-3.3432415570286689</v>
      </c>
      <c r="BR196">
        <f t="shared" ref="BR196:BR259" si="327">(AI196-U199)*4-$C199</f>
        <v>-11.122453532363151</v>
      </c>
      <c r="BS196">
        <f t="shared" ref="BS196:BS259" si="328">(AJ196-V199)*4-$C199</f>
        <v>-22.005651306104593</v>
      </c>
      <c r="BT196">
        <f t="shared" ref="BT196:BT259" si="329">(AK196-W199)*4-$C199</f>
        <v>-35.571803802335403</v>
      </c>
      <c r="BU196">
        <f t="shared" ref="BU196:BU259" si="330">(AL196-X199)*4-$C199</f>
        <v>-74.115829909012135</v>
      </c>
      <c r="BV196">
        <f t="shared" ref="BV196:BV259" si="331">(AM196-Y199)*4-$C199</f>
        <v>-112.65985601568887</v>
      </c>
      <c r="BW196" s="2">
        <f t="shared" ref="BW196:BW259" si="332">A196</f>
        <v>37862</v>
      </c>
      <c r="BX196">
        <f t="shared" ref="BX196:BX259" si="333">(AO196-R202)*2-$D202</f>
        <v>1.9998000133318931E-2</v>
      </c>
      <c r="BY196">
        <f t="shared" ref="BY196:BY259" si="334">(AP196-S202)*2-$D202</f>
        <v>-0.50368064310862504</v>
      </c>
      <c r="BZ196">
        <f t="shared" ref="BZ196:BZ259" si="335">(AQ196-T202)*2-$D202</f>
        <v>-1.3043097683834004</v>
      </c>
      <c r="CA196">
        <f t="shared" ref="CA196:CA259" si="336">(AR196-U202)*2-$D202</f>
        <v>-4.4848434728524609</v>
      </c>
      <c r="CB196">
        <f t="shared" ref="CB196:CB259" si="337">(AS196-V202)*2-$D202</f>
        <v>-8.4498835624707667</v>
      </c>
      <c r="CC196">
        <f t="shared" ref="CC196:CC259" si="338">(AT196-W202)*2-$D202</f>
        <v>-12.804769828373377</v>
      </c>
      <c r="CD196">
        <f t="shared" ref="CD196:CD259" si="339">(AU196-X202)*2-$D202</f>
        <v>-21.307660094481541</v>
      </c>
      <c r="CE196">
        <f t="shared" ref="CE196:CE259" si="340">(AV196-Y202)*2-$D202</f>
        <v>-29.810550360589701</v>
      </c>
      <c r="CF196" s="2">
        <f t="shared" ref="CF196:CF259" si="341">A196</f>
        <v>37862</v>
      </c>
      <c r="CG196">
        <f t="shared" ref="CG196:CG259" si="342">(AX196-R205)*12/9-$E205</f>
        <v>3.3328516939448057E-3</v>
      </c>
      <c r="CH196">
        <f t="shared" ref="CH196:CH259" si="343">(AY196-S205)*12/9-$E205</f>
        <v>-0.32845677951385632</v>
      </c>
      <c r="CI196">
        <f t="shared" ref="CI196:CI259" si="344">(AZ196-T205)*12/9-$E205</f>
        <v>-0.79559891951391337</v>
      </c>
      <c r="CJ196">
        <f t="shared" ref="CJ196:CJ259" si="345">(BA196-U205)*12/9-$E205</f>
        <v>-2.7429223191438523</v>
      </c>
      <c r="CK196">
        <f t="shared" ref="CK196:CK259" si="346">(BB196-V205)*12/9-$E205</f>
        <v>-4.8013374382737046</v>
      </c>
      <c r="CL196">
        <f t="shared" ref="CL196:CL259" si="347">(BC196-W205)*12/9-$E205</f>
        <v>-6.0600956530136898</v>
      </c>
      <c r="CM196">
        <f t="shared" ref="CM196:CM259" si="348">(BD196-X205)*12/9-$E205</f>
        <v>-5.2902953724227828</v>
      </c>
      <c r="CN196">
        <f t="shared" ref="CN196:CN259" si="349">(BE196-Y205)*12/9-$E205</f>
        <v>-4.5204950918318874</v>
      </c>
      <c r="CO196" s="2">
        <f t="shared" ref="CO196:CO259" si="350">A196</f>
        <v>37862</v>
      </c>
      <c r="CP196">
        <f t="shared" ref="CP196:CP259" si="351">BG196-S208-$F208</f>
        <v>1.0006823574377202E-3</v>
      </c>
      <c r="CQ196">
        <f t="shared" ref="CQ196:CQ259" si="352">BH196-T208-$F208</f>
        <v>-0.14387193659089131</v>
      </c>
      <c r="CR196">
        <f t="shared" ref="CR196:CR259" si="353">BI196-U208-$F208</f>
        <v>-1.7148998486007203</v>
      </c>
      <c r="CS196">
        <f t="shared" ref="CS196:CS259" si="354">BJ196-V208-$F208</f>
        <v>-2.7043630623340191</v>
      </c>
      <c r="CT196">
        <f t="shared" ref="CT196:CT259" si="355">BK196-W208-$F208</f>
        <v>-2.5267440217085091</v>
      </c>
      <c r="CU196">
        <f t="shared" ref="CU196:CU259" si="356">BL196-X208-$F208</f>
        <v>3.7560576293426774E-2</v>
      </c>
      <c r="CV196">
        <f t="shared" ref="CV196:CV259" si="357">BM196-Y208-$F208</f>
        <v>2.6018651742953591</v>
      </c>
    </row>
    <row r="197" spans="1:100" x14ac:dyDescent="0.3">
      <c r="A197" s="2">
        <v>37833</v>
      </c>
      <c r="B197" s="4">
        <v>7.0000000000000007E-2</v>
      </c>
      <c r="C197">
        <v>4.0000000000000001E-3</v>
      </c>
      <c r="D197">
        <v>0.01</v>
      </c>
      <c r="E197" s="3">
        <f t="shared" si="270"/>
        <v>9.9998333389027475E-3</v>
      </c>
      <c r="F197">
        <v>9.9997500083541229E-3</v>
      </c>
      <c r="G197">
        <v>6.9987752857597715E-2</v>
      </c>
      <c r="H197">
        <v>0.152941507329342</v>
      </c>
      <c r="I197">
        <v>0.32074267280332092</v>
      </c>
      <c r="J197">
        <v>0.55822025009609921</v>
      </c>
      <c r="K197">
        <v>0.93580724334627541</v>
      </c>
      <c r="L197">
        <v>1.4288835520639052</v>
      </c>
      <c r="M197">
        <v>1.5932423216364484</v>
      </c>
      <c r="N197" s="2">
        <f t="shared" si="272"/>
        <v>37833</v>
      </c>
      <c r="O197">
        <f t="shared" si="273"/>
        <v>-1E-3</v>
      </c>
      <c r="P197">
        <f t="shared" si="274"/>
        <v>-5.0000000000000001E-3</v>
      </c>
      <c r="Q197">
        <f t="shared" si="271"/>
        <v>-7.4998750041770611E-3</v>
      </c>
      <c r="R197">
        <f t="shared" si="275"/>
        <v>-9.9997500083541229E-3</v>
      </c>
      <c r="S197">
        <f t="shared" si="276"/>
        <v>-0.13997550571519543</v>
      </c>
      <c r="T197">
        <f t="shared" si="277"/>
        <v>-0.45882452198802604</v>
      </c>
      <c r="U197">
        <f t="shared" si="278"/>
        <v>-1.6037133640166046</v>
      </c>
      <c r="V197">
        <f t="shared" si="279"/>
        <v>-3.9075417506726944</v>
      </c>
      <c r="W197">
        <f t="shared" si="280"/>
        <v>-9.3580724334627536</v>
      </c>
      <c r="X197">
        <f t="shared" si="281"/>
        <v>-28.577671041278101</v>
      </c>
      <c r="Y197">
        <f t="shared" si="282"/>
        <v>-47.797269649093451</v>
      </c>
      <c r="Z197" s="2">
        <f t="shared" si="283"/>
        <v>37833</v>
      </c>
      <c r="AA197">
        <f t="shared" si="284"/>
        <v>4.0000000000000001E-3</v>
      </c>
      <c r="AB197">
        <f t="shared" si="285"/>
        <v>4.9997500083541228E-3</v>
      </c>
      <c r="AC197">
        <f t="shared" si="286"/>
        <v>8.9997500083541238E-3</v>
      </c>
      <c r="AD197">
        <f t="shared" si="287"/>
        <v>0.12997575570684131</v>
      </c>
      <c r="AE197" s="2">
        <f t="shared" si="288"/>
        <v>37833</v>
      </c>
      <c r="AF197">
        <f t="shared" si="289"/>
        <v>-7.4998750041770611E-3</v>
      </c>
      <c r="AG197">
        <f t="shared" si="290"/>
        <v>-0.13597550571519543</v>
      </c>
      <c r="AH197">
        <f t="shared" si="291"/>
        <v>-0.45482452198802603</v>
      </c>
      <c r="AI197">
        <f t="shared" si="292"/>
        <v>-1.5997133640166046</v>
      </c>
      <c r="AJ197">
        <f t="shared" si="293"/>
        <v>-3.9035417506726944</v>
      </c>
      <c r="AK197">
        <f t="shared" si="294"/>
        <v>-9.3540724334627541</v>
      </c>
      <c r="AL197">
        <f t="shared" si="295"/>
        <v>-28.5736710412781</v>
      </c>
      <c r="AM197">
        <f t="shared" si="296"/>
        <v>-47.793269649093453</v>
      </c>
      <c r="AN197" s="2">
        <f t="shared" si="297"/>
        <v>37833</v>
      </c>
      <c r="AO197">
        <f t="shared" si="298"/>
        <v>-5.0000000000000001E-3</v>
      </c>
      <c r="AP197">
        <f t="shared" si="299"/>
        <v>-0.13497575570684131</v>
      </c>
      <c r="AQ197">
        <f t="shared" si="300"/>
        <v>-0.45382477197967191</v>
      </c>
      <c r="AR197">
        <f t="shared" si="301"/>
        <v>-1.5987136140082505</v>
      </c>
      <c r="AS197">
        <f t="shared" si="302"/>
        <v>-3.9025420006643401</v>
      </c>
      <c r="AT197">
        <f t="shared" si="303"/>
        <v>-9.3530726834543998</v>
      </c>
      <c r="AU197">
        <f t="shared" si="304"/>
        <v>-28.572671291269746</v>
      </c>
      <c r="AV197">
        <f t="shared" si="305"/>
        <v>-47.792269899085099</v>
      </c>
      <c r="AW197" s="2">
        <f t="shared" si="306"/>
        <v>37833</v>
      </c>
      <c r="AX197">
        <f t="shared" si="307"/>
        <v>-1E-3</v>
      </c>
      <c r="AY197">
        <f t="shared" si="308"/>
        <v>-0.13097575570684131</v>
      </c>
      <c r="AZ197">
        <f t="shared" si="309"/>
        <v>-0.44982477197967191</v>
      </c>
      <c r="BA197">
        <f t="shared" si="310"/>
        <v>-1.5947136140082505</v>
      </c>
      <c r="BB197">
        <f t="shared" si="311"/>
        <v>-3.8985420006643401</v>
      </c>
      <c r="BC197">
        <f t="shared" si="312"/>
        <v>-9.3490726834544002</v>
      </c>
      <c r="BD197">
        <f t="shared" si="313"/>
        <v>-28.568671291269748</v>
      </c>
      <c r="BE197">
        <f t="shared" si="314"/>
        <v>-47.788269899085094</v>
      </c>
      <c r="BF197" s="2">
        <f t="shared" si="315"/>
        <v>37833</v>
      </c>
      <c r="BG197">
        <f t="shared" si="316"/>
        <v>-9.9997500083541229E-3</v>
      </c>
      <c r="BH197">
        <f t="shared" si="317"/>
        <v>-0.13997550571519543</v>
      </c>
      <c r="BI197">
        <f t="shared" si="318"/>
        <v>-1.4737376083097633</v>
      </c>
      <c r="BJ197">
        <f t="shared" si="319"/>
        <v>-3.7775659949658529</v>
      </c>
      <c r="BK197">
        <f t="shared" si="320"/>
        <v>-9.2280966777559126</v>
      </c>
      <c r="BL197">
        <f t="shared" si="321"/>
        <v>-28.44769528557126</v>
      </c>
      <c r="BM197">
        <f t="shared" si="322"/>
        <v>-47.667293893386606</v>
      </c>
      <c r="BN197" s="2">
        <f t="shared" si="323"/>
        <v>37833</v>
      </c>
      <c r="BO197">
        <f t="shared" si="324"/>
        <v>3.8996500249929622E-2</v>
      </c>
      <c r="BP197">
        <f t="shared" si="325"/>
        <v>-0.15495201452887708</v>
      </c>
      <c r="BQ197">
        <f t="shared" si="326"/>
        <v>-0.54664143549705269</v>
      </c>
      <c r="BR197">
        <f t="shared" si="327"/>
        <v>-2.0722062043988982</v>
      </c>
      <c r="BS197">
        <f t="shared" si="328"/>
        <v>-5.0791035477258477</v>
      </c>
      <c r="BT197">
        <f t="shared" si="329"/>
        <v>-12.984667901800353</v>
      </c>
      <c r="BU197">
        <f t="shared" si="330"/>
        <v>-40.157759710259434</v>
      </c>
      <c r="BV197">
        <f t="shared" si="331"/>
        <v>-67.330851518718532</v>
      </c>
      <c r="BW197" s="2">
        <f t="shared" si="332"/>
        <v>37833</v>
      </c>
      <c r="BX197">
        <f t="shared" si="333"/>
        <v>2.1998555081834403E-2</v>
      </c>
      <c r="BY197">
        <f t="shared" si="334"/>
        <v>-9.9969998763815571E-2</v>
      </c>
      <c r="BZ197">
        <f t="shared" si="335"/>
        <v>-0.20785479891374359</v>
      </c>
      <c r="CA197">
        <f t="shared" si="336"/>
        <v>-0.63107703982899488</v>
      </c>
      <c r="CB197">
        <f t="shared" si="337"/>
        <v>-1.1370348769456051</v>
      </c>
      <c r="CC197">
        <f t="shared" si="338"/>
        <v>-2.5408620615816071</v>
      </c>
      <c r="CD197">
        <f t="shared" si="339"/>
        <v>-4.3618703567224957</v>
      </c>
      <c r="CE197">
        <f t="shared" si="340"/>
        <v>-6.1828786518633949</v>
      </c>
      <c r="CF197" s="2">
        <f t="shared" si="341"/>
        <v>37833</v>
      </c>
      <c r="CG197">
        <f t="shared" si="342"/>
        <v>7.3328516939448005E-3</v>
      </c>
      <c r="CH197">
        <f t="shared" si="343"/>
        <v>-8.7310151417242521E-2</v>
      </c>
      <c r="CI197">
        <f t="shared" si="344"/>
        <v>-0.13790743485334117</v>
      </c>
      <c r="CJ197">
        <f t="shared" si="345"/>
        <v>-0.33484058246567555</v>
      </c>
      <c r="CK197">
        <f t="shared" si="346"/>
        <v>-0.27193162955598643</v>
      </c>
      <c r="CL197">
        <f t="shared" si="347"/>
        <v>0.66147220049129574</v>
      </c>
      <c r="CM197">
        <f t="shared" si="348"/>
        <v>5.5816869001542946</v>
      </c>
      <c r="CN197">
        <f t="shared" si="349"/>
        <v>10.501901599817296</v>
      </c>
      <c r="CO197" s="2">
        <f t="shared" si="350"/>
        <v>37833</v>
      </c>
      <c r="CP197">
        <f t="shared" si="351"/>
        <v>5.0993153500998256E-2</v>
      </c>
      <c r="CQ197">
        <f t="shared" si="352"/>
        <v>0.22790064286893993</v>
      </c>
      <c r="CR197">
        <f t="shared" si="353"/>
        <v>0.6200298302628191</v>
      </c>
      <c r="CS197">
        <f t="shared" si="354"/>
        <v>1.8131808632449689</v>
      </c>
      <c r="CT197">
        <f t="shared" si="355"/>
        <v>3.8499274602144293</v>
      </c>
      <c r="CU197">
        <f t="shared" si="356"/>
        <v>10.76033037840655</v>
      </c>
      <c r="CV197">
        <f t="shared" si="357"/>
        <v>17.670733296598673</v>
      </c>
    </row>
    <row r="198" spans="1:100" x14ac:dyDescent="0.3">
      <c r="A198" s="2">
        <v>37802</v>
      </c>
      <c r="B198" s="4">
        <v>0.1</v>
      </c>
      <c r="C198">
        <v>7.0000000000000001E-3</v>
      </c>
      <c r="D198">
        <v>7.0000000000000001E-3</v>
      </c>
      <c r="E198" s="3">
        <f t="shared" si="270"/>
        <v>6.9999183352398055E-3</v>
      </c>
      <c r="F198">
        <v>6.9998775028597077E-3</v>
      </c>
      <c r="G198">
        <v>7.4985941014639373E-2</v>
      </c>
      <c r="H198">
        <v>0.1819172402037974</v>
      </c>
      <c r="I198">
        <v>0.34669932523025526</v>
      </c>
      <c r="J198">
        <v>0.56520061781260855</v>
      </c>
      <c r="K198">
        <v>0.81931949491246137</v>
      </c>
      <c r="L198">
        <v>1.1824973503204943</v>
      </c>
      <c r="M198">
        <v>1.3035566354565054</v>
      </c>
      <c r="N198" s="2">
        <f t="shared" si="272"/>
        <v>37802</v>
      </c>
      <c r="O198">
        <f t="shared" si="273"/>
        <v>-1.75E-3</v>
      </c>
      <c r="P198">
        <f t="shared" si="274"/>
        <v>-3.5000000000000001E-3</v>
      </c>
      <c r="Q198">
        <f t="shared" si="271"/>
        <v>-5.2499387514298541E-3</v>
      </c>
      <c r="R198">
        <f t="shared" si="275"/>
        <v>-6.9998775028597077E-3</v>
      </c>
      <c r="S198">
        <f t="shared" si="276"/>
        <v>-0.14997188202927875</v>
      </c>
      <c r="T198">
        <f t="shared" si="277"/>
        <v>-0.54575172061139221</v>
      </c>
      <c r="U198">
        <f t="shared" si="278"/>
        <v>-1.7334966261512763</v>
      </c>
      <c r="V198">
        <f t="shared" si="279"/>
        <v>-3.9564043246882599</v>
      </c>
      <c r="W198">
        <f t="shared" si="280"/>
        <v>-8.1931949491246137</v>
      </c>
      <c r="X198">
        <f t="shared" si="281"/>
        <v>-23.649947006409885</v>
      </c>
      <c r="Y198">
        <f t="shared" si="282"/>
        <v>-39.10669906369516</v>
      </c>
      <c r="Z198" s="2">
        <f t="shared" si="283"/>
        <v>37802</v>
      </c>
      <c r="AA198">
        <f t="shared" si="284"/>
        <v>1.75E-3</v>
      </c>
      <c r="AB198">
        <f t="shared" si="285"/>
        <v>3.4998775028597076E-3</v>
      </c>
      <c r="AC198">
        <f t="shared" si="286"/>
        <v>5.2498775028597079E-3</v>
      </c>
      <c r="AD198">
        <f t="shared" si="287"/>
        <v>0.14297200452641903</v>
      </c>
      <c r="AE198" s="2">
        <f t="shared" si="288"/>
        <v>37802</v>
      </c>
      <c r="AF198">
        <f t="shared" si="289"/>
        <v>-5.2499387514298541E-3</v>
      </c>
      <c r="AG198">
        <f t="shared" si="290"/>
        <v>-0.14822188202927875</v>
      </c>
      <c r="AH198">
        <f t="shared" si="291"/>
        <v>-0.54400172061139218</v>
      </c>
      <c r="AI198">
        <f t="shared" si="292"/>
        <v>-1.7317466261512764</v>
      </c>
      <c r="AJ198">
        <f t="shared" si="293"/>
        <v>-3.9546543246882599</v>
      </c>
      <c r="AK198">
        <f t="shared" si="294"/>
        <v>-8.1914449491246142</v>
      </c>
      <c r="AL198">
        <f t="shared" si="295"/>
        <v>-23.648197006409884</v>
      </c>
      <c r="AM198">
        <f t="shared" si="296"/>
        <v>-39.104949063695159</v>
      </c>
      <c r="AN198" s="2">
        <f t="shared" si="297"/>
        <v>37802</v>
      </c>
      <c r="AO198">
        <f t="shared" si="298"/>
        <v>-3.5000000000000001E-3</v>
      </c>
      <c r="AP198">
        <f t="shared" si="299"/>
        <v>-0.14647200452641904</v>
      </c>
      <c r="AQ198">
        <f t="shared" si="300"/>
        <v>-0.54225184310853247</v>
      </c>
      <c r="AR198">
        <f t="shared" si="301"/>
        <v>-1.7299967486484167</v>
      </c>
      <c r="AS198">
        <f t="shared" si="302"/>
        <v>-3.9529044471854</v>
      </c>
      <c r="AT198">
        <f t="shared" si="303"/>
        <v>-8.1896950716217543</v>
      </c>
      <c r="AU198">
        <f t="shared" si="304"/>
        <v>-23.646447128907024</v>
      </c>
      <c r="AV198">
        <f t="shared" si="305"/>
        <v>-39.103199186192299</v>
      </c>
      <c r="AW198" s="2">
        <f t="shared" si="306"/>
        <v>37802</v>
      </c>
      <c r="AX198">
        <f t="shared" si="307"/>
        <v>-1.75E-3</v>
      </c>
      <c r="AY198">
        <f t="shared" si="308"/>
        <v>-0.14472200452641903</v>
      </c>
      <c r="AZ198">
        <f t="shared" si="309"/>
        <v>-0.54050184310853255</v>
      </c>
      <c r="BA198">
        <f t="shared" si="310"/>
        <v>-1.7282467486484165</v>
      </c>
      <c r="BB198">
        <f t="shared" si="311"/>
        <v>-3.9511544471854001</v>
      </c>
      <c r="BC198">
        <f t="shared" si="312"/>
        <v>-8.1879450716217548</v>
      </c>
      <c r="BD198">
        <f t="shared" si="313"/>
        <v>-23.644697128907026</v>
      </c>
      <c r="BE198">
        <f t="shared" si="314"/>
        <v>-39.101449186192298</v>
      </c>
      <c r="BF198" s="2">
        <f t="shared" si="315"/>
        <v>37802</v>
      </c>
      <c r="BG198">
        <f t="shared" si="316"/>
        <v>-6.9998775028597077E-3</v>
      </c>
      <c r="BH198">
        <f t="shared" si="317"/>
        <v>-0.14997188202927875</v>
      </c>
      <c r="BI198">
        <f t="shared" si="318"/>
        <v>-1.5905246216248572</v>
      </c>
      <c r="BJ198">
        <f t="shared" si="319"/>
        <v>-3.8134323201618407</v>
      </c>
      <c r="BK198">
        <f t="shared" si="320"/>
        <v>-8.050222944598195</v>
      </c>
      <c r="BL198">
        <f t="shared" si="321"/>
        <v>-23.506975001883465</v>
      </c>
      <c r="BM198">
        <f t="shared" si="322"/>
        <v>-38.96372705916874</v>
      </c>
      <c r="BN198" s="2">
        <f t="shared" si="323"/>
        <v>37802</v>
      </c>
      <c r="BO198">
        <f t="shared" si="324"/>
        <v>7.9992955650311129E-2</v>
      </c>
      <c r="BP198">
        <f t="shared" si="325"/>
        <v>-0.11995951372040708</v>
      </c>
      <c r="BQ198">
        <f t="shared" si="326"/>
        <v>-0.6355058978804452</v>
      </c>
      <c r="BR198">
        <f t="shared" si="327"/>
        <v>-2.0769365652978657</v>
      </c>
      <c r="BS198">
        <f t="shared" si="328"/>
        <v>-4.1058894316633427</v>
      </c>
      <c r="BT198">
        <f t="shared" si="329"/>
        <v>-4.6223658035475221</v>
      </c>
      <c r="BU198">
        <f t="shared" si="330"/>
        <v>-1.9087953734335008</v>
      </c>
      <c r="BV198">
        <f t="shared" si="331"/>
        <v>0.80477505668048865</v>
      </c>
      <c r="BW198" s="2">
        <f t="shared" si="332"/>
        <v>37802</v>
      </c>
      <c r="BX198">
        <f t="shared" si="333"/>
        <v>2.3998555081834409E-2</v>
      </c>
      <c r="BY198">
        <f t="shared" si="334"/>
        <v>-9.5969004886885756E-2</v>
      </c>
      <c r="BZ198">
        <f t="shared" si="335"/>
        <v>-0.26578509271537432</v>
      </c>
      <c r="CA198">
        <f t="shared" si="336"/>
        <v>-0.49519654155278958</v>
      </c>
      <c r="CB198">
        <f t="shared" si="337"/>
        <v>-0.48466009659505616</v>
      </c>
      <c r="CC198">
        <f t="shared" si="338"/>
        <v>1.6966915834052012</v>
      </c>
      <c r="CD198">
        <f t="shared" si="339"/>
        <v>13.909377186367422</v>
      </c>
      <c r="CE198">
        <f t="shared" si="340"/>
        <v>26.122062789329632</v>
      </c>
      <c r="CF198" s="2">
        <f t="shared" si="341"/>
        <v>37802</v>
      </c>
      <c r="CG198">
        <f t="shared" si="342"/>
        <v>1.9998650040595643E-3</v>
      </c>
      <c r="CH198">
        <f t="shared" si="343"/>
        <v>-5.1316773804162275E-2</v>
      </c>
      <c r="CI198">
        <f t="shared" si="344"/>
        <v>-0.16053720042330671</v>
      </c>
      <c r="CJ198">
        <f t="shared" si="345"/>
        <v>-6.056412066897645E-2</v>
      </c>
      <c r="CK198">
        <f t="shared" si="346"/>
        <v>0.95770767857122263</v>
      </c>
      <c r="CL198">
        <f t="shared" si="347"/>
        <v>4.5633407941041453</v>
      </c>
      <c r="CM198">
        <f t="shared" si="348"/>
        <v>17.572634634656577</v>
      </c>
      <c r="CN198">
        <f t="shared" si="349"/>
        <v>30.581928475209001</v>
      </c>
      <c r="CO198" s="2">
        <f t="shared" si="350"/>
        <v>37802</v>
      </c>
      <c r="CP198">
        <f t="shared" si="351"/>
        <v>8.4984085913397345E-2</v>
      </c>
      <c r="CQ198">
        <f t="shared" si="352"/>
        <v>0.21490142646252472</v>
      </c>
      <c r="CR198">
        <f t="shared" si="353"/>
        <v>0.43436871401309846</v>
      </c>
      <c r="CS198">
        <f t="shared" si="354"/>
        <v>1.7473994170076792</v>
      </c>
      <c r="CT198">
        <f t="shared" si="355"/>
        <v>4.9293876925510194</v>
      </c>
      <c r="CU198">
        <f t="shared" si="356"/>
        <v>15.295935637327124</v>
      </c>
      <c r="CV198">
        <f t="shared" si="357"/>
        <v>25.662483582103231</v>
      </c>
    </row>
    <row r="199" spans="1:100" x14ac:dyDescent="0.3">
      <c r="A199" s="2">
        <v>37771</v>
      </c>
      <c r="B199" s="4">
        <v>0.09</v>
      </c>
      <c r="C199">
        <v>0.01</v>
      </c>
      <c r="D199">
        <v>0.01</v>
      </c>
      <c r="E199" s="3">
        <f t="shared" si="270"/>
        <v>1.4666185027278136E-2</v>
      </c>
      <c r="F199">
        <v>1.6999277540917204E-2</v>
      </c>
      <c r="G199">
        <v>3.9996000533248942E-2</v>
      </c>
      <c r="H199">
        <v>8.3982364937662063E-2</v>
      </c>
      <c r="I199">
        <v>0.16193442540788605</v>
      </c>
      <c r="J199">
        <v>0.27181520752620708</v>
      </c>
      <c r="K199">
        <v>0.53727768506151385</v>
      </c>
      <c r="L199">
        <v>0.91092239793612739</v>
      </c>
      <c r="M199">
        <v>1.0354706355609986</v>
      </c>
      <c r="N199" s="2">
        <f t="shared" si="272"/>
        <v>37771</v>
      </c>
      <c r="O199">
        <f t="shared" si="273"/>
        <v>-2.5000000000000001E-3</v>
      </c>
      <c r="P199">
        <f t="shared" si="274"/>
        <v>-5.0000000000000001E-3</v>
      </c>
      <c r="Q199">
        <f t="shared" si="271"/>
        <v>-1.0999638770458602E-2</v>
      </c>
      <c r="R199">
        <f t="shared" si="275"/>
        <v>-1.6999277540917204E-2</v>
      </c>
      <c r="S199">
        <f t="shared" si="276"/>
        <v>-7.9992001066497884E-2</v>
      </c>
      <c r="T199">
        <f t="shared" si="277"/>
        <v>-0.25194709481298616</v>
      </c>
      <c r="U199">
        <f t="shared" si="278"/>
        <v>-0.80967212703943026</v>
      </c>
      <c r="V199">
        <f t="shared" si="279"/>
        <v>-1.9027064526834496</v>
      </c>
      <c r="W199">
        <f t="shared" si="280"/>
        <v>-5.3727768506151383</v>
      </c>
      <c r="X199">
        <f t="shared" si="281"/>
        <v>-18.21844795872255</v>
      </c>
      <c r="Y199">
        <f t="shared" si="282"/>
        <v>-31.06411906682996</v>
      </c>
      <c r="Z199" s="2">
        <f t="shared" si="283"/>
        <v>37771</v>
      </c>
      <c r="AA199">
        <f t="shared" si="284"/>
        <v>2.5000000000000001E-3</v>
      </c>
      <c r="AB199">
        <f t="shared" si="285"/>
        <v>1.1999277540917203E-2</v>
      </c>
      <c r="AC199">
        <f t="shared" si="286"/>
        <v>1.4499277540917203E-2</v>
      </c>
      <c r="AD199">
        <f t="shared" si="287"/>
        <v>6.2992723525580677E-2</v>
      </c>
      <c r="AE199" s="2">
        <f t="shared" si="288"/>
        <v>37771</v>
      </c>
      <c r="AF199">
        <f t="shared" si="289"/>
        <v>-1.0999638770458602E-2</v>
      </c>
      <c r="AG199">
        <f t="shared" si="290"/>
        <v>-7.7492001066497881E-2</v>
      </c>
      <c r="AH199">
        <f t="shared" si="291"/>
        <v>-0.24944709481298616</v>
      </c>
      <c r="AI199">
        <f t="shared" si="292"/>
        <v>-0.80717212703943031</v>
      </c>
      <c r="AJ199">
        <f t="shared" si="293"/>
        <v>-1.9002064526834497</v>
      </c>
      <c r="AK199">
        <f t="shared" si="294"/>
        <v>-5.3702768506151379</v>
      </c>
      <c r="AL199">
        <f t="shared" si="295"/>
        <v>-18.215947958722548</v>
      </c>
      <c r="AM199">
        <f t="shared" si="296"/>
        <v>-31.061619066829959</v>
      </c>
      <c r="AN199" s="2">
        <f t="shared" si="297"/>
        <v>37771</v>
      </c>
      <c r="AO199">
        <f t="shared" si="298"/>
        <v>-5.0000000000000001E-3</v>
      </c>
      <c r="AP199">
        <f t="shared" si="299"/>
        <v>-6.7992723525580681E-2</v>
      </c>
      <c r="AQ199">
        <f t="shared" si="300"/>
        <v>-0.23994781727206896</v>
      </c>
      <c r="AR199">
        <f t="shared" si="301"/>
        <v>-0.79767284949851303</v>
      </c>
      <c r="AS199">
        <f t="shared" si="302"/>
        <v>-1.8907071751425324</v>
      </c>
      <c r="AT199">
        <f t="shared" si="303"/>
        <v>-5.3607775730742215</v>
      </c>
      <c r="AU199">
        <f t="shared" si="304"/>
        <v>-18.206448681181634</v>
      </c>
      <c r="AV199">
        <f t="shared" si="305"/>
        <v>-31.052119789289044</v>
      </c>
      <c r="AW199" s="2">
        <f t="shared" si="306"/>
        <v>37771</v>
      </c>
      <c r="AX199">
        <f t="shared" si="307"/>
        <v>-2.5000000000000001E-3</v>
      </c>
      <c r="AY199">
        <f t="shared" si="308"/>
        <v>-6.5492723525580679E-2</v>
      </c>
      <c r="AZ199">
        <f t="shared" si="309"/>
        <v>-0.23744781727206896</v>
      </c>
      <c r="BA199">
        <f t="shared" si="310"/>
        <v>-0.79517284949851308</v>
      </c>
      <c r="BB199">
        <f t="shared" si="311"/>
        <v>-1.8882071751425324</v>
      </c>
      <c r="BC199">
        <f t="shared" si="312"/>
        <v>-5.3582775730742211</v>
      </c>
      <c r="BD199">
        <f t="shared" si="313"/>
        <v>-18.203948681181632</v>
      </c>
      <c r="BE199">
        <f t="shared" si="314"/>
        <v>-31.049619789289043</v>
      </c>
      <c r="BF199" s="2">
        <f t="shared" si="315"/>
        <v>37771</v>
      </c>
      <c r="BG199">
        <f t="shared" si="316"/>
        <v>-1.6999277540917204E-2</v>
      </c>
      <c r="BH199">
        <f t="shared" si="317"/>
        <v>-7.9992001066497884E-2</v>
      </c>
      <c r="BI199">
        <f t="shared" si="318"/>
        <v>-0.74667940351384954</v>
      </c>
      <c r="BJ199">
        <f t="shared" si="319"/>
        <v>-1.8397137291578689</v>
      </c>
      <c r="BK199">
        <f t="shared" si="320"/>
        <v>-5.309784127089558</v>
      </c>
      <c r="BL199">
        <f t="shared" si="321"/>
        <v>-18.155455235196968</v>
      </c>
      <c r="BM199">
        <f t="shared" si="322"/>
        <v>-31.001126343304378</v>
      </c>
      <c r="BN199" s="2">
        <f t="shared" si="323"/>
        <v>37771</v>
      </c>
      <c r="BO199">
        <f t="shared" si="324"/>
        <v>3.4997445184803452E-2</v>
      </c>
      <c r="BP199">
        <f t="shared" si="325"/>
        <v>8.8982004065913112E-2</v>
      </c>
      <c r="BQ199">
        <f t="shared" si="326"/>
        <v>0.66863225916978186</v>
      </c>
      <c r="BR199">
        <f t="shared" si="327"/>
        <v>2.0867768255661434</v>
      </c>
      <c r="BS199">
        <f t="shared" si="328"/>
        <v>5.0398944200709694</v>
      </c>
      <c r="BT199">
        <f t="shared" si="329"/>
        <v>9.8962743844965626</v>
      </c>
      <c r="BU199">
        <f t="shared" si="330"/>
        <v>31.434519958956972</v>
      </c>
      <c r="BV199">
        <f t="shared" si="331"/>
        <v>52.972765533417395</v>
      </c>
      <c r="BW199" s="2">
        <f t="shared" si="332"/>
        <v>37771</v>
      </c>
      <c r="BX199">
        <f t="shared" si="333"/>
        <v>1.0998555081834406E-2</v>
      </c>
      <c r="BY199">
        <f t="shared" si="334"/>
        <v>7.0984308493548573E-2</v>
      </c>
      <c r="BZ199">
        <f t="shared" si="335"/>
        <v>0.46072535132017295</v>
      </c>
      <c r="CA199">
        <f t="shared" si="336"/>
        <v>1.4293462395425065</v>
      </c>
      <c r="CB199">
        <f t="shared" si="337"/>
        <v>3.7833224477184473</v>
      </c>
      <c r="CC199">
        <f t="shared" si="338"/>
        <v>8.6782613737238758</v>
      </c>
      <c r="CD199">
        <f t="shared" si="339"/>
        <v>29.104974847948586</v>
      </c>
      <c r="CE199">
        <f t="shared" si="340"/>
        <v>49.531688322173302</v>
      </c>
      <c r="CF199" s="2">
        <f t="shared" si="341"/>
        <v>37771</v>
      </c>
      <c r="CG199">
        <f t="shared" si="342"/>
        <v>6.665850019064723E-4</v>
      </c>
      <c r="CH199">
        <f t="shared" si="343"/>
        <v>-3.9326216191588804E-2</v>
      </c>
      <c r="CI199">
        <f t="shared" si="344"/>
        <v>-5.9927349349603821E-3</v>
      </c>
      <c r="CJ199">
        <f t="shared" si="345"/>
        <v>0.99284656952683481</v>
      </c>
      <c r="CK199">
        <f t="shared" si="346"/>
        <v>3.3012948757962488</v>
      </c>
      <c r="CL199">
        <f t="shared" si="347"/>
        <v>8.0601710953738692</v>
      </c>
      <c r="CM199">
        <f t="shared" si="348"/>
        <v>24.327252594935352</v>
      </c>
      <c r="CN199">
        <f t="shared" si="349"/>
        <v>40.594334094496844</v>
      </c>
      <c r="CO199" s="2">
        <f t="shared" si="350"/>
        <v>37771</v>
      </c>
      <c r="CP199">
        <f t="shared" si="351"/>
        <v>9.0979972324084959E-2</v>
      </c>
      <c r="CQ199">
        <f t="shared" si="352"/>
        <v>0.38281052948960204</v>
      </c>
      <c r="CR199">
        <f t="shared" si="353"/>
        <v>1.7242024849268511</v>
      </c>
      <c r="CS199">
        <f t="shared" si="354"/>
        <v>4.3365291517371363</v>
      </c>
      <c r="CT199">
        <f t="shared" si="355"/>
        <v>8.3274401886905203</v>
      </c>
      <c r="CU199">
        <f t="shared" si="356"/>
        <v>21.857486571852956</v>
      </c>
      <c r="CV199">
        <f t="shared" si="357"/>
        <v>35.387532955015388</v>
      </c>
    </row>
    <row r="200" spans="1:100" x14ac:dyDescent="0.3">
      <c r="A200" s="2">
        <v>37741</v>
      </c>
      <c r="B200" s="4">
        <v>0.1</v>
      </c>
      <c r="C200">
        <v>1.0999999999999999E-2</v>
      </c>
      <c r="D200">
        <v>8.9999999999999993E-3</v>
      </c>
      <c r="E200" s="3">
        <f t="shared" si="270"/>
        <v>1.6332666711106312E-2</v>
      </c>
      <c r="F200">
        <v>1.9999000066659466E-2</v>
      </c>
      <c r="G200">
        <v>4.999375104148808E-2</v>
      </c>
      <c r="H200">
        <v>0.10697138770458761</v>
      </c>
      <c r="I200">
        <v>0.21688236258337601</v>
      </c>
      <c r="J200">
        <v>0.37664512339160466</v>
      </c>
      <c r="K200">
        <v>0.6110655458012666</v>
      </c>
      <c r="L200">
        <v>0.92684905568566212</v>
      </c>
      <c r="M200">
        <v>1.0321102256471273</v>
      </c>
      <c r="N200" s="2">
        <f t="shared" si="272"/>
        <v>37741</v>
      </c>
      <c r="O200">
        <f t="shared" si="273"/>
        <v>-2.7499999999999998E-3</v>
      </c>
      <c r="P200">
        <f t="shared" si="274"/>
        <v>-4.4999999999999997E-3</v>
      </c>
      <c r="Q200">
        <f t="shared" si="271"/>
        <v>-1.2249500033329733E-2</v>
      </c>
      <c r="R200">
        <f t="shared" si="275"/>
        <v>-1.9999000066659466E-2</v>
      </c>
      <c r="S200">
        <f t="shared" si="276"/>
        <v>-9.998750208297616E-2</v>
      </c>
      <c r="T200">
        <f t="shared" si="277"/>
        <v>-0.32091416311376286</v>
      </c>
      <c r="U200">
        <f t="shared" si="278"/>
        <v>-1.08441181291688</v>
      </c>
      <c r="V200">
        <f t="shared" si="279"/>
        <v>-2.6365158637412325</v>
      </c>
      <c r="W200">
        <f t="shared" si="280"/>
        <v>-6.1106554580126655</v>
      </c>
      <c r="X200">
        <f t="shared" si="281"/>
        <v>-18.536981113713242</v>
      </c>
      <c r="Y200">
        <f t="shared" si="282"/>
        <v>-30.963306769413819</v>
      </c>
      <c r="Z200" s="2">
        <f t="shared" si="283"/>
        <v>37741</v>
      </c>
      <c r="AA200">
        <f t="shared" si="284"/>
        <v>1.7499999999999998E-3</v>
      </c>
      <c r="AB200">
        <f t="shared" si="285"/>
        <v>1.5499000066659465E-2</v>
      </c>
      <c r="AC200">
        <f t="shared" si="286"/>
        <v>1.7249000066659467E-2</v>
      </c>
      <c r="AD200">
        <f t="shared" si="287"/>
        <v>7.9988502016316687E-2</v>
      </c>
      <c r="AE200" s="2">
        <f t="shared" si="288"/>
        <v>37741</v>
      </c>
      <c r="AF200">
        <f t="shared" si="289"/>
        <v>-1.2249500033329733E-2</v>
      </c>
      <c r="AG200">
        <f t="shared" si="290"/>
        <v>-9.8237502082976158E-2</v>
      </c>
      <c r="AH200">
        <f t="shared" si="291"/>
        <v>-0.31916416311376289</v>
      </c>
      <c r="AI200">
        <f t="shared" si="292"/>
        <v>-1.0826618129168801</v>
      </c>
      <c r="AJ200">
        <f t="shared" si="293"/>
        <v>-2.6347658637412326</v>
      </c>
      <c r="AK200">
        <f t="shared" si="294"/>
        <v>-6.1089054580126652</v>
      </c>
      <c r="AL200">
        <f t="shared" si="295"/>
        <v>-18.535231113713241</v>
      </c>
      <c r="AM200">
        <f t="shared" si="296"/>
        <v>-30.961556769413818</v>
      </c>
      <c r="AN200" s="2">
        <f t="shared" si="297"/>
        <v>37741</v>
      </c>
      <c r="AO200">
        <f t="shared" si="298"/>
        <v>-4.4999999999999997E-3</v>
      </c>
      <c r="AP200">
        <f t="shared" si="299"/>
        <v>-8.4488502016316691E-2</v>
      </c>
      <c r="AQ200">
        <f t="shared" si="300"/>
        <v>-0.30541516304710342</v>
      </c>
      <c r="AR200">
        <f t="shared" si="301"/>
        <v>-1.0689128128502206</v>
      </c>
      <c r="AS200">
        <f t="shared" si="302"/>
        <v>-2.6210168636745732</v>
      </c>
      <c r="AT200">
        <f t="shared" si="303"/>
        <v>-6.0951564579460058</v>
      </c>
      <c r="AU200">
        <f t="shared" si="304"/>
        <v>-18.521482113646584</v>
      </c>
      <c r="AV200">
        <f t="shared" si="305"/>
        <v>-30.947807769347161</v>
      </c>
      <c r="AW200" s="2">
        <f t="shared" si="306"/>
        <v>37741</v>
      </c>
      <c r="AX200">
        <f t="shared" si="307"/>
        <v>-2.7499999999999998E-3</v>
      </c>
      <c r="AY200">
        <f t="shared" si="308"/>
        <v>-8.273850201631669E-2</v>
      </c>
      <c r="AZ200">
        <f t="shared" si="309"/>
        <v>-0.30366516304710339</v>
      </c>
      <c r="BA200">
        <f t="shared" si="310"/>
        <v>-1.0671628128502206</v>
      </c>
      <c r="BB200">
        <f t="shared" si="311"/>
        <v>-2.6192668636745728</v>
      </c>
      <c r="BC200">
        <f t="shared" si="312"/>
        <v>-6.0934064579460063</v>
      </c>
      <c r="BD200">
        <f t="shared" si="313"/>
        <v>-18.519732113646583</v>
      </c>
      <c r="BE200">
        <f t="shared" si="314"/>
        <v>-30.94605776934716</v>
      </c>
      <c r="BF200" s="2">
        <f t="shared" si="315"/>
        <v>37741</v>
      </c>
      <c r="BG200">
        <f t="shared" si="316"/>
        <v>-1.9999000066659466E-2</v>
      </c>
      <c r="BH200">
        <f t="shared" si="317"/>
        <v>-9.998750208297616E-2</v>
      </c>
      <c r="BI200">
        <f t="shared" si="318"/>
        <v>-1.0044233109005634</v>
      </c>
      <c r="BJ200">
        <f t="shared" si="319"/>
        <v>-2.5565273617249158</v>
      </c>
      <c r="BK200">
        <f t="shared" si="320"/>
        <v>-6.0306669559963488</v>
      </c>
      <c r="BL200">
        <f t="shared" si="321"/>
        <v>-18.456992611696926</v>
      </c>
      <c r="BM200">
        <f t="shared" si="322"/>
        <v>-30.883318267397502</v>
      </c>
      <c r="BN200" s="2">
        <f t="shared" si="323"/>
        <v>37741</v>
      </c>
      <c r="BO200">
        <f t="shared" si="324"/>
        <v>1.699911003034988E-2</v>
      </c>
      <c r="BP200">
        <f t="shared" si="325"/>
        <v>-5.098698303217053E-2</v>
      </c>
      <c r="BQ200">
        <f t="shared" si="326"/>
        <v>0.12493283763614893</v>
      </c>
      <c r="BR200">
        <f t="shared" si="327"/>
        <v>0.8040531247074918</v>
      </c>
      <c r="BS200">
        <f t="shared" si="328"/>
        <v>2.7990347938012201</v>
      </c>
      <c r="BT200">
        <f t="shared" si="329"/>
        <v>7.8969447786037241</v>
      </c>
      <c r="BU200">
        <f t="shared" si="330"/>
        <v>31.428019996781028</v>
      </c>
      <c r="BV200">
        <f t="shared" si="331"/>
        <v>54.959095214958332</v>
      </c>
      <c r="BW200" s="2">
        <f t="shared" si="332"/>
        <v>37741</v>
      </c>
      <c r="BX200">
        <f t="shared" si="333"/>
        <v>1.6998555081834406E-2</v>
      </c>
      <c r="BY200">
        <f t="shared" si="334"/>
        <v>-2.4991442203897339E-2</v>
      </c>
      <c r="BZ200">
        <f t="shared" si="335"/>
        <v>9.4957343126042426E-2</v>
      </c>
      <c r="CA200">
        <f t="shared" si="336"/>
        <v>0.5623400061584638</v>
      </c>
      <c r="CB200">
        <f t="shared" si="337"/>
        <v>2.1601521071864713</v>
      </c>
      <c r="CC200">
        <f t="shared" si="338"/>
        <v>7.5130400292946495</v>
      </c>
      <c r="CD200">
        <f t="shared" si="339"/>
        <v>28.479907983018688</v>
      </c>
      <c r="CE200">
        <f t="shared" si="340"/>
        <v>49.446775936742725</v>
      </c>
      <c r="CF200" s="2">
        <f t="shared" si="341"/>
        <v>37741</v>
      </c>
      <c r="CG200">
        <f t="shared" si="342"/>
        <v>6.9993983714303383E-3</v>
      </c>
      <c r="CH200">
        <f t="shared" si="343"/>
        <v>-1.8328066304522078E-2</v>
      </c>
      <c r="CI200">
        <f t="shared" si="344"/>
        <v>9.6280712420806311E-2</v>
      </c>
      <c r="CJ200">
        <f t="shared" si="345"/>
        <v>1.3794722326679127</v>
      </c>
      <c r="CK200">
        <f t="shared" si="346"/>
        <v>3.9726393910864286</v>
      </c>
      <c r="CL200">
        <f t="shared" si="347"/>
        <v>9.3234896384038777</v>
      </c>
      <c r="CM200">
        <f t="shared" si="348"/>
        <v>27.595057465479734</v>
      </c>
      <c r="CN200">
        <f t="shared" si="349"/>
        <v>45.866625292555582</v>
      </c>
      <c r="CO200" s="2">
        <f t="shared" si="350"/>
        <v>37741</v>
      </c>
      <c r="CP200">
        <f t="shared" si="351"/>
        <v>5.9988127480701911E-2</v>
      </c>
      <c r="CQ200">
        <f t="shared" si="352"/>
        <v>0.32584155543727372</v>
      </c>
      <c r="CR200">
        <f t="shared" si="353"/>
        <v>1.4724341500551905</v>
      </c>
      <c r="CS200">
        <f t="shared" si="354"/>
        <v>3.6993422700428922</v>
      </c>
      <c r="CT200">
        <f t="shared" si="355"/>
        <v>7.6422851919821335</v>
      </c>
      <c r="CU200">
        <f t="shared" si="356"/>
        <v>21.967745025977727</v>
      </c>
      <c r="CV200">
        <f t="shared" si="357"/>
        <v>36.293204859973329</v>
      </c>
    </row>
    <row r="201" spans="1:100" x14ac:dyDescent="0.3">
      <c r="A201" s="2">
        <v>37711</v>
      </c>
      <c r="B201" s="4">
        <v>0.1</v>
      </c>
      <c r="C201">
        <v>7.0000000000000001E-3</v>
      </c>
      <c r="D201">
        <v>8.0000000000000002E-3</v>
      </c>
      <c r="E201" s="3">
        <f t="shared" si="270"/>
        <v>2.0665451776005091E-2</v>
      </c>
      <c r="F201">
        <v>2.6998177664007639E-2</v>
      </c>
      <c r="G201">
        <v>5.9991001799588488E-2</v>
      </c>
      <c r="H201">
        <v>0.12895841538042696</v>
      </c>
      <c r="I201">
        <v>0.24285249696536201</v>
      </c>
      <c r="J201">
        <v>0.41856170953891775</v>
      </c>
      <c r="K201">
        <v>0.70376034982377333</v>
      </c>
      <c r="L201">
        <v>1.1586374081525754</v>
      </c>
      <c r="M201">
        <v>1.310263094262176</v>
      </c>
      <c r="N201" s="2">
        <f t="shared" si="272"/>
        <v>37711</v>
      </c>
      <c r="O201">
        <f t="shared" si="273"/>
        <v>-1.75E-3</v>
      </c>
      <c r="P201">
        <f t="shared" si="274"/>
        <v>-4.0000000000000001E-3</v>
      </c>
      <c r="Q201">
        <f t="shared" si="271"/>
        <v>-1.5499088832003819E-2</v>
      </c>
      <c r="R201">
        <f t="shared" si="275"/>
        <v>-2.6998177664007639E-2</v>
      </c>
      <c r="S201">
        <f t="shared" si="276"/>
        <v>-0.11998200359917698</v>
      </c>
      <c r="T201">
        <f t="shared" si="277"/>
        <v>-0.38687524614128088</v>
      </c>
      <c r="U201">
        <f t="shared" si="278"/>
        <v>-1.21426248482681</v>
      </c>
      <c r="V201">
        <f t="shared" si="279"/>
        <v>-2.9299319667724242</v>
      </c>
      <c r="W201">
        <f t="shared" si="280"/>
        <v>-7.0376034982377336</v>
      </c>
      <c r="X201">
        <f t="shared" si="281"/>
        <v>-23.172748163051509</v>
      </c>
      <c r="Y201">
        <f t="shared" si="282"/>
        <v>-39.307892827865281</v>
      </c>
      <c r="Z201" s="2">
        <f t="shared" si="283"/>
        <v>37711</v>
      </c>
      <c r="AA201">
        <f t="shared" si="284"/>
        <v>2.2500000000000003E-3</v>
      </c>
      <c r="AB201">
        <f t="shared" si="285"/>
        <v>2.2998177664007639E-2</v>
      </c>
      <c r="AC201">
        <f t="shared" si="286"/>
        <v>2.5248177664007637E-2</v>
      </c>
      <c r="AD201">
        <f t="shared" si="287"/>
        <v>9.2983825935169337E-2</v>
      </c>
      <c r="AE201" s="2">
        <f t="shared" si="288"/>
        <v>37711</v>
      </c>
      <c r="AF201">
        <f t="shared" si="289"/>
        <v>-1.5499088832003819E-2</v>
      </c>
      <c r="AG201">
        <f t="shared" si="290"/>
        <v>-0.11773200359917697</v>
      </c>
      <c r="AH201">
        <f t="shared" si="291"/>
        <v>-0.38462524614128091</v>
      </c>
      <c r="AI201">
        <f t="shared" si="292"/>
        <v>-1.2120124848268099</v>
      </c>
      <c r="AJ201">
        <f t="shared" si="293"/>
        <v>-2.9276819667724241</v>
      </c>
      <c r="AK201">
        <f t="shared" si="294"/>
        <v>-7.0353534982377335</v>
      </c>
      <c r="AL201">
        <f t="shared" si="295"/>
        <v>-23.170498163051509</v>
      </c>
      <c r="AM201">
        <f t="shared" si="296"/>
        <v>-39.305642827865285</v>
      </c>
      <c r="AN201" s="2">
        <f t="shared" si="297"/>
        <v>37711</v>
      </c>
      <c r="AO201">
        <f t="shared" si="298"/>
        <v>-4.0000000000000001E-3</v>
      </c>
      <c r="AP201">
        <f t="shared" si="299"/>
        <v>-9.698382593516934E-2</v>
      </c>
      <c r="AQ201">
        <f t="shared" si="300"/>
        <v>-0.36387706847727325</v>
      </c>
      <c r="AR201">
        <f t="shared" si="301"/>
        <v>-1.1912643071628024</v>
      </c>
      <c r="AS201">
        <f t="shared" si="302"/>
        <v>-2.9069337891084164</v>
      </c>
      <c r="AT201">
        <f t="shared" si="303"/>
        <v>-7.0146053205737262</v>
      </c>
      <c r="AU201">
        <f t="shared" si="304"/>
        <v>-23.149749985387501</v>
      </c>
      <c r="AV201">
        <f t="shared" si="305"/>
        <v>-39.284894650201274</v>
      </c>
      <c r="AW201" s="2">
        <f t="shared" si="306"/>
        <v>37711</v>
      </c>
      <c r="AX201">
        <f t="shared" si="307"/>
        <v>-1.75E-3</v>
      </c>
      <c r="AY201">
        <f t="shared" si="308"/>
        <v>-9.4733825935169338E-2</v>
      </c>
      <c r="AZ201">
        <f t="shared" si="309"/>
        <v>-0.36162706847727322</v>
      </c>
      <c r="BA201">
        <f t="shared" si="310"/>
        <v>-1.1890143071628023</v>
      </c>
      <c r="BB201">
        <f t="shared" si="311"/>
        <v>-2.9046837891084167</v>
      </c>
      <c r="BC201">
        <f t="shared" si="312"/>
        <v>-7.0123553205737261</v>
      </c>
      <c r="BD201">
        <f t="shared" si="313"/>
        <v>-23.147499985387501</v>
      </c>
      <c r="BE201">
        <f t="shared" si="314"/>
        <v>-39.28264465020127</v>
      </c>
      <c r="BF201" s="2">
        <f t="shared" si="315"/>
        <v>37711</v>
      </c>
      <c r="BG201">
        <f t="shared" si="316"/>
        <v>-2.6998177664007639E-2</v>
      </c>
      <c r="BH201">
        <f t="shared" si="317"/>
        <v>-0.11998200359917698</v>
      </c>
      <c r="BI201">
        <f t="shared" si="318"/>
        <v>-1.1212786588916406</v>
      </c>
      <c r="BJ201">
        <f t="shared" si="319"/>
        <v>-2.8369481408372548</v>
      </c>
      <c r="BK201">
        <f t="shared" si="320"/>
        <v>-6.9446196723025642</v>
      </c>
      <c r="BL201">
        <f t="shared" si="321"/>
        <v>-23.079764337116341</v>
      </c>
      <c r="BM201">
        <f t="shared" si="322"/>
        <v>-39.21490900193011</v>
      </c>
      <c r="BN201" s="2">
        <f t="shared" si="323"/>
        <v>37711</v>
      </c>
      <c r="BO201">
        <f t="shared" si="324"/>
        <v>4.0007548356535364E-3</v>
      </c>
      <c r="BP201">
        <f t="shared" si="325"/>
        <v>-7.2978006064803258E-2</v>
      </c>
      <c r="BQ201">
        <f t="shared" si="326"/>
        <v>0.10293620243825763</v>
      </c>
      <c r="BR201">
        <f t="shared" si="327"/>
        <v>1.085543972180848</v>
      </c>
      <c r="BS201">
        <f t="shared" si="328"/>
        <v>3.1355697284617916</v>
      </c>
      <c r="BT201">
        <f t="shared" si="329"/>
        <v>8.0147494603464846</v>
      </c>
      <c r="BU201">
        <f t="shared" si="330"/>
        <v>29.726550236156907</v>
      </c>
      <c r="BV201">
        <f t="shared" si="331"/>
        <v>51.43835101196732</v>
      </c>
      <c r="BW201" s="2">
        <f t="shared" si="332"/>
        <v>37711</v>
      </c>
      <c r="BX201">
        <f t="shared" si="333"/>
        <v>4.999595012178692E-3</v>
      </c>
      <c r="BY201">
        <f t="shared" si="334"/>
        <v>2.5000993982345319E-2</v>
      </c>
      <c r="BZ201">
        <f t="shared" si="335"/>
        <v>0.11894354613364788</v>
      </c>
      <c r="CA201">
        <f t="shared" si="336"/>
        <v>0.98961849947385294</v>
      </c>
      <c r="CB201">
        <f t="shared" si="337"/>
        <v>3.5315026315168909</v>
      </c>
      <c r="CC201">
        <f t="shared" si="338"/>
        <v>9.198190490758364</v>
      </c>
      <c r="CD201">
        <f t="shared" si="339"/>
        <v>27.355346036530005</v>
      </c>
      <c r="CE201">
        <f t="shared" si="340"/>
        <v>45.512501582301631</v>
      </c>
      <c r="CF201" s="2">
        <f t="shared" si="341"/>
        <v>37711</v>
      </c>
      <c r="CG201">
        <f t="shared" si="342"/>
        <v>1.433202678861328E-2</v>
      </c>
      <c r="CH201">
        <f t="shared" si="343"/>
        <v>1.2998876763396897E-2</v>
      </c>
      <c r="CI201">
        <f t="shared" si="344"/>
        <v>2.0993680141320293E-2</v>
      </c>
      <c r="CJ201">
        <f t="shared" si="345"/>
        <v>1.1311707314221509</v>
      </c>
      <c r="CK201">
        <f t="shared" si="346"/>
        <v>3.5581959575367508</v>
      </c>
      <c r="CL201">
        <f t="shared" si="347"/>
        <v>7.9730057822225984</v>
      </c>
      <c r="CM201">
        <f t="shared" si="348"/>
        <v>20.890546231886066</v>
      </c>
      <c r="CN201">
        <f t="shared" si="349"/>
        <v>33.808086681549547</v>
      </c>
      <c r="CO201" s="2">
        <f t="shared" si="350"/>
        <v>37711</v>
      </c>
      <c r="CP201">
        <f t="shared" si="351"/>
        <v>4.9990381916195044E-2</v>
      </c>
      <c r="CQ201">
        <f t="shared" si="352"/>
        <v>0.4067657944008799</v>
      </c>
      <c r="CR201">
        <f t="shared" si="353"/>
        <v>1.4653097399650756</v>
      </c>
      <c r="CS201">
        <f t="shared" si="354"/>
        <v>3.6747694091000698</v>
      </c>
      <c r="CT201">
        <f t="shared" si="355"/>
        <v>6.9716788516703403</v>
      </c>
      <c r="CU201">
        <f t="shared" si="356"/>
        <v>17.726131094937767</v>
      </c>
      <c r="CV201">
        <f t="shared" si="357"/>
        <v>28.4805833382052</v>
      </c>
    </row>
    <row r="202" spans="1:100" x14ac:dyDescent="0.3">
      <c r="A202" s="2">
        <v>37680</v>
      </c>
      <c r="B202" s="4">
        <v>0.09</v>
      </c>
      <c r="C202">
        <v>1E-3</v>
      </c>
      <c r="D202">
        <v>3.0000000000000001E-3</v>
      </c>
      <c r="E202" s="3">
        <f t="shared" si="270"/>
        <v>1.4332666711106312E-2</v>
      </c>
      <c r="F202">
        <v>1.9999000066659466E-2</v>
      </c>
      <c r="G202">
        <v>4.999375104148808E-2</v>
      </c>
      <c r="H202">
        <v>0.13895171986847721</v>
      </c>
      <c r="I202">
        <v>0.26582326668619322</v>
      </c>
      <c r="J202">
        <v>0.45149000824302743</v>
      </c>
      <c r="K202">
        <v>0.78445954467392787</v>
      </c>
      <c r="L202">
        <v>1.3037413974230896</v>
      </c>
      <c r="M202">
        <v>1.4768353483394769</v>
      </c>
      <c r="N202" s="2">
        <f t="shared" si="272"/>
        <v>37680</v>
      </c>
      <c r="O202">
        <f t="shared" si="273"/>
        <v>-2.5000000000000001E-4</v>
      </c>
      <c r="P202">
        <f t="shared" si="274"/>
        <v>-1.5E-3</v>
      </c>
      <c r="Q202">
        <f t="shared" si="271"/>
        <v>-1.0749500033329733E-2</v>
      </c>
      <c r="R202">
        <f t="shared" si="275"/>
        <v>-1.9999000066659466E-2</v>
      </c>
      <c r="S202">
        <f t="shared" si="276"/>
        <v>-9.998750208297616E-2</v>
      </c>
      <c r="T202">
        <f t="shared" si="277"/>
        <v>-0.41685515960543162</v>
      </c>
      <c r="U202">
        <f t="shared" si="278"/>
        <v>-1.3291163334309661</v>
      </c>
      <c r="V202">
        <f t="shared" si="279"/>
        <v>-3.1604300577011921</v>
      </c>
      <c r="W202">
        <f t="shared" si="280"/>
        <v>-7.8445954467392784</v>
      </c>
      <c r="X202">
        <f t="shared" si="281"/>
        <v>-26.074827948461792</v>
      </c>
      <c r="Y202">
        <f t="shared" si="282"/>
        <v>-44.305060450184307</v>
      </c>
      <c r="Z202" s="2">
        <f t="shared" si="283"/>
        <v>37680</v>
      </c>
      <c r="AA202">
        <f t="shared" si="284"/>
        <v>1.25E-3</v>
      </c>
      <c r="AB202">
        <f t="shared" si="285"/>
        <v>1.8499000066659464E-2</v>
      </c>
      <c r="AC202">
        <f t="shared" si="286"/>
        <v>1.9749000066659465E-2</v>
      </c>
      <c r="AD202">
        <f t="shared" si="287"/>
        <v>7.9988502016316687E-2</v>
      </c>
      <c r="AE202" s="2">
        <f t="shared" si="288"/>
        <v>37680</v>
      </c>
      <c r="AF202">
        <f t="shared" si="289"/>
        <v>-1.0749500033329733E-2</v>
      </c>
      <c r="AG202">
        <f t="shared" si="290"/>
        <v>-9.8737502082976158E-2</v>
      </c>
      <c r="AH202">
        <f t="shared" si="291"/>
        <v>-0.41560515960543165</v>
      </c>
      <c r="AI202">
        <f t="shared" si="292"/>
        <v>-1.3278663334309662</v>
      </c>
      <c r="AJ202">
        <f t="shared" si="293"/>
        <v>-3.1591800577011919</v>
      </c>
      <c r="AK202">
        <f t="shared" si="294"/>
        <v>-7.8433454467392787</v>
      </c>
      <c r="AL202">
        <f t="shared" si="295"/>
        <v>-26.073577948461793</v>
      </c>
      <c r="AM202">
        <f t="shared" si="296"/>
        <v>-44.303810450184308</v>
      </c>
      <c r="AN202" s="2">
        <f t="shared" si="297"/>
        <v>37680</v>
      </c>
      <c r="AO202">
        <f t="shared" si="298"/>
        <v>-1.5E-3</v>
      </c>
      <c r="AP202">
        <f t="shared" si="299"/>
        <v>-8.1488502016316688E-2</v>
      </c>
      <c r="AQ202">
        <f t="shared" si="300"/>
        <v>-0.39835615953877218</v>
      </c>
      <c r="AR202">
        <f t="shared" si="301"/>
        <v>-1.3106173333643067</v>
      </c>
      <c r="AS202">
        <f t="shared" si="302"/>
        <v>-3.1419310576345327</v>
      </c>
      <c r="AT202">
        <f t="shared" si="303"/>
        <v>-7.8260964466726186</v>
      </c>
      <c r="AU202">
        <f t="shared" si="304"/>
        <v>-26.056328948395134</v>
      </c>
      <c r="AV202">
        <f t="shared" si="305"/>
        <v>-44.286561450117645</v>
      </c>
      <c r="AW202" s="2">
        <f t="shared" si="306"/>
        <v>37680</v>
      </c>
      <c r="AX202">
        <f t="shared" si="307"/>
        <v>-2.5000000000000001E-4</v>
      </c>
      <c r="AY202">
        <f t="shared" si="308"/>
        <v>-8.0238502016316687E-2</v>
      </c>
      <c r="AZ202">
        <f t="shared" si="309"/>
        <v>-0.39710615953877215</v>
      </c>
      <c r="BA202">
        <f t="shared" si="310"/>
        <v>-1.3093673333643068</v>
      </c>
      <c r="BB202">
        <f t="shared" si="311"/>
        <v>-3.1406810576345325</v>
      </c>
      <c r="BC202">
        <f t="shared" si="312"/>
        <v>-7.8248464466726189</v>
      </c>
      <c r="BD202">
        <f t="shared" si="313"/>
        <v>-26.055078948395131</v>
      </c>
      <c r="BE202">
        <f t="shared" si="314"/>
        <v>-44.285311450117646</v>
      </c>
      <c r="BF202" s="2">
        <f t="shared" si="315"/>
        <v>37680</v>
      </c>
      <c r="BG202">
        <f t="shared" si="316"/>
        <v>-1.9999000066659466E-2</v>
      </c>
      <c r="BH202">
        <f t="shared" si="317"/>
        <v>-9.998750208297616E-2</v>
      </c>
      <c r="BI202">
        <f t="shared" si="318"/>
        <v>-1.2491278314146494</v>
      </c>
      <c r="BJ202">
        <f t="shared" si="319"/>
        <v>-3.0804415556848754</v>
      </c>
      <c r="BK202">
        <f t="shared" si="320"/>
        <v>-7.7646069447229618</v>
      </c>
      <c r="BL202">
        <f t="shared" si="321"/>
        <v>-25.994839446445475</v>
      </c>
      <c r="BM202">
        <f t="shared" si="322"/>
        <v>-44.225071948167994</v>
      </c>
      <c r="BN202" s="2">
        <f t="shared" si="323"/>
        <v>37680</v>
      </c>
      <c r="BO202">
        <f t="shared" si="324"/>
        <v>1.499911003034988E-2</v>
      </c>
      <c r="BP202">
        <f t="shared" si="325"/>
        <v>3.498950275751523E-2</v>
      </c>
      <c r="BQ202">
        <f t="shared" si="326"/>
        <v>0.23482133330689514</v>
      </c>
      <c r="BR202">
        <f t="shared" si="327"/>
        <v>0.75391854335520025</v>
      </c>
      <c r="BS202">
        <f t="shared" si="328"/>
        <v>2.5087533652022564</v>
      </c>
      <c r="BT202">
        <f t="shared" si="329"/>
        <v>7.4422512527875231</v>
      </c>
      <c r="BU202">
        <f t="shared" si="330"/>
        <v>26.757432626776538</v>
      </c>
      <c r="BV202">
        <f t="shared" si="331"/>
        <v>46.072614000765547</v>
      </c>
      <c r="BW202" s="2">
        <f t="shared" si="332"/>
        <v>37680</v>
      </c>
      <c r="BX202">
        <f t="shared" si="333"/>
        <v>8.9997550057194144E-3</v>
      </c>
      <c r="BY202">
        <f t="shared" si="334"/>
        <v>-8.4981003765995516E-2</v>
      </c>
      <c r="BZ202">
        <f t="shared" si="335"/>
        <v>-0.32480590943298732</v>
      </c>
      <c r="CA202">
        <f t="shared" si="336"/>
        <v>0.46438076406152473</v>
      </c>
      <c r="CB202">
        <f t="shared" si="337"/>
        <v>2.4504944262132327</v>
      </c>
      <c r="CC202">
        <f t="shared" si="338"/>
        <v>7.160618773366866</v>
      </c>
      <c r="CD202">
        <f t="shared" si="339"/>
        <v>20.792118235478892</v>
      </c>
      <c r="CE202">
        <f t="shared" si="340"/>
        <v>34.42361769759092</v>
      </c>
      <c r="CF202" s="2">
        <f t="shared" si="341"/>
        <v>37680</v>
      </c>
      <c r="CG202">
        <f t="shared" si="342"/>
        <v>1.5665540097630059E-2</v>
      </c>
      <c r="CH202">
        <f t="shared" si="343"/>
        <v>5.2986537229210706E-2</v>
      </c>
      <c r="CI202">
        <f t="shared" si="344"/>
        <v>0.10359403478740047</v>
      </c>
      <c r="CJ202">
        <f t="shared" si="345"/>
        <v>1.5646849468661552</v>
      </c>
      <c r="CK202">
        <f t="shared" si="346"/>
        <v>4.0634146377782603</v>
      </c>
      <c r="CL202">
        <f t="shared" si="347"/>
        <v>7.7658360322409079</v>
      </c>
      <c r="CM202">
        <f t="shared" si="348"/>
        <v>18.626482684970686</v>
      </c>
      <c r="CN202">
        <f t="shared" si="349"/>
        <v>29.487129337700463</v>
      </c>
      <c r="CO202" s="2">
        <f t="shared" si="350"/>
        <v>37680</v>
      </c>
      <c r="CP202">
        <f t="shared" si="351"/>
        <v>0.10797109346050418</v>
      </c>
      <c r="CQ202">
        <f t="shared" si="352"/>
        <v>0.66348518764811115</v>
      </c>
      <c r="CR202">
        <f t="shared" si="353"/>
        <v>1.9765565193000461</v>
      </c>
      <c r="CS202">
        <f t="shared" si="354"/>
        <v>4.4182601005243791</v>
      </c>
      <c r="CT202">
        <f t="shared" si="355"/>
        <v>7.2546037837687418</v>
      </c>
      <c r="CU202">
        <f t="shared" si="356"/>
        <v>16.464649991751095</v>
      </c>
      <c r="CV202">
        <f t="shared" si="357"/>
        <v>25.674696199733447</v>
      </c>
    </row>
    <row r="203" spans="1:100" x14ac:dyDescent="0.3">
      <c r="A203" s="2">
        <v>37652</v>
      </c>
      <c r="B203" s="4">
        <v>0.1</v>
      </c>
      <c r="C203">
        <v>2E-3</v>
      </c>
      <c r="D203">
        <v>2E-3</v>
      </c>
      <c r="E203" s="3">
        <f t="shared" si="270"/>
        <v>1.199951836061147E-2</v>
      </c>
      <c r="F203">
        <v>1.6999277540917204E-2</v>
      </c>
      <c r="G203">
        <v>4.2995378162466763E-2</v>
      </c>
      <c r="H203">
        <v>0.11696579084093338</v>
      </c>
      <c r="I203">
        <v>0.25683501881875059</v>
      </c>
      <c r="J203">
        <v>0.47643208031307677</v>
      </c>
      <c r="K203">
        <v>0.80836416526635957</v>
      </c>
      <c r="L203">
        <v>1.3196368056454248</v>
      </c>
      <c r="M203">
        <v>1.4900610191051133</v>
      </c>
      <c r="N203" s="2">
        <f t="shared" si="272"/>
        <v>37652</v>
      </c>
      <c r="O203">
        <f t="shared" si="273"/>
        <v>-5.0000000000000001E-4</v>
      </c>
      <c r="P203">
        <f t="shared" si="274"/>
        <v>-1E-3</v>
      </c>
      <c r="Q203">
        <f t="shared" si="271"/>
        <v>-8.9996387704586022E-3</v>
      </c>
      <c r="R203">
        <f t="shared" si="275"/>
        <v>-1.6999277540917204E-2</v>
      </c>
      <c r="S203">
        <f t="shared" si="276"/>
        <v>-8.5990756324933526E-2</v>
      </c>
      <c r="T203">
        <f t="shared" si="277"/>
        <v>-0.35089737252280012</v>
      </c>
      <c r="U203">
        <f t="shared" si="278"/>
        <v>-1.2841750940937531</v>
      </c>
      <c r="V203">
        <f t="shared" si="279"/>
        <v>-3.3350245621915375</v>
      </c>
      <c r="W203">
        <f t="shared" si="280"/>
        <v>-8.0836416526635961</v>
      </c>
      <c r="X203">
        <f t="shared" si="281"/>
        <v>-26.392736112908498</v>
      </c>
      <c r="Y203">
        <f t="shared" si="282"/>
        <v>-44.701830573153401</v>
      </c>
      <c r="Z203" s="2">
        <f t="shared" si="283"/>
        <v>37652</v>
      </c>
      <c r="AA203">
        <f t="shared" si="284"/>
        <v>5.0000000000000001E-4</v>
      </c>
      <c r="AB203">
        <f t="shared" si="285"/>
        <v>1.5999277540917203E-2</v>
      </c>
      <c r="AC203">
        <f t="shared" si="286"/>
        <v>1.6499277540917203E-2</v>
      </c>
      <c r="AD203">
        <f t="shared" si="287"/>
        <v>6.8991478784016319E-2</v>
      </c>
      <c r="AE203" s="2">
        <f t="shared" si="288"/>
        <v>37652</v>
      </c>
      <c r="AF203">
        <f t="shared" si="289"/>
        <v>-8.9996387704586022E-3</v>
      </c>
      <c r="AG203">
        <f t="shared" si="290"/>
        <v>-8.5490756324933526E-2</v>
      </c>
      <c r="AH203">
        <f t="shared" si="291"/>
        <v>-0.35039737252280012</v>
      </c>
      <c r="AI203">
        <f t="shared" si="292"/>
        <v>-1.2836750940937531</v>
      </c>
      <c r="AJ203">
        <f t="shared" si="293"/>
        <v>-3.3345245621915374</v>
      </c>
      <c r="AK203">
        <f t="shared" si="294"/>
        <v>-8.0831416526635955</v>
      </c>
      <c r="AL203">
        <f t="shared" si="295"/>
        <v>-26.392236112908499</v>
      </c>
      <c r="AM203">
        <f t="shared" si="296"/>
        <v>-44.701330573153399</v>
      </c>
      <c r="AN203" s="2">
        <f t="shared" si="297"/>
        <v>37652</v>
      </c>
      <c r="AO203">
        <f t="shared" si="298"/>
        <v>-1E-3</v>
      </c>
      <c r="AP203">
        <f t="shared" si="299"/>
        <v>-6.999147878401632E-2</v>
      </c>
      <c r="AQ203">
        <f t="shared" si="300"/>
        <v>-0.33489809498188294</v>
      </c>
      <c r="AR203">
        <f t="shared" si="301"/>
        <v>-1.2681758165528358</v>
      </c>
      <c r="AS203">
        <f t="shared" si="302"/>
        <v>-3.3190252846506203</v>
      </c>
      <c r="AT203">
        <f t="shared" si="303"/>
        <v>-8.0676423751226789</v>
      </c>
      <c r="AU203">
        <f t="shared" si="304"/>
        <v>-26.376736835367581</v>
      </c>
      <c r="AV203">
        <f t="shared" si="305"/>
        <v>-44.685831295612488</v>
      </c>
      <c r="AW203" s="2">
        <f t="shared" si="306"/>
        <v>37652</v>
      </c>
      <c r="AX203">
        <f t="shared" si="307"/>
        <v>-5.0000000000000001E-4</v>
      </c>
      <c r="AY203">
        <f t="shared" si="308"/>
        <v>-6.949147878401632E-2</v>
      </c>
      <c r="AZ203">
        <f t="shared" si="309"/>
        <v>-0.33439809498188294</v>
      </c>
      <c r="BA203">
        <f t="shared" si="310"/>
        <v>-1.2676758165528359</v>
      </c>
      <c r="BB203">
        <f t="shared" si="311"/>
        <v>-3.3185252846506201</v>
      </c>
      <c r="BC203">
        <f t="shared" si="312"/>
        <v>-8.0671423751226783</v>
      </c>
      <c r="BD203">
        <f t="shared" si="313"/>
        <v>-26.376236835367582</v>
      </c>
      <c r="BE203">
        <f t="shared" si="314"/>
        <v>-44.685331295612485</v>
      </c>
      <c r="BF203" s="2">
        <f t="shared" si="315"/>
        <v>37652</v>
      </c>
      <c r="BG203">
        <f t="shared" si="316"/>
        <v>-1.6999277540917204E-2</v>
      </c>
      <c r="BH203">
        <f t="shared" si="317"/>
        <v>-8.5990756324933526E-2</v>
      </c>
      <c r="BI203">
        <f t="shared" si="318"/>
        <v>-1.2151836153097368</v>
      </c>
      <c r="BJ203">
        <f t="shared" si="319"/>
        <v>-3.2660330834075211</v>
      </c>
      <c r="BK203">
        <f t="shared" si="320"/>
        <v>-8.0146501738795806</v>
      </c>
      <c r="BL203">
        <f t="shared" si="321"/>
        <v>-26.323744634124481</v>
      </c>
      <c r="BM203">
        <f t="shared" si="322"/>
        <v>-44.632839094369388</v>
      </c>
      <c r="BN203" s="2">
        <f t="shared" si="323"/>
        <v>37652</v>
      </c>
      <c r="BO203">
        <f t="shared" si="324"/>
        <v>2.5998555081834407E-2</v>
      </c>
      <c r="BP203">
        <f t="shared" si="325"/>
        <v>-4.3991901642262014E-2</v>
      </c>
      <c r="BQ203">
        <f t="shared" si="326"/>
        <v>1.998584834929807E-2</v>
      </c>
      <c r="BR203">
        <f t="shared" si="327"/>
        <v>0.27563088734279728</v>
      </c>
      <c r="BS203">
        <f t="shared" si="328"/>
        <v>1.476273420305086</v>
      </c>
      <c r="BT203">
        <f t="shared" si="329"/>
        <v>7.08413927971894</v>
      </c>
      <c r="BU203">
        <f t="shared" si="330"/>
        <v>25.486799968989715</v>
      </c>
      <c r="BV203">
        <f t="shared" si="331"/>
        <v>43.889460658260504</v>
      </c>
      <c r="BW203" s="2">
        <f t="shared" si="332"/>
        <v>37652</v>
      </c>
      <c r="BX203">
        <f t="shared" si="333"/>
        <v>2.9998195114291012E-2</v>
      </c>
      <c r="BY203">
        <f t="shared" si="334"/>
        <v>1.4001044564963127E-2</v>
      </c>
      <c r="BZ203">
        <f t="shared" si="335"/>
        <v>9.7954302318795872E-2</v>
      </c>
      <c r="CA203">
        <f t="shared" si="336"/>
        <v>1.683181439153784</v>
      </c>
      <c r="CB203">
        <f t="shared" si="337"/>
        <v>4.5754413422346936</v>
      </c>
      <c r="CC203">
        <f t="shared" si="338"/>
        <v>10.052761720809617</v>
      </c>
      <c r="CD203">
        <f t="shared" si="339"/>
        <v>25.694575852334751</v>
      </c>
      <c r="CE203">
        <f t="shared" si="340"/>
        <v>41.336389983859874</v>
      </c>
      <c r="CF203" s="2">
        <f t="shared" si="341"/>
        <v>37652</v>
      </c>
      <c r="CG203">
        <f t="shared" si="342"/>
        <v>1.833183348332906E-2</v>
      </c>
      <c r="CH203">
        <f t="shared" si="343"/>
        <v>3.2992698501122478E-2</v>
      </c>
      <c r="CI203">
        <f t="shared" si="344"/>
        <v>0.14090645020115158</v>
      </c>
      <c r="CJ203">
        <f t="shared" si="345"/>
        <v>1.6312406926872196</v>
      </c>
      <c r="CK203">
        <f t="shared" si="346"/>
        <v>3.9354576296395796</v>
      </c>
      <c r="CL203">
        <f t="shared" si="347"/>
        <v>7.4934115306244005</v>
      </c>
      <c r="CM203">
        <f t="shared" si="348"/>
        <v>18.750332903226088</v>
      </c>
      <c r="CN203">
        <f t="shared" si="349"/>
        <v>30.007254275827783</v>
      </c>
      <c r="CO203" s="2">
        <f t="shared" si="350"/>
        <v>37652</v>
      </c>
      <c r="CP203">
        <f t="shared" si="351"/>
        <v>8.8981041919844989E-2</v>
      </c>
      <c r="CQ203">
        <f t="shared" si="352"/>
        <v>0.65152722284673892</v>
      </c>
      <c r="CR203">
        <f t="shared" si="353"/>
        <v>2.1450847277202971</v>
      </c>
      <c r="CS203">
        <f t="shared" si="354"/>
        <v>4.4932924438026252</v>
      </c>
      <c r="CT203">
        <f t="shared" si="355"/>
        <v>6.7664182994878725</v>
      </c>
      <c r="CU203">
        <f t="shared" si="356"/>
        <v>16.759144690623376</v>
      </c>
      <c r="CV203">
        <f t="shared" si="357"/>
        <v>26.751871081758868</v>
      </c>
    </row>
    <row r="204" spans="1:100" x14ac:dyDescent="0.3">
      <c r="A204" s="2">
        <v>37620</v>
      </c>
      <c r="B204" s="4">
        <v>0.11</v>
      </c>
      <c r="C204">
        <v>2E-3</v>
      </c>
      <c r="D204">
        <v>3.0000000000000001E-3</v>
      </c>
      <c r="E204" s="3">
        <f t="shared" si="270"/>
        <v>1.2332851693944803E-2</v>
      </c>
      <c r="F204">
        <v>1.6999277540917204E-2</v>
      </c>
      <c r="G204">
        <v>4.999375104148808E-2</v>
      </c>
      <c r="H204">
        <v>0.13695309891694843</v>
      </c>
      <c r="I204">
        <v>0.29677969557440437</v>
      </c>
      <c r="J204">
        <v>0.53029634269826742</v>
      </c>
      <c r="K204">
        <v>0.90395408633243557</v>
      </c>
      <c r="L204">
        <v>1.5301317861045367</v>
      </c>
      <c r="M204">
        <v>1.7388576860285705</v>
      </c>
      <c r="N204" s="2">
        <f t="shared" si="272"/>
        <v>37620</v>
      </c>
      <c r="O204">
        <f t="shared" si="273"/>
        <v>-5.0000000000000001E-4</v>
      </c>
      <c r="P204">
        <f t="shared" si="274"/>
        <v>-1.5E-3</v>
      </c>
      <c r="Q204">
        <f t="shared" si="271"/>
        <v>-9.2496387704586024E-3</v>
      </c>
      <c r="R204">
        <f t="shared" si="275"/>
        <v>-1.6999277540917204E-2</v>
      </c>
      <c r="S204">
        <f t="shared" si="276"/>
        <v>-9.998750208297616E-2</v>
      </c>
      <c r="T204">
        <f t="shared" si="277"/>
        <v>-0.41085929675084532</v>
      </c>
      <c r="U204">
        <f t="shared" si="278"/>
        <v>-1.4838984778720219</v>
      </c>
      <c r="V204">
        <f t="shared" si="279"/>
        <v>-3.7120743988878719</v>
      </c>
      <c r="W204">
        <f t="shared" si="280"/>
        <v>-9.0395408633243548</v>
      </c>
      <c r="X204">
        <f t="shared" si="281"/>
        <v>-30.602635722090735</v>
      </c>
      <c r="Y204">
        <f t="shared" si="282"/>
        <v>-52.165730580857115</v>
      </c>
      <c r="Z204" s="2">
        <f t="shared" si="283"/>
        <v>37620</v>
      </c>
      <c r="AA204">
        <f t="shared" si="284"/>
        <v>1E-3</v>
      </c>
      <c r="AB204">
        <f t="shared" si="285"/>
        <v>1.5499277540917204E-2</v>
      </c>
      <c r="AC204">
        <f t="shared" si="286"/>
        <v>1.6499277540917203E-2</v>
      </c>
      <c r="AD204">
        <f t="shared" si="287"/>
        <v>8.2988224542058953E-2</v>
      </c>
      <c r="AE204" s="2">
        <f t="shared" si="288"/>
        <v>37620</v>
      </c>
      <c r="AF204">
        <f t="shared" si="289"/>
        <v>-9.2496387704586024E-3</v>
      </c>
      <c r="AG204">
        <f t="shared" si="290"/>
        <v>-9.8987502082976159E-2</v>
      </c>
      <c r="AH204">
        <f t="shared" si="291"/>
        <v>-0.40985929675084531</v>
      </c>
      <c r="AI204">
        <f t="shared" si="292"/>
        <v>-1.482898477872022</v>
      </c>
      <c r="AJ204">
        <f t="shared" si="293"/>
        <v>-3.7110743988878721</v>
      </c>
      <c r="AK204">
        <f t="shared" si="294"/>
        <v>-9.0385408633243554</v>
      </c>
      <c r="AL204">
        <f t="shared" si="295"/>
        <v>-30.601635722090734</v>
      </c>
      <c r="AM204">
        <f t="shared" si="296"/>
        <v>-52.164730580857118</v>
      </c>
      <c r="AN204" s="2">
        <f t="shared" si="297"/>
        <v>37620</v>
      </c>
      <c r="AO204">
        <f t="shared" si="298"/>
        <v>-1.5E-3</v>
      </c>
      <c r="AP204">
        <f t="shared" si="299"/>
        <v>-8.4488224542058954E-2</v>
      </c>
      <c r="AQ204">
        <f t="shared" si="300"/>
        <v>-0.39536001920992814</v>
      </c>
      <c r="AR204">
        <f t="shared" si="301"/>
        <v>-1.4683992003311046</v>
      </c>
      <c r="AS204">
        <f t="shared" si="302"/>
        <v>-3.6965751213469549</v>
      </c>
      <c r="AT204">
        <f t="shared" si="303"/>
        <v>-9.0240415857834382</v>
      </c>
      <c r="AU204">
        <f t="shared" si="304"/>
        <v>-30.587136444549817</v>
      </c>
      <c r="AV204">
        <f t="shared" si="305"/>
        <v>-52.150231303316197</v>
      </c>
      <c r="AW204" s="2">
        <f t="shared" si="306"/>
        <v>37620</v>
      </c>
      <c r="AX204">
        <f t="shared" si="307"/>
        <v>-5.0000000000000001E-4</v>
      </c>
      <c r="AY204">
        <f t="shared" si="308"/>
        <v>-8.3488224542058953E-2</v>
      </c>
      <c r="AZ204">
        <f t="shared" si="309"/>
        <v>-0.39436001920992814</v>
      </c>
      <c r="BA204">
        <f t="shared" si="310"/>
        <v>-1.4673992003311047</v>
      </c>
      <c r="BB204">
        <f t="shared" si="311"/>
        <v>-3.6955751213469545</v>
      </c>
      <c r="BC204">
        <f t="shared" si="312"/>
        <v>-9.023041585783437</v>
      </c>
      <c r="BD204">
        <f t="shared" si="313"/>
        <v>-30.586136444549819</v>
      </c>
      <c r="BE204">
        <f t="shared" si="314"/>
        <v>-52.149231303316199</v>
      </c>
      <c r="BF204" s="2">
        <f t="shared" si="315"/>
        <v>37620</v>
      </c>
      <c r="BG204">
        <f t="shared" si="316"/>
        <v>-1.6999277540917204E-2</v>
      </c>
      <c r="BH204">
        <f t="shared" si="317"/>
        <v>-9.998750208297616E-2</v>
      </c>
      <c r="BI204">
        <f t="shared" si="318"/>
        <v>-1.4009102533299629</v>
      </c>
      <c r="BJ204">
        <f t="shared" si="319"/>
        <v>-3.6290861743458129</v>
      </c>
      <c r="BK204">
        <f t="shared" si="320"/>
        <v>-8.9565526387822967</v>
      </c>
      <c r="BL204">
        <f t="shared" si="321"/>
        <v>-30.519647497548675</v>
      </c>
      <c r="BM204">
        <f t="shared" si="322"/>
        <v>-52.082742356315059</v>
      </c>
      <c r="BN204" s="2">
        <f t="shared" si="323"/>
        <v>37620</v>
      </c>
      <c r="BO204">
        <f t="shared" si="324"/>
        <v>-3.9993650574770253E-3</v>
      </c>
      <c r="BP204">
        <f t="shared" si="325"/>
        <v>4.8987283373463364E-2</v>
      </c>
      <c r="BQ204">
        <f t="shared" si="326"/>
        <v>6.0958179173007498E-2</v>
      </c>
      <c r="BR204">
        <f t="shared" si="327"/>
        <v>0.8197003161108275</v>
      </c>
      <c r="BS204">
        <f t="shared" si="328"/>
        <v>3.8534428239159588</v>
      </c>
      <c r="BT204">
        <f t="shared" si="329"/>
        <v>10.307638810514213</v>
      </c>
      <c r="BU204">
        <f t="shared" si="330"/>
        <v>24.910149126247077</v>
      </c>
      <c r="BV204">
        <f t="shared" si="331"/>
        <v>39.512659441979892</v>
      </c>
      <c r="BW204" s="2">
        <f t="shared" si="332"/>
        <v>37620</v>
      </c>
      <c r="BX204">
        <f t="shared" si="333"/>
        <v>4.6996080365839847E-2</v>
      </c>
      <c r="BY204">
        <f t="shared" si="334"/>
        <v>6.4987558114236038E-2</v>
      </c>
      <c r="BZ204">
        <f t="shared" si="335"/>
        <v>-1.097734107040948E-2</v>
      </c>
      <c r="CA204">
        <f t="shared" si="336"/>
        <v>1.1629843509795419</v>
      </c>
      <c r="CB204">
        <f t="shared" si="337"/>
        <v>3.7785093120109701</v>
      </c>
      <c r="CC204">
        <f t="shared" si="338"/>
        <v>7.9611341830973927</v>
      </c>
      <c r="CD204">
        <f t="shared" si="339"/>
        <v>16.481544469687385</v>
      </c>
      <c r="CE204">
        <f t="shared" si="340"/>
        <v>25.001954756277385</v>
      </c>
      <c r="CF204" s="2">
        <f t="shared" si="341"/>
        <v>37620</v>
      </c>
      <c r="CG204">
        <f t="shared" si="342"/>
        <v>1.5332291753454842E-2</v>
      </c>
      <c r="CH204">
        <f t="shared" si="343"/>
        <v>7.3327384709798195E-3</v>
      </c>
      <c r="CI204">
        <f t="shared" si="344"/>
        <v>0.19251599680695985</v>
      </c>
      <c r="CJ204">
        <f t="shared" si="345"/>
        <v>1.5082512231209368</v>
      </c>
      <c r="CK204">
        <f t="shared" si="346"/>
        <v>3.7708555298739483</v>
      </c>
      <c r="CL204">
        <f t="shared" si="347"/>
        <v>6.5403415426727447</v>
      </c>
      <c r="CM204">
        <f t="shared" si="348"/>
        <v>13.642344275092505</v>
      </c>
      <c r="CN204">
        <f t="shared" si="349"/>
        <v>20.744347007512268</v>
      </c>
      <c r="CO204" s="2">
        <f t="shared" si="350"/>
        <v>37620</v>
      </c>
      <c r="CP204">
        <f t="shared" si="351"/>
        <v>8.797737140824749E-2</v>
      </c>
      <c r="CQ204">
        <f t="shared" si="352"/>
        <v>0.53662843560762585</v>
      </c>
      <c r="CR204">
        <f t="shared" si="353"/>
        <v>1.0988495348809448</v>
      </c>
      <c r="CS204">
        <f t="shared" si="354"/>
        <v>2.6306924965365801</v>
      </c>
      <c r="CT204">
        <f t="shared" si="355"/>
        <v>4.6398115767135462</v>
      </c>
      <c r="CU204">
        <f t="shared" si="356"/>
        <v>9.8286967337445645</v>
      </c>
      <c r="CV204">
        <f t="shared" si="357"/>
        <v>15.017581890775581</v>
      </c>
    </row>
    <row r="205" spans="1:100" x14ac:dyDescent="0.3">
      <c r="A205" s="2">
        <v>37589</v>
      </c>
      <c r="B205" s="4">
        <v>0.12</v>
      </c>
      <c r="C205">
        <v>0.01</v>
      </c>
      <c r="D205">
        <v>1.2999999999999999E-2</v>
      </c>
      <c r="E205" s="3">
        <f t="shared" si="270"/>
        <v>1.5666185027278134E-2</v>
      </c>
      <c r="F205">
        <v>1.6999277540917204E-2</v>
      </c>
      <c r="G205">
        <v>5.4992438886177483E-2</v>
      </c>
      <c r="H205">
        <v>0.15893683097738515</v>
      </c>
      <c r="I205">
        <v>0.30376919385395323</v>
      </c>
      <c r="J205">
        <v>0.54126691414310801</v>
      </c>
      <c r="K205">
        <v>0.9706408259936159</v>
      </c>
      <c r="L205">
        <v>1.6382718052577965</v>
      </c>
      <c r="M205">
        <v>1.860815465012523</v>
      </c>
      <c r="N205" s="2">
        <f t="shared" si="272"/>
        <v>37589</v>
      </c>
      <c r="O205">
        <f t="shared" si="273"/>
        <v>-2.5000000000000001E-3</v>
      </c>
      <c r="P205">
        <f t="shared" si="274"/>
        <v>-6.4999999999999997E-3</v>
      </c>
      <c r="Q205">
        <f t="shared" si="271"/>
        <v>-1.1749638770458601E-2</v>
      </c>
      <c r="R205">
        <f t="shared" si="275"/>
        <v>-1.6999277540917204E-2</v>
      </c>
      <c r="S205">
        <f t="shared" si="276"/>
        <v>-0.10998487777235497</v>
      </c>
      <c r="T205">
        <f t="shared" si="277"/>
        <v>-0.47681049293215544</v>
      </c>
      <c r="U205">
        <f t="shared" si="278"/>
        <v>-1.5188459692697662</v>
      </c>
      <c r="V205">
        <f t="shared" si="279"/>
        <v>-3.788868399001756</v>
      </c>
      <c r="W205">
        <f t="shared" si="280"/>
        <v>-9.7064082599361594</v>
      </c>
      <c r="X205">
        <f t="shared" si="281"/>
        <v>-32.765436105155928</v>
      </c>
      <c r="Y205">
        <f t="shared" si="282"/>
        <v>-55.824463950375694</v>
      </c>
      <c r="Z205" s="2">
        <f t="shared" si="283"/>
        <v>37589</v>
      </c>
      <c r="AA205">
        <f t="shared" si="284"/>
        <v>4.0000000000000001E-3</v>
      </c>
      <c r="AB205">
        <f t="shared" si="285"/>
        <v>1.0499277540917205E-2</v>
      </c>
      <c r="AC205">
        <f t="shared" si="286"/>
        <v>1.4499277540917203E-2</v>
      </c>
      <c r="AD205">
        <f t="shared" si="287"/>
        <v>9.2985600231437759E-2</v>
      </c>
      <c r="AE205" s="2">
        <f t="shared" si="288"/>
        <v>37589</v>
      </c>
      <c r="AF205">
        <f t="shared" si="289"/>
        <v>-1.1749638770458601E-2</v>
      </c>
      <c r="AG205">
        <f t="shared" si="290"/>
        <v>-0.10598487777235496</v>
      </c>
      <c r="AH205">
        <f t="shared" si="291"/>
        <v>-0.47281049293215544</v>
      </c>
      <c r="AI205">
        <f t="shared" si="292"/>
        <v>-1.5148459692697662</v>
      </c>
      <c r="AJ205">
        <f t="shared" si="293"/>
        <v>-3.784868399001756</v>
      </c>
      <c r="AK205">
        <f t="shared" si="294"/>
        <v>-9.7024082599361599</v>
      </c>
      <c r="AL205">
        <f t="shared" si="295"/>
        <v>-32.76143610515593</v>
      </c>
      <c r="AM205">
        <f t="shared" si="296"/>
        <v>-55.820463950375697</v>
      </c>
      <c r="AN205" s="2">
        <f t="shared" si="297"/>
        <v>37589</v>
      </c>
      <c r="AO205">
        <f t="shared" si="298"/>
        <v>-6.4999999999999997E-3</v>
      </c>
      <c r="AP205">
        <f t="shared" si="299"/>
        <v>-9.9485600231437765E-2</v>
      </c>
      <c r="AQ205">
        <f t="shared" si="300"/>
        <v>-0.46631121539123821</v>
      </c>
      <c r="AR205">
        <f t="shared" si="301"/>
        <v>-1.5083466917288491</v>
      </c>
      <c r="AS205">
        <f t="shared" si="302"/>
        <v>-3.7783691214608388</v>
      </c>
      <c r="AT205">
        <f t="shared" si="303"/>
        <v>-9.6959089823952418</v>
      </c>
      <c r="AU205">
        <f t="shared" si="304"/>
        <v>-32.754936827615012</v>
      </c>
      <c r="AV205">
        <f t="shared" si="305"/>
        <v>-55.813964672834778</v>
      </c>
      <c r="AW205" s="2">
        <f t="shared" si="306"/>
        <v>37589</v>
      </c>
      <c r="AX205">
        <f t="shared" si="307"/>
        <v>-2.5000000000000001E-3</v>
      </c>
      <c r="AY205">
        <f t="shared" si="308"/>
        <v>-9.5485600231437762E-2</v>
      </c>
      <c r="AZ205">
        <f t="shared" si="309"/>
        <v>-0.46231121539123826</v>
      </c>
      <c r="BA205">
        <f t="shared" si="310"/>
        <v>-1.5043466917288491</v>
      </c>
      <c r="BB205">
        <f t="shared" si="311"/>
        <v>-3.7743691214608388</v>
      </c>
      <c r="BC205">
        <f t="shared" si="312"/>
        <v>-9.6919089823952422</v>
      </c>
      <c r="BD205">
        <f t="shared" si="313"/>
        <v>-32.750936827615007</v>
      </c>
      <c r="BE205">
        <f t="shared" si="314"/>
        <v>-55.809964672834774</v>
      </c>
      <c r="BF205" s="2">
        <f t="shared" si="315"/>
        <v>37589</v>
      </c>
      <c r="BG205">
        <f t="shared" si="316"/>
        <v>-1.6999277540917204E-2</v>
      </c>
      <c r="BH205">
        <f t="shared" si="317"/>
        <v>-0.10998487777235497</v>
      </c>
      <c r="BI205">
        <f t="shared" si="318"/>
        <v>-1.4258603690383285</v>
      </c>
      <c r="BJ205">
        <f t="shared" si="319"/>
        <v>-3.6958827987703184</v>
      </c>
      <c r="BK205">
        <f t="shared" si="320"/>
        <v>-9.613422659704721</v>
      </c>
      <c r="BL205">
        <f t="shared" si="321"/>
        <v>-32.672450504924491</v>
      </c>
      <c r="BM205">
        <f t="shared" si="322"/>
        <v>-55.731478350144258</v>
      </c>
      <c r="BN205" s="2">
        <f t="shared" si="323"/>
        <v>37589</v>
      </c>
      <c r="BO205">
        <f t="shared" si="324"/>
        <v>-1.9999045070395575E-2</v>
      </c>
      <c r="BP205">
        <f t="shared" si="325"/>
        <v>-0.26494751055614413</v>
      </c>
      <c r="BQ205">
        <f t="shared" si="326"/>
        <v>-0.94442915243950765</v>
      </c>
      <c r="BR205">
        <f t="shared" si="327"/>
        <v>0.11484698450121156</v>
      </c>
      <c r="BS205">
        <f t="shared" si="328"/>
        <v>2.332239486957572</v>
      </c>
      <c r="BT205">
        <f t="shared" si="329"/>
        <v>6.8189902936795663</v>
      </c>
      <c r="BU205">
        <f t="shared" si="330"/>
        <v>14.766807843914597</v>
      </c>
      <c r="BV205">
        <f t="shared" si="331"/>
        <v>22.714625394149639</v>
      </c>
      <c r="BW205" s="2">
        <f t="shared" si="332"/>
        <v>37589</v>
      </c>
      <c r="BX205">
        <f t="shared" si="333"/>
        <v>3.4996620292890177E-2</v>
      </c>
      <c r="BY205">
        <f t="shared" si="334"/>
        <v>6.4983919560018977E-2</v>
      </c>
      <c r="BZ205">
        <f t="shared" si="335"/>
        <v>4.097925062261365E-2</v>
      </c>
      <c r="CA205">
        <f t="shared" si="336"/>
        <v>1.9730670137165935</v>
      </c>
      <c r="CB205">
        <f t="shared" si="337"/>
        <v>4.843744139161223</v>
      </c>
      <c r="CC205">
        <f t="shared" si="338"/>
        <v>7.9306272870625616</v>
      </c>
      <c r="CD205">
        <f t="shared" si="339"/>
        <v>14.564006579162713</v>
      </c>
      <c r="CE205">
        <f t="shared" si="340"/>
        <v>21.19738587126287</v>
      </c>
      <c r="CF205" s="2">
        <f t="shared" si="341"/>
        <v>37589</v>
      </c>
      <c r="CG205">
        <f t="shared" si="342"/>
        <v>1.8664740218328178E-2</v>
      </c>
      <c r="CH205">
        <f t="shared" si="343"/>
        <v>6.5310731279296041E-2</v>
      </c>
      <c r="CI205">
        <f t="shared" si="344"/>
        <v>0.4235467060047936</v>
      </c>
      <c r="CJ205">
        <f t="shared" si="345"/>
        <v>2.3171149521994572</v>
      </c>
      <c r="CK205">
        <f t="shared" si="346"/>
        <v>4.9877747865495499</v>
      </c>
      <c r="CL205">
        <f t="shared" si="347"/>
        <v>7.1250670683469437</v>
      </c>
      <c r="CM205">
        <f t="shared" si="348"/>
        <v>12.96673488766041</v>
      </c>
      <c r="CN205">
        <f t="shared" si="349"/>
        <v>18.80840270697388</v>
      </c>
      <c r="CO205" s="2">
        <f t="shared" si="350"/>
        <v>37589</v>
      </c>
      <c r="CP205">
        <f t="shared" si="351"/>
        <v>0.1469509059342986</v>
      </c>
      <c r="CQ205">
        <f t="shared" si="352"/>
        <v>0.64149021147524066</v>
      </c>
      <c r="CR205">
        <f t="shared" si="353"/>
        <v>1.1447187033047272</v>
      </c>
      <c r="CS205">
        <f t="shared" si="354"/>
        <v>2.5579270852677896</v>
      </c>
      <c r="CT205">
        <f t="shared" si="355"/>
        <v>3.8448882745510353</v>
      </c>
      <c r="CU205">
        <f t="shared" si="356"/>
        <v>7.6966924846685423</v>
      </c>
      <c r="CV205">
        <f t="shared" si="357"/>
        <v>11.548496694786056</v>
      </c>
    </row>
    <row r="206" spans="1:100" x14ac:dyDescent="0.3">
      <c r="A206" s="2">
        <v>37560</v>
      </c>
      <c r="B206" s="4">
        <v>0.14000000000000001</v>
      </c>
      <c r="C206">
        <v>6.0000000000000001E-3</v>
      </c>
      <c r="D206">
        <v>8.0000000000000002E-3</v>
      </c>
      <c r="E206" s="3">
        <f t="shared" si="270"/>
        <v>1.3999518360611468E-2</v>
      </c>
      <c r="F206">
        <v>1.6999277540917204E-2</v>
      </c>
      <c r="G206">
        <v>3.7996390457184011E-2</v>
      </c>
      <c r="H206">
        <v>0.11896461153670822</v>
      </c>
      <c r="I206">
        <v>0.27081656318589048</v>
      </c>
      <c r="J206">
        <v>0.52929898818111554</v>
      </c>
      <c r="K206">
        <v>0.9855676472593331</v>
      </c>
      <c r="L206">
        <v>1.6382718052577965</v>
      </c>
      <c r="M206">
        <v>1.8558398579239508</v>
      </c>
      <c r="N206" s="2">
        <f t="shared" si="272"/>
        <v>37560</v>
      </c>
      <c r="O206">
        <f t="shared" si="273"/>
        <v>-1.5E-3</v>
      </c>
      <c r="P206">
        <f t="shared" si="274"/>
        <v>-4.0000000000000001E-3</v>
      </c>
      <c r="Q206">
        <f t="shared" si="271"/>
        <v>-1.0499638770458602E-2</v>
      </c>
      <c r="R206">
        <f t="shared" si="275"/>
        <v>-1.6999277540917204E-2</v>
      </c>
      <c r="S206">
        <f t="shared" si="276"/>
        <v>-7.5992780914368022E-2</v>
      </c>
      <c r="T206">
        <f t="shared" si="277"/>
        <v>-0.35689383461012464</v>
      </c>
      <c r="U206">
        <f t="shared" si="278"/>
        <v>-1.3540828159294525</v>
      </c>
      <c r="V206">
        <f t="shared" si="279"/>
        <v>-3.7050929172678089</v>
      </c>
      <c r="W206">
        <f t="shared" si="280"/>
        <v>-9.8556764725933306</v>
      </c>
      <c r="X206">
        <f t="shared" si="281"/>
        <v>-32.765436105155928</v>
      </c>
      <c r="Y206">
        <f t="shared" si="282"/>
        <v>-55.675195737718525</v>
      </c>
      <c r="Z206" s="2">
        <f t="shared" si="283"/>
        <v>37560</v>
      </c>
      <c r="AA206">
        <f t="shared" si="284"/>
        <v>2.5000000000000001E-3</v>
      </c>
      <c r="AB206">
        <f t="shared" si="285"/>
        <v>1.2999277540917203E-2</v>
      </c>
      <c r="AC206">
        <f t="shared" si="286"/>
        <v>1.5499277540917204E-2</v>
      </c>
      <c r="AD206">
        <f t="shared" si="287"/>
        <v>5.8993503373450815E-2</v>
      </c>
      <c r="AE206" s="2">
        <f t="shared" si="288"/>
        <v>37560</v>
      </c>
      <c r="AF206">
        <f t="shared" si="289"/>
        <v>-1.0499638770458602E-2</v>
      </c>
      <c r="AG206">
        <f t="shared" si="290"/>
        <v>-7.3492780914368019E-2</v>
      </c>
      <c r="AH206">
        <f t="shared" si="291"/>
        <v>-0.35439383461012464</v>
      </c>
      <c r="AI206">
        <f t="shared" si="292"/>
        <v>-1.3515828159294525</v>
      </c>
      <c r="AJ206">
        <f t="shared" si="293"/>
        <v>-3.7025929172678089</v>
      </c>
      <c r="AK206">
        <f t="shared" si="294"/>
        <v>-9.8531764725933311</v>
      </c>
      <c r="AL206">
        <f t="shared" si="295"/>
        <v>-32.76293610515593</v>
      </c>
      <c r="AM206">
        <f t="shared" si="296"/>
        <v>-55.672695737718527</v>
      </c>
      <c r="AN206" s="2">
        <f t="shared" si="297"/>
        <v>37560</v>
      </c>
      <c r="AO206">
        <f t="shared" si="298"/>
        <v>-4.0000000000000001E-3</v>
      </c>
      <c r="AP206">
        <f t="shared" si="299"/>
        <v>-6.2993503373450818E-2</v>
      </c>
      <c r="AQ206">
        <f t="shared" si="300"/>
        <v>-0.34389455706920746</v>
      </c>
      <c r="AR206">
        <f t="shared" si="301"/>
        <v>-1.3410835383885353</v>
      </c>
      <c r="AS206">
        <f t="shared" si="302"/>
        <v>-3.6920936397268918</v>
      </c>
      <c r="AT206">
        <f t="shared" si="303"/>
        <v>-9.8426771950524135</v>
      </c>
      <c r="AU206">
        <f t="shared" si="304"/>
        <v>-32.752436827615007</v>
      </c>
      <c r="AV206">
        <f t="shared" si="305"/>
        <v>-55.662196460177604</v>
      </c>
      <c r="AW206" s="2">
        <f t="shared" si="306"/>
        <v>37560</v>
      </c>
      <c r="AX206">
        <f t="shared" si="307"/>
        <v>-1.5E-3</v>
      </c>
      <c r="AY206">
        <f t="shared" si="308"/>
        <v>-6.0493503373450816E-2</v>
      </c>
      <c r="AZ206">
        <f t="shared" si="309"/>
        <v>-0.34139455706920746</v>
      </c>
      <c r="BA206">
        <f t="shared" si="310"/>
        <v>-1.3385835383885352</v>
      </c>
      <c r="BB206">
        <f t="shared" si="311"/>
        <v>-3.6895936397268918</v>
      </c>
      <c r="BC206">
        <f t="shared" si="312"/>
        <v>-9.8401771950524139</v>
      </c>
      <c r="BD206">
        <f t="shared" si="313"/>
        <v>-32.749936827615009</v>
      </c>
      <c r="BE206">
        <f t="shared" si="314"/>
        <v>-55.659696460177607</v>
      </c>
      <c r="BF206" s="2">
        <f t="shared" si="315"/>
        <v>37560</v>
      </c>
      <c r="BG206">
        <f t="shared" si="316"/>
        <v>-1.6999277540917204E-2</v>
      </c>
      <c r="BH206">
        <f t="shared" si="317"/>
        <v>-7.5992780914368022E-2</v>
      </c>
      <c r="BI206">
        <f t="shared" si="318"/>
        <v>-1.2950893125560017</v>
      </c>
      <c r="BJ206">
        <f t="shared" si="319"/>
        <v>-3.6460994138943579</v>
      </c>
      <c r="BK206">
        <f t="shared" si="320"/>
        <v>-9.79668296921988</v>
      </c>
      <c r="BL206">
        <f t="shared" si="321"/>
        <v>-32.706442601782477</v>
      </c>
      <c r="BM206">
        <f t="shared" si="322"/>
        <v>-55.616202234345074</v>
      </c>
      <c r="BN206" s="2">
        <f t="shared" si="323"/>
        <v>37560</v>
      </c>
      <c r="BO206">
        <f t="shared" si="324"/>
        <v>2.9997835146747618E-2</v>
      </c>
      <c r="BP206">
        <f t="shared" si="325"/>
        <v>2.1996880608519457E-2</v>
      </c>
      <c r="BQ206">
        <f t="shared" si="326"/>
        <v>0.12592564612462498</v>
      </c>
      <c r="BR206">
        <f t="shared" si="327"/>
        <v>3.0407348808011014</v>
      </c>
      <c r="BS206">
        <f t="shared" si="328"/>
        <v>7.6246121540006335</v>
      </c>
      <c r="BT206">
        <f t="shared" si="329"/>
        <v>12.971387051736626</v>
      </c>
      <c r="BU206">
        <f t="shared" si="330"/>
        <v>25.852354625516103</v>
      </c>
      <c r="BV206">
        <f t="shared" si="331"/>
        <v>38.733322199295593</v>
      </c>
      <c r="BW206" s="2">
        <f t="shared" si="332"/>
        <v>37560</v>
      </c>
      <c r="BX206">
        <f t="shared" si="333"/>
        <v>4.899550044998717E-2</v>
      </c>
      <c r="BY206">
        <f t="shared" si="334"/>
        <v>9.0982748797808294E-2</v>
      </c>
      <c r="BZ206">
        <f t="shared" si="335"/>
        <v>0.22086450135207192</v>
      </c>
      <c r="CA206">
        <f t="shared" si="336"/>
        <v>2.328543345584424</v>
      </c>
      <c r="CB206">
        <f t="shared" si="337"/>
        <v>5.1845474845318194</v>
      </c>
      <c r="CC206">
        <f t="shared" si="338"/>
        <v>7.7175454063021256</v>
      </c>
      <c r="CD206">
        <f t="shared" si="339"/>
        <v>15.401597120569278</v>
      </c>
      <c r="CE206">
        <f t="shared" si="340"/>
        <v>23.085648834836434</v>
      </c>
      <c r="CF206" s="2">
        <f t="shared" si="341"/>
        <v>37560</v>
      </c>
      <c r="CG206">
        <f t="shared" si="342"/>
        <v>1.2999040076779479E-2</v>
      </c>
      <c r="CH206">
        <f t="shared" si="343"/>
        <v>7.5648128193194664E-2</v>
      </c>
      <c r="CI206">
        <f t="shared" si="344"/>
        <v>0.54316360288006615</v>
      </c>
      <c r="CJ206">
        <f t="shared" si="345"/>
        <v>2.7105787795987779</v>
      </c>
      <c r="CK206">
        <f t="shared" si="346"/>
        <v>5.441308223387785</v>
      </c>
      <c r="CL206">
        <f t="shared" si="347"/>
        <v>6.6028540778301652</v>
      </c>
      <c r="CM206">
        <f t="shared" si="348"/>
        <v>13.792269036253911</v>
      </c>
      <c r="CN206">
        <f t="shared" si="349"/>
        <v>20.981683994677645</v>
      </c>
      <c r="CO206" s="2">
        <f t="shared" si="350"/>
        <v>37560</v>
      </c>
      <c r="CP206">
        <f t="shared" si="351"/>
        <v>0.12296577810304643</v>
      </c>
      <c r="CQ206">
        <f t="shared" si="352"/>
        <v>0.53166688357023106</v>
      </c>
      <c r="CR206">
        <f t="shared" si="353"/>
        <v>1.078014184539583</v>
      </c>
      <c r="CS206">
        <f t="shared" si="354"/>
        <v>1.8947889605791244</v>
      </c>
      <c r="CT206">
        <f t="shared" si="355"/>
        <v>3.3855563489419946</v>
      </c>
      <c r="CU206">
        <f t="shared" si="356"/>
        <v>7.1598923762024267</v>
      </c>
      <c r="CV206">
        <f t="shared" si="357"/>
        <v>10.934228403462859</v>
      </c>
    </row>
    <row r="207" spans="1:100" x14ac:dyDescent="0.3">
      <c r="A207" s="2">
        <v>37529</v>
      </c>
      <c r="B207" s="4">
        <v>0.14000000000000001</v>
      </c>
      <c r="C207">
        <v>3.0000000000000001E-3</v>
      </c>
      <c r="D207">
        <v>5.0000000000000001E-3</v>
      </c>
      <c r="E207" s="3">
        <f t="shared" si="270"/>
        <v>7.6665316707262314E-3</v>
      </c>
      <c r="F207">
        <v>8.9997975060893461E-3</v>
      </c>
      <c r="G207">
        <v>5.5992161463171E-2</v>
      </c>
      <c r="H207">
        <v>0.1419496138480324</v>
      </c>
      <c r="I207">
        <v>0.3377147113799458</v>
      </c>
      <c r="J207">
        <v>0.6678835864095517</v>
      </c>
      <c r="K207">
        <v>1.1616200565952908</v>
      </c>
      <c r="L207">
        <v>1.841496150182625</v>
      </c>
      <c r="M207">
        <v>2.0681215147117364</v>
      </c>
      <c r="N207" s="2">
        <f t="shared" si="272"/>
        <v>37529</v>
      </c>
      <c r="O207">
        <f t="shared" si="273"/>
        <v>-7.5000000000000002E-4</v>
      </c>
      <c r="P207">
        <f t="shared" si="274"/>
        <v>-2.5000000000000001E-3</v>
      </c>
      <c r="Q207">
        <f t="shared" si="271"/>
        <v>-5.7498987530446733E-3</v>
      </c>
      <c r="R207">
        <f t="shared" si="275"/>
        <v>-8.9997975060893461E-3</v>
      </c>
      <c r="S207">
        <f t="shared" si="276"/>
        <v>-0.111984322926342</v>
      </c>
      <c r="T207">
        <f t="shared" si="277"/>
        <v>-0.42584884154409719</v>
      </c>
      <c r="U207">
        <f t="shared" si="278"/>
        <v>-1.6885735568997289</v>
      </c>
      <c r="V207">
        <f t="shared" si="279"/>
        <v>-4.6751851048668618</v>
      </c>
      <c r="W207">
        <f t="shared" si="280"/>
        <v>-11.616200565952909</v>
      </c>
      <c r="X207">
        <f t="shared" si="281"/>
        <v>-36.829923003652503</v>
      </c>
      <c r="Y207">
        <f t="shared" si="282"/>
        <v>-62.043645441352091</v>
      </c>
      <c r="Z207" s="2">
        <f t="shared" si="283"/>
        <v>37529</v>
      </c>
      <c r="AA207">
        <f t="shared" si="284"/>
        <v>1.75E-3</v>
      </c>
      <c r="AB207">
        <f t="shared" si="285"/>
        <v>6.4997975060893456E-3</v>
      </c>
      <c r="AC207">
        <f t="shared" si="286"/>
        <v>8.2497975060893455E-3</v>
      </c>
      <c r="AD207">
        <f t="shared" si="287"/>
        <v>0.10298452542025266</v>
      </c>
      <c r="AE207" s="2">
        <f t="shared" si="288"/>
        <v>37529</v>
      </c>
      <c r="AF207">
        <f t="shared" si="289"/>
        <v>-5.7498987530446733E-3</v>
      </c>
      <c r="AG207">
        <f t="shared" si="290"/>
        <v>-0.110234322926342</v>
      </c>
      <c r="AH207">
        <f t="shared" si="291"/>
        <v>-0.42409884154409722</v>
      </c>
      <c r="AI207">
        <f t="shared" si="292"/>
        <v>-1.686823556899729</v>
      </c>
      <c r="AJ207">
        <f t="shared" si="293"/>
        <v>-4.6734351048668614</v>
      </c>
      <c r="AK207">
        <f t="shared" si="294"/>
        <v>-11.614450565952909</v>
      </c>
      <c r="AL207">
        <f t="shared" si="295"/>
        <v>-36.828173003652502</v>
      </c>
      <c r="AM207">
        <f t="shared" si="296"/>
        <v>-62.041895441352089</v>
      </c>
      <c r="AN207" s="2">
        <f t="shared" si="297"/>
        <v>37529</v>
      </c>
      <c r="AO207">
        <f t="shared" si="298"/>
        <v>-2.5000000000000001E-3</v>
      </c>
      <c r="AP207">
        <f t="shared" si="299"/>
        <v>-0.10548452542025266</v>
      </c>
      <c r="AQ207">
        <f t="shared" si="300"/>
        <v>-0.41934904403800782</v>
      </c>
      <c r="AR207">
        <f t="shared" si="301"/>
        <v>-1.6820737593936395</v>
      </c>
      <c r="AS207">
        <f t="shared" si="302"/>
        <v>-4.6686853073607724</v>
      </c>
      <c r="AT207">
        <f t="shared" si="303"/>
        <v>-11.609700768446819</v>
      </c>
      <c r="AU207">
        <f t="shared" si="304"/>
        <v>-36.823423206146416</v>
      </c>
      <c r="AV207">
        <f t="shared" si="305"/>
        <v>-62.037145643846003</v>
      </c>
      <c r="AW207" s="2">
        <f t="shared" si="306"/>
        <v>37529</v>
      </c>
      <c r="AX207">
        <f t="shared" si="307"/>
        <v>-7.5000000000000002E-4</v>
      </c>
      <c r="AY207">
        <f t="shared" si="308"/>
        <v>-0.10373452542025266</v>
      </c>
      <c r="AZ207">
        <f t="shared" si="309"/>
        <v>-0.41759904403800785</v>
      </c>
      <c r="BA207">
        <f t="shared" si="310"/>
        <v>-1.6803237593936395</v>
      </c>
      <c r="BB207">
        <f t="shared" si="311"/>
        <v>-4.666935307360772</v>
      </c>
      <c r="BC207">
        <f t="shared" si="312"/>
        <v>-11.60795076844682</v>
      </c>
      <c r="BD207">
        <f t="shared" si="313"/>
        <v>-36.821673206146414</v>
      </c>
      <c r="BE207">
        <f t="shared" si="314"/>
        <v>-62.035395643846002</v>
      </c>
      <c r="BF207" s="2">
        <f t="shared" si="315"/>
        <v>37529</v>
      </c>
      <c r="BG207">
        <f t="shared" si="316"/>
        <v>-8.9997975060893461E-3</v>
      </c>
      <c r="BH207">
        <f t="shared" si="317"/>
        <v>-0.111984322926342</v>
      </c>
      <c r="BI207">
        <f t="shared" si="318"/>
        <v>-1.5855890314794763</v>
      </c>
      <c r="BJ207">
        <f t="shared" si="319"/>
        <v>-4.5722005794466094</v>
      </c>
      <c r="BK207">
        <f t="shared" si="320"/>
        <v>-11.513216040532656</v>
      </c>
      <c r="BL207">
        <f t="shared" si="321"/>
        <v>-36.726938478232249</v>
      </c>
      <c r="BM207">
        <f t="shared" si="322"/>
        <v>-61.940660915931836</v>
      </c>
      <c r="BN207" s="2">
        <f t="shared" si="323"/>
        <v>37529</v>
      </c>
      <c r="BO207">
        <f t="shared" si="324"/>
        <v>7.8992565719501015E-2</v>
      </c>
      <c r="BP207">
        <f t="shared" si="325"/>
        <v>2.8990722691339905E-2</v>
      </c>
      <c r="BQ207">
        <f t="shared" si="326"/>
        <v>-0.13490997147749528</v>
      </c>
      <c r="BR207">
        <f t="shared" si="327"/>
        <v>1.4542712756845864</v>
      </c>
      <c r="BS207">
        <f t="shared" si="328"/>
        <v>3.6515786899423137</v>
      </c>
      <c r="BT207">
        <f t="shared" si="329"/>
        <v>5.5626324455169023</v>
      </c>
      <c r="BU207">
        <f t="shared" si="330"/>
        <v>8.0009427029640303</v>
      </c>
      <c r="BV207">
        <f t="shared" si="331"/>
        <v>10.439252960411201</v>
      </c>
      <c r="BW207" s="2">
        <f t="shared" si="332"/>
        <v>37529</v>
      </c>
      <c r="BX207">
        <f t="shared" si="333"/>
        <v>4.2996875260364546E-2</v>
      </c>
      <c r="BY207">
        <f t="shared" si="334"/>
        <v>-8.9950564197354126E-3</v>
      </c>
      <c r="BZ207">
        <f t="shared" si="335"/>
        <v>0.26279438318446269</v>
      </c>
      <c r="CA207">
        <f t="shared" si="336"/>
        <v>1.8570261541865178</v>
      </c>
      <c r="CB207">
        <f t="shared" si="337"/>
        <v>3.7340613604134694</v>
      </c>
      <c r="CC207">
        <f t="shared" si="338"/>
        <v>4.6611923863125346</v>
      </c>
      <c r="CD207">
        <f t="shared" si="339"/>
        <v>8.0129413270757457</v>
      </c>
      <c r="CE207">
        <f t="shared" si="340"/>
        <v>11.364690267838975</v>
      </c>
      <c r="CF207" s="2">
        <f t="shared" si="341"/>
        <v>37529</v>
      </c>
      <c r="CG207">
        <f t="shared" si="342"/>
        <v>2.7996318910024166E-2</v>
      </c>
      <c r="CH207">
        <f t="shared" si="343"/>
        <v>3.0652483615240221E-2</v>
      </c>
      <c r="CI207">
        <f t="shared" si="344"/>
        <v>0.32101884378014967</v>
      </c>
      <c r="CJ207">
        <f t="shared" si="345"/>
        <v>1.1215776906663817</v>
      </c>
      <c r="CK207">
        <f t="shared" si="346"/>
        <v>2.1527874702721852</v>
      </c>
      <c r="CL207">
        <f t="shared" si="347"/>
        <v>2.6802142483087215</v>
      </c>
      <c r="CM207">
        <f t="shared" si="348"/>
        <v>4.7312243524391242</v>
      </c>
      <c r="CN207">
        <f t="shared" si="349"/>
        <v>6.782234456569542</v>
      </c>
      <c r="CO207" s="2">
        <f t="shared" si="350"/>
        <v>37529</v>
      </c>
      <c r="CP207">
        <f t="shared" si="351"/>
        <v>0.13196619002279306</v>
      </c>
      <c r="CQ207">
        <f t="shared" si="352"/>
        <v>0.44972690286367012</v>
      </c>
      <c r="CR207">
        <f t="shared" si="353"/>
        <v>0.8274289214909416</v>
      </c>
      <c r="CS207">
        <f t="shared" si="354"/>
        <v>1.3849852640858329</v>
      </c>
      <c r="CT207">
        <f t="shared" si="355"/>
        <v>2.498385917073688</v>
      </c>
      <c r="CU207">
        <f t="shared" si="356"/>
        <v>4.0551605607884751</v>
      </c>
      <c r="CV207">
        <f t="shared" si="357"/>
        <v>5.611935204503264</v>
      </c>
    </row>
    <row r="208" spans="1:100" x14ac:dyDescent="0.3">
      <c r="A208" s="2">
        <v>37498</v>
      </c>
      <c r="B208" s="4">
        <v>0.14000000000000001</v>
      </c>
      <c r="C208">
        <v>1E-3</v>
      </c>
      <c r="D208">
        <v>2E-3</v>
      </c>
      <c r="E208" s="3">
        <f t="shared" si="270"/>
        <v>5.3332516685731385E-3</v>
      </c>
      <c r="F208">
        <v>6.9998775028597077E-3</v>
      </c>
      <c r="G208">
        <v>1.9999000066659466E-2</v>
      </c>
      <c r="H208">
        <v>7.8984401607426175E-2</v>
      </c>
      <c r="I208">
        <v>0.30876154307901382</v>
      </c>
      <c r="J208">
        <v>0.62402546724873553</v>
      </c>
      <c r="K208">
        <v>1.1407405833356052</v>
      </c>
      <c r="L208">
        <v>1.822669403306729</v>
      </c>
      <c r="M208">
        <v>2.0499790099637702</v>
      </c>
      <c r="N208" s="2">
        <f t="shared" si="272"/>
        <v>37498</v>
      </c>
      <c r="O208">
        <f t="shared" si="273"/>
        <v>-2.5000000000000001E-4</v>
      </c>
      <c r="P208">
        <f t="shared" si="274"/>
        <v>-1E-3</v>
      </c>
      <c r="Q208">
        <f t="shared" si="271"/>
        <v>-3.9999387514298539E-3</v>
      </c>
      <c r="R208">
        <f t="shared" si="275"/>
        <v>-6.9998775028597077E-3</v>
      </c>
      <c r="S208">
        <f t="shared" si="276"/>
        <v>-3.9998000133318931E-2</v>
      </c>
      <c r="T208">
        <f t="shared" si="277"/>
        <v>-0.23695320482227852</v>
      </c>
      <c r="U208">
        <f t="shared" si="278"/>
        <v>-1.5438077153950691</v>
      </c>
      <c r="V208">
        <f t="shared" si="279"/>
        <v>-4.3681782707411489</v>
      </c>
      <c r="W208">
        <f t="shared" si="280"/>
        <v>-11.407405833356052</v>
      </c>
      <c r="X208">
        <f t="shared" si="281"/>
        <v>-36.453388066134579</v>
      </c>
      <c r="Y208">
        <f t="shared" si="282"/>
        <v>-61.499370298913107</v>
      </c>
      <c r="Z208" s="2">
        <f t="shared" si="283"/>
        <v>37498</v>
      </c>
      <c r="AA208">
        <f t="shared" si="284"/>
        <v>7.5000000000000002E-4</v>
      </c>
      <c r="AB208">
        <f t="shared" si="285"/>
        <v>5.9998775028597077E-3</v>
      </c>
      <c r="AC208">
        <f t="shared" si="286"/>
        <v>6.7498775028597075E-3</v>
      </c>
      <c r="AD208">
        <f t="shared" si="287"/>
        <v>3.2998122630459224E-2</v>
      </c>
      <c r="AE208" s="2">
        <f t="shared" si="288"/>
        <v>37498</v>
      </c>
      <c r="AF208">
        <f t="shared" si="289"/>
        <v>-3.9999387514298539E-3</v>
      </c>
      <c r="AG208">
        <f t="shared" si="290"/>
        <v>-3.924800013331893E-2</v>
      </c>
      <c r="AH208">
        <f t="shared" si="291"/>
        <v>-0.23620320482227852</v>
      </c>
      <c r="AI208">
        <f t="shared" si="292"/>
        <v>-1.5430577153950691</v>
      </c>
      <c r="AJ208">
        <f t="shared" si="293"/>
        <v>-4.3674282707411489</v>
      </c>
      <c r="AK208">
        <f t="shared" si="294"/>
        <v>-11.406655833356051</v>
      </c>
      <c r="AL208">
        <f t="shared" si="295"/>
        <v>-36.452638066134583</v>
      </c>
      <c r="AM208">
        <f t="shared" si="296"/>
        <v>-61.49862029891311</v>
      </c>
      <c r="AN208" s="2">
        <f t="shared" si="297"/>
        <v>37498</v>
      </c>
      <c r="AO208">
        <f t="shared" si="298"/>
        <v>-1E-3</v>
      </c>
      <c r="AP208">
        <f t="shared" si="299"/>
        <v>-3.3998122630459225E-2</v>
      </c>
      <c r="AQ208">
        <f t="shared" si="300"/>
        <v>-0.23095332731941881</v>
      </c>
      <c r="AR208">
        <f t="shared" si="301"/>
        <v>-1.5378078378922093</v>
      </c>
      <c r="AS208">
        <f t="shared" si="302"/>
        <v>-4.3621783932382892</v>
      </c>
      <c r="AT208">
        <f t="shared" si="303"/>
        <v>-11.401405955853193</v>
      </c>
      <c r="AU208">
        <f t="shared" si="304"/>
        <v>-36.44738818863172</v>
      </c>
      <c r="AV208">
        <f t="shared" si="305"/>
        <v>-61.493370421410248</v>
      </c>
      <c r="AW208" s="2">
        <f t="shared" si="306"/>
        <v>37498</v>
      </c>
      <c r="AX208">
        <f t="shared" si="307"/>
        <v>-2.5000000000000001E-4</v>
      </c>
      <c r="AY208">
        <f t="shared" si="308"/>
        <v>-3.3248122630459225E-2</v>
      </c>
      <c r="AZ208">
        <f t="shared" si="309"/>
        <v>-0.23020332731941881</v>
      </c>
      <c r="BA208">
        <f t="shared" si="310"/>
        <v>-1.5370578378922095</v>
      </c>
      <c r="BB208">
        <f t="shared" si="311"/>
        <v>-4.3614283932382891</v>
      </c>
      <c r="BC208">
        <f t="shared" si="312"/>
        <v>-11.400655955853193</v>
      </c>
      <c r="BD208">
        <f t="shared" si="313"/>
        <v>-36.446638188631717</v>
      </c>
      <c r="BE208">
        <f t="shared" si="314"/>
        <v>-61.492620421410244</v>
      </c>
      <c r="BF208" s="2">
        <f t="shared" si="315"/>
        <v>37498</v>
      </c>
      <c r="BG208">
        <f t="shared" si="316"/>
        <v>-6.9998775028597077E-3</v>
      </c>
      <c r="BH208">
        <f t="shared" si="317"/>
        <v>-3.9998000133318931E-2</v>
      </c>
      <c r="BI208">
        <f t="shared" si="318"/>
        <v>-1.5108095927646099</v>
      </c>
      <c r="BJ208">
        <f t="shared" si="319"/>
        <v>-4.3351801481106893</v>
      </c>
      <c r="BK208">
        <f t="shared" si="320"/>
        <v>-11.374407710725592</v>
      </c>
      <c r="BL208">
        <f t="shared" si="321"/>
        <v>-36.420389943504119</v>
      </c>
      <c r="BM208">
        <f t="shared" si="322"/>
        <v>-61.466372176282647</v>
      </c>
      <c r="BN208" s="2">
        <f t="shared" si="323"/>
        <v>37498</v>
      </c>
      <c r="BO208">
        <f t="shared" si="324"/>
        <v>8.2993485580060922E-2</v>
      </c>
      <c r="BP208">
        <f t="shared" si="325"/>
        <v>0.3739182395125133</v>
      </c>
      <c r="BQ208">
        <f t="shared" si="326"/>
        <v>1.0053905435210662</v>
      </c>
      <c r="BR208">
        <f t="shared" si="327"/>
        <v>3.8102899327683071</v>
      </c>
      <c r="BS208">
        <f t="shared" si="328"/>
        <v>7.3342516812012049</v>
      </c>
      <c r="BT208">
        <f t="shared" si="329"/>
        <v>9.0212671702818827</v>
      </c>
      <c r="BU208">
        <f t="shared" si="330"/>
        <v>14.340208204247142</v>
      </c>
      <c r="BV208">
        <f t="shared" si="331"/>
        <v>19.659149238212418</v>
      </c>
      <c r="BW208" s="2">
        <f t="shared" si="332"/>
        <v>37498</v>
      </c>
      <c r="BX208">
        <f t="shared" si="333"/>
        <v>6.3994220654984543E-2</v>
      </c>
      <c r="BY208">
        <f t="shared" si="334"/>
        <v>0.2539381624483934</v>
      </c>
      <c r="BZ208">
        <f t="shared" si="335"/>
        <v>1.1310329454783214</v>
      </c>
      <c r="CA208">
        <f t="shared" si="336"/>
        <v>3.4417472462999577</v>
      </c>
      <c r="CB208">
        <f t="shared" si="337"/>
        <v>6.3390407465969156</v>
      </c>
      <c r="CC208">
        <f t="shared" si="338"/>
        <v>7.3016037659320068</v>
      </c>
      <c r="CD208">
        <f t="shared" si="339"/>
        <v>12.09019671978468</v>
      </c>
      <c r="CE208">
        <f t="shared" si="340"/>
        <v>16.878789673637367</v>
      </c>
      <c r="CF208" s="2">
        <f t="shared" si="341"/>
        <v>37498</v>
      </c>
      <c r="CG208">
        <f t="shared" si="342"/>
        <v>2.3329807207322618E-2</v>
      </c>
      <c r="CH208">
        <f t="shared" si="343"/>
        <v>0.19793255500033141</v>
      </c>
      <c r="CI208">
        <f t="shared" si="344"/>
        <v>0.71869215644489171</v>
      </c>
      <c r="CJ208">
        <f t="shared" si="345"/>
        <v>1.4016914531417841</v>
      </c>
      <c r="CK208">
        <f t="shared" si="346"/>
        <v>2.5468384616070812</v>
      </c>
      <c r="CL208">
        <f t="shared" si="347"/>
        <v>2.7672031117440743</v>
      </c>
      <c r="CM208">
        <f t="shared" si="348"/>
        <v>5.2536695418224113</v>
      </c>
      <c r="CN208">
        <f t="shared" si="349"/>
        <v>7.7401359719007488</v>
      </c>
      <c r="CO208" s="2">
        <f t="shared" si="350"/>
        <v>37498</v>
      </c>
      <c r="CP208">
        <f t="shared" si="351"/>
        <v>0.12696676263744416</v>
      </c>
      <c r="CQ208">
        <f t="shared" si="352"/>
        <v>0.48274350527496229</v>
      </c>
      <c r="CR208">
        <f t="shared" si="353"/>
        <v>0.93311150990854674</v>
      </c>
      <c r="CS208">
        <f t="shared" si="354"/>
        <v>1.3690312909371944</v>
      </c>
      <c r="CT208">
        <f t="shared" si="355"/>
        <v>1.8237005019680059</v>
      </c>
      <c r="CU208">
        <f t="shared" si="356"/>
        <v>3.5607529303131469</v>
      </c>
      <c r="CV208">
        <f t="shared" si="357"/>
        <v>5.2978053586582918</v>
      </c>
    </row>
    <row r="209" spans="1:100" x14ac:dyDescent="0.3">
      <c r="A209" s="2">
        <v>37468</v>
      </c>
      <c r="B209" s="4">
        <v>0.15</v>
      </c>
      <c r="C209">
        <v>4.0000000000000001E-3</v>
      </c>
      <c r="D209">
        <v>6.0000000000000001E-3</v>
      </c>
      <c r="E209" s="3">
        <f t="shared" si="270"/>
        <v>1.4666065038097004E-2</v>
      </c>
      <c r="F209">
        <v>1.8999097557145506E-2</v>
      </c>
      <c r="G209">
        <v>3.9996000533248942E-2</v>
      </c>
      <c r="H209">
        <v>0.12895841538042696</v>
      </c>
      <c r="I209">
        <v>0.42255330722594553</v>
      </c>
      <c r="J209">
        <v>0.8013922793954239</v>
      </c>
      <c r="K209">
        <v>1.3097023235527487</v>
      </c>
      <c r="L209">
        <v>1.9613512380767479</v>
      </c>
      <c r="M209">
        <v>2.1785675429180809</v>
      </c>
      <c r="N209" s="2">
        <f t="shared" si="272"/>
        <v>37468</v>
      </c>
      <c r="O209">
        <f t="shared" si="273"/>
        <v>-1E-3</v>
      </c>
      <c r="P209">
        <f t="shared" si="274"/>
        <v>-3.0000000000000001E-3</v>
      </c>
      <c r="Q209">
        <f t="shared" si="271"/>
        <v>-1.0999548778572753E-2</v>
      </c>
      <c r="R209">
        <f t="shared" si="275"/>
        <v>-1.8999097557145506E-2</v>
      </c>
      <c r="S209">
        <f t="shared" si="276"/>
        <v>-7.9992001066497884E-2</v>
      </c>
      <c r="T209">
        <f t="shared" si="277"/>
        <v>-0.38687524614128088</v>
      </c>
      <c r="U209">
        <f t="shared" si="278"/>
        <v>-2.1127665361297279</v>
      </c>
      <c r="V209">
        <f t="shared" si="279"/>
        <v>-5.6097459557679672</v>
      </c>
      <c r="W209">
        <f t="shared" si="280"/>
        <v>-13.097023235527487</v>
      </c>
      <c r="X209">
        <f t="shared" si="281"/>
        <v>-39.227024761534956</v>
      </c>
      <c r="Y209">
        <f t="shared" si="282"/>
        <v>-65.357026287542425</v>
      </c>
      <c r="Z209" s="2">
        <f t="shared" si="283"/>
        <v>37468</v>
      </c>
      <c r="AA209">
        <f t="shared" si="284"/>
        <v>2E-3</v>
      </c>
      <c r="AB209">
        <f t="shared" si="285"/>
        <v>1.5999097557145507E-2</v>
      </c>
      <c r="AC209">
        <f t="shared" si="286"/>
        <v>1.7999097557145505E-2</v>
      </c>
      <c r="AD209">
        <f t="shared" si="287"/>
        <v>6.0992903509352381E-2</v>
      </c>
      <c r="AE209" s="2">
        <f t="shared" si="288"/>
        <v>37468</v>
      </c>
      <c r="AF209">
        <f t="shared" si="289"/>
        <v>-1.0999548778572753E-2</v>
      </c>
      <c r="AG209">
        <f t="shared" si="290"/>
        <v>-7.7992001066497882E-2</v>
      </c>
      <c r="AH209">
        <f t="shared" si="291"/>
        <v>-0.38487524614128088</v>
      </c>
      <c r="AI209">
        <f t="shared" si="292"/>
        <v>-2.1107665361297281</v>
      </c>
      <c r="AJ209">
        <f t="shared" si="293"/>
        <v>-5.6077459557679674</v>
      </c>
      <c r="AK209">
        <f t="shared" si="294"/>
        <v>-13.095023235527487</v>
      </c>
      <c r="AL209">
        <f t="shared" si="295"/>
        <v>-39.225024761534954</v>
      </c>
      <c r="AM209">
        <f t="shared" si="296"/>
        <v>-65.355026287542429</v>
      </c>
      <c r="AN209" s="2">
        <f t="shared" si="297"/>
        <v>37468</v>
      </c>
      <c r="AO209">
        <f t="shared" si="298"/>
        <v>-3.0000000000000001E-3</v>
      </c>
      <c r="AP209">
        <f t="shared" si="299"/>
        <v>-6.3992903509352383E-2</v>
      </c>
      <c r="AQ209">
        <f t="shared" si="300"/>
        <v>-0.37087614858413537</v>
      </c>
      <c r="AR209">
        <f t="shared" si="301"/>
        <v>-2.0967674385725825</v>
      </c>
      <c r="AS209">
        <f t="shared" si="302"/>
        <v>-5.5937468582108218</v>
      </c>
      <c r="AT209">
        <f t="shared" si="303"/>
        <v>-13.081024137970342</v>
      </c>
      <c r="AU209">
        <f t="shared" si="304"/>
        <v>-39.211025663977807</v>
      </c>
      <c r="AV209">
        <f t="shared" si="305"/>
        <v>-65.341027189985283</v>
      </c>
      <c r="AW209" s="2">
        <f t="shared" si="306"/>
        <v>37468</v>
      </c>
      <c r="AX209">
        <f t="shared" si="307"/>
        <v>-1E-3</v>
      </c>
      <c r="AY209">
        <f t="shared" si="308"/>
        <v>-6.1992903509352382E-2</v>
      </c>
      <c r="AZ209">
        <f t="shared" si="309"/>
        <v>-0.36887614858413537</v>
      </c>
      <c r="BA209">
        <f t="shared" si="310"/>
        <v>-2.0947674385725823</v>
      </c>
      <c r="BB209">
        <f t="shared" si="311"/>
        <v>-5.5917468582108221</v>
      </c>
      <c r="BC209">
        <f t="shared" si="312"/>
        <v>-13.079024137970341</v>
      </c>
      <c r="BD209">
        <f t="shared" si="313"/>
        <v>-39.209025663977812</v>
      </c>
      <c r="BE209">
        <f t="shared" si="314"/>
        <v>-65.339027189985273</v>
      </c>
      <c r="BF209" s="2">
        <f t="shared" si="315"/>
        <v>37468</v>
      </c>
      <c r="BG209">
        <f t="shared" si="316"/>
        <v>-1.8999097557145506E-2</v>
      </c>
      <c r="BH209">
        <f t="shared" si="317"/>
        <v>-7.9992001066497884E-2</v>
      </c>
      <c r="BI209">
        <f t="shared" si="318"/>
        <v>-2.0517736326203755</v>
      </c>
      <c r="BJ209">
        <f t="shared" si="319"/>
        <v>-5.5487530522586148</v>
      </c>
      <c r="BK209">
        <f t="shared" si="320"/>
        <v>-13.036030332018136</v>
      </c>
      <c r="BL209">
        <f t="shared" si="321"/>
        <v>-39.166031858025605</v>
      </c>
      <c r="BM209">
        <f t="shared" si="322"/>
        <v>-65.296033384033066</v>
      </c>
      <c r="BN209" s="2">
        <f t="shared" si="323"/>
        <v>37468</v>
      </c>
      <c r="BO209">
        <f t="shared" si="324"/>
        <v>7.3992805785683333E-2</v>
      </c>
      <c r="BP209">
        <f t="shared" si="325"/>
        <v>0.12597150682342834</v>
      </c>
      <c r="BQ209">
        <f t="shared" si="326"/>
        <v>0.28180624641585017</v>
      </c>
      <c r="BR209">
        <f t="shared" si="327"/>
        <v>1.5823547002040772</v>
      </c>
      <c r="BS209">
        <f t="shared" si="328"/>
        <v>2.7104857048993365</v>
      </c>
      <c r="BT209">
        <f t="shared" si="329"/>
        <v>2.4297066507039586</v>
      </c>
      <c r="BU209">
        <f t="shared" si="330"/>
        <v>4.9168425054587699</v>
      </c>
      <c r="BV209">
        <f t="shared" si="331"/>
        <v>7.4039783602135669</v>
      </c>
      <c r="BW209" s="2">
        <f t="shared" si="332"/>
        <v>37468</v>
      </c>
      <c r="BX209">
        <f t="shared" si="333"/>
        <v>3.899712023033846E-2</v>
      </c>
      <c r="BY209">
        <f t="shared" si="334"/>
        <v>0.1289719521331581</v>
      </c>
      <c r="BZ209">
        <f t="shared" si="335"/>
        <v>0.77828078140541268</v>
      </c>
      <c r="CA209">
        <f t="shared" si="336"/>
        <v>2.5719989291452414</v>
      </c>
      <c r="CB209">
        <f t="shared" si="337"/>
        <v>4.3761544582289869</v>
      </c>
      <c r="CC209">
        <f t="shared" si="338"/>
        <v>3.4450857910245603</v>
      </c>
      <c r="CD209">
        <f t="shared" si="339"/>
        <v>7.7887244417704409</v>
      </c>
      <c r="CE209">
        <f t="shared" si="340"/>
        <v>12.132363092516286</v>
      </c>
      <c r="CF209" s="2">
        <f t="shared" si="341"/>
        <v>37468</v>
      </c>
      <c r="CG209">
        <f t="shared" si="342"/>
        <v>1.7998073551661515E-2</v>
      </c>
      <c r="CH209">
        <f t="shared" si="343"/>
        <v>0.12329427639780986</v>
      </c>
      <c r="CI209">
        <f t="shared" si="344"/>
        <v>0.33770942808561322</v>
      </c>
      <c r="CJ209">
        <f t="shared" si="345"/>
        <v>0.39044615158233137</v>
      </c>
      <c r="CK209">
        <f t="shared" si="346"/>
        <v>-4.8479904764791519E-2</v>
      </c>
      <c r="CL209">
        <f t="shared" si="347"/>
        <v>0.15695164714037266</v>
      </c>
      <c r="CM209">
        <f t="shared" si="348"/>
        <v>0.89574382556111765</v>
      </c>
      <c r="CN209">
        <f t="shared" si="349"/>
        <v>1.6345360039818744</v>
      </c>
      <c r="CO209" s="2">
        <f t="shared" si="350"/>
        <v>37468</v>
      </c>
      <c r="CP209">
        <f t="shared" si="351"/>
        <v>0.11196601139293197</v>
      </c>
      <c r="CQ209">
        <f t="shared" si="352"/>
        <v>0.45073241273016801</v>
      </c>
      <c r="CR209">
        <f t="shared" si="353"/>
        <v>0.1995804314045711</v>
      </c>
      <c r="CS209">
        <f t="shared" si="354"/>
        <v>9.9994049041599031E-3</v>
      </c>
      <c r="CT209">
        <f t="shared" si="355"/>
        <v>0.19875034569441602</v>
      </c>
      <c r="CU209">
        <f t="shared" si="356"/>
        <v>1.1783133530274787</v>
      </c>
      <c r="CV209">
        <f t="shared" si="357"/>
        <v>2.1578763603605489</v>
      </c>
    </row>
    <row r="210" spans="1:100" x14ac:dyDescent="0.3">
      <c r="A210" s="2">
        <v>37435</v>
      </c>
      <c r="B210" s="4">
        <v>0.13</v>
      </c>
      <c r="C210">
        <v>0.01</v>
      </c>
      <c r="D210">
        <v>6.0000000000000001E-3</v>
      </c>
      <c r="E210" s="3">
        <f t="shared" si="270"/>
        <v>2.0665360121946617E-2</v>
      </c>
      <c r="F210">
        <v>2.7998040182919924E-2</v>
      </c>
      <c r="G210">
        <v>5.9991001799588488E-2</v>
      </c>
      <c r="H210">
        <v>0.1309571162249078</v>
      </c>
      <c r="I210">
        <v>0.41057827516417511</v>
      </c>
      <c r="J210">
        <v>0.79840425390749137</v>
      </c>
      <c r="K210">
        <v>1.3007608677332134</v>
      </c>
      <c r="L210">
        <v>1.9415454339696756</v>
      </c>
      <c r="M210">
        <v>2.1551402893818294</v>
      </c>
      <c r="N210" s="2">
        <f t="shared" si="272"/>
        <v>37435</v>
      </c>
      <c r="O210">
        <f t="shared" si="273"/>
        <v>-2.5000000000000001E-3</v>
      </c>
      <c r="P210">
        <f t="shared" si="274"/>
        <v>-3.0000000000000001E-3</v>
      </c>
      <c r="Q210">
        <f t="shared" si="271"/>
        <v>-1.5499020091459962E-2</v>
      </c>
      <c r="R210">
        <f t="shared" si="275"/>
        <v>-2.7998040182919924E-2</v>
      </c>
      <c r="S210">
        <f t="shared" si="276"/>
        <v>-0.11998200359917698</v>
      </c>
      <c r="T210">
        <f t="shared" si="277"/>
        <v>-0.3928713486747234</v>
      </c>
      <c r="U210">
        <f t="shared" si="278"/>
        <v>-2.0528913758208756</v>
      </c>
      <c r="V210">
        <f t="shared" si="279"/>
        <v>-5.5888297773524398</v>
      </c>
      <c r="W210">
        <f t="shared" si="280"/>
        <v>-13.007608677332135</v>
      </c>
      <c r="X210">
        <f t="shared" si="281"/>
        <v>-38.830908679393509</v>
      </c>
      <c r="Y210">
        <f t="shared" si="282"/>
        <v>-64.65420868145489</v>
      </c>
      <c r="Z210" s="2">
        <f t="shared" si="283"/>
        <v>37435</v>
      </c>
      <c r="AA210">
        <f t="shared" si="284"/>
        <v>5.0000000000000001E-4</v>
      </c>
      <c r="AB210">
        <f t="shared" si="285"/>
        <v>2.4998040182919925E-2</v>
      </c>
      <c r="AC210">
        <f t="shared" si="286"/>
        <v>2.5498040182919925E-2</v>
      </c>
      <c r="AD210">
        <f t="shared" si="287"/>
        <v>9.1983963416257059E-2</v>
      </c>
      <c r="AE210" s="2">
        <f t="shared" si="288"/>
        <v>37435</v>
      </c>
      <c r="AF210">
        <f t="shared" si="289"/>
        <v>-1.5499020091459962E-2</v>
      </c>
      <c r="AG210">
        <f t="shared" si="290"/>
        <v>-0.11948200359917698</v>
      </c>
      <c r="AH210">
        <f t="shared" si="291"/>
        <v>-0.3923713486747234</v>
      </c>
      <c r="AI210">
        <f t="shared" si="292"/>
        <v>-2.0523913758208754</v>
      </c>
      <c r="AJ210">
        <f t="shared" si="293"/>
        <v>-5.5883297773524401</v>
      </c>
      <c r="AK210">
        <f t="shared" si="294"/>
        <v>-13.007108677332134</v>
      </c>
      <c r="AL210">
        <f t="shared" si="295"/>
        <v>-38.830408679393507</v>
      </c>
      <c r="AM210">
        <f t="shared" si="296"/>
        <v>-64.653708681454887</v>
      </c>
      <c r="AN210" s="2">
        <f t="shared" si="297"/>
        <v>37435</v>
      </c>
      <c r="AO210">
        <f t="shared" si="298"/>
        <v>-3.0000000000000001E-3</v>
      </c>
      <c r="AP210">
        <f t="shared" si="299"/>
        <v>-9.4983963416257047E-2</v>
      </c>
      <c r="AQ210">
        <f t="shared" si="300"/>
        <v>-0.3678733084918035</v>
      </c>
      <c r="AR210">
        <f t="shared" si="301"/>
        <v>-2.0278933356379558</v>
      </c>
      <c r="AS210">
        <f t="shared" si="302"/>
        <v>-5.5638317371695196</v>
      </c>
      <c r="AT210">
        <f t="shared" si="303"/>
        <v>-12.982610637149214</v>
      </c>
      <c r="AU210">
        <f t="shared" si="304"/>
        <v>-38.805910639210587</v>
      </c>
      <c r="AV210">
        <f t="shared" si="305"/>
        <v>-64.629210641271968</v>
      </c>
      <c r="AW210" s="2">
        <f t="shared" si="306"/>
        <v>37435</v>
      </c>
      <c r="AX210">
        <f t="shared" si="307"/>
        <v>-2.5000000000000001E-3</v>
      </c>
      <c r="AY210">
        <f t="shared" si="308"/>
        <v>-9.4483963416257047E-2</v>
      </c>
      <c r="AZ210">
        <f t="shared" si="309"/>
        <v>-0.3673733084918035</v>
      </c>
      <c r="BA210">
        <f t="shared" si="310"/>
        <v>-2.0273933356379557</v>
      </c>
      <c r="BB210">
        <f t="shared" si="311"/>
        <v>-5.5633317371695199</v>
      </c>
      <c r="BC210">
        <f t="shared" si="312"/>
        <v>-12.982110637149214</v>
      </c>
      <c r="BD210">
        <f t="shared" si="313"/>
        <v>-38.805410639210592</v>
      </c>
      <c r="BE210">
        <f t="shared" si="314"/>
        <v>-64.628710641271965</v>
      </c>
      <c r="BF210" s="2">
        <f t="shared" si="315"/>
        <v>37435</v>
      </c>
      <c r="BG210">
        <f t="shared" si="316"/>
        <v>-2.7998040182919924E-2</v>
      </c>
      <c r="BH210">
        <f t="shared" si="317"/>
        <v>-0.11998200359917698</v>
      </c>
      <c r="BI210">
        <f t="shared" si="318"/>
        <v>-1.9609074124046184</v>
      </c>
      <c r="BJ210">
        <f t="shared" si="319"/>
        <v>-5.4968458139361829</v>
      </c>
      <c r="BK210">
        <f t="shared" si="320"/>
        <v>-12.915624713915877</v>
      </c>
      <c r="BL210">
        <f t="shared" si="321"/>
        <v>-38.738924715977255</v>
      </c>
      <c r="BM210">
        <f t="shared" si="322"/>
        <v>-64.562224718038635</v>
      </c>
      <c r="BN210" s="2">
        <f t="shared" si="323"/>
        <v>37435</v>
      </c>
      <c r="BO210">
        <f t="shared" si="324"/>
        <v>3.5997670154889243E-2</v>
      </c>
      <c r="BP210">
        <f t="shared" si="325"/>
        <v>-7.1980025555168081E-2</v>
      </c>
      <c r="BQ210">
        <f t="shared" si="326"/>
        <v>0.63549954782206308</v>
      </c>
      <c r="BR210">
        <f t="shared" si="327"/>
        <v>2.2347818426640922</v>
      </c>
      <c r="BS210">
        <f t="shared" si="328"/>
        <v>3.7915448408602677</v>
      </c>
      <c r="BT210">
        <f t="shared" si="329"/>
        <v>3.7347531370838096</v>
      </c>
      <c r="BU210">
        <f t="shared" si="330"/>
        <v>7.9999407611631268</v>
      </c>
      <c r="BV210">
        <f t="shared" si="331"/>
        <v>12.265128385242415</v>
      </c>
      <c r="BW210" s="2">
        <f t="shared" si="332"/>
        <v>37435</v>
      </c>
      <c r="BX210">
        <f t="shared" si="333"/>
        <v>8.0988956730072489E-2</v>
      </c>
      <c r="BY210">
        <f t="shared" si="334"/>
        <v>0.10697432779588781</v>
      </c>
      <c r="BZ210">
        <f t="shared" si="335"/>
        <v>0.62447421512766943</v>
      </c>
      <c r="CA210">
        <f t="shared" si="336"/>
        <v>1.0307218618759764</v>
      </c>
      <c r="CB210">
        <f t="shared" si="337"/>
        <v>1.4788828241558194</v>
      </c>
      <c r="CC210">
        <f t="shared" si="338"/>
        <v>1.3144961134233293</v>
      </c>
      <c r="CD210">
        <f t="shared" si="339"/>
        <v>3.1718561408953767</v>
      </c>
      <c r="CE210">
        <f t="shared" si="340"/>
        <v>5.0292161683674177</v>
      </c>
      <c r="CF210" s="2">
        <f t="shared" si="341"/>
        <v>37435</v>
      </c>
      <c r="CG210">
        <f t="shared" si="342"/>
        <v>1.3998598468821278E-2</v>
      </c>
      <c r="CH210">
        <f t="shared" si="343"/>
        <v>7.9307963952321744E-2</v>
      </c>
      <c r="CI210">
        <f t="shared" si="344"/>
        <v>0.27644915486643273</v>
      </c>
      <c r="CJ210">
        <f t="shared" si="345"/>
        <v>0.53149808824543754</v>
      </c>
      <c r="CK210">
        <f t="shared" si="346"/>
        <v>0.54247074028605113</v>
      </c>
      <c r="CL210">
        <f t="shared" si="347"/>
        <v>1.3899870257449953</v>
      </c>
      <c r="CM210">
        <f t="shared" si="348"/>
        <v>2.6529164648823307</v>
      </c>
      <c r="CN210">
        <f t="shared" si="349"/>
        <v>3.9158459040196685</v>
      </c>
      <c r="CO210" s="2">
        <f t="shared" si="350"/>
        <v>37435</v>
      </c>
      <c r="CP210">
        <f t="shared" si="351"/>
        <v>8.6977723550691319E-2</v>
      </c>
      <c r="CQ210">
        <f t="shared" si="352"/>
        <v>0.31683797350752618</v>
      </c>
      <c r="CR210">
        <f t="shared" si="353"/>
        <v>2.1067600350338181E-2</v>
      </c>
      <c r="CS210">
        <f t="shared" si="354"/>
        <v>-0.72708400362068859</v>
      </c>
      <c r="CT210">
        <f t="shared" si="355"/>
        <v>-1.1514721795446452</v>
      </c>
      <c r="CU210">
        <f t="shared" si="356"/>
        <v>-1.9598160547269423</v>
      </c>
      <c r="CV210">
        <f t="shared" si="357"/>
        <v>-2.768159929909245</v>
      </c>
    </row>
    <row r="211" spans="1:100" x14ac:dyDescent="0.3">
      <c r="A211" s="2">
        <v>37407</v>
      </c>
      <c r="B211" s="4">
        <v>0.14000000000000001</v>
      </c>
      <c r="C211">
        <v>5.0000000000000001E-3</v>
      </c>
      <c r="D211">
        <v>4.0000000000000001E-3</v>
      </c>
      <c r="E211" s="3">
        <f t="shared" si="270"/>
        <v>1.8665540097630055E-2</v>
      </c>
      <c r="F211">
        <v>2.5998310146445085E-2</v>
      </c>
      <c r="G211">
        <v>6.6988780005723628E-2</v>
      </c>
      <c r="H211">
        <v>0.16293361356751501</v>
      </c>
      <c r="I211">
        <v>0.49937603971742917</v>
      </c>
      <c r="J211">
        <v>0.88603445586306429</v>
      </c>
      <c r="K211">
        <v>1.3663222625926523</v>
      </c>
      <c r="L211">
        <v>2.0019470058598183</v>
      </c>
      <c r="M211">
        <v>2.2138219202822071</v>
      </c>
      <c r="N211" s="2">
        <f t="shared" si="272"/>
        <v>37407</v>
      </c>
      <c r="O211">
        <f t="shared" si="273"/>
        <v>-1.25E-3</v>
      </c>
      <c r="P211">
        <f t="shared" si="274"/>
        <v>-2E-3</v>
      </c>
      <c r="Q211">
        <f t="shared" si="271"/>
        <v>-1.3999155073222542E-2</v>
      </c>
      <c r="R211">
        <f t="shared" si="275"/>
        <v>-2.5998310146445085E-2</v>
      </c>
      <c r="S211">
        <f t="shared" si="276"/>
        <v>-0.13397756001144726</v>
      </c>
      <c r="T211">
        <f t="shared" si="277"/>
        <v>-0.48880084070254504</v>
      </c>
      <c r="U211">
        <f t="shared" si="278"/>
        <v>-2.4968801985871458</v>
      </c>
      <c r="V211">
        <f t="shared" si="279"/>
        <v>-6.2022411910414501</v>
      </c>
      <c r="W211">
        <f t="shared" si="280"/>
        <v>-13.663222625926522</v>
      </c>
      <c r="X211">
        <f t="shared" si="281"/>
        <v>-40.038940117196368</v>
      </c>
      <c r="Y211">
        <f t="shared" si="282"/>
        <v>-66.414657608466214</v>
      </c>
      <c r="Z211" s="2">
        <f t="shared" si="283"/>
        <v>37407</v>
      </c>
      <c r="AA211">
        <f t="shared" si="284"/>
        <v>7.5000000000000002E-4</v>
      </c>
      <c r="AB211">
        <f t="shared" si="285"/>
        <v>2.3998310146445087E-2</v>
      </c>
      <c r="AC211">
        <f t="shared" si="286"/>
        <v>2.4748310146445084E-2</v>
      </c>
      <c r="AD211">
        <f t="shared" si="287"/>
        <v>0.10797924986500217</v>
      </c>
      <c r="AE211" s="2">
        <f t="shared" si="288"/>
        <v>37407</v>
      </c>
      <c r="AF211">
        <f t="shared" si="289"/>
        <v>-1.3999155073222542E-2</v>
      </c>
      <c r="AG211">
        <f t="shared" si="290"/>
        <v>-0.13322756001144725</v>
      </c>
      <c r="AH211">
        <f t="shared" si="291"/>
        <v>-0.48805084070254506</v>
      </c>
      <c r="AI211">
        <f t="shared" si="292"/>
        <v>-2.4961301985871458</v>
      </c>
      <c r="AJ211">
        <f t="shared" si="293"/>
        <v>-6.2014911910414501</v>
      </c>
      <c r="AK211">
        <f t="shared" si="294"/>
        <v>-13.662472625926522</v>
      </c>
      <c r="AL211">
        <f t="shared" si="295"/>
        <v>-40.038190117196372</v>
      </c>
      <c r="AM211">
        <f t="shared" si="296"/>
        <v>-66.413907608466218</v>
      </c>
      <c r="AN211" s="2">
        <f t="shared" si="297"/>
        <v>37407</v>
      </c>
      <c r="AO211">
        <f t="shared" si="298"/>
        <v>-2E-3</v>
      </c>
      <c r="AP211">
        <f t="shared" si="299"/>
        <v>-0.10997924986500217</v>
      </c>
      <c r="AQ211">
        <f t="shared" si="300"/>
        <v>-0.46480253055609994</v>
      </c>
      <c r="AR211">
        <f t="shared" si="301"/>
        <v>-2.4728818884407007</v>
      </c>
      <c r="AS211">
        <f t="shared" si="302"/>
        <v>-6.178242880895005</v>
      </c>
      <c r="AT211">
        <f t="shared" si="303"/>
        <v>-13.639224315780078</v>
      </c>
      <c r="AU211">
        <f t="shared" si="304"/>
        <v>-40.014941807049922</v>
      </c>
      <c r="AV211">
        <f t="shared" si="305"/>
        <v>-66.390659298319775</v>
      </c>
      <c r="AW211" s="2">
        <f t="shared" si="306"/>
        <v>37407</v>
      </c>
      <c r="AX211">
        <f t="shared" si="307"/>
        <v>-1.25E-3</v>
      </c>
      <c r="AY211">
        <f t="shared" si="308"/>
        <v>-0.10922924986500217</v>
      </c>
      <c r="AZ211">
        <f t="shared" si="309"/>
        <v>-0.46405253055609996</v>
      </c>
      <c r="BA211">
        <f t="shared" si="310"/>
        <v>-2.4721318884407006</v>
      </c>
      <c r="BB211">
        <f t="shared" si="311"/>
        <v>-6.1774928808950049</v>
      </c>
      <c r="BC211">
        <f t="shared" si="312"/>
        <v>-13.638474315780078</v>
      </c>
      <c r="BD211">
        <f t="shared" si="313"/>
        <v>-40.014191807049926</v>
      </c>
      <c r="BE211">
        <f t="shared" si="314"/>
        <v>-66.389909298319765</v>
      </c>
      <c r="BF211" s="2">
        <f t="shared" si="315"/>
        <v>37407</v>
      </c>
      <c r="BG211">
        <f t="shared" si="316"/>
        <v>-2.5998310146445085E-2</v>
      </c>
      <c r="BH211">
        <f t="shared" si="317"/>
        <v>-0.13397756001144726</v>
      </c>
      <c r="BI211">
        <f t="shared" si="318"/>
        <v>-2.3889009487221435</v>
      </c>
      <c r="BJ211">
        <f t="shared" si="319"/>
        <v>-6.0942619411764483</v>
      </c>
      <c r="BK211">
        <f t="shared" si="320"/>
        <v>-13.555243376061521</v>
      </c>
      <c r="BL211">
        <f t="shared" si="321"/>
        <v>-39.930960867331365</v>
      </c>
      <c r="BM211">
        <f t="shared" si="322"/>
        <v>-66.306678358601218</v>
      </c>
      <c r="BN211" s="2">
        <f t="shared" si="323"/>
        <v>37407</v>
      </c>
      <c r="BO211">
        <f t="shared" si="324"/>
        <v>7.7991821017078924E-2</v>
      </c>
      <c r="BP211">
        <f t="shared" si="325"/>
        <v>0.11295857537283471</v>
      </c>
      <c r="BQ211">
        <f t="shared" si="326"/>
        <v>1.2356758374241381</v>
      </c>
      <c r="BR211">
        <f t="shared" si="327"/>
        <v>3.0522050498201692</v>
      </c>
      <c r="BS211">
        <f t="shared" si="328"/>
        <v>5.3228303019811873</v>
      </c>
      <c r="BT211">
        <f t="shared" si="329"/>
        <v>5.5609408515706944</v>
      </c>
      <c r="BU211">
        <f t="shared" si="330"/>
        <v>9.8191857253107546</v>
      </c>
      <c r="BV211">
        <f t="shared" si="331"/>
        <v>14.077430599050851</v>
      </c>
      <c r="BW211" s="2">
        <f t="shared" si="332"/>
        <v>37407</v>
      </c>
      <c r="BX211">
        <f t="shared" si="333"/>
        <v>6.698942162196786E-2</v>
      </c>
      <c r="BY211">
        <f t="shared" si="334"/>
        <v>0.17893128884239518</v>
      </c>
      <c r="BZ211">
        <f t="shared" si="335"/>
        <v>0.64433453900495929</v>
      </c>
      <c r="CA211">
        <f t="shared" si="336"/>
        <v>0.26638378942667795</v>
      </c>
      <c r="CB211">
        <f t="shared" si="337"/>
        <v>0.22212342790817355</v>
      </c>
      <c r="CC211">
        <f t="shared" si="338"/>
        <v>-0.29083734142667617</v>
      </c>
      <c r="CD211">
        <f t="shared" si="339"/>
        <v>0.77939178670818954</v>
      </c>
      <c r="CE211">
        <f t="shared" si="340"/>
        <v>1.8496209148430447</v>
      </c>
      <c r="CF211" s="2">
        <f t="shared" si="341"/>
        <v>37407</v>
      </c>
      <c r="CG211">
        <f t="shared" si="342"/>
        <v>2.0330926971456009E-2</v>
      </c>
      <c r="CH211">
        <f t="shared" si="343"/>
        <v>5.4980780671858284E-2</v>
      </c>
      <c r="CI211">
        <f t="shared" si="344"/>
        <v>0.10024956010769763</v>
      </c>
      <c r="CJ211">
        <f t="shared" si="345"/>
        <v>-1.5616787385269245E-2</v>
      </c>
      <c r="CK211">
        <f t="shared" si="346"/>
        <v>-0.60904432882470549</v>
      </c>
      <c r="CL211">
        <f t="shared" si="347"/>
        <v>-0.56515721047718426</v>
      </c>
      <c r="CM211">
        <f t="shared" si="348"/>
        <v>-2.206765067209001E-2</v>
      </c>
      <c r="CN211">
        <f t="shared" si="349"/>
        <v>0.52102190913302093</v>
      </c>
      <c r="CO211" s="2">
        <f t="shared" si="350"/>
        <v>37407</v>
      </c>
      <c r="CP211">
        <f t="shared" si="351"/>
        <v>5.7989172129876025E-2</v>
      </c>
      <c r="CQ211">
        <f t="shared" si="352"/>
        <v>0.28985924092171789</v>
      </c>
      <c r="CR211">
        <f t="shared" si="353"/>
        <v>-0.31609140109421441</v>
      </c>
      <c r="CS211">
        <f t="shared" si="354"/>
        <v>-1.0275132158539022</v>
      </c>
      <c r="CT211">
        <f t="shared" si="355"/>
        <v>-1.4520596189374291</v>
      </c>
      <c r="CU211">
        <f t="shared" si="356"/>
        <v>-2.3878863206225893</v>
      </c>
      <c r="CV211">
        <f t="shared" si="357"/>
        <v>-3.3237130223077478</v>
      </c>
    </row>
    <row r="212" spans="1:100" x14ac:dyDescent="0.3">
      <c r="A212" s="2">
        <v>37376</v>
      </c>
      <c r="B212" s="4">
        <v>0.15</v>
      </c>
      <c r="C212">
        <v>2E-3</v>
      </c>
      <c r="D212">
        <v>3.0000000000000001E-3</v>
      </c>
      <c r="E212" s="3">
        <f t="shared" si="270"/>
        <v>2.0998500149995724E-2</v>
      </c>
      <c r="F212">
        <v>2.9997750224993586E-2</v>
      </c>
      <c r="G212">
        <v>5.4992438886177483E-2</v>
      </c>
      <c r="H212">
        <v>0.15194226924841447</v>
      </c>
      <c r="I212">
        <v>0.50137104223614948</v>
      </c>
      <c r="J212">
        <v>0.89798105457040023</v>
      </c>
      <c r="K212">
        <v>1.3702949898203476</v>
      </c>
      <c r="L212">
        <v>2.0227367693949825</v>
      </c>
      <c r="M212">
        <v>2.2402173625865274</v>
      </c>
      <c r="N212" s="2">
        <f t="shared" si="272"/>
        <v>37376</v>
      </c>
      <c r="O212">
        <f t="shared" si="273"/>
        <v>-5.0000000000000001E-4</v>
      </c>
      <c r="P212">
        <f t="shared" si="274"/>
        <v>-1.5E-3</v>
      </c>
      <c r="Q212">
        <f t="shared" si="271"/>
        <v>-1.5748875112496792E-2</v>
      </c>
      <c r="R212">
        <f t="shared" si="275"/>
        <v>-2.9997750224993586E-2</v>
      </c>
      <c r="S212">
        <f t="shared" si="276"/>
        <v>-0.10998487777235497</v>
      </c>
      <c r="T212">
        <f t="shared" si="277"/>
        <v>-0.45582680774524342</v>
      </c>
      <c r="U212">
        <f t="shared" si="278"/>
        <v>-2.5068552111807474</v>
      </c>
      <c r="V212">
        <f t="shared" si="279"/>
        <v>-6.2858673819928015</v>
      </c>
      <c r="W212">
        <f t="shared" si="280"/>
        <v>-13.702949898203476</v>
      </c>
      <c r="X212">
        <f t="shared" si="281"/>
        <v>-40.454735387899646</v>
      </c>
      <c r="Y212">
        <f t="shared" si="282"/>
        <v>-67.206520877595821</v>
      </c>
      <c r="Z212" s="2">
        <f t="shared" si="283"/>
        <v>37376</v>
      </c>
      <c r="AA212">
        <f t="shared" si="284"/>
        <v>1E-3</v>
      </c>
      <c r="AB212">
        <f t="shared" si="285"/>
        <v>2.8497750224993585E-2</v>
      </c>
      <c r="AC212">
        <f t="shared" si="286"/>
        <v>2.9497750224993586E-2</v>
      </c>
      <c r="AD212">
        <f t="shared" si="287"/>
        <v>7.9987127547361384E-2</v>
      </c>
      <c r="AE212" s="2">
        <f t="shared" si="288"/>
        <v>37376</v>
      </c>
      <c r="AF212">
        <f t="shared" si="289"/>
        <v>-1.5748875112496792E-2</v>
      </c>
      <c r="AG212">
        <f t="shared" si="290"/>
        <v>-0.10898487777235497</v>
      </c>
      <c r="AH212">
        <f t="shared" si="291"/>
        <v>-0.45482680774524342</v>
      </c>
      <c r="AI212">
        <f t="shared" si="292"/>
        <v>-2.5058552111807475</v>
      </c>
      <c r="AJ212">
        <f t="shared" si="293"/>
        <v>-6.2848673819928011</v>
      </c>
      <c r="AK212">
        <f t="shared" si="294"/>
        <v>-13.701949898203477</v>
      </c>
      <c r="AL212">
        <f t="shared" si="295"/>
        <v>-40.453735387899648</v>
      </c>
      <c r="AM212">
        <f t="shared" si="296"/>
        <v>-67.205520877595816</v>
      </c>
      <c r="AN212" s="2">
        <f t="shared" si="297"/>
        <v>37376</v>
      </c>
      <c r="AO212">
        <f t="shared" si="298"/>
        <v>-1.5E-3</v>
      </c>
      <c r="AP212">
        <f t="shared" si="299"/>
        <v>-8.1487127547361385E-2</v>
      </c>
      <c r="AQ212">
        <f t="shared" si="300"/>
        <v>-0.42732905752024986</v>
      </c>
      <c r="AR212">
        <f t="shared" si="301"/>
        <v>-2.4783574609557539</v>
      </c>
      <c r="AS212">
        <f t="shared" si="302"/>
        <v>-6.2573696317678076</v>
      </c>
      <c r="AT212">
        <f t="shared" si="303"/>
        <v>-13.674452147978483</v>
      </c>
      <c r="AU212">
        <f t="shared" si="304"/>
        <v>-40.426237637674653</v>
      </c>
      <c r="AV212">
        <f t="shared" si="305"/>
        <v>-67.178023127370821</v>
      </c>
      <c r="AW212" s="2">
        <f t="shared" si="306"/>
        <v>37376</v>
      </c>
      <c r="AX212">
        <f t="shared" si="307"/>
        <v>-5.0000000000000001E-4</v>
      </c>
      <c r="AY212">
        <f t="shared" si="308"/>
        <v>-8.0487127547361384E-2</v>
      </c>
      <c r="AZ212">
        <f t="shared" si="309"/>
        <v>-0.42632905752024985</v>
      </c>
      <c r="BA212">
        <f t="shared" si="310"/>
        <v>-2.4773574609557536</v>
      </c>
      <c r="BB212">
        <f t="shared" si="311"/>
        <v>-6.2563696317678081</v>
      </c>
      <c r="BC212">
        <f t="shared" si="312"/>
        <v>-13.673452147978482</v>
      </c>
      <c r="BD212">
        <f t="shared" si="313"/>
        <v>-40.425237637674655</v>
      </c>
      <c r="BE212">
        <f t="shared" si="314"/>
        <v>-67.17702312737083</v>
      </c>
      <c r="BF212" s="2">
        <f t="shared" si="315"/>
        <v>37376</v>
      </c>
      <c r="BG212">
        <f t="shared" si="316"/>
        <v>-2.9997750224993586E-2</v>
      </c>
      <c r="BH212">
        <f t="shared" si="317"/>
        <v>-0.10998487777235497</v>
      </c>
      <c r="BI212">
        <f t="shared" si="318"/>
        <v>-2.4268680836333858</v>
      </c>
      <c r="BJ212">
        <f t="shared" si="319"/>
        <v>-6.2058802544454403</v>
      </c>
      <c r="BK212">
        <f t="shared" si="320"/>
        <v>-13.622962770656114</v>
      </c>
      <c r="BL212">
        <f t="shared" si="321"/>
        <v>-40.374748260352284</v>
      </c>
      <c r="BM212">
        <f t="shared" si="322"/>
        <v>-67.126533750048466</v>
      </c>
      <c r="BN212" s="2">
        <f t="shared" si="323"/>
        <v>37376</v>
      </c>
      <c r="BO212">
        <f t="shared" si="324"/>
        <v>3.0998740010689751E-2</v>
      </c>
      <c r="BP212">
        <f t="shared" si="325"/>
        <v>8.1976007214305868E-2</v>
      </c>
      <c r="BQ212">
        <f t="shared" si="326"/>
        <v>1.2247589261663931</v>
      </c>
      <c r="BR212">
        <f t="shared" si="327"/>
        <v>3.5116467678578234</v>
      </c>
      <c r="BS212">
        <f t="shared" si="328"/>
        <v>5.991826821330057</v>
      </c>
      <c r="BT212">
        <f t="shared" si="329"/>
        <v>4.4104685411165816</v>
      </c>
      <c r="BU212">
        <f t="shared" si="330"/>
        <v>10.610609987853517</v>
      </c>
      <c r="BV212">
        <f t="shared" si="331"/>
        <v>16.81075143459044</v>
      </c>
      <c r="BW212" s="2">
        <f t="shared" si="332"/>
        <v>37376</v>
      </c>
      <c r="BX212">
        <f t="shared" si="333"/>
        <v>5.4994220654984542E-2</v>
      </c>
      <c r="BY212">
        <f t="shared" si="334"/>
        <v>0.17495007684818906</v>
      </c>
      <c r="BZ212">
        <f t="shared" si="335"/>
        <v>0.41865543458368304</v>
      </c>
      <c r="CA212">
        <f t="shared" si="336"/>
        <v>-0.15251370706535394</v>
      </c>
      <c r="CB212">
        <f t="shared" si="337"/>
        <v>-1.374968293933666</v>
      </c>
      <c r="CC212">
        <f t="shared" si="338"/>
        <v>-0.92643143897823266</v>
      </c>
      <c r="CD212">
        <f t="shared" si="339"/>
        <v>-1.0618110987245137</v>
      </c>
      <c r="CE212">
        <f t="shared" si="340"/>
        <v>-1.1971907584707913</v>
      </c>
      <c r="CF212" s="2">
        <f t="shared" si="341"/>
        <v>37376</v>
      </c>
      <c r="CG212">
        <f t="shared" si="342"/>
        <v>2.5662332403461649E-2</v>
      </c>
      <c r="CH212">
        <f t="shared" si="343"/>
        <v>9.3632974273749808E-2</v>
      </c>
      <c r="CI212">
        <f t="shared" si="344"/>
        <v>0.16552280743868297</v>
      </c>
      <c r="CJ212">
        <f t="shared" si="345"/>
        <v>-0.275008863504281</v>
      </c>
      <c r="CK212">
        <f t="shared" si="346"/>
        <v>-0.90382723373658291</v>
      </c>
      <c r="CL212">
        <f t="shared" si="347"/>
        <v>-0.55856629461777851</v>
      </c>
      <c r="CM212">
        <f t="shared" si="348"/>
        <v>-8.1527569758634316E-2</v>
      </c>
      <c r="CN212">
        <f t="shared" si="349"/>
        <v>0.39551115510050761</v>
      </c>
      <c r="CO212" s="2">
        <f t="shared" si="350"/>
        <v>37376</v>
      </c>
      <c r="CP212">
        <f t="shared" si="351"/>
        <v>0.11896028172148879</v>
      </c>
      <c r="CQ212">
        <f t="shared" si="352"/>
        <v>0.46270213234517865</v>
      </c>
      <c r="CR212">
        <f t="shared" si="353"/>
        <v>0.19457886015010831</v>
      </c>
      <c r="CS212">
        <f t="shared" si="354"/>
        <v>-0.31348323254821209</v>
      </c>
      <c r="CT212">
        <f t="shared" si="355"/>
        <v>-0.46165544177130402</v>
      </c>
      <c r="CU212">
        <f t="shared" si="356"/>
        <v>-1.7076769935269609</v>
      </c>
      <c r="CV212">
        <f t="shared" si="357"/>
        <v>-2.9536985452826285</v>
      </c>
    </row>
    <row r="213" spans="1:100" x14ac:dyDescent="0.3">
      <c r="A213" s="2">
        <v>37344</v>
      </c>
      <c r="B213" s="4">
        <v>0.13</v>
      </c>
      <c r="C213">
        <v>2E-3</v>
      </c>
      <c r="D213">
        <v>2E-3</v>
      </c>
      <c r="E213" s="3">
        <f t="shared" si="270"/>
        <v>1.733229175345485E-2</v>
      </c>
      <c r="F213">
        <v>2.4998437630182273E-2</v>
      </c>
      <c r="G213">
        <v>5.0993498605192478E-2</v>
      </c>
      <c r="H213">
        <v>0.1839154118767464</v>
      </c>
      <c r="I213">
        <v>0.52231736729737965</v>
      </c>
      <c r="J213">
        <v>0.93381656965250104</v>
      </c>
      <c r="K213">
        <v>1.3941296961603087</v>
      </c>
      <c r="L213">
        <v>2.0415446934842145</v>
      </c>
      <c r="M213">
        <v>2.2573496925921832</v>
      </c>
      <c r="N213" s="2">
        <f t="shared" si="272"/>
        <v>37344</v>
      </c>
      <c r="O213">
        <f t="shared" si="273"/>
        <v>-5.0000000000000001E-4</v>
      </c>
      <c r="P213">
        <f t="shared" si="274"/>
        <v>-1E-3</v>
      </c>
      <c r="Q213">
        <f t="shared" si="271"/>
        <v>-1.2999218815091137E-2</v>
      </c>
      <c r="R213">
        <f t="shared" si="275"/>
        <v>-2.4998437630182273E-2</v>
      </c>
      <c r="S213">
        <f t="shared" si="276"/>
        <v>-0.10198699721038496</v>
      </c>
      <c r="T213">
        <f t="shared" si="277"/>
        <v>-0.55174623563023917</v>
      </c>
      <c r="U213">
        <f t="shared" si="278"/>
        <v>-2.6115868364868984</v>
      </c>
      <c r="V213">
        <f t="shared" si="279"/>
        <v>-6.5367159875675069</v>
      </c>
      <c r="W213">
        <f t="shared" si="280"/>
        <v>-13.941296961603086</v>
      </c>
      <c r="X213">
        <f t="shared" si="281"/>
        <v>-40.830893869684289</v>
      </c>
      <c r="Y213">
        <f t="shared" si="282"/>
        <v>-67.720490777765491</v>
      </c>
      <c r="Z213" s="2">
        <f t="shared" si="283"/>
        <v>37344</v>
      </c>
      <c r="AA213">
        <f t="shared" si="284"/>
        <v>5.0000000000000001E-4</v>
      </c>
      <c r="AB213">
        <f t="shared" si="285"/>
        <v>2.3998437630182272E-2</v>
      </c>
      <c r="AC213">
        <f t="shared" si="286"/>
        <v>2.4498437630182272E-2</v>
      </c>
      <c r="AD213">
        <f t="shared" si="287"/>
        <v>7.6988559580202676E-2</v>
      </c>
      <c r="AE213" s="2">
        <f t="shared" si="288"/>
        <v>37344</v>
      </c>
      <c r="AF213">
        <f t="shared" si="289"/>
        <v>-1.2999218815091137E-2</v>
      </c>
      <c r="AG213">
        <f t="shared" si="290"/>
        <v>-0.10148699721038495</v>
      </c>
      <c r="AH213">
        <f t="shared" si="291"/>
        <v>-0.55124623563023922</v>
      </c>
      <c r="AI213">
        <f t="shared" si="292"/>
        <v>-2.6110868364868982</v>
      </c>
      <c r="AJ213">
        <f t="shared" si="293"/>
        <v>-6.5362159875675072</v>
      </c>
      <c r="AK213">
        <f t="shared" si="294"/>
        <v>-13.940796961603086</v>
      </c>
      <c r="AL213">
        <f t="shared" si="295"/>
        <v>-40.830393869684286</v>
      </c>
      <c r="AM213">
        <f t="shared" si="296"/>
        <v>-67.719990777765489</v>
      </c>
      <c r="AN213" s="2">
        <f t="shared" si="297"/>
        <v>37344</v>
      </c>
      <c r="AO213">
        <f t="shared" si="298"/>
        <v>-1E-3</v>
      </c>
      <c r="AP213">
        <f t="shared" si="299"/>
        <v>-7.7988559580202677E-2</v>
      </c>
      <c r="AQ213">
        <f t="shared" si="300"/>
        <v>-0.52774779800005689</v>
      </c>
      <c r="AR213">
        <f t="shared" si="301"/>
        <v>-2.5875883988567163</v>
      </c>
      <c r="AS213">
        <f t="shared" si="302"/>
        <v>-6.5127175499373244</v>
      </c>
      <c r="AT213">
        <f t="shared" si="303"/>
        <v>-13.917298523972905</v>
      </c>
      <c r="AU213">
        <f t="shared" si="304"/>
        <v>-40.806895432054105</v>
      </c>
      <c r="AV213">
        <f t="shared" si="305"/>
        <v>-67.696492340135308</v>
      </c>
      <c r="AW213" s="2">
        <f t="shared" si="306"/>
        <v>37344</v>
      </c>
      <c r="AX213">
        <f t="shared" si="307"/>
        <v>-5.0000000000000001E-4</v>
      </c>
      <c r="AY213">
        <f t="shared" si="308"/>
        <v>-7.7488559580202676E-2</v>
      </c>
      <c r="AZ213">
        <f t="shared" si="309"/>
        <v>-0.52724779800005694</v>
      </c>
      <c r="BA213">
        <f t="shared" si="310"/>
        <v>-2.5870883988567162</v>
      </c>
      <c r="BB213">
        <f t="shared" si="311"/>
        <v>-6.5122175499373247</v>
      </c>
      <c r="BC213">
        <f t="shared" si="312"/>
        <v>-13.916798523972904</v>
      </c>
      <c r="BD213">
        <f t="shared" si="313"/>
        <v>-40.806395432054103</v>
      </c>
      <c r="BE213">
        <f t="shared" si="314"/>
        <v>-67.695992340135305</v>
      </c>
      <c r="BF213" s="2">
        <f t="shared" si="315"/>
        <v>37344</v>
      </c>
      <c r="BG213">
        <f t="shared" si="316"/>
        <v>-2.4998437630182273E-2</v>
      </c>
      <c r="BH213">
        <f t="shared" si="317"/>
        <v>-0.10198699721038496</v>
      </c>
      <c r="BI213">
        <f t="shared" si="318"/>
        <v>-2.5345982769066957</v>
      </c>
      <c r="BJ213">
        <f t="shared" si="319"/>
        <v>-6.4597274279873043</v>
      </c>
      <c r="BK213">
        <f t="shared" si="320"/>
        <v>-13.864308402022884</v>
      </c>
      <c r="BL213">
        <f t="shared" si="321"/>
        <v>-40.753905310104088</v>
      </c>
      <c r="BM213">
        <f t="shared" si="322"/>
        <v>-67.64350221818529</v>
      </c>
      <c r="BN213" s="2">
        <f t="shared" si="323"/>
        <v>37344</v>
      </c>
      <c r="BO213">
        <f t="shared" si="324"/>
        <v>0.13098103819978046</v>
      </c>
      <c r="BP213">
        <f t="shared" si="325"/>
        <v>0.19693652041526399</v>
      </c>
      <c r="BQ213">
        <f t="shared" si="326"/>
        <v>0.52445672170159596</v>
      </c>
      <c r="BR213">
        <f t="shared" si="327"/>
        <v>-0.26233027964381705</v>
      </c>
      <c r="BS213">
        <f t="shared" si="328"/>
        <v>-0.92277135328031179</v>
      </c>
      <c r="BT213">
        <f t="shared" si="329"/>
        <v>-1.1947530709688268</v>
      </c>
      <c r="BU213">
        <f t="shared" si="330"/>
        <v>-1.7452206401040415</v>
      </c>
      <c r="BV213">
        <f t="shared" si="331"/>
        <v>-2.2956882092392492</v>
      </c>
      <c r="BW213" s="2">
        <f t="shared" si="332"/>
        <v>37344</v>
      </c>
      <c r="BX213">
        <f t="shared" si="333"/>
        <v>4.9995795406463824E-2</v>
      </c>
      <c r="BY213">
        <f t="shared" si="334"/>
        <v>0.17795065130382326</v>
      </c>
      <c r="BZ213">
        <f t="shared" si="335"/>
        <v>0.11992265098637422</v>
      </c>
      <c r="CA213">
        <f t="shared" si="336"/>
        <v>-0.29714509636613307</v>
      </c>
      <c r="CB213">
        <f t="shared" si="337"/>
        <v>-1.0590676174033005</v>
      </c>
      <c r="CC213">
        <f t="shared" si="338"/>
        <v>0.24060266267334307</v>
      </c>
      <c r="CD213">
        <f t="shared" si="339"/>
        <v>2.4030093397018389E-3</v>
      </c>
      <c r="CE213">
        <f t="shared" si="340"/>
        <v>-0.23579664399395006</v>
      </c>
      <c r="CF213" s="2">
        <f t="shared" si="341"/>
        <v>37344</v>
      </c>
      <c r="CG213">
        <f t="shared" si="342"/>
        <v>1.6331731832140348E-2</v>
      </c>
      <c r="CH213">
        <f t="shared" si="343"/>
        <v>6.6981337370018448E-2</v>
      </c>
      <c r="CI213">
        <f t="shared" si="344"/>
        <v>-0.10357202935899799</v>
      </c>
      <c r="CJ213">
        <f t="shared" si="345"/>
        <v>-0.78981944963687234</v>
      </c>
      <c r="CK213">
        <f t="shared" si="346"/>
        <v>-2.306275920996967</v>
      </c>
      <c r="CL213">
        <f t="shared" si="347"/>
        <v>-2.8531962543034233</v>
      </c>
      <c r="CM213">
        <f t="shared" si="348"/>
        <v>-5.3527172959062472</v>
      </c>
      <c r="CN213">
        <f t="shared" si="349"/>
        <v>-7.8522383375090801</v>
      </c>
      <c r="CO213" s="2">
        <f t="shared" si="350"/>
        <v>37344</v>
      </c>
      <c r="CP213">
        <f t="shared" si="351"/>
        <v>0.1659272155462154</v>
      </c>
      <c r="CQ213">
        <f t="shared" si="352"/>
        <v>0.61150874861306226</v>
      </c>
      <c r="CR213">
        <f t="shared" si="353"/>
        <v>0.33108776483703872</v>
      </c>
      <c r="CS213">
        <f t="shared" si="354"/>
        <v>-0.59035105029546742</v>
      </c>
      <c r="CT213">
        <f t="shared" si="355"/>
        <v>-1.577576192875326</v>
      </c>
      <c r="CU213">
        <f t="shared" si="356"/>
        <v>-5.4854966015214552</v>
      </c>
      <c r="CV213">
        <f t="shared" si="357"/>
        <v>-9.3934170101675818</v>
      </c>
    </row>
    <row r="214" spans="1:100" x14ac:dyDescent="0.3">
      <c r="A214" s="2">
        <v>37315</v>
      </c>
      <c r="B214" s="4">
        <v>0.13</v>
      </c>
      <c r="C214">
        <v>2E-3</v>
      </c>
      <c r="D214">
        <v>2E-3</v>
      </c>
      <c r="E214" s="3">
        <f t="shared" si="270"/>
        <v>2.3331406884994851E-2</v>
      </c>
      <c r="F214">
        <v>3.3997110327492273E-2</v>
      </c>
      <c r="G214">
        <v>8.0983601927327967E-2</v>
      </c>
      <c r="H214">
        <v>0.26582326668619322</v>
      </c>
      <c r="I214">
        <v>0.65193629220843763</v>
      </c>
      <c r="J214">
        <v>1.0760998237909638</v>
      </c>
      <c r="K214">
        <v>1.5053207838819196</v>
      </c>
      <c r="L214">
        <v>2.1246743274262032</v>
      </c>
      <c r="M214">
        <v>2.3311255086076312</v>
      </c>
      <c r="N214" s="2">
        <f t="shared" si="272"/>
        <v>37315</v>
      </c>
      <c r="O214">
        <f t="shared" si="273"/>
        <v>-5.0000000000000001E-4</v>
      </c>
      <c r="P214">
        <f t="shared" si="274"/>
        <v>-1E-3</v>
      </c>
      <c r="Q214">
        <f t="shared" si="271"/>
        <v>-1.7498555163746137E-2</v>
      </c>
      <c r="R214">
        <f t="shared" si="275"/>
        <v>-3.3997110327492273E-2</v>
      </c>
      <c r="S214">
        <f t="shared" si="276"/>
        <v>-0.16196720385465593</v>
      </c>
      <c r="T214">
        <f t="shared" si="277"/>
        <v>-0.79746980005857959</v>
      </c>
      <c r="U214">
        <f t="shared" si="278"/>
        <v>-3.259681461042188</v>
      </c>
      <c r="V214">
        <f t="shared" si="279"/>
        <v>-7.5326987665367469</v>
      </c>
      <c r="W214">
        <f t="shared" si="280"/>
        <v>-15.053207838819196</v>
      </c>
      <c r="X214">
        <f t="shared" si="281"/>
        <v>-42.493486548524061</v>
      </c>
      <c r="Y214">
        <f t="shared" si="282"/>
        <v>-69.933765258228931</v>
      </c>
      <c r="Z214" s="2">
        <f t="shared" si="283"/>
        <v>37315</v>
      </c>
      <c r="AA214">
        <f t="shared" si="284"/>
        <v>5.0000000000000001E-4</v>
      </c>
      <c r="AB214">
        <f t="shared" si="285"/>
        <v>3.2997110327492273E-2</v>
      </c>
      <c r="AC214">
        <f t="shared" si="286"/>
        <v>3.3497110327492273E-2</v>
      </c>
      <c r="AD214">
        <f t="shared" si="287"/>
        <v>0.12797009352716365</v>
      </c>
      <c r="AE214" s="2">
        <f t="shared" si="288"/>
        <v>37315</v>
      </c>
      <c r="AF214">
        <f t="shared" si="289"/>
        <v>-1.7498555163746137E-2</v>
      </c>
      <c r="AG214">
        <f t="shared" si="290"/>
        <v>-0.16146720385465593</v>
      </c>
      <c r="AH214">
        <f t="shared" si="291"/>
        <v>-0.79696980005857965</v>
      </c>
      <c r="AI214">
        <f t="shared" si="292"/>
        <v>-3.2591814610421879</v>
      </c>
      <c r="AJ214">
        <f t="shared" si="293"/>
        <v>-7.5321987665367471</v>
      </c>
      <c r="AK214">
        <f t="shared" si="294"/>
        <v>-15.052707838819195</v>
      </c>
      <c r="AL214">
        <f t="shared" si="295"/>
        <v>-42.492986548524058</v>
      </c>
      <c r="AM214">
        <f t="shared" si="296"/>
        <v>-69.933265258228928</v>
      </c>
      <c r="AN214" s="2">
        <f t="shared" si="297"/>
        <v>37315</v>
      </c>
      <c r="AO214">
        <f t="shared" si="298"/>
        <v>-1E-3</v>
      </c>
      <c r="AP214">
        <f t="shared" si="299"/>
        <v>-0.12897009352716365</v>
      </c>
      <c r="AQ214">
        <f t="shared" si="300"/>
        <v>-0.76447268973108728</v>
      </c>
      <c r="AR214">
        <f t="shared" si="301"/>
        <v>-3.2266843507146956</v>
      </c>
      <c r="AS214">
        <f t="shared" si="302"/>
        <v>-7.4997016562092549</v>
      </c>
      <c r="AT214">
        <f t="shared" si="303"/>
        <v>-15.020210728491703</v>
      </c>
      <c r="AU214">
        <f t="shared" si="304"/>
        <v>-42.460489438196568</v>
      </c>
      <c r="AV214">
        <f t="shared" si="305"/>
        <v>-69.900768147901445</v>
      </c>
      <c r="AW214" s="2">
        <f t="shared" si="306"/>
        <v>37315</v>
      </c>
      <c r="AX214">
        <f t="shared" si="307"/>
        <v>-5.0000000000000001E-4</v>
      </c>
      <c r="AY214">
        <f t="shared" si="308"/>
        <v>-0.12847009352716365</v>
      </c>
      <c r="AZ214">
        <f t="shared" si="309"/>
        <v>-0.76397268973108734</v>
      </c>
      <c r="BA214">
        <f t="shared" si="310"/>
        <v>-3.2261843507146959</v>
      </c>
      <c r="BB214">
        <f t="shared" si="311"/>
        <v>-7.4992016562092543</v>
      </c>
      <c r="BC214">
        <f t="shared" si="312"/>
        <v>-15.019710728491704</v>
      </c>
      <c r="BD214">
        <f t="shared" si="313"/>
        <v>-42.459989438196565</v>
      </c>
      <c r="BE214">
        <f t="shared" si="314"/>
        <v>-69.900268147901443</v>
      </c>
      <c r="BF214" s="2">
        <f t="shared" si="315"/>
        <v>37315</v>
      </c>
      <c r="BG214">
        <f t="shared" si="316"/>
        <v>-3.3997110327492273E-2</v>
      </c>
      <c r="BH214">
        <f t="shared" si="317"/>
        <v>-0.16196720385465593</v>
      </c>
      <c r="BI214">
        <f t="shared" si="318"/>
        <v>-3.1317113675150243</v>
      </c>
      <c r="BJ214">
        <f t="shared" si="319"/>
        <v>-7.4047286730095836</v>
      </c>
      <c r="BK214">
        <f t="shared" si="320"/>
        <v>-14.925237745292032</v>
      </c>
      <c r="BL214">
        <f t="shared" si="321"/>
        <v>-42.3655164549969</v>
      </c>
      <c r="BM214">
        <f t="shared" si="322"/>
        <v>-69.805795164701763</v>
      </c>
      <c r="BN214" s="2">
        <f t="shared" si="323"/>
        <v>37315</v>
      </c>
      <c r="BO214">
        <f t="shared" si="324"/>
        <v>9.0984622588951181E-2</v>
      </c>
      <c r="BP214">
        <f t="shared" si="325"/>
        <v>0.17091076172617528</v>
      </c>
      <c r="BQ214">
        <f t="shared" si="326"/>
        <v>-2.100000000000022E-2</v>
      </c>
      <c r="BR214">
        <f t="shared" si="327"/>
        <v>-2.593430711552593</v>
      </c>
      <c r="BS214">
        <f t="shared" si="328"/>
        <v>-4.9525766867506213</v>
      </c>
      <c r="BT214">
        <f t="shared" si="329"/>
        <v>-6.2166087750098207</v>
      </c>
      <c r="BU214">
        <f t="shared" si="330"/>
        <v>-8.3343953924801646</v>
      </c>
      <c r="BV214">
        <f t="shared" si="331"/>
        <v>-10.452182009950523</v>
      </c>
      <c r="BW214" s="2">
        <f t="shared" si="332"/>
        <v>37315</v>
      </c>
      <c r="BX214">
        <f t="shared" si="333"/>
        <v>6.3992780914368025E-2</v>
      </c>
      <c r="BY214">
        <f t="shared" si="334"/>
        <v>7.598587414064846E-2</v>
      </c>
      <c r="BZ214">
        <f t="shared" si="335"/>
        <v>-0.41746958773124421</v>
      </c>
      <c r="CA214">
        <f t="shared" si="336"/>
        <v>-1.4995337151687098</v>
      </c>
      <c r="CB214">
        <f t="shared" si="337"/>
        <v>-3.5249876534083739</v>
      </c>
      <c r="CC214">
        <f t="shared" si="338"/>
        <v>-3.5782122506818421</v>
      </c>
      <c r="CD214">
        <f t="shared" si="339"/>
        <v>-4.8927003478442348</v>
      </c>
      <c r="CE214">
        <f t="shared" si="340"/>
        <v>-6.2071884450066452</v>
      </c>
      <c r="CF214" s="2">
        <f t="shared" si="341"/>
        <v>37315</v>
      </c>
      <c r="CG214">
        <f t="shared" si="342"/>
        <v>1.0666000044439643E-2</v>
      </c>
      <c r="CH214">
        <f t="shared" si="343"/>
        <v>-4.7977481623350408E-2</v>
      </c>
      <c r="CI214">
        <f t="shared" si="344"/>
        <v>-0.44218185168612339</v>
      </c>
      <c r="CJ214">
        <f t="shared" si="345"/>
        <v>-1.5265004040712493</v>
      </c>
      <c r="CK214">
        <f t="shared" si="346"/>
        <v>-3.2319379078045047</v>
      </c>
      <c r="CL214">
        <f t="shared" si="347"/>
        <v>-3.8773699617790438</v>
      </c>
      <c r="CM214">
        <f t="shared" si="348"/>
        <v>-6.5445538552726141</v>
      </c>
      <c r="CN214">
        <f t="shared" si="349"/>
        <v>-9.2117377487661916</v>
      </c>
      <c r="CO214" s="2">
        <f t="shared" si="350"/>
        <v>37315</v>
      </c>
      <c r="CP214">
        <f t="shared" si="351"/>
        <v>0.22283903077365058</v>
      </c>
      <c r="CQ214">
        <f t="shared" si="352"/>
        <v>0.59435552235771272</v>
      </c>
      <c r="CR214">
        <f t="shared" si="353"/>
        <v>-2.9131421544647873E-2</v>
      </c>
      <c r="CS214">
        <f t="shared" si="354"/>
        <v>-1.2133346453542575</v>
      </c>
      <c r="CT214">
        <f t="shared" si="355"/>
        <v>-1.9656752237649051</v>
      </c>
      <c r="CU214">
        <f t="shared" si="356"/>
        <v>-6.3570097765051274</v>
      </c>
      <c r="CV214">
        <f t="shared" si="357"/>
        <v>-10.748344329245345</v>
      </c>
    </row>
    <row r="215" spans="1:100" x14ac:dyDescent="0.3">
      <c r="A215" s="2">
        <v>37287</v>
      </c>
      <c r="B215" s="4">
        <v>0.14000000000000001</v>
      </c>
      <c r="C215">
        <v>2E-3</v>
      </c>
      <c r="D215">
        <v>3.0000000000000001E-3</v>
      </c>
      <c r="E215" s="3">
        <f t="shared" si="270"/>
        <v>1.6999040076779489E-2</v>
      </c>
      <c r="F215">
        <v>2.399856011516923E-2</v>
      </c>
      <c r="G215">
        <v>6.4989439787965717E-2</v>
      </c>
      <c r="H215">
        <v>0.25383884642894722</v>
      </c>
      <c r="I215">
        <v>0.67685338062904066</v>
      </c>
      <c r="J215">
        <v>1.1119034410464737</v>
      </c>
      <c r="K215">
        <v>1.4805067033482622</v>
      </c>
      <c r="L215">
        <v>2.1553443942431514</v>
      </c>
      <c r="M215">
        <v>2.3802902912081141</v>
      </c>
      <c r="N215" s="2">
        <f t="shared" si="272"/>
        <v>37287</v>
      </c>
      <c r="O215">
        <f t="shared" si="273"/>
        <v>-5.0000000000000001E-4</v>
      </c>
      <c r="P215">
        <f t="shared" si="274"/>
        <v>-1.5E-3</v>
      </c>
      <c r="Q215">
        <f t="shared" si="271"/>
        <v>-1.2749280057584616E-2</v>
      </c>
      <c r="R215">
        <f t="shared" si="275"/>
        <v>-2.399856011516923E-2</v>
      </c>
      <c r="S215">
        <f t="shared" si="276"/>
        <v>-0.12997887957593143</v>
      </c>
      <c r="T215">
        <f t="shared" si="277"/>
        <v>-0.76151653928684171</v>
      </c>
      <c r="U215">
        <f t="shared" si="278"/>
        <v>-3.3842669031452033</v>
      </c>
      <c r="V215">
        <f t="shared" si="279"/>
        <v>-7.7833240873253153</v>
      </c>
      <c r="W215">
        <f t="shared" si="280"/>
        <v>-14.805067033482622</v>
      </c>
      <c r="X215">
        <f t="shared" si="281"/>
        <v>-43.106887884863028</v>
      </c>
      <c r="Y215">
        <f t="shared" si="282"/>
        <v>-71.408708736243426</v>
      </c>
      <c r="Z215" s="2">
        <f t="shared" si="283"/>
        <v>37287</v>
      </c>
      <c r="AA215">
        <f t="shared" si="284"/>
        <v>1E-3</v>
      </c>
      <c r="AB215">
        <f t="shared" si="285"/>
        <v>2.2498560115169229E-2</v>
      </c>
      <c r="AC215">
        <f t="shared" si="286"/>
        <v>2.349856011516923E-2</v>
      </c>
      <c r="AD215">
        <f t="shared" si="287"/>
        <v>0.1059803194607622</v>
      </c>
      <c r="AE215" s="2">
        <f t="shared" si="288"/>
        <v>37287</v>
      </c>
      <c r="AF215">
        <f t="shared" si="289"/>
        <v>-1.2749280057584616E-2</v>
      </c>
      <c r="AG215">
        <f t="shared" si="290"/>
        <v>-0.12897887957593143</v>
      </c>
      <c r="AH215">
        <f t="shared" si="291"/>
        <v>-0.76051653928684171</v>
      </c>
      <c r="AI215">
        <f t="shared" si="292"/>
        <v>-3.3832669031452034</v>
      </c>
      <c r="AJ215">
        <f t="shared" si="293"/>
        <v>-7.782324087325315</v>
      </c>
      <c r="AK215">
        <f t="shared" si="294"/>
        <v>-14.804067033482623</v>
      </c>
      <c r="AL215">
        <f t="shared" si="295"/>
        <v>-43.10588788486303</v>
      </c>
      <c r="AM215">
        <f t="shared" si="296"/>
        <v>-71.407708736243421</v>
      </c>
      <c r="AN215" s="2">
        <f t="shared" si="297"/>
        <v>37287</v>
      </c>
      <c r="AO215">
        <f t="shared" si="298"/>
        <v>-1.5E-3</v>
      </c>
      <c r="AP215">
        <f t="shared" si="299"/>
        <v>-0.1074803194607622</v>
      </c>
      <c r="AQ215">
        <f t="shared" si="300"/>
        <v>-0.73901797917167245</v>
      </c>
      <c r="AR215">
        <f t="shared" si="301"/>
        <v>-3.3617683430300342</v>
      </c>
      <c r="AS215">
        <f t="shared" si="302"/>
        <v>-7.7608255272101463</v>
      </c>
      <c r="AT215">
        <f t="shared" si="303"/>
        <v>-14.782568473367453</v>
      </c>
      <c r="AU215">
        <f t="shared" si="304"/>
        <v>-43.08438932474786</v>
      </c>
      <c r="AV215">
        <f t="shared" si="305"/>
        <v>-71.386210176128259</v>
      </c>
      <c r="AW215" s="2">
        <f t="shared" si="306"/>
        <v>37287</v>
      </c>
      <c r="AX215">
        <f t="shared" si="307"/>
        <v>-5.0000000000000001E-4</v>
      </c>
      <c r="AY215">
        <f t="shared" si="308"/>
        <v>-0.1064803194607622</v>
      </c>
      <c r="AZ215">
        <f t="shared" si="309"/>
        <v>-0.73801797917167244</v>
      </c>
      <c r="BA215">
        <f t="shared" si="310"/>
        <v>-3.3607683430300339</v>
      </c>
      <c r="BB215">
        <f t="shared" si="311"/>
        <v>-7.759825527210146</v>
      </c>
      <c r="BC215">
        <f t="shared" si="312"/>
        <v>-14.781568473367454</v>
      </c>
      <c r="BD215">
        <f t="shared" si="313"/>
        <v>-43.083389324747856</v>
      </c>
      <c r="BE215">
        <f t="shared" si="314"/>
        <v>-71.385210176128254</v>
      </c>
      <c r="BF215" s="2">
        <f t="shared" si="315"/>
        <v>37287</v>
      </c>
      <c r="BG215">
        <f t="shared" si="316"/>
        <v>-2.399856011516923E-2</v>
      </c>
      <c r="BH215">
        <f t="shared" si="317"/>
        <v>-0.12997887957593143</v>
      </c>
      <c r="BI215">
        <f t="shared" si="318"/>
        <v>-3.2782865836844413</v>
      </c>
      <c r="BJ215">
        <f t="shared" si="319"/>
        <v>-7.6773437678645529</v>
      </c>
      <c r="BK215">
        <f t="shared" si="320"/>
        <v>-14.69908671402186</v>
      </c>
      <c r="BL215">
        <f t="shared" si="321"/>
        <v>-43.000907565402265</v>
      </c>
      <c r="BM215">
        <f t="shared" si="322"/>
        <v>-71.302728416782671</v>
      </c>
      <c r="BN215" s="2">
        <f t="shared" si="323"/>
        <v>37287</v>
      </c>
      <c r="BO215">
        <f t="shared" si="324"/>
        <v>7.2991321079630633E-2</v>
      </c>
      <c r="BP215">
        <f t="shared" si="325"/>
        <v>0.16793314558209793</v>
      </c>
      <c r="BQ215">
        <f t="shared" si="326"/>
        <v>-0.48743905789900133</v>
      </c>
      <c r="BR215">
        <f t="shared" si="327"/>
        <v>-3.9166651828885057</v>
      </c>
      <c r="BS215">
        <f t="shared" si="328"/>
        <v>-8.8417544100973622</v>
      </c>
      <c r="BT215">
        <f t="shared" si="329"/>
        <v>-6.3633224199730227</v>
      </c>
      <c r="BU215">
        <f t="shared" si="330"/>
        <v>-12.834223186202536</v>
      </c>
      <c r="BV215">
        <f t="shared" si="331"/>
        <v>-19.305123952431984</v>
      </c>
      <c r="BW215" s="2">
        <f t="shared" si="332"/>
        <v>37287</v>
      </c>
      <c r="BX215">
        <f t="shared" si="333"/>
        <v>7.598699721038496E-2</v>
      </c>
      <c r="BY215">
        <f t="shared" si="334"/>
        <v>0.12595657618901554</v>
      </c>
      <c r="BZ215">
        <f t="shared" si="335"/>
        <v>-0.33760013353962826</v>
      </c>
      <c r="CA215">
        <f t="shared" si="336"/>
        <v>-2.1418415607997905</v>
      </c>
      <c r="CB215">
        <f t="shared" si="337"/>
        <v>-4.3251591428843579</v>
      </c>
      <c r="CC215">
        <f t="shared" si="338"/>
        <v>-3.0165885940994177</v>
      </c>
      <c r="CD215">
        <f t="shared" si="339"/>
        <v>-5.4011012301791688</v>
      </c>
      <c r="CE215">
        <f t="shared" si="340"/>
        <v>-7.7856138662589025</v>
      </c>
      <c r="CF215" s="2">
        <f t="shared" si="341"/>
        <v>37287</v>
      </c>
      <c r="CG215">
        <f t="shared" si="342"/>
        <v>2.166329217282055E-2</v>
      </c>
      <c r="CH215">
        <f t="shared" si="343"/>
        <v>7.8966908820447435E-2</v>
      </c>
      <c r="CI215">
        <f t="shared" si="344"/>
        <v>-0.19811133323269783</v>
      </c>
      <c r="CJ215">
        <f t="shared" si="345"/>
        <v>-0.96343190682256585</v>
      </c>
      <c r="CK215">
        <f t="shared" si="346"/>
        <v>-2.4675747149110694</v>
      </c>
      <c r="CL215">
        <f t="shared" si="347"/>
        <v>-2.1380182338040372</v>
      </c>
      <c r="CM215">
        <f t="shared" si="348"/>
        <v>-5.8660941183905564</v>
      </c>
      <c r="CN215">
        <f t="shared" si="349"/>
        <v>-9.5941700029770693</v>
      </c>
      <c r="CO215" s="2">
        <f t="shared" si="350"/>
        <v>37287</v>
      </c>
      <c r="CP215">
        <f t="shared" si="351"/>
        <v>0.39356914231092183</v>
      </c>
      <c r="CQ215">
        <f t="shared" si="352"/>
        <v>1.0094689660367835</v>
      </c>
      <c r="CR215">
        <f t="shared" si="353"/>
        <v>0.55124525000339264</v>
      </c>
      <c r="CS215">
        <f t="shared" si="354"/>
        <v>-0.5968324015145805</v>
      </c>
      <c r="CT215">
        <f t="shared" si="355"/>
        <v>-0.56342982697972377</v>
      </c>
      <c r="CU215">
        <f t="shared" si="356"/>
        <v>-4.5910924665825883</v>
      </c>
      <c r="CV215">
        <f t="shared" si="357"/>
        <v>-8.6187551061854606</v>
      </c>
    </row>
    <row r="216" spans="1:100" x14ac:dyDescent="0.3">
      <c r="A216" s="2">
        <v>37253</v>
      </c>
      <c r="B216" s="4">
        <v>0.15</v>
      </c>
      <c r="C216">
        <v>5.0000000000000001E-3</v>
      </c>
      <c r="D216">
        <v>7.0000000000000001E-3</v>
      </c>
      <c r="E216" s="3">
        <f t="shared" si="270"/>
        <v>3.3662985576690833E-2</v>
      </c>
      <c r="F216">
        <v>4.699447836503625E-2</v>
      </c>
      <c r="G216">
        <v>7.5985563657100477E-2</v>
      </c>
      <c r="H216">
        <v>0.22787013868521272</v>
      </c>
      <c r="I216">
        <v>0.50935085331518881</v>
      </c>
      <c r="J216">
        <v>0.90096759274963278</v>
      </c>
      <c r="K216">
        <v>1.3643358693860879</v>
      </c>
      <c r="L216">
        <v>2.019766935482914</v>
      </c>
      <c r="M216">
        <v>2.2382439575151891</v>
      </c>
      <c r="N216" s="2">
        <f t="shared" si="272"/>
        <v>37253</v>
      </c>
      <c r="O216">
        <f t="shared" si="273"/>
        <v>-1.25E-3</v>
      </c>
      <c r="P216">
        <f t="shared" si="274"/>
        <v>-3.5000000000000001E-3</v>
      </c>
      <c r="Q216">
        <f t="shared" si="271"/>
        <v>-2.5247239182518127E-2</v>
      </c>
      <c r="R216">
        <f t="shared" si="275"/>
        <v>-4.699447836503625E-2</v>
      </c>
      <c r="S216">
        <f t="shared" si="276"/>
        <v>-0.15197112731420095</v>
      </c>
      <c r="T216">
        <f t="shared" si="277"/>
        <v>-0.68361041605563821</v>
      </c>
      <c r="U216">
        <f t="shared" si="278"/>
        <v>-2.5467542665759439</v>
      </c>
      <c r="V216">
        <f t="shared" si="279"/>
        <v>-6.3067731492474293</v>
      </c>
      <c r="W216">
        <f t="shared" si="280"/>
        <v>-13.643358693860879</v>
      </c>
      <c r="X216">
        <f t="shared" si="281"/>
        <v>-40.395338709658276</v>
      </c>
      <c r="Y216">
        <f t="shared" si="282"/>
        <v>-67.147318725455676</v>
      </c>
      <c r="Z216" s="2">
        <f t="shared" si="283"/>
        <v>37253</v>
      </c>
      <c r="AA216">
        <f t="shared" si="284"/>
        <v>2.2500000000000003E-3</v>
      </c>
      <c r="AB216">
        <f t="shared" si="285"/>
        <v>4.3494478365036247E-2</v>
      </c>
      <c r="AC216">
        <f t="shared" si="286"/>
        <v>4.5744478365036249E-2</v>
      </c>
      <c r="AD216">
        <f t="shared" si="287"/>
        <v>0.1049766489491647</v>
      </c>
      <c r="AE216" s="2">
        <f t="shared" si="288"/>
        <v>37253</v>
      </c>
      <c r="AF216">
        <f t="shared" si="289"/>
        <v>-2.5247239182518127E-2</v>
      </c>
      <c r="AG216">
        <f t="shared" si="290"/>
        <v>-0.14972112731420095</v>
      </c>
      <c r="AH216">
        <f t="shared" si="291"/>
        <v>-0.68136041605563824</v>
      </c>
      <c r="AI216">
        <f t="shared" si="292"/>
        <v>-2.5445042665759439</v>
      </c>
      <c r="AJ216">
        <f t="shared" si="293"/>
        <v>-6.3045231492474292</v>
      </c>
      <c r="AK216">
        <f t="shared" si="294"/>
        <v>-13.641108693860879</v>
      </c>
      <c r="AL216">
        <f t="shared" si="295"/>
        <v>-40.393088709658279</v>
      </c>
      <c r="AM216">
        <f t="shared" si="296"/>
        <v>-67.145068725455673</v>
      </c>
      <c r="AN216" s="2">
        <f t="shared" si="297"/>
        <v>37253</v>
      </c>
      <c r="AO216">
        <f t="shared" si="298"/>
        <v>-3.5000000000000001E-3</v>
      </c>
      <c r="AP216">
        <f t="shared" si="299"/>
        <v>-0.1084766489491647</v>
      </c>
      <c r="AQ216">
        <f t="shared" si="300"/>
        <v>-0.64011593769060193</v>
      </c>
      <c r="AR216">
        <f t="shared" si="301"/>
        <v>-2.5032597882109076</v>
      </c>
      <c r="AS216">
        <f t="shared" si="302"/>
        <v>-6.2632786708823929</v>
      </c>
      <c r="AT216">
        <f t="shared" si="303"/>
        <v>-13.599864215495844</v>
      </c>
      <c r="AU216">
        <f t="shared" si="304"/>
        <v>-40.351844231293242</v>
      </c>
      <c r="AV216">
        <f t="shared" si="305"/>
        <v>-67.103824247090643</v>
      </c>
      <c r="AW216" s="2">
        <f t="shared" si="306"/>
        <v>37253</v>
      </c>
      <c r="AX216">
        <f t="shared" si="307"/>
        <v>-1.25E-3</v>
      </c>
      <c r="AY216">
        <f t="shared" si="308"/>
        <v>-0.1062266489491647</v>
      </c>
      <c r="AZ216">
        <f t="shared" si="309"/>
        <v>-0.63786593769060196</v>
      </c>
      <c r="BA216">
        <f t="shared" si="310"/>
        <v>-2.5010097882109079</v>
      </c>
      <c r="BB216">
        <f t="shared" si="311"/>
        <v>-6.2610286708823928</v>
      </c>
      <c r="BC216">
        <f t="shared" si="312"/>
        <v>-13.597614215495843</v>
      </c>
      <c r="BD216">
        <f t="shared" si="313"/>
        <v>-40.349594231293239</v>
      </c>
      <c r="BE216">
        <f t="shared" si="314"/>
        <v>-67.101574247090639</v>
      </c>
      <c r="BF216" s="2">
        <f t="shared" si="315"/>
        <v>37253</v>
      </c>
      <c r="BG216">
        <f t="shared" si="316"/>
        <v>-4.699447836503625E-2</v>
      </c>
      <c r="BH216">
        <f t="shared" si="317"/>
        <v>-0.15197112731420095</v>
      </c>
      <c r="BI216">
        <f t="shared" si="318"/>
        <v>-2.4417776176267791</v>
      </c>
      <c r="BJ216">
        <f t="shared" si="319"/>
        <v>-6.2017965002982649</v>
      </c>
      <c r="BK216">
        <f t="shared" si="320"/>
        <v>-13.538382044911714</v>
      </c>
      <c r="BL216">
        <f t="shared" si="321"/>
        <v>-40.290362060709114</v>
      </c>
      <c r="BM216">
        <f t="shared" si="322"/>
        <v>-67.042342076506515</v>
      </c>
      <c r="BN216" s="2">
        <f t="shared" si="323"/>
        <v>37253</v>
      </c>
      <c r="BO216">
        <f t="shared" si="324"/>
        <v>8.0026340828551409E-3</v>
      </c>
      <c r="BP216">
        <f t="shared" si="325"/>
        <v>7.397103167165342E-2</v>
      </c>
      <c r="BQ216">
        <f t="shared" si="326"/>
        <v>-0.36960517024957695</v>
      </c>
      <c r="BR216">
        <f t="shared" si="327"/>
        <v>-0.41695366360917629</v>
      </c>
      <c r="BS216">
        <f t="shared" si="328"/>
        <v>-1.2803576320470198</v>
      </c>
      <c r="BT216">
        <f t="shared" si="329"/>
        <v>1.5909646457947895</v>
      </c>
      <c r="BU216">
        <f t="shared" si="330"/>
        <v>1.6650329082627076</v>
      </c>
      <c r="BV216">
        <f t="shared" si="331"/>
        <v>1.7391011707306399</v>
      </c>
      <c r="BW216" s="2">
        <f t="shared" si="332"/>
        <v>37253</v>
      </c>
      <c r="BX216">
        <f t="shared" si="333"/>
        <v>4.3995195496421044E-2</v>
      </c>
      <c r="BY216">
        <f t="shared" si="334"/>
        <v>6.399342506531415E-2</v>
      </c>
      <c r="BZ216">
        <f t="shared" si="335"/>
        <v>-0.35559672567137646</v>
      </c>
      <c r="CA216">
        <f t="shared" si="336"/>
        <v>-0.99157435541548089</v>
      </c>
      <c r="CB216">
        <f t="shared" si="337"/>
        <v>-2.9360385256373762</v>
      </c>
      <c r="CC216">
        <f t="shared" si="338"/>
        <v>-3.6204281667528031</v>
      </c>
      <c r="CD216">
        <f t="shared" si="339"/>
        <v>-7.0944759445894379</v>
      </c>
      <c r="CE216">
        <f t="shared" si="340"/>
        <v>-10.568523722426082</v>
      </c>
      <c r="CF216" s="2">
        <f t="shared" si="341"/>
        <v>37253</v>
      </c>
      <c r="CG216">
        <f t="shared" si="342"/>
        <v>3.4990627343092912E-2</v>
      </c>
      <c r="CH216">
        <f t="shared" si="343"/>
        <v>0.14958929964607021</v>
      </c>
      <c r="CI216">
        <f t="shared" si="344"/>
        <v>0.13749703818688663</v>
      </c>
      <c r="CJ216">
        <f t="shared" si="345"/>
        <v>0.52289229872019505</v>
      </c>
      <c r="CK216">
        <f t="shared" si="346"/>
        <v>-0.48554576357764834</v>
      </c>
      <c r="CL216">
        <f t="shared" si="347"/>
        <v>-1.711185381121288</v>
      </c>
      <c r="CM216">
        <f t="shared" si="348"/>
        <v>-6.7382567362710484</v>
      </c>
      <c r="CN216">
        <f t="shared" si="349"/>
        <v>-11.765328091420816</v>
      </c>
      <c r="CO216" s="2">
        <f t="shared" si="350"/>
        <v>37253</v>
      </c>
      <c r="CP216">
        <f t="shared" si="351"/>
        <v>0.51223305509242101</v>
      </c>
      <c r="CQ216">
        <f t="shared" si="352"/>
        <v>1.2416846310647192</v>
      </c>
      <c r="CR216">
        <f t="shared" si="353"/>
        <v>2.0663649814824292</v>
      </c>
      <c r="CS216">
        <f t="shared" si="354"/>
        <v>2.1489124539040305</v>
      </c>
      <c r="CT216">
        <f t="shared" si="355"/>
        <v>2.4244788840997722</v>
      </c>
      <c r="CU216">
        <f t="shared" si="356"/>
        <v>3.3362360348654065</v>
      </c>
      <c r="CV216">
        <f t="shared" si="357"/>
        <v>4.2479931856310449</v>
      </c>
    </row>
    <row r="217" spans="1:100" x14ac:dyDescent="0.3">
      <c r="A217" s="2">
        <v>37225</v>
      </c>
      <c r="B217" s="4">
        <v>0.17</v>
      </c>
      <c r="C217">
        <v>2.3E-2</v>
      </c>
      <c r="D217">
        <v>2.1000000000000001E-2</v>
      </c>
      <c r="E217" s="3">
        <f t="shared" ref="E217:E280" si="358">-Q217/E$1</f>
        <v>3.7663140540655955E-2</v>
      </c>
      <c r="F217">
        <v>4.5994710810983934E-2</v>
      </c>
      <c r="G217">
        <v>0.10497244714309988</v>
      </c>
      <c r="H217">
        <v>0.26582326668619322</v>
      </c>
      <c r="I217">
        <v>0.52331475663080795</v>
      </c>
      <c r="J217">
        <v>0.89997208497844172</v>
      </c>
      <c r="K217">
        <v>1.3504305645066741</v>
      </c>
      <c r="L217">
        <v>2.0207568850202007</v>
      </c>
      <c r="M217">
        <v>2.2441989918580432</v>
      </c>
      <c r="N217" s="2">
        <f t="shared" si="272"/>
        <v>37225</v>
      </c>
      <c r="O217">
        <f t="shared" si="273"/>
        <v>-5.7499999999999999E-3</v>
      </c>
      <c r="P217">
        <f t="shared" si="274"/>
        <v>-1.0500000000000001E-2</v>
      </c>
      <c r="Q217">
        <f t="shared" ref="Q217:Q280" si="359">AVERAGE(P217,R217)</f>
        <v>-2.8247355405491968E-2</v>
      </c>
      <c r="R217">
        <f t="shared" si="275"/>
        <v>-4.5994710810983934E-2</v>
      </c>
      <c r="S217">
        <f t="shared" si="276"/>
        <v>-0.20994489428619975</v>
      </c>
      <c r="T217">
        <f t="shared" si="277"/>
        <v>-0.79746980005857959</v>
      </c>
      <c r="U217">
        <f t="shared" si="278"/>
        <v>-2.6165737831540397</v>
      </c>
      <c r="V217">
        <f t="shared" si="279"/>
        <v>-6.2998045948490917</v>
      </c>
      <c r="W217">
        <f t="shared" si="280"/>
        <v>-13.50430564506674</v>
      </c>
      <c r="X217">
        <f t="shared" si="281"/>
        <v>-40.415137700404017</v>
      </c>
      <c r="Y217">
        <f t="shared" si="282"/>
        <v>-67.325969755741298</v>
      </c>
      <c r="Z217" s="2">
        <f t="shared" si="283"/>
        <v>37225</v>
      </c>
      <c r="AA217">
        <f t="shared" si="284"/>
        <v>4.7500000000000007E-3</v>
      </c>
      <c r="AB217">
        <f t="shared" si="285"/>
        <v>3.5494710810983932E-2</v>
      </c>
      <c r="AC217">
        <f t="shared" si="286"/>
        <v>4.0244710810983936E-2</v>
      </c>
      <c r="AD217">
        <f t="shared" si="287"/>
        <v>0.16395018347521581</v>
      </c>
      <c r="AE217" s="2">
        <f t="shared" si="288"/>
        <v>37225</v>
      </c>
      <c r="AF217">
        <f t="shared" si="289"/>
        <v>-2.8247355405491968E-2</v>
      </c>
      <c r="AG217">
        <f t="shared" si="290"/>
        <v>-0.20519489428619975</v>
      </c>
      <c r="AH217">
        <f t="shared" si="291"/>
        <v>-0.79271980005857956</v>
      </c>
      <c r="AI217">
        <f t="shared" si="292"/>
        <v>-2.6118237831540396</v>
      </c>
      <c r="AJ217">
        <f t="shared" si="293"/>
        <v>-6.2950545948490921</v>
      </c>
      <c r="AK217">
        <f t="shared" si="294"/>
        <v>-13.49955564506674</v>
      </c>
      <c r="AL217">
        <f t="shared" si="295"/>
        <v>-40.410387700404016</v>
      </c>
      <c r="AM217">
        <f t="shared" si="296"/>
        <v>-67.321219755741296</v>
      </c>
      <c r="AN217" s="2">
        <f t="shared" si="297"/>
        <v>37225</v>
      </c>
      <c r="AO217">
        <f t="shared" si="298"/>
        <v>-1.0500000000000001E-2</v>
      </c>
      <c r="AP217">
        <f t="shared" si="299"/>
        <v>-0.17445018347521582</v>
      </c>
      <c r="AQ217">
        <f t="shared" si="300"/>
        <v>-0.76197508924759561</v>
      </c>
      <c r="AR217">
        <f t="shared" si="301"/>
        <v>-2.5810790723430559</v>
      </c>
      <c r="AS217">
        <f t="shared" si="302"/>
        <v>-6.2643098840381075</v>
      </c>
      <c r="AT217">
        <f t="shared" si="303"/>
        <v>-13.468810934255757</v>
      </c>
      <c r="AU217">
        <f t="shared" si="304"/>
        <v>-40.37964298959303</v>
      </c>
      <c r="AV217">
        <f t="shared" si="305"/>
        <v>-67.290475044930318</v>
      </c>
      <c r="AW217" s="2">
        <f t="shared" si="306"/>
        <v>37225</v>
      </c>
      <c r="AX217">
        <f t="shared" si="307"/>
        <v>-5.7499999999999999E-3</v>
      </c>
      <c r="AY217">
        <f t="shared" si="308"/>
        <v>-0.16970018347521582</v>
      </c>
      <c r="AZ217">
        <f t="shared" si="309"/>
        <v>-0.75722508924759568</v>
      </c>
      <c r="BA217">
        <f t="shared" si="310"/>
        <v>-2.5763290723430559</v>
      </c>
      <c r="BB217">
        <f t="shared" si="311"/>
        <v>-6.2595598840381079</v>
      </c>
      <c r="BC217">
        <f t="shared" si="312"/>
        <v>-13.464060934255755</v>
      </c>
      <c r="BD217">
        <f t="shared" si="313"/>
        <v>-40.374892989593036</v>
      </c>
      <c r="BE217">
        <f t="shared" si="314"/>
        <v>-67.285725044930317</v>
      </c>
      <c r="BF217" s="2">
        <f t="shared" si="315"/>
        <v>37225</v>
      </c>
      <c r="BG217">
        <f t="shared" si="316"/>
        <v>-4.5994710810983934E-2</v>
      </c>
      <c r="BH217">
        <f t="shared" si="317"/>
        <v>-0.20994489428619975</v>
      </c>
      <c r="BI217">
        <f t="shared" si="318"/>
        <v>-2.4526235996788239</v>
      </c>
      <c r="BJ217">
        <f t="shared" si="319"/>
        <v>-6.1358544113738755</v>
      </c>
      <c r="BK217">
        <f t="shared" si="320"/>
        <v>-13.340355461591525</v>
      </c>
      <c r="BL217">
        <f t="shared" si="321"/>
        <v>-40.251187516928802</v>
      </c>
      <c r="BM217">
        <f t="shared" si="322"/>
        <v>-67.162019572266075</v>
      </c>
      <c r="BN217" s="2">
        <f t="shared" si="323"/>
        <v>37225</v>
      </c>
      <c r="BO217">
        <f t="shared" si="324"/>
        <v>2.999614020676817E-2</v>
      </c>
      <c r="BP217">
        <f t="shared" si="325"/>
        <v>-0.14192745475484747</v>
      </c>
      <c r="BQ217">
        <f t="shared" si="326"/>
        <v>-0.93692761677245751</v>
      </c>
      <c r="BR217">
        <f t="shared" si="327"/>
        <v>-0.52862516009479565</v>
      </c>
      <c r="BS217">
        <f t="shared" si="328"/>
        <v>-2.2203870613760972</v>
      </c>
      <c r="BT217">
        <f t="shared" si="329"/>
        <v>-1.0628041676638342</v>
      </c>
      <c r="BU217">
        <f t="shared" si="330"/>
        <v>-1.5739937445182615</v>
      </c>
      <c r="BV217">
        <f t="shared" si="331"/>
        <v>-2.0851833213726958</v>
      </c>
      <c r="BW217" s="2">
        <f t="shared" si="332"/>
        <v>37225</v>
      </c>
      <c r="BX217">
        <f t="shared" si="333"/>
        <v>1.299800013331893E-2</v>
      </c>
      <c r="BY217">
        <f t="shared" si="334"/>
        <v>-0.14692740226447049</v>
      </c>
      <c r="BZ217">
        <f t="shared" si="335"/>
        <v>-0.6422785764955421</v>
      </c>
      <c r="CA217">
        <f t="shared" si="336"/>
        <v>-0.98254104929693464</v>
      </c>
      <c r="CB217">
        <f t="shared" si="337"/>
        <v>-2.3611243172978038</v>
      </c>
      <c r="CC217">
        <f t="shared" si="338"/>
        <v>-2.6972563541300114</v>
      </c>
      <c r="CD217">
        <f t="shared" si="339"/>
        <v>-5.6391388856351909</v>
      </c>
      <c r="CE217">
        <f t="shared" si="340"/>
        <v>-8.5810214171403771</v>
      </c>
      <c r="CF217" s="2">
        <f t="shared" si="341"/>
        <v>37225</v>
      </c>
      <c r="CG217">
        <f t="shared" si="342"/>
        <v>9.691418326187487E-2</v>
      </c>
      <c r="CH217">
        <f t="shared" si="343"/>
        <v>0.22076212676311094</v>
      </c>
      <c r="CI217">
        <f t="shared" si="344"/>
        <v>0.10337769921490544</v>
      </c>
      <c r="CJ217">
        <f t="shared" si="345"/>
        <v>0.80624868143163564</v>
      </c>
      <c r="CK217">
        <f t="shared" si="346"/>
        <v>1.3693041418165769E-2</v>
      </c>
      <c r="CL217">
        <f t="shared" si="347"/>
        <v>-0.56808370037629674</v>
      </c>
      <c r="CM217">
        <f t="shared" si="348"/>
        <v>-5.7172675648731426</v>
      </c>
      <c r="CN217">
        <f t="shared" si="349"/>
        <v>-10.86645142936999</v>
      </c>
      <c r="CO217" s="2">
        <f t="shared" si="350"/>
        <v>37225</v>
      </c>
      <c r="CP217">
        <f t="shared" si="351"/>
        <v>0.58305104692744569</v>
      </c>
      <c r="CQ217">
        <f t="shared" si="352"/>
        <v>1.2774213949105262</v>
      </c>
      <c r="CR217">
        <f t="shared" si="353"/>
        <v>2.0654958033633353</v>
      </c>
      <c r="CS217">
        <f t="shared" si="354"/>
        <v>2.0300487377514722</v>
      </c>
      <c r="CT217">
        <f t="shared" si="355"/>
        <v>2.235715915838095</v>
      </c>
      <c r="CU217">
        <f t="shared" si="356"/>
        <v>2.1192202478374673</v>
      </c>
      <c r="CV217">
        <f t="shared" si="357"/>
        <v>2.0027245798368432</v>
      </c>
    </row>
    <row r="218" spans="1:100" x14ac:dyDescent="0.3">
      <c r="A218" s="2">
        <v>37195</v>
      </c>
      <c r="B218" s="4">
        <v>0.22</v>
      </c>
      <c r="C218">
        <v>1.2E-2</v>
      </c>
      <c r="D218">
        <v>0.01</v>
      </c>
      <c r="E218" s="3">
        <f t="shared" si="358"/>
        <v>2.5998073551661515E-2</v>
      </c>
      <c r="F218">
        <v>3.3997110327492273E-2</v>
      </c>
      <c r="G218">
        <v>8.6981082985727959E-2</v>
      </c>
      <c r="H218">
        <v>0.21388559160403048</v>
      </c>
      <c r="I218">
        <v>0.48142012148461544</v>
      </c>
      <c r="J218">
        <v>0.79641221211442492</v>
      </c>
      <c r="K218">
        <v>1.3216236428489367</v>
      </c>
      <c r="L218">
        <v>1.9950166044156199</v>
      </c>
      <c r="M218">
        <v>2.2194809249378475</v>
      </c>
      <c r="N218" s="2">
        <f t="shared" si="272"/>
        <v>37195</v>
      </c>
      <c r="O218">
        <f t="shared" si="273"/>
        <v>-3.0000000000000001E-3</v>
      </c>
      <c r="P218">
        <f t="shared" si="274"/>
        <v>-5.0000000000000001E-3</v>
      </c>
      <c r="Q218">
        <f t="shared" si="359"/>
        <v>-1.9498555163746135E-2</v>
      </c>
      <c r="R218">
        <f t="shared" si="275"/>
        <v>-3.3997110327492273E-2</v>
      </c>
      <c r="S218">
        <f t="shared" si="276"/>
        <v>-0.17396216597145592</v>
      </c>
      <c r="T218">
        <f t="shared" si="277"/>
        <v>-0.64165677481209138</v>
      </c>
      <c r="U218">
        <f t="shared" si="278"/>
        <v>-2.407100607423077</v>
      </c>
      <c r="V218">
        <f t="shared" si="279"/>
        <v>-5.5748854848009746</v>
      </c>
      <c r="W218">
        <f t="shared" si="280"/>
        <v>-13.216236428489367</v>
      </c>
      <c r="X218">
        <f t="shared" si="281"/>
        <v>-39.900332088312396</v>
      </c>
      <c r="Y218">
        <f t="shared" si="282"/>
        <v>-66.584427748135425</v>
      </c>
      <c r="Z218" s="2">
        <f t="shared" si="283"/>
        <v>37195</v>
      </c>
      <c r="AA218">
        <f t="shared" si="284"/>
        <v>2E-3</v>
      </c>
      <c r="AB218">
        <f t="shared" si="285"/>
        <v>2.8997110327492272E-2</v>
      </c>
      <c r="AC218">
        <f t="shared" si="286"/>
        <v>3.0997110327492274E-2</v>
      </c>
      <c r="AD218">
        <f t="shared" si="287"/>
        <v>0.13996505564396364</v>
      </c>
      <c r="AE218" s="2">
        <f t="shared" si="288"/>
        <v>37195</v>
      </c>
      <c r="AF218">
        <f t="shared" si="289"/>
        <v>-1.9498555163746135E-2</v>
      </c>
      <c r="AG218">
        <f t="shared" si="290"/>
        <v>-0.17196216597145592</v>
      </c>
      <c r="AH218">
        <f t="shared" si="291"/>
        <v>-0.63965677481209138</v>
      </c>
      <c r="AI218">
        <f t="shared" si="292"/>
        <v>-2.4051006074230772</v>
      </c>
      <c r="AJ218">
        <f t="shared" si="293"/>
        <v>-5.5728854848009748</v>
      </c>
      <c r="AK218">
        <f t="shared" si="294"/>
        <v>-13.214236428489366</v>
      </c>
      <c r="AL218">
        <f t="shared" si="295"/>
        <v>-39.898332088312394</v>
      </c>
      <c r="AM218">
        <f t="shared" si="296"/>
        <v>-66.58242774813543</v>
      </c>
      <c r="AN218" s="2">
        <f t="shared" si="297"/>
        <v>37195</v>
      </c>
      <c r="AO218">
        <f t="shared" si="298"/>
        <v>-5.0000000000000001E-3</v>
      </c>
      <c r="AP218">
        <f t="shared" si="299"/>
        <v>-0.14496505564396364</v>
      </c>
      <c r="AQ218">
        <f t="shared" si="300"/>
        <v>-0.61265966448459908</v>
      </c>
      <c r="AR218">
        <f t="shared" si="301"/>
        <v>-2.3781034970955846</v>
      </c>
      <c r="AS218">
        <f t="shared" si="302"/>
        <v>-5.5458883744734822</v>
      </c>
      <c r="AT218">
        <f t="shared" si="303"/>
        <v>-13.187239318161875</v>
      </c>
      <c r="AU218">
        <f t="shared" si="304"/>
        <v>-39.871334977984901</v>
      </c>
      <c r="AV218">
        <f t="shared" si="305"/>
        <v>-66.55543063780793</v>
      </c>
      <c r="AW218" s="2">
        <f t="shared" si="306"/>
        <v>37195</v>
      </c>
      <c r="AX218">
        <f t="shared" si="307"/>
        <v>-3.0000000000000001E-3</v>
      </c>
      <c r="AY218">
        <f t="shared" si="308"/>
        <v>-0.14296505564396364</v>
      </c>
      <c r="AZ218">
        <f t="shared" si="309"/>
        <v>-0.61065966448459907</v>
      </c>
      <c r="BA218">
        <f t="shared" si="310"/>
        <v>-2.3761034970955848</v>
      </c>
      <c r="BB218">
        <f t="shared" si="311"/>
        <v>-5.5438883744734824</v>
      </c>
      <c r="BC218">
        <f t="shared" si="312"/>
        <v>-13.185239318161875</v>
      </c>
      <c r="BD218">
        <f t="shared" si="313"/>
        <v>-39.869334977984906</v>
      </c>
      <c r="BE218">
        <f t="shared" si="314"/>
        <v>-66.553430637807935</v>
      </c>
      <c r="BF218" s="2">
        <f t="shared" si="315"/>
        <v>37195</v>
      </c>
      <c r="BG218">
        <f t="shared" si="316"/>
        <v>-3.3997110327492273E-2</v>
      </c>
      <c r="BH218">
        <f t="shared" si="317"/>
        <v>-0.17396216597145592</v>
      </c>
      <c r="BI218">
        <f t="shared" si="318"/>
        <v>-2.2671355517791132</v>
      </c>
      <c r="BJ218">
        <f t="shared" si="319"/>
        <v>-5.4349204291570112</v>
      </c>
      <c r="BK218">
        <f t="shared" si="320"/>
        <v>-13.076271372845403</v>
      </c>
      <c r="BL218">
        <f t="shared" si="321"/>
        <v>-39.760367032668434</v>
      </c>
      <c r="BM218">
        <f t="shared" si="322"/>
        <v>-66.444462692491456</v>
      </c>
      <c r="BN218" s="2">
        <f t="shared" si="323"/>
        <v>37195</v>
      </c>
      <c r="BO218">
        <f t="shared" si="324"/>
        <v>9.8979773765785373E-2</v>
      </c>
      <c r="BP218">
        <f t="shared" si="325"/>
        <v>1.298576633525619E-2</v>
      </c>
      <c r="BQ218">
        <f t="shared" si="326"/>
        <v>-0.25875544964093222</v>
      </c>
      <c r="BR218">
        <f t="shared" si="327"/>
        <v>-0.4380121791717525</v>
      </c>
      <c r="BS218">
        <f t="shared" si="328"/>
        <v>0.12044188386796964</v>
      </c>
      <c r="BT218">
        <f t="shared" si="329"/>
        <v>0.25915099131351227</v>
      </c>
      <c r="BU218">
        <f t="shared" si="330"/>
        <v>1.9610264853835286</v>
      </c>
      <c r="BV218">
        <f t="shared" si="331"/>
        <v>3.6629019794535091</v>
      </c>
      <c r="BW218" s="2">
        <f t="shared" si="332"/>
        <v>37195</v>
      </c>
      <c r="BX218">
        <f t="shared" si="333"/>
        <v>5.698987651846165E-2</v>
      </c>
      <c r="BY218">
        <f t="shared" si="334"/>
        <v>7.4975829123499121E-2</v>
      </c>
      <c r="BZ218">
        <f t="shared" si="335"/>
        <v>-1.2955432215669173E-2</v>
      </c>
      <c r="CA218">
        <f t="shared" si="336"/>
        <v>0.55367676989428072</v>
      </c>
      <c r="CB218">
        <f t="shared" si="337"/>
        <v>0.76000717136595386</v>
      </c>
      <c r="CC218">
        <f t="shared" si="338"/>
        <v>1.5125897964331302E-2</v>
      </c>
      <c r="CD218">
        <f t="shared" si="339"/>
        <v>-2.3415375458006946</v>
      </c>
      <c r="CE218">
        <f t="shared" si="340"/>
        <v>-4.6982009895657235</v>
      </c>
      <c r="CF218" s="2">
        <f t="shared" si="341"/>
        <v>37195</v>
      </c>
      <c r="CG218">
        <f t="shared" si="342"/>
        <v>0.1337818565201459</v>
      </c>
      <c r="CH218">
        <f t="shared" si="343"/>
        <v>0.50391871889631568</v>
      </c>
      <c r="CI218">
        <f t="shared" si="344"/>
        <v>0.8428327646909668</v>
      </c>
      <c r="CJ218">
        <f t="shared" si="345"/>
        <v>2.0756863053098114</v>
      </c>
      <c r="CK218">
        <f t="shared" si="346"/>
        <v>2.1866125123554658</v>
      </c>
      <c r="CL218">
        <f t="shared" si="347"/>
        <v>1.4050052816938274</v>
      </c>
      <c r="CM218">
        <f t="shared" si="348"/>
        <v>-1.8082446490334925</v>
      </c>
      <c r="CN218">
        <f t="shared" si="349"/>
        <v>-5.0214945797608221</v>
      </c>
      <c r="CO218" s="2">
        <f t="shared" si="350"/>
        <v>37195</v>
      </c>
      <c r="CP218">
        <f t="shared" si="351"/>
        <v>0.65289029238694329</v>
      </c>
      <c r="CQ218">
        <f t="shared" si="352"/>
        <v>1.3612529262460924</v>
      </c>
      <c r="CR218">
        <f t="shared" si="353"/>
        <v>2.8637572536412312</v>
      </c>
      <c r="CS218">
        <f t="shared" si="354"/>
        <v>4.1554793295633035</v>
      </c>
      <c r="CT218">
        <f t="shared" si="355"/>
        <v>4.3798150542871461</v>
      </c>
      <c r="CU218">
        <f t="shared" si="356"/>
        <v>8.745296497105441</v>
      </c>
      <c r="CV218">
        <f t="shared" si="357"/>
        <v>13.110777939923741</v>
      </c>
    </row>
    <row r="219" spans="1:100" x14ac:dyDescent="0.3">
      <c r="A219" s="2">
        <v>37162</v>
      </c>
      <c r="B219" s="4">
        <v>0.28000000000000003</v>
      </c>
      <c r="C219">
        <v>7.0000000000000001E-3</v>
      </c>
      <c r="D219">
        <v>6.0000000000000001E-3</v>
      </c>
      <c r="E219" s="3">
        <f t="shared" si="358"/>
        <v>2.1331931802154609E-2</v>
      </c>
      <c r="F219">
        <v>2.8997897703231912E-2</v>
      </c>
      <c r="G219">
        <v>8.4981942616057154E-2</v>
      </c>
      <c r="H219">
        <v>0.19690304116441465</v>
      </c>
      <c r="I219">
        <v>0.48840317013472995</v>
      </c>
      <c r="J219">
        <v>0.85516910589081063</v>
      </c>
      <c r="K219">
        <v>1.4040599855309577</v>
      </c>
      <c r="L219">
        <v>2.0405548468361978</v>
      </c>
      <c r="M219">
        <v>2.252719800604611</v>
      </c>
      <c r="N219" s="2">
        <f t="shared" si="272"/>
        <v>37162</v>
      </c>
      <c r="O219">
        <f t="shared" si="273"/>
        <v>-1.75E-3</v>
      </c>
      <c r="P219">
        <f t="shared" si="274"/>
        <v>-3.0000000000000001E-3</v>
      </c>
      <c r="Q219">
        <f t="shared" si="359"/>
        <v>-1.5998948851615957E-2</v>
      </c>
      <c r="R219">
        <f t="shared" si="275"/>
        <v>-2.8997897703231912E-2</v>
      </c>
      <c r="S219">
        <f t="shared" si="276"/>
        <v>-0.16996388523211431</v>
      </c>
      <c r="T219">
        <f t="shared" si="277"/>
        <v>-0.590709123493244</v>
      </c>
      <c r="U219">
        <f t="shared" si="278"/>
        <v>-2.4420158506736498</v>
      </c>
      <c r="V219">
        <f t="shared" si="279"/>
        <v>-5.9861837412356742</v>
      </c>
      <c r="W219">
        <f t="shared" si="280"/>
        <v>-14.040599855309576</v>
      </c>
      <c r="X219">
        <f t="shared" si="281"/>
        <v>-40.811096936723956</v>
      </c>
      <c r="Y219">
        <f t="shared" si="282"/>
        <v>-67.581594018138333</v>
      </c>
      <c r="Z219" s="2">
        <f t="shared" si="283"/>
        <v>37162</v>
      </c>
      <c r="AA219">
        <f t="shared" si="284"/>
        <v>1.25E-3</v>
      </c>
      <c r="AB219">
        <f t="shared" si="285"/>
        <v>2.5997897703231913E-2</v>
      </c>
      <c r="AC219">
        <f t="shared" si="286"/>
        <v>2.724789770323191E-2</v>
      </c>
      <c r="AD219">
        <f t="shared" si="287"/>
        <v>0.1409659875288824</v>
      </c>
      <c r="AE219" s="2">
        <f t="shared" si="288"/>
        <v>37162</v>
      </c>
      <c r="AF219">
        <f t="shared" si="289"/>
        <v>-1.5998948851615957E-2</v>
      </c>
      <c r="AG219">
        <f t="shared" si="290"/>
        <v>-0.16871388523211431</v>
      </c>
      <c r="AH219">
        <f t="shared" si="291"/>
        <v>-0.58945912349324403</v>
      </c>
      <c r="AI219">
        <f t="shared" si="292"/>
        <v>-2.4407658506736496</v>
      </c>
      <c r="AJ219">
        <f t="shared" si="293"/>
        <v>-5.9849337412356745</v>
      </c>
      <c r="AK219">
        <f t="shared" si="294"/>
        <v>-14.039349855309576</v>
      </c>
      <c r="AL219">
        <f t="shared" si="295"/>
        <v>-40.809846936723957</v>
      </c>
      <c r="AM219">
        <f t="shared" si="296"/>
        <v>-67.580344018138334</v>
      </c>
      <c r="AN219" s="2">
        <f t="shared" si="297"/>
        <v>37162</v>
      </c>
      <c r="AO219">
        <f t="shared" si="298"/>
        <v>-3.0000000000000001E-3</v>
      </c>
      <c r="AP219">
        <f t="shared" si="299"/>
        <v>-0.1439659875288824</v>
      </c>
      <c r="AQ219">
        <f t="shared" si="300"/>
        <v>-0.56471122579001209</v>
      </c>
      <c r="AR219">
        <f t="shared" si="301"/>
        <v>-2.4160179529704178</v>
      </c>
      <c r="AS219">
        <f t="shared" si="302"/>
        <v>-5.9601858435324422</v>
      </c>
      <c r="AT219">
        <f t="shared" si="303"/>
        <v>-14.014601957606345</v>
      </c>
      <c r="AU219">
        <f t="shared" si="304"/>
        <v>-40.785099039020722</v>
      </c>
      <c r="AV219">
        <f t="shared" si="305"/>
        <v>-67.555596120435098</v>
      </c>
      <c r="AW219" s="2">
        <f t="shared" si="306"/>
        <v>37162</v>
      </c>
      <c r="AX219">
        <f t="shared" si="307"/>
        <v>-1.75E-3</v>
      </c>
      <c r="AY219">
        <f t="shared" si="308"/>
        <v>-0.1427159875288824</v>
      </c>
      <c r="AZ219">
        <f t="shared" si="309"/>
        <v>-0.56346122579001212</v>
      </c>
      <c r="BA219">
        <f t="shared" si="310"/>
        <v>-2.414767952970418</v>
      </c>
      <c r="BB219">
        <f t="shared" si="311"/>
        <v>-5.9589358435324424</v>
      </c>
      <c r="BC219">
        <f t="shared" si="312"/>
        <v>-14.013351957606345</v>
      </c>
      <c r="BD219">
        <f t="shared" si="313"/>
        <v>-40.783849039020723</v>
      </c>
      <c r="BE219">
        <f t="shared" si="314"/>
        <v>-67.554346120435099</v>
      </c>
      <c r="BF219" s="2">
        <f t="shared" si="315"/>
        <v>37162</v>
      </c>
      <c r="BG219">
        <f t="shared" si="316"/>
        <v>-2.8997897703231912E-2</v>
      </c>
      <c r="BH219">
        <f t="shared" si="317"/>
        <v>-0.16996388523211431</v>
      </c>
      <c r="BI219">
        <f t="shared" si="318"/>
        <v>-2.3010498631447676</v>
      </c>
      <c r="BJ219">
        <f t="shared" si="319"/>
        <v>-5.845217753706792</v>
      </c>
      <c r="BK219">
        <f t="shared" si="320"/>
        <v>-13.899633867780693</v>
      </c>
      <c r="BL219">
        <f t="shared" si="321"/>
        <v>-40.670130949195077</v>
      </c>
      <c r="BM219">
        <f t="shared" si="322"/>
        <v>-67.440628030609446</v>
      </c>
      <c r="BN219" s="2">
        <f t="shared" si="323"/>
        <v>37162</v>
      </c>
      <c r="BO219">
        <f t="shared" si="324"/>
        <v>4.6994595586378266E-2</v>
      </c>
      <c r="BP219">
        <f t="shared" si="325"/>
        <v>-0.10396209500117014</v>
      </c>
      <c r="BQ219">
        <f t="shared" si="326"/>
        <v>-0.4995661945533213</v>
      </c>
      <c r="BR219">
        <f t="shared" si="327"/>
        <v>-1.7241729606819298</v>
      </c>
      <c r="BS219">
        <f t="shared" si="328"/>
        <v>-4.7496973326878784</v>
      </c>
      <c r="BT219">
        <f t="shared" si="329"/>
        <v>-8.9897988927605343</v>
      </c>
      <c r="BU219">
        <f t="shared" si="330"/>
        <v>-16.011962710901738</v>
      </c>
      <c r="BV219">
        <f t="shared" si="331"/>
        <v>-23.034126529042933</v>
      </c>
      <c r="BW219" s="2">
        <f t="shared" si="332"/>
        <v>37162</v>
      </c>
      <c r="BX219">
        <f t="shared" si="333"/>
        <v>0.10397188202927873</v>
      </c>
      <c r="BY219">
        <f t="shared" si="334"/>
        <v>0.20389121332430929</v>
      </c>
      <c r="BZ219">
        <f t="shared" si="335"/>
        <v>0.40754092209614906</v>
      </c>
      <c r="CA219">
        <f t="shared" si="336"/>
        <v>1.0093080595759121</v>
      </c>
      <c r="CB219">
        <f t="shared" si="337"/>
        <v>-7.1647049651931888E-2</v>
      </c>
      <c r="CC219">
        <f t="shared" si="338"/>
        <v>-3.3457676148882962</v>
      </c>
      <c r="CD219">
        <f t="shared" si="339"/>
        <v>-10.923408778846898</v>
      </c>
      <c r="CE219">
        <f t="shared" si="340"/>
        <v>-18.501049942805501</v>
      </c>
      <c r="CF219" s="2">
        <f t="shared" si="341"/>
        <v>37162</v>
      </c>
      <c r="CG219">
        <f t="shared" si="342"/>
        <v>0.17296574244642826</v>
      </c>
      <c r="CH219">
        <f t="shared" si="343"/>
        <v>0.73064780368452809</v>
      </c>
      <c r="CI219">
        <f t="shared" si="344"/>
        <v>1.2822251192316387</v>
      </c>
      <c r="CJ219">
        <f t="shared" si="345"/>
        <v>2.966465270631482</v>
      </c>
      <c r="CK219">
        <f t="shared" si="346"/>
        <v>3.3643298900062328</v>
      </c>
      <c r="CL219">
        <f t="shared" si="347"/>
        <v>2.7746443709866169</v>
      </c>
      <c r="CM219">
        <f t="shared" si="348"/>
        <v>3.9656311511848257</v>
      </c>
      <c r="CN219">
        <f t="shared" si="349"/>
        <v>5.1566179313830416</v>
      </c>
      <c r="CO219" s="2">
        <f t="shared" si="350"/>
        <v>37162</v>
      </c>
      <c r="CP219">
        <f t="shared" si="351"/>
        <v>0.76254147354711732</v>
      </c>
      <c r="CQ219">
        <f t="shared" si="352"/>
        <v>1.6372222142425814</v>
      </c>
      <c r="CR219">
        <f t="shared" si="353"/>
        <v>3.2273738933166451</v>
      </c>
      <c r="CS219">
        <f t="shared" si="354"/>
        <v>4.2005966967829895</v>
      </c>
      <c r="CT219">
        <f t="shared" si="355"/>
        <v>3.7593154676319633</v>
      </c>
      <c r="CU219">
        <f t="shared" si="356"/>
        <v>7.1386154216069349</v>
      </c>
      <c r="CV219">
        <f t="shared" si="357"/>
        <v>10.51791537558192</v>
      </c>
    </row>
    <row r="220" spans="1:100" x14ac:dyDescent="0.3">
      <c r="A220" s="2">
        <v>37134</v>
      </c>
      <c r="B220" s="4">
        <v>0.31</v>
      </c>
      <c r="C220">
        <v>8.9999999999999993E-3</v>
      </c>
      <c r="D220">
        <v>0.01</v>
      </c>
      <c r="E220" s="3">
        <f t="shared" si="358"/>
        <v>2.866426030478934E-2</v>
      </c>
      <c r="F220">
        <v>3.7996390457184011E-2</v>
      </c>
      <c r="G220">
        <v>8.5981515298743941E-2</v>
      </c>
      <c r="H220">
        <v>0.18691263195515506</v>
      </c>
      <c r="I220">
        <v>0.49638349862606818</v>
      </c>
      <c r="J220">
        <v>0.8203154042150097</v>
      </c>
      <c r="K220">
        <v>1.3236104603150782</v>
      </c>
      <c r="L220">
        <v>2.0009569632137225</v>
      </c>
      <c r="M220">
        <v>2.226739130846604</v>
      </c>
      <c r="N220" s="2">
        <f t="shared" si="272"/>
        <v>37134</v>
      </c>
      <c r="O220">
        <f t="shared" si="273"/>
        <v>-2.2499999999999998E-3</v>
      </c>
      <c r="P220">
        <f t="shared" si="274"/>
        <v>-5.0000000000000001E-3</v>
      </c>
      <c r="Q220">
        <f t="shared" si="359"/>
        <v>-2.1498195228592004E-2</v>
      </c>
      <c r="R220">
        <f t="shared" si="275"/>
        <v>-3.7996390457184011E-2</v>
      </c>
      <c r="S220">
        <f t="shared" si="276"/>
        <v>-0.17196303059748788</v>
      </c>
      <c r="T220">
        <f t="shared" si="277"/>
        <v>-0.56073789586546519</v>
      </c>
      <c r="U220">
        <f t="shared" si="278"/>
        <v>-2.4819174931303407</v>
      </c>
      <c r="V220">
        <f t="shared" si="279"/>
        <v>-5.7422078295050678</v>
      </c>
      <c r="W220">
        <f t="shared" si="280"/>
        <v>-13.236104603150782</v>
      </c>
      <c r="X220">
        <f t="shared" si="281"/>
        <v>-40.01913926427445</v>
      </c>
      <c r="Y220">
        <f t="shared" si="282"/>
        <v>-66.802173925398122</v>
      </c>
      <c r="Z220" s="2">
        <f t="shared" si="283"/>
        <v>37134</v>
      </c>
      <c r="AA220">
        <f t="shared" si="284"/>
        <v>2.7500000000000003E-3</v>
      </c>
      <c r="AB220">
        <f t="shared" si="285"/>
        <v>3.2996390457184013E-2</v>
      </c>
      <c r="AC220">
        <f t="shared" si="286"/>
        <v>3.5746390457184009E-2</v>
      </c>
      <c r="AD220">
        <f t="shared" si="287"/>
        <v>0.13396664014030388</v>
      </c>
      <c r="AE220" s="2">
        <f t="shared" si="288"/>
        <v>37134</v>
      </c>
      <c r="AF220">
        <f t="shared" si="289"/>
        <v>-2.1498195228592004E-2</v>
      </c>
      <c r="AG220">
        <f t="shared" si="290"/>
        <v>-0.16921303059748788</v>
      </c>
      <c r="AH220">
        <f t="shared" si="291"/>
        <v>-0.55798789586546516</v>
      </c>
      <c r="AI220">
        <f t="shared" si="292"/>
        <v>-2.4791674931303409</v>
      </c>
      <c r="AJ220">
        <f t="shared" si="293"/>
        <v>-5.739457829505068</v>
      </c>
      <c r="AK220">
        <f t="shared" si="294"/>
        <v>-13.233354603150781</v>
      </c>
      <c r="AL220">
        <f t="shared" si="295"/>
        <v>-40.016389264274451</v>
      </c>
      <c r="AM220">
        <f t="shared" si="296"/>
        <v>-66.799423925398116</v>
      </c>
      <c r="AN220" s="2">
        <f t="shared" si="297"/>
        <v>37134</v>
      </c>
      <c r="AO220">
        <f t="shared" si="298"/>
        <v>-5.0000000000000001E-3</v>
      </c>
      <c r="AP220">
        <f t="shared" si="299"/>
        <v>-0.13896664014030385</v>
      </c>
      <c r="AQ220">
        <f t="shared" si="300"/>
        <v>-0.52774150540828113</v>
      </c>
      <c r="AR220">
        <f t="shared" si="301"/>
        <v>-2.4489211026731565</v>
      </c>
      <c r="AS220">
        <f t="shared" si="302"/>
        <v>-5.7092114390478841</v>
      </c>
      <c r="AT220">
        <f t="shared" si="303"/>
        <v>-13.203108212693598</v>
      </c>
      <c r="AU220">
        <f t="shared" si="304"/>
        <v>-39.986142873817265</v>
      </c>
      <c r="AV220">
        <f t="shared" si="305"/>
        <v>-66.769177534940937</v>
      </c>
      <c r="AW220" s="2">
        <f t="shared" si="306"/>
        <v>37134</v>
      </c>
      <c r="AX220">
        <f t="shared" si="307"/>
        <v>-2.2499999999999998E-3</v>
      </c>
      <c r="AY220">
        <f t="shared" si="308"/>
        <v>-0.13621664014030388</v>
      </c>
      <c r="AZ220">
        <f t="shared" si="309"/>
        <v>-0.52499150540828121</v>
      </c>
      <c r="BA220">
        <f t="shared" si="310"/>
        <v>-2.4461711026731567</v>
      </c>
      <c r="BB220">
        <f t="shared" si="311"/>
        <v>-5.7064614390478834</v>
      </c>
      <c r="BC220">
        <f t="shared" si="312"/>
        <v>-13.200358212693597</v>
      </c>
      <c r="BD220">
        <f t="shared" si="313"/>
        <v>-39.983392873817266</v>
      </c>
      <c r="BE220">
        <f t="shared" si="314"/>
        <v>-66.766427534940945</v>
      </c>
      <c r="BF220" s="2">
        <f t="shared" si="315"/>
        <v>37134</v>
      </c>
      <c r="BG220">
        <f t="shared" si="316"/>
        <v>-3.7996390457184011E-2</v>
      </c>
      <c r="BH220">
        <f t="shared" si="317"/>
        <v>-0.17196303059748788</v>
      </c>
      <c r="BI220">
        <f t="shared" si="318"/>
        <v>-2.3479508529900368</v>
      </c>
      <c r="BJ220">
        <f t="shared" si="319"/>
        <v>-5.6082411893647643</v>
      </c>
      <c r="BK220">
        <f t="shared" si="320"/>
        <v>-13.102137963010478</v>
      </c>
      <c r="BL220">
        <f t="shared" si="321"/>
        <v>-39.88517262413415</v>
      </c>
      <c r="BM220">
        <f t="shared" si="322"/>
        <v>-66.668207285257822</v>
      </c>
      <c r="BN220" s="2">
        <f t="shared" si="323"/>
        <v>37134</v>
      </c>
      <c r="BO220">
        <f t="shared" si="324"/>
        <v>-1.5996780647730156E-2</v>
      </c>
      <c r="BP220">
        <f t="shared" si="325"/>
        <v>-0.27090619301802921</v>
      </c>
      <c r="BQ220">
        <f t="shared" si="326"/>
        <v>-0.46660837946256239</v>
      </c>
      <c r="BR220">
        <f t="shared" si="327"/>
        <v>-1.5554357817430093</v>
      </c>
      <c r="BS220">
        <f t="shared" si="328"/>
        <v>-2.6208404164634498</v>
      </c>
      <c r="BT220">
        <f t="shared" si="329"/>
        <v>-4.4506873838401209</v>
      </c>
      <c r="BU220">
        <f t="shared" si="330"/>
        <v>-9.823262869996066</v>
      </c>
      <c r="BV220">
        <f t="shared" si="331"/>
        <v>-15.195838356151947</v>
      </c>
      <c r="BW220" s="2">
        <f t="shared" si="332"/>
        <v>37134</v>
      </c>
      <c r="BX220">
        <f t="shared" si="333"/>
        <v>0.30374254978562465</v>
      </c>
      <c r="BY220">
        <f t="shared" si="334"/>
        <v>0.54948155170730262</v>
      </c>
      <c r="BZ220">
        <f t="shared" si="335"/>
        <v>0.77090499139379964</v>
      </c>
      <c r="CA220">
        <f t="shared" si="336"/>
        <v>1.6210602363800644</v>
      </c>
      <c r="CB220">
        <f t="shared" si="337"/>
        <v>1.2781077270005086</v>
      </c>
      <c r="CC220">
        <f t="shared" si="338"/>
        <v>-0.17334883254731837</v>
      </c>
      <c r="CD220">
        <f t="shared" si="339"/>
        <v>-7.6415298408653589</v>
      </c>
      <c r="CE220">
        <f t="shared" si="340"/>
        <v>-15.109710849183415</v>
      </c>
      <c r="CF220" s="2">
        <f t="shared" si="341"/>
        <v>37134</v>
      </c>
      <c r="CG220">
        <f t="shared" si="342"/>
        <v>0.17164787315779456</v>
      </c>
      <c r="CH220">
        <f t="shared" si="343"/>
        <v>0.8317533632886287</v>
      </c>
      <c r="CI220">
        <f t="shared" si="344"/>
        <v>1.4578142515423875</v>
      </c>
      <c r="CJ220">
        <f t="shared" si="345"/>
        <v>2.9372456069831308</v>
      </c>
      <c r="CK220">
        <f t="shared" si="346"/>
        <v>3.4539034865944136</v>
      </c>
      <c r="CL220">
        <f t="shared" si="347"/>
        <v>3.3422654261391576</v>
      </c>
      <c r="CM220">
        <f t="shared" si="348"/>
        <v>3.3573343944231318</v>
      </c>
      <c r="CN220">
        <f t="shared" si="349"/>
        <v>3.3724033627070922</v>
      </c>
      <c r="CO220" s="2">
        <f t="shared" si="350"/>
        <v>37134</v>
      </c>
      <c r="CP220">
        <f t="shared" si="351"/>
        <v>0.78047933235247058</v>
      </c>
      <c r="CQ220">
        <f t="shared" si="352"/>
        <v>1.7926444816030285</v>
      </c>
      <c r="CR220">
        <f t="shared" si="353"/>
        <v>3.4230881227946015</v>
      </c>
      <c r="CS220">
        <f t="shared" si="354"/>
        <v>4.9388519271388702</v>
      </c>
      <c r="CT220">
        <f t="shared" si="355"/>
        <v>4.9721792985944928</v>
      </c>
      <c r="CU220">
        <f t="shared" si="356"/>
        <v>5.9364841726594966</v>
      </c>
      <c r="CV220">
        <f t="shared" si="357"/>
        <v>6.9007890467244968</v>
      </c>
    </row>
    <row r="221" spans="1:100" x14ac:dyDescent="0.3">
      <c r="A221" s="2">
        <v>37103</v>
      </c>
      <c r="B221" s="4">
        <v>0.3</v>
      </c>
      <c r="C221">
        <v>2.7E-2</v>
      </c>
      <c r="D221">
        <v>2.3E-2</v>
      </c>
      <c r="E221" s="3">
        <f t="shared" si="358"/>
        <v>4.1662332403461649E-2</v>
      </c>
      <c r="F221">
        <v>5.0993498605192478E-2</v>
      </c>
      <c r="G221">
        <v>9.0979303777634982E-2</v>
      </c>
      <c r="H221">
        <v>0.19390597080061944</v>
      </c>
      <c r="I221">
        <v>0.46046951252602786</v>
      </c>
      <c r="J221">
        <v>0.8013922793954239</v>
      </c>
      <c r="K221">
        <v>1.3285774176317744</v>
      </c>
      <c r="L221">
        <v>2.019766935482914</v>
      </c>
      <c r="M221">
        <v>2.2501634414332936</v>
      </c>
      <c r="N221" s="2">
        <f t="shared" si="272"/>
        <v>37103</v>
      </c>
      <c r="O221">
        <f t="shared" si="273"/>
        <v>-6.7499999999999999E-3</v>
      </c>
      <c r="P221">
        <f t="shared" si="274"/>
        <v>-1.15E-2</v>
      </c>
      <c r="Q221">
        <f t="shared" si="359"/>
        <v>-3.1246749302596237E-2</v>
      </c>
      <c r="R221">
        <f t="shared" si="275"/>
        <v>-5.0993498605192478E-2</v>
      </c>
      <c r="S221">
        <f t="shared" si="276"/>
        <v>-0.18195860755526996</v>
      </c>
      <c r="T221">
        <f t="shared" si="277"/>
        <v>-0.58171791240185833</v>
      </c>
      <c r="U221">
        <f t="shared" si="278"/>
        <v>-2.3023475626301391</v>
      </c>
      <c r="V221">
        <f t="shared" si="279"/>
        <v>-5.6097459557679672</v>
      </c>
      <c r="W221">
        <f t="shared" si="280"/>
        <v>-13.285774176317744</v>
      </c>
      <c r="X221">
        <f t="shared" si="281"/>
        <v>-40.395338709658276</v>
      </c>
      <c r="Y221">
        <f t="shared" si="282"/>
        <v>-67.504903242998807</v>
      </c>
      <c r="Z221" s="2">
        <f t="shared" si="283"/>
        <v>37103</v>
      </c>
      <c r="AA221">
        <f t="shared" si="284"/>
        <v>4.7499999999999999E-3</v>
      </c>
      <c r="AB221">
        <f t="shared" si="285"/>
        <v>3.9493498605192481E-2</v>
      </c>
      <c r="AC221">
        <f t="shared" si="286"/>
        <v>4.4243498605192479E-2</v>
      </c>
      <c r="AD221">
        <f t="shared" si="287"/>
        <v>0.13096510895007749</v>
      </c>
      <c r="AE221" s="2">
        <f t="shared" si="288"/>
        <v>37103</v>
      </c>
      <c r="AF221">
        <f t="shared" si="289"/>
        <v>-3.1246749302596237E-2</v>
      </c>
      <c r="AG221">
        <f t="shared" si="290"/>
        <v>-0.17720860755526996</v>
      </c>
      <c r="AH221">
        <f t="shared" si="291"/>
        <v>-0.5769679124018583</v>
      </c>
      <c r="AI221">
        <f t="shared" si="292"/>
        <v>-2.297597562630139</v>
      </c>
      <c r="AJ221">
        <f t="shared" si="293"/>
        <v>-5.6049959557679676</v>
      </c>
      <c r="AK221">
        <f t="shared" si="294"/>
        <v>-13.281024176317745</v>
      </c>
      <c r="AL221">
        <f t="shared" si="295"/>
        <v>-40.390588709658275</v>
      </c>
      <c r="AM221">
        <f t="shared" si="296"/>
        <v>-67.500153242998806</v>
      </c>
      <c r="AN221" s="2">
        <f t="shared" si="297"/>
        <v>37103</v>
      </c>
      <c r="AO221">
        <f t="shared" si="298"/>
        <v>-1.15E-2</v>
      </c>
      <c r="AP221">
        <f t="shared" si="299"/>
        <v>-0.14246510895007747</v>
      </c>
      <c r="AQ221">
        <f t="shared" si="300"/>
        <v>-0.54222441379666586</v>
      </c>
      <c r="AR221">
        <f t="shared" si="301"/>
        <v>-2.2628540640249466</v>
      </c>
      <c r="AS221">
        <f t="shared" si="302"/>
        <v>-5.5702524571627743</v>
      </c>
      <c r="AT221">
        <f t="shared" si="303"/>
        <v>-13.246280677712551</v>
      </c>
      <c r="AU221">
        <f t="shared" si="304"/>
        <v>-40.355845211053087</v>
      </c>
      <c r="AV221">
        <f t="shared" si="305"/>
        <v>-67.465409744393611</v>
      </c>
      <c r="AW221" s="2">
        <f t="shared" si="306"/>
        <v>37103</v>
      </c>
      <c r="AX221">
        <f t="shared" si="307"/>
        <v>-6.7499999999999999E-3</v>
      </c>
      <c r="AY221">
        <f t="shared" si="308"/>
        <v>-0.13771510895007749</v>
      </c>
      <c r="AZ221">
        <f t="shared" si="309"/>
        <v>-0.53747441379666583</v>
      </c>
      <c r="BA221">
        <f t="shared" si="310"/>
        <v>-2.2581040640249466</v>
      </c>
      <c r="BB221">
        <f t="shared" si="311"/>
        <v>-5.5655024571627747</v>
      </c>
      <c r="BC221">
        <f t="shared" si="312"/>
        <v>-13.241530677712552</v>
      </c>
      <c r="BD221">
        <f t="shared" si="313"/>
        <v>-40.351095211053085</v>
      </c>
      <c r="BE221">
        <f t="shared" si="314"/>
        <v>-67.46065974439361</v>
      </c>
      <c r="BF221" s="2">
        <f t="shared" si="315"/>
        <v>37103</v>
      </c>
      <c r="BG221">
        <f t="shared" si="316"/>
        <v>-5.0993498605192478E-2</v>
      </c>
      <c r="BH221">
        <f t="shared" si="317"/>
        <v>-0.18195860755526996</v>
      </c>
      <c r="BI221">
        <f t="shared" si="318"/>
        <v>-2.1713824536800614</v>
      </c>
      <c r="BJ221">
        <f t="shared" si="319"/>
        <v>-5.47878084681789</v>
      </c>
      <c r="BK221">
        <f t="shared" si="320"/>
        <v>-13.154809067367667</v>
      </c>
      <c r="BL221">
        <f t="shared" si="321"/>
        <v>-40.264373600708197</v>
      </c>
      <c r="BM221">
        <f t="shared" si="322"/>
        <v>-67.373938134048728</v>
      </c>
      <c r="BN221" s="2">
        <f t="shared" si="323"/>
        <v>37103</v>
      </c>
      <c r="BO221">
        <f t="shared" si="324"/>
        <v>3.3992755826538337E-2</v>
      </c>
      <c r="BP221">
        <f t="shared" si="325"/>
        <v>4.5977450601772954E-2</v>
      </c>
      <c r="BQ221">
        <f t="shared" si="326"/>
        <v>0.14185614389962478</v>
      </c>
      <c r="BR221">
        <f t="shared" si="327"/>
        <v>1.4543772776503436</v>
      </c>
      <c r="BS221">
        <f t="shared" si="328"/>
        <v>1.308584017553966</v>
      </c>
      <c r="BT221">
        <f t="shared" si="329"/>
        <v>-0.31988763669481479</v>
      </c>
      <c r="BU221">
        <f t="shared" si="330"/>
        <v>-6.7350900182948825</v>
      </c>
      <c r="BV221">
        <f t="shared" si="331"/>
        <v>-13.150292399894951</v>
      </c>
      <c r="BW221" s="2">
        <f t="shared" si="332"/>
        <v>37103</v>
      </c>
      <c r="BX221">
        <f t="shared" si="333"/>
        <v>0.3903455695604377</v>
      </c>
      <c r="BY221">
        <f t="shared" si="334"/>
        <v>0.9635507565124648</v>
      </c>
      <c r="BZ221">
        <f t="shared" si="335"/>
        <v>1.6077924331925355</v>
      </c>
      <c r="CA221">
        <f t="shared" si="336"/>
        <v>3.5467011088862122</v>
      </c>
      <c r="CB221">
        <f t="shared" si="337"/>
        <v>3.4338633879348337</v>
      </c>
      <c r="CC221">
        <f t="shared" si="338"/>
        <v>2.1920979882196066</v>
      </c>
      <c r="CD221">
        <f t="shared" si="339"/>
        <v>-3.4787146549063812</v>
      </c>
      <c r="CE221">
        <f t="shared" si="340"/>
        <v>-9.1495272980323659</v>
      </c>
      <c r="CF221" s="2">
        <f t="shared" si="341"/>
        <v>37103</v>
      </c>
      <c r="CG221">
        <f t="shared" si="342"/>
        <v>0.17332365898687985</v>
      </c>
      <c r="CH221">
        <f t="shared" si="343"/>
        <v>0.91455338400602404</v>
      </c>
      <c r="CI221">
        <f t="shared" si="344"/>
        <v>1.5126445635480563</v>
      </c>
      <c r="CJ221">
        <f t="shared" si="345"/>
        <v>4.0127086475140761</v>
      </c>
      <c r="CK221">
        <f t="shared" si="346"/>
        <v>5.548853394396934</v>
      </c>
      <c r="CL221">
        <f t="shared" si="347"/>
        <v>5.8017313248802092</v>
      </c>
      <c r="CM221">
        <f t="shared" si="348"/>
        <v>11.055081417281267</v>
      </c>
      <c r="CN221">
        <f t="shared" si="349"/>
        <v>16.308431509682329</v>
      </c>
      <c r="CO221" s="2">
        <f t="shared" si="350"/>
        <v>37103</v>
      </c>
      <c r="CP221">
        <f t="shared" si="351"/>
        <v>0.5522174302227385</v>
      </c>
      <c r="CQ221">
        <f t="shared" si="352"/>
        <v>1.3056133031668855</v>
      </c>
      <c r="CR221">
        <f t="shared" si="353"/>
        <v>2.7581755217101898</v>
      </c>
      <c r="CS221">
        <f t="shared" si="354"/>
        <v>3.6198686116722394</v>
      </c>
      <c r="CT221">
        <f t="shared" si="355"/>
        <v>2.9757952284161604</v>
      </c>
      <c r="CU221">
        <f t="shared" si="356"/>
        <v>2.5902982867265525</v>
      </c>
      <c r="CV221">
        <f t="shared" si="357"/>
        <v>2.2048013450369428</v>
      </c>
    </row>
    <row r="222" spans="1:100" x14ac:dyDescent="0.3">
      <c r="A222" s="2">
        <v>37071</v>
      </c>
      <c r="B222" s="4">
        <v>0.28000000000000003</v>
      </c>
      <c r="C222">
        <v>1.2999999999999999E-2</v>
      </c>
      <c r="D222">
        <v>1.0999999999999999E-2</v>
      </c>
      <c r="E222" s="3">
        <f t="shared" si="358"/>
        <v>2.4331731832140348E-2</v>
      </c>
      <c r="F222">
        <v>3.0997597748210523E-2</v>
      </c>
      <c r="G222">
        <v>7.2986680740910886E-2</v>
      </c>
      <c r="H222">
        <v>0.15593919161830458</v>
      </c>
      <c r="I222">
        <v>0.4025945221006334</v>
      </c>
      <c r="J222">
        <v>0.68582277258052926</v>
      </c>
      <c r="K222">
        <v>1.1795150132119443</v>
      </c>
      <c r="L222">
        <v>1.840505312949926</v>
      </c>
      <c r="M222">
        <v>2.0608354128625868</v>
      </c>
      <c r="N222" s="2">
        <f t="shared" si="272"/>
        <v>37071</v>
      </c>
      <c r="O222">
        <f t="shared" si="273"/>
        <v>-3.2499999999999999E-3</v>
      </c>
      <c r="P222">
        <f t="shared" si="274"/>
        <v>-5.4999999999999997E-3</v>
      </c>
      <c r="Q222">
        <f t="shared" si="359"/>
        <v>-1.824879887410526E-2</v>
      </c>
      <c r="R222">
        <f t="shared" si="275"/>
        <v>-3.0997597748210523E-2</v>
      </c>
      <c r="S222">
        <f t="shared" si="276"/>
        <v>-0.14597336148182177</v>
      </c>
      <c r="T222">
        <f t="shared" si="277"/>
        <v>-0.46781757485491371</v>
      </c>
      <c r="U222">
        <f t="shared" si="278"/>
        <v>-2.0129726105031671</v>
      </c>
      <c r="V222">
        <f t="shared" si="279"/>
        <v>-4.8007594080637048</v>
      </c>
      <c r="W222">
        <f t="shared" si="280"/>
        <v>-11.795150132119442</v>
      </c>
      <c r="X222">
        <f t="shared" si="281"/>
        <v>-36.810106258998523</v>
      </c>
      <c r="Y222">
        <f t="shared" si="282"/>
        <v>-61.825062385877601</v>
      </c>
      <c r="Z222" s="2">
        <f t="shared" si="283"/>
        <v>37071</v>
      </c>
      <c r="AA222">
        <f t="shared" si="284"/>
        <v>2.2499999999999998E-3</v>
      </c>
      <c r="AB222">
        <f t="shared" si="285"/>
        <v>2.5497597748210525E-2</v>
      </c>
      <c r="AC222">
        <f t="shared" si="286"/>
        <v>2.7747597748210524E-2</v>
      </c>
      <c r="AD222">
        <f t="shared" si="287"/>
        <v>0.11497576373361125</v>
      </c>
      <c r="AE222" s="2">
        <f t="shared" si="288"/>
        <v>37071</v>
      </c>
      <c r="AF222">
        <f t="shared" si="289"/>
        <v>-1.824879887410526E-2</v>
      </c>
      <c r="AG222">
        <f t="shared" si="290"/>
        <v>-0.14372336148182177</v>
      </c>
      <c r="AH222">
        <f t="shared" si="291"/>
        <v>-0.46556757485491373</v>
      </c>
      <c r="AI222">
        <f t="shared" si="292"/>
        <v>-2.010722610503167</v>
      </c>
      <c r="AJ222">
        <f t="shared" si="293"/>
        <v>-4.7985094080637047</v>
      </c>
      <c r="AK222">
        <f t="shared" si="294"/>
        <v>-11.792900132119442</v>
      </c>
      <c r="AL222">
        <f t="shared" si="295"/>
        <v>-36.807856258998527</v>
      </c>
      <c r="AM222">
        <f t="shared" si="296"/>
        <v>-61.822812385877604</v>
      </c>
      <c r="AN222" s="2">
        <f t="shared" si="297"/>
        <v>37071</v>
      </c>
      <c r="AO222">
        <f t="shared" si="298"/>
        <v>-5.4999999999999997E-3</v>
      </c>
      <c r="AP222">
        <f t="shared" si="299"/>
        <v>-0.12047576373361124</v>
      </c>
      <c r="AQ222">
        <f t="shared" si="300"/>
        <v>-0.44231997710670318</v>
      </c>
      <c r="AR222">
        <f t="shared" si="301"/>
        <v>-1.9874750127549565</v>
      </c>
      <c r="AS222">
        <f t="shared" si="302"/>
        <v>-4.7752618103154942</v>
      </c>
      <c r="AT222">
        <f t="shared" si="303"/>
        <v>-11.769652534371232</v>
      </c>
      <c r="AU222">
        <f t="shared" si="304"/>
        <v>-36.78460866125031</v>
      </c>
      <c r="AV222">
        <f t="shared" si="305"/>
        <v>-61.799564788129388</v>
      </c>
      <c r="AW222" s="2">
        <f t="shared" si="306"/>
        <v>37071</v>
      </c>
      <c r="AX222">
        <f t="shared" si="307"/>
        <v>-3.2499999999999999E-3</v>
      </c>
      <c r="AY222">
        <f t="shared" si="308"/>
        <v>-0.11822576373361125</v>
      </c>
      <c r="AZ222">
        <f t="shared" si="309"/>
        <v>-0.4400699771067032</v>
      </c>
      <c r="BA222">
        <f t="shared" si="310"/>
        <v>-1.9852250127549567</v>
      </c>
      <c r="BB222">
        <f t="shared" si="311"/>
        <v>-4.7730118103154942</v>
      </c>
      <c r="BC222">
        <f t="shared" si="312"/>
        <v>-11.767402534371232</v>
      </c>
      <c r="BD222">
        <f t="shared" si="313"/>
        <v>-36.782358661250314</v>
      </c>
      <c r="BE222">
        <f t="shared" si="314"/>
        <v>-61.797314788129391</v>
      </c>
      <c r="BF222" s="2">
        <f t="shared" si="315"/>
        <v>37071</v>
      </c>
      <c r="BG222">
        <f t="shared" si="316"/>
        <v>-3.0997597748210523E-2</v>
      </c>
      <c r="BH222">
        <f t="shared" si="317"/>
        <v>-0.14597336148182177</v>
      </c>
      <c r="BI222">
        <f t="shared" si="318"/>
        <v>-1.8979968467695558</v>
      </c>
      <c r="BJ222">
        <f t="shared" si="319"/>
        <v>-4.685783644330094</v>
      </c>
      <c r="BK222">
        <f t="shared" si="320"/>
        <v>-11.680174368385831</v>
      </c>
      <c r="BL222">
        <f t="shared" si="321"/>
        <v>-36.695130495264912</v>
      </c>
      <c r="BM222">
        <f t="shared" si="322"/>
        <v>-61.71008662214399</v>
      </c>
      <c r="BN222" s="2">
        <f t="shared" si="323"/>
        <v>37071</v>
      </c>
      <c r="BO222">
        <f t="shared" si="324"/>
        <v>0.18194856856213648</v>
      </c>
      <c r="BP222">
        <f t="shared" si="325"/>
        <v>0.44375293083686113</v>
      </c>
      <c r="BQ222">
        <f t="shared" si="326"/>
        <v>1.2466564479326916</v>
      </c>
      <c r="BR222">
        <f t="shared" si="327"/>
        <v>3.6747974890208273</v>
      </c>
      <c r="BS222">
        <f t="shared" si="328"/>
        <v>4.5384116425710861</v>
      </c>
      <c r="BT222">
        <f t="shared" si="329"/>
        <v>2.2302720721710205</v>
      </c>
      <c r="BU222">
        <f t="shared" si="330"/>
        <v>-5.9028464376050191</v>
      </c>
      <c r="BV222">
        <f t="shared" si="331"/>
        <v>-14.03596494738103</v>
      </c>
      <c r="BW222" s="2">
        <f t="shared" si="332"/>
        <v>37071</v>
      </c>
      <c r="BX222">
        <f t="shared" si="333"/>
        <v>0.51489722733928467</v>
      </c>
      <c r="BY222">
        <f t="shared" si="334"/>
        <v>1.4034007667869766</v>
      </c>
      <c r="BZ222">
        <f t="shared" si="335"/>
        <v>2.4285687898837187</v>
      </c>
      <c r="CA222">
        <f t="shared" si="336"/>
        <v>5.5672324000477884</v>
      </c>
      <c r="CB222">
        <f t="shared" si="337"/>
        <v>7.6767915151128872</v>
      </c>
      <c r="CC222">
        <f t="shared" si="338"/>
        <v>8.9123140166197921</v>
      </c>
      <c r="CD222">
        <f t="shared" si="339"/>
        <v>14.209876095987706</v>
      </c>
      <c r="CE222">
        <f t="shared" si="340"/>
        <v>19.507438175355627</v>
      </c>
      <c r="CF222" s="2">
        <f t="shared" si="341"/>
        <v>37071</v>
      </c>
      <c r="CG222">
        <f t="shared" si="342"/>
        <v>0.19625235399696922</v>
      </c>
      <c r="CH222">
        <f t="shared" si="343"/>
        <v>1.0983371640192863</v>
      </c>
      <c r="CI222">
        <f t="shared" si="344"/>
        <v>2.0234071838209591</v>
      </c>
      <c r="CJ222">
        <f t="shared" si="345"/>
        <v>4.9248506789389097</v>
      </c>
      <c r="CK222">
        <f t="shared" si="346"/>
        <v>7.2309892075626854</v>
      </c>
      <c r="CL222">
        <f t="shared" si="347"/>
        <v>8.0559814220522021</v>
      </c>
      <c r="CM222">
        <f t="shared" si="348"/>
        <v>14.902435966732567</v>
      </c>
      <c r="CN222">
        <f t="shared" si="349"/>
        <v>21.748890511412938</v>
      </c>
      <c r="CO222" s="2">
        <f t="shared" si="350"/>
        <v>37071</v>
      </c>
      <c r="CP222">
        <f t="shared" si="351"/>
        <v>0.6998812928704965</v>
      </c>
      <c r="CQ222">
        <f t="shared" si="352"/>
        <v>1.6615147947734084</v>
      </c>
      <c r="CR222">
        <f t="shared" si="353"/>
        <v>3.4253230440363174</v>
      </c>
      <c r="CS222">
        <f t="shared" si="354"/>
        <v>5.0215009441118674</v>
      </c>
      <c r="CT222">
        <f t="shared" si="355"/>
        <v>5.0512168907248487</v>
      </c>
      <c r="CU222">
        <f t="shared" si="356"/>
        <v>5.0868127069425881</v>
      </c>
      <c r="CV222">
        <f t="shared" si="357"/>
        <v>5.1224085231603311</v>
      </c>
    </row>
    <row r="223" spans="1:100" x14ac:dyDescent="0.3">
      <c r="A223" s="2">
        <v>37042</v>
      </c>
      <c r="B223" s="4">
        <v>0.32</v>
      </c>
      <c r="C223">
        <v>0.01</v>
      </c>
      <c r="D223">
        <v>6.0000000000000001E-3</v>
      </c>
      <c r="E223" s="3">
        <f t="shared" si="358"/>
        <v>1.5332666711106309E-2</v>
      </c>
      <c r="F223">
        <v>1.9999000066659466E-2</v>
      </c>
      <c r="G223">
        <v>5.199324117149029E-2</v>
      </c>
      <c r="H223">
        <v>0.14794526699994151</v>
      </c>
      <c r="I223">
        <v>0.41856170953891775</v>
      </c>
      <c r="J223">
        <v>0.72667824648417223</v>
      </c>
      <c r="K223">
        <v>1.2123182757190751</v>
      </c>
      <c r="L223">
        <v>1.8781536773387717</v>
      </c>
      <c r="M223">
        <v>2.1000988112120043</v>
      </c>
      <c r="N223" s="2">
        <f t="shared" si="272"/>
        <v>37042</v>
      </c>
      <c r="O223">
        <f t="shared" si="273"/>
        <v>-2.5000000000000001E-3</v>
      </c>
      <c r="P223">
        <f t="shared" si="274"/>
        <v>-3.0000000000000001E-3</v>
      </c>
      <c r="Q223">
        <f t="shared" si="359"/>
        <v>-1.1499500033329732E-2</v>
      </c>
      <c r="R223">
        <f t="shared" si="275"/>
        <v>-1.9999000066659466E-2</v>
      </c>
      <c r="S223">
        <f t="shared" si="276"/>
        <v>-0.10398648234298058</v>
      </c>
      <c r="T223">
        <f t="shared" si="277"/>
        <v>-0.44383580099982456</v>
      </c>
      <c r="U223">
        <f t="shared" si="278"/>
        <v>-2.0928085476945886</v>
      </c>
      <c r="V223">
        <f t="shared" si="279"/>
        <v>-5.0867477253892055</v>
      </c>
      <c r="W223">
        <f t="shared" si="280"/>
        <v>-12.123182757190751</v>
      </c>
      <c r="X223">
        <f t="shared" si="281"/>
        <v>-37.563073546775435</v>
      </c>
      <c r="Y223">
        <f t="shared" si="282"/>
        <v>-63.002964336360129</v>
      </c>
      <c r="Z223" s="2">
        <f t="shared" si="283"/>
        <v>37042</v>
      </c>
      <c r="AA223">
        <f t="shared" si="284"/>
        <v>5.0000000000000001E-4</v>
      </c>
      <c r="AB223">
        <f t="shared" si="285"/>
        <v>1.6999000066659466E-2</v>
      </c>
      <c r="AC223">
        <f t="shared" si="286"/>
        <v>1.7499000066659467E-2</v>
      </c>
      <c r="AD223">
        <f t="shared" si="287"/>
        <v>8.3987482276321107E-2</v>
      </c>
      <c r="AE223" s="2">
        <f t="shared" si="288"/>
        <v>37042</v>
      </c>
      <c r="AF223">
        <f t="shared" si="289"/>
        <v>-1.1499500033329732E-2</v>
      </c>
      <c r="AG223">
        <f t="shared" si="290"/>
        <v>-0.10348648234298058</v>
      </c>
      <c r="AH223">
        <f t="shared" si="291"/>
        <v>-0.44333580099982456</v>
      </c>
      <c r="AI223">
        <f t="shared" si="292"/>
        <v>-2.0923085476945884</v>
      </c>
      <c r="AJ223">
        <f t="shared" si="293"/>
        <v>-5.0862477253892058</v>
      </c>
      <c r="AK223">
        <f t="shared" si="294"/>
        <v>-12.12268275719075</v>
      </c>
      <c r="AL223">
        <f t="shared" si="295"/>
        <v>-37.562573546775432</v>
      </c>
      <c r="AM223">
        <f t="shared" si="296"/>
        <v>-63.002464336360127</v>
      </c>
      <c r="AN223" s="2">
        <f t="shared" si="297"/>
        <v>37042</v>
      </c>
      <c r="AO223">
        <f t="shared" si="298"/>
        <v>-3.0000000000000001E-3</v>
      </c>
      <c r="AP223">
        <f t="shared" si="299"/>
        <v>-8.698748227632111E-2</v>
      </c>
      <c r="AQ223">
        <f t="shared" si="300"/>
        <v>-0.42683680093316512</v>
      </c>
      <c r="AR223">
        <f t="shared" si="301"/>
        <v>-2.0758095476279292</v>
      </c>
      <c r="AS223">
        <f t="shared" si="302"/>
        <v>-5.0697487253225457</v>
      </c>
      <c r="AT223">
        <f t="shared" si="303"/>
        <v>-12.106183757124091</v>
      </c>
      <c r="AU223">
        <f t="shared" si="304"/>
        <v>-37.546074546708773</v>
      </c>
      <c r="AV223">
        <f t="shared" si="305"/>
        <v>-62.985965336293468</v>
      </c>
      <c r="AW223" s="2">
        <f t="shared" si="306"/>
        <v>37042</v>
      </c>
      <c r="AX223">
        <f t="shared" si="307"/>
        <v>-2.5000000000000001E-3</v>
      </c>
      <c r="AY223">
        <f t="shared" si="308"/>
        <v>-8.6487482276321109E-2</v>
      </c>
      <c r="AZ223">
        <f t="shared" si="309"/>
        <v>-0.42633680093316512</v>
      </c>
      <c r="BA223">
        <f t="shared" si="310"/>
        <v>-2.0753095476279291</v>
      </c>
      <c r="BB223">
        <f t="shared" si="311"/>
        <v>-5.069248725322546</v>
      </c>
      <c r="BC223">
        <f t="shared" si="312"/>
        <v>-12.105683757124092</v>
      </c>
      <c r="BD223">
        <f t="shared" si="313"/>
        <v>-37.545574546708778</v>
      </c>
      <c r="BE223">
        <f t="shared" si="314"/>
        <v>-62.985465336293473</v>
      </c>
      <c r="BF223" s="2">
        <f t="shared" si="315"/>
        <v>37042</v>
      </c>
      <c r="BG223">
        <f t="shared" si="316"/>
        <v>-1.9999000066659466E-2</v>
      </c>
      <c r="BH223">
        <f t="shared" si="317"/>
        <v>-0.10398648234298058</v>
      </c>
      <c r="BI223">
        <f t="shared" si="318"/>
        <v>-2.0088210654182674</v>
      </c>
      <c r="BJ223">
        <f t="shared" si="319"/>
        <v>-5.0027602431128848</v>
      </c>
      <c r="BK223">
        <f t="shared" si="320"/>
        <v>-12.03919527491443</v>
      </c>
      <c r="BL223">
        <f t="shared" si="321"/>
        <v>-37.479086064499114</v>
      </c>
      <c r="BM223">
        <f t="shared" si="322"/>
        <v>-62.918976854083809</v>
      </c>
      <c r="BN223" s="2">
        <f t="shared" si="323"/>
        <v>37042</v>
      </c>
      <c r="BO223">
        <f t="shared" si="324"/>
        <v>0.71148709943793043</v>
      </c>
      <c r="BP223">
        <f t="shared" si="325"/>
        <v>1.3708837346038985</v>
      </c>
      <c r="BQ223">
        <f t="shared" si="326"/>
        <v>2.0094328004214259</v>
      </c>
      <c r="BR223">
        <f t="shared" si="327"/>
        <v>4.7985706926744012</v>
      </c>
      <c r="BS223">
        <f t="shared" si="328"/>
        <v>5.1780703086357303</v>
      </c>
      <c r="BT223">
        <f t="shared" si="329"/>
        <v>4.1050041569167544</v>
      </c>
      <c r="BU223">
        <f t="shared" si="330"/>
        <v>-5.4587823735633894</v>
      </c>
      <c r="BV223">
        <f t="shared" si="331"/>
        <v>-15.02256890404359</v>
      </c>
      <c r="BW223" s="2">
        <f t="shared" si="332"/>
        <v>37042</v>
      </c>
      <c r="BX223">
        <f t="shared" si="333"/>
        <v>0.5179436194733833</v>
      </c>
      <c r="BY223">
        <f t="shared" si="334"/>
        <v>1.6080601703976005</v>
      </c>
      <c r="BZ223">
        <f t="shared" si="335"/>
        <v>2.6450025960005048</v>
      </c>
      <c r="CA223">
        <f t="shared" si="336"/>
        <v>5.4085633303018437</v>
      </c>
      <c r="CB223">
        <f t="shared" si="337"/>
        <v>6.7162524670789878</v>
      </c>
      <c r="CC223">
        <f t="shared" si="338"/>
        <v>7.4637188600844411</v>
      </c>
      <c r="CD223">
        <f t="shared" si="339"/>
        <v>10.172610055588375</v>
      </c>
      <c r="CE223">
        <f t="shared" si="340"/>
        <v>12.881501251092285</v>
      </c>
      <c r="CF223" s="2">
        <f t="shared" si="341"/>
        <v>37042</v>
      </c>
      <c r="CG223">
        <f t="shared" si="342"/>
        <v>0.19463240911309487</v>
      </c>
      <c r="CH223">
        <f t="shared" si="343"/>
        <v>1.1739500631575395</v>
      </c>
      <c r="CI223">
        <f t="shared" si="344"/>
        <v>2.2489933574695633</v>
      </c>
      <c r="CJ223">
        <f t="shared" si="345"/>
        <v>5.1256049799887071</v>
      </c>
      <c r="CK223">
        <f t="shared" si="346"/>
        <v>7.5017582640212126</v>
      </c>
      <c r="CL223">
        <f t="shared" si="347"/>
        <v>8.1561437484209325</v>
      </c>
      <c r="CM223">
        <f t="shared" si="348"/>
        <v>11.232742075892919</v>
      </c>
      <c r="CN223">
        <f t="shared" si="349"/>
        <v>14.309340403364889</v>
      </c>
      <c r="CO223" s="2">
        <f t="shared" si="350"/>
        <v>37042</v>
      </c>
      <c r="CP223">
        <f t="shared" si="351"/>
        <v>0.57530021702033263</v>
      </c>
      <c r="CQ223">
        <f t="shared" si="352"/>
        <v>1.4026659162724715</v>
      </c>
      <c r="CR223">
        <f t="shared" si="353"/>
        <v>2.9877121348364217</v>
      </c>
      <c r="CS223">
        <f t="shared" si="354"/>
        <v>4.2264580239735849</v>
      </c>
      <c r="CT223">
        <f t="shared" si="355"/>
        <v>4.1633879921698664</v>
      </c>
      <c r="CU223">
        <f t="shared" si="356"/>
        <v>3.3992691908034653</v>
      </c>
      <c r="CV223">
        <f t="shared" si="357"/>
        <v>2.6351503894370505</v>
      </c>
    </row>
    <row r="224" spans="1:100" x14ac:dyDescent="0.3">
      <c r="A224" s="2">
        <v>37008</v>
      </c>
      <c r="B224" s="4">
        <v>0.39</v>
      </c>
      <c r="C224">
        <v>2.1000000000000001E-2</v>
      </c>
      <c r="D224">
        <v>2.3E-2</v>
      </c>
      <c r="E224" s="3">
        <f t="shared" si="358"/>
        <v>3.7663292172820551E-2</v>
      </c>
      <c r="F224">
        <v>4.4994938259230823E-2</v>
      </c>
      <c r="G224">
        <v>9.6976485102856599E-2</v>
      </c>
      <c r="H224">
        <v>0.20589398279225482</v>
      </c>
      <c r="I224">
        <v>0.53328837640854498</v>
      </c>
      <c r="J224">
        <v>0.84819885145092278</v>
      </c>
      <c r="K224">
        <v>1.3206302267144041</v>
      </c>
      <c r="L224">
        <v>1.9356033102542276</v>
      </c>
      <c r="M224">
        <v>2.1405943381008354</v>
      </c>
      <c r="N224" s="2">
        <f t="shared" si="272"/>
        <v>37008</v>
      </c>
      <c r="O224">
        <f t="shared" si="273"/>
        <v>-5.2500000000000003E-3</v>
      </c>
      <c r="P224">
        <f t="shared" si="274"/>
        <v>-1.15E-2</v>
      </c>
      <c r="Q224">
        <f t="shared" si="359"/>
        <v>-2.8247469129615413E-2</v>
      </c>
      <c r="R224">
        <f t="shared" si="275"/>
        <v>-4.4994938259230823E-2</v>
      </c>
      <c r="S224">
        <f t="shared" si="276"/>
        <v>-0.1939529702057132</v>
      </c>
      <c r="T224">
        <f t="shared" si="277"/>
        <v>-0.61768194837676449</v>
      </c>
      <c r="U224">
        <f t="shared" si="278"/>
        <v>-2.6664418820427249</v>
      </c>
      <c r="V224">
        <f t="shared" si="279"/>
        <v>-5.9373919601564591</v>
      </c>
      <c r="W224">
        <f t="shared" si="280"/>
        <v>-13.206302267144041</v>
      </c>
      <c r="X224">
        <f t="shared" si="281"/>
        <v>-38.712066205084554</v>
      </c>
      <c r="Y224">
        <f t="shared" si="282"/>
        <v>-64.217830143025068</v>
      </c>
      <c r="Z224" s="2">
        <f t="shared" si="283"/>
        <v>37008</v>
      </c>
      <c r="AA224">
        <f t="shared" si="284"/>
        <v>6.2499999999999995E-3</v>
      </c>
      <c r="AB224">
        <f t="shared" si="285"/>
        <v>3.3494938259230819E-2</v>
      </c>
      <c r="AC224">
        <f t="shared" si="286"/>
        <v>3.9744938259230825E-2</v>
      </c>
      <c r="AD224">
        <f t="shared" si="287"/>
        <v>0.14895803194648238</v>
      </c>
      <c r="AE224" s="2">
        <f t="shared" si="288"/>
        <v>37008</v>
      </c>
      <c r="AF224">
        <f t="shared" si="289"/>
        <v>-2.8247469129615413E-2</v>
      </c>
      <c r="AG224">
        <f t="shared" si="290"/>
        <v>-0.18770297020571319</v>
      </c>
      <c r="AH224">
        <f t="shared" si="291"/>
        <v>-0.61143194837676451</v>
      </c>
      <c r="AI224">
        <f t="shared" si="292"/>
        <v>-2.6601918820427248</v>
      </c>
      <c r="AJ224">
        <f t="shared" si="293"/>
        <v>-5.9311419601564594</v>
      </c>
      <c r="AK224">
        <f t="shared" si="294"/>
        <v>-13.200052267144041</v>
      </c>
      <c r="AL224">
        <f t="shared" si="295"/>
        <v>-38.705816205084552</v>
      </c>
      <c r="AM224">
        <f t="shared" si="296"/>
        <v>-64.211580143025074</v>
      </c>
      <c r="AN224" s="2">
        <f t="shared" si="297"/>
        <v>37008</v>
      </c>
      <c r="AO224">
        <f t="shared" si="298"/>
        <v>-1.15E-2</v>
      </c>
      <c r="AP224">
        <f t="shared" si="299"/>
        <v>-0.16045803194648239</v>
      </c>
      <c r="AQ224">
        <f t="shared" si="300"/>
        <v>-0.58418701011753371</v>
      </c>
      <c r="AR224">
        <f t="shared" si="301"/>
        <v>-2.632946943783494</v>
      </c>
      <c r="AS224">
        <f t="shared" si="302"/>
        <v>-5.9038970218972286</v>
      </c>
      <c r="AT224">
        <f t="shared" si="303"/>
        <v>-13.17280732888481</v>
      </c>
      <c r="AU224">
        <f t="shared" si="304"/>
        <v>-38.678571266825323</v>
      </c>
      <c r="AV224">
        <f t="shared" si="305"/>
        <v>-64.184335204765844</v>
      </c>
      <c r="AW224" s="2">
        <f t="shared" si="306"/>
        <v>37008</v>
      </c>
      <c r="AX224">
        <f t="shared" si="307"/>
        <v>-5.2500000000000003E-3</v>
      </c>
      <c r="AY224">
        <f t="shared" si="308"/>
        <v>-0.15420803194648236</v>
      </c>
      <c r="AZ224">
        <f t="shared" si="309"/>
        <v>-0.57793701011753362</v>
      </c>
      <c r="BA224">
        <f t="shared" si="310"/>
        <v>-2.6266969437834939</v>
      </c>
      <c r="BB224">
        <f t="shared" si="311"/>
        <v>-5.8976470218972281</v>
      </c>
      <c r="BC224">
        <f t="shared" si="312"/>
        <v>-13.16655732888481</v>
      </c>
      <c r="BD224">
        <f t="shared" si="313"/>
        <v>-38.672321266825321</v>
      </c>
      <c r="BE224">
        <f t="shared" si="314"/>
        <v>-64.178085204765836</v>
      </c>
      <c r="BF224" s="2">
        <f t="shared" si="315"/>
        <v>37008</v>
      </c>
      <c r="BG224">
        <f t="shared" si="316"/>
        <v>-4.4994938259230823E-2</v>
      </c>
      <c r="BH224">
        <f t="shared" si="317"/>
        <v>-0.1939529702057132</v>
      </c>
      <c r="BI224">
        <f t="shared" si="318"/>
        <v>-2.5174838500962426</v>
      </c>
      <c r="BJ224">
        <f t="shared" si="319"/>
        <v>-5.7884339282099768</v>
      </c>
      <c r="BK224">
        <f t="shared" si="320"/>
        <v>-13.057344235197558</v>
      </c>
      <c r="BL224">
        <f t="shared" si="321"/>
        <v>-38.563108173138069</v>
      </c>
      <c r="BM224">
        <f t="shared" si="322"/>
        <v>-64.068872111078591</v>
      </c>
      <c r="BN224" s="2">
        <f t="shared" si="323"/>
        <v>37008</v>
      </c>
      <c r="BO224">
        <f t="shared" si="324"/>
        <v>1.0037012626024138</v>
      </c>
      <c r="BP224">
        <f t="shared" si="325"/>
        <v>2.036150068002387</v>
      </c>
      <c r="BQ224">
        <f t="shared" si="326"/>
        <v>3.2287547280646764</v>
      </c>
      <c r="BR224">
        <f t="shared" si="327"/>
        <v>5.7940509457013114</v>
      </c>
      <c r="BS224">
        <f t="shared" si="328"/>
        <v>5.7141687638949268</v>
      </c>
      <c r="BT224">
        <f t="shared" si="329"/>
        <v>4.8591096187132532</v>
      </c>
      <c r="BU224">
        <f t="shared" si="330"/>
        <v>-6.7313285938626011E-2</v>
      </c>
      <c r="BV224">
        <f t="shared" si="331"/>
        <v>-4.9937361905905835</v>
      </c>
      <c r="BW224" s="2">
        <f t="shared" si="332"/>
        <v>37008</v>
      </c>
      <c r="BX224">
        <f t="shared" si="333"/>
        <v>0.52397097696063932</v>
      </c>
      <c r="BY224">
        <f t="shared" si="334"/>
        <v>1.599829718496546</v>
      </c>
      <c r="BZ224">
        <f t="shared" si="335"/>
        <v>2.4490271411606686</v>
      </c>
      <c r="CA224">
        <f t="shared" si="336"/>
        <v>5.5428627002343394</v>
      </c>
      <c r="CB224">
        <f t="shared" si="337"/>
        <v>7.9199764506068115</v>
      </c>
      <c r="CC224">
        <f t="shared" si="338"/>
        <v>9.1135291734561186</v>
      </c>
      <c r="CD224">
        <f t="shared" si="339"/>
        <v>20.201155502857745</v>
      </c>
      <c r="CE224">
        <f t="shared" si="340"/>
        <v>31.288781832259346</v>
      </c>
      <c r="CF224" s="2">
        <f t="shared" si="341"/>
        <v>37008</v>
      </c>
      <c r="CG224">
        <f t="shared" si="342"/>
        <v>0.12252469816587719</v>
      </c>
      <c r="CH224">
        <f t="shared" si="343"/>
        <v>0.72819522734114206</v>
      </c>
      <c r="CI224">
        <f t="shared" si="344"/>
        <v>1.3423712323053729</v>
      </c>
      <c r="CJ224">
        <f t="shared" si="345"/>
        <v>3.2000060736415534</v>
      </c>
      <c r="CK224">
        <f t="shared" si="346"/>
        <v>4.3975279469564121</v>
      </c>
      <c r="CL224">
        <f t="shared" si="347"/>
        <v>4.081587320697901</v>
      </c>
      <c r="CM224">
        <f t="shared" si="348"/>
        <v>5.7059921923117818</v>
      </c>
      <c r="CN224">
        <f t="shared" si="349"/>
        <v>7.3303970639256582</v>
      </c>
      <c r="CO224" s="2">
        <f t="shared" si="350"/>
        <v>37008</v>
      </c>
      <c r="CP224">
        <f t="shared" si="351"/>
        <v>0.59019310311258177</v>
      </c>
      <c r="CQ224">
        <f t="shared" si="352"/>
        <v>1.4342835910718992</v>
      </c>
      <c r="CR224">
        <f t="shared" si="353"/>
        <v>2.7096970787182633</v>
      </c>
      <c r="CS224">
        <f t="shared" si="354"/>
        <v>4.2052291698337445</v>
      </c>
      <c r="CT224">
        <f t="shared" si="355"/>
        <v>4.0196296449213245</v>
      </c>
      <c r="CU224">
        <f t="shared" si="356"/>
        <v>3.9695514795911118</v>
      </c>
      <c r="CV224">
        <f t="shared" si="357"/>
        <v>3.9194733142608849</v>
      </c>
    </row>
    <row r="225" spans="1:100" x14ac:dyDescent="0.3">
      <c r="A225" s="2">
        <v>36980</v>
      </c>
      <c r="B225" s="4">
        <v>0.42</v>
      </c>
      <c r="C225">
        <v>4.4999999999999998E-2</v>
      </c>
      <c r="D225">
        <v>0.04</v>
      </c>
      <c r="E225" s="3">
        <f t="shared" si="358"/>
        <v>6.3323960676426247E-2</v>
      </c>
      <c r="F225">
        <v>7.4985941014639373E-2</v>
      </c>
      <c r="G225">
        <v>0.13295579709551852</v>
      </c>
      <c r="H225">
        <v>0.26282722894602889</v>
      </c>
      <c r="I225">
        <v>0.58813439655167477</v>
      </c>
      <c r="J225">
        <v>0.84919461695806797</v>
      </c>
      <c r="K225">
        <v>1.2361718150162198</v>
      </c>
      <c r="L225">
        <v>1.7671697324798636</v>
      </c>
      <c r="M225">
        <v>1.9441690383010781</v>
      </c>
      <c r="N225" s="2">
        <f t="shared" si="272"/>
        <v>36980</v>
      </c>
      <c r="O225">
        <f t="shared" si="273"/>
        <v>-1.125E-2</v>
      </c>
      <c r="P225">
        <f t="shared" si="274"/>
        <v>-0.02</v>
      </c>
      <c r="Q225">
        <f t="shared" si="359"/>
        <v>-4.7492970507319689E-2</v>
      </c>
      <c r="R225">
        <f t="shared" si="275"/>
        <v>-7.4985941014639373E-2</v>
      </c>
      <c r="S225">
        <f t="shared" si="276"/>
        <v>-0.26591159419103705</v>
      </c>
      <c r="T225">
        <f t="shared" si="277"/>
        <v>-0.78848168683808662</v>
      </c>
      <c r="U225">
        <f t="shared" si="278"/>
        <v>-2.9406719827583738</v>
      </c>
      <c r="V225">
        <f t="shared" si="279"/>
        <v>-5.9443623187064762</v>
      </c>
      <c r="W225">
        <f t="shared" si="280"/>
        <v>-12.361718150162197</v>
      </c>
      <c r="X225">
        <f t="shared" si="281"/>
        <v>-35.343394649597272</v>
      </c>
      <c r="Y225">
        <f t="shared" si="282"/>
        <v>-58.325071149032347</v>
      </c>
      <c r="Z225" s="2">
        <f t="shared" si="283"/>
        <v>36980</v>
      </c>
      <c r="AA225">
        <f t="shared" si="284"/>
        <v>8.7500000000000008E-3</v>
      </c>
      <c r="AB225">
        <f t="shared" si="285"/>
        <v>5.498594101463937E-2</v>
      </c>
      <c r="AC225">
        <f t="shared" si="286"/>
        <v>6.3735941014639377E-2</v>
      </c>
      <c r="AD225">
        <f t="shared" si="287"/>
        <v>0.19092565317639767</v>
      </c>
      <c r="AE225" s="2">
        <f t="shared" si="288"/>
        <v>36980</v>
      </c>
      <c r="AF225">
        <f t="shared" si="289"/>
        <v>-4.7492970507319689E-2</v>
      </c>
      <c r="AG225">
        <f t="shared" si="290"/>
        <v>-0.25716159419103707</v>
      </c>
      <c r="AH225">
        <f t="shared" si="291"/>
        <v>-0.77973168683808658</v>
      </c>
      <c r="AI225">
        <f t="shared" si="292"/>
        <v>-2.9319219827583738</v>
      </c>
      <c r="AJ225">
        <f t="shared" si="293"/>
        <v>-5.9356123187064762</v>
      </c>
      <c r="AK225">
        <f t="shared" si="294"/>
        <v>-12.352968150162198</v>
      </c>
      <c r="AL225">
        <f t="shared" si="295"/>
        <v>-35.334644649597273</v>
      </c>
      <c r="AM225">
        <f t="shared" si="296"/>
        <v>-58.316321149032348</v>
      </c>
      <c r="AN225" s="2">
        <f t="shared" si="297"/>
        <v>36980</v>
      </c>
      <c r="AO225">
        <f t="shared" si="298"/>
        <v>-0.02</v>
      </c>
      <c r="AP225">
        <f t="shared" si="299"/>
        <v>-0.21092565317639766</v>
      </c>
      <c r="AQ225">
        <f t="shared" si="300"/>
        <v>-0.73349574582344723</v>
      </c>
      <c r="AR225">
        <f t="shared" si="301"/>
        <v>-2.8856860417437344</v>
      </c>
      <c r="AS225">
        <f t="shared" si="302"/>
        <v>-5.8893763776918373</v>
      </c>
      <c r="AT225">
        <f t="shared" si="303"/>
        <v>-12.306732209147558</v>
      </c>
      <c r="AU225">
        <f t="shared" si="304"/>
        <v>-35.288408708582629</v>
      </c>
      <c r="AV225">
        <f t="shared" si="305"/>
        <v>-58.270085208017704</v>
      </c>
      <c r="AW225" s="2">
        <f t="shared" si="306"/>
        <v>36980</v>
      </c>
      <c r="AX225">
        <f t="shared" si="307"/>
        <v>-1.125E-2</v>
      </c>
      <c r="AY225">
        <f t="shared" si="308"/>
        <v>-0.20217565317639768</v>
      </c>
      <c r="AZ225">
        <f t="shared" si="309"/>
        <v>-0.7247457458234472</v>
      </c>
      <c r="BA225">
        <f t="shared" si="310"/>
        <v>-2.8769360417437344</v>
      </c>
      <c r="BB225">
        <f t="shared" si="311"/>
        <v>-5.8806263776918373</v>
      </c>
      <c r="BC225">
        <f t="shared" si="312"/>
        <v>-12.297982209147557</v>
      </c>
      <c r="BD225">
        <f t="shared" si="313"/>
        <v>-35.27965870858263</v>
      </c>
      <c r="BE225">
        <f t="shared" si="314"/>
        <v>-58.261335208017705</v>
      </c>
      <c r="BF225" s="2">
        <f t="shared" si="315"/>
        <v>36980</v>
      </c>
      <c r="BG225">
        <f t="shared" si="316"/>
        <v>-7.4985941014639373E-2</v>
      </c>
      <c r="BH225">
        <f t="shared" si="317"/>
        <v>-0.26591159419103705</v>
      </c>
      <c r="BI225">
        <f t="shared" si="318"/>
        <v>-2.749746329581976</v>
      </c>
      <c r="BJ225">
        <f t="shared" si="319"/>
        <v>-5.7534366655300788</v>
      </c>
      <c r="BK225">
        <f t="shared" si="320"/>
        <v>-12.170792496985799</v>
      </c>
      <c r="BL225">
        <f t="shared" si="321"/>
        <v>-35.152468996420872</v>
      </c>
      <c r="BM225">
        <f t="shared" si="322"/>
        <v>-58.134145495855947</v>
      </c>
      <c r="BN225" s="2">
        <f t="shared" si="323"/>
        <v>36980</v>
      </c>
      <c r="BO225">
        <f t="shared" si="324"/>
        <v>1.2878225726492905</v>
      </c>
      <c r="BP225">
        <f t="shared" si="325"/>
        <v>2.6860582117442502</v>
      </c>
      <c r="BQ225">
        <f t="shared" si="326"/>
        <v>3.9334907408419038</v>
      </c>
      <c r="BR225">
        <f t="shared" si="327"/>
        <v>7.7826769200819079</v>
      </c>
      <c r="BS225">
        <f t="shared" si="328"/>
        <v>11.138180996661847</v>
      </c>
      <c r="BT225">
        <f t="shared" si="329"/>
        <v>15.917365570075722</v>
      </c>
      <c r="BU225">
        <f t="shared" si="330"/>
        <v>34.645608238587563</v>
      </c>
      <c r="BV225">
        <f t="shared" si="331"/>
        <v>53.373850907099417</v>
      </c>
      <c r="BW225" s="2">
        <f t="shared" si="332"/>
        <v>36980</v>
      </c>
      <c r="BX225">
        <f t="shared" si="333"/>
        <v>0.56175706199090736</v>
      </c>
      <c r="BY225">
        <f t="shared" si="334"/>
        <v>1.7629844981388105</v>
      </c>
      <c r="BZ225">
        <f t="shared" si="335"/>
        <v>2.7491377692934043</v>
      </c>
      <c r="CA225">
        <f t="shared" si="336"/>
        <v>5.8872324914262641</v>
      </c>
      <c r="CB225">
        <f t="shared" si="337"/>
        <v>8.914633207586796</v>
      </c>
      <c r="CC225">
        <f t="shared" si="338"/>
        <v>11.306191314521104</v>
      </c>
      <c r="CD225">
        <f t="shared" si="339"/>
        <v>25.642432386429672</v>
      </c>
      <c r="CE225">
        <f t="shared" si="340"/>
        <v>39.978673458338228</v>
      </c>
      <c r="CF225" s="2">
        <f t="shared" si="341"/>
        <v>36980</v>
      </c>
      <c r="CG225">
        <f t="shared" si="342"/>
        <v>0.13483374842860607</v>
      </c>
      <c r="CH225">
        <f t="shared" si="343"/>
        <v>0.85477139835168492</v>
      </c>
      <c r="CI225">
        <f t="shared" si="344"/>
        <v>1.5934902956709831</v>
      </c>
      <c r="CJ225">
        <f t="shared" si="345"/>
        <v>3.4116788805114577</v>
      </c>
      <c r="CK225">
        <f t="shared" si="346"/>
        <v>5.2520446960954379</v>
      </c>
      <c r="CL225">
        <f t="shared" si="347"/>
        <v>6.0610458150461026</v>
      </c>
      <c r="CM225">
        <f t="shared" si="348"/>
        <v>8.8195464065950997</v>
      </c>
      <c r="CN225">
        <f t="shared" si="349"/>
        <v>11.578046998144094</v>
      </c>
      <c r="CO225" s="2">
        <f t="shared" si="350"/>
        <v>36980</v>
      </c>
      <c r="CP225">
        <f t="shared" si="351"/>
        <v>0.65396450767712544</v>
      </c>
      <c r="CQ225">
        <f t="shared" si="352"/>
        <v>1.5626273930330781</v>
      </c>
      <c r="CR225">
        <f t="shared" si="353"/>
        <v>2.6185721209634369</v>
      </c>
      <c r="CS225">
        <f t="shared" si="354"/>
        <v>4.5627096487620102</v>
      </c>
      <c r="CT225">
        <f t="shared" si="355"/>
        <v>5.2549805343021454</v>
      </c>
      <c r="CU225">
        <f t="shared" si="356"/>
        <v>8.3316724146532035</v>
      </c>
      <c r="CV225">
        <f t="shared" si="357"/>
        <v>11.408364295004267</v>
      </c>
    </row>
    <row r="226" spans="1:100" x14ac:dyDescent="0.3">
      <c r="A226" s="2">
        <v>36950</v>
      </c>
      <c r="B226" s="4">
        <v>0.38</v>
      </c>
      <c r="C226">
        <v>0.15</v>
      </c>
      <c r="D226">
        <v>0.14000000000000001</v>
      </c>
      <c r="E226" s="3">
        <f t="shared" si="358"/>
        <v>0.1979141832618749</v>
      </c>
      <c r="F226">
        <v>0.22687127489281234</v>
      </c>
      <c r="G226">
        <v>0.24185370799697758</v>
      </c>
      <c r="H226">
        <v>0.32773133370172697</v>
      </c>
      <c r="I226">
        <v>0.66589024417263776</v>
      </c>
      <c r="J226">
        <v>0.91689504322116266</v>
      </c>
      <c r="K226">
        <v>1.3186433796419939</v>
      </c>
      <c r="L226">
        <v>1.8117688976692292</v>
      </c>
      <c r="M226">
        <v>1.9761440703449744</v>
      </c>
      <c r="N226" s="2">
        <f t="shared" si="272"/>
        <v>36950</v>
      </c>
      <c r="O226">
        <f t="shared" si="273"/>
        <v>-3.7499999999999999E-2</v>
      </c>
      <c r="P226">
        <f t="shared" si="274"/>
        <v>-7.0000000000000007E-2</v>
      </c>
      <c r="Q226">
        <f t="shared" si="359"/>
        <v>-0.14843563744640617</v>
      </c>
      <c r="R226">
        <f t="shared" si="275"/>
        <v>-0.22687127489281234</v>
      </c>
      <c r="S226">
        <f t="shared" si="276"/>
        <v>-0.48370741599395517</v>
      </c>
      <c r="T226">
        <f t="shared" si="277"/>
        <v>-0.98319400110518096</v>
      </c>
      <c r="U226">
        <f t="shared" si="278"/>
        <v>-3.3294512208631888</v>
      </c>
      <c r="V226">
        <f t="shared" si="279"/>
        <v>-6.4182653025481384</v>
      </c>
      <c r="W226">
        <f t="shared" si="280"/>
        <v>-13.186433796419939</v>
      </c>
      <c r="X226">
        <f t="shared" si="281"/>
        <v>-36.235377953384585</v>
      </c>
      <c r="Y226">
        <f t="shared" si="282"/>
        <v>-59.28432211034923</v>
      </c>
      <c r="Z226" s="2">
        <f t="shared" si="283"/>
        <v>36950</v>
      </c>
      <c r="AA226">
        <f t="shared" si="284"/>
        <v>3.2500000000000008E-2</v>
      </c>
      <c r="AB226">
        <f t="shared" si="285"/>
        <v>0.15687127489281233</v>
      </c>
      <c r="AC226">
        <f t="shared" si="286"/>
        <v>0.18937127489281233</v>
      </c>
      <c r="AD226">
        <f t="shared" si="287"/>
        <v>0.25683614110114283</v>
      </c>
      <c r="AE226" s="2">
        <f t="shared" si="288"/>
        <v>36950</v>
      </c>
      <c r="AF226">
        <f t="shared" si="289"/>
        <v>-0.14843563744640617</v>
      </c>
      <c r="AG226">
        <f t="shared" si="290"/>
        <v>-0.45120741599395514</v>
      </c>
      <c r="AH226">
        <f t="shared" si="291"/>
        <v>-0.95069400110518099</v>
      </c>
      <c r="AI226">
        <f t="shared" si="292"/>
        <v>-3.2969512208631886</v>
      </c>
      <c r="AJ226">
        <f t="shared" si="293"/>
        <v>-6.3857653025481387</v>
      </c>
      <c r="AK226">
        <f t="shared" si="294"/>
        <v>-13.153933796419938</v>
      </c>
      <c r="AL226">
        <f t="shared" si="295"/>
        <v>-36.202877953384586</v>
      </c>
      <c r="AM226">
        <f t="shared" si="296"/>
        <v>-59.251822110349231</v>
      </c>
      <c r="AN226" s="2">
        <f t="shared" si="297"/>
        <v>36950</v>
      </c>
      <c r="AO226">
        <f t="shared" si="298"/>
        <v>-7.0000000000000007E-2</v>
      </c>
      <c r="AP226">
        <f t="shared" si="299"/>
        <v>-0.32683614110114284</v>
      </c>
      <c r="AQ226">
        <f t="shared" si="300"/>
        <v>-0.82632272621236869</v>
      </c>
      <c r="AR226">
        <f t="shared" si="301"/>
        <v>-3.1725799459703765</v>
      </c>
      <c r="AS226">
        <f t="shared" si="302"/>
        <v>-6.2613940276553262</v>
      </c>
      <c r="AT226">
        <f t="shared" si="303"/>
        <v>-13.029562521527126</v>
      </c>
      <c r="AU226">
        <f t="shared" si="304"/>
        <v>-36.07850667849177</v>
      </c>
      <c r="AV226">
        <f t="shared" si="305"/>
        <v>-59.127450835456415</v>
      </c>
      <c r="AW226" s="2">
        <f t="shared" si="306"/>
        <v>36950</v>
      </c>
      <c r="AX226">
        <f t="shared" si="307"/>
        <v>-3.7499999999999999E-2</v>
      </c>
      <c r="AY226">
        <f t="shared" si="308"/>
        <v>-0.29433614110114281</v>
      </c>
      <c r="AZ226">
        <f t="shared" si="309"/>
        <v>-0.7938227262123686</v>
      </c>
      <c r="BA226">
        <f t="shared" si="310"/>
        <v>-3.1400799459703763</v>
      </c>
      <c r="BB226">
        <f t="shared" si="311"/>
        <v>-6.2288940276553264</v>
      </c>
      <c r="BC226">
        <f t="shared" si="312"/>
        <v>-12.997062521527127</v>
      </c>
      <c r="BD226">
        <f t="shared" si="313"/>
        <v>-36.046006678491771</v>
      </c>
      <c r="BE226">
        <f t="shared" si="314"/>
        <v>-59.094950835456416</v>
      </c>
      <c r="BF226" s="2">
        <f t="shared" si="315"/>
        <v>36950</v>
      </c>
      <c r="BG226">
        <f t="shared" si="316"/>
        <v>-0.22687127489281234</v>
      </c>
      <c r="BH226">
        <f t="shared" si="317"/>
        <v>-0.48370741599395517</v>
      </c>
      <c r="BI226">
        <f t="shared" si="318"/>
        <v>-3.0726150797620457</v>
      </c>
      <c r="BJ226">
        <f t="shared" si="319"/>
        <v>-6.1614291614469954</v>
      </c>
      <c r="BK226">
        <f t="shared" si="320"/>
        <v>-12.929597655318796</v>
      </c>
      <c r="BL226">
        <f t="shared" si="321"/>
        <v>-35.978541812283446</v>
      </c>
      <c r="BM226">
        <f t="shared" si="322"/>
        <v>-59.02748596924809</v>
      </c>
      <c r="BN226" s="2">
        <f t="shared" si="323"/>
        <v>36950</v>
      </c>
      <c r="BO226">
        <f t="shared" si="324"/>
        <v>0.84514468916114183</v>
      </c>
      <c r="BP226">
        <f t="shared" si="325"/>
        <v>2.1502406059246644</v>
      </c>
      <c r="BQ226">
        <f t="shared" si="326"/>
        <v>3.5855763913129461</v>
      </c>
      <c r="BR226">
        <f t="shared" si="327"/>
        <v>6.3235599676626491</v>
      </c>
      <c r="BS226">
        <f t="shared" si="328"/>
        <v>8.5594386252556021</v>
      </c>
      <c r="BT226">
        <f t="shared" si="329"/>
        <v>11.127437562985492</v>
      </c>
      <c r="BU226">
        <f t="shared" si="330"/>
        <v>26.109006484473497</v>
      </c>
      <c r="BV226">
        <f t="shared" si="331"/>
        <v>41.090575405961516</v>
      </c>
      <c r="BW226" s="2">
        <f t="shared" si="332"/>
        <v>36950</v>
      </c>
      <c r="BX226">
        <f t="shared" si="333"/>
        <v>0.45389722733928473</v>
      </c>
      <c r="BY226">
        <f t="shared" si="334"/>
        <v>1.5771763907563081</v>
      </c>
      <c r="BZ226">
        <f t="shared" si="335"/>
        <v>2.8704667993155804</v>
      </c>
      <c r="CA226">
        <f t="shared" si="336"/>
        <v>5.7908152869678089</v>
      </c>
      <c r="CB226">
        <f t="shared" si="337"/>
        <v>9.1652954050359003</v>
      </c>
      <c r="CC226">
        <f t="shared" si="338"/>
        <v>10.683406707494973</v>
      </c>
      <c r="CD226">
        <f t="shared" si="339"/>
        <v>20.080197463943037</v>
      </c>
      <c r="CE226">
        <f t="shared" si="340"/>
        <v>29.476988220391092</v>
      </c>
      <c r="CF226" s="2">
        <f t="shared" si="341"/>
        <v>36950</v>
      </c>
      <c r="CG226">
        <f t="shared" si="342"/>
        <v>6.9926551409516507E-2</v>
      </c>
      <c r="CH226">
        <f t="shared" si="343"/>
        <v>0.52121065272398215</v>
      </c>
      <c r="CI226">
        <f t="shared" si="344"/>
        <v>1.0703661146136279</v>
      </c>
      <c r="CJ226">
        <f t="shared" si="345"/>
        <v>2.5951975571219341</v>
      </c>
      <c r="CK226">
        <f t="shared" si="346"/>
        <v>4.1203588706510397</v>
      </c>
      <c r="CL226">
        <f t="shared" si="347"/>
        <v>4.3939542121524084</v>
      </c>
      <c r="CM226">
        <f t="shared" si="348"/>
        <v>6.5630579871572605</v>
      </c>
      <c r="CN226">
        <f t="shared" si="349"/>
        <v>8.732161762162109</v>
      </c>
      <c r="CO226" s="2">
        <f t="shared" si="350"/>
        <v>36950</v>
      </c>
      <c r="CP226">
        <f t="shared" si="351"/>
        <v>0.39838555971997758</v>
      </c>
      <c r="CQ226">
        <f t="shared" si="352"/>
        <v>1.1695445952228563</v>
      </c>
      <c r="CR226">
        <f t="shared" si="353"/>
        <v>2.0960832633938891</v>
      </c>
      <c r="CS226">
        <f t="shared" si="354"/>
        <v>4.3020111414822892</v>
      </c>
      <c r="CT226">
        <f t="shared" si="355"/>
        <v>5.0655509638809582</v>
      </c>
      <c r="CU226">
        <f t="shared" si="356"/>
        <v>11.049732087826991</v>
      </c>
      <c r="CV226">
        <f t="shared" si="357"/>
        <v>17.033913211773033</v>
      </c>
    </row>
    <row r="227" spans="1:100" x14ac:dyDescent="0.3">
      <c r="A227" s="2">
        <v>36922</v>
      </c>
      <c r="B227" s="4">
        <v>0.54</v>
      </c>
      <c r="C227">
        <v>0.33</v>
      </c>
      <c r="D227">
        <v>0.31</v>
      </c>
      <c r="E227" s="3">
        <f t="shared" si="358"/>
        <v>0.34444852318681257</v>
      </c>
      <c r="F227">
        <v>0.36167278478021886</v>
      </c>
      <c r="G227">
        <v>0.38962024360315495</v>
      </c>
      <c r="H227">
        <v>0.50037354346431118</v>
      </c>
      <c r="I227">
        <v>0.83824092369361047</v>
      </c>
      <c r="J227">
        <v>1.0631691644471701</v>
      </c>
      <c r="K227">
        <v>1.4497329671822354</v>
      </c>
      <c r="L227">
        <v>1.9385743941799947</v>
      </c>
      <c r="M227">
        <v>2.101521536512581</v>
      </c>
      <c r="N227" s="2">
        <f t="shared" si="272"/>
        <v>36922</v>
      </c>
      <c r="O227">
        <f t="shared" si="273"/>
        <v>-8.2500000000000004E-2</v>
      </c>
      <c r="P227">
        <f t="shared" si="274"/>
        <v>-0.155</v>
      </c>
      <c r="Q227">
        <f t="shared" si="359"/>
        <v>-0.25833639239010942</v>
      </c>
      <c r="R227">
        <f t="shared" si="275"/>
        <v>-0.36167278478021886</v>
      </c>
      <c r="S227">
        <f t="shared" si="276"/>
        <v>-0.7792404872063099</v>
      </c>
      <c r="T227">
        <f t="shared" si="277"/>
        <v>-1.5011206303929336</v>
      </c>
      <c r="U227">
        <f t="shared" si="278"/>
        <v>-4.1912046184680527</v>
      </c>
      <c r="V227">
        <f t="shared" si="279"/>
        <v>-7.4421841511301912</v>
      </c>
      <c r="W227">
        <f t="shared" si="280"/>
        <v>-14.497329671822355</v>
      </c>
      <c r="X227">
        <f t="shared" si="281"/>
        <v>-38.771487883599896</v>
      </c>
      <c r="Y227">
        <f t="shared" si="282"/>
        <v>-63.045646095377428</v>
      </c>
      <c r="Z227" s="2">
        <f t="shared" si="283"/>
        <v>36922</v>
      </c>
      <c r="AA227">
        <f t="shared" si="284"/>
        <v>7.2499999999999995E-2</v>
      </c>
      <c r="AB227">
        <f t="shared" si="285"/>
        <v>0.20667278478021886</v>
      </c>
      <c r="AC227">
        <f t="shared" si="286"/>
        <v>0.27917278478021884</v>
      </c>
      <c r="AD227">
        <f t="shared" si="287"/>
        <v>0.41756770242609104</v>
      </c>
      <c r="AE227" s="2">
        <f t="shared" si="288"/>
        <v>36922</v>
      </c>
      <c r="AF227">
        <f t="shared" si="289"/>
        <v>-0.25833639239010942</v>
      </c>
      <c r="AG227">
        <f t="shared" si="290"/>
        <v>-0.70674048720630989</v>
      </c>
      <c r="AH227">
        <f t="shared" si="291"/>
        <v>-1.4286206303929336</v>
      </c>
      <c r="AI227">
        <f t="shared" si="292"/>
        <v>-4.1187046184680529</v>
      </c>
      <c r="AJ227">
        <f t="shared" si="293"/>
        <v>-7.3696841511301914</v>
      </c>
      <c r="AK227">
        <f t="shared" si="294"/>
        <v>-14.424829671822355</v>
      </c>
      <c r="AL227">
        <f t="shared" si="295"/>
        <v>-38.698987883599898</v>
      </c>
      <c r="AM227">
        <f t="shared" si="296"/>
        <v>-62.97314609537743</v>
      </c>
      <c r="AN227" s="2">
        <f t="shared" si="297"/>
        <v>36922</v>
      </c>
      <c r="AO227">
        <f t="shared" si="298"/>
        <v>-0.155</v>
      </c>
      <c r="AP227">
        <f t="shared" si="299"/>
        <v>-0.57256770242609101</v>
      </c>
      <c r="AQ227">
        <f t="shared" si="300"/>
        <v>-1.2944478456127149</v>
      </c>
      <c r="AR227">
        <f t="shared" si="301"/>
        <v>-3.9845318336878339</v>
      </c>
      <c r="AS227">
        <f t="shared" si="302"/>
        <v>-7.2355113663499724</v>
      </c>
      <c r="AT227">
        <f t="shared" si="303"/>
        <v>-14.290656887042136</v>
      </c>
      <c r="AU227">
        <f t="shared" si="304"/>
        <v>-38.564815098819679</v>
      </c>
      <c r="AV227">
        <f t="shared" si="305"/>
        <v>-62.838973310597211</v>
      </c>
      <c r="AW227" s="2">
        <f t="shared" si="306"/>
        <v>36922</v>
      </c>
      <c r="AX227">
        <f t="shared" si="307"/>
        <v>-8.2500000000000004E-2</v>
      </c>
      <c r="AY227">
        <f t="shared" si="308"/>
        <v>-0.50006770242609111</v>
      </c>
      <c r="AZ227">
        <f t="shared" si="309"/>
        <v>-1.2219478456127149</v>
      </c>
      <c r="BA227">
        <f t="shared" si="310"/>
        <v>-3.9120318336878337</v>
      </c>
      <c r="BB227">
        <f t="shared" si="311"/>
        <v>-7.1630113663499726</v>
      </c>
      <c r="BC227">
        <f t="shared" si="312"/>
        <v>-14.218156887042136</v>
      </c>
      <c r="BD227">
        <f t="shared" si="313"/>
        <v>-38.492315098819674</v>
      </c>
      <c r="BE227">
        <f t="shared" si="314"/>
        <v>-62.766473310597206</v>
      </c>
      <c r="BF227" s="2">
        <f t="shared" si="315"/>
        <v>36922</v>
      </c>
      <c r="BG227">
        <f t="shared" si="316"/>
        <v>-0.36167278478021886</v>
      </c>
      <c r="BH227">
        <f t="shared" si="317"/>
        <v>-0.7792404872063099</v>
      </c>
      <c r="BI227">
        <f t="shared" si="318"/>
        <v>-3.7736369160419616</v>
      </c>
      <c r="BJ227">
        <f t="shared" si="319"/>
        <v>-7.0246164487041005</v>
      </c>
      <c r="BK227">
        <f t="shared" si="320"/>
        <v>-14.079761969396264</v>
      </c>
      <c r="BL227">
        <f t="shared" si="321"/>
        <v>-38.353920181173805</v>
      </c>
      <c r="BM227">
        <f t="shared" si="322"/>
        <v>-62.628078392951338</v>
      </c>
      <c r="BN227" s="2">
        <f t="shared" si="323"/>
        <v>36922</v>
      </c>
      <c r="BO227">
        <f t="shared" si="324"/>
        <v>0.406596384360841</v>
      </c>
      <c r="BP227">
        <f t="shared" si="325"/>
        <v>1.3605296159537814</v>
      </c>
      <c r="BQ227">
        <f t="shared" si="326"/>
        <v>1.8663198012197371</v>
      </c>
      <c r="BR227">
        <f t="shared" si="327"/>
        <v>5.4886947017304442</v>
      </c>
      <c r="BS227">
        <f t="shared" si="328"/>
        <v>10.322804384281772</v>
      </c>
      <c r="BT227">
        <f t="shared" si="329"/>
        <v>13.564968975162055</v>
      </c>
      <c r="BU227">
        <f t="shared" si="330"/>
        <v>40.666644538617184</v>
      </c>
      <c r="BV227">
        <f t="shared" si="331"/>
        <v>67.768320102072352</v>
      </c>
      <c r="BW227" s="2">
        <f t="shared" si="332"/>
        <v>36922</v>
      </c>
      <c r="BX227">
        <f t="shared" si="333"/>
        <v>7.857409449763153E-2</v>
      </c>
      <c r="BY227">
        <f t="shared" si="334"/>
        <v>0.44986054730131159</v>
      </c>
      <c r="BZ227">
        <f t="shared" si="335"/>
        <v>0.77482222471651263</v>
      </c>
      <c r="CA227">
        <f t="shared" si="336"/>
        <v>2.2786263779024662</v>
      </c>
      <c r="CB227">
        <f t="shared" si="337"/>
        <v>4.1148502787779453</v>
      </c>
      <c r="CC227">
        <f t="shared" si="338"/>
        <v>4.0684689119810145</v>
      </c>
      <c r="CD227">
        <f t="shared" si="339"/>
        <v>8.9682876717277722</v>
      </c>
      <c r="CE227">
        <f t="shared" si="340"/>
        <v>13.868106431474551</v>
      </c>
      <c r="CF227" s="2">
        <f t="shared" si="341"/>
        <v>36922</v>
      </c>
      <c r="CG227">
        <f t="shared" si="342"/>
        <v>2.2905668162511106E-2</v>
      </c>
      <c r="CH227">
        <f t="shared" si="343"/>
        <v>0.31306612009013968</v>
      </c>
      <c r="CI227">
        <f t="shared" si="344"/>
        <v>0.67462395571570799</v>
      </c>
      <c r="CJ227">
        <f t="shared" si="345"/>
        <v>1.8864377949980742</v>
      </c>
      <c r="CK227">
        <f t="shared" si="346"/>
        <v>3.907107977087509</v>
      </c>
      <c r="CL227">
        <f t="shared" si="347"/>
        <v>3.9446616589315062</v>
      </c>
      <c r="CM227">
        <f t="shared" si="348"/>
        <v>5.5200317400418539</v>
      </c>
      <c r="CN227">
        <f t="shared" si="349"/>
        <v>7.0954018211522039</v>
      </c>
      <c r="CO227" s="2">
        <f t="shared" si="350"/>
        <v>36922</v>
      </c>
      <c r="CP227">
        <f t="shared" si="351"/>
        <v>0.25160836048106827</v>
      </c>
      <c r="CQ227">
        <f t="shared" si="352"/>
        <v>0.65265235628303442</v>
      </c>
      <c r="CR227">
        <f t="shared" si="353"/>
        <v>0.96726883035558298</v>
      </c>
      <c r="CS227">
        <f t="shared" si="354"/>
        <v>2.1878184988898166</v>
      </c>
      <c r="CT227">
        <f t="shared" si="355"/>
        <v>2.3689105059548146</v>
      </c>
      <c r="CU227">
        <f t="shared" si="356"/>
        <v>6.8950822024243132</v>
      </c>
      <c r="CV227">
        <f t="shared" si="357"/>
        <v>11.421253898893818</v>
      </c>
    </row>
    <row r="228" spans="1:100" x14ac:dyDescent="0.3">
      <c r="A228" s="2">
        <v>36889</v>
      </c>
      <c r="B228" s="4">
        <v>0.5</v>
      </c>
      <c r="C228">
        <v>0.4</v>
      </c>
      <c r="D228">
        <v>0.41299999999999998</v>
      </c>
      <c r="E228" s="3">
        <f t="shared" si="358"/>
        <v>0.45063240911309488</v>
      </c>
      <c r="F228">
        <v>0.46944861366964236</v>
      </c>
      <c r="G228">
        <v>0.51433807356354977</v>
      </c>
      <c r="H228">
        <v>0.62103479068285417</v>
      </c>
      <c r="I228">
        <v>0.99551824255577015</v>
      </c>
      <c r="J228">
        <v>1.2600225096959912</v>
      </c>
      <c r="K228">
        <v>1.6432309542681129</v>
      </c>
      <c r="L228">
        <v>2.2048023354622082</v>
      </c>
      <c r="M228">
        <v>2.3919927958602401</v>
      </c>
      <c r="N228" s="2">
        <f t="shared" si="272"/>
        <v>36889</v>
      </c>
      <c r="O228">
        <f t="shared" si="273"/>
        <v>-0.1</v>
      </c>
      <c r="P228">
        <f t="shared" si="274"/>
        <v>-0.20649999999999999</v>
      </c>
      <c r="Q228">
        <f t="shared" si="359"/>
        <v>-0.33797430683482116</v>
      </c>
      <c r="R228">
        <f t="shared" si="275"/>
        <v>-0.46944861366964236</v>
      </c>
      <c r="S228">
        <f t="shared" si="276"/>
        <v>-1.0286761471270995</v>
      </c>
      <c r="T228">
        <f t="shared" si="277"/>
        <v>-1.8631043720485625</v>
      </c>
      <c r="U228">
        <f t="shared" si="278"/>
        <v>-4.9775912127788509</v>
      </c>
      <c r="V228">
        <f t="shared" si="279"/>
        <v>-8.8201575678719379</v>
      </c>
      <c r="W228">
        <f t="shared" si="280"/>
        <v>-16.432309542681129</v>
      </c>
      <c r="X228">
        <f t="shared" si="281"/>
        <v>-44.096046709244163</v>
      </c>
      <c r="Y228">
        <f t="shared" si="282"/>
        <v>-71.759783875807202</v>
      </c>
      <c r="Z228" s="2">
        <f t="shared" si="283"/>
        <v>36889</v>
      </c>
      <c r="AA228">
        <f t="shared" si="284"/>
        <v>0.10649999999999998</v>
      </c>
      <c r="AB228">
        <f t="shared" si="285"/>
        <v>0.26294861366964239</v>
      </c>
      <c r="AC228">
        <f t="shared" si="286"/>
        <v>0.36944861366964232</v>
      </c>
      <c r="AD228">
        <f t="shared" si="287"/>
        <v>0.55922753345745724</v>
      </c>
      <c r="AE228" s="2">
        <f t="shared" si="288"/>
        <v>36889</v>
      </c>
      <c r="AF228">
        <f t="shared" si="289"/>
        <v>-0.33797430683482116</v>
      </c>
      <c r="AG228">
        <f t="shared" si="290"/>
        <v>-0.9221761471270995</v>
      </c>
      <c r="AH228">
        <f t="shared" si="291"/>
        <v>-1.7566043720485625</v>
      </c>
      <c r="AI228">
        <f t="shared" si="292"/>
        <v>-4.8710912127788513</v>
      </c>
      <c r="AJ228">
        <f t="shared" si="293"/>
        <v>-8.7136575678719375</v>
      </c>
      <c r="AK228">
        <f t="shared" si="294"/>
        <v>-16.325809542681128</v>
      </c>
      <c r="AL228">
        <f t="shared" si="295"/>
        <v>-43.989546709244166</v>
      </c>
      <c r="AM228">
        <f t="shared" si="296"/>
        <v>-71.653283875807205</v>
      </c>
      <c r="AN228" s="2">
        <f t="shared" si="297"/>
        <v>36889</v>
      </c>
      <c r="AO228">
        <f t="shared" si="298"/>
        <v>-0.20649999999999999</v>
      </c>
      <c r="AP228">
        <f t="shared" si="299"/>
        <v>-0.76572753345745714</v>
      </c>
      <c r="AQ228">
        <f t="shared" si="300"/>
        <v>-1.6001557583789201</v>
      </c>
      <c r="AR228">
        <f t="shared" si="301"/>
        <v>-4.714642599109208</v>
      </c>
      <c r="AS228">
        <f t="shared" si="302"/>
        <v>-8.5572089542022951</v>
      </c>
      <c r="AT228">
        <f t="shared" si="303"/>
        <v>-16.169360929011486</v>
      </c>
      <c r="AU228">
        <f t="shared" si="304"/>
        <v>-43.83309809557452</v>
      </c>
      <c r="AV228">
        <f t="shared" si="305"/>
        <v>-71.496835262137566</v>
      </c>
      <c r="AW228" s="2">
        <f t="shared" si="306"/>
        <v>36889</v>
      </c>
      <c r="AX228">
        <f t="shared" si="307"/>
        <v>-0.1</v>
      </c>
      <c r="AY228">
        <f t="shared" si="308"/>
        <v>-0.65922753345745722</v>
      </c>
      <c r="AZ228">
        <f t="shared" si="309"/>
        <v>-1.4936557583789201</v>
      </c>
      <c r="BA228">
        <f t="shared" si="310"/>
        <v>-4.6081425991092084</v>
      </c>
      <c r="BB228">
        <f t="shared" si="311"/>
        <v>-8.4507089542022964</v>
      </c>
      <c r="BC228">
        <f t="shared" si="312"/>
        <v>-16.062860929011485</v>
      </c>
      <c r="BD228">
        <f t="shared" si="313"/>
        <v>-43.726598095574523</v>
      </c>
      <c r="BE228">
        <f t="shared" si="314"/>
        <v>-71.390335262137555</v>
      </c>
      <c r="BF228" s="2">
        <f t="shared" si="315"/>
        <v>36889</v>
      </c>
      <c r="BG228">
        <f t="shared" si="316"/>
        <v>-0.46944861366964236</v>
      </c>
      <c r="BH228">
        <f t="shared" si="317"/>
        <v>-1.0286761471270995</v>
      </c>
      <c r="BI228">
        <f t="shared" si="318"/>
        <v>-4.4183636793213932</v>
      </c>
      <c r="BJ228">
        <f t="shared" si="319"/>
        <v>-8.2609300344144803</v>
      </c>
      <c r="BK228">
        <f t="shared" si="320"/>
        <v>-15.873082009223671</v>
      </c>
      <c r="BL228">
        <f t="shared" si="321"/>
        <v>-43.536819175786704</v>
      </c>
      <c r="BM228">
        <f t="shared" si="322"/>
        <v>-71.200556342349742</v>
      </c>
      <c r="BN228" s="2">
        <f t="shared" si="323"/>
        <v>36889</v>
      </c>
      <c r="BO228">
        <f t="shared" si="324"/>
        <v>0.32161689664253018</v>
      </c>
      <c r="BP228">
        <f t="shared" si="325"/>
        <v>1.1509670204748137</v>
      </c>
      <c r="BQ228">
        <f t="shared" si="326"/>
        <v>1.8758410336863476</v>
      </c>
      <c r="BR228">
        <f t="shared" si="327"/>
        <v>4.3028442987120599</v>
      </c>
      <c r="BS228">
        <f t="shared" si="328"/>
        <v>7.0021416544531903</v>
      </c>
      <c r="BT228">
        <f t="shared" si="329"/>
        <v>7.0060732949079281</v>
      </c>
      <c r="BU228">
        <f t="shared" si="330"/>
        <v>16.950312770213195</v>
      </c>
      <c r="BV228">
        <f t="shared" si="331"/>
        <v>26.894552245518462</v>
      </c>
      <c r="BW228" s="2">
        <f t="shared" si="332"/>
        <v>36889</v>
      </c>
      <c r="BX228">
        <f t="shared" si="333"/>
        <v>3.6501245285818107E-2</v>
      </c>
      <c r="BY228">
        <f t="shared" si="334"/>
        <v>0.37980395960831753</v>
      </c>
      <c r="BZ228">
        <f t="shared" si="335"/>
        <v>0.86416604103843797</v>
      </c>
      <c r="CA228">
        <f t="shared" si="336"/>
        <v>1.6668558286791488</v>
      </c>
      <c r="CB228">
        <f t="shared" si="337"/>
        <v>2.7496525137651511</v>
      </c>
      <c r="CC228">
        <f t="shared" si="338"/>
        <v>1.5735619054842069</v>
      </c>
      <c r="CD228">
        <f t="shared" si="339"/>
        <v>-3.6528085414482212</v>
      </c>
      <c r="CE228">
        <f t="shared" si="340"/>
        <v>-8.8791789883806711</v>
      </c>
      <c r="CF228" s="2">
        <f t="shared" si="341"/>
        <v>36889</v>
      </c>
      <c r="CG228">
        <f t="shared" si="342"/>
        <v>1.1890866450694981E-2</v>
      </c>
      <c r="CH228">
        <f t="shared" si="343"/>
        <v>0.23818808676310516</v>
      </c>
      <c r="CI228">
        <f t="shared" si="344"/>
        <v>0.59173517157762157</v>
      </c>
      <c r="CJ228">
        <f t="shared" si="345"/>
        <v>1.1587920016989677</v>
      </c>
      <c r="CK228">
        <f t="shared" si="346"/>
        <v>2.6324740132370854</v>
      </c>
      <c r="CL228">
        <f t="shared" si="347"/>
        <v>1.9624403361526404</v>
      </c>
      <c r="CM228">
        <f t="shared" si="348"/>
        <v>-0.17805137954990233</v>
      </c>
      <c r="CN228">
        <f t="shared" si="349"/>
        <v>-2.3185430952524264</v>
      </c>
      <c r="CO228" s="2">
        <f t="shared" si="350"/>
        <v>36889</v>
      </c>
      <c r="CP228">
        <f t="shared" si="351"/>
        <v>6.5988751005370133E-2</v>
      </c>
      <c r="CQ228">
        <f t="shared" si="352"/>
        <v>0.21670468193538431</v>
      </c>
      <c r="CR228">
        <f t="shared" si="353"/>
        <v>8.6710394933330021E-2</v>
      </c>
      <c r="CS228">
        <f t="shared" si="354"/>
        <v>1.0498852485714498</v>
      </c>
      <c r="CT228">
        <f t="shared" si="355"/>
        <v>0.67283524215492674</v>
      </c>
      <c r="CU228">
        <f t="shared" si="356"/>
        <v>3.1238891243811584</v>
      </c>
      <c r="CV228">
        <f t="shared" si="357"/>
        <v>5.5749430066073913</v>
      </c>
    </row>
    <row r="229" spans="1:100" x14ac:dyDescent="0.3">
      <c r="A229" s="2">
        <v>36860</v>
      </c>
      <c r="B229" s="4">
        <v>0.51</v>
      </c>
      <c r="C229">
        <v>0.39900000000000002</v>
      </c>
      <c r="D229">
        <v>0.39500000000000002</v>
      </c>
      <c r="E229" s="3">
        <f t="shared" si="358"/>
        <v>0.43798120649112776</v>
      </c>
      <c r="F229">
        <v>0.45947180973669166</v>
      </c>
      <c r="G229">
        <v>0.54425878373756065</v>
      </c>
      <c r="H229">
        <v>0.64894603297780584</v>
      </c>
      <c r="I229">
        <v>0.99551824255577015</v>
      </c>
      <c r="J229">
        <v>1.2321964226945772</v>
      </c>
      <c r="K229">
        <v>1.603554318716631</v>
      </c>
      <c r="L229">
        <v>2.1414939787251481</v>
      </c>
      <c r="M229">
        <v>2.3208071987279868</v>
      </c>
      <c r="N229" s="2">
        <f t="shared" si="272"/>
        <v>36860</v>
      </c>
      <c r="O229">
        <f t="shared" si="273"/>
        <v>-9.9750000000000005E-2</v>
      </c>
      <c r="P229">
        <f t="shared" si="274"/>
        <v>-0.19750000000000001</v>
      </c>
      <c r="Q229">
        <f t="shared" si="359"/>
        <v>-0.32848590486834583</v>
      </c>
      <c r="R229">
        <f t="shared" si="275"/>
        <v>-0.45947180973669166</v>
      </c>
      <c r="S229">
        <f t="shared" si="276"/>
        <v>-1.0885175674751213</v>
      </c>
      <c r="T229">
        <f t="shared" si="277"/>
        <v>-1.9468380989334175</v>
      </c>
      <c r="U229">
        <f t="shared" si="278"/>
        <v>-4.9775912127788509</v>
      </c>
      <c r="V229">
        <f t="shared" si="279"/>
        <v>-8.6253749588620394</v>
      </c>
      <c r="W229">
        <f t="shared" si="280"/>
        <v>-16.035543187166311</v>
      </c>
      <c r="X229">
        <f t="shared" si="281"/>
        <v>-42.829879574502961</v>
      </c>
      <c r="Y229">
        <f t="shared" si="282"/>
        <v>-69.62421596183961</v>
      </c>
      <c r="Z229" s="2">
        <f t="shared" si="283"/>
        <v>36860</v>
      </c>
      <c r="AA229">
        <f t="shared" si="284"/>
        <v>9.7750000000000004E-2</v>
      </c>
      <c r="AB229">
        <f t="shared" si="285"/>
        <v>0.26197180973669165</v>
      </c>
      <c r="AC229">
        <f t="shared" si="286"/>
        <v>0.35972180973669166</v>
      </c>
      <c r="AD229">
        <f t="shared" si="287"/>
        <v>0.62904575773842963</v>
      </c>
      <c r="AE229" s="2">
        <f t="shared" si="288"/>
        <v>36860</v>
      </c>
      <c r="AF229">
        <f t="shared" si="289"/>
        <v>-0.32848590486834583</v>
      </c>
      <c r="AG229">
        <f t="shared" si="290"/>
        <v>-0.99076756747512129</v>
      </c>
      <c r="AH229">
        <f t="shared" si="291"/>
        <v>-1.8490880989334175</v>
      </c>
      <c r="AI229">
        <f t="shared" si="292"/>
        <v>-4.8798412127788513</v>
      </c>
      <c r="AJ229">
        <f t="shared" si="293"/>
        <v>-8.5276249588620399</v>
      </c>
      <c r="AK229">
        <f t="shared" si="294"/>
        <v>-15.937793187166312</v>
      </c>
      <c r="AL229">
        <f t="shared" si="295"/>
        <v>-42.732129574502963</v>
      </c>
      <c r="AM229">
        <f t="shared" si="296"/>
        <v>-69.526465961839605</v>
      </c>
      <c r="AN229" s="2">
        <f t="shared" si="297"/>
        <v>36860</v>
      </c>
      <c r="AO229">
        <f t="shared" si="298"/>
        <v>-0.19750000000000001</v>
      </c>
      <c r="AP229">
        <f t="shared" si="299"/>
        <v>-0.82654575773842964</v>
      </c>
      <c r="AQ229">
        <f t="shared" si="300"/>
        <v>-1.6848662891967259</v>
      </c>
      <c r="AR229">
        <f t="shared" si="301"/>
        <v>-4.715619403042159</v>
      </c>
      <c r="AS229">
        <f t="shared" si="302"/>
        <v>-8.3634031491253484</v>
      </c>
      <c r="AT229">
        <f t="shared" si="303"/>
        <v>-15.77357137742962</v>
      </c>
      <c r="AU229">
        <f t="shared" si="304"/>
        <v>-42.567907764766268</v>
      </c>
      <c r="AV229">
        <f t="shared" si="305"/>
        <v>-69.362244152102917</v>
      </c>
      <c r="AW229" s="2">
        <f t="shared" si="306"/>
        <v>36860</v>
      </c>
      <c r="AX229">
        <f t="shared" si="307"/>
        <v>-9.9750000000000005E-2</v>
      </c>
      <c r="AY229">
        <f t="shared" si="308"/>
        <v>-0.72879575773842964</v>
      </c>
      <c r="AZ229">
        <f t="shared" si="309"/>
        <v>-1.5871162891967259</v>
      </c>
      <c r="BA229">
        <f t="shared" si="310"/>
        <v>-4.6178694030421594</v>
      </c>
      <c r="BB229">
        <f t="shared" si="311"/>
        <v>-8.2656531491253471</v>
      </c>
      <c r="BC229">
        <f t="shared" si="312"/>
        <v>-15.675821377429619</v>
      </c>
      <c r="BD229">
        <f t="shared" si="313"/>
        <v>-42.47015776476627</v>
      </c>
      <c r="BE229">
        <f t="shared" si="314"/>
        <v>-69.264494152102912</v>
      </c>
      <c r="BF229" s="2">
        <f t="shared" si="315"/>
        <v>36860</v>
      </c>
      <c r="BG229">
        <f t="shared" si="316"/>
        <v>-0.45947180973669166</v>
      </c>
      <c r="BH229">
        <f t="shared" si="317"/>
        <v>-1.0885175674751213</v>
      </c>
      <c r="BI229">
        <f t="shared" si="318"/>
        <v>-4.348545455040421</v>
      </c>
      <c r="BJ229">
        <f t="shared" si="319"/>
        <v>-7.9963292011236096</v>
      </c>
      <c r="BK229">
        <f t="shared" si="320"/>
        <v>-15.406497429427882</v>
      </c>
      <c r="BL229">
        <f t="shared" si="321"/>
        <v>-42.200833816764529</v>
      </c>
      <c r="BM229">
        <f t="shared" si="322"/>
        <v>-68.995170204101186</v>
      </c>
      <c r="BN229" s="2">
        <f t="shared" si="323"/>
        <v>36860</v>
      </c>
      <c r="BO229">
        <f t="shared" si="324"/>
        <v>0.23885083520518607</v>
      </c>
      <c r="BP229">
        <f t="shared" si="325"/>
        <v>0.86362707601670263</v>
      </c>
      <c r="BQ229">
        <f t="shared" si="326"/>
        <v>2.0148721077469647</v>
      </c>
      <c r="BR229">
        <f t="shared" si="327"/>
        <v>5.117585506701718</v>
      </c>
      <c r="BS229">
        <f t="shared" si="328"/>
        <v>9.6306670852449479</v>
      </c>
      <c r="BT229">
        <f t="shared" si="329"/>
        <v>10.098890752433203</v>
      </c>
      <c r="BU229">
        <f t="shared" si="330"/>
        <v>13.910903343841301</v>
      </c>
      <c r="BV229">
        <f t="shared" si="331"/>
        <v>17.722915935249421</v>
      </c>
      <c r="BW229" s="2">
        <f t="shared" si="332"/>
        <v>36860</v>
      </c>
      <c r="BX229">
        <f t="shared" si="333"/>
        <v>-3.5220345771450501E-2</v>
      </c>
      <c r="BY229">
        <f t="shared" si="334"/>
        <v>-0.10271342707432568</v>
      </c>
      <c r="BZ229">
        <f t="shared" si="335"/>
        <v>3.3518730660020979E-3</v>
      </c>
      <c r="CA229">
        <f t="shared" si="336"/>
        <v>0.92160724865360999</v>
      </c>
      <c r="CB229">
        <f t="shared" si="337"/>
        <v>2.0914098901507914</v>
      </c>
      <c r="CC229">
        <f t="shared" si="338"/>
        <v>1.2178034335379011</v>
      </c>
      <c r="CD229">
        <f t="shared" si="339"/>
        <v>-3.0193253646988274</v>
      </c>
      <c r="CE229">
        <f t="shared" si="340"/>
        <v>-7.2564541629355661</v>
      </c>
      <c r="CF229" s="2">
        <f t="shared" si="341"/>
        <v>36860</v>
      </c>
      <c r="CG229">
        <f t="shared" si="342"/>
        <v>-2.1728067373346899E-2</v>
      </c>
      <c r="CH229">
        <f t="shared" si="343"/>
        <v>-2.677996487419991E-2</v>
      </c>
      <c r="CI229">
        <f t="shared" si="344"/>
        <v>0.19945289532010044</v>
      </c>
      <c r="CJ229">
        <f t="shared" si="345"/>
        <v>0.84571051944502051</v>
      </c>
      <c r="CK229">
        <f t="shared" si="346"/>
        <v>3.0416548043652369</v>
      </c>
      <c r="CL229">
        <f t="shared" si="347"/>
        <v>3.2037082549868332</v>
      </c>
      <c r="CM229">
        <f t="shared" si="348"/>
        <v>6.1887601130855403</v>
      </c>
      <c r="CN229">
        <f t="shared" si="349"/>
        <v>9.1738119711842678</v>
      </c>
      <c r="CO229" s="2">
        <f t="shared" si="350"/>
        <v>36860</v>
      </c>
      <c r="CP229">
        <f t="shared" si="351"/>
        <v>0.16977684165167892</v>
      </c>
      <c r="CQ229">
        <f t="shared" si="352"/>
        <v>0.40919328927377663</v>
      </c>
      <c r="CR229">
        <f t="shared" si="353"/>
        <v>0.75549830520210404</v>
      </c>
      <c r="CS229">
        <f t="shared" si="354"/>
        <v>2.3420608583209654</v>
      </c>
      <c r="CT229">
        <f t="shared" si="355"/>
        <v>2.400362265233368</v>
      </c>
      <c r="CU229">
        <f t="shared" si="356"/>
        <v>8.047885142996245</v>
      </c>
      <c r="CV229">
        <f t="shared" si="357"/>
        <v>13.695408020759112</v>
      </c>
    </row>
    <row r="230" spans="1:100" x14ac:dyDescent="0.3">
      <c r="A230" s="2">
        <v>36830</v>
      </c>
      <c r="B230" s="4">
        <v>0.56000000000000005</v>
      </c>
      <c r="C230">
        <v>0.374</v>
      </c>
      <c r="D230">
        <v>0.36</v>
      </c>
      <c r="E230" s="3">
        <f t="shared" si="358"/>
        <v>0.42232365898687974</v>
      </c>
      <c r="F230">
        <v>0.45348548848031967</v>
      </c>
      <c r="G230">
        <v>0.57018644559737763</v>
      </c>
      <c r="H230">
        <v>0.66290019356595598</v>
      </c>
      <c r="I230">
        <v>1.1168756587801327</v>
      </c>
      <c r="J230">
        <v>1.4348407496000906</v>
      </c>
      <c r="K230">
        <v>1.790957191561287</v>
      </c>
      <c r="L230">
        <v>2.4479574509127096</v>
      </c>
      <c r="M230">
        <v>2.6669575373631838</v>
      </c>
      <c r="N230" s="2">
        <f t="shared" si="272"/>
        <v>36830</v>
      </c>
      <c r="O230">
        <f t="shared" si="273"/>
        <v>-9.35E-2</v>
      </c>
      <c r="P230">
        <f t="shared" si="274"/>
        <v>-0.18</v>
      </c>
      <c r="Q230">
        <f t="shared" si="359"/>
        <v>-0.3167427442401598</v>
      </c>
      <c r="R230">
        <f t="shared" si="275"/>
        <v>-0.45348548848031967</v>
      </c>
      <c r="S230">
        <f t="shared" si="276"/>
        <v>-1.1403728911947553</v>
      </c>
      <c r="T230">
        <f t="shared" si="277"/>
        <v>-1.9887005806978679</v>
      </c>
      <c r="U230">
        <f t="shared" si="278"/>
        <v>-5.5843782939006639</v>
      </c>
      <c r="V230">
        <f t="shared" si="279"/>
        <v>-10.043885247200635</v>
      </c>
      <c r="W230">
        <f t="shared" si="280"/>
        <v>-17.909571915612869</v>
      </c>
      <c r="X230">
        <f t="shared" si="281"/>
        <v>-48.959149018254195</v>
      </c>
      <c r="Y230">
        <f t="shared" si="282"/>
        <v>-80.008726120895517</v>
      </c>
      <c r="Z230" s="2">
        <f t="shared" si="283"/>
        <v>36830</v>
      </c>
      <c r="AA230">
        <f t="shared" si="284"/>
        <v>8.6499999999999994E-2</v>
      </c>
      <c r="AB230">
        <f t="shared" si="285"/>
        <v>0.27348548848031967</v>
      </c>
      <c r="AC230">
        <f t="shared" si="286"/>
        <v>0.35998548848031964</v>
      </c>
      <c r="AD230">
        <f t="shared" si="287"/>
        <v>0.6868874027144356</v>
      </c>
      <c r="AE230" s="2">
        <f t="shared" si="288"/>
        <v>36830</v>
      </c>
      <c r="AF230">
        <f t="shared" si="289"/>
        <v>-0.3167427442401598</v>
      </c>
      <c r="AG230">
        <f t="shared" si="290"/>
        <v>-1.0538728911947552</v>
      </c>
      <c r="AH230">
        <f t="shared" si="291"/>
        <v>-1.9022005806978679</v>
      </c>
      <c r="AI230">
        <f t="shared" si="292"/>
        <v>-5.4978782939006638</v>
      </c>
      <c r="AJ230">
        <f t="shared" si="293"/>
        <v>-9.9573852472006354</v>
      </c>
      <c r="AK230">
        <f t="shared" si="294"/>
        <v>-17.823071915612868</v>
      </c>
      <c r="AL230">
        <f t="shared" si="295"/>
        <v>-48.872649018254194</v>
      </c>
      <c r="AM230">
        <f t="shared" si="296"/>
        <v>-79.922226120895516</v>
      </c>
      <c r="AN230" s="2">
        <f t="shared" si="297"/>
        <v>36830</v>
      </c>
      <c r="AO230">
        <f t="shared" si="298"/>
        <v>-0.18</v>
      </c>
      <c r="AP230">
        <f t="shared" si="299"/>
        <v>-0.86688740271443554</v>
      </c>
      <c r="AQ230">
        <f t="shared" si="300"/>
        <v>-1.7152150922175482</v>
      </c>
      <c r="AR230">
        <f t="shared" si="301"/>
        <v>-5.3108928054203446</v>
      </c>
      <c r="AS230">
        <f t="shared" si="302"/>
        <v>-9.7703997587203144</v>
      </c>
      <c r="AT230">
        <f t="shared" si="303"/>
        <v>-17.63608642713255</v>
      </c>
      <c r="AU230">
        <f t="shared" si="304"/>
        <v>-48.685663529773876</v>
      </c>
      <c r="AV230">
        <f t="shared" si="305"/>
        <v>-79.735240632415199</v>
      </c>
      <c r="AW230" s="2">
        <f t="shared" si="306"/>
        <v>36830</v>
      </c>
      <c r="AX230">
        <f t="shared" si="307"/>
        <v>-9.35E-2</v>
      </c>
      <c r="AY230">
        <f t="shared" si="308"/>
        <v>-0.78038740271443563</v>
      </c>
      <c r="AZ230">
        <f t="shared" si="309"/>
        <v>-1.6287150922175484</v>
      </c>
      <c r="BA230">
        <f t="shared" si="310"/>
        <v>-5.2243928054203446</v>
      </c>
      <c r="BB230">
        <f t="shared" si="311"/>
        <v>-9.6838997587203153</v>
      </c>
      <c r="BC230">
        <f t="shared" si="312"/>
        <v>-17.549586427132549</v>
      </c>
      <c r="BD230">
        <f t="shared" si="313"/>
        <v>-48.599163529773875</v>
      </c>
      <c r="BE230">
        <f t="shared" si="314"/>
        <v>-79.648740632415198</v>
      </c>
      <c r="BF230" s="2">
        <f t="shared" si="315"/>
        <v>36830</v>
      </c>
      <c r="BG230">
        <f t="shared" si="316"/>
        <v>-0.45348548848031967</v>
      </c>
      <c r="BH230">
        <f t="shared" si="317"/>
        <v>-1.1403728911947553</v>
      </c>
      <c r="BI230">
        <f t="shared" si="318"/>
        <v>-4.8974908911862283</v>
      </c>
      <c r="BJ230">
        <f t="shared" si="319"/>
        <v>-9.3569978444861981</v>
      </c>
      <c r="BK230">
        <f t="shared" si="320"/>
        <v>-17.222684512898432</v>
      </c>
      <c r="BL230">
        <f t="shared" si="321"/>
        <v>-48.272261615539762</v>
      </c>
      <c r="BM230">
        <f t="shared" si="322"/>
        <v>-79.321838718181084</v>
      </c>
      <c r="BN230" s="2">
        <f t="shared" si="323"/>
        <v>36830</v>
      </c>
      <c r="BO230">
        <f t="shared" si="324"/>
        <v>-0.22482278796537614</v>
      </c>
      <c r="BP230">
        <f t="shared" si="325"/>
        <v>-0.76049966047203377</v>
      </c>
      <c r="BQ230">
        <f t="shared" si="326"/>
        <v>-0.61636649090758677</v>
      </c>
      <c r="BR230">
        <f t="shared" si="327"/>
        <v>-1.2311330850463875</v>
      </c>
      <c r="BS230">
        <f t="shared" si="328"/>
        <v>-2.3927949658467611</v>
      </c>
      <c r="BT230">
        <f t="shared" si="329"/>
        <v>-5.727722290320898</v>
      </c>
      <c r="BU230">
        <f t="shared" si="330"/>
        <v>-23.029760334282514</v>
      </c>
      <c r="BV230">
        <f t="shared" si="331"/>
        <v>-40.331798378244116</v>
      </c>
      <c r="BW230" s="2">
        <f t="shared" si="332"/>
        <v>36830</v>
      </c>
      <c r="BX230">
        <f t="shared" si="333"/>
        <v>3.8717004487533249E-2</v>
      </c>
      <c r="BY230">
        <f t="shared" si="334"/>
        <v>-6.4681718197712665E-2</v>
      </c>
      <c r="BZ230">
        <f t="shared" si="335"/>
        <v>0.2247599426076618</v>
      </c>
      <c r="CA230">
        <f t="shared" si="336"/>
        <v>0.23129325127585604</v>
      </c>
      <c r="CB230">
        <f t="shared" si="337"/>
        <v>0.84524368313434728</v>
      </c>
      <c r="CC230">
        <f t="shared" si="338"/>
        <v>-0.7195080895398025</v>
      </c>
      <c r="CD230">
        <f t="shared" si="339"/>
        <v>-11.907290749601858</v>
      </c>
      <c r="CE230">
        <f t="shared" si="340"/>
        <v>-23.095073409663915</v>
      </c>
      <c r="CF230" s="2">
        <f t="shared" si="341"/>
        <v>36830</v>
      </c>
      <c r="CG230">
        <f t="shared" si="342"/>
        <v>-1.6728067373346894E-2</v>
      </c>
      <c r="CH230">
        <f t="shared" si="343"/>
        <v>-0.11486974397754487</v>
      </c>
      <c r="CI230">
        <f t="shared" si="344"/>
        <v>-0.15449106567761905</v>
      </c>
      <c r="CJ230">
        <f t="shared" si="345"/>
        <v>-0.53671081273708032</v>
      </c>
      <c r="CK230">
        <f t="shared" si="346"/>
        <v>-0.52068114887521078</v>
      </c>
      <c r="CL230">
        <f t="shared" si="347"/>
        <v>-1.3599466697486411</v>
      </c>
      <c r="CM230">
        <f t="shared" si="348"/>
        <v>-4.3589429289410226</v>
      </c>
      <c r="CN230">
        <f t="shared" si="349"/>
        <v>-7.357939188133404</v>
      </c>
      <c r="CO230" s="2">
        <f t="shared" si="350"/>
        <v>36830</v>
      </c>
      <c r="CP230">
        <f t="shared" si="351"/>
        <v>-8.8537735654410366E-3</v>
      </c>
      <c r="CQ230">
        <f t="shared" si="352"/>
        <v>-2.6616284557369085E-2</v>
      </c>
      <c r="CR230">
        <f t="shared" si="353"/>
        <v>-0.31555485801363836</v>
      </c>
      <c r="CS230">
        <f t="shared" si="354"/>
        <v>0.42092160169885962</v>
      </c>
      <c r="CT230">
        <f t="shared" si="355"/>
        <v>4.8429798272008329E-3</v>
      </c>
      <c r="CU230">
        <f t="shared" si="356"/>
        <v>2.0216561194810421</v>
      </c>
      <c r="CV230">
        <f t="shared" si="357"/>
        <v>4.0384692591348976</v>
      </c>
    </row>
    <row r="231" spans="1:100" x14ac:dyDescent="0.3">
      <c r="A231" s="2">
        <v>36798</v>
      </c>
      <c r="B231" s="4">
        <v>0.51</v>
      </c>
      <c r="C231">
        <v>0.32</v>
      </c>
      <c r="D231">
        <v>0.39500000000000002</v>
      </c>
      <c r="E231" s="3">
        <f t="shared" si="358"/>
        <v>0.46391902066363583</v>
      </c>
      <c r="F231">
        <v>0.49837853099545371</v>
      </c>
      <c r="G231">
        <v>0.64495895112290147</v>
      </c>
      <c r="H231">
        <v>0.76852154349004975</v>
      </c>
      <c r="I231">
        <v>1.2053604574913732</v>
      </c>
      <c r="J231">
        <v>1.5063132830693193</v>
      </c>
      <c r="K231">
        <v>1.8157327866408108</v>
      </c>
      <c r="L231">
        <v>2.4153562450898733</v>
      </c>
      <c r="M231">
        <v>2.6152307312395608</v>
      </c>
      <c r="N231" s="2">
        <f t="shared" si="272"/>
        <v>36798</v>
      </c>
      <c r="O231">
        <f t="shared" si="273"/>
        <v>-0.08</v>
      </c>
      <c r="P231">
        <f t="shared" si="274"/>
        <v>-0.19750000000000001</v>
      </c>
      <c r="Q231">
        <f t="shared" si="359"/>
        <v>-0.34793926549772686</v>
      </c>
      <c r="R231">
        <f t="shared" si="275"/>
        <v>-0.49837853099545371</v>
      </c>
      <c r="S231">
        <f t="shared" si="276"/>
        <v>-1.2899179022458029</v>
      </c>
      <c r="T231">
        <f t="shared" si="277"/>
        <v>-2.3055646304701494</v>
      </c>
      <c r="U231">
        <f t="shared" si="278"/>
        <v>-6.0268022874568663</v>
      </c>
      <c r="V231">
        <f t="shared" si="279"/>
        <v>-10.544192981485235</v>
      </c>
      <c r="W231">
        <f t="shared" si="280"/>
        <v>-18.15732786640811</v>
      </c>
      <c r="X231">
        <f t="shared" si="281"/>
        <v>-48.307124901797465</v>
      </c>
      <c r="Y231">
        <f t="shared" si="282"/>
        <v>-78.45692193718682</v>
      </c>
      <c r="Z231" s="2">
        <f t="shared" si="283"/>
        <v>36798</v>
      </c>
      <c r="AA231">
        <f t="shared" si="284"/>
        <v>0.11750000000000001</v>
      </c>
      <c r="AB231">
        <f t="shared" si="285"/>
        <v>0.3008785309954537</v>
      </c>
      <c r="AC231">
        <f t="shared" si="286"/>
        <v>0.41837853099545369</v>
      </c>
      <c r="AD231">
        <f t="shared" si="287"/>
        <v>0.79153937125034923</v>
      </c>
      <c r="AE231" s="2">
        <f t="shared" si="288"/>
        <v>36798</v>
      </c>
      <c r="AF231">
        <f t="shared" si="289"/>
        <v>-0.34793926549772686</v>
      </c>
      <c r="AG231">
        <f t="shared" si="290"/>
        <v>-1.172417902245803</v>
      </c>
      <c r="AH231">
        <f t="shared" si="291"/>
        <v>-2.1880646304701492</v>
      </c>
      <c r="AI231">
        <f t="shared" si="292"/>
        <v>-5.9093022874568666</v>
      </c>
      <c r="AJ231">
        <f t="shared" si="293"/>
        <v>-10.426692981485235</v>
      </c>
      <c r="AK231">
        <f t="shared" si="294"/>
        <v>-18.03982786640811</v>
      </c>
      <c r="AL231">
        <f t="shared" si="295"/>
        <v>-48.189624901797465</v>
      </c>
      <c r="AM231">
        <f t="shared" si="296"/>
        <v>-78.339421937186813</v>
      </c>
      <c r="AN231" s="2">
        <f t="shared" si="297"/>
        <v>36798</v>
      </c>
      <c r="AO231">
        <f t="shared" si="298"/>
        <v>-0.19750000000000001</v>
      </c>
      <c r="AP231">
        <f t="shared" si="299"/>
        <v>-0.98903937125034924</v>
      </c>
      <c r="AQ231">
        <f t="shared" si="300"/>
        <v>-2.0046860994746956</v>
      </c>
      <c r="AR231">
        <f t="shared" si="301"/>
        <v>-5.7259237564614125</v>
      </c>
      <c r="AS231">
        <f t="shared" si="302"/>
        <v>-10.243314450489782</v>
      </c>
      <c r="AT231">
        <f t="shared" si="303"/>
        <v>-17.856449335412655</v>
      </c>
      <c r="AU231">
        <f t="shared" si="304"/>
        <v>-48.00624637080201</v>
      </c>
      <c r="AV231">
        <f t="shared" si="305"/>
        <v>-78.156043406191372</v>
      </c>
      <c r="AW231" s="2">
        <f t="shared" si="306"/>
        <v>36798</v>
      </c>
      <c r="AX231">
        <f t="shared" si="307"/>
        <v>-0.08</v>
      </c>
      <c r="AY231">
        <f t="shared" si="308"/>
        <v>-0.87153937125034919</v>
      </c>
      <c r="AZ231">
        <f t="shared" si="309"/>
        <v>-1.8871860994746956</v>
      </c>
      <c r="BA231">
        <f t="shared" si="310"/>
        <v>-5.6084237564614128</v>
      </c>
      <c r="BB231">
        <f t="shared" si="311"/>
        <v>-10.125814450489781</v>
      </c>
      <c r="BC231">
        <f t="shared" si="312"/>
        <v>-17.738949335412656</v>
      </c>
      <c r="BD231">
        <f t="shared" si="313"/>
        <v>-47.888746370802011</v>
      </c>
      <c r="BE231">
        <f t="shared" si="314"/>
        <v>-78.038543406191366</v>
      </c>
      <c r="BF231" s="2">
        <f t="shared" si="315"/>
        <v>36798</v>
      </c>
      <c r="BG231">
        <f t="shared" si="316"/>
        <v>-0.49837853099545371</v>
      </c>
      <c r="BH231">
        <f t="shared" si="317"/>
        <v>-1.2899179022458029</v>
      </c>
      <c r="BI231">
        <f t="shared" si="318"/>
        <v>-5.2352629162065174</v>
      </c>
      <c r="BJ231">
        <f t="shared" si="319"/>
        <v>-9.7526536102348853</v>
      </c>
      <c r="BK231">
        <f t="shared" si="320"/>
        <v>-17.365788495157762</v>
      </c>
      <c r="BL231">
        <f t="shared" si="321"/>
        <v>-47.515585530547114</v>
      </c>
      <c r="BM231">
        <f t="shared" si="322"/>
        <v>-77.665382565936468</v>
      </c>
      <c r="BN231" s="2">
        <f t="shared" si="323"/>
        <v>36798</v>
      </c>
      <c r="BO231">
        <f t="shared" si="324"/>
        <v>-0.29775457141927131</v>
      </c>
      <c r="BP231">
        <f t="shared" si="325"/>
        <v>-0.67215355593674841</v>
      </c>
      <c r="BQ231">
        <f t="shared" si="326"/>
        <v>-0.42830340628804064</v>
      </c>
      <c r="BR231">
        <f t="shared" si="327"/>
        <v>-1.2499270960323368</v>
      </c>
      <c r="BS231">
        <f t="shared" si="328"/>
        <v>-1.7836310816014591</v>
      </c>
      <c r="BT231">
        <f t="shared" si="329"/>
        <v>-4.1397439386180848</v>
      </c>
      <c r="BU231">
        <f t="shared" si="330"/>
        <v>-24.536724307788223</v>
      </c>
      <c r="BV231">
        <f t="shared" si="331"/>
        <v>-44.933704676958328</v>
      </c>
      <c r="BW231" s="2">
        <f t="shared" si="332"/>
        <v>36798</v>
      </c>
      <c r="BX231">
        <f t="shared" si="333"/>
        <v>4.0672599352084962E-2</v>
      </c>
      <c r="BY231">
        <f t="shared" si="334"/>
        <v>-8.4505245765083822E-2</v>
      </c>
      <c r="BZ231">
        <f t="shared" si="335"/>
        <v>8.3378374850923878E-2</v>
      </c>
      <c r="CA231">
        <f t="shared" si="336"/>
        <v>-0.279538012479914</v>
      </c>
      <c r="CB231">
        <f t="shared" si="337"/>
        <v>0.58133632695669901</v>
      </c>
      <c r="CC231">
        <f t="shared" si="338"/>
        <v>-0.42568000889733731</v>
      </c>
      <c r="CD231">
        <f t="shared" si="339"/>
        <v>-8.6085373201037854</v>
      </c>
      <c r="CE231">
        <f t="shared" si="340"/>
        <v>-16.791394631310233</v>
      </c>
      <c r="CF231" s="2">
        <f t="shared" si="341"/>
        <v>36798</v>
      </c>
      <c r="CG231">
        <f t="shared" si="342"/>
        <v>-1.5723058748835755E-2</v>
      </c>
      <c r="CH231">
        <f t="shared" si="343"/>
        <v>-0.35719240084928472</v>
      </c>
      <c r="CI231">
        <f t="shared" si="344"/>
        <v>-0.76479675263178482</v>
      </c>
      <c r="CJ231">
        <f t="shared" si="345"/>
        <v>-1.3801893016910884</v>
      </c>
      <c r="CK231">
        <f t="shared" si="346"/>
        <v>-0.99572194875397002</v>
      </c>
      <c r="CL231">
        <f t="shared" si="347"/>
        <v>-1.4997658374609131</v>
      </c>
      <c r="CM231">
        <f t="shared" si="348"/>
        <v>-1.5464404862610337</v>
      </c>
      <c r="CN231">
        <f t="shared" si="349"/>
        <v>-1.593115135061145</v>
      </c>
      <c r="CO231" s="2">
        <f t="shared" si="350"/>
        <v>36798</v>
      </c>
      <c r="CP231">
        <f t="shared" si="351"/>
        <v>-4.7761815218986758E-2</v>
      </c>
      <c r="CQ231">
        <f t="shared" si="352"/>
        <v>-0.20810695969630705</v>
      </c>
      <c r="CR231">
        <f t="shared" si="353"/>
        <v>-0.85542440706647294</v>
      </c>
      <c r="CS231">
        <f t="shared" si="354"/>
        <v>-0.89356035398998723</v>
      </c>
      <c r="CT231">
        <f t="shared" si="355"/>
        <v>-1.3759204730612307</v>
      </c>
      <c r="CU231">
        <f t="shared" si="356"/>
        <v>1.842004264025648</v>
      </c>
      <c r="CV231">
        <f t="shared" si="357"/>
        <v>5.0599290011125229</v>
      </c>
    </row>
    <row r="232" spans="1:100" x14ac:dyDescent="0.3">
      <c r="A232" s="2">
        <v>36769</v>
      </c>
      <c r="B232" s="4">
        <v>0.5</v>
      </c>
      <c r="C232">
        <v>0.32500000000000001</v>
      </c>
      <c r="D232">
        <v>0.34499999999999997</v>
      </c>
      <c r="E232" s="3">
        <f t="shared" si="358"/>
        <v>0.42796574244642827</v>
      </c>
      <c r="F232">
        <v>0.46944861366964236</v>
      </c>
      <c r="G232">
        <v>0.64396216823964847</v>
      </c>
      <c r="H232">
        <v>0.81135204195671962</v>
      </c>
      <c r="I232">
        <v>1.2480975178908562</v>
      </c>
      <c r="J232">
        <v>1.5737916757390396</v>
      </c>
      <c r="K232">
        <v>1.8543765875274614</v>
      </c>
      <c r="L232">
        <v>2.3145552705231642</v>
      </c>
      <c r="M232">
        <v>2.4679481648550654</v>
      </c>
      <c r="N232" s="2">
        <f t="shared" si="272"/>
        <v>36769</v>
      </c>
      <c r="O232">
        <f t="shared" si="273"/>
        <v>-8.1250000000000003E-2</v>
      </c>
      <c r="P232">
        <f t="shared" si="274"/>
        <v>-0.17249999999999999</v>
      </c>
      <c r="Q232">
        <f t="shared" si="359"/>
        <v>-0.3209743068348212</v>
      </c>
      <c r="R232">
        <f t="shared" si="275"/>
        <v>-0.46944861366964236</v>
      </c>
      <c r="S232">
        <f t="shared" si="276"/>
        <v>-1.2879243364792969</v>
      </c>
      <c r="T232">
        <f t="shared" si="277"/>
        <v>-2.4340561258701587</v>
      </c>
      <c r="U232">
        <f t="shared" si="278"/>
        <v>-6.2404875894542808</v>
      </c>
      <c r="V232">
        <f t="shared" si="279"/>
        <v>-11.016541730173277</v>
      </c>
      <c r="W232">
        <f t="shared" si="280"/>
        <v>-18.543765875274612</v>
      </c>
      <c r="X232">
        <f t="shared" si="281"/>
        <v>-46.291105410463288</v>
      </c>
      <c r="Y232">
        <f t="shared" si="282"/>
        <v>-74.03844494565196</v>
      </c>
      <c r="Z232" s="2">
        <f t="shared" si="283"/>
        <v>36769</v>
      </c>
      <c r="AA232">
        <f t="shared" si="284"/>
        <v>9.1249999999999984E-2</v>
      </c>
      <c r="AB232">
        <f t="shared" si="285"/>
        <v>0.29694861366964237</v>
      </c>
      <c r="AC232">
        <f t="shared" si="286"/>
        <v>0.38819861366964237</v>
      </c>
      <c r="AD232">
        <f t="shared" si="287"/>
        <v>0.81847572280965464</v>
      </c>
      <c r="AE232" s="2">
        <f t="shared" si="288"/>
        <v>36769</v>
      </c>
      <c r="AF232">
        <f t="shared" si="289"/>
        <v>-0.3209743068348212</v>
      </c>
      <c r="AG232">
        <f t="shared" si="290"/>
        <v>-1.1966743364792969</v>
      </c>
      <c r="AH232">
        <f t="shared" si="291"/>
        <v>-2.3428061258701587</v>
      </c>
      <c r="AI232">
        <f t="shared" si="292"/>
        <v>-6.1492375894542812</v>
      </c>
      <c r="AJ232">
        <f t="shared" si="293"/>
        <v>-10.925291730173276</v>
      </c>
      <c r="AK232">
        <f t="shared" si="294"/>
        <v>-18.452515875274614</v>
      </c>
      <c r="AL232">
        <f t="shared" si="295"/>
        <v>-46.199855410463286</v>
      </c>
      <c r="AM232">
        <f t="shared" si="296"/>
        <v>-73.947194945651958</v>
      </c>
      <c r="AN232" s="2">
        <f t="shared" si="297"/>
        <v>36769</v>
      </c>
      <c r="AO232">
        <f t="shared" si="298"/>
        <v>-0.17249999999999999</v>
      </c>
      <c r="AP232">
        <f t="shared" si="299"/>
        <v>-0.99097572280965451</v>
      </c>
      <c r="AQ232">
        <f t="shared" si="300"/>
        <v>-2.1371075122005165</v>
      </c>
      <c r="AR232">
        <f t="shared" si="301"/>
        <v>-5.9435389757846382</v>
      </c>
      <c r="AS232">
        <f t="shared" si="302"/>
        <v>-10.719593116503635</v>
      </c>
      <c r="AT232">
        <f t="shared" si="303"/>
        <v>-18.246817261604971</v>
      </c>
      <c r="AU232">
        <f t="shared" si="304"/>
        <v>-45.994156796793646</v>
      </c>
      <c r="AV232">
        <f t="shared" si="305"/>
        <v>-73.741496331982319</v>
      </c>
      <c r="AW232" s="2">
        <f t="shared" si="306"/>
        <v>36769</v>
      </c>
      <c r="AX232">
        <f t="shared" si="307"/>
        <v>-8.1250000000000003E-2</v>
      </c>
      <c r="AY232">
        <f t="shared" si="308"/>
        <v>-0.89972572280965457</v>
      </c>
      <c r="AZ232">
        <f t="shared" si="309"/>
        <v>-2.0458575122005165</v>
      </c>
      <c r="BA232">
        <f t="shared" si="310"/>
        <v>-5.8522889757846386</v>
      </c>
      <c r="BB232">
        <f t="shared" si="311"/>
        <v>-10.628343116503634</v>
      </c>
      <c r="BC232">
        <f t="shared" si="312"/>
        <v>-18.155567261604968</v>
      </c>
      <c r="BD232">
        <f t="shared" si="313"/>
        <v>-45.902906796793644</v>
      </c>
      <c r="BE232">
        <f t="shared" si="314"/>
        <v>-73.650246331982316</v>
      </c>
      <c r="BF232" s="2">
        <f t="shared" si="315"/>
        <v>36769</v>
      </c>
      <c r="BG232">
        <f t="shared" si="316"/>
        <v>-0.46944861366964236</v>
      </c>
      <c r="BH232">
        <f t="shared" si="317"/>
        <v>-1.2879243364792969</v>
      </c>
      <c r="BI232">
        <f t="shared" si="318"/>
        <v>-5.4220118666446258</v>
      </c>
      <c r="BJ232">
        <f t="shared" si="319"/>
        <v>-10.198066007363622</v>
      </c>
      <c r="BK232">
        <f t="shared" si="320"/>
        <v>-17.725290152464957</v>
      </c>
      <c r="BL232">
        <f t="shared" si="321"/>
        <v>-45.472629687653637</v>
      </c>
      <c r="BM232">
        <f t="shared" si="322"/>
        <v>-73.219969222842309</v>
      </c>
      <c r="BN232" s="2">
        <f t="shared" si="323"/>
        <v>36769</v>
      </c>
      <c r="BO232">
        <f t="shared" si="324"/>
        <v>-0.47433791888218579</v>
      </c>
      <c r="BP232">
        <f t="shared" si="325"/>
        <v>-1.5959411691121204</v>
      </c>
      <c r="BQ232">
        <f t="shared" si="326"/>
        <v>-2.5350556005617269</v>
      </c>
      <c r="BR232">
        <f t="shared" si="327"/>
        <v>-3.8012582483412687</v>
      </c>
      <c r="BS232">
        <f t="shared" si="328"/>
        <v>-5.9747345438901283</v>
      </c>
      <c r="BT232">
        <f t="shared" si="329"/>
        <v>-8.1901711243041699</v>
      </c>
      <c r="BU232">
        <f t="shared" si="330"/>
        <v>-20.476441312185727</v>
      </c>
      <c r="BV232">
        <f t="shared" si="331"/>
        <v>-32.762711500067297</v>
      </c>
      <c r="BW232" s="2">
        <f t="shared" si="332"/>
        <v>36769</v>
      </c>
      <c r="BX232">
        <f t="shared" si="333"/>
        <v>-1.118420212004069E-2</v>
      </c>
      <c r="BY232">
        <f t="shared" si="334"/>
        <v>-0.39762197851376996</v>
      </c>
      <c r="BZ232">
        <f t="shared" si="335"/>
        <v>-0.63389520408745104</v>
      </c>
      <c r="CA232">
        <f t="shared" si="336"/>
        <v>-1.2158654673774472</v>
      </c>
      <c r="CB232">
        <f t="shared" si="337"/>
        <v>-0.17848982926874085</v>
      </c>
      <c r="CC232">
        <f t="shared" si="338"/>
        <v>-0.16952148693047348</v>
      </c>
      <c r="CD232">
        <f t="shared" si="339"/>
        <v>2.402050004513538</v>
      </c>
      <c r="CE232">
        <f t="shared" si="340"/>
        <v>4.9736214959575706</v>
      </c>
      <c r="CF232" s="2">
        <f t="shared" si="341"/>
        <v>36769</v>
      </c>
      <c r="CG232">
        <f t="shared" si="342"/>
        <v>-8.3947340400135628E-3</v>
      </c>
      <c r="CH232">
        <f t="shared" si="343"/>
        <v>-0.26069749593505892</v>
      </c>
      <c r="CI232">
        <f t="shared" si="344"/>
        <v>-0.63092360797550495</v>
      </c>
      <c r="CJ232">
        <f t="shared" si="345"/>
        <v>-0.89772168809616504</v>
      </c>
      <c r="CK232">
        <f t="shared" si="346"/>
        <v>-0.28666547678542587</v>
      </c>
      <c r="CL232">
        <f t="shared" si="347"/>
        <v>-0.36500482329830497</v>
      </c>
      <c r="CM232">
        <f t="shared" si="348"/>
        <v>5.8943548165828252</v>
      </c>
      <c r="CN232">
        <f t="shared" si="349"/>
        <v>12.153714456463961</v>
      </c>
      <c r="CO232" s="2">
        <f t="shared" si="350"/>
        <v>36769</v>
      </c>
      <c r="CP232">
        <f t="shared" si="351"/>
        <v>0.13789952515449283</v>
      </c>
      <c r="CQ232">
        <f t="shared" si="352"/>
        <v>0.25077004686957982</v>
      </c>
      <c r="CR232">
        <f t="shared" si="353"/>
        <v>0.11985498780505022</v>
      </c>
      <c r="CS232">
        <f t="shared" si="354"/>
        <v>0.32922636269383954</v>
      </c>
      <c r="CT232">
        <f t="shared" si="355"/>
        <v>1.1520396410475566</v>
      </c>
      <c r="CU232">
        <f t="shared" si="356"/>
        <v>7.70841833307143</v>
      </c>
      <c r="CV232">
        <f t="shared" si="357"/>
        <v>14.264797025095314</v>
      </c>
    </row>
    <row r="233" spans="1:100" x14ac:dyDescent="0.3">
      <c r="A233" s="2">
        <v>36738</v>
      </c>
      <c r="B233" s="4">
        <v>0.48</v>
      </c>
      <c r="C233">
        <v>0.125</v>
      </c>
      <c r="D233">
        <v>0.19500000000000001</v>
      </c>
      <c r="E233" s="3">
        <f t="shared" si="358"/>
        <v>0.2595246981658772</v>
      </c>
      <c r="F233">
        <v>0.29178704724881577</v>
      </c>
      <c r="G233">
        <v>0.4474989880383734</v>
      </c>
      <c r="H233">
        <v>0.5931196526569904</v>
      </c>
      <c r="I233">
        <v>1.0442690045278133</v>
      </c>
      <c r="J233">
        <v>1.3414909293912778</v>
      </c>
      <c r="K233">
        <v>1.6422391343032643</v>
      </c>
      <c r="L233">
        <v>2.1573229467341783</v>
      </c>
      <c r="M233">
        <v>2.3290175508778161</v>
      </c>
      <c r="N233" s="2">
        <f t="shared" si="272"/>
        <v>36738</v>
      </c>
      <c r="O233">
        <f t="shared" si="273"/>
        <v>-3.125E-2</v>
      </c>
      <c r="P233">
        <f t="shared" si="274"/>
        <v>-9.7500000000000003E-2</v>
      </c>
      <c r="Q233">
        <f t="shared" si="359"/>
        <v>-0.1946435236244079</v>
      </c>
      <c r="R233">
        <f t="shared" si="275"/>
        <v>-0.29178704724881577</v>
      </c>
      <c r="S233">
        <f t="shared" si="276"/>
        <v>-0.8949979760767468</v>
      </c>
      <c r="T233">
        <f t="shared" si="277"/>
        <v>-1.7793589579709712</v>
      </c>
      <c r="U233">
        <f t="shared" si="278"/>
        <v>-5.221345022639067</v>
      </c>
      <c r="V233">
        <f t="shared" si="279"/>
        <v>-9.3904365057389452</v>
      </c>
      <c r="W233">
        <f t="shared" si="280"/>
        <v>-16.422391343032643</v>
      </c>
      <c r="X233">
        <f t="shared" si="281"/>
        <v>-43.146458934683565</v>
      </c>
      <c r="Y233">
        <f t="shared" si="282"/>
        <v>-69.870526526334487</v>
      </c>
      <c r="Z233" s="2">
        <f t="shared" si="283"/>
        <v>36738</v>
      </c>
      <c r="AA233">
        <f t="shared" si="284"/>
        <v>6.6250000000000003E-2</v>
      </c>
      <c r="AB233">
        <f t="shared" si="285"/>
        <v>0.19428704724881576</v>
      </c>
      <c r="AC233">
        <f t="shared" si="286"/>
        <v>0.26053704724881577</v>
      </c>
      <c r="AD233">
        <f t="shared" si="287"/>
        <v>0.60321092882793104</v>
      </c>
      <c r="AE233" s="2">
        <f t="shared" si="288"/>
        <v>36738</v>
      </c>
      <c r="AF233">
        <f t="shared" si="289"/>
        <v>-0.1946435236244079</v>
      </c>
      <c r="AG233">
        <f t="shared" si="290"/>
        <v>-0.82874797607674677</v>
      </c>
      <c r="AH233">
        <f t="shared" si="291"/>
        <v>-1.7131089579709713</v>
      </c>
      <c r="AI233">
        <f t="shared" si="292"/>
        <v>-5.1550950226390668</v>
      </c>
      <c r="AJ233">
        <f t="shared" si="293"/>
        <v>-9.324186505738945</v>
      </c>
      <c r="AK233">
        <f t="shared" si="294"/>
        <v>-16.356141343032643</v>
      </c>
      <c r="AL233">
        <f t="shared" si="295"/>
        <v>-43.080208934683569</v>
      </c>
      <c r="AM233">
        <f t="shared" si="296"/>
        <v>-69.80427652633449</v>
      </c>
      <c r="AN233" s="2">
        <f t="shared" si="297"/>
        <v>36738</v>
      </c>
      <c r="AO233">
        <f t="shared" si="298"/>
        <v>-9.7500000000000003E-2</v>
      </c>
      <c r="AP233">
        <f t="shared" si="299"/>
        <v>-0.70071092882793107</v>
      </c>
      <c r="AQ233">
        <f t="shared" si="300"/>
        <v>-1.5850719107221554</v>
      </c>
      <c r="AR233">
        <f t="shared" si="301"/>
        <v>-5.0270579753902513</v>
      </c>
      <c r="AS233">
        <f t="shared" si="302"/>
        <v>-9.1961494584901295</v>
      </c>
      <c r="AT233">
        <f t="shared" si="303"/>
        <v>-16.228104295783826</v>
      </c>
      <c r="AU233">
        <f t="shared" si="304"/>
        <v>-42.952171887434751</v>
      </c>
      <c r="AV233">
        <f t="shared" si="305"/>
        <v>-69.676239479085666</v>
      </c>
      <c r="AW233" s="2">
        <f t="shared" si="306"/>
        <v>36738</v>
      </c>
      <c r="AX233">
        <f t="shared" si="307"/>
        <v>-3.125E-2</v>
      </c>
      <c r="AY233">
        <f t="shared" si="308"/>
        <v>-0.63446092882793104</v>
      </c>
      <c r="AZ233">
        <f t="shared" si="309"/>
        <v>-1.5188219107221554</v>
      </c>
      <c r="BA233">
        <f t="shared" si="310"/>
        <v>-4.9608079753902512</v>
      </c>
      <c r="BB233">
        <f t="shared" si="311"/>
        <v>-9.1298994584901294</v>
      </c>
      <c r="BC233">
        <f t="shared" si="312"/>
        <v>-16.161854295783826</v>
      </c>
      <c r="BD233">
        <f t="shared" si="313"/>
        <v>-42.885921887434748</v>
      </c>
      <c r="BE233">
        <f t="shared" si="314"/>
        <v>-69.609989479085669</v>
      </c>
      <c r="BF233" s="2">
        <f t="shared" si="315"/>
        <v>36738</v>
      </c>
      <c r="BG233">
        <f t="shared" si="316"/>
        <v>-0.29178704724881577</v>
      </c>
      <c r="BH233">
        <f t="shared" si="317"/>
        <v>-0.8949979760767468</v>
      </c>
      <c r="BI233">
        <f t="shared" si="318"/>
        <v>-4.6181340938111362</v>
      </c>
      <c r="BJ233">
        <f t="shared" si="319"/>
        <v>-8.7872255769110144</v>
      </c>
      <c r="BK233">
        <f t="shared" si="320"/>
        <v>-15.819180414204713</v>
      </c>
      <c r="BL233">
        <f t="shared" si="321"/>
        <v>-42.543248005855631</v>
      </c>
      <c r="BM233">
        <f t="shared" si="322"/>
        <v>-69.267315597506553</v>
      </c>
      <c r="BN233" s="2">
        <f t="shared" si="323"/>
        <v>36738</v>
      </c>
      <c r="BO233">
        <f t="shared" si="324"/>
        <v>0.12785991447743489</v>
      </c>
      <c r="BP233">
        <f t="shared" si="325"/>
        <v>0.13219427015532975</v>
      </c>
      <c r="BQ233">
        <f t="shared" si="326"/>
        <v>0.56694442220163122</v>
      </c>
      <c r="BR233">
        <f t="shared" si="327"/>
        <v>1.1947776336768232</v>
      </c>
      <c r="BS233">
        <f t="shared" si="328"/>
        <v>3.5843403781941721</v>
      </c>
      <c r="BT233">
        <f t="shared" si="329"/>
        <v>3.7897641573200236</v>
      </c>
      <c r="BU233">
        <f t="shared" si="330"/>
        <v>-1.2837631188424847</v>
      </c>
      <c r="BV233">
        <f t="shared" si="331"/>
        <v>-6.357290395004993</v>
      </c>
      <c r="BW233" s="2">
        <f t="shared" si="332"/>
        <v>36738</v>
      </c>
      <c r="BX233">
        <f t="shared" si="333"/>
        <v>0.12881579787995928</v>
      </c>
      <c r="BY233">
        <f t="shared" si="334"/>
        <v>0.14895623074667147</v>
      </c>
      <c r="BZ233">
        <f t="shared" si="335"/>
        <v>1.7457663414337132E-2</v>
      </c>
      <c r="CA233">
        <f t="shared" si="336"/>
        <v>-0.24848866010545428</v>
      </c>
      <c r="CB233">
        <f t="shared" si="337"/>
        <v>0.35638677608753483</v>
      </c>
      <c r="CC233">
        <f t="shared" si="338"/>
        <v>0.76495215701446506</v>
      </c>
      <c r="CD233">
        <f t="shared" si="339"/>
        <v>4.9174767902066945</v>
      </c>
      <c r="CE233">
        <f t="shared" si="340"/>
        <v>9.0700014233989368</v>
      </c>
      <c r="CF233" s="2">
        <f t="shared" si="341"/>
        <v>36738</v>
      </c>
      <c r="CG233">
        <f t="shared" si="342"/>
        <v>3.2973129707814117E-2</v>
      </c>
      <c r="CH233">
        <f t="shared" si="343"/>
        <v>-0.17846582217625576</v>
      </c>
      <c r="CI233">
        <f t="shared" si="344"/>
        <v>-0.46544727573854489</v>
      </c>
      <c r="CJ233">
        <f t="shared" si="345"/>
        <v>-0.43052279324906761</v>
      </c>
      <c r="CK233">
        <f t="shared" si="346"/>
        <v>0.93866644663438514</v>
      </c>
      <c r="CL233">
        <f t="shared" si="347"/>
        <v>1.4955373922968906</v>
      </c>
      <c r="CM233">
        <f t="shared" si="348"/>
        <v>9.9519675931558904</v>
      </c>
      <c r="CN233">
        <f t="shared" si="349"/>
        <v>18.408397794014899</v>
      </c>
      <c r="CO233" s="2">
        <f t="shared" si="350"/>
        <v>36738</v>
      </c>
      <c r="CP233">
        <f t="shared" si="351"/>
        <v>0.31649082045381038</v>
      </c>
      <c r="CQ233">
        <f t="shared" si="352"/>
        <v>0.62263206969546192</v>
      </c>
      <c r="CR233">
        <f t="shared" si="353"/>
        <v>0.35354926576582923</v>
      </c>
      <c r="CS233">
        <f t="shared" si="354"/>
        <v>0.97531301049632835</v>
      </c>
      <c r="CT233">
        <f t="shared" si="355"/>
        <v>1.3006707338628882</v>
      </c>
      <c r="CU233">
        <f t="shared" si="356"/>
        <v>10.555119416564837</v>
      </c>
      <c r="CV233">
        <f t="shared" si="357"/>
        <v>19.809568099266784</v>
      </c>
    </row>
    <row r="234" spans="1:100" x14ac:dyDescent="0.3">
      <c r="A234" s="2">
        <v>36707</v>
      </c>
      <c r="B234" s="4">
        <v>0.4</v>
      </c>
      <c r="C234">
        <v>0.16900000000000001</v>
      </c>
      <c r="D234">
        <v>0.182</v>
      </c>
      <c r="E234" s="3">
        <f t="shared" si="358"/>
        <v>0.27116708176193938</v>
      </c>
      <c r="F234">
        <v>0.31575062264290904</v>
      </c>
      <c r="G234">
        <v>0.52331475663080795</v>
      </c>
      <c r="H234">
        <v>0.70774625963271298</v>
      </c>
      <c r="I234">
        <v>1.1278141026897566</v>
      </c>
      <c r="J234">
        <v>1.4318621730121244</v>
      </c>
      <c r="K234">
        <v>1.7047141881753589</v>
      </c>
      <c r="L234">
        <v>2.1048846912425203</v>
      </c>
      <c r="M234">
        <v>2.2382748589315744</v>
      </c>
      <c r="N234" s="2">
        <f t="shared" si="272"/>
        <v>36707</v>
      </c>
      <c r="O234">
        <f t="shared" si="273"/>
        <v>-4.2250000000000003E-2</v>
      </c>
      <c r="P234">
        <f t="shared" si="274"/>
        <v>-9.0999999999999998E-2</v>
      </c>
      <c r="Q234">
        <f t="shared" si="359"/>
        <v>-0.20337531132145453</v>
      </c>
      <c r="R234">
        <f t="shared" si="275"/>
        <v>-0.31575062264290904</v>
      </c>
      <c r="S234">
        <f t="shared" si="276"/>
        <v>-1.0466295132616159</v>
      </c>
      <c r="T234">
        <f t="shared" si="277"/>
        <v>-2.1232387788981391</v>
      </c>
      <c r="U234">
        <f t="shared" si="278"/>
        <v>-5.6390705134487824</v>
      </c>
      <c r="V234">
        <f t="shared" si="279"/>
        <v>-10.023035211084871</v>
      </c>
      <c r="W234">
        <f t="shared" si="280"/>
        <v>-17.047141881753589</v>
      </c>
      <c r="X234">
        <f t="shared" si="281"/>
        <v>-42.09769382485041</v>
      </c>
      <c r="Y234">
        <f t="shared" si="282"/>
        <v>-67.14824576794723</v>
      </c>
      <c r="Z234" s="2">
        <f t="shared" si="283"/>
        <v>36707</v>
      </c>
      <c r="AA234">
        <f t="shared" si="284"/>
        <v>4.8749999999999995E-2</v>
      </c>
      <c r="AB234">
        <f t="shared" si="285"/>
        <v>0.22475062264290904</v>
      </c>
      <c r="AC234">
        <f t="shared" si="286"/>
        <v>0.27350062264290903</v>
      </c>
      <c r="AD234">
        <f t="shared" si="287"/>
        <v>0.73087889061870692</v>
      </c>
      <c r="AE234" s="2">
        <f t="shared" si="288"/>
        <v>36707</v>
      </c>
      <c r="AF234">
        <f t="shared" si="289"/>
        <v>-0.20337531132145453</v>
      </c>
      <c r="AG234">
        <f t="shared" si="290"/>
        <v>-0.99787951326161595</v>
      </c>
      <c r="AH234">
        <f t="shared" si="291"/>
        <v>-2.074488778898139</v>
      </c>
      <c r="AI234">
        <f t="shared" si="292"/>
        <v>-5.5903205134487823</v>
      </c>
      <c r="AJ234">
        <f t="shared" si="293"/>
        <v>-9.9742852110848705</v>
      </c>
      <c r="AK234">
        <f t="shared" si="294"/>
        <v>-16.998391881753591</v>
      </c>
      <c r="AL234">
        <f t="shared" si="295"/>
        <v>-42.048943824850411</v>
      </c>
      <c r="AM234">
        <f t="shared" si="296"/>
        <v>-67.099495767947232</v>
      </c>
      <c r="AN234" s="2">
        <f t="shared" si="297"/>
        <v>36707</v>
      </c>
      <c r="AO234">
        <f t="shared" si="298"/>
        <v>-9.0999999999999998E-2</v>
      </c>
      <c r="AP234">
        <f t="shared" si="299"/>
        <v>-0.82187889061870689</v>
      </c>
      <c r="AQ234">
        <f t="shared" si="300"/>
        <v>-1.89848815625523</v>
      </c>
      <c r="AR234">
        <f t="shared" si="301"/>
        <v>-5.4143198908058734</v>
      </c>
      <c r="AS234">
        <f t="shared" si="302"/>
        <v>-9.7982845884419607</v>
      </c>
      <c r="AT234">
        <f t="shared" si="303"/>
        <v>-16.822391259110681</v>
      </c>
      <c r="AU234">
        <f t="shared" si="304"/>
        <v>-41.872943202207502</v>
      </c>
      <c r="AV234">
        <f t="shared" si="305"/>
        <v>-66.923495145304315</v>
      </c>
      <c r="AW234" s="2">
        <f t="shared" si="306"/>
        <v>36707</v>
      </c>
      <c r="AX234">
        <f t="shared" si="307"/>
        <v>-4.2250000000000003E-2</v>
      </c>
      <c r="AY234">
        <f t="shared" si="308"/>
        <v>-0.77312889061870682</v>
      </c>
      <c r="AZ234">
        <f t="shared" si="309"/>
        <v>-1.84973815625523</v>
      </c>
      <c r="BA234">
        <f t="shared" si="310"/>
        <v>-5.3655698908058733</v>
      </c>
      <c r="BB234">
        <f t="shared" si="311"/>
        <v>-9.7495345884419624</v>
      </c>
      <c r="BC234">
        <f t="shared" si="312"/>
        <v>-16.773641259110679</v>
      </c>
      <c r="BD234">
        <f t="shared" si="313"/>
        <v>-41.824193202207503</v>
      </c>
      <c r="BE234">
        <f t="shared" si="314"/>
        <v>-66.874745145304317</v>
      </c>
      <c r="BF234" s="2">
        <f t="shared" si="315"/>
        <v>36707</v>
      </c>
      <c r="BG234">
        <f t="shared" si="316"/>
        <v>-0.31575062264290904</v>
      </c>
      <c r="BH234">
        <f t="shared" si="317"/>
        <v>-1.0466295132616159</v>
      </c>
      <c r="BI234">
        <f t="shared" si="318"/>
        <v>-4.9081916228300759</v>
      </c>
      <c r="BJ234">
        <f t="shared" si="319"/>
        <v>-9.2921563204661641</v>
      </c>
      <c r="BK234">
        <f t="shared" si="320"/>
        <v>-16.316262991134881</v>
      </c>
      <c r="BL234">
        <f t="shared" si="321"/>
        <v>-41.366814934231705</v>
      </c>
      <c r="BM234">
        <f t="shared" si="322"/>
        <v>-66.417366877328519</v>
      </c>
      <c r="BN234" s="2">
        <f t="shared" si="323"/>
        <v>36707</v>
      </c>
      <c r="BO234">
        <f t="shared" si="324"/>
        <v>0.13484395341835181</v>
      </c>
      <c r="BP234">
        <f t="shared" si="325"/>
        <v>-0.12737105957523448</v>
      </c>
      <c r="BQ234">
        <f t="shared" si="326"/>
        <v>-3.5453967991925947E-2</v>
      </c>
      <c r="BR234">
        <f t="shared" si="327"/>
        <v>6.0336947090692664E-2</v>
      </c>
      <c r="BS234">
        <f t="shared" si="328"/>
        <v>2.3157896115330443</v>
      </c>
      <c r="BT234">
        <f t="shared" si="329"/>
        <v>2.6578697968415836</v>
      </c>
      <c r="BU234">
        <f t="shared" si="330"/>
        <v>6.6891355435988258</v>
      </c>
      <c r="BV234">
        <f t="shared" si="331"/>
        <v>10.720401290356097</v>
      </c>
      <c r="BW234" s="2">
        <f t="shared" si="332"/>
        <v>36707</v>
      </c>
      <c r="BX234">
        <f t="shared" si="333"/>
        <v>9.0830823753492801E-2</v>
      </c>
      <c r="BY234">
        <f t="shared" si="334"/>
        <v>-0.30005222813389598</v>
      </c>
      <c r="BZ234">
        <f t="shared" si="335"/>
        <v>-1.0333838306319996</v>
      </c>
      <c r="CA234">
        <f t="shared" si="336"/>
        <v>-1.5456608093488076</v>
      </c>
      <c r="CB234">
        <f t="shared" si="337"/>
        <v>-0.70210778715856859</v>
      </c>
      <c r="CC234">
        <f t="shared" si="338"/>
        <v>-0.28011719171067395</v>
      </c>
      <c r="CD234">
        <f t="shared" si="339"/>
        <v>9.8483610196742131</v>
      </c>
      <c r="CE234">
        <f t="shared" si="340"/>
        <v>19.976839231059131</v>
      </c>
      <c r="CF234" s="2">
        <f t="shared" si="341"/>
        <v>36707</v>
      </c>
      <c r="CG234">
        <f t="shared" si="342"/>
        <v>2.4969638661831398E-2</v>
      </c>
      <c r="CH234">
        <f t="shared" si="343"/>
        <v>-0.34871326112782175</v>
      </c>
      <c r="CI234">
        <f t="shared" si="344"/>
        <v>-0.94259997961248065</v>
      </c>
      <c r="CJ234">
        <f t="shared" si="345"/>
        <v>-1.2330055368926072</v>
      </c>
      <c r="CK234">
        <f t="shared" si="346"/>
        <v>-1.1059521376009211</v>
      </c>
      <c r="CL234">
        <f t="shared" si="347"/>
        <v>-0.96372801069036562</v>
      </c>
      <c r="CM234">
        <f t="shared" si="348"/>
        <v>10.12583176181551</v>
      </c>
      <c r="CN234">
        <f t="shared" si="349"/>
        <v>21.215391534321398</v>
      </c>
      <c r="CO234" s="2">
        <f t="shared" si="350"/>
        <v>36707</v>
      </c>
      <c r="CP234">
        <f t="shared" si="351"/>
        <v>0.39426337761692676</v>
      </c>
      <c r="CQ234">
        <f t="shared" si="352"/>
        <v>0.82379662216903282</v>
      </c>
      <c r="CR234">
        <f t="shared" si="353"/>
        <v>0.59442809019496601</v>
      </c>
      <c r="CS234">
        <f t="shared" si="354"/>
        <v>1.2959993332137572</v>
      </c>
      <c r="CT234">
        <f t="shared" si="355"/>
        <v>2.0361859050135855</v>
      </c>
      <c r="CU234">
        <f t="shared" si="356"/>
        <v>14.161738642549967</v>
      </c>
      <c r="CV234">
        <f t="shared" si="357"/>
        <v>26.287291380086355</v>
      </c>
    </row>
    <row r="235" spans="1:100" x14ac:dyDescent="0.3">
      <c r="A235" s="2">
        <v>36677</v>
      </c>
      <c r="B235" s="4">
        <v>0.5</v>
      </c>
      <c r="C235">
        <v>0.03</v>
      </c>
      <c r="D235">
        <v>0.06</v>
      </c>
      <c r="E235" s="3">
        <f t="shared" si="358"/>
        <v>0.1599265514095165</v>
      </c>
      <c r="F235">
        <v>0.20988982711427476</v>
      </c>
      <c r="G235">
        <v>0.4025945221006334</v>
      </c>
      <c r="H235">
        <v>0.57218074190990897</v>
      </c>
      <c r="I235">
        <v>1.0412846054737928</v>
      </c>
      <c r="J235">
        <v>1.3484440134572493</v>
      </c>
      <c r="K235">
        <v>1.641247309419857</v>
      </c>
      <c r="L235">
        <v>2.0544122541208427</v>
      </c>
      <c r="M235">
        <v>2.1921339023545046</v>
      </c>
      <c r="N235" s="2">
        <f t="shared" si="272"/>
        <v>36677</v>
      </c>
      <c r="O235">
        <f t="shared" si="273"/>
        <v>-7.4999999999999997E-3</v>
      </c>
      <c r="P235">
        <f t="shared" si="274"/>
        <v>-0.03</v>
      </c>
      <c r="Q235">
        <f t="shared" si="359"/>
        <v>-0.11994491355713738</v>
      </c>
      <c r="R235">
        <f t="shared" si="275"/>
        <v>-0.20988982711427476</v>
      </c>
      <c r="S235">
        <f t="shared" si="276"/>
        <v>-0.8051890442012668</v>
      </c>
      <c r="T235">
        <f t="shared" si="277"/>
        <v>-1.7165422257297269</v>
      </c>
      <c r="U235">
        <f t="shared" si="278"/>
        <v>-5.206423027368964</v>
      </c>
      <c r="V235">
        <f t="shared" si="279"/>
        <v>-9.4391080942007441</v>
      </c>
      <c r="W235">
        <f t="shared" si="280"/>
        <v>-16.412473094198571</v>
      </c>
      <c r="X235">
        <f t="shared" si="281"/>
        <v>-41.088245082416854</v>
      </c>
      <c r="Y235">
        <f t="shared" si="282"/>
        <v>-65.764017070635134</v>
      </c>
      <c r="Z235" s="2">
        <f t="shared" si="283"/>
        <v>36677</v>
      </c>
      <c r="AA235">
        <f t="shared" si="284"/>
        <v>2.2499999999999999E-2</v>
      </c>
      <c r="AB235">
        <f t="shared" si="285"/>
        <v>0.17988982711427476</v>
      </c>
      <c r="AC235">
        <f t="shared" si="286"/>
        <v>0.20238982711427475</v>
      </c>
      <c r="AD235">
        <f t="shared" si="287"/>
        <v>0.59529921708699207</v>
      </c>
      <c r="AE235" s="2">
        <f t="shared" si="288"/>
        <v>36677</v>
      </c>
      <c r="AF235">
        <f t="shared" si="289"/>
        <v>-0.11994491355713738</v>
      </c>
      <c r="AG235">
        <f t="shared" si="290"/>
        <v>-0.78268904420126684</v>
      </c>
      <c r="AH235">
        <f t="shared" si="291"/>
        <v>-1.694042225729727</v>
      </c>
      <c r="AI235">
        <f t="shared" si="292"/>
        <v>-5.183923027368964</v>
      </c>
      <c r="AJ235">
        <f t="shared" si="293"/>
        <v>-9.4166080942007433</v>
      </c>
      <c r="AK235">
        <f t="shared" si="294"/>
        <v>-16.38997309419857</v>
      </c>
      <c r="AL235">
        <f t="shared" si="295"/>
        <v>-41.065745082416854</v>
      </c>
      <c r="AM235">
        <f t="shared" si="296"/>
        <v>-65.74151707063514</v>
      </c>
      <c r="AN235" s="2">
        <f t="shared" si="297"/>
        <v>36677</v>
      </c>
      <c r="AO235">
        <f t="shared" si="298"/>
        <v>-0.03</v>
      </c>
      <c r="AP235">
        <f t="shared" si="299"/>
        <v>-0.62529921708699199</v>
      </c>
      <c r="AQ235">
        <f t="shared" si="300"/>
        <v>-1.5366523986154521</v>
      </c>
      <c r="AR235">
        <f t="shared" si="301"/>
        <v>-5.026533200254689</v>
      </c>
      <c r="AS235">
        <f t="shared" si="302"/>
        <v>-9.2592182670864691</v>
      </c>
      <c r="AT235">
        <f t="shared" si="303"/>
        <v>-16.232583267084298</v>
      </c>
      <c r="AU235">
        <f t="shared" si="304"/>
        <v>-40.908355255302581</v>
      </c>
      <c r="AV235">
        <f t="shared" si="305"/>
        <v>-65.584127243520854</v>
      </c>
      <c r="AW235" s="2">
        <f t="shared" si="306"/>
        <v>36677</v>
      </c>
      <c r="AX235">
        <f t="shared" si="307"/>
        <v>-7.4999999999999997E-3</v>
      </c>
      <c r="AY235">
        <f t="shared" si="308"/>
        <v>-0.60279921708699202</v>
      </c>
      <c r="AZ235">
        <f t="shared" si="309"/>
        <v>-1.5141523986154521</v>
      </c>
      <c r="BA235">
        <f t="shared" si="310"/>
        <v>-5.004033200254689</v>
      </c>
      <c r="BB235">
        <f t="shared" si="311"/>
        <v>-9.23671826708647</v>
      </c>
      <c r="BC235">
        <f t="shared" si="312"/>
        <v>-16.210083267084297</v>
      </c>
      <c r="BD235">
        <f t="shared" si="313"/>
        <v>-40.88585525530258</v>
      </c>
      <c r="BE235">
        <f t="shared" si="314"/>
        <v>-65.56162724352086</v>
      </c>
      <c r="BF235" s="2">
        <f t="shared" si="315"/>
        <v>36677</v>
      </c>
      <c r="BG235">
        <f t="shared" si="316"/>
        <v>-0.20988982711427476</v>
      </c>
      <c r="BH235">
        <f t="shared" si="317"/>
        <v>-0.8051890442012668</v>
      </c>
      <c r="BI235">
        <f t="shared" si="318"/>
        <v>-4.6111238102819723</v>
      </c>
      <c r="BJ235">
        <f t="shared" si="319"/>
        <v>-8.8438088771137515</v>
      </c>
      <c r="BK235">
        <f t="shared" si="320"/>
        <v>-15.817173877111578</v>
      </c>
      <c r="BL235">
        <f t="shared" si="321"/>
        <v>-40.492945865329865</v>
      </c>
      <c r="BM235">
        <f t="shared" si="322"/>
        <v>-65.168717853548145</v>
      </c>
      <c r="BN235" s="2">
        <f t="shared" si="323"/>
        <v>36677</v>
      </c>
      <c r="BO235">
        <f t="shared" si="324"/>
        <v>0.24785194153136905</v>
      </c>
      <c r="BP235">
        <f t="shared" si="325"/>
        <v>9.790275740601076E-2</v>
      </c>
      <c r="BQ235">
        <f t="shared" si="326"/>
        <v>0.56447073770825629</v>
      </c>
      <c r="BR235">
        <f t="shared" si="327"/>
        <v>0.66673285890780232</v>
      </c>
      <c r="BS235">
        <f t="shared" si="328"/>
        <v>4.9149604306740846</v>
      </c>
      <c r="BT235">
        <f t="shared" si="329"/>
        <v>7.1483336957646548</v>
      </c>
      <c r="BU235">
        <f t="shared" si="330"/>
        <v>24.577746866534248</v>
      </c>
      <c r="BV235">
        <f t="shared" si="331"/>
        <v>42.007160037303855</v>
      </c>
      <c r="BW235" s="2">
        <f t="shared" si="332"/>
        <v>36677</v>
      </c>
      <c r="BX235">
        <f t="shared" si="333"/>
        <v>0.23981579787995927</v>
      </c>
      <c r="BY235">
        <f t="shared" si="334"/>
        <v>0.30771466648271645</v>
      </c>
      <c r="BZ235">
        <f t="shared" si="335"/>
        <v>0.22193271414685084</v>
      </c>
      <c r="CA235">
        <f t="shared" si="336"/>
        <v>0.45483691785563135</v>
      </c>
      <c r="CB235">
        <f t="shared" si="337"/>
        <v>2.4581593825961714</v>
      </c>
      <c r="CC235">
        <f t="shared" si="338"/>
        <v>3.4483686530338633</v>
      </c>
      <c r="CD235">
        <f t="shared" si="339"/>
        <v>18.980543206796344</v>
      </c>
      <c r="CE235">
        <f t="shared" si="340"/>
        <v>34.512717760558843</v>
      </c>
      <c r="CF235" s="2">
        <f t="shared" si="341"/>
        <v>36677</v>
      </c>
      <c r="CG235">
        <f t="shared" si="342"/>
        <v>7.1299742565354915E-2</v>
      </c>
      <c r="CH235">
        <f t="shared" si="343"/>
        <v>8.7364971548212475E-2</v>
      </c>
      <c r="CI235">
        <f t="shared" si="344"/>
        <v>0.11402238887658776</v>
      </c>
      <c r="CJ235">
        <f t="shared" si="345"/>
        <v>0.79841128149200424</v>
      </c>
      <c r="CK235">
        <f t="shared" si="346"/>
        <v>1.802065213193343</v>
      </c>
      <c r="CL235">
        <f t="shared" si="347"/>
        <v>3.6376284444696445</v>
      </c>
      <c r="CM235">
        <f t="shared" si="348"/>
        <v>16.474890096462005</v>
      </c>
      <c r="CN235">
        <f t="shared" si="349"/>
        <v>29.312151748454372</v>
      </c>
      <c r="CO235" s="2">
        <f t="shared" si="350"/>
        <v>36677</v>
      </c>
      <c r="CP235">
        <f t="shared" si="351"/>
        <v>-5.59433136259989E-2</v>
      </c>
      <c r="CQ235">
        <f t="shared" si="352"/>
        <v>-0.19257741104258791</v>
      </c>
      <c r="CR235">
        <f t="shared" si="353"/>
        <v>-1.6467623556734807</v>
      </c>
      <c r="CS235">
        <f t="shared" si="354"/>
        <v>-1.7104363835087262</v>
      </c>
      <c r="CT235">
        <f t="shared" si="355"/>
        <v>-1.475321356020872</v>
      </c>
      <c r="CU235">
        <f t="shared" si="356"/>
        <v>5.8901029801309308</v>
      </c>
      <c r="CV235">
        <f t="shared" si="357"/>
        <v>13.255527316282734</v>
      </c>
    </row>
    <row r="236" spans="1:100" x14ac:dyDescent="0.3">
      <c r="A236" s="2">
        <v>36644</v>
      </c>
      <c r="B236" s="4">
        <v>0.46</v>
      </c>
      <c r="C236">
        <v>4.4999999999999998E-2</v>
      </c>
      <c r="D236">
        <v>7.6999999999999999E-2</v>
      </c>
      <c r="E236" s="3">
        <f t="shared" si="358"/>
        <v>0.18423900149584441</v>
      </c>
      <c r="F236">
        <v>0.23785850224376662</v>
      </c>
      <c r="G236">
        <v>0.4365232718077896</v>
      </c>
      <c r="H236">
        <v>0.6220316878404597</v>
      </c>
      <c r="I236">
        <v>1.0930078862116546</v>
      </c>
      <c r="J236">
        <v>1.4616459428982125</v>
      </c>
      <c r="K236">
        <v>1.731483238236265</v>
      </c>
      <c r="L236">
        <v>2.1385259077486474</v>
      </c>
      <c r="M236">
        <v>2.2742067975861082</v>
      </c>
      <c r="N236" s="2">
        <f t="shared" si="272"/>
        <v>36644</v>
      </c>
      <c r="O236">
        <f t="shared" si="273"/>
        <v>-1.125E-2</v>
      </c>
      <c r="P236">
        <f t="shared" si="274"/>
        <v>-3.85E-2</v>
      </c>
      <c r="Q236">
        <f t="shared" si="359"/>
        <v>-0.13817925112188331</v>
      </c>
      <c r="R236">
        <f t="shared" si="275"/>
        <v>-0.23785850224376662</v>
      </c>
      <c r="S236">
        <f t="shared" si="276"/>
        <v>-0.87304654361557921</v>
      </c>
      <c r="T236">
        <f t="shared" si="277"/>
        <v>-1.8660950635213791</v>
      </c>
      <c r="U236">
        <f t="shared" si="278"/>
        <v>-5.4650394310582726</v>
      </c>
      <c r="V236">
        <f t="shared" si="279"/>
        <v>-10.231521600287488</v>
      </c>
      <c r="W236">
        <f t="shared" si="280"/>
        <v>-17.314832382362649</v>
      </c>
      <c r="X236">
        <f t="shared" si="281"/>
        <v>-42.770518154972947</v>
      </c>
      <c r="Y236">
        <f t="shared" si="282"/>
        <v>-68.226203927583242</v>
      </c>
      <c r="Z236" s="2">
        <f t="shared" si="283"/>
        <v>36644</v>
      </c>
      <c r="AA236">
        <f t="shared" si="284"/>
        <v>2.725E-2</v>
      </c>
      <c r="AB236">
        <f t="shared" si="285"/>
        <v>0.19935850224376661</v>
      </c>
      <c r="AC236">
        <f t="shared" si="286"/>
        <v>0.22660850224376661</v>
      </c>
      <c r="AD236">
        <f t="shared" si="287"/>
        <v>0.63518804137181262</v>
      </c>
      <c r="AE236" s="2">
        <f t="shared" si="288"/>
        <v>36644</v>
      </c>
      <c r="AF236">
        <f t="shared" si="289"/>
        <v>-0.13817925112188331</v>
      </c>
      <c r="AG236">
        <f t="shared" si="290"/>
        <v>-0.84579654361557921</v>
      </c>
      <c r="AH236">
        <f t="shared" si="291"/>
        <v>-1.8388450635213791</v>
      </c>
      <c r="AI236">
        <f t="shared" si="292"/>
        <v>-5.4377894310582722</v>
      </c>
      <c r="AJ236">
        <f t="shared" si="293"/>
        <v>-10.204271600287488</v>
      </c>
      <c r="AK236">
        <f t="shared" si="294"/>
        <v>-17.28758238236265</v>
      </c>
      <c r="AL236">
        <f t="shared" si="295"/>
        <v>-42.743268154972945</v>
      </c>
      <c r="AM236">
        <f t="shared" si="296"/>
        <v>-68.198953927583247</v>
      </c>
      <c r="AN236" s="2">
        <f t="shared" si="297"/>
        <v>36644</v>
      </c>
      <c r="AO236">
        <f t="shared" si="298"/>
        <v>-3.85E-2</v>
      </c>
      <c r="AP236">
        <f t="shared" si="299"/>
        <v>-0.6736880413718126</v>
      </c>
      <c r="AQ236">
        <f t="shared" si="300"/>
        <v>-1.6667365612776126</v>
      </c>
      <c r="AR236">
        <f t="shared" si="301"/>
        <v>-5.2656809288145059</v>
      </c>
      <c r="AS236">
        <f t="shared" si="302"/>
        <v>-10.032163098043721</v>
      </c>
      <c r="AT236">
        <f t="shared" si="303"/>
        <v>-17.115473880118884</v>
      </c>
      <c r="AU236">
        <f t="shared" si="304"/>
        <v>-42.571159652729179</v>
      </c>
      <c r="AV236">
        <f t="shared" si="305"/>
        <v>-68.026845425339474</v>
      </c>
      <c r="AW236" s="2">
        <f t="shared" si="306"/>
        <v>36644</v>
      </c>
      <c r="AX236">
        <f t="shared" si="307"/>
        <v>-1.125E-2</v>
      </c>
      <c r="AY236">
        <f t="shared" si="308"/>
        <v>-0.6464380413718126</v>
      </c>
      <c r="AZ236">
        <f t="shared" si="309"/>
        <v>-1.6394865612776126</v>
      </c>
      <c r="BA236">
        <f t="shared" si="310"/>
        <v>-5.2384309288145063</v>
      </c>
      <c r="BB236">
        <f t="shared" si="311"/>
        <v>-10.004913098043721</v>
      </c>
      <c r="BC236">
        <f t="shared" si="312"/>
        <v>-17.088223880118882</v>
      </c>
      <c r="BD236">
        <f t="shared" si="313"/>
        <v>-42.543909652729184</v>
      </c>
      <c r="BE236">
        <f t="shared" si="314"/>
        <v>-67.999595425339479</v>
      </c>
      <c r="BF236" s="2">
        <f t="shared" si="315"/>
        <v>36644</v>
      </c>
      <c r="BG236">
        <f t="shared" si="316"/>
        <v>-0.23785850224376662</v>
      </c>
      <c r="BH236">
        <f t="shared" si="317"/>
        <v>-0.87304654361557921</v>
      </c>
      <c r="BI236">
        <f t="shared" si="318"/>
        <v>-4.8298513896864597</v>
      </c>
      <c r="BJ236">
        <f t="shared" si="319"/>
        <v>-9.596333558915676</v>
      </c>
      <c r="BK236">
        <f t="shared" si="320"/>
        <v>-16.679644340990837</v>
      </c>
      <c r="BL236">
        <f t="shared" si="321"/>
        <v>-42.135330113601135</v>
      </c>
      <c r="BM236">
        <f t="shared" si="322"/>
        <v>-67.591015886211423</v>
      </c>
      <c r="BN236" s="2">
        <f t="shared" si="323"/>
        <v>36644</v>
      </c>
      <c r="BO236">
        <f t="shared" si="324"/>
        <v>0.15991459127238533</v>
      </c>
      <c r="BP236">
        <f t="shared" si="325"/>
        <v>-0.21742999765724963</v>
      </c>
      <c r="BQ236">
        <f t="shared" si="326"/>
        <v>-0.91517728436822077</v>
      </c>
      <c r="BR236">
        <f t="shared" si="327"/>
        <v>-2.074903142882992</v>
      </c>
      <c r="BS236">
        <f t="shared" si="328"/>
        <v>-3.2547150150143627</v>
      </c>
      <c r="BT236">
        <f t="shared" si="329"/>
        <v>-2.6430080322863678</v>
      </c>
      <c r="BU236">
        <f t="shared" si="330"/>
        <v>10.735568510260613</v>
      </c>
      <c r="BV236">
        <f t="shared" si="331"/>
        <v>24.114145052807551</v>
      </c>
      <c r="BW236" s="2">
        <f t="shared" si="332"/>
        <v>36644</v>
      </c>
      <c r="BX236">
        <f t="shared" si="333"/>
        <v>0.14691938912344235</v>
      </c>
      <c r="BY236">
        <f t="shared" si="334"/>
        <v>-0.23419326379042557</v>
      </c>
      <c r="BZ236">
        <f t="shared" si="335"/>
        <v>-0.88204052015701051</v>
      </c>
      <c r="CA236">
        <f t="shared" si="336"/>
        <v>-1.1435704021603896</v>
      </c>
      <c r="CB236">
        <f t="shared" si="337"/>
        <v>-0.28456791459388486</v>
      </c>
      <c r="CC236">
        <f t="shared" si="338"/>
        <v>0.44802661433694024</v>
      </c>
      <c r="CD236">
        <f t="shared" si="339"/>
        <v>15.669435553706693</v>
      </c>
      <c r="CE236">
        <f t="shared" si="340"/>
        <v>30.890844493076457</v>
      </c>
      <c r="CF236" s="2">
        <f t="shared" si="341"/>
        <v>36644</v>
      </c>
      <c r="CG236">
        <f t="shared" si="342"/>
        <v>9.926333949171573E-2</v>
      </c>
      <c r="CH236">
        <f t="shared" si="343"/>
        <v>6.3383107932800498E-2</v>
      </c>
      <c r="CI236">
        <f t="shared" si="344"/>
        <v>-4.8212014515489413E-2</v>
      </c>
      <c r="CJ236">
        <f t="shared" si="345"/>
        <v>-0.24140008615833886</v>
      </c>
      <c r="CK236">
        <f t="shared" si="346"/>
        <v>-0.20890267469012178</v>
      </c>
      <c r="CL236">
        <f t="shared" si="347"/>
        <v>0.15643303009000753</v>
      </c>
      <c r="CM236">
        <f t="shared" si="348"/>
        <v>14.186873699080094</v>
      </c>
      <c r="CN236">
        <f t="shared" si="349"/>
        <v>28.217314368070195</v>
      </c>
      <c r="CO236" s="2">
        <f t="shared" si="350"/>
        <v>36644</v>
      </c>
      <c r="CP236">
        <f t="shared" si="351"/>
        <v>3.5978429101700571E-2</v>
      </c>
      <c r="CQ236">
        <f t="shared" si="352"/>
        <v>-0.11965814601683669</v>
      </c>
      <c r="CR236">
        <f t="shared" si="353"/>
        <v>-1.5346926568245995</v>
      </c>
      <c r="CS236">
        <f t="shared" si="354"/>
        <v>-2.3020303827025108</v>
      </c>
      <c r="CT236">
        <f t="shared" si="355"/>
        <v>-2.9914724905458998</v>
      </c>
      <c r="CU236">
        <f t="shared" si="356"/>
        <v>2.0641231901046195</v>
      </c>
      <c r="CV236">
        <f t="shared" si="357"/>
        <v>7.1197188707551531</v>
      </c>
    </row>
    <row r="237" spans="1:100" x14ac:dyDescent="0.3">
      <c r="A237" s="2">
        <v>36616</v>
      </c>
      <c r="B237" s="4">
        <v>0.47</v>
      </c>
      <c r="C237">
        <v>7.4999999999999997E-2</v>
      </c>
      <c r="D237">
        <v>7.5999999999999998E-2</v>
      </c>
      <c r="E237" s="3">
        <f t="shared" si="358"/>
        <v>0.19589086645069498</v>
      </c>
      <c r="F237">
        <v>0.25583629967604249</v>
      </c>
      <c r="G237">
        <v>0.49239337418390366</v>
      </c>
      <c r="H237">
        <v>0.69479176230005246</v>
      </c>
      <c r="I237">
        <v>1.124830950044291</v>
      </c>
      <c r="J237">
        <v>1.5102832305668759</v>
      </c>
      <c r="K237">
        <v>1.7681609330963985</v>
      </c>
      <c r="L237">
        <v>2.186998885537506</v>
      </c>
      <c r="M237">
        <v>2.3266115363512085</v>
      </c>
      <c r="N237" s="2">
        <f t="shared" si="272"/>
        <v>36616</v>
      </c>
      <c r="O237">
        <f t="shared" si="273"/>
        <v>-1.8749999999999999E-2</v>
      </c>
      <c r="P237">
        <f t="shared" si="274"/>
        <v>-3.7999999999999999E-2</v>
      </c>
      <c r="Q237">
        <f t="shared" si="359"/>
        <v>-0.14691814983802123</v>
      </c>
      <c r="R237">
        <f t="shared" si="275"/>
        <v>-0.25583629967604249</v>
      </c>
      <c r="S237">
        <f t="shared" si="276"/>
        <v>-0.98478674836780733</v>
      </c>
      <c r="T237">
        <f t="shared" si="277"/>
        <v>-2.0843752869001575</v>
      </c>
      <c r="U237">
        <f t="shared" si="278"/>
        <v>-5.6241547502214555</v>
      </c>
      <c r="V237">
        <f t="shared" si="279"/>
        <v>-10.571982613968132</v>
      </c>
      <c r="W237">
        <f t="shared" si="280"/>
        <v>-17.681609330963987</v>
      </c>
      <c r="X237">
        <f t="shared" si="281"/>
        <v>-43.739977710750118</v>
      </c>
      <c r="Y237">
        <f t="shared" si="282"/>
        <v>-69.798346090536256</v>
      </c>
      <c r="Z237" s="2">
        <f t="shared" si="283"/>
        <v>36616</v>
      </c>
      <c r="AA237">
        <f t="shared" si="284"/>
        <v>1.925E-2</v>
      </c>
      <c r="AB237">
        <f t="shared" si="285"/>
        <v>0.21783629967604248</v>
      </c>
      <c r="AC237">
        <f t="shared" si="286"/>
        <v>0.2370862996760425</v>
      </c>
      <c r="AD237">
        <f t="shared" si="287"/>
        <v>0.72895044869176484</v>
      </c>
      <c r="AE237" s="2">
        <f t="shared" si="288"/>
        <v>36616</v>
      </c>
      <c r="AF237">
        <f t="shared" si="289"/>
        <v>-0.14691814983802123</v>
      </c>
      <c r="AG237">
        <f t="shared" si="290"/>
        <v>-0.96553674836780734</v>
      </c>
      <c r="AH237">
        <f t="shared" si="291"/>
        <v>-2.0651252869001575</v>
      </c>
      <c r="AI237">
        <f t="shared" si="292"/>
        <v>-5.6049047502214551</v>
      </c>
      <c r="AJ237">
        <f t="shared" si="293"/>
        <v>-10.552732613968132</v>
      </c>
      <c r="AK237">
        <f t="shared" si="294"/>
        <v>-17.662359330963987</v>
      </c>
      <c r="AL237">
        <f t="shared" si="295"/>
        <v>-43.720727710750118</v>
      </c>
      <c r="AM237">
        <f t="shared" si="296"/>
        <v>-69.779096090536257</v>
      </c>
      <c r="AN237" s="2">
        <f t="shared" si="297"/>
        <v>36616</v>
      </c>
      <c r="AO237">
        <f t="shared" si="298"/>
        <v>-3.7999999999999999E-2</v>
      </c>
      <c r="AP237">
        <f t="shared" si="299"/>
        <v>-0.76695044869176487</v>
      </c>
      <c r="AQ237">
        <f t="shared" si="300"/>
        <v>-1.8665389872241149</v>
      </c>
      <c r="AR237">
        <f t="shared" si="301"/>
        <v>-5.4063184505454132</v>
      </c>
      <c r="AS237">
        <f t="shared" si="302"/>
        <v>-10.354146314292089</v>
      </c>
      <c r="AT237">
        <f t="shared" si="303"/>
        <v>-17.463773031287943</v>
      </c>
      <c r="AU237">
        <f t="shared" si="304"/>
        <v>-43.522141411074074</v>
      </c>
      <c r="AV237">
        <f t="shared" si="305"/>
        <v>-69.580509790860219</v>
      </c>
      <c r="AW237" s="2">
        <f t="shared" si="306"/>
        <v>36616</v>
      </c>
      <c r="AX237">
        <f t="shared" si="307"/>
        <v>-1.8749999999999999E-2</v>
      </c>
      <c r="AY237">
        <f t="shared" si="308"/>
        <v>-0.74770044869176489</v>
      </c>
      <c r="AZ237">
        <f t="shared" si="309"/>
        <v>-1.8472889872241149</v>
      </c>
      <c r="BA237">
        <f t="shared" si="310"/>
        <v>-5.3870684505454127</v>
      </c>
      <c r="BB237">
        <f t="shared" si="311"/>
        <v>-10.33489631429209</v>
      </c>
      <c r="BC237">
        <f t="shared" si="312"/>
        <v>-17.444523031287943</v>
      </c>
      <c r="BD237">
        <f t="shared" si="313"/>
        <v>-43.502891411074074</v>
      </c>
      <c r="BE237">
        <f t="shared" si="314"/>
        <v>-69.56125979086022</v>
      </c>
      <c r="BF237" s="2">
        <f t="shared" si="315"/>
        <v>36616</v>
      </c>
      <c r="BG237">
        <f t="shared" si="316"/>
        <v>-0.25583629967604249</v>
      </c>
      <c r="BH237">
        <f t="shared" si="317"/>
        <v>-0.98478674836780733</v>
      </c>
      <c r="BI237">
        <f t="shared" si="318"/>
        <v>-4.8952043015296907</v>
      </c>
      <c r="BJ237">
        <f t="shared" si="319"/>
        <v>-9.8430321652763659</v>
      </c>
      <c r="BK237">
        <f t="shared" si="320"/>
        <v>-16.952658882272221</v>
      </c>
      <c r="BL237">
        <f t="shared" si="321"/>
        <v>-43.011027262058356</v>
      </c>
      <c r="BM237">
        <f t="shared" si="322"/>
        <v>-69.069395641844494</v>
      </c>
      <c r="BN237" s="2">
        <f t="shared" si="323"/>
        <v>36616</v>
      </c>
      <c r="BO237">
        <f t="shared" si="324"/>
        <v>6.7989048154900658E-2</v>
      </c>
      <c r="BP237">
        <f t="shared" si="325"/>
        <v>-1.0647358872641939</v>
      </c>
      <c r="BQ237">
        <f t="shared" si="326"/>
        <v>-2.6233161838437091</v>
      </c>
      <c r="BR237">
        <f t="shared" si="327"/>
        <v>-3.743661056359942</v>
      </c>
      <c r="BS237">
        <f t="shared" si="328"/>
        <v>-4.3120076764218229</v>
      </c>
      <c r="BT237">
        <f t="shared" si="329"/>
        <v>-3.810106670834573</v>
      </c>
      <c r="BU237">
        <f t="shared" si="330"/>
        <v>12.41558400517796</v>
      </c>
      <c r="BV237">
        <f t="shared" si="331"/>
        <v>28.641274681190495</v>
      </c>
      <c r="BW237" s="2">
        <f t="shared" si="332"/>
        <v>36616</v>
      </c>
      <c r="BX237">
        <f t="shared" si="333"/>
        <v>0.16790891598549426</v>
      </c>
      <c r="BY237">
        <f t="shared" si="334"/>
        <v>-0.38875854984510161</v>
      </c>
      <c r="BZ237">
        <f t="shared" si="335"/>
        <v>-1.3255471733637438</v>
      </c>
      <c r="CA237">
        <f t="shared" si="336"/>
        <v>-1.8090509668252432</v>
      </c>
      <c r="CB237">
        <f t="shared" si="337"/>
        <v>-2.7461972001088881</v>
      </c>
      <c r="CC237">
        <f t="shared" si="338"/>
        <v>-2.7039011023973281</v>
      </c>
      <c r="CD237">
        <f t="shared" si="339"/>
        <v>11.91480568298287</v>
      </c>
      <c r="CE237">
        <f t="shared" si="340"/>
        <v>26.533512468363039</v>
      </c>
      <c r="CF237" s="2">
        <f t="shared" si="341"/>
        <v>36616</v>
      </c>
      <c r="CG237">
        <f t="shared" si="342"/>
        <v>0.11556994269378074</v>
      </c>
      <c r="CH237">
        <f t="shared" si="343"/>
        <v>9.0321344784542068E-2</v>
      </c>
      <c r="CI237">
        <f t="shared" si="344"/>
        <v>0.17141947363582583</v>
      </c>
      <c r="CJ237">
        <f t="shared" si="345"/>
        <v>0.29463829266661973</v>
      </c>
      <c r="CK237">
        <f t="shared" si="346"/>
        <v>0.47824906187755623</v>
      </c>
      <c r="CL237">
        <f t="shared" si="347"/>
        <v>1.351137762507812</v>
      </c>
      <c r="CM237">
        <f t="shared" si="348"/>
        <v>16.174786163637247</v>
      </c>
      <c r="CN237">
        <f t="shared" si="349"/>
        <v>30.998434564766654</v>
      </c>
      <c r="CO237" s="2">
        <f t="shared" si="350"/>
        <v>36616</v>
      </c>
      <c r="CP237">
        <f t="shared" si="351"/>
        <v>0.2286701060909504</v>
      </c>
      <c r="CQ237">
        <f t="shared" si="352"/>
        <v>0.22763496294475472</v>
      </c>
      <c r="CR237">
        <f t="shared" si="353"/>
        <v>-0.6161878043985648</v>
      </c>
      <c r="CS237">
        <f t="shared" si="354"/>
        <v>-0.76778639444476238</v>
      </c>
      <c r="CT237">
        <f t="shared" si="355"/>
        <v>-7.6745663404928277E-2</v>
      </c>
      <c r="CU237">
        <f t="shared" si="356"/>
        <v>7.0804627693412101</v>
      </c>
      <c r="CV237">
        <f t="shared" si="357"/>
        <v>14.237671202087341</v>
      </c>
    </row>
    <row r="238" spans="1:100" x14ac:dyDescent="0.3">
      <c r="A238" s="2">
        <v>36585</v>
      </c>
      <c r="B238" s="4">
        <v>0.43</v>
      </c>
      <c r="C238">
        <v>0.04</v>
      </c>
      <c r="D238">
        <v>0.05</v>
      </c>
      <c r="E238" s="3">
        <f t="shared" si="358"/>
        <v>0.14460526595998643</v>
      </c>
      <c r="F238">
        <v>0.19190789893997964</v>
      </c>
      <c r="G238">
        <v>0.40858236677638476</v>
      </c>
      <c r="H238">
        <v>0.61505330338559705</v>
      </c>
      <c r="I238">
        <v>1.0721212484191829</v>
      </c>
      <c r="J238">
        <v>1.5221926002670378</v>
      </c>
      <c r="K238">
        <v>1.8187056518139733</v>
      </c>
      <c r="L238">
        <v>2.3610090899525207</v>
      </c>
      <c r="M238">
        <v>2.54177690266537</v>
      </c>
      <c r="N238" s="2">
        <f t="shared" si="272"/>
        <v>36585</v>
      </c>
      <c r="O238">
        <f t="shared" si="273"/>
        <v>-0.01</v>
      </c>
      <c r="P238">
        <f t="shared" si="274"/>
        <v>-2.5000000000000001E-2</v>
      </c>
      <c r="Q238">
        <f t="shared" si="359"/>
        <v>-0.10845394946998982</v>
      </c>
      <c r="R238">
        <f t="shared" si="275"/>
        <v>-0.19190789893997964</v>
      </c>
      <c r="S238">
        <f t="shared" si="276"/>
        <v>-0.81716473355276953</v>
      </c>
      <c r="T238">
        <f t="shared" si="277"/>
        <v>-1.845159910156791</v>
      </c>
      <c r="U238">
        <f t="shared" si="278"/>
        <v>-5.3606062420959146</v>
      </c>
      <c r="V238">
        <f t="shared" si="279"/>
        <v>-10.655348201869264</v>
      </c>
      <c r="W238">
        <f t="shared" si="280"/>
        <v>-18.187056518139734</v>
      </c>
      <c r="X238">
        <f t="shared" si="281"/>
        <v>-47.220181799050415</v>
      </c>
      <c r="Y238">
        <f t="shared" si="282"/>
        <v>-76.253307079961104</v>
      </c>
      <c r="Z238" s="2">
        <f t="shared" si="283"/>
        <v>36585</v>
      </c>
      <c r="AA238">
        <f t="shared" si="284"/>
        <v>1.5000000000000001E-2</v>
      </c>
      <c r="AB238">
        <f t="shared" si="285"/>
        <v>0.16690789893997965</v>
      </c>
      <c r="AC238">
        <f t="shared" si="286"/>
        <v>0.18190789893997963</v>
      </c>
      <c r="AD238">
        <f t="shared" si="287"/>
        <v>0.62525683461278991</v>
      </c>
      <c r="AE238" s="2">
        <f t="shared" si="288"/>
        <v>36585</v>
      </c>
      <c r="AF238">
        <f t="shared" si="289"/>
        <v>-0.10845394946998982</v>
      </c>
      <c r="AG238">
        <f t="shared" si="290"/>
        <v>-0.80216473355276952</v>
      </c>
      <c r="AH238">
        <f t="shared" si="291"/>
        <v>-1.8301599101567911</v>
      </c>
      <c r="AI238">
        <f t="shared" si="292"/>
        <v>-5.345606242095915</v>
      </c>
      <c r="AJ238">
        <f t="shared" si="293"/>
        <v>-10.640348201869264</v>
      </c>
      <c r="AK238">
        <f t="shared" si="294"/>
        <v>-18.172056518139733</v>
      </c>
      <c r="AL238">
        <f t="shared" si="295"/>
        <v>-47.205181799050415</v>
      </c>
      <c r="AM238">
        <f t="shared" si="296"/>
        <v>-76.238307079961103</v>
      </c>
      <c r="AN238" s="2">
        <f t="shared" si="297"/>
        <v>36585</v>
      </c>
      <c r="AO238">
        <f t="shared" si="298"/>
        <v>-2.5000000000000001E-2</v>
      </c>
      <c r="AP238">
        <f t="shared" si="299"/>
        <v>-0.65025683461278994</v>
      </c>
      <c r="AQ238">
        <f t="shared" si="300"/>
        <v>-1.6782520112168113</v>
      </c>
      <c r="AR238">
        <f t="shared" si="301"/>
        <v>-5.1936983431559351</v>
      </c>
      <c r="AS238">
        <f t="shared" si="302"/>
        <v>-10.488440302929284</v>
      </c>
      <c r="AT238">
        <f t="shared" si="303"/>
        <v>-18.020148619199755</v>
      </c>
      <c r="AU238">
        <f t="shared" si="304"/>
        <v>-47.053273900110433</v>
      </c>
      <c r="AV238">
        <f t="shared" si="305"/>
        <v>-76.086399181021122</v>
      </c>
      <c r="AW238" s="2">
        <f t="shared" si="306"/>
        <v>36585</v>
      </c>
      <c r="AX238">
        <f t="shared" si="307"/>
        <v>-0.01</v>
      </c>
      <c r="AY238">
        <f t="shared" si="308"/>
        <v>-0.63525683461278992</v>
      </c>
      <c r="AZ238">
        <f t="shared" si="309"/>
        <v>-1.6632520112168114</v>
      </c>
      <c r="BA238">
        <f t="shared" si="310"/>
        <v>-5.1786983431559346</v>
      </c>
      <c r="BB238">
        <f t="shared" si="311"/>
        <v>-10.473440302929285</v>
      </c>
      <c r="BC238">
        <f t="shared" si="312"/>
        <v>-18.005148619199755</v>
      </c>
      <c r="BD238">
        <f t="shared" si="313"/>
        <v>-47.038273900110433</v>
      </c>
      <c r="BE238">
        <f t="shared" si="314"/>
        <v>-76.071399181021121</v>
      </c>
      <c r="BF238" s="2">
        <f t="shared" si="315"/>
        <v>36585</v>
      </c>
      <c r="BG238">
        <f t="shared" si="316"/>
        <v>-0.19190789893997964</v>
      </c>
      <c r="BH238">
        <f t="shared" si="317"/>
        <v>-0.81716473355276953</v>
      </c>
      <c r="BI238">
        <f t="shared" si="318"/>
        <v>-4.7353494074831248</v>
      </c>
      <c r="BJ238">
        <f t="shared" si="319"/>
        <v>-10.030091367256475</v>
      </c>
      <c r="BK238">
        <f t="shared" si="320"/>
        <v>-17.561799683526942</v>
      </c>
      <c r="BL238">
        <f t="shared" si="321"/>
        <v>-46.594924964437624</v>
      </c>
      <c r="BM238">
        <f t="shared" si="322"/>
        <v>-75.628050245348319</v>
      </c>
      <c r="BN238" s="2">
        <f t="shared" si="323"/>
        <v>36585</v>
      </c>
      <c r="BO238">
        <f t="shared" si="324"/>
        <v>0.22481579787995931</v>
      </c>
      <c r="BP238">
        <f t="shared" si="325"/>
        <v>-3.3032732897677178E-2</v>
      </c>
      <c r="BQ238">
        <f t="shared" si="326"/>
        <v>-0.67116461787165438</v>
      </c>
      <c r="BR238">
        <f t="shared" si="327"/>
        <v>-0.30761833165364116</v>
      </c>
      <c r="BS238">
        <f t="shared" si="328"/>
        <v>-0.54920097393883616</v>
      </c>
      <c r="BT238">
        <f t="shared" si="329"/>
        <v>-0.80215569815401544</v>
      </c>
      <c r="BU238">
        <f t="shared" si="330"/>
        <v>12.832780238601353</v>
      </c>
      <c r="BV238">
        <f t="shared" si="331"/>
        <v>26.467716175356692</v>
      </c>
      <c r="BW238" s="2">
        <f t="shared" si="332"/>
        <v>36585</v>
      </c>
      <c r="BX238">
        <f t="shared" si="333"/>
        <v>0.1938992276960648</v>
      </c>
      <c r="BY238">
        <f t="shared" si="334"/>
        <v>0.15808183611875529</v>
      </c>
      <c r="BZ238">
        <f t="shared" si="335"/>
        <v>-3.5216028039804358E-2</v>
      </c>
      <c r="CA238">
        <f t="shared" si="336"/>
        <v>0.9402362502835464</v>
      </c>
      <c r="CB238">
        <f t="shared" si="337"/>
        <v>0.32160336195241884</v>
      </c>
      <c r="CC238">
        <f t="shared" si="338"/>
        <v>1.9582615763215818</v>
      </c>
      <c r="CD238">
        <f t="shared" si="339"/>
        <v>12.499447468925332</v>
      </c>
      <c r="CE238">
        <f t="shared" si="340"/>
        <v>23.040633361529068</v>
      </c>
      <c r="CF238" s="2">
        <f t="shared" si="341"/>
        <v>36585</v>
      </c>
      <c r="CG238">
        <f t="shared" si="342"/>
        <v>3.3654343532495967E-2</v>
      </c>
      <c r="CH238">
        <f t="shared" si="343"/>
        <v>-0.59475941796685616</v>
      </c>
      <c r="CI238">
        <f t="shared" si="344"/>
        <v>-1.3538661605450142</v>
      </c>
      <c r="CJ238">
        <f t="shared" si="345"/>
        <v>-2.9054615078640946</v>
      </c>
      <c r="CK238">
        <f t="shared" si="346"/>
        <v>-4.4064360688998505</v>
      </c>
      <c r="CL238">
        <f t="shared" si="347"/>
        <v>-4.8374071206129017</v>
      </c>
      <c r="CM238">
        <f t="shared" si="348"/>
        <v>-0.82664572933368663</v>
      </c>
      <c r="CN238">
        <f t="shared" si="349"/>
        <v>3.1841156619455071</v>
      </c>
      <c r="CO238" s="2">
        <f t="shared" si="350"/>
        <v>36585</v>
      </c>
      <c r="CP238">
        <f t="shared" si="351"/>
        <v>0.31950032727836547</v>
      </c>
      <c r="CQ238">
        <f t="shared" si="352"/>
        <v>0.7641281676835634</v>
      </c>
      <c r="CR238">
        <f t="shared" si="353"/>
        <v>0.83963802204174431</v>
      </c>
      <c r="CS238">
        <f t="shared" si="354"/>
        <v>0.9069960249090645</v>
      </c>
      <c r="CT238">
        <f t="shared" si="355"/>
        <v>1.9817610523748765</v>
      </c>
      <c r="CU238">
        <f t="shared" si="356"/>
        <v>9.3402959873126417</v>
      </c>
      <c r="CV238">
        <f t="shared" si="357"/>
        <v>16.698830922250394</v>
      </c>
    </row>
    <row r="239" spans="1:100" x14ac:dyDescent="0.3">
      <c r="A239" s="2">
        <v>36556</v>
      </c>
      <c r="B239" s="4">
        <v>0.41</v>
      </c>
      <c r="C239">
        <v>5.5E-2</v>
      </c>
      <c r="D239">
        <v>0.06</v>
      </c>
      <c r="E239" s="3">
        <f t="shared" si="358"/>
        <v>0.14793859929331976</v>
      </c>
      <c r="F239">
        <v>0.19190789893997964</v>
      </c>
      <c r="G239">
        <v>0.4025945221006334</v>
      </c>
      <c r="H239">
        <v>0.54126691414310801</v>
      </c>
      <c r="I239">
        <v>0.98656272906750486</v>
      </c>
      <c r="J239">
        <v>1.3434775495048425</v>
      </c>
      <c r="K239">
        <v>1.6640580374291059</v>
      </c>
      <c r="L239">
        <v>2.2720455141269049</v>
      </c>
      <c r="M239">
        <v>2.4747080063595046</v>
      </c>
      <c r="N239" s="2">
        <f t="shared" si="272"/>
        <v>36556</v>
      </c>
      <c r="O239">
        <f t="shared" si="273"/>
        <v>-1.375E-2</v>
      </c>
      <c r="P239">
        <f t="shared" si="274"/>
        <v>-0.03</v>
      </c>
      <c r="Q239">
        <f t="shared" si="359"/>
        <v>-0.11095394946998982</v>
      </c>
      <c r="R239">
        <f t="shared" si="275"/>
        <v>-0.19190789893997964</v>
      </c>
      <c r="S239">
        <f t="shared" si="276"/>
        <v>-0.8051890442012668</v>
      </c>
      <c r="T239">
        <f t="shared" si="277"/>
        <v>-1.6238007424293239</v>
      </c>
      <c r="U239">
        <f t="shared" si="278"/>
        <v>-4.9328136453375242</v>
      </c>
      <c r="V239">
        <f t="shared" si="279"/>
        <v>-9.404342846533897</v>
      </c>
      <c r="W239">
        <f t="shared" si="280"/>
        <v>-16.640580374291059</v>
      </c>
      <c r="X239">
        <f t="shared" si="281"/>
        <v>-45.440910282538098</v>
      </c>
      <c r="Y239">
        <f t="shared" si="282"/>
        <v>-74.241240190785135</v>
      </c>
      <c r="Z239" s="2">
        <f t="shared" si="283"/>
        <v>36556</v>
      </c>
      <c r="AA239">
        <f t="shared" si="284"/>
        <v>1.6250000000000001E-2</v>
      </c>
      <c r="AB239">
        <f t="shared" si="285"/>
        <v>0.16190789893997964</v>
      </c>
      <c r="AC239">
        <f t="shared" si="286"/>
        <v>0.17815789893997963</v>
      </c>
      <c r="AD239">
        <f t="shared" si="287"/>
        <v>0.61328114526128719</v>
      </c>
      <c r="AE239" s="2">
        <f t="shared" si="288"/>
        <v>36556</v>
      </c>
      <c r="AF239">
        <f t="shared" si="289"/>
        <v>-0.11095394946998982</v>
      </c>
      <c r="AG239">
        <f t="shared" si="290"/>
        <v>-0.78893904420126681</v>
      </c>
      <c r="AH239">
        <f t="shared" si="291"/>
        <v>-1.6075507424293238</v>
      </c>
      <c r="AI239">
        <f t="shared" si="292"/>
        <v>-4.9165636453375239</v>
      </c>
      <c r="AJ239">
        <f t="shared" si="293"/>
        <v>-9.3880928465338975</v>
      </c>
      <c r="AK239">
        <f t="shared" si="294"/>
        <v>-16.624330374291059</v>
      </c>
      <c r="AL239">
        <f t="shared" si="295"/>
        <v>-45.424660282538099</v>
      </c>
      <c r="AM239">
        <f t="shared" si="296"/>
        <v>-74.224990190785135</v>
      </c>
      <c r="AN239" s="2">
        <f t="shared" si="297"/>
        <v>36556</v>
      </c>
      <c r="AO239">
        <f t="shared" si="298"/>
        <v>-0.03</v>
      </c>
      <c r="AP239">
        <f t="shared" si="299"/>
        <v>-0.64328114526128721</v>
      </c>
      <c r="AQ239">
        <f t="shared" si="300"/>
        <v>-1.4618928434893443</v>
      </c>
      <c r="AR239">
        <f t="shared" si="301"/>
        <v>-4.7709057463975446</v>
      </c>
      <c r="AS239">
        <f t="shared" si="302"/>
        <v>-9.2424349475939174</v>
      </c>
      <c r="AT239">
        <f t="shared" si="303"/>
        <v>-16.478672475351079</v>
      </c>
      <c r="AU239">
        <f t="shared" si="304"/>
        <v>-45.279002383598119</v>
      </c>
      <c r="AV239">
        <f t="shared" si="305"/>
        <v>-74.079332291845148</v>
      </c>
      <c r="AW239" s="2">
        <f t="shared" si="306"/>
        <v>36556</v>
      </c>
      <c r="AX239">
        <f t="shared" si="307"/>
        <v>-1.375E-2</v>
      </c>
      <c r="AY239">
        <f t="shared" si="308"/>
        <v>-0.62703114526128712</v>
      </c>
      <c r="AZ239">
        <f t="shared" si="309"/>
        <v>-1.4456428434893442</v>
      </c>
      <c r="BA239">
        <f t="shared" si="310"/>
        <v>-4.7546557463975443</v>
      </c>
      <c r="BB239">
        <f t="shared" si="311"/>
        <v>-9.2261849475939179</v>
      </c>
      <c r="BC239">
        <f t="shared" si="312"/>
        <v>-16.462422475351079</v>
      </c>
      <c r="BD239">
        <f t="shared" si="313"/>
        <v>-45.262752383598119</v>
      </c>
      <c r="BE239">
        <f t="shared" si="314"/>
        <v>-74.063082291845149</v>
      </c>
      <c r="BF239" s="2">
        <f t="shared" si="315"/>
        <v>36556</v>
      </c>
      <c r="BG239">
        <f t="shared" si="316"/>
        <v>-0.19190789893997964</v>
      </c>
      <c r="BH239">
        <f t="shared" si="317"/>
        <v>-0.8051890442012668</v>
      </c>
      <c r="BI239">
        <f t="shared" si="318"/>
        <v>-4.319532500076237</v>
      </c>
      <c r="BJ239">
        <f t="shared" si="319"/>
        <v>-8.7910617012726107</v>
      </c>
      <c r="BK239">
        <f t="shared" si="320"/>
        <v>-16.027299229029772</v>
      </c>
      <c r="BL239">
        <f t="shared" si="321"/>
        <v>-44.827629137276809</v>
      </c>
      <c r="BM239">
        <f t="shared" si="322"/>
        <v>-73.627959045523852</v>
      </c>
      <c r="BN239" s="2">
        <f t="shared" si="323"/>
        <v>36556</v>
      </c>
      <c r="BO239">
        <f t="shared" si="324"/>
        <v>2.4022980366925441E-2</v>
      </c>
      <c r="BP239">
        <f t="shared" si="325"/>
        <v>-0.90939053889866805</v>
      </c>
      <c r="BQ239">
        <f t="shared" si="326"/>
        <v>-1.5073377649208659</v>
      </c>
      <c r="BR239">
        <f t="shared" si="327"/>
        <v>-0.87067167041285121</v>
      </c>
      <c r="BS239">
        <f t="shared" si="328"/>
        <v>2.0271451768515254</v>
      </c>
      <c r="BT239">
        <f t="shared" si="329"/>
        <v>2.8806272519851808</v>
      </c>
      <c r="BU239">
        <f t="shared" si="330"/>
        <v>19.944868588177705</v>
      </c>
      <c r="BV239">
        <f t="shared" si="331"/>
        <v>37.009109924370271</v>
      </c>
      <c r="BW239" s="2">
        <f t="shared" si="332"/>
        <v>36556</v>
      </c>
      <c r="BX239">
        <f t="shared" si="333"/>
        <v>0.28279001847514729</v>
      </c>
      <c r="BY239">
        <f t="shared" si="334"/>
        <v>0.27278346335782516</v>
      </c>
      <c r="BZ239">
        <f t="shared" si="335"/>
        <v>0.45426442304087605</v>
      </c>
      <c r="CA239">
        <f t="shared" si="336"/>
        <v>0.74434524483398889</v>
      </c>
      <c r="CB239">
        <f t="shared" si="337"/>
        <v>1.382997298101998</v>
      </c>
      <c r="CC239">
        <f t="shared" si="338"/>
        <v>1.625147363908191</v>
      </c>
      <c r="CD239">
        <f t="shared" si="339"/>
        <v>15.981520096119844</v>
      </c>
      <c r="CE239">
        <f t="shared" si="340"/>
        <v>30.337892828331526</v>
      </c>
      <c r="CF239" s="2">
        <f t="shared" si="341"/>
        <v>36556</v>
      </c>
      <c r="CG239">
        <f t="shared" si="342"/>
        <v>4.6303420027190803E-2</v>
      </c>
      <c r="CH239">
        <f t="shared" si="343"/>
        <v>-0.40628886519390245</v>
      </c>
      <c r="CI239">
        <f t="shared" si="344"/>
        <v>-0.8583691744936115</v>
      </c>
      <c r="CJ239">
        <f t="shared" si="345"/>
        <v>-1.8813592646870549</v>
      </c>
      <c r="CK239">
        <f t="shared" si="346"/>
        <v>-2.5112056084804792</v>
      </c>
      <c r="CL239">
        <f t="shared" si="347"/>
        <v>-3.6343640798476655</v>
      </c>
      <c r="CM239">
        <f t="shared" si="348"/>
        <v>-1.3530953531626284</v>
      </c>
      <c r="CN239">
        <f t="shared" si="349"/>
        <v>0.92817337352242768</v>
      </c>
      <c r="CO239" s="2">
        <f t="shared" si="350"/>
        <v>36556</v>
      </c>
      <c r="CP239">
        <f t="shared" si="351"/>
        <v>0.67538330812929404</v>
      </c>
      <c r="CQ239">
        <f t="shared" si="352"/>
        <v>1.6033884935926044</v>
      </c>
      <c r="CR239">
        <f t="shared" si="353"/>
        <v>2.3255323963504968</v>
      </c>
      <c r="CS239">
        <f t="shared" si="354"/>
        <v>3.3553102706997202</v>
      </c>
      <c r="CT239">
        <f t="shared" si="355"/>
        <v>4.0719232793510214</v>
      </c>
      <c r="CU239">
        <f t="shared" si="356"/>
        <v>9.8359284505330979</v>
      </c>
      <c r="CV239">
        <f t="shared" si="357"/>
        <v>15.599933621715168</v>
      </c>
    </row>
    <row r="240" spans="1:100" x14ac:dyDescent="0.3">
      <c r="A240" s="2">
        <v>36524</v>
      </c>
      <c r="B240" s="4">
        <v>0.44</v>
      </c>
      <c r="C240">
        <v>0.08</v>
      </c>
      <c r="D240">
        <v>9.5000000000000001E-2</v>
      </c>
      <c r="E240" s="3">
        <f t="shared" si="358"/>
        <v>0.15427694125116428</v>
      </c>
      <c r="F240">
        <v>0.1839154118767464</v>
      </c>
      <c r="G240">
        <v>0.35967638827587944</v>
      </c>
      <c r="H240">
        <v>0.47643208031307677</v>
      </c>
      <c r="I240">
        <v>0.93779789722629392</v>
      </c>
      <c r="J240">
        <v>1.3563900992660967</v>
      </c>
      <c r="K240">
        <v>1.6729832663255344</v>
      </c>
      <c r="L240">
        <v>2.3422311856022304</v>
      </c>
      <c r="M240">
        <v>2.5653138253611294</v>
      </c>
      <c r="N240" s="2">
        <f t="shared" si="272"/>
        <v>36524</v>
      </c>
      <c r="O240">
        <f t="shared" si="273"/>
        <v>-0.02</v>
      </c>
      <c r="P240">
        <f t="shared" si="274"/>
        <v>-4.7500000000000001E-2</v>
      </c>
      <c r="Q240">
        <f t="shared" si="359"/>
        <v>-0.11570770593837321</v>
      </c>
      <c r="R240">
        <f t="shared" si="275"/>
        <v>-0.1839154118767464</v>
      </c>
      <c r="S240">
        <f t="shared" si="276"/>
        <v>-0.71935277655175889</v>
      </c>
      <c r="T240">
        <f t="shared" si="277"/>
        <v>-1.4292962409392302</v>
      </c>
      <c r="U240">
        <f t="shared" si="278"/>
        <v>-4.6889894861314696</v>
      </c>
      <c r="V240">
        <f t="shared" si="279"/>
        <v>-9.4947306948626764</v>
      </c>
      <c r="W240">
        <f t="shared" si="280"/>
        <v>-16.729832663255344</v>
      </c>
      <c r="X240">
        <f t="shared" si="281"/>
        <v>-46.844623712044609</v>
      </c>
      <c r="Y240">
        <f t="shared" si="282"/>
        <v>-76.95941476083388</v>
      </c>
      <c r="Z240" s="2">
        <f t="shared" si="283"/>
        <v>36524</v>
      </c>
      <c r="AA240">
        <f t="shared" si="284"/>
        <v>2.75E-2</v>
      </c>
      <c r="AB240">
        <f t="shared" si="285"/>
        <v>0.13641541187674638</v>
      </c>
      <c r="AC240">
        <f t="shared" si="286"/>
        <v>0.16391541187674641</v>
      </c>
      <c r="AD240">
        <f t="shared" si="287"/>
        <v>0.53543736467501246</v>
      </c>
      <c r="AE240" s="2">
        <f t="shared" si="288"/>
        <v>36524</v>
      </c>
      <c r="AF240">
        <f t="shared" si="289"/>
        <v>-0.11570770593837321</v>
      </c>
      <c r="AG240">
        <f t="shared" si="290"/>
        <v>-0.69185277655175892</v>
      </c>
      <c r="AH240">
        <f t="shared" si="291"/>
        <v>-1.4017962409392302</v>
      </c>
      <c r="AI240">
        <f t="shared" si="292"/>
        <v>-4.6614894861314697</v>
      </c>
      <c r="AJ240">
        <f t="shared" si="293"/>
        <v>-9.4672306948626765</v>
      </c>
      <c r="AK240">
        <f t="shared" si="294"/>
        <v>-16.702332663255344</v>
      </c>
      <c r="AL240">
        <f t="shared" si="295"/>
        <v>-46.817123712044605</v>
      </c>
      <c r="AM240">
        <f t="shared" si="296"/>
        <v>-76.931914760833877</v>
      </c>
      <c r="AN240" s="2">
        <f t="shared" si="297"/>
        <v>36524</v>
      </c>
      <c r="AO240">
        <f t="shared" si="298"/>
        <v>-4.7500000000000001E-2</v>
      </c>
      <c r="AP240">
        <f t="shared" si="299"/>
        <v>-0.58293736467501245</v>
      </c>
      <c r="AQ240">
        <f t="shared" si="300"/>
        <v>-1.2928808290624838</v>
      </c>
      <c r="AR240">
        <f t="shared" si="301"/>
        <v>-4.5525740742547232</v>
      </c>
      <c r="AS240">
        <f t="shared" si="302"/>
        <v>-9.3583152829859308</v>
      </c>
      <c r="AT240">
        <f t="shared" si="303"/>
        <v>-16.593417251378597</v>
      </c>
      <c r="AU240">
        <f t="shared" si="304"/>
        <v>-46.708208300167861</v>
      </c>
      <c r="AV240">
        <f t="shared" si="305"/>
        <v>-76.82299934895714</v>
      </c>
      <c r="AW240" s="2">
        <f t="shared" si="306"/>
        <v>36524</v>
      </c>
      <c r="AX240">
        <f t="shared" si="307"/>
        <v>-0.02</v>
      </c>
      <c r="AY240">
        <f t="shared" si="308"/>
        <v>-0.55543736467501248</v>
      </c>
      <c r="AZ240">
        <f t="shared" si="309"/>
        <v>-1.2653808290624839</v>
      </c>
      <c r="BA240">
        <f t="shared" si="310"/>
        <v>-4.5250740742547233</v>
      </c>
      <c r="BB240">
        <f t="shared" si="311"/>
        <v>-9.3308152829859292</v>
      </c>
      <c r="BC240">
        <f t="shared" si="312"/>
        <v>-16.565917251378597</v>
      </c>
      <c r="BD240">
        <f t="shared" si="313"/>
        <v>-46.680708300167865</v>
      </c>
      <c r="BE240">
        <f t="shared" si="314"/>
        <v>-76.795499348957136</v>
      </c>
      <c r="BF240" s="2">
        <f t="shared" si="315"/>
        <v>36524</v>
      </c>
      <c r="BG240">
        <f t="shared" si="316"/>
        <v>-0.1839154118767464</v>
      </c>
      <c r="BH240">
        <f t="shared" si="317"/>
        <v>-0.71935277655175889</v>
      </c>
      <c r="BI240">
        <f t="shared" si="318"/>
        <v>-4.1535521214564568</v>
      </c>
      <c r="BJ240">
        <f t="shared" si="319"/>
        <v>-8.9592933301876645</v>
      </c>
      <c r="BK240">
        <f t="shared" si="320"/>
        <v>-16.194395298580332</v>
      </c>
      <c r="BL240">
        <f t="shared" si="321"/>
        <v>-46.309186347369597</v>
      </c>
      <c r="BM240">
        <f t="shared" si="322"/>
        <v>-76.423977396158861</v>
      </c>
      <c r="BN240" s="2">
        <f t="shared" si="323"/>
        <v>36524</v>
      </c>
      <c r="BO240">
        <f t="shared" si="324"/>
        <v>4.6987008217495713E-2</v>
      </c>
      <c r="BP240">
        <f t="shared" si="325"/>
        <v>-0.45512641113017938</v>
      </c>
      <c r="BQ240">
        <f t="shared" si="326"/>
        <v>-0.77012336158794858</v>
      </c>
      <c r="BR240">
        <f t="shared" si="327"/>
        <v>-0.6167860759947128</v>
      </c>
      <c r="BS240">
        <f t="shared" si="328"/>
        <v>-1.9227319225001256</v>
      </c>
      <c r="BT240">
        <f t="shared" si="329"/>
        <v>-2.3400407326642623</v>
      </c>
      <c r="BU240">
        <f t="shared" si="330"/>
        <v>10.671682162083615</v>
      </c>
      <c r="BV240">
        <f t="shared" si="331"/>
        <v>23.683405056831447</v>
      </c>
      <c r="BW240" s="2">
        <f t="shared" si="332"/>
        <v>36524</v>
      </c>
      <c r="BX240">
        <f t="shared" si="333"/>
        <v>0.32670982808134236</v>
      </c>
      <c r="BY240">
        <f t="shared" si="334"/>
        <v>0.67586309925098909</v>
      </c>
      <c r="BZ240">
        <f t="shared" si="335"/>
        <v>1.5768004408176721</v>
      </c>
      <c r="CA240">
        <f t="shared" si="336"/>
        <v>2.3218011056219798</v>
      </c>
      <c r="CB240">
        <f t="shared" si="337"/>
        <v>2.8813905694693234</v>
      </c>
      <c r="CC240">
        <f t="shared" si="338"/>
        <v>3.939773117621082</v>
      </c>
      <c r="CD240">
        <f t="shared" si="339"/>
        <v>18.062400381308965</v>
      </c>
      <c r="CE240">
        <f t="shared" si="340"/>
        <v>32.185027644996808</v>
      </c>
      <c r="CF240" s="2">
        <f t="shared" si="341"/>
        <v>36524</v>
      </c>
      <c r="CG240">
        <f t="shared" si="342"/>
        <v>8.3592517147250023E-2</v>
      </c>
      <c r="CH240">
        <f t="shared" si="343"/>
        <v>1.5684571936557173E-2</v>
      </c>
      <c r="CI240">
        <f t="shared" si="344"/>
        <v>3.9647026814020769E-2</v>
      </c>
      <c r="CJ240">
        <f t="shared" si="345"/>
        <v>-0.21781758568421328</v>
      </c>
      <c r="CK240">
        <f t="shared" si="346"/>
        <v>-0.23050016572518425</v>
      </c>
      <c r="CL240">
        <f t="shared" si="347"/>
        <v>0.52358714046551125</v>
      </c>
      <c r="CM240">
        <f t="shared" si="348"/>
        <v>4.6579681587895179</v>
      </c>
      <c r="CN240">
        <f t="shared" si="349"/>
        <v>8.7923491771135147</v>
      </c>
      <c r="CO240" s="2">
        <f t="shared" si="350"/>
        <v>36524</v>
      </c>
      <c r="CP240">
        <f t="shared" si="351"/>
        <v>0.84369925723349615</v>
      </c>
      <c r="CQ240">
        <f t="shared" si="352"/>
        <v>1.9506881359696884</v>
      </c>
      <c r="CR240">
        <f t="shared" si="353"/>
        <v>2.859422241309411</v>
      </c>
      <c r="CS240">
        <f t="shared" si="354"/>
        <v>3.614604528574775</v>
      </c>
      <c r="CT240">
        <f t="shared" si="355"/>
        <v>4.2911690144018912</v>
      </c>
      <c r="CU240">
        <f t="shared" si="356"/>
        <v>6.7366497645673142</v>
      </c>
      <c r="CV240">
        <f t="shared" si="357"/>
        <v>9.1821305147327301</v>
      </c>
    </row>
    <row r="241" spans="1:100" x14ac:dyDescent="0.3">
      <c r="A241" s="2">
        <v>36494</v>
      </c>
      <c r="B241" s="4">
        <v>0.36</v>
      </c>
      <c r="C241">
        <v>0.109</v>
      </c>
      <c r="D241">
        <v>8.4000000000000005E-2</v>
      </c>
      <c r="E241" s="3">
        <f t="shared" si="358"/>
        <v>0.15593859929331977</v>
      </c>
      <c r="F241">
        <v>0.19190789893997964</v>
      </c>
      <c r="G241">
        <v>0.41057827516417511</v>
      </c>
      <c r="H241">
        <v>0.56320625189629248</v>
      </c>
      <c r="I241">
        <v>1.059190331836501</v>
      </c>
      <c r="J241">
        <v>1.5043282797692221</v>
      </c>
      <c r="K241">
        <v>1.799876759360123</v>
      </c>
      <c r="L241">
        <v>2.5220313429350378</v>
      </c>
      <c r="M241">
        <v>2.7627495374600093</v>
      </c>
      <c r="N241" s="2">
        <f t="shared" si="272"/>
        <v>36494</v>
      </c>
      <c r="O241">
        <f t="shared" si="273"/>
        <v>-2.725E-2</v>
      </c>
      <c r="P241">
        <f t="shared" si="274"/>
        <v>-4.2000000000000003E-2</v>
      </c>
      <c r="Q241">
        <f t="shared" si="359"/>
        <v>-0.11695394946998983</v>
      </c>
      <c r="R241">
        <f t="shared" si="275"/>
        <v>-0.19190789893997964</v>
      </c>
      <c r="S241">
        <f t="shared" si="276"/>
        <v>-0.82115655032835022</v>
      </c>
      <c r="T241">
        <f t="shared" si="277"/>
        <v>-1.6896187556888775</v>
      </c>
      <c r="U241">
        <f t="shared" si="278"/>
        <v>-5.2959516591825047</v>
      </c>
      <c r="V241">
        <f t="shared" si="279"/>
        <v>-10.530297958384555</v>
      </c>
      <c r="W241">
        <f t="shared" si="280"/>
        <v>-17.998767593601229</v>
      </c>
      <c r="X241">
        <f t="shared" si="281"/>
        <v>-50.440626858700753</v>
      </c>
      <c r="Y241">
        <f t="shared" si="282"/>
        <v>-82.882486123800277</v>
      </c>
      <c r="Z241" s="2">
        <f t="shared" si="283"/>
        <v>36494</v>
      </c>
      <c r="AA241">
        <f t="shared" si="284"/>
        <v>1.4750000000000003E-2</v>
      </c>
      <c r="AB241">
        <f t="shared" si="285"/>
        <v>0.14990789893997963</v>
      </c>
      <c r="AC241">
        <f t="shared" si="286"/>
        <v>0.16465789893997965</v>
      </c>
      <c r="AD241">
        <f t="shared" si="287"/>
        <v>0.62924865138837061</v>
      </c>
      <c r="AE241" s="2">
        <f t="shared" si="288"/>
        <v>36494</v>
      </c>
      <c r="AF241">
        <f t="shared" si="289"/>
        <v>-0.11695394946998983</v>
      </c>
      <c r="AG241">
        <f t="shared" si="290"/>
        <v>-0.80640655032835018</v>
      </c>
      <c r="AH241">
        <f t="shared" si="291"/>
        <v>-1.6748687556888775</v>
      </c>
      <c r="AI241">
        <f t="shared" si="292"/>
        <v>-5.2812016591825044</v>
      </c>
      <c r="AJ241">
        <f t="shared" si="293"/>
        <v>-10.515547958384555</v>
      </c>
      <c r="AK241">
        <f t="shared" si="294"/>
        <v>-17.98401759360123</v>
      </c>
      <c r="AL241">
        <f t="shared" si="295"/>
        <v>-50.425876858700754</v>
      </c>
      <c r="AM241">
        <f t="shared" si="296"/>
        <v>-82.86773612380027</v>
      </c>
      <c r="AN241" s="2">
        <f t="shared" si="297"/>
        <v>36494</v>
      </c>
      <c r="AO241">
        <f t="shared" si="298"/>
        <v>-4.2000000000000003E-2</v>
      </c>
      <c r="AP241">
        <f t="shared" si="299"/>
        <v>-0.67124865138837064</v>
      </c>
      <c r="AQ241">
        <f t="shared" si="300"/>
        <v>-1.539710856748898</v>
      </c>
      <c r="AR241">
        <f t="shared" si="301"/>
        <v>-5.1460437602425246</v>
      </c>
      <c r="AS241">
        <f t="shared" si="302"/>
        <v>-10.380390059444576</v>
      </c>
      <c r="AT241">
        <f t="shared" si="303"/>
        <v>-17.84885969466125</v>
      </c>
      <c r="AU241">
        <f t="shared" si="304"/>
        <v>-50.290718959760774</v>
      </c>
      <c r="AV241">
        <f t="shared" si="305"/>
        <v>-82.732578224860291</v>
      </c>
      <c r="AW241" s="2">
        <f t="shared" si="306"/>
        <v>36494</v>
      </c>
      <c r="AX241">
        <f t="shared" si="307"/>
        <v>-2.725E-2</v>
      </c>
      <c r="AY241">
        <f t="shared" si="308"/>
        <v>-0.6564986513883706</v>
      </c>
      <c r="AZ241">
        <f t="shared" si="309"/>
        <v>-1.5249608567488979</v>
      </c>
      <c r="BA241">
        <f t="shared" si="310"/>
        <v>-5.1312937602425253</v>
      </c>
      <c r="BB241">
        <f t="shared" si="311"/>
        <v>-10.365640059444575</v>
      </c>
      <c r="BC241">
        <f t="shared" si="312"/>
        <v>-17.834109694661251</v>
      </c>
      <c r="BD241">
        <f t="shared" si="313"/>
        <v>-50.275968959760775</v>
      </c>
      <c r="BE241">
        <f t="shared" si="314"/>
        <v>-82.717828224860298</v>
      </c>
      <c r="BF241" s="2">
        <f t="shared" si="315"/>
        <v>36494</v>
      </c>
      <c r="BG241">
        <f t="shared" si="316"/>
        <v>-0.19190789893997964</v>
      </c>
      <c r="BH241">
        <f t="shared" si="317"/>
        <v>-0.82115655032835022</v>
      </c>
      <c r="BI241">
        <f t="shared" si="318"/>
        <v>-4.6667030077941343</v>
      </c>
      <c r="BJ241">
        <f t="shared" si="319"/>
        <v>-9.9010493069961836</v>
      </c>
      <c r="BK241">
        <f t="shared" si="320"/>
        <v>-17.36951894221286</v>
      </c>
      <c r="BL241">
        <f t="shared" si="321"/>
        <v>-49.81137820731238</v>
      </c>
      <c r="BM241">
        <f t="shared" si="322"/>
        <v>-82.253237472411911</v>
      </c>
      <c r="BN241" s="2">
        <f t="shared" si="323"/>
        <v>36494</v>
      </c>
      <c r="BO241">
        <f t="shared" si="324"/>
        <v>7.6982657512170288E-2</v>
      </c>
      <c r="BP241">
        <f t="shared" si="325"/>
        <v>-0.25143519062473041</v>
      </c>
      <c r="BQ241">
        <f t="shared" si="326"/>
        <v>1.0096603212663563E-4</v>
      </c>
      <c r="BR241">
        <f t="shared" si="327"/>
        <v>1.587459236460816</v>
      </c>
      <c r="BS241">
        <f t="shared" si="328"/>
        <v>0.59177610208375209</v>
      </c>
      <c r="BT241">
        <f t="shared" si="329"/>
        <v>4.1180472550372649</v>
      </c>
      <c r="BU241">
        <f t="shared" si="330"/>
        <v>11.565483103489381</v>
      </c>
      <c r="BV241">
        <f t="shared" si="331"/>
        <v>19.01291895194154</v>
      </c>
      <c r="BW241" s="2">
        <f t="shared" si="332"/>
        <v>36494</v>
      </c>
      <c r="BX241">
        <f t="shared" si="333"/>
        <v>5.6963030597487876E-2</v>
      </c>
      <c r="BY241">
        <f t="shared" si="334"/>
        <v>-0.89364124520270172</v>
      </c>
      <c r="BZ241">
        <f t="shared" si="335"/>
        <v>-1.7132354165829502</v>
      </c>
      <c r="CA241">
        <f t="shared" si="336"/>
        <v>-4.2224015806705779</v>
      </c>
      <c r="CB241">
        <f t="shared" si="337"/>
        <v>-6.3530721010816125</v>
      </c>
      <c r="CC241">
        <f t="shared" si="338"/>
        <v>-6.8730513165435996</v>
      </c>
      <c r="CD241">
        <f t="shared" si="339"/>
        <v>-7.6743771980024684</v>
      </c>
      <c r="CE241">
        <f t="shared" si="340"/>
        <v>-8.4757030794613346</v>
      </c>
      <c r="CF241" s="2">
        <f t="shared" si="341"/>
        <v>36494</v>
      </c>
      <c r="CG241">
        <f t="shared" si="342"/>
        <v>0.13019522590058541</v>
      </c>
      <c r="CH241">
        <f t="shared" si="343"/>
        <v>-2.692534099278196E-2</v>
      </c>
      <c r="CI241">
        <f t="shared" si="344"/>
        <v>0.2416379518838323</v>
      </c>
      <c r="CJ241">
        <f t="shared" si="345"/>
        <v>0.75812011827704395</v>
      </c>
      <c r="CK241">
        <f t="shared" si="346"/>
        <v>0.92845833619520501</v>
      </c>
      <c r="CL241">
        <f t="shared" si="347"/>
        <v>2.4457966142213428</v>
      </c>
      <c r="CM241">
        <f t="shared" si="348"/>
        <v>7.7121978818865733</v>
      </c>
      <c r="CN241">
        <f t="shared" si="349"/>
        <v>12.978599149551803</v>
      </c>
      <c r="CO241" s="2">
        <f t="shared" si="350"/>
        <v>36494</v>
      </c>
      <c r="CP241">
        <f t="shared" si="351"/>
        <v>0.27563487466166786</v>
      </c>
      <c r="CQ241">
        <f t="shared" si="352"/>
        <v>0.47108643495010333</v>
      </c>
      <c r="CR241">
        <f t="shared" si="353"/>
        <v>-1.1634681500295234</v>
      </c>
      <c r="CS241">
        <f t="shared" si="354"/>
        <v>-3.2646675563066743</v>
      </c>
      <c r="CT241">
        <f t="shared" si="355"/>
        <v>-6.2614469004302293</v>
      </c>
      <c r="CU241">
        <f t="shared" si="356"/>
        <v>-13.795720010911538</v>
      </c>
      <c r="CV241">
        <f t="shared" si="357"/>
        <v>-21.329993121392853</v>
      </c>
    </row>
    <row r="242" spans="1:100" x14ac:dyDescent="0.3">
      <c r="A242" s="2">
        <v>36462</v>
      </c>
      <c r="B242" s="4">
        <v>0.39</v>
      </c>
      <c r="C242">
        <v>0.04</v>
      </c>
      <c r="D242">
        <v>0.03</v>
      </c>
      <c r="E242" s="3">
        <f t="shared" si="358"/>
        <v>9.4639796374480792E-2</v>
      </c>
      <c r="F242">
        <v>0.12695969456172118</v>
      </c>
      <c r="G242">
        <v>0.2857957047382999</v>
      </c>
      <c r="H242">
        <v>0.41357210039970244</v>
      </c>
      <c r="I242">
        <v>0.94177914554686226</v>
      </c>
      <c r="J242">
        <v>1.4149827343923969</v>
      </c>
      <c r="K242">
        <v>1.7354487187287355</v>
      </c>
      <c r="L242">
        <v>2.5210438714791263</v>
      </c>
      <c r="M242">
        <v>2.7829089223959236</v>
      </c>
      <c r="N242" s="2">
        <f t="shared" si="272"/>
        <v>36462</v>
      </c>
      <c r="O242">
        <f t="shared" si="273"/>
        <v>-0.01</v>
      </c>
      <c r="P242">
        <f t="shared" si="274"/>
        <v>-1.4999999999999999E-2</v>
      </c>
      <c r="Q242">
        <f t="shared" si="359"/>
        <v>-7.0979847280860597E-2</v>
      </c>
      <c r="R242">
        <f t="shared" si="275"/>
        <v>-0.12695969456172118</v>
      </c>
      <c r="S242">
        <f t="shared" si="276"/>
        <v>-0.57159140947659981</v>
      </c>
      <c r="T242">
        <f t="shared" si="277"/>
        <v>-1.2407163011991074</v>
      </c>
      <c r="U242">
        <f t="shared" si="278"/>
        <v>-4.7088957277343111</v>
      </c>
      <c r="V242">
        <f t="shared" si="279"/>
        <v>-9.9048791407467789</v>
      </c>
      <c r="W242">
        <f t="shared" si="280"/>
        <v>-17.354487187287354</v>
      </c>
      <c r="X242">
        <f t="shared" si="281"/>
        <v>-50.420877429582525</v>
      </c>
      <c r="Y242">
        <f t="shared" si="282"/>
        <v>-83.487267671877703</v>
      </c>
      <c r="Z242" s="2">
        <f t="shared" si="283"/>
        <v>36462</v>
      </c>
      <c r="AA242">
        <f t="shared" si="284"/>
        <v>4.9999999999999992E-3</v>
      </c>
      <c r="AB242">
        <f t="shared" si="285"/>
        <v>0.11195969456172118</v>
      </c>
      <c r="AC242">
        <f t="shared" si="286"/>
        <v>0.11695969456172119</v>
      </c>
      <c r="AD242">
        <f t="shared" si="287"/>
        <v>0.44463171491487863</v>
      </c>
      <c r="AE242" s="2">
        <f t="shared" si="288"/>
        <v>36462</v>
      </c>
      <c r="AF242">
        <f t="shared" si="289"/>
        <v>-7.0979847280860597E-2</v>
      </c>
      <c r="AG242">
        <f t="shared" si="290"/>
        <v>-0.56659140947659981</v>
      </c>
      <c r="AH242">
        <f t="shared" si="291"/>
        <v>-1.2357163011991075</v>
      </c>
      <c r="AI242">
        <f t="shared" si="292"/>
        <v>-4.7038957277343112</v>
      </c>
      <c r="AJ242">
        <f t="shared" si="293"/>
        <v>-9.8998791407467781</v>
      </c>
      <c r="AK242">
        <f t="shared" si="294"/>
        <v>-17.349487187287355</v>
      </c>
      <c r="AL242">
        <f t="shared" si="295"/>
        <v>-50.415877429582522</v>
      </c>
      <c r="AM242">
        <f t="shared" si="296"/>
        <v>-83.482267671877707</v>
      </c>
      <c r="AN242" s="2">
        <f t="shared" si="297"/>
        <v>36462</v>
      </c>
      <c r="AO242">
        <f t="shared" si="298"/>
        <v>-1.4999999999999999E-2</v>
      </c>
      <c r="AP242">
        <f t="shared" si="299"/>
        <v>-0.45963171491487864</v>
      </c>
      <c r="AQ242">
        <f t="shared" si="300"/>
        <v>-1.1287566066373862</v>
      </c>
      <c r="AR242">
        <f t="shared" si="301"/>
        <v>-4.5969360331725895</v>
      </c>
      <c r="AS242">
        <f t="shared" si="302"/>
        <v>-9.7929194461850582</v>
      </c>
      <c r="AT242">
        <f t="shared" si="303"/>
        <v>-17.242527492725632</v>
      </c>
      <c r="AU242">
        <f t="shared" si="304"/>
        <v>-50.308917735020806</v>
      </c>
      <c r="AV242">
        <f t="shared" si="305"/>
        <v>-83.375307977315984</v>
      </c>
      <c r="AW242" s="2">
        <f t="shared" si="306"/>
        <v>36462</v>
      </c>
      <c r="AX242">
        <f t="shared" si="307"/>
        <v>-0.01</v>
      </c>
      <c r="AY242">
        <f t="shared" si="308"/>
        <v>-0.45463171491487864</v>
      </c>
      <c r="AZ242">
        <f t="shared" si="309"/>
        <v>-1.1237566066373861</v>
      </c>
      <c r="BA242">
        <f t="shared" si="310"/>
        <v>-4.5919360331725896</v>
      </c>
      <c r="BB242">
        <f t="shared" si="311"/>
        <v>-9.7879194461850574</v>
      </c>
      <c r="BC242">
        <f t="shared" si="312"/>
        <v>-17.237527492725633</v>
      </c>
      <c r="BD242">
        <f t="shared" si="313"/>
        <v>-50.303917735020804</v>
      </c>
      <c r="BE242">
        <f t="shared" si="314"/>
        <v>-83.370307977315989</v>
      </c>
      <c r="BF242" s="2">
        <f t="shared" si="315"/>
        <v>36462</v>
      </c>
      <c r="BG242">
        <f t="shared" si="316"/>
        <v>-0.12695969456172118</v>
      </c>
      <c r="BH242">
        <f t="shared" si="317"/>
        <v>-0.57159140947659981</v>
      </c>
      <c r="BI242">
        <f t="shared" si="318"/>
        <v>-4.2642640128194325</v>
      </c>
      <c r="BJ242">
        <f t="shared" si="319"/>
        <v>-9.4602474258319003</v>
      </c>
      <c r="BK242">
        <f t="shared" si="320"/>
        <v>-16.909855472372477</v>
      </c>
      <c r="BL242">
        <f t="shared" si="321"/>
        <v>-49.976245714667648</v>
      </c>
      <c r="BM242">
        <f t="shared" si="322"/>
        <v>-83.042635956962826</v>
      </c>
      <c r="BN242" s="2">
        <f t="shared" si="323"/>
        <v>36462</v>
      </c>
      <c r="BO242">
        <f t="shared" si="324"/>
        <v>0.49566064782685221</v>
      </c>
      <c r="BP242">
        <f t="shared" si="325"/>
        <v>0.94632586985439993</v>
      </c>
      <c r="BQ242">
        <f t="shared" si="326"/>
        <v>1.9072350152426996</v>
      </c>
      <c r="BR242">
        <f t="shared" si="327"/>
        <v>1.8507305643209113</v>
      </c>
      <c r="BS242">
        <f t="shared" si="328"/>
        <v>0.23021782359255297</v>
      </c>
      <c r="BT242">
        <f t="shared" si="329"/>
        <v>-0.13896411992872346</v>
      </c>
      <c r="BU242">
        <f t="shared" si="330"/>
        <v>11.509540008302075</v>
      </c>
      <c r="BV242">
        <f t="shared" si="331"/>
        <v>23.158044136532816</v>
      </c>
      <c r="BW242" s="2">
        <f t="shared" si="332"/>
        <v>36462</v>
      </c>
      <c r="BX242">
        <f t="shared" si="333"/>
        <v>0.16391026008157245</v>
      </c>
      <c r="BY242">
        <f t="shared" si="334"/>
        <v>-0.17767930705725049</v>
      </c>
      <c r="BZ242">
        <f t="shared" si="335"/>
        <v>-0.55682615799571489</v>
      </c>
      <c r="CA242">
        <f t="shared" si="336"/>
        <v>-2.4096443405398862</v>
      </c>
      <c r="CB242">
        <f t="shared" si="337"/>
        <v>-4.8033222798622131</v>
      </c>
      <c r="CC242">
        <f t="shared" si="338"/>
        <v>-6.9148010244798161</v>
      </c>
      <c r="CD242">
        <f t="shared" si="339"/>
        <v>-12.02501860254853</v>
      </c>
      <c r="CE242">
        <f t="shared" si="340"/>
        <v>-17.135236180617245</v>
      </c>
      <c r="CF242" s="2">
        <f t="shared" si="341"/>
        <v>36462</v>
      </c>
      <c r="CG242">
        <f t="shared" si="342"/>
        <v>0.24359229757044604</v>
      </c>
      <c r="CH242">
        <f t="shared" si="343"/>
        <v>0.80713828710963953</v>
      </c>
      <c r="CI242">
        <f t="shared" si="344"/>
        <v>1.9700202057790932</v>
      </c>
      <c r="CJ242">
        <f t="shared" si="345"/>
        <v>2.9944307819093052</v>
      </c>
      <c r="CK242">
        <f t="shared" si="346"/>
        <v>3.4015289986201442</v>
      </c>
      <c r="CL242">
        <f t="shared" si="347"/>
        <v>4.0725189851106594</v>
      </c>
      <c r="CM242">
        <f t="shared" si="348"/>
        <v>6.069778767955917</v>
      </c>
      <c r="CN242">
        <f t="shared" si="349"/>
        <v>8.0670385508011559</v>
      </c>
      <c r="CO242" s="2">
        <f t="shared" si="350"/>
        <v>36462</v>
      </c>
      <c r="CP242">
        <f t="shared" si="351"/>
        <v>0.29464757465235203</v>
      </c>
      <c r="CQ242">
        <f t="shared" si="352"/>
        <v>0.62186611433139938</v>
      </c>
      <c r="CR242">
        <f t="shared" si="353"/>
        <v>-1.2872543925649</v>
      </c>
      <c r="CS242">
        <f t="shared" si="354"/>
        <v>-4.3612376845921892</v>
      </c>
      <c r="CT242">
        <f t="shared" si="355"/>
        <v>-8.356996363585008</v>
      </c>
      <c r="CU242">
        <f t="shared" si="356"/>
        <v>-20.683256635392564</v>
      </c>
      <c r="CV242">
        <f t="shared" si="357"/>
        <v>-33.00951690720013</v>
      </c>
    </row>
    <row r="243" spans="1:100" x14ac:dyDescent="0.3">
      <c r="A243" s="2">
        <v>36433</v>
      </c>
      <c r="B243" s="4">
        <v>0.39</v>
      </c>
      <c r="C243">
        <v>0.03</v>
      </c>
      <c r="D243">
        <v>2.5999999999999999E-2</v>
      </c>
      <c r="E243" s="3">
        <f t="shared" si="358"/>
        <v>9.8636305328498097E-2</v>
      </c>
      <c r="F243">
        <v>0.13495445799274713</v>
      </c>
      <c r="G243">
        <v>0.29278558688460704</v>
      </c>
      <c r="H243">
        <v>0.40558846684741434</v>
      </c>
      <c r="I243">
        <v>0.90295859342655826</v>
      </c>
      <c r="J243">
        <v>1.2848639591768065</v>
      </c>
      <c r="K243">
        <v>1.612482248008928</v>
      </c>
      <c r="L243">
        <v>2.4746272126282753</v>
      </c>
      <c r="M243">
        <v>2.7620088675013914</v>
      </c>
      <c r="N243" s="2">
        <f t="shared" si="272"/>
        <v>36433</v>
      </c>
      <c r="O243">
        <f t="shared" si="273"/>
        <v>-7.4999999999999997E-3</v>
      </c>
      <c r="P243">
        <f t="shared" si="274"/>
        <v>-1.2999999999999999E-2</v>
      </c>
      <c r="Q243">
        <f t="shared" si="359"/>
        <v>-7.3977228996373573E-2</v>
      </c>
      <c r="R243">
        <f t="shared" si="275"/>
        <v>-0.13495445799274713</v>
      </c>
      <c r="S243">
        <f t="shared" si="276"/>
        <v>-0.58557117376921408</v>
      </c>
      <c r="T243">
        <f t="shared" si="277"/>
        <v>-1.216765400542243</v>
      </c>
      <c r="U243">
        <f t="shared" si="278"/>
        <v>-4.5147929671327915</v>
      </c>
      <c r="V243">
        <f t="shared" si="279"/>
        <v>-8.9940477142376452</v>
      </c>
      <c r="W243">
        <f t="shared" si="280"/>
        <v>-16.124822480089279</v>
      </c>
      <c r="X243">
        <f t="shared" si="281"/>
        <v>-49.492544252565509</v>
      </c>
      <c r="Y243">
        <f t="shared" si="282"/>
        <v>-82.860266025041739</v>
      </c>
      <c r="Z243" s="2">
        <f t="shared" si="283"/>
        <v>36433</v>
      </c>
      <c r="AA243">
        <f t="shared" si="284"/>
        <v>5.4999999999999997E-3</v>
      </c>
      <c r="AB243">
        <f t="shared" si="285"/>
        <v>0.12195445799274714</v>
      </c>
      <c r="AC243">
        <f t="shared" si="286"/>
        <v>0.12745445799274713</v>
      </c>
      <c r="AD243">
        <f t="shared" si="287"/>
        <v>0.45061671577646695</v>
      </c>
      <c r="AE243" s="2">
        <f t="shared" si="288"/>
        <v>36433</v>
      </c>
      <c r="AF243">
        <f t="shared" si="289"/>
        <v>-7.3977228996373573E-2</v>
      </c>
      <c r="AG243">
        <f t="shared" si="290"/>
        <v>-0.58007117376921413</v>
      </c>
      <c r="AH243">
        <f t="shared" si="291"/>
        <v>-1.211265400542243</v>
      </c>
      <c r="AI243">
        <f t="shared" si="292"/>
        <v>-4.5092929671327919</v>
      </c>
      <c r="AJ243">
        <f t="shared" si="293"/>
        <v>-8.9885477142376455</v>
      </c>
      <c r="AK243">
        <f t="shared" si="294"/>
        <v>-16.119322480089277</v>
      </c>
      <c r="AL243">
        <f t="shared" si="295"/>
        <v>-49.487044252565511</v>
      </c>
      <c r="AM243">
        <f t="shared" si="296"/>
        <v>-82.854766025041741</v>
      </c>
      <c r="AN243" s="2">
        <f t="shared" si="297"/>
        <v>36433</v>
      </c>
      <c r="AO243">
        <f t="shared" si="298"/>
        <v>-1.2999999999999999E-2</v>
      </c>
      <c r="AP243">
        <f t="shared" si="299"/>
        <v>-0.46361671577646696</v>
      </c>
      <c r="AQ243">
        <f t="shared" si="300"/>
        <v>-1.0948109425494958</v>
      </c>
      <c r="AR243">
        <f t="shared" si="301"/>
        <v>-4.3928385091400441</v>
      </c>
      <c r="AS243">
        <f t="shared" si="302"/>
        <v>-8.8720932562448986</v>
      </c>
      <c r="AT243">
        <f t="shared" si="303"/>
        <v>-16.002868022096532</v>
      </c>
      <c r="AU243">
        <f t="shared" si="304"/>
        <v>-49.370589794572759</v>
      </c>
      <c r="AV243">
        <f t="shared" si="305"/>
        <v>-82.738311567048996</v>
      </c>
      <c r="AW243" s="2">
        <f t="shared" si="306"/>
        <v>36433</v>
      </c>
      <c r="AX243">
        <f t="shared" si="307"/>
        <v>-7.4999999999999997E-3</v>
      </c>
      <c r="AY243">
        <f t="shared" si="308"/>
        <v>-0.45811671577646695</v>
      </c>
      <c r="AZ243">
        <f t="shared" si="309"/>
        <v>-1.089310942549496</v>
      </c>
      <c r="BA243">
        <f t="shared" si="310"/>
        <v>-4.3873385091400445</v>
      </c>
      <c r="BB243">
        <f t="shared" si="311"/>
        <v>-8.8665932562448972</v>
      </c>
      <c r="BC243">
        <f t="shared" si="312"/>
        <v>-15.997368022096531</v>
      </c>
      <c r="BD243">
        <f t="shared" si="313"/>
        <v>-49.365089794572761</v>
      </c>
      <c r="BE243">
        <f t="shared" si="314"/>
        <v>-82.732811567048998</v>
      </c>
      <c r="BF243" s="2">
        <f t="shared" si="315"/>
        <v>36433</v>
      </c>
      <c r="BG243">
        <f t="shared" si="316"/>
        <v>-0.13495445799274713</v>
      </c>
      <c r="BH243">
        <f t="shared" si="317"/>
        <v>-0.58557117376921408</v>
      </c>
      <c r="BI243">
        <f t="shared" si="318"/>
        <v>-4.0641762513563249</v>
      </c>
      <c r="BJ243">
        <f t="shared" si="319"/>
        <v>-8.5434309984611776</v>
      </c>
      <c r="BK243">
        <f t="shared" si="320"/>
        <v>-15.674205764312811</v>
      </c>
      <c r="BL243">
        <f t="shared" si="321"/>
        <v>-49.041927536789039</v>
      </c>
      <c r="BM243">
        <f t="shared" si="322"/>
        <v>-82.409649309265276</v>
      </c>
      <c r="BN243" s="2">
        <f t="shared" si="323"/>
        <v>36433</v>
      </c>
      <c r="BO243">
        <f t="shared" si="324"/>
        <v>0.61251074017719032</v>
      </c>
      <c r="BP243">
        <f t="shared" si="325"/>
        <v>1.4281909621251716</v>
      </c>
      <c r="BQ243">
        <f t="shared" si="326"/>
        <v>3.5450625957163076</v>
      </c>
      <c r="BR243">
        <f t="shared" si="327"/>
        <v>4.881726639731685</v>
      </c>
      <c r="BS243">
        <f t="shared" si="328"/>
        <v>7.3068514139317884</v>
      </c>
      <c r="BT243">
        <f t="shared" si="329"/>
        <v>9.8409253203994425</v>
      </c>
      <c r="BU243">
        <f t="shared" si="330"/>
        <v>25.07445695302733</v>
      </c>
      <c r="BV243">
        <f t="shared" si="331"/>
        <v>40.307988585655217</v>
      </c>
      <c r="BW243" s="2">
        <f t="shared" si="332"/>
        <v>36433</v>
      </c>
      <c r="BX243">
        <f t="shared" si="333"/>
        <v>0.30477755144174989</v>
      </c>
      <c r="BY243">
        <f t="shared" si="334"/>
        <v>0.37255693142280177</v>
      </c>
      <c r="BZ243">
        <f t="shared" si="335"/>
        <v>0.56599908896788231</v>
      </c>
      <c r="CA243">
        <f t="shared" si="336"/>
        <v>0.10313352742391332</v>
      </c>
      <c r="CB243">
        <f t="shared" si="337"/>
        <v>0.73708258061515974</v>
      </c>
      <c r="CC243">
        <f t="shared" si="338"/>
        <v>2.0768679449832712</v>
      </c>
      <c r="CD243">
        <f t="shared" si="339"/>
        <v>1.7725780250953644</v>
      </c>
      <c r="CE243">
        <f t="shared" si="340"/>
        <v>1.468288105207429</v>
      </c>
      <c r="CF243" s="2">
        <f t="shared" si="341"/>
        <v>36433</v>
      </c>
      <c r="CG243">
        <f t="shared" si="342"/>
        <v>0.26111858840597557</v>
      </c>
      <c r="CH243">
        <f t="shared" si="343"/>
        <v>1.0304491928510096</v>
      </c>
      <c r="CI243">
        <f t="shared" si="344"/>
        <v>2.3787585483685771</v>
      </c>
      <c r="CJ243">
        <f t="shared" si="345"/>
        <v>3.7719663932404064</v>
      </c>
      <c r="CK243">
        <f t="shared" si="346"/>
        <v>5.2141913917626983</v>
      </c>
      <c r="CL243">
        <f t="shared" si="347"/>
        <v>6.2553803095868989</v>
      </c>
      <c r="CM243">
        <f t="shared" si="348"/>
        <v>5.1787803448915088</v>
      </c>
      <c r="CN243">
        <f t="shared" si="349"/>
        <v>4.1021803801961001</v>
      </c>
      <c r="CO243" s="2">
        <f t="shared" si="350"/>
        <v>36433</v>
      </c>
      <c r="CP243">
        <f t="shared" si="351"/>
        <v>0.35550630709257208</v>
      </c>
      <c r="CQ243">
        <f t="shared" si="352"/>
        <v>0.65770496483606955</v>
      </c>
      <c r="CR243">
        <f t="shared" si="353"/>
        <v>-1.0314476960327565</v>
      </c>
      <c r="CS243">
        <f t="shared" si="354"/>
        <v>-3.7304798388155884</v>
      </c>
      <c r="CT243">
        <f t="shared" si="355"/>
        <v>-7.6880789368580533</v>
      </c>
      <c r="CU243">
        <f t="shared" si="356"/>
        <v>-22.478930884922878</v>
      </c>
      <c r="CV243">
        <f t="shared" si="357"/>
        <v>-37.269782832987708</v>
      </c>
    </row>
    <row r="244" spans="1:100" x14ac:dyDescent="0.3">
      <c r="A244" s="2">
        <v>36403</v>
      </c>
      <c r="B244" s="4">
        <v>0.39</v>
      </c>
      <c r="C244">
        <v>2.3E-2</v>
      </c>
      <c r="D244">
        <v>0.04</v>
      </c>
      <c r="E244" s="3">
        <f t="shared" si="358"/>
        <v>0.1079664092320216</v>
      </c>
      <c r="F244">
        <v>0.1419496138480324</v>
      </c>
      <c r="G244">
        <v>0.37464887633608379</v>
      </c>
      <c r="H244">
        <v>0.56021466573230305</v>
      </c>
      <c r="I244">
        <v>1.1367632936595418</v>
      </c>
      <c r="J244">
        <v>1.5241774262722134</v>
      </c>
      <c r="K244">
        <v>1.9019279407360548</v>
      </c>
      <c r="L244">
        <v>2.6661498817286549</v>
      </c>
      <c r="M244">
        <v>2.9208905287261886</v>
      </c>
      <c r="N244" s="2">
        <f t="shared" si="272"/>
        <v>36403</v>
      </c>
      <c r="O244">
        <f t="shared" si="273"/>
        <v>-5.7499999999999999E-3</v>
      </c>
      <c r="P244">
        <f t="shared" si="274"/>
        <v>-0.02</v>
      </c>
      <c r="Q244">
        <f t="shared" si="359"/>
        <v>-8.0974806924016193E-2</v>
      </c>
      <c r="R244">
        <f t="shared" si="275"/>
        <v>-0.1419496138480324</v>
      </c>
      <c r="S244">
        <f t="shared" si="276"/>
        <v>-0.74929775267216758</v>
      </c>
      <c r="T244">
        <f t="shared" si="277"/>
        <v>-1.6806439971969092</v>
      </c>
      <c r="U244">
        <f t="shared" si="278"/>
        <v>-5.6838164682977084</v>
      </c>
      <c r="V244">
        <f t="shared" si="279"/>
        <v>-10.669241983905493</v>
      </c>
      <c r="W244">
        <f t="shared" si="280"/>
        <v>-19.019279407360546</v>
      </c>
      <c r="X244">
        <f t="shared" si="281"/>
        <v>-53.322997634573099</v>
      </c>
      <c r="Y244">
        <f t="shared" si="282"/>
        <v>-87.626715861785655</v>
      </c>
      <c r="Z244" s="2">
        <f t="shared" si="283"/>
        <v>36403</v>
      </c>
      <c r="AA244">
        <f t="shared" si="284"/>
        <v>1.4250000000000001E-2</v>
      </c>
      <c r="AB244">
        <f t="shared" si="285"/>
        <v>0.12194961384803239</v>
      </c>
      <c r="AC244">
        <f t="shared" si="286"/>
        <v>0.13619961384803239</v>
      </c>
      <c r="AD244">
        <f t="shared" si="287"/>
        <v>0.60734813882413519</v>
      </c>
      <c r="AE244" s="2">
        <f t="shared" si="288"/>
        <v>36403</v>
      </c>
      <c r="AF244">
        <f t="shared" si="289"/>
        <v>-8.0974806924016193E-2</v>
      </c>
      <c r="AG244">
        <f t="shared" si="290"/>
        <v>-0.7350477526721676</v>
      </c>
      <c r="AH244">
        <f t="shared" si="291"/>
        <v>-1.6663939971969091</v>
      </c>
      <c r="AI244">
        <f t="shared" si="292"/>
        <v>-5.6695664682977087</v>
      </c>
      <c r="AJ244">
        <f t="shared" si="293"/>
        <v>-10.654991983905493</v>
      </c>
      <c r="AK244">
        <f t="shared" si="294"/>
        <v>-19.005029407360546</v>
      </c>
      <c r="AL244">
        <f t="shared" si="295"/>
        <v>-53.308747634573102</v>
      </c>
      <c r="AM244">
        <f t="shared" si="296"/>
        <v>-87.612465861785651</v>
      </c>
      <c r="AN244" s="2">
        <f t="shared" si="297"/>
        <v>36403</v>
      </c>
      <c r="AO244">
        <f t="shared" si="298"/>
        <v>-0.02</v>
      </c>
      <c r="AP244">
        <f t="shared" si="299"/>
        <v>-0.6273481388241352</v>
      </c>
      <c r="AQ244">
        <f t="shared" si="300"/>
        <v>-1.5586943833488767</v>
      </c>
      <c r="AR244">
        <f t="shared" si="301"/>
        <v>-5.5618668544496757</v>
      </c>
      <c r="AS244">
        <f t="shared" si="302"/>
        <v>-10.547292370057461</v>
      </c>
      <c r="AT244">
        <f t="shared" si="303"/>
        <v>-18.897329793512515</v>
      </c>
      <c r="AU244">
        <f t="shared" si="304"/>
        <v>-53.201048020725068</v>
      </c>
      <c r="AV244">
        <f t="shared" si="305"/>
        <v>-87.504766247937624</v>
      </c>
      <c r="AW244" s="2">
        <f t="shared" si="306"/>
        <v>36403</v>
      </c>
      <c r="AX244">
        <f t="shared" si="307"/>
        <v>-5.7499999999999999E-3</v>
      </c>
      <c r="AY244">
        <f t="shared" si="308"/>
        <v>-0.61309813882413522</v>
      </c>
      <c r="AZ244">
        <f t="shared" si="309"/>
        <v>-1.5444443833488768</v>
      </c>
      <c r="BA244">
        <f t="shared" si="310"/>
        <v>-5.547616854449676</v>
      </c>
      <c r="BB244">
        <f t="shared" si="311"/>
        <v>-10.53304237005746</v>
      </c>
      <c r="BC244">
        <f t="shared" si="312"/>
        <v>-18.883079793512515</v>
      </c>
      <c r="BD244">
        <f t="shared" si="313"/>
        <v>-53.186798020725064</v>
      </c>
      <c r="BE244">
        <f t="shared" si="314"/>
        <v>-87.49051624793762</v>
      </c>
      <c r="BF244" s="2">
        <f t="shared" si="315"/>
        <v>36403</v>
      </c>
      <c r="BG244">
        <f t="shared" si="316"/>
        <v>-0.1419496138480324</v>
      </c>
      <c r="BH244">
        <f t="shared" si="317"/>
        <v>-0.74929775267216758</v>
      </c>
      <c r="BI244">
        <f t="shared" si="318"/>
        <v>-5.0764683294735731</v>
      </c>
      <c r="BJ244">
        <f t="shared" si="319"/>
        <v>-10.061893845081359</v>
      </c>
      <c r="BK244">
        <f t="shared" si="320"/>
        <v>-18.41193126853641</v>
      </c>
      <c r="BL244">
        <f t="shared" si="321"/>
        <v>-52.715649495748963</v>
      </c>
      <c r="BM244">
        <f t="shared" si="322"/>
        <v>-87.019367722961519</v>
      </c>
      <c r="BN244" s="2">
        <f t="shared" si="323"/>
        <v>36403</v>
      </c>
      <c r="BO244">
        <f t="shared" si="324"/>
        <v>-8.9731665010890117E-3</v>
      </c>
      <c r="BP244">
        <f t="shared" si="325"/>
        <v>-2.0094788955405911</v>
      </c>
      <c r="BQ244">
        <f t="shared" si="326"/>
        <v>-3.9002033949579449</v>
      </c>
      <c r="BR244">
        <f t="shared" si="327"/>
        <v>-10.505893993561893</v>
      </c>
      <c r="BS244">
        <f t="shared" si="328"/>
        <v>-13.771551900006894</v>
      </c>
      <c r="BT244">
        <f t="shared" si="329"/>
        <v>-18.337781483884381</v>
      </c>
      <c r="BU244">
        <f t="shared" si="330"/>
        <v>-27.387869095254249</v>
      </c>
      <c r="BV244">
        <f t="shared" si="331"/>
        <v>-36.437956706624114</v>
      </c>
      <c r="BW244" s="2">
        <f t="shared" si="332"/>
        <v>36403</v>
      </c>
      <c r="BX244">
        <f t="shared" si="333"/>
        <v>0.45958567770175612</v>
      </c>
      <c r="BY244">
        <f t="shared" si="334"/>
        <v>0.26770585249017592</v>
      </c>
      <c r="BZ244">
        <f t="shared" si="335"/>
        <v>0.54478271347666907</v>
      </c>
      <c r="CA244">
        <f t="shared" si="336"/>
        <v>0.5258268278521433</v>
      </c>
      <c r="CB244">
        <f t="shared" si="337"/>
        <v>1.279175721917913</v>
      </c>
      <c r="CC244">
        <f t="shared" si="338"/>
        <v>1.7920475624803633</v>
      </c>
      <c r="CD244">
        <f t="shared" si="339"/>
        <v>5.9679315397521515</v>
      </c>
      <c r="CE244">
        <f t="shared" si="340"/>
        <v>10.143815517023931</v>
      </c>
      <c r="CF244" s="2">
        <f t="shared" si="341"/>
        <v>36403</v>
      </c>
      <c r="CG244">
        <f t="shared" si="342"/>
        <v>9.7266711077789697E-2</v>
      </c>
      <c r="CH244">
        <f t="shared" si="343"/>
        <v>-8.9140442552193916E-2</v>
      </c>
      <c r="CI244">
        <f t="shared" si="344"/>
        <v>-0.23133515301610791</v>
      </c>
      <c r="CJ244">
        <f t="shared" si="345"/>
        <v>-2.6209092845022974</v>
      </c>
      <c r="CK244">
        <f t="shared" si="346"/>
        <v>-5.0906141147461446</v>
      </c>
      <c r="CL244">
        <f t="shared" si="347"/>
        <v>-10.261743624562056</v>
      </c>
      <c r="CM244">
        <f t="shared" si="348"/>
        <v>-22.789919721354504</v>
      </c>
      <c r="CN244">
        <f t="shared" si="349"/>
        <v>-35.318095818146958</v>
      </c>
      <c r="CO244" s="2">
        <f t="shared" si="350"/>
        <v>36403</v>
      </c>
      <c r="CP244">
        <f t="shared" si="351"/>
        <v>0.35046228522279171</v>
      </c>
      <c r="CQ244">
        <f t="shared" si="352"/>
        <v>0.55470667516720562</v>
      </c>
      <c r="CR244">
        <f t="shared" si="353"/>
        <v>-1.201151567132158</v>
      </c>
      <c r="CS244">
        <f t="shared" si="354"/>
        <v>-2.8650396455593259</v>
      </c>
      <c r="CT244">
        <f t="shared" si="355"/>
        <v>-5.4471450750028039</v>
      </c>
      <c r="CU244">
        <f t="shared" si="356"/>
        <v>-14.195977225704519</v>
      </c>
      <c r="CV244">
        <f t="shared" si="357"/>
        <v>-22.944809376406241</v>
      </c>
    </row>
    <row r="245" spans="1:100" x14ac:dyDescent="0.3">
      <c r="A245" s="2">
        <v>36371</v>
      </c>
      <c r="B245" s="4">
        <v>0.38</v>
      </c>
      <c r="C245">
        <v>0.04</v>
      </c>
      <c r="D245">
        <v>6.7000000000000004E-2</v>
      </c>
      <c r="E245" s="3">
        <f t="shared" si="358"/>
        <v>0.15893000615838243</v>
      </c>
      <c r="F245">
        <v>0.20489500923757364</v>
      </c>
      <c r="G245">
        <v>0.4065864384700999</v>
      </c>
      <c r="H245">
        <v>0.57417501833659412</v>
      </c>
      <c r="I245">
        <v>1.0353156737629079</v>
      </c>
      <c r="J245">
        <v>1.4239190852349881</v>
      </c>
      <c r="K245">
        <v>1.7324746157305175</v>
      </c>
      <c r="L245">
        <v>2.6651631215829021</v>
      </c>
      <c r="M245">
        <v>2.9760592902003635</v>
      </c>
      <c r="N245" s="2">
        <f t="shared" si="272"/>
        <v>36371</v>
      </c>
      <c r="O245">
        <f t="shared" si="273"/>
        <v>-0.01</v>
      </c>
      <c r="P245">
        <f t="shared" si="274"/>
        <v>-3.3500000000000002E-2</v>
      </c>
      <c r="Q245">
        <f t="shared" si="359"/>
        <v>-0.11919750461878682</v>
      </c>
      <c r="R245">
        <f t="shared" si="275"/>
        <v>-0.20489500923757364</v>
      </c>
      <c r="S245">
        <f t="shared" si="276"/>
        <v>-0.8131728769401998</v>
      </c>
      <c r="T245">
        <f t="shared" si="277"/>
        <v>-1.7225250550097824</v>
      </c>
      <c r="U245">
        <f t="shared" si="278"/>
        <v>-5.176578368814539</v>
      </c>
      <c r="V245">
        <f t="shared" si="279"/>
        <v>-9.9674335966449163</v>
      </c>
      <c r="W245">
        <f t="shared" si="280"/>
        <v>-17.324746157305174</v>
      </c>
      <c r="X245">
        <f t="shared" si="281"/>
        <v>-53.303262431658041</v>
      </c>
      <c r="Y245">
        <f t="shared" si="282"/>
        <v>-89.281778706010911</v>
      </c>
      <c r="Z245" s="2">
        <f t="shared" si="283"/>
        <v>36371</v>
      </c>
      <c r="AA245">
        <f t="shared" si="284"/>
        <v>2.35E-2</v>
      </c>
      <c r="AB245">
        <f t="shared" si="285"/>
        <v>0.17139500923757364</v>
      </c>
      <c r="AC245">
        <f t="shared" si="286"/>
        <v>0.19489500923757364</v>
      </c>
      <c r="AD245">
        <f t="shared" si="287"/>
        <v>0.60827786770262615</v>
      </c>
      <c r="AE245" s="2">
        <f t="shared" si="288"/>
        <v>36371</v>
      </c>
      <c r="AF245">
        <f t="shared" si="289"/>
        <v>-0.11919750461878682</v>
      </c>
      <c r="AG245">
        <f t="shared" si="290"/>
        <v>-0.78967287694019983</v>
      </c>
      <c r="AH245">
        <f t="shared" si="291"/>
        <v>-1.6990250550097823</v>
      </c>
      <c r="AI245">
        <f t="shared" si="292"/>
        <v>-5.1530783688145387</v>
      </c>
      <c r="AJ245">
        <f t="shared" si="293"/>
        <v>-9.9439335966449161</v>
      </c>
      <c r="AK245">
        <f t="shared" si="294"/>
        <v>-17.301246157305176</v>
      </c>
      <c r="AL245">
        <f t="shared" si="295"/>
        <v>-53.279762431658042</v>
      </c>
      <c r="AM245">
        <f t="shared" si="296"/>
        <v>-89.258278706010913</v>
      </c>
      <c r="AN245" s="2">
        <f t="shared" si="297"/>
        <v>36371</v>
      </c>
      <c r="AO245">
        <f t="shared" si="298"/>
        <v>-3.3500000000000002E-2</v>
      </c>
      <c r="AP245">
        <f t="shared" si="299"/>
        <v>-0.64177786770262613</v>
      </c>
      <c r="AQ245">
        <f t="shared" si="300"/>
        <v>-1.5511300457722088</v>
      </c>
      <c r="AR245">
        <f t="shared" si="301"/>
        <v>-5.0051833595769653</v>
      </c>
      <c r="AS245">
        <f t="shared" si="302"/>
        <v>-9.7960385874073435</v>
      </c>
      <c r="AT245">
        <f t="shared" si="303"/>
        <v>-17.1533511480676</v>
      </c>
      <c r="AU245">
        <f t="shared" si="304"/>
        <v>-53.13186742242047</v>
      </c>
      <c r="AV245">
        <f t="shared" si="305"/>
        <v>-89.11038369677334</v>
      </c>
      <c r="AW245" s="2">
        <f t="shared" si="306"/>
        <v>36371</v>
      </c>
      <c r="AX245">
        <f t="shared" si="307"/>
        <v>-0.01</v>
      </c>
      <c r="AY245">
        <f t="shared" si="308"/>
        <v>-0.61827786770262616</v>
      </c>
      <c r="AZ245">
        <f t="shared" si="309"/>
        <v>-1.5276300457722087</v>
      </c>
      <c r="BA245">
        <f t="shared" si="310"/>
        <v>-4.9816833595769658</v>
      </c>
      <c r="BB245">
        <f t="shared" si="311"/>
        <v>-9.7725385874073432</v>
      </c>
      <c r="BC245">
        <f t="shared" si="312"/>
        <v>-17.129851148067601</v>
      </c>
      <c r="BD245">
        <f t="shared" si="313"/>
        <v>-53.108367422420464</v>
      </c>
      <c r="BE245">
        <f t="shared" si="314"/>
        <v>-89.086883696773342</v>
      </c>
      <c r="BF245" s="2">
        <f t="shared" si="315"/>
        <v>36371</v>
      </c>
      <c r="BG245">
        <f t="shared" si="316"/>
        <v>-0.20489500923757364</v>
      </c>
      <c r="BH245">
        <f t="shared" si="317"/>
        <v>-0.8131728769401998</v>
      </c>
      <c r="BI245">
        <f t="shared" si="318"/>
        <v>-4.5683005011119127</v>
      </c>
      <c r="BJ245">
        <f t="shared" si="319"/>
        <v>-9.3591557289422909</v>
      </c>
      <c r="BK245">
        <f t="shared" si="320"/>
        <v>-16.716468289602549</v>
      </c>
      <c r="BL245">
        <f t="shared" si="321"/>
        <v>-52.694984563955416</v>
      </c>
      <c r="BM245">
        <f t="shared" si="322"/>
        <v>-88.673500838308286</v>
      </c>
      <c r="BN245" s="2">
        <f t="shared" si="323"/>
        <v>36371</v>
      </c>
      <c r="BO245">
        <f t="shared" si="324"/>
        <v>-4.9694983120024405E-3</v>
      </c>
      <c r="BP245">
        <f t="shared" si="325"/>
        <v>-1.5915232622157858</v>
      </c>
      <c r="BQ245">
        <f t="shared" si="326"/>
        <v>-3.3107261094810143</v>
      </c>
      <c r="BR245">
        <f t="shared" si="327"/>
        <v>-6.9598580236475698</v>
      </c>
      <c r="BS245">
        <f t="shared" si="328"/>
        <v>-10.126701161563858</v>
      </c>
      <c r="BT245">
        <f t="shared" si="329"/>
        <v>-13.980476707277809</v>
      </c>
      <c r="BU245">
        <f t="shared" si="330"/>
        <v>-35.849415991646005</v>
      </c>
      <c r="BV245">
        <f t="shared" si="331"/>
        <v>-57.718355276014201</v>
      </c>
      <c r="BW245" s="2">
        <f t="shared" si="332"/>
        <v>36371</v>
      </c>
      <c r="BX245">
        <f t="shared" si="333"/>
        <v>0.70377689271133814</v>
      </c>
      <c r="BY245">
        <f t="shared" si="334"/>
        <v>1.2218035714446331</v>
      </c>
      <c r="BZ245">
        <f t="shared" si="335"/>
        <v>2.4856718767546635</v>
      </c>
      <c r="CA245">
        <f t="shared" si="336"/>
        <v>4.0505399664108754</v>
      </c>
      <c r="CB245">
        <f t="shared" si="337"/>
        <v>5.4714436618413131</v>
      </c>
      <c r="CC245">
        <f t="shared" si="338"/>
        <v>6.6625196133377251</v>
      </c>
      <c r="CD245">
        <f t="shared" si="339"/>
        <v>3.8341572234902124</v>
      </c>
      <c r="CE245">
        <f t="shared" si="340"/>
        <v>1.0057948336426996</v>
      </c>
      <c r="CF245" s="2">
        <f t="shared" si="341"/>
        <v>36371</v>
      </c>
      <c r="CG245">
        <f t="shared" si="342"/>
        <v>0.13025418417650406</v>
      </c>
      <c r="CH245">
        <f t="shared" si="343"/>
        <v>-0.11863994714156648</v>
      </c>
      <c r="CI245">
        <f t="shared" si="344"/>
        <v>-0.30197584510910858</v>
      </c>
      <c r="CJ245">
        <f t="shared" si="345"/>
        <v>-2.5293108015867403</v>
      </c>
      <c r="CK245">
        <f t="shared" si="346"/>
        <v>-6.0877842773803383</v>
      </c>
      <c r="CL245">
        <f t="shared" si="347"/>
        <v>-11.292401868197008</v>
      </c>
      <c r="CM245">
        <f t="shared" si="348"/>
        <v>-31.610250273350669</v>
      </c>
      <c r="CN245">
        <f t="shared" si="349"/>
        <v>-51.928098678504362</v>
      </c>
      <c r="CO245" s="2">
        <f t="shared" si="350"/>
        <v>36371</v>
      </c>
      <c r="CP245">
        <f t="shared" si="351"/>
        <v>0.44111659710346501</v>
      </c>
      <c r="CQ245">
        <f t="shared" si="352"/>
        <v>0.77090006599195826</v>
      </c>
      <c r="CR245">
        <f t="shared" si="353"/>
        <v>1.4563688347611736E-2</v>
      </c>
      <c r="CS245">
        <f t="shared" si="354"/>
        <v>-0.82050131423180872</v>
      </c>
      <c r="CT245">
        <f t="shared" si="355"/>
        <v>-1.4924536832600257</v>
      </c>
      <c r="CU245">
        <f t="shared" si="356"/>
        <v>-9.5280143131257233</v>
      </c>
      <c r="CV245">
        <f t="shared" si="357"/>
        <v>-17.56357494299143</v>
      </c>
    </row>
    <row r="246" spans="1:100" x14ac:dyDescent="0.3">
      <c r="A246" s="2">
        <v>36341</v>
      </c>
      <c r="B246" s="4">
        <v>0.4</v>
      </c>
      <c r="C246">
        <v>5.5E-2</v>
      </c>
      <c r="D246">
        <v>0.06</v>
      </c>
      <c r="E246" s="3">
        <f t="shared" si="358"/>
        <v>0.18056994269378079</v>
      </c>
      <c r="F246">
        <v>0.24085491404067116</v>
      </c>
      <c r="G246">
        <v>0.47543445715025351</v>
      </c>
      <c r="H246">
        <v>0.70376034982377333</v>
      </c>
      <c r="I246">
        <v>1.1486949254131427</v>
      </c>
      <c r="J246">
        <v>1.5470015096743703</v>
      </c>
      <c r="K246">
        <v>1.8593303810189137</v>
      </c>
      <c r="L246">
        <v>2.7884704245411172</v>
      </c>
      <c r="M246">
        <v>3.0981837723818515</v>
      </c>
      <c r="N246" s="2">
        <f t="shared" si="272"/>
        <v>36341</v>
      </c>
      <c r="O246">
        <f t="shared" si="273"/>
        <v>-1.375E-2</v>
      </c>
      <c r="P246">
        <f t="shared" si="274"/>
        <v>-0.03</v>
      </c>
      <c r="Q246">
        <f t="shared" si="359"/>
        <v>-0.1354274570203356</v>
      </c>
      <c r="R246">
        <f t="shared" si="275"/>
        <v>-0.24085491404067116</v>
      </c>
      <c r="S246">
        <f t="shared" si="276"/>
        <v>-0.95086891430050702</v>
      </c>
      <c r="T246">
        <f t="shared" si="277"/>
        <v>-2.1112810494713199</v>
      </c>
      <c r="U246">
        <f t="shared" si="278"/>
        <v>-5.7434746270657131</v>
      </c>
      <c r="V246">
        <f t="shared" si="279"/>
        <v>-10.829010567720593</v>
      </c>
      <c r="W246">
        <f t="shared" si="280"/>
        <v>-18.593303810189138</v>
      </c>
      <c r="X246">
        <f t="shared" si="281"/>
        <v>-55.769408490822343</v>
      </c>
      <c r="Y246">
        <f t="shared" si="282"/>
        <v>-92.945513171455545</v>
      </c>
      <c r="Z246" s="2">
        <f t="shared" si="283"/>
        <v>36341</v>
      </c>
      <c r="AA246">
        <f t="shared" si="284"/>
        <v>1.6250000000000001E-2</v>
      </c>
      <c r="AB246">
        <f t="shared" si="285"/>
        <v>0.21085491404067117</v>
      </c>
      <c r="AC246">
        <f t="shared" si="286"/>
        <v>0.22710491404067115</v>
      </c>
      <c r="AD246">
        <f t="shared" si="287"/>
        <v>0.71001400025983585</v>
      </c>
      <c r="AE246" s="2">
        <f t="shared" si="288"/>
        <v>36341</v>
      </c>
      <c r="AF246">
        <f t="shared" si="289"/>
        <v>-0.1354274570203356</v>
      </c>
      <c r="AG246">
        <f t="shared" si="290"/>
        <v>-0.93461891430050703</v>
      </c>
      <c r="AH246">
        <f t="shared" si="291"/>
        <v>-2.09503104947132</v>
      </c>
      <c r="AI246">
        <f t="shared" si="292"/>
        <v>-5.7272246270657128</v>
      </c>
      <c r="AJ246">
        <f t="shared" si="293"/>
        <v>-10.812760567720593</v>
      </c>
      <c r="AK246">
        <f t="shared" si="294"/>
        <v>-18.577053810189138</v>
      </c>
      <c r="AL246">
        <f t="shared" si="295"/>
        <v>-55.753158490822344</v>
      </c>
      <c r="AM246">
        <f t="shared" si="296"/>
        <v>-92.929263171455545</v>
      </c>
      <c r="AN246" s="2">
        <f t="shared" si="297"/>
        <v>36341</v>
      </c>
      <c r="AO246">
        <f t="shared" si="298"/>
        <v>-0.03</v>
      </c>
      <c r="AP246">
        <f t="shared" si="299"/>
        <v>-0.74001400025983588</v>
      </c>
      <c r="AQ246">
        <f t="shared" si="300"/>
        <v>-1.9004261354306486</v>
      </c>
      <c r="AR246">
        <f t="shared" si="301"/>
        <v>-5.5326197130250421</v>
      </c>
      <c r="AS246">
        <f t="shared" si="302"/>
        <v>-10.618155653679921</v>
      </c>
      <c r="AT246">
        <f t="shared" si="303"/>
        <v>-18.382448896148468</v>
      </c>
      <c r="AU246">
        <f t="shared" si="304"/>
        <v>-55.558553576781669</v>
      </c>
      <c r="AV246">
        <f t="shared" si="305"/>
        <v>-92.734658257414878</v>
      </c>
      <c r="AW246" s="2">
        <f t="shared" si="306"/>
        <v>36341</v>
      </c>
      <c r="AX246">
        <f t="shared" si="307"/>
        <v>-1.375E-2</v>
      </c>
      <c r="AY246">
        <f t="shared" si="308"/>
        <v>-0.72376400025983589</v>
      </c>
      <c r="AZ246">
        <f t="shared" si="309"/>
        <v>-1.8841761354306488</v>
      </c>
      <c r="BA246">
        <f t="shared" si="310"/>
        <v>-5.5163697130250418</v>
      </c>
      <c r="BB246">
        <f t="shared" si="311"/>
        <v>-10.601905653679921</v>
      </c>
      <c r="BC246">
        <f t="shared" si="312"/>
        <v>-18.366198896148468</v>
      </c>
      <c r="BD246">
        <f t="shared" si="313"/>
        <v>-55.54230357678167</v>
      </c>
      <c r="BE246">
        <f t="shared" si="314"/>
        <v>-92.718408257414879</v>
      </c>
      <c r="BF246" s="2">
        <f t="shared" si="315"/>
        <v>36341</v>
      </c>
      <c r="BG246">
        <f t="shared" si="316"/>
        <v>-0.24085491404067116</v>
      </c>
      <c r="BH246">
        <f t="shared" si="317"/>
        <v>-0.95086891430050702</v>
      </c>
      <c r="BI246">
        <f t="shared" si="318"/>
        <v>-5.0334606268058772</v>
      </c>
      <c r="BJ246">
        <f t="shared" si="319"/>
        <v>-10.118996567460757</v>
      </c>
      <c r="BK246">
        <f t="shared" si="320"/>
        <v>-17.883289809929302</v>
      </c>
      <c r="BL246">
        <f t="shared" si="321"/>
        <v>-55.059394490562511</v>
      </c>
      <c r="BM246">
        <f t="shared" si="322"/>
        <v>-92.235499171195713</v>
      </c>
      <c r="BN246" s="2">
        <f t="shared" si="323"/>
        <v>36341</v>
      </c>
      <c r="BO246">
        <f t="shared" si="324"/>
        <v>0.2158452748021574</v>
      </c>
      <c r="BP246">
        <f t="shared" si="325"/>
        <v>-1.0428949312505569</v>
      </c>
      <c r="BQ246">
        <f t="shared" si="326"/>
        <v>-2.772882249751532</v>
      </c>
      <c r="BR246">
        <f t="shared" si="327"/>
        <v>-5.0352774168548482</v>
      </c>
      <c r="BS246">
        <f t="shared" si="328"/>
        <v>-6.1925040846724588</v>
      </c>
      <c r="BT246">
        <f t="shared" si="329"/>
        <v>-6.0470072624038824</v>
      </c>
      <c r="BU246">
        <f t="shared" si="330"/>
        <v>-21.88911873480761</v>
      </c>
      <c r="BV246">
        <f t="shared" si="331"/>
        <v>-37.73123020721134</v>
      </c>
      <c r="BW246" s="2">
        <f t="shared" si="332"/>
        <v>36341</v>
      </c>
      <c r="BX246">
        <f t="shared" si="333"/>
        <v>0.75335576521792635</v>
      </c>
      <c r="BY246">
        <f t="shared" si="334"/>
        <v>1.3885571029187396</v>
      </c>
      <c r="BZ246">
        <f t="shared" si="335"/>
        <v>2.3525853193995236</v>
      </c>
      <c r="CA246">
        <f t="shared" si="336"/>
        <v>3.7740650646995775</v>
      </c>
      <c r="CB246">
        <f t="shared" si="337"/>
        <v>4.7248401753829636</v>
      </c>
      <c r="CC246">
        <f t="shared" si="338"/>
        <v>5.0195865988854376</v>
      </c>
      <c r="CD246">
        <f t="shared" si="339"/>
        <v>-4.2120791644715911</v>
      </c>
      <c r="CE246">
        <f t="shared" si="340"/>
        <v>-13.443744927828648</v>
      </c>
      <c r="CF246" s="2">
        <f t="shared" si="341"/>
        <v>36341</v>
      </c>
      <c r="CG246">
        <f t="shared" si="342"/>
        <v>0.12821462397293026</v>
      </c>
      <c r="CH246">
        <f t="shared" si="343"/>
        <v>-0.1645230229264254</v>
      </c>
      <c r="CI246">
        <f t="shared" si="344"/>
        <v>-0.70798537179422327</v>
      </c>
      <c r="CJ246">
        <f t="shared" si="345"/>
        <v>-3.1649735862957007</v>
      </c>
      <c r="CK246">
        <f t="shared" si="346"/>
        <v>-7.5720580347395128</v>
      </c>
      <c r="CL246">
        <f t="shared" si="347"/>
        <v>-13.693548134285349</v>
      </c>
      <c r="CM246">
        <f t="shared" si="348"/>
        <v>-38.492527942581084</v>
      </c>
      <c r="CN246">
        <f t="shared" si="349"/>
        <v>-63.291507750876825</v>
      </c>
      <c r="CO246" s="2">
        <f t="shared" si="350"/>
        <v>36341</v>
      </c>
      <c r="CP246">
        <f t="shared" si="351"/>
        <v>0.47195253645851848</v>
      </c>
      <c r="CQ246">
        <f t="shared" si="352"/>
        <v>0.7916110951387525</v>
      </c>
      <c r="CR246">
        <f t="shared" si="353"/>
        <v>-0.10448242815542802</v>
      </c>
      <c r="CS246">
        <f t="shared" si="354"/>
        <v>-1.1204969493753461</v>
      </c>
      <c r="CT246">
        <f t="shared" si="355"/>
        <v>-2.1207399998253114</v>
      </c>
      <c r="CU246">
        <f t="shared" si="356"/>
        <v>-11.464376648499446</v>
      </c>
      <c r="CV246">
        <f t="shared" si="357"/>
        <v>-20.808013297173567</v>
      </c>
    </row>
    <row r="247" spans="1:100" x14ac:dyDescent="0.3">
      <c r="A247" s="2">
        <v>36311</v>
      </c>
      <c r="B247" s="4">
        <v>0.34</v>
      </c>
      <c r="C247">
        <v>2.9000000000000001E-2</v>
      </c>
      <c r="D247">
        <v>3.1E-2</v>
      </c>
      <c r="E247" s="3">
        <f t="shared" si="358"/>
        <v>6.7654343532495956E-2</v>
      </c>
      <c r="F247">
        <v>8.5981515298743941E-2</v>
      </c>
      <c r="G247">
        <v>0.1199640143935099</v>
      </c>
      <c r="H247">
        <v>0.23286438281914096</v>
      </c>
      <c r="I247">
        <v>0.61006859398144708</v>
      </c>
      <c r="J247">
        <v>1.0313362869862528</v>
      </c>
      <c r="K247">
        <v>1.4427834036389451</v>
      </c>
      <c r="L247">
        <v>2.3234515180379769</v>
      </c>
      <c r="M247">
        <v>2.6170075561709876</v>
      </c>
      <c r="N247" s="2">
        <f t="shared" si="272"/>
        <v>36311</v>
      </c>
      <c r="O247">
        <f t="shared" si="273"/>
        <v>-7.2500000000000004E-3</v>
      </c>
      <c r="P247">
        <f t="shared" si="274"/>
        <v>-1.55E-2</v>
      </c>
      <c r="Q247">
        <f t="shared" si="359"/>
        <v>-5.074075764937197E-2</v>
      </c>
      <c r="R247">
        <f t="shared" si="275"/>
        <v>-8.5981515298743941E-2</v>
      </c>
      <c r="S247">
        <f t="shared" si="276"/>
        <v>-0.2399280287870198</v>
      </c>
      <c r="T247">
        <f t="shared" si="277"/>
        <v>-0.69859314845742282</v>
      </c>
      <c r="U247">
        <f t="shared" si="278"/>
        <v>-3.0503429699072355</v>
      </c>
      <c r="V247">
        <f t="shared" si="279"/>
        <v>-7.2193540089037693</v>
      </c>
      <c r="W247">
        <f t="shared" si="280"/>
        <v>-14.42783403638945</v>
      </c>
      <c r="X247">
        <f t="shared" si="281"/>
        <v>-46.46903036075954</v>
      </c>
      <c r="Y247">
        <f t="shared" si="282"/>
        <v>-78.510226685129624</v>
      </c>
      <c r="Z247" s="2">
        <f t="shared" si="283"/>
        <v>36311</v>
      </c>
      <c r="AA247">
        <f t="shared" si="284"/>
        <v>8.2500000000000004E-3</v>
      </c>
      <c r="AB247">
        <f t="shared" si="285"/>
        <v>7.0481515298743941E-2</v>
      </c>
      <c r="AC247">
        <f t="shared" si="286"/>
        <v>7.8731515298743934E-2</v>
      </c>
      <c r="AD247">
        <f t="shared" si="287"/>
        <v>0.15394651348827587</v>
      </c>
      <c r="AE247" s="2">
        <f t="shared" si="288"/>
        <v>36311</v>
      </c>
      <c r="AF247">
        <f t="shared" si="289"/>
        <v>-5.074075764937197E-2</v>
      </c>
      <c r="AG247">
        <f t="shared" si="290"/>
        <v>-0.23167802878701979</v>
      </c>
      <c r="AH247">
        <f t="shared" si="291"/>
        <v>-0.69034314845742284</v>
      </c>
      <c r="AI247">
        <f t="shared" si="292"/>
        <v>-3.0420929699072357</v>
      </c>
      <c r="AJ247">
        <f t="shared" si="293"/>
        <v>-7.211104008903769</v>
      </c>
      <c r="AK247">
        <f t="shared" si="294"/>
        <v>-14.41958403638945</v>
      </c>
      <c r="AL247">
        <f t="shared" si="295"/>
        <v>-46.460780360759543</v>
      </c>
      <c r="AM247">
        <f t="shared" si="296"/>
        <v>-78.50197668512962</v>
      </c>
      <c r="AN247" s="2">
        <f t="shared" si="297"/>
        <v>36311</v>
      </c>
      <c r="AO247">
        <f t="shared" si="298"/>
        <v>-1.55E-2</v>
      </c>
      <c r="AP247">
        <f t="shared" si="299"/>
        <v>-0.16944651348827586</v>
      </c>
      <c r="AQ247">
        <f t="shared" si="300"/>
        <v>-0.62811163315867891</v>
      </c>
      <c r="AR247">
        <f t="shared" si="301"/>
        <v>-2.9798614546084914</v>
      </c>
      <c r="AS247">
        <f t="shared" si="302"/>
        <v>-7.1488724936050252</v>
      </c>
      <c r="AT247">
        <f t="shared" si="303"/>
        <v>-14.357352521090707</v>
      </c>
      <c r="AU247">
        <f t="shared" si="304"/>
        <v>-46.398548845460795</v>
      </c>
      <c r="AV247">
        <f t="shared" si="305"/>
        <v>-78.439745169830886</v>
      </c>
      <c r="AW247" s="2">
        <f t="shared" si="306"/>
        <v>36311</v>
      </c>
      <c r="AX247">
        <f t="shared" si="307"/>
        <v>-7.2500000000000004E-3</v>
      </c>
      <c r="AY247">
        <f t="shared" si="308"/>
        <v>-0.16119651348827585</v>
      </c>
      <c r="AZ247">
        <f t="shared" si="309"/>
        <v>-0.61986163315867893</v>
      </c>
      <c r="BA247">
        <f t="shared" si="310"/>
        <v>-2.9716114546084915</v>
      </c>
      <c r="BB247">
        <f t="shared" si="311"/>
        <v>-7.1406224936050258</v>
      </c>
      <c r="BC247">
        <f t="shared" si="312"/>
        <v>-14.349102521090707</v>
      </c>
      <c r="BD247">
        <f t="shared" si="313"/>
        <v>-46.390298845460798</v>
      </c>
      <c r="BE247">
        <f t="shared" si="314"/>
        <v>-78.431495169830882</v>
      </c>
      <c r="BF247" s="2">
        <f t="shared" si="315"/>
        <v>36311</v>
      </c>
      <c r="BG247">
        <f t="shared" si="316"/>
        <v>-8.5981515298743941E-2</v>
      </c>
      <c r="BH247">
        <f t="shared" si="317"/>
        <v>-0.2399280287870198</v>
      </c>
      <c r="BI247">
        <f t="shared" si="318"/>
        <v>-2.8963964564189597</v>
      </c>
      <c r="BJ247">
        <f t="shared" si="319"/>
        <v>-7.0654074954154931</v>
      </c>
      <c r="BK247">
        <f t="shared" si="320"/>
        <v>-14.273887522901175</v>
      </c>
      <c r="BL247">
        <f t="shared" si="321"/>
        <v>-46.315083847271261</v>
      </c>
      <c r="BM247">
        <f t="shared" si="322"/>
        <v>-78.356280171641345</v>
      </c>
      <c r="BN247" s="2">
        <f t="shared" si="323"/>
        <v>36311</v>
      </c>
      <c r="BO247">
        <f t="shared" si="324"/>
        <v>0.84320832480602448</v>
      </c>
      <c r="BP247">
        <f t="shared" si="325"/>
        <v>2.1650921451288134</v>
      </c>
      <c r="BQ247">
        <f t="shared" si="326"/>
        <v>4.6099703665191534</v>
      </c>
      <c r="BR247">
        <f t="shared" si="327"/>
        <v>11.177749193874046</v>
      </c>
      <c r="BS247">
        <f t="shared" si="328"/>
        <v>15.950104888450593</v>
      </c>
      <c r="BT247">
        <f t="shared" si="329"/>
        <v>21.542078153452987</v>
      </c>
      <c r="BU247">
        <f t="shared" si="330"/>
        <v>38.943933719366406</v>
      </c>
      <c r="BV247">
        <f t="shared" si="331"/>
        <v>56.345789285279885</v>
      </c>
      <c r="BW247" s="2">
        <f t="shared" si="332"/>
        <v>36311</v>
      </c>
      <c r="BX247">
        <f t="shared" si="333"/>
        <v>0.28380013323336922</v>
      </c>
      <c r="BY247">
        <f t="shared" si="334"/>
        <v>0.91099265346011249</v>
      </c>
      <c r="BZ247">
        <f t="shared" si="335"/>
        <v>1.6430628374729186</v>
      </c>
      <c r="CA247">
        <f t="shared" si="336"/>
        <v>1.3615469395456081</v>
      </c>
      <c r="CB247">
        <f t="shared" si="337"/>
        <v>-0.71018135259766257</v>
      </c>
      <c r="CC247">
        <f t="shared" si="338"/>
        <v>-6.1837608253827829</v>
      </c>
      <c r="CD247">
        <f t="shared" si="339"/>
        <v>-20.450981164886535</v>
      </c>
      <c r="CE247">
        <f t="shared" si="340"/>
        <v>-34.718201504390287</v>
      </c>
      <c r="CF247" s="2">
        <f t="shared" si="341"/>
        <v>36311</v>
      </c>
      <c r="CG247">
        <f t="shared" si="342"/>
        <v>0.15377088163261615</v>
      </c>
      <c r="CH247">
        <f t="shared" si="343"/>
        <v>0.60505806240934712</v>
      </c>
      <c r="CI247">
        <f t="shared" si="344"/>
        <v>1.075627941206875</v>
      </c>
      <c r="CJ247">
        <f t="shared" si="345"/>
        <v>1.3683779586098477</v>
      </c>
      <c r="CK247">
        <f t="shared" si="346"/>
        <v>0.23841315618862619</v>
      </c>
      <c r="CL247">
        <f t="shared" si="347"/>
        <v>-1.6823175551101852</v>
      </c>
      <c r="CM247">
        <f t="shared" si="348"/>
        <v>-10.330731218922523</v>
      </c>
      <c r="CN247">
        <f t="shared" si="349"/>
        <v>-18.979144882734857</v>
      </c>
      <c r="CO247" s="2">
        <f t="shared" si="350"/>
        <v>36311</v>
      </c>
      <c r="CP247">
        <f t="shared" si="351"/>
        <v>0.40443075049651489</v>
      </c>
      <c r="CQ247">
        <f t="shared" si="352"/>
        <v>1.0740354387822117</v>
      </c>
      <c r="CR247">
        <f t="shared" si="353"/>
        <v>1.3333111819569186</v>
      </c>
      <c r="CS247">
        <f t="shared" si="354"/>
        <v>1.050105847494136</v>
      </c>
      <c r="CT247">
        <f t="shared" si="355"/>
        <v>0.35498994351814661</v>
      </c>
      <c r="CU247">
        <f t="shared" si="356"/>
        <v>-3.909408366941467</v>
      </c>
      <c r="CV247">
        <f t="shared" si="357"/>
        <v>-8.1738066774010854</v>
      </c>
    </row>
    <row r="248" spans="1:100" x14ac:dyDescent="0.3">
      <c r="A248" s="2">
        <v>36280</v>
      </c>
      <c r="B248" s="4">
        <v>0.37</v>
      </c>
      <c r="C248">
        <v>6.4000000000000001E-2</v>
      </c>
      <c r="D248">
        <v>7.3999999999999996E-2</v>
      </c>
      <c r="E248" s="3">
        <f t="shared" si="358"/>
        <v>0.11397008669385748</v>
      </c>
      <c r="F248">
        <v>0.13395513004078621</v>
      </c>
      <c r="G248">
        <v>0.2038960306931267</v>
      </c>
      <c r="H248">
        <v>0.29578117587984293</v>
      </c>
      <c r="I248">
        <v>0.68582277258052926</v>
      </c>
      <c r="J248">
        <v>1.0611797580362787</v>
      </c>
      <c r="K248">
        <v>1.3822126980485723</v>
      </c>
      <c r="L248">
        <v>2.216670421687327</v>
      </c>
      <c r="M248">
        <v>2.4948229962335788</v>
      </c>
      <c r="N248" s="2">
        <f t="shared" si="272"/>
        <v>36280</v>
      </c>
      <c r="O248">
        <f t="shared" si="273"/>
        <v>-1.6E-2</v>
      </c>
      <c r="P248">
        <f t="shared" si="274"/>
        <v>-3.6999999999999998E-2</v>
      </c>
      <c r="Q248">
        <f t="shared" si="359"/>
        <v>-8.5477565020393109E-2</v>
      </c>
      <c r="R248">
        <f t="shared" si="275"/>
        <v>-0.13395513004078621</v>
      </c>
      <c r="S248">
        <f t="shared" si="276"/>
        <v>-0.4077920613862534</v>
      </c>
      <c r="T248">
        <f t="shared" si="277"/>
        <v>-0.88734352763952873</v>
      </c>
      <c r="U248">
        <f t="shared" si="278"/>
        <v>-3.4291138629026463</v>
      </c>
      <c r="V248">
        <f t="shared" si="279"/>
        <v>-7.4282583062539516</v>
      </c>
      <c r="W248">
        <f t="shared" si="280"/>
        <v>-13.822126980485724</v>
      </c>
      <c r="X248">
        <f t="shared" si="281"/>
        <v>-44.333408433746541</v>
      </c>
      <c r="Y248">
        <f t="shared" si="282"/>
        <v>-74.844689887007362</v>
      </c>
      <c r="Z248" s="2">
        <f t="shared" si="283"/>
        <v>36280</v>
      </c>
      <c r="AA248">
        <f t="shared" si="284"/>
        <v>2.0999999999999998E-2</v>
      </c>
      <c r="AB248">
        <f t="shared" si="285"/>
        <v>9.6955130040786208E-2</v>
      </c>
      <c r="AC248">
        <f t="shared" si="286"/>
        <v>0.11795513004078621</v>
      </c>
      <c r="AD248">
        <f t="shared" si="287"/>
        <v>0.27383693134546716</v>
      </c>
      <c r="AE248" s="2">
        <f t="shared" si="288"/>
        <v>36280</v>
      </c>
      <c r="AF248">
        <f t="shared" si="289"/>
        <v>-8.5477565020393109E-2</v>
      </c>
      <c r="AG248">
        <f t="shared" si="290"/>
        <v>-0.38679206138625338</v>
      </c>
      <c r="AH248">
        <f t="shared" si="291"/>
        <v>-0.86634352763952871</v>
      </c>
      <c r="AI248">
        <f t="shared" si="292"/>
        <v>-3.4081138629026464</v>
      </c>
      <c r="AJ248">
        <f t="shared" si="293"/>
        <v>-7.4072583062539517</v>
      </c>
      <c r="AK248">
        <f t="shared" si="294"/>
        <v>-13.801126980485723</v>
      </c>
      <c r="AL248">
        <f t="shared" si="295"/>
        <v>-44.31240843374654</v>
      </c>
      <c r="AM248">
        <f t="shared" si="296"/>
        <v>-74.823689887007362</v>
      </c>
      <c r="AN248" s="2">
        <f t="shared" si="297"/>
        <v>36280</v>
      </c>
      <c r="AO248">
        <f t="shared" si="298"/>
        <v>-3.6999999999999998E-2</v>
      </c>
      <c r="AP248">
        <f t="shared" si="299"/>
        <v>-0.31083693134546719</v>
      </c>
      <c r="AQ248">
        <f t="shared" si="300"/>
        <v>-0.79038839759874246</v>
      </c>
      <c r="AR248">
        <f t="shared" si="301"/>
        <v>-3.3321587328618603</v>
      </c>
      <c r="AS248">
        <f t="shared" si="302"/>
        <v>-7.3313031762131651</v>
      </c>
      <c r="AT248">
        <f t="shared" si="303"/>
        <v>-13.725171850444937</v>
      </c>
      <c r="AU248">
        <f t="shared" si="304"/>
        <v>-44.236453303705758</v>
      </c>
      <c r="AV248">
        <f t="shared" si="305"/>
        <v>-74.74773475696658</v>
      </c>
      <c r="AW248" s="2">
        <f t="shared" si="306"/>
        <v>36280</v>
      </c>
      <c r="AX248">
        <f t="shared" si="307"/>
        <v>-1.6E-2</v>
      </c>
      <c r="AY248">
        <f t="shared" si="308"/>
        <v>-0.28983693134546717</v>
      </c>
      <c r="AZ248">
        <f t="shared" si="309"/>
        <v>-0.76938839759874256</v>
      </c>
      <c r="BA248">
        <f t="shared" si="310"/>
        <v>-3.3111587328618599</v>
      </c>
      <c r="BB248">
        <f t="shared" si="311"/>
        <v>-7.3103031762131652</v>
      </c>
      <c r="BC248">
        <f t="shared" si="312"/>
        <v>-13.704171850444938</v>
      </c>
      <c r="BD248">
        <f t="shared" si="313"/>
        <v>-44.215453303705758</v>
      </c>
      <c r="BE248">
        <f t="shared" si="314"/>
        <v>-74.726734756966579</v>
      </c>
      <c r="BF248" s="2">
        <f t="shared" si="315"/>
        <v>36280</v>
      </c>
      <c r="BG248">
        <f t="shared" si="316"/>
        <v>-0.13395513004078621</v>
      </c>
      <c r="BH248">
        <f t="shared" si="317"/>
        <v>-0.4077920613862534</v>
      </c>
      <c r="BI248">
        <f t="shared" si="318"/>
        <v>-3.1552769315571791</v>
      </c>
      <c r="BJ248">
        <f t="shared" si="319"/>
        <v>-7.154421374908484</v>
      </c>
      <c r="BK248">
        <f t="shared" si="320"/>
        <v>-13.548290049140256</v>
      </c>
      <c r="BL248">
        <f t="shared" si="321"/>
        <v>-44.059571502401077</v>
      </c>
      <c r="BM248">
        <f t="shared" si="322"/>
        <v>-74.570852955661891</v>
      </c>
      <c r="BN248" s="2">
        <f t="shared" si="323"/>
        <v>36280</v>
      </c>
      <c r="BO248">
        <f t="shared" si="324"/>
        <v>1.4076435253411037</v>
      </c>
      <c r="BP248">
        <f t="shared" si="325"/>
        <v>3.6715503681547568</v>
      </c>
      <c r="BQ248">
        <f t="shared" si="326"/>
        <v>7.918489826040048</v>
      </c>
      <c r="BR248">
        <f t="shared" si="327"/>
        <v>14.697357919519026</v>
      </c>
      <c r="BS248">
        <f t="shared" si="328"/>
        <v>20.706008448296192</v>
      </c>
      <c r="BT248">
        <f t="shared" si="329"/>
        <v>26.941935897002956</v>
      </c>
      <c r="BU248">
        <f t="shared" si="330"/>
        <v>43.154150401676141</v>
      </c>
      <c r="BV248">
        <f t="shared" si="331"/>
        <v>59.366364906349311</v>
      </c>
      <c r="BW248" s="2">
        <f t="shared" si="332"/>
        <v>36280</v>
      </c>
      <c r="BX248">
        <f t="shared" si="333"/>
        <v>0.35676255252951228</v>
      </c>
      <c r="BY248">
        <f t="shared" si="334"/>
        <v>0.65230322826672438</v>
      </c>
      <c r="BZ248">
        <f t="shared" si="335"/>
        <v>1.2369008049480259</v>
      </c>
      <c r="CA248">
        <f t="shared" si="336"/>
        <v>-0.27953567268514334</v>
      </c>
      <c r="CB248">
        <f t="shared" si="337"/>
        <v>-4.0338243174173956</v>
      </c>
      <c r="CC248">
        <f t="shared" si="338"/>
        <v>-9.9138629307854256</v>
      </c>
      <c r="CD248">
        <f t="shared" si="339"/>
        <v>-29.456165896331836</v>
      </c>
      <c r="CE248">
        <f t="shared" si="340"/>
        <v>-48.998468861878258</v>
      </c>
      <c r="CF248" s="2">
        <f t="shared" si="341"/>
        <v>36280</v>
      </c>
      <c r="CG248">
        <f t="shared" si="342"/>
        <v>0.16101841488242347</v>
      </c>
      <c r="CH248">
        <f t="shared" si="343"/>
        <v>0.65725131487651867</v>
      </c>
      <c r="CI248">
        <f t="shared" si="344"/>
        <v>1.2685978086603109</v>
      </c>
      <c r="CJ248">
        <f t="shared" si="345"/>
        <v>1.8779590236793093</v>
      </c>
      <c r="CK248">
        <f t="shared" si="346"/>
        <v>1.820153399545513</v>
      </c>
      <c r="CL248">
        <f t="shared" si="347"/>
        <v>2.2088087560792036</v>
      </c>
      <c r="CM248">
        <f t="shared" si="348"/>
        <v>-1.2156256556189968</v>
      </c>
      <c r="CN248">
        <f t="shared" si="349"/>
        <v>-4.640060067317207</v>
      </c>
      <c r="CO248" s="2">
        <f t="shared" si="350"/>
        <v>36280</v>
      </c>
      <c r="CP248">
        <f t="shared" si="351"/>
        <v>0.48113757045241168</v>
      </c>
      <c r="CQ248">
        <f t="shared" si="352"/>
        <v>1.3108081556094118</v>
      </c>
      <c r="CR248">
        <f t="shared" si="353"/>
        <v>2.0711316037988334</v>
      </c>
      <c r="CS248">
        <f t="shared" si="354"/>
        <v>2.597884342186048</v>
      </c>
      <c r="CT248">
        <f t="shared" si="355"/>
        <v>3.5272874067124471</v>
      </c>
      <c r="CU248">
        <f t="shared" si="356"/>
        <v>3.236953666640539</v>
      </c>
      <c r="CV248">
        <f t="shared" si="357"/>
        <v>2.946619926568645</v>
      </c>
    </row>
    <row r="249" spans="1:100" x14ac:dyDescent="0.3">
      <c r="A249" s="2">
        <v>36250</v>
      </c>
      <c r="B249" s="4">
        <v>0.43</v>
      </c>
      <c r="C249">
        <v>8.5999999999999993E-2</v>
      </c>
      <c r="D249">
        <v>9.0999999999999998E-2</v>
      </c>
      <c r="E249" s="3">
        <f t="shared" si="358"/>
        <v>0.17092585048058329</v>
      </c>
      <c r="F249">
        <v>0.21088877572087494</v>
      </c>
      <c r="G249">
        <v>0.34769759074393392</v>
      </c>
      <c r="H249">
        <v>0.47443682901114564</v>
      </c>
      <c r="I249">
        <v>0.89798105457040023</v>
      </c>
      <c r="J249">
        <v>1.3265906495074971</v>
      </c>
      <c r="K249">
        <v>1.7086801994588168</v>
      </c>
      <c r="L249">
        <v>2.5151189403560221</v>
      </c>
      <c r="M249">
        <v>2.7839318539884235</v>
      </c>
      <c r="N249" s="2">
        <f t="shared" si="272"/>
        <v>36250</v>
      </c>
      <c r="O249">
        <f t="shared" si="273"/>
        <v>-2.1499999999999998E-2</v>
      </c>
      <c r="P249">
        <f t="shared" si="274"/>
        <v>-4.5499999999999999E-2</v>
      </c>
      <c r="Q249">
        <f t="shared" si="359"/>
        <v>-0.12819438786043746</v>
      </c>
      <c r="R249">
        <f t="shared" si="275"/>
        <v>-0.21088877572087494</v>
      </c>
      <c r="S249">
        <f t="shared" si="276"/>
        <v>-0.69539518148786783</v>
      </c>
      <c r="T249">
        <f t="shared" si="277"/>
        <v>-1.423310487033437</v>
      </c>
      <c r="U249">
        <f t="shared" si="278"/>
        <v>-4.4899052728520008</v>
      </c>
      <c r="V249">
        <f t="shared" si="279"/>
        <v>-9.2861345465524785</v>
      </c>
      <c r="W249">
        <f t="shared" si="280"/>
        <v>-17.086801994588168</v>
      </c>
      <c r="X249">
        <f t="shared" si="281"/>
        <v>-50.302378807120441</v>
      </c>
      <c r="Y249">
        <f t="shared" si="282"/>
        <v>-83.51795561965271</v>
      </c>
      <c r="Z249" s="2">
        <f t="shared" si="283"/>
        <v>36250</v>
      </c>
      <c r="AA249">
        <f t="shared" si="284"/>
        <v>2.4E-2</v>
      </c>
      <c r="AB249">
        <f t="shared" si="285"/>
        <v>0.16538877572087496</v>
      </c>
      <c r="AC249">
        <f t="shared" si="286"/>
        <v>0.18938877572087495</v>
      </c>
      <c r="AD249">
        <f t="shared" si="287"/>
        <v>0.48450640576699289</v>
      </c>
      <c r="AE249" s="2">
        <f t="shared" si="288"/>
        <v>36250</v>
      </c>
      <c r="AF249">
        <f t="shared" si="289"/>
        <v>-0.12819438786043746</v>
      </c>
      <c r="AG249">
        <f t="shared" si="290"/>
        <v>-0.67139518148786781</v>
      </c>
      <c r="AH249">
        <f t="shared" si="291"/>
        <v>-1.399310487033437</v>
      </c>
      <c r="AI249">
        <f t="shared" si="292"/>
        <v>-4.4659052728520008</v>
      </c>
      <c r="AJ249">
        <f t="shared" si="293"/>
        <v>-9.2621345465524794</v>
      </c>
      <c r="AK249">
        <f t="shared" si="294"/>
        <v>-17.062801994588167</v>
      </c>
      <c r="AL249">
        <f t="shared" si="295"/>
        <v>-50.27837880712044</v>
      </c>
      <c r="AM249">
        <f t="shared" si="296"/>
        <v>-83.493955619652709</v>
      </c>
      <c r="AN249" s="2">
        <f t="shared" si="297"/>
        <v>36250</v>
      </c>
      <c r="AO249">
        <f t="shared" si="298"/>
        <v>-4.5499999999999999E-2</v>
      </c>
      <c r="AP249">
        <f t="shared" si="299"/>
        <v>-0.53000640576699287</v>
      </c>
      <c r="AQ249">
        <f t="shared" si="300"/>
        <v>-1.257921711312562</v>
      </c>
      <c r="AR249">
        <f t="shared" si="301"/>
        <v>-4.3245164971311256</v>
      </c>
      <c r="AS249">
        <f t="shared" si="302"/>
        <v>-9.1207457708316042</v>
      </c>
      <c r="AT249">
        <f t="shared" si="303"/>
        <v>-16.921413218867293</v>
      </c>
      <c r="AU249">
        <f t="shared" si="304"/>
        <v>-50.136990031399563</v>
      </c>
      <c r="AV249">
        <f t="shared" si="305"/>
        <v>-83.352566843931839</v>
      </c>
      <c r="AW249" s="2">
        <f t="shared" si="306"/>
        <v>36250</v>
      </c>
      <c r="AX249">
        <f t="shared" si="307"/>
        <v>-2.1499999999999998E-2</v>
      </c>
      <c r="AY249">
        <f t="shared" si="308"/>
        <v>-0.50600640576699285</v>
      </c>
      <c r="AZ249">
        <f t="shared" si="309"/>
        <v>-1.233921711312562</v>
      </c>
      <c r="BA249">
        <f t="shared" si="310"/>
        <v>-4.3005164971311256</v>
      </c>
      <c r="BB249">
        <f t="shared" si="311"/>
        <v>-9.0967457708316033</v>
      </c>
      <c r="BC249">
        <f t="shared" si="312"/>
        <v>-16.897413218867293</v>
      </c>
      <c r="BD249">
        <f t="shared" si="313"/>
        <v>-50.112990031399569</v>
      </c>
      <c r="BE249">
        <f t="shared" si="314"/>
        <v>-83.328566843931839</v>
      </c>
      <c r="BF249" s="2">
        <f t="shared" si="315"/>
        <v>36250</v>
      </c>
      <c r="BG249">
        <f t="shared" si="316"/>
        <v>-0.21088877572087494</v>
      </c>
      <c r="BH249">
        <f t="shared" si="317"/>
        <v>-0.69539518148786783</v>
      </c>
      <c r="BI249">
        <f t="shared" si="318"/>
        <v>-4.0053988670850078</v>
      </c>
      <c r="BJ249">
        <f t="shared" si="319"/>
        <v>-8.8016281407854855</v>
      </c>
      <c r="BK249">
        <f t="shared" si="320"/>
        <v>-16.602295588821175</v>
      </c>
      <c r="BL249">
        <f t="shared" si="321"/>
        <v>-49.817872401353448</v>
      </c>
      <c r="BM249">
        <f t="shared" si="322"/>
        <v>-83.033449213885717</v>
      </c>
      <c r="BN249" s="2">
        <f t="shared" si="323"/>
        <v>36250</v>
      </c>
      <c r="BO249">
        <f t="shared" si="324"/>
        <v>1.482933978994103</v>
      </c>
      <c r="BP249">
        <f t="shared" si="325"/>
        <v>3.4205894809253512</v>
      </c>
      <c r="BQ249">
        <f t="shared" si="326"/>
        <v>7.0786332323878947</v>
      </c>
      <c r="BR249">
        <f t="shared" si="327"/>
        <v>12.18398789009132</v>
      </c>
      <c r="BS249">
        <f t="shared" si="328"/>
        <v>15.242764779275692</v>
      </c>
      <c r="BT249">
        <f t="shared" si="329"/>
        <v>15.686760804012078</v>
      </c>
      <c r="BU249">
        <f t="shared" si="330"/>
        <v>13.065540749701736</v>
      </c>
      <c r="BV249">
        <f t="shared" si="331"/>
        <v>10.444320695391379</v>
      </c>
      <c r="BW249" s="2">
        <f t="shared" si="332"/>
        <v>36250</v>
      </c>
      <c r="BX249">
        <f t="shared" si="333"/>
        <v>0.34864387191879076</v>
      </c>
      <c r="BY249">
        <f t="shared" si="334"/>
        <v>0.36055259055544331</v>
      </c>
      <c r="BZ249">
        <f t="shared" si="335"/>
        <v>0.41035272650423404</v>
      </c>
      <c r="CA249">
        <f t="shared" si="336"/>
        <v>-2.1439320116963239</v>
      </c>
      <c r="CB249">
        <f t="shared" si="337"/>
        <v>-8.1759453504532384</v>
      </c>
      <c r="CC249">
        <f t="shared" si="338"/>
        <v>-17.430928910906282</v>
      </c>
      <c r="CD249">
        <f t="shared" si="339"/>
        <v>-46.708342887148014</v>
      </c>
      <c r="CE249">
        <f t="shared" si="340"/>
        <v>-75.985756863389753</v>
      </c>
      <c r="CF249" s="2">
        <f t="shared" si="341"/>
        <v>36250</v>
      </c>
      <c r="CG249">
        <f t="shared" si="342"/>
        <v>0.16464480689222305</v>
      </c>
      <c r="CH249">
        <f t="shared" si="343"/>
        <v>0.46904619986848561</v>
      </c>
      <c r="CI249">
        <f t="shared" si="344"/>
        <v>0.87138920439448642</v>
      </c>
      <c r="CJ249">
        <f t="shared" si="345"/>
        <v>1.031260408917988</v>
      </c>
      <c r="CK249">
        <f t="shared" si="346"/>
        <v>6.2316603230632817E-2</v>
      </c>
      <c r="CL249">
        <f t="shared" si="347"/>
        <v>-1.3198397381255131</v>
      </c>
      <c r="CM249">
        <f t="shared" si="348"/>
        <v>-8.4973181122231161</v>
      </c>
      <c r="CN249">
        <f t="shared" si="349"/>
        <v>-15.674796486320702</v>
      </c>
      <c r="CO249" s="2">
        <f t="shared" si="350"/>
        <v>36250</v>
      </c>
      <c r="CP249">
        <f t="shared" si="351"/>
        <v>0.50686305710993673</v>
      </c>
      <c r="CQ249">
        <f t="shared" si="352"/>
        <v>1.2890220998827444</v>
      </c>
      <c r="CR249">
        <f t="shared" si="353"/>
        <v>1.6839015617482924</v>
      </c>
      <c r="CS249">
        <f t="shared" si="354"/>
        <v>1.6647428882305095</v>
      </c>
      <c r="CT249">
        <f t="shared" si="355"/>
        <v>1.5835207447057811</v>
      </c>
      <c r="CU249">
        <f t="shared" si="356"/>
        <v>-0.50605120251821367</v>
      </c>
      <c r="CV249">
        <f t="shared" si="357"/>
        <v>-2.5956231497422082</v>
      </c>
    </row>
    <row r="250" spans="1:100" x14ac:dyDescent="0.3">
      <c r="A250" s="2">
        <v>36217</v>
      </c>
      <c r="B250" s="4">
        <v>0.35</v>
      </c>
      <c r="C250">
        <v>0.105</v>
      </c>
      <c r="D250">
        <v>7.5999999999999998E-2</v>
      </c>
      <c r="E250" s="3">
        <f t="shared" si="358"/>
        <v>0.21719522590058538</v>
      </c>
      <c r="F250">
        <v>0.28779283885087809</v>
      </c>
      <c r="G250">
        <v>0.39960053253461159</v>
      </c>
      <c r="H250">
        <v>0.62302858002907036</v>
      </c>
      <c r="I250">
        <v>1.1725560536751494</v>
      </c>
      <c r="J250">
        <v>1.603554318716631</v>
      </c>
      <c r="K250">
        <v>1.9831353574752697</v>
      </c>
      <c r="L250">
        <v>2.8111506895300571</v>
      </c>
      <c r="M250">
        <v>3.0871558002149864</v>
      </c>
      <c r="N250" s="2">
        <f t="shared" si="272"/>
        <v>36217</v>
      </c>
      <c r="O250">
        <f t="shared" si="273"/>
        <v>-2.6249999999999999E-2</v>
      </c>
      <c r="P250">
        <f t="shared" si="274"/>
        <v>-3.7999999999999999E-2</v>
      </c>
      <c r="Q250">
        <f t="shared" si="359"/>
        <v>-0.16289641942543903</v>
      </c>
      <c r="R250">
        <f t="shared" si="275"/>
        <v>-0.28779283885087809</v>
      </c>
      <c r="S250">
        <f t="shared" si="276"/>
        <v>-0.79920106506922317</v>
      </c>
      <c r="T250">
        <f t="shared" si="277"/>
        <v>-1.8690857400872112</v>
      </c>
      <c r="U250">
        <f t="shared" si="278"/>
        <v>-5.8627802683757473</v>
      </c>
      <c r="V250">
        <f t="shared" si="279"/>
        <v>-11.224880231016417</v>
      </c>
      <c r="W250">
        <f t="shared" si="280"/>
        <v>-19.831353574752697</v>
      </c>
      <c r="X250">
        <f t="shared" si="281"/>
        <v>-56.223013790601144</v>
      </c>
      <c r="Y250">
        <f t="shared" si="282"/>
        <v>-92.61467400644959</v>
      </c>
      <c r="Z250" s="2">
        <f t="shared" si="283"/>
        <v>36217</v>
      </c>
      <c r="AA250">
        <f t="shared" si="284"/>
        <v>1.175E-2</v>
      </c>
      <c r="AB250">
        <f t="shared" si="285"/>
        <v>0.24979283885087808</v>
      </c>
      <c r="AC250">
        <f t="shared" si="286"/>
        <v>0.26154283885087809</v>
      </c>
      <c r="AD250">
        <f t="shared" si="287"/>
        <v>0.51140822621834503</v>
      </c>
      <c r="AE250" s="2">
        <f t="shared" si="288"/>
        <v>36217</v>
      </c>
      <c r="AF250">
        <f t="shared" si="289"/>
        <v>-0.16289641942543903</v>
      </c>
      <c r="AG250">
        <f t="shared" si="290"/>
        <v>-0.78745106506922313</v>
      </c>
      <c r="AH250">
        <f t="shared" si="291"/>
        <v>-1.8573357400872113</v>
      </c>
      <c r="AI250">
        <f t="shared" si="292"/>
        <v>-5.8510302683757471</v>
      </c>
      <c r="AJ250">
        <f t="shared" si="293"/>
        <v>-11.213130231016418</v>
      </c>
      <c r="AK250">
        <f t="shared" si="294"/>
        <v>-19.819603574752698</v>
      </c>
      <c r="AL250">
        <f t="shared" si="295"/>
        <v>-56.211263790601144</v>
      </c>
      <c r="AM250">
        <f t="shared" si="296"/>
        <v>-92.602924006449584</v>
      </c>
      <c r="AN250" s="2">
        <f t="shared" si="297"/>
        <v>36217</v>
      </c>
      <c r="AO250">
        <f t="shared" si="298"/>
        <v>-3.7999999999999999E-2</v>
      </c>
      <c r="AP250">
        <f t="shared" si="299"/>
        <v>-0.54940822621834506</v>
      </c>
      <c r="AQ250">
        <f t="shared" si="300"/>
        <v>-1.6192929012363331</v>
      </c>
      <c r="AR250">
        <f t="shared" si="301"/>
        <v>-5.6129874295248694</v>
      </c>
      <c r="AS250">
        <f t="shared" si="302"/>
        <v>-10.975087392165539</v>
      </c>
      <c r="AT250">
        <f t="shared" si="303"/>
        <v>-19.581560735901817</v>
      </c>
      <c r="AU250">
        <f t="shared" si="304"/>
        <v>-55.973220951750264</v>
      </c>
      <c r="AV250">
        <f t="shared" si="305"/>
        <v>-92.36488116759871</v>
      </c>
      <c r="AW250" s="2">
        <f t="shared" si="306"/>
        <v>36217</v>
      </c>
      <c r="AX250">
        <f t="shared" si="307"/>
        <v>-2.6249999999999999E-2</v>
      </c>
      <c r="AY250">
        <f t="shared" si="308"/>
        <v>-0.53765822621834514</v>
      </c>
      <c r="AZ250">
        <f t="shared" si="309"/>
        <v>-1.6075429012363331</v>
      </c>
      <c r="BA250">
        <f t="shared" si="310"/>
        <v>-5.6012374295248692</v>
      </c>
      <c r="BB250">
        <f t="shared" si="311"/>
        <v>-10.963337392165538</v>
      </c>
      <c r="BC250">
        <f t="shared" si="312"/>
        <v>-19.569810735901818</v>
      </c>
      <c r="BD250">
        <f t="shared" si="313"/>
        <v>-55.961470951750265</v>
      </c>
      <c r="BE250">
        <f t="shared" si="314"/>
        <v>-92.353131167598718</v>
      </c>
      <c r="BF250" s="2">
        <f t="shared" si="315"/>
        <v>36217</v>
      </c>
      <c r="BG250">
        <f t="shared" si="316"/>
        <v>-0.28779283885087809</v>
      </c>
      <c r="BH250">
        <f t="shared" si="317"/>
        <v>-0.79920106506922317</v>
      </c>
      <c r="BI250">
        <f t="shared" si="318"/>
        <v>-5.3513720421574025</v>
      </c>
      <c r="BJ250">
        <f t="shared" si="319"/>
        <v>-10.713472004798072</v>
      </c>
      <c r="BK250">
        <f t="shared" si="320"/>
        <v>-19.31994534853435</v>
      </c>
      <c r="BL250">
        <f t="shared" si="321"/>
        <v>-55.711605564382801</v>
      </c>
      <c r="BM250">
        <f t="shared" si="322"/>
        <v>-92.10326578023124</v>
      </c>
      <c r="BN250" s="2">
        <f t="shared" si="323"/>
        <v>36217</v>
      </c>
      <c r="BO250">
        <f t="shared" si="324"/>
        <v>2.0014588764982411E-2</v>
      </c>
      <c r="BP250">
        <f t="shared" si="325"/>
        <v>-0.60803289940356409</v>
      </c>
      <c r="BQ250">
        <f t="shared" si="326"/>
        <v>-1.5887707527682924</v>
      </c>
      <c r="BR250">
        <f t="shared" si="327"/>
        <v>-8.7195813759778069</v>
      </c>
      <c r="BS250">
        <f t="shared" si="328"/>
        <v>-17.635393654840897</v>
      </c>
      <c r="BT250">
        <f t="shared" si="329"/>
        <v>-34.174525865413528</v>
      </c>
      <c r="BU250">
        <f t="shared" si="330"/>
        <v>-80.110822110334468</v>
      </c>
      <c r="BV250">
        <f t="shared" si="331"/>
        <v>-126.04711835525536</v>
      </c>
      <c r="BW250" s="2">
        <f t="shared" si="332"/>
        <v>36217</v>
      </c>
      <c r="BX250">
        <f t="shared" si="333"/>
        <v>0.41431264489784858</v>
      </c>
      <c r="BY250">
        <f t="shared" si="334"/>
        <v>0.37631999060280663</v>
      </c>
      <c r="BZ250">
        <f t="shared" si="335"/>
        <v>-0.14026430189607109</v>
      </c>
      <c r="CA250">
        <f t="shared" si="336"/>
        <v>-2.9850286894690599</v>
      </c>
      <c r="CB250">
        <f t="shared" si="337"/>
        <v>-7.0661537403891641</v>
      </c>
      <c r="CC250">
        <f t="shared" si="338"/>
        <v>-12.743236439838574</v>
      </c>
      <c r="CD250">
        <f t="shared" si="339"/>
        <v>-34.416784718513789</v>
      </c>
      <c r="CE250">
        <f t="shared" si="340"/>
        <v>-56.090332997189016</v>
      </c>
      <c r="CF250" s="2">
        <f t="shared" si="341"/>
        <v>36217</v>
      </c>
      <c r="CG250">
        <f t="shared" si="342"/>
        <v>9.9753274913114698E-2</v>
      </c>
      <c r="CH250">
        <f t="shared" si="343"/>
        <v>7.1758661015666358E-2</v>
      </c>
      <c r="CI250">
        <f t="shared" si="344"/>
        <v>-0.25668596997635396</v>
      </c>
      <c r="CJ250">
        <f t="shared" si="345"/>
        <v>-1.6939531132855399</v>
      </c>
      <c r="CK250">
        <f t="shared" si="346"/>
        <v>-3.6623454574280974</v>
      </c>
      <c r="CL250">
        <f t="shared" si="347"/>
        <v>-6.4531577510635465</v>
      </c>
      <c r="CM250">
        <f t="shared" si="348"/>
        <v>-17.939640686980848</v>
      </c>
      <c r="CN250">
        <f t="shared" si="349"/>
        <v>-29.426123622898164</v>
      </c>
      <c r="CO250" s="2">
        <f t="shared" si="350"/>
        <v>36217</v>
      </c>
      <c r="CP250">
        <f t="shared" si="351"/>
        <v>0.45487742214476812</v>
      </c>
      <c r="CQ250">
        <f t="shared" si="352"/>
        <v>1.2130904200856758</v>
      </c>
      <c r="CR250">
        <f t="shared" si="353"/>
        <v>0.57142390069871862</v>
      </c>
      <c r="CS250">
        <f t="shared" si="354"/>
        <v>0.21316371786339527</v>
      </c>
      <c r="CT250">
        <f t="shared" si="355"/>
        <v>-0.7626915904177699</v>
      </c>
      <c r="CU250">
        <f t="shared" si="356"/>
        <v>-5.674002346210635</v>
      </c>
      <c r="CV250">
        <f t="shared" si="357"/>
        <v>-10.585313102003497</v>
      </c>
    </row>
    <row r="251" spans="1:100" x14ac:dyDescent="0.3">
      <c r="A251" s="2">
        <v>36189</v>
      </c>
      <c r="B251" s="4">
        <v>0.35</v>
      </c>
      <c r="C251">
        <v>0.22800000000000001</v>
      </c>
      <c r="D251">
        <v>0.218</v>
      </c>
      <c r="E251" s="3">
        <f t="shared" si="358"/>
        <v>0.40225896423711266</v>
      </c>
      <c r="F251">
        <v>0.49438844635566903</v>
      </c>
      <c r="G251">
        <v>0.68083982671247134</v>
      </c>
      <c r="H251">
        <v>0.96765532804984689</v>
      </c>
      <c r="I251">
        <v>1.4278906685564805</v>
      </c>
      <c r="J251">
        <v>1.8058229169039999</v>
      </c>
      <c r="K251">
        <v>2.0593610954736463</v>
      </c>
      <c r="L251">
        <v>2.7578973017082786</v>
      </c>
      <c r="M251">
        <v>2.9907427037864895</v>
      </c>
      <c r="N251" s="2">
        <f t="shared" si="272"/>
        <v>36189</v>
      </c>
      <c r="O251">
        <f t="shared" si="273"/>
        <v>-5.7000000000000002E-2</v>
      </c>
      <c r="P251">
        <f t="shared" si="274"/>
        <v>-0.109</v>
      </c>
      <c r="Q251">
        <f t="shared" si="359"/>
        <v>-0.30169422317783451</v>
      </c>
      <c r="R251">
        <f t="shared" si="275"/>
        <v>-0.49438844635566903</v>
      </c>
      <c r="S251">
        <f t="shared" si="276"/>
        <v>-1.3616796534249427</v>
      </c>
      <c r="T251">
        <f t="shared" si="277"/>
        <v>-2.9029659841495405</v>
      </c>
      <c r="U251">
        <f t="shared" si="278"/>
        <v>-7.139453342782403</v>
      </c>
      <c r="V251">
        <f t="shared" si="279"/>
        <v>-12.640760418328</v>
      </c>
      <c r="W251">
        <f t="shared" si="280"/>
        <v>-20.593610954736462</v>
      </c>
      <c r="X251">
        <f t="shared" si="281"/>
        <v>-55.157946034165576</v>
      </c>
      <c r="Y251">
        <f t="shared" si="282"/>
        <v>-89.72228111359469</v>
      </c>
      <c r="Z251" s="2">
        <f t="shared" si="283"/>
        <v>36189</v>
      </c>
      <c r="AA251">
        <f t="shared" si="284"/>
        <v>5.1999999999999998E-2</v>
      </c>
      <c r="AB251">
        <f t="shared" si="285"/>
        <v>0.38538844635566905</v>
      </c>
      <c r="AC251">
        <f t="shared" si="286"/>
        <v>0.43738844635566904</v>
      </c>
      <c r="AD251">
        <f t="shared" si="287"/>
        <v>0.86729120706927365</v>
      </c>
      <c r="AE251" s="2">
        <f t="shared" si="288"/>
        <v>36189</v>
      </c>
      <c r="AF251">
        <f t="shared" si="289"/>
        <v>-0.30169422317783451</v>
      </c>
      <c r="AG251">
        <f t="shared" si="290"/>
        <v>-1.3096796534249426</v>
      </c>
      <c r="AH251">
        <f t="shared" si="291"/>
        <v>-2.8509659841495405</v>
      </c>
      <c r="AI251">
        <f t="shared" si="292"/>
        <v>-7.0874533427824034</v>
      </c>
      <c r="AJ251">
        <f t="shared" si="293"/>
        <v>-12.588760418328</v>
      </c>
      <c r="AK251">
        <f t="shared" si="294"/>
        <v>-20.541610954736463</v>
      </c>
      <c r="AL251">
        <f t="shared" si="295"/>
        <v>-55.105946034165576</v>
      </c>
      <c r="AM251">
        <f t="shared" si="296"/>
        <v>-89.670281113594683</v>
      </c>
      <c r="AN251" s="2">
        <f t="shared" si="297"/>
        <v>36189</v>
      </c>
      <c r="AO251">
        <f t="shared" si="298"/>
        <v>-0.109</v>
      </c>
      <c r="AP251">
        <f t="shared" si="299"/>
        <v>-0.97629120706927364</v>
      </c>
      <c r="AQ251">
        <f t="shared" si="300"/>
        <v>-2.5175775377938714</v>
      </c>
      <c r="AR251">
        <f t="shared" si="301"/>
        <v>-6.7540648964267342</v>
      </c>
      <c r="AS251">
        <f t="shared" si="302"/>
        <v>-12.25537197197233</v>
      </c>
      <c r="AT251">
        <f t="shared" si="303"/>
        <v>-20.208222508380793</v>
      </c>
      <c r="AU251">
        <f t="shared" si="304"/>
        <v>-54.772557587809906</v>
      </c>
      <c r="AV251">
        <f t="shared" si="305"/>
        <v>-89.336892667239027</v>
      </c>
      <c r="AW251" s="2">
        <f t="shared" si="306"/>
        <v>36189</v>
      </c>
      <c r="AX251">
        <f t="shared" si="307"/>
        <v>-5.7000000000000002E-2</v>
      </c>
      <c r="AY251">
        <f t="shared" si="308"/>
        <v>-0.9242912070692737</v>
      </c>
      <c r="AZ251">
        <f t="shared" si="309"/>
        <v>-2.4655775377938713</v>
      </c>
      <c r="BA251">
        <f t="shared" si="310"/>
        <v>-6.7020648964267338</v>
      </c>
      <c r="BB251">
        <f t="shared" si="311"/>
        <v>-12.203371971972331</v>
      </c>
      <c r="BC251">
        <f t="shared" si="312"/>
        <v>-20.156222508380793</v>
      </c>
      <c r="BD251">
        <f t="shared" si="313"/>
        <v>-54.720557587809907</v>
      </c>
      <c r="BE251">
        <f t="shared" si="314"/>
        <v>-89.284892667239021</v>
      </c>
      <c r="BF251" s="2">
        <f t="shared" si="315"/>
        <v>36189</v>
      </c>
      <c r="BG251">
        <f t="shared" si="316"/>
        <v>-0.49438844635566903</v>
      </c>
      <c r="BH251">
        <f t="shared" si="317"/>
        <v>-1.3616796534249427</v>
      </c>
      <c r="BI251">
        <f t="shared" si="318"/>
        <v>-6.2721621357131294</v>
      </c>
      <c r="BJ251">
        <f t="shared" si="319"/>
        <v>-11.773469211258726</v>
      </c>
      <c r="BK251">
        <f t="shared" si="320"/>
        <v>-19.726319747667187</v>
      </c>
      <c r="BL251">
        <f t="shared" si="321"/>
        <v>-54.290654827096304</v>
      </c>
      <c r="BM251">
        <f t="shared" si="322"/>
        <v>-88.854989906525418</v>
      </c>
      <c r="BN251" s="2">
        <f t="shared" si="323"/>
        <v>36189</v>
      </c>
      <c r="BO251">
        <f t="shared" si="324"/>
        <v>-0.37025178765231348</v>
      </c>
      <c r="BP251">
        <f t="shared" si="325"/>
        <v>-2.7157644317844531</v>
      </c>
      <c r="BQ251">
        <f t="shared" si="326"/>
        <v>-5.7935087363071407</v>
      </c>
      <c r="BR251">
        <f t="shared" si="327"/>
        <v>-15.605249785052459</v>
      </c>
      <c r="BS251">
        <f t="shared" si="328"/>
        <v>-29.122477603294133</v>
      </c>
      <c r="BT251">
        <f t="shared" si="329"/>
        <v>-47.118482278736948</v>
      </c>
      <c r="BU251">
        <f t="shared" si="330"/>
        <v>-102.41530271450294</v>
      </c>
      <c r="BV251">
        <f t="shared" si="331"/>
        <v>-157.71212315026892</v>
      </c>
      <c r="BW251" s="2">
        <f t="shared" si="332"/>
        <v>36189</v>
      </c>
      <c r="BX251">
        <f t="shared" si="333"/>
        <v>0.32905524464727071</v>
      </c>
      <c r="BY251">
        <f t="shared" si="334"/>
        <v>-0.11350395680919928</v>
      </c>
      <c r="BZ251">
        <f t="shared" si="335"/>
        <v>-1.3199539450761559</v>
      </c>
      <c r="CA251">
        <f t="shared" si="336"/>
        <v>-3.7953461692871491</v>
      </c>
      <c r="CB251">
        <f t="shared" si="337"/>
        <v>-6.8863798698764258</v>
      </c>
      <c r="CC251">
        <f t="shared" si="338"/>
        <v>-9.4213605594292673</v>
      </c>
      <c r="CD251">
        <f t="shared" si="339"/>
        <v>-22.664119429313157</v>
      </c>
      <c r="CE251">
        <f t="shared" si="340"/>
        <v>-35.906878299197075</v>
      </c>
      <c r="CF251" s="2">
        <f t="shared" si="341"/>
        <v>36189</v>
      </c>
      <c r="CG251">
        <f t="shared" si="342"/>
        <v>6.4014059388310229E-2</v>
      </c>
      <c r="CH251">
        <f t="shared" si="343"/>
        <v>-0.27225061604645751</v>
      </c>
      <c r="CI251">
        <f t="shared" si="344"/>
        <v>-0.85595570167596469</v>
      </c>
      <c r="CJ251">
        <f t="shared" si="345"/>
        <v>-1.827527755372651</v>
      </c>
      <c r="CK251">
        <f t="shared" si="346"/>
        <v>-3.1280742804487551</v>
      </c>
      <c r="CL251">
        <f t="shared" si="347"/>
        <v>-3.9675126773158103</v>
      </c>
      <c r="CM251">
        <f t="shared" si="348"/>
        <v>-9.7586958323027435</v>
      </c>
      <c r="CN251">
        <f t="shared" si="349"/>
        <v>-15.549878987289668</v>
      </c>
      <c r="CO251" s="2">
        <f t="shared" si="350"/>
        <v>36189</v>
      </c>
      <c r="CP251">
        <f t="shared" si="351"/>
        <v>0.45148647421594612</v>
      </c>
      <c r="CQ251">
        <f t="shared" si="352"/>
        <v>1.0177298765474179</v>
      </c>
      <c r="CR251">
        <f t="shared" si="353"/>
        <v>0.29878950209310551</v>
      </c>
      <c r="CS251">
        <f t="shared" si="354"/>
        <v>-0.32381083782749931</v>
      </c>
      <c r="CT251">
        <f t="shared" si="355"/>
        <v>-0.37951649586880043</v>
      </c>
      <c r="CU251">
        <f t="shared" si="356"/>
        <v>-2.5185426995760962</v>
      </c>
      <c r="CV251">
        <f t="shared" si="357"/>
        <v>-4.6575689032833925</v>
      </c>
    </row>
    <row r="252" spans="1:100" x14ac:dyDescent="0.3">
      <c r="A252" s="2">
        <v>36159</v>
      </c>
      <c r="B252" s="4">
        <v>0.38</v>
      </c>
      <c r="C252">
        <v>0.29699999999999999</v>
      </c>
      <c r="D252">
        <v>0.33300000000000002</v>
      </c>
      <c r="E252" s="3">
        <f t="shared" si="358"/>
        <v>0.49311858840597544</v>
      </c>
      <c r="F252">
        <v>0.57317788260896319</v>
      </c>
      <c r="G252">
        <v>0.80039627585960282</v>
      </c>
      <c r="H252">
        <v>1.0810729317101369</v>
      </c>
      <c r="I252">
        <v>1.5172304490749662</v>
      </c>
      <c r="J252">
        <v>1.8781536773387717</v>
      </c>
      <c r="K252">
        <v>2.1058742195591185</v>
      </c>
      <c r="L252">
        <v>2.6809506997272936</v>
      </c>
      <c r="M252">
        <v>2.872642859783352</v>
      </c>
      <c r="N252" s="2">
        <f t="shared" si="272"/>
        <v>36159</v>
      </c>
      <c r="O252">
        <f t="shared" si="273"/>
        <v>-7.4249999999999997E-2</v>
      </c>
      <c r="P252">
        <f t="shared" si="274"/>
        <v>-0.16650000000000001</v>
      </c>
      <c r="Q252">
        <f t="shared" si="359"/>
        <v>-0.36983894130448158</v>
      </c>
      <c r="R252">
        <f t="shared" si="275"/>
        <v>-0.57317788260896319</v>
      </c>
      <c r="S252">
        <f t="shared" si="276"/>
        <v>-1.6007925517192056</v>
      </c>
      <c r="T252">
        <f t="shared" si="277"/>
        <v>-3.2432187951304106</v>
      </c>
      <c r="U252">
        <f t="shared" si="278"/>
        <v>-7.5861522453748309</v>
      </c>
      <c r="V252">
        <f t="shared" si="279"/>
        <v>-13.147075741371403</v>
      </c>
      <c r="W252">
        <f t="shared" si="280"/>
        <v>-21.058742195591186</v>
      </c>
      <c r="X252">
        <f t="shared" si="281"/>
        <v>-53.619013994545874</v>
      </c>
      <c r="Y252">
        <f t="shared" si="282"/>
        <v>-86.179285793500554</v>
      </c>
      <c r="Z252" s="2">
        <f t="shared" si="283"/>
        <v>36159</v>
      </c>
      <c r="AA252">
        <f t="shared" si="284"/>
        <v>9.2250000000000013E-2</v>
      </c>
      <c r="AB252">
        <f t="shared" si="285"/>
        <v>0.4066778826089632</v>
      </c>
      <c r="AC252">
        <f t="shared" si="286"/>
        <v>0.4989278826089632</v>
      </c>
      <c r="AD252">
        <f t="shared" si="287"/>
        <v>1.0276146691102426</v>
      </c>
      <c r="AE252" s="2">
        <f t="shared" si="288"/>
        <v>36159</v>
      </c>
      <c r="AF252">
        <f t="shared" si="289"/>
        <v>-0.36983894130448158</v>
      </c>
      <c r="AG252">
        <f t="shared" si="290"/>
        <v>-1.5085425517192057</v>
      </c>
      <c r="AH252">
        <f t="shared" si="291"/>
        <v>-3.1509687951304106</v>
      </c>
      <c r="AI252">
        <f t="shared" si="292"/>
        <v>-7.493902245374831</v>
      </c>
      <c r="AJ252">
        <f t="shared" si="293"/>
        <v>-13.054825741371403</v>
      </c>
      <c r="AK252">
        <f t="shared" si="294"/>
        <v>-20.966492195591186</v>
      </c>
      <c r="AL252">
        <f t="shared" si="295"/>
        <v>-53.526763994545874</v>
      </c>
      <c r="AM252">
        <f t="shared" si="296"/>
        <v>-86.087035793500547</v>
      </c>
      <c r="AN252" s="2">
        <f t="shared" si="297"/>
        <v>36159</v>
      </c>
      <c r="AO252">
        <f t="shared" si="298"/>
        <v>-0.16650000000000001</v>
      </c>
      <c r="AP252">
        <f t="shared" si="299"/>
        <v>-1.1941146691102424</v>
      </c>
      <c r="AQ252">
        <f t="shared" si="300"/>
        <v>-2.8365409125214471</v>
      </c>
      <c r="AR252">
        <f t="shared" si="301"/>
        <v>-7.1794743627658679</v>
      </c>
      <c r="AS252">
        <f t="shared" si="302"/>
        <v>-12.740397858762439</v>
      </c>
      <c r="AT252">
        <f t="shared" si="303"/>
        <v>-20.652064312982223</v>
      </c>
      <c r="AU252">
        <f t="shared" si="304"/>
        <v>-53.212336111936914</v>
      </c>
      <c r="AV252">
        <f t="shared" si="305"/>
        <v>-85.772607910891594</v>
      </c>
      <c r="AW252" s="2">
        <f t="shared" si="306"/>
        <v>36159</v>
      </c>
      <c r="AX252">
        <f t="shared" si="307"/>
        <v>-7.4249999999999997E-2</v>
      </c>
      <c r="AY252">
        <f t="shared" si="308"/>
        <v>-1.1018646691102425</v>
      </c>
      <c r="AZ252">
        <f t="shared" si="309"/>
        <v>-2.7442909125214472</v>
      </c>
      <c r="BA252">
        <f t="shared" si="310"/>
        <v>-7.087224362765868</v>
      </c>
      <c r="BB252">
        <f t="shared" si="311"/>
        <v>-12.648147858762439</v>
      </c>
      <c r="BC252">
        <f t="shared" si="312"/>
        <v>-20.559814312982223</v>
      </c>
      <c r="BD252">
        <f t="shared" si="313"/>
        <v>-53.120086111936914</v>
      </c>
      <c r="BE252">
        <f t="shared" si="314"/>
        <v>-85.680357910891587</v>
      </c>
      <c r="BF252" s="2">
        <f t="shared" si="315"/>
        <v>36159</v>
      </c>
      <c r="BG252">
        <f t="shared" si="316"/>
        <v>-0.57317788260896319</v>
      </c>
      <c r="BH252">
        <f t="shared" si="317"/>
        <v>-1.6007925517192056</v>
      </c>
      <c r="BI252">
        <f t="shared" si="318"/>
        <v>-6.5585375762645883</v>
      </c>
      <c r="BJ252">
        <f t="shared" si="319"/>
        <v>-12.11946107226116</v>
      </c>
      <c r="BK252">
        <f t="shared" si="320"/>
        <v>-20.031127526480944</v>
      </c>
      <c r="BL252">
        <f t="shared" si="321"/>
        <v>-52.591399325435631</v>
      </c>
      <c r="BM252">
        <f t="shared" si="322"/>
        <v>-85.151671124390305</v>
      </c>
      <c r="BN252" s="2">
        <f t="shared" si="323"/>
        <v>36159</v>
      </c>
      <c r="BO252">
        <f t="shared" si="324"/>
        <v>-0.58706802138034497</v>
      </c>
      <c r="BP252">
        <f t="shared" si="325"/>
        <v>-3.1800394026979646</v>
      </c>
      <c r="BQ252">
        <f t="shared" si="326"/>
        <v>-6.7384828822629261</v>
      </c>
      <c r="BR252">
        <f t="shared" si="327"/>
        <v>-16.95240701636747</v>
      </c>
      <c r="BS252">
        <f t="shared" si="328"/>
        <v>-32.075210583065669</v>
      </c>
      <c r="BT252">
        <f t="shared" si="329"/>
        <v>-51.02917372870813</v>
      </c>
      <c r="BU252">
        <f t="shared" si="330"/>
        <v>-106.96278162688127</v>
      </c>
      <c r="BV252">
        <f t="shared" si="331"/>
        <v>-162.89638952505436</v>
      </c>
      <c r="BW252" s="2">
        <f t="shared" si="332"/>
        <v>36159</v>
      </c>
      <c r="BX252">
        <f t="shared" si="333"/>
        <v>0.24693442067666921</v>
      </c>
      <c r="BY252">
        <f t="shared" si="334"/>
        <v>-0.38268001654543632</v>
      </c>
      <c r="BZ252">
        <f t="shared" si="335"/>
        <v>-1.6081873854877058</v>
      </c>
      <c r="CA252">
        <f t="shared" si="336"/>
        <v>-3.9210579075541681</v>
      </c>
      <c r="CB252">
        <f t="shared" si="337"/>
        <v>-6.9038620606773868</v>
      </c>
      <c r="CC252">
        <f t="shared" si="338"/>
        <v>-9.1990945850797949</v>
      </c>
      <c r="CD252">
        <f t="shared" si="339"/>
        <v>-18.654702119071029</v>
      </c>
      <c r="CE252">
        <f t="shared" si="340"/>
        <v>-28.110309653062227</v>
      </c>
      <c r="CF252" s="2">
        <f t="shared" si="341"/>
        <v>36159</v>
      </c>
      <c r="CG252">
        <f t="shared" si="342"/>
        <v>8.8520243572138724E-2</v>
      </c>
      <c r="CH252">
        <f t="shared" si="343"/>
        <v>-0.3246302048004357</v>
      </c>
      <c r="CI252">
        <f t="shared" si="344"/>
        <v>-0.82564459796230816</v>
      </c>
      <c r="CJ252">
        <f t="shared" si="345"/>
        <v>-1.6763783350046184</v>
      </c>
      <c r="CK252">
        <f t="shared" si="346"/>
        <v>-2.7215155294231197</v>
      </c>
      <c r="CL252">
        <f t="shared" si="347"/>
        <v>-2.9778103957015505</v>
      </c>
      <c r="CM252">
        <f t="shared" si="348"/>
        <v>-4.8901663072301007</v>
      </c>
      <c r="CN252">
        <f t="shared" si="349"/>
        <v>-6.8025222187586323</v>
      </c>
      <c r="CO252" s="2">
        <f t="shared" si="350"/>
        <v>36159</v>
      </c>
      <c r="CP252">
        <f t="shared" si="351"/>
        <v>0.16748933949700695</v>
      </c>
      <c r="CQ252">
        <f t="shared" si="352"/>
        <v>0.39155398148650022</v>
      </c>
      <c r="CR252">
        <f t="shared" si="353"/>
        <v>-0.65071881377575547</v>
      </c>
      <c r="CS252">
        <f t="shared" si="354"/>
        <v>-1.4835693828665777</v>
      </c>
      <c r="CT252">
        <f t="shared" si="355"/>
        <v>-1.3452498102704782</v>
      </c>
      <c r="CU252">
        <f t="shared" si="356"/>
        <v>-2.0405617546665491</v>
      </c>
      <c r="CV252">
        <f t="shared" si="357"/>
        <v>-2.7358736990626022</v>
      </c>
    </row>
    <row r="253" spans="1:100" x14ac:dyDescent="0.3">
      <c r="A253" s="2">
        <v>36129</v>
      </c>
      <c r="B253" s="4">
        <v>0.31</v>
      </c>
      <c r="C253">
        <v>0.128</v>
      </c>
      <c r="D253">
        <v>8.5000000000000006E-2</v>
      </c>
      <c r="E253" s="3">
        <f t="shared" si="358"/>
        <v>0.16160004441112311</v>
      </c>
      <c r="F253">
        <v>0.19990006661668464</v>
      </c>
      <c r="G253">
        <v>0.33372142010916606</v>
      </c>
      <c r="H253">
        <v>0.49738101729837941</v>
      </c>
      <c r="I253">
        <v>0.74062698487625911</v>
      </c>
      <c r="J253">
        <v>0.97661168818659916</v>
      </c>
      <c r="K253">
        <v>1.1307972108399316</v>
      </c>
      <c r="L253">
        <v>1.8107779131508763</v>
      </c>
      <c r="M253">
        <v>2.0374381472545249</v>
      </c>
      <c r="N253" s="2">
        <f t="shared" si="272"/>
        <v>36129</v>
      </c>
      <c r="O253">
        <f t="shared" si="273"/>
        <v>-3.2000000000000001E-2</v>
      </c>
      <c r="P253">
        <f t="shared" si="274"/>
        <v>-4.2500000000000003E-2</v>
      </c>
      <c r="Q253">
        <f t="shared" si="359"/>
        <v>-0.12120003330834232</v>
      </c>
      <c r="R253">
        <f t="shared" si="275"/>
        <v>-0.19990006661668464</v>
      </c>
      <c r="S253">
        <f t="shared" si="276"/>
        <v>-0.66744284021833211</v>
      </c>
      <c r="T253">
        <f t="shared" si="277"/>
        <v>-1.4921430518951382</v>
      </c>
      <c r="U253">
        <f t="shared" si="278"/>
        <v>-3.7031349243812954</v>
      </c>
      <c r="V253">
        <f t="shared" si="279"/>
        <v>-6.8362818173061939</v>
      </c>
      <c r="W253">
        <f t="shared" si="280"/>
        <v>-11.307972108399316</v>
      </c>
      <c r="X253">
        <f t="shared" si="281"/>
        <v>-36.215558263017527</v>
      </c>
      <c r="Y253">
        <f t="shared" si="282"/>
        <v>-61.123144417635743</v>
      </c>
      <c r="Z253" s="2">
        <f t="shared" si="283"/>
        <v>36129</v>
      </c>
      <c r="AA253">
        <f t="shared" si="284"/>
        <v>1.0500000000000002E-2</v>
      </c>
      <c r="AB253">
        <f t="shared" si="285"/>
        <v>0.15740006661668463</v>
      </c>
      <c r="AC253">
        <f t="shared" si="286"/>
        <v>0.16790006661668463</v>
      </c>
      <c r="AD253">
        <f t="shared" si="287"/>
        <v>0.46754277360164748</v>
      </c>
      <c r="AE253" s="2">
        <f t="shared" si="288"/>
        <v>36129</v>
      </c>
      <c r="AF253">
        <f t="shared" si="289"/>
        <v>-0.12120003330834232</v>
      </c>
      <c r="AG253">
        <f t="shared" si="290"/>
        <v>-0.65694284021833216</v>
      </c>
      <c r="AH253">
        <f t="shared" si="291"/>
        <v>-1.4816430518951382</v>
      </c>
      <c r="AI253">
        <f t="shared" si="292"/>
        <v>-3.6926349243812955</v>
      </c>
      <c r="AJ253">
        <f t="shared" si="293"/>
        <v>-6.8257818173061935</v>
      </c>
      <c r="AK253">
        <f t="shared" si="294"/>
        <v>-11.297472108399315</v>
      </c>
      <c r="AL253">
        <f t="shared" si="295"/>
        <v>-36.205058263017527</v>
      </c>
      <c r="AM253">
        <f t="shared" si="296"/>
        <v>-61.112644417635742</v>
      </c>
      <c r="AN253" s="2">
        <f t="shared" si="297"/>
        <v>36129</v>
      </c>
      <c r="AO253">
        <f t="shared" si="298"/>
        <v>-4.2500000000000003E-2</v>
      </c>
      <c r="AP253">
        <f t="shared" si="299"/>
        <v>-0.51004277360164751</v>
      </c>
      <c r="AQ253">
        <f t="shared" si="300"/>
        <v>-1.3347429852784536</v>
      </c>
      <c r="AR253">
        <f t="shared" si="301"/>
        <v>-3.5457348577646108</v>
      </c>
      <c r="AS253">
        <f t="shared" si="302"/>
        <v>-6.6788817506895093</v>
      </c>
      <c r="AT253">
        <f t="shared" si="303"/>
        <v>-11.150572041782631</v>
      </c>
      <c r="AU253">
        <f t="shared" si="304"/>
        <v>-36.058158196400839</v>
      </c>
      <c r="AV253">
        <f t="shared" si="305"/>
        <v>-60.965744351019055</v>
      </c>
      <c r="AW253" s="2">
        <f t="shared" si="306"/>
        <v>36129</v>
      </c>
      <c r="AX253">
        <f t="shared" si="307"/>
        <v>-3.2000000000000001E-2</v>
      </c>
      <c r="AY253">
        <f t="shared" si="308"/>
        <v>-0.49954277360164745</v>
      </c>
      <c r="AZ253">
        <f t="shared" si="309"/>
        <v>-1.3242429852784536</v>
      </c>
      <c r="BA253">
        <f t="shared" si="310"/>
        <v>-3.5352348577646109</v>
      </c>
      <c r="BB253">
        <f t="shared" si="311"/>
        <v>-6.6683817506895089</v>
      </c>
      <c r="BC253">
        <f t="shared" si="312"/>
        <v>-11.140072041782631</v>
      </c>
      <c r="BD253">
        <f t="shared" si="313"/>
        <v>-36.047658196400846</v>
      </c>
      <c r="BE253">
        <f t="shared" si="314"/>
        <v>-60.955244351019061</v>
      </c>
      <c r="BF253" s="2">
        <f t="shared" si="315"/>
        <v>36129</v>
      </c>
      <c r="BG253">
        <f t="shared" si="316"/>
        <v>-0.19990006661668464</v>
      </c>
      <c r="BH253">
        <f t="shared" si="317"/>
        <v>-0.66744284021833211</v>
      </c>
      <c r="BI253">
        <f t="shared" si="318"/>
        <v>-3.2355921507796479</v>
      </c>
      <c r="BJ253">
        <f t="shared" si="319"/>
        <v>-6.3687390437045464</v>
      </c>
      <c r="BK253">
        <f t="shared" si="320"/>
        <v>-10.840429334797669</v>
      </c>
      <c r="BL253">
        <f t="shared" si="321"/>
        <v>-35.748015489415877</v>
      </c>
      <c r="BM253">
        <f t="shared" si="322"/>
        <v>-60.655601644034093</v>
      </c>
      <c r="BN253" s="2">
        <f t="shared" si="323"/>
        <v>36129</v>
      </c>
      <c r="BO253">
        <f t="shared" si="324"/>
        <v>0.7168251565623277</v>
      </c>
      <c r="BP253">
        <f t="shared" si="325"/>
        <v>0.54350152520566486</v>
      </c>
      <c r="BQ253">
        <f t="shared" si="326"/>
        <v>0.49107079357263717</v>
      </c>
      <c r="BR253">
        <f t="shared" si="327"/>
        <v>1.9323526416361756</v>
      </c>
      <c r="BS253">
        <f t="shared" si="328"/>
        <v>2.685914818659056</v>
      </c>
      <c r="BT253">
        <f t="shared" si="329"/>
        <v>7.8708816303328595</v>
      </c>
      <c r="BU253">
        <f t="shared" si="330"/>
        <v>10.460081317903365</v>
      </c>
      <c r="BV253">
        <f t="shared" si="331"/>
        <v>13.049281005473835</v>
      </c>
      <c r="BW253" s="2">
        <f t="shared" si="332"/>
        <v>36129</v>
      </c>
      <c r="BX253">
        <f t="shared" si="333"/>
        <v>0.31925982473934411</v>
      </c>
      <c r="BY253">
        <f t="shared" si="334"/>
        <v>0.36499880912656679</v>
      </c>
      <c r="BZ253">
        <f t="shared" si="335"/>
        <v>0.36270078932090022</v>
      </c>
      <c r="CA253">
        <f t="shared" si="336"/>
        <v>1.7722053859618792</v>
      </c>
      <c r="CB253">
        <f t="shared" si="337"/>
        <v>3.2775230091795837</v>
      </c>
      <c r="CC253">
        <f t="shared" si="338"/>
        <v>7.360870674012725</v>
      </c>
      <c r="CD253">
        <f t="shared" si="339"/>
        <v>13.099294392597253</v>
      </c>
      <c r="CE253">
        <f t="shared" si="340"/>
        <v>18.837718111181754</v>
      </c>
      <c r="CF253" s="2">
        <f t="shared" si="341"/>
        <v>36129</v>
      </c>
      <c r="CG253">
        <f t="shared" si="342"/>
        <v>0.16151127609540528</v>
      </c>
      <c r="CH253">
        <f t="shared" si="343"/>
        <v>0.52834792595407032</v>
      </c>
      <c r="CI253">
        <f t="shared" si="344"/>
        <v>1.1215759425973322</v>
      </c>
      <c r="CJ253">
        <f t="shared" si="345"/>
        <v>3.3875927228840852</v>
      </c>
      <c r="CK253">
        <f t="shared" si="346"/>
        <v>5.8818499053913511</v>
      </c>
      <c r="CL253">
        <f t="shared" si="347"/>
        <v>10.093753564540672</v>
      </c>
      <c r="CM253">
        <f t="shared" si="348"/>
        <v>18.8574379717905</v>
      </c>
      <c r="CN253">
        <f t="shared" si="349"/>
        <v>27.621122379040315</v>
      </c>
      <c r="CO253" s="2">
        <f t="shared" si="350"/>
        <v>36129</v>
      </c>
      <c r="CP253">
        <f t="shared" si="351"/>
        <v>0.44815524929541994</v>
      </c>
      <c r="CQ253">
        <f t="shared" si="352"/>
        <v>1.2186783714544995</v>
      </c>
      <c r="CR253">
        <f t="shared" si="353"/>
        <v>2.697901395256598</v>
      </c>
      <c r="CS253">
        <f t="shared" si="354"/>
        <v>4.3327911108390618</v>
      </c>
      <c r="CT253">
        <f t="shared" si="355"/>
        <v>8.8718603648259773</v>
      </c>
      <c r="CU253">
        <f t="shared" si="356"/>
        <v>17.257770502727176</v>
      </c>
      <c r="CV253">
        <f t="shared" si="357"/>
        <v>25.643680640628368</v>
      </c>
    </row>
    <row r="254" spans="1:100" x14ac:dyDescent="0.3">
      <c r="A254" s="2">
        <v>36098</v>
      </c>
      <c r="B254" s="4">
        <v>0.32</v>
      </c>
      <c r="C254">
        <v>3.5000000000000003E-2</v>
      </c>
      <c r="D254">
        <v>5.0000000000000001E-3</v>
      </c>
      <c r="E254" s="3">
        <f t="shared" si="358"/>
        <v>0.14692085084317077</v>
      </c>
      <c r="F254">
        <v>0.21788127626475615</v>
      </c>
      <c r="G254">
        <v>0.31974427273941469</v>
      </c>
      <c r="H254">
        <v>0.47044626669091844</v>
      </c>
      <c r="I254">
        <v>0.6389781793038577</v>
      </c>
      <c r="J254">
        <v>0.75955585964349526</v>
      </c>
      <c r="K254">
        <v>0.87707403850522248</v>
      </c>
      <c r="L254">
        <v>1.475543517776992</v>
      </c>
      <c r="M254">
        <v>1.6750333442009151</v>
      </c>
      <c r="N254" s="2">
        <f t="shared" si="272"/>
        <v>36098</v>
      </c>
      <c r="O254">
        <f t="shared" si="273"/>
        <v>-8.7500000000000008E-3</v>
      </c>
      <c r="P254">
        <f t="shared" si="274"/>
        <v>-2.5000000000000001E-3</v>
      </c>
      <c r="Q254">
        <f t="shared" si="359"/>
        <v>-0.11019063813237807</v>
      </c>
      <c r="R254">
        <f t="shared" si="275"/>
        <v>-0.21788127626475615</v>
      </c>
      <c r="S254">
        <f t="shared" si="276"/>
        <v>-0.63948854547882938</v>
      </c>
      <c r="T254">
        <f t="shared" si="277"/>
        <v>-1.4113388000727554</v>
      </c>
      <c r="U254">
        <f t="shared" si="278"/>
        <v>-3.1948908965192886</v>
      </c>
      <c r="V254">
        <f t="shared" si="279"/>
        <v>-5.3168910175044672</v>
      </c>
      <c r="W254">
        <f t="shared" si="280"/>
        <v>-8.7707403850522248</v>
      </c>
      <c r="X254">
        <f t="shared" si="281"/>
        <v>-29.51087035553984</v>
      </c>
      <c r="Y254">
        <f t="shared" si="282"/>
        <v>-50.251000326027452</v>
      </c>
      <c r="Z254" s="2">
        <f t="shared" si="283"/>
        <v>36098</v>
      </c>
      <c r="AA254">
        <f t="shared" si="284"/>
        <v>-6.2500000000000003E-3</v>
      </c>
      <c r="AB254">
        <f t="shared" si="285"/>
        <v>0.21538127626475614</v>
      </c>
      <c r="AC254">
        <f t="shared" si="286"/>
        <v>0.20913127626475614</v>
      </c>
      <c r="AD254">
        <f t="shared" si="287"/>
        <v>0.42160726921407321</v>
      </c>
      <c r="AE254" s="2">
        <f t="shared" si="288"/>
        <v>36098</v>
      </c>
      <c r="AF254">
        <f t="shared" si="289"/>
        <v>-0.11019063813237807</v>
      </c>
      <c r="AG254">
        <f t="shared" si="290"/>
        <v>-0.64573854547882936</v>
      </c>
      <c r="AH254">
        <f t="shared" si="291"/>
        <v>-1.4175888000727555</v>
      </c>
      <c r="AI254">
        <f t="shared" si="292"/>
        <v>-3.2011408965192887</v>
      </c>
      <c r="AJ254">
        <f t="shared" si="293"/>
        <v>-5.3231410175044669</v>
      </c>
      <c r="AK254">
        <f t="shared" si="294"/>
        <v>-8.7769903850522244</v>
      </c>
      <c r="AL254">
        <f t="shared" si="295"/>
        <v>-29.517120355539841</v>
      </c>
      <c r="AM254">
        <f t="shared" si="296"/>
        <v>-50.257250326027453</v>
      </c>
      <c r="AN254" s="2">
        <f t="shared" si="297"/>
        <v>36098</v>
      </c>
      <c r="AO254">
        <f t="shared" si="298"/>
        <v>-2.5000000000000001E-3</v>
      </c>
      <c r="AP254">
        <f t="shared" si="299"/>
        <v>-0.42410726921407327</v>
      </c>
      <c r="AQ254">
        <f t="shared" si="300"/>
        <v>-1.1959575238079991</v>
      </c>
      <c r="AR254">
        <f t="shared" si="301"/>
        <v>-2.9795096202545324</v>
      </c>
      <c r="AS254">
        <f t="shared" si="302"/>
        <v>-5.1015097412397115</v>
      </c>
      <c r="AT254">
        <f t="shared" si="303"/>
        <v>-8.555359108787469</v>
      </c>
      <c r="AU254">
        <f t="shared" si="304"/>
        <v>-29.295489079275082</v>
      </c>
      <c r="AV254">
        <f t="shared" si="305"/>
        <v>-50.035619049762694</v>
      </c>
      <c r="AW254" s="2">
        <f t="shared" si="306"/>
        <v>36098</v>
      </c>
      <c r="AX254">
        <f t="shared" si="307"/>
        <v>-8.7500000000000008E-3</v>
      </c>
      <c r="AY254">
        <f t="shared" si="308"/>
        <v>-0.43035726921407325</v>
      </c>
      <c r="AZ254">
        <f t="shared" si="309"/>
        <v>-1.2022075238079992</v>
      </c>
      <c r="BA254">
        <f t="shared" si="310"/>
        <v>-2.9857596202545325</v>
      </c>
      <c r="BB254">
        <f t="shared" si="311"/>
        <v>-5.1077597412397111</v>
      </c>
      <c r="BC254">
        <f t="shared" si="312"/>
        <v>-8.5616091087874686</v>
      </c>
      <c r="BD254">
        <f t="shared" si="313"/>
        <v>-29.301739079275084</v>
      </c>
      <c r="BE254">
        <f t="shared" si="314"/>
        <v>-50.041869049762695</v>
      </c>
      <c r="BF254" s="2">
        <f t="shared" si="315"/>
        <v>36098</v>
      </c>
      <c r="BG254">
        <f t="shared" si="316"/>
        <v>-0.21788127626475615</v>
      </c>
      <c r="BH254">
        <f t="shared" si="317"/>
        <v>-0.63948854547882938</v>
      </c>
      <c r="BI254">
        <f t="shared" si="318"/>
        <v>-2.7732836273052155</v>
      </c>
      <c r="BJ254">
        <f t="shared" si="319"/>
        <v>-4.8952837482903941</v>
      </c>
      <c r="BK254">
        <f t="shared" si="320"/>
        <v>-8.3491331158381517</v>
      </c>
      <c r="BL254">
        <f t="shared" si="321"/>
        <v>-29.089263086325765</v>
      </c>
      <c r="BM254">
        <f t="shared" si="322"/>
        <v>-49.82939305681338</v>
      </c>
      <c r="BN254" s="2">
        <f t="shared" si="323"/>
        <v>36098</v>
      </c>
      <c r="BO254">
        <f t="shared" si="324"/>
        <v>0.96134793676502905</v>
      </c>
      <c r="BP254">
        <f t="shared" si="325"/>
        <v>1.4032027327433785</v>
      </c>
      <c r="BQ254">
        <f t="shared" si="326"/>
        <v>2.0680470607321522</v>
      </c>
      <c r="BR254">
        <f t="shared" si="327"/>
        <v>6.9290036610554839</v>
      </c>
      <c r="BS254">
        <f t="shared" si="328"/>
        <v>14.264164078118602</v>
      </c>
      <c r="BT254">
        <f t="shared" si="329"/>
        <v>27.190207374455738</v>
      </c>
      <c r="BU254">
        <f t="shared" si="330"/>
        <v>56.001510070453946</v>
      </c>
      <c r="BV254">
        <f t="shared" si="331"/>
        <v>84.812812766452154</v>
      </c>
      <c r="BW254" s="2">
        <f t="shared" si="332"/>
        <v>36098</v>
      </c>
      <c r="BX254">
        <f t="shared" si="333"/>
        <v>0.41504217816493089</v>
      </c>
      <c r="BY254">
        <f t="shared" si="334"/>
        <v>0.80201304072318003</v>
      </c>
      <c r="BZ254">
        <f t="shared" si="335"/>
        <v>1.4653275645402628</v>
      </c>
      <c r="CA254">
        <f t="shared" si="336"/>
        <v>4.9138400083678917</v>
      </c>
      <c r="CB254">
        <f t="shared" si="337"/>
        <v>9.7216341298745714</v>
      </c>
      <c r="CC254">
        <f t="shared" si="338"/>
        <v>17.460478872295401</v>
      </c>
      <c r="CD254">
        <f t="shared" si="339"/>
        <v>36.422114357698</v>
      </c>
      <c r="CE254">
        <f t="shared" si="340"/>
        <v>55.383749843100617</v>
      </c>
      <c r="CF254" s="2">
        <f t="shared" si="341"/>
        <v>36098</v>
      </c>
      <c r="CG254">
        <f t="shared" si="342"/>
        <v>0.29031025359232687</v>
      </c>
      <c r="CH254">
        <f t="shared" si="343"/>
        <v>0.98933378873571642</v>
      </c>
      <c r="CI254">
        <f t="shared" si="344"/>
        <v>1.8715795951448086</v>
      </c>
      <c r="CJ254">
        <f t="shared" si="345"/>
        <v>5.0822329436612623</v>
      </c>
      <c r="CK254">
        <f t="shared" si="346"/>
        <v>8.7578417631810161</v>
      </c>
      <c r="CL254">
        <f t="shared" si="347"/>
        <v>14.682235777606884</v>
      </c>
      <c r="CM254">
        <f t="shared" si="348"/>
        <v>30.26247431791916</v>
      </c>
      <c r="CN254">
        <f t="shared" si="349"/>
        <v>45.842712858231437</v>
      </c>
      <c r="CO254" s="2">
        <f t="shared" si="350"/>
        <v>36098</v>
      </c>
      <c r="CP254">
        <f t="shared" si="351"/>
        <v>0.42712840301944643</v>
      </c>
      <c r="CQ254">
        <f t="shared" si="352"/>
        <v>1.1867051934624653</v>
      </c>
      <c r="CR254">
        <f t="shared" si="353"/>
        <v>2.844799863099241</v>
      </c>
      <c r="CS254">
        <f t="shared" si="354"/>
        <v>5.2331909774868191</v>
      </c>
      <c r="CT254">
        <f t="shared" si="355"/>
        <v>9.8501995141019254</v>
      </c>
      <c r="CU254">
        <f t="shared" si="356"/>
        <v>20.216567840018261</v>
      </c>
      <c r="CV254">
        <f t="shared" si="357"/>
        <v>30.582936165934594</v>
      </c>
    </row>
    <row r="255" spans="1:100" x14ac:dyDescent="0.3">
      <c r="A255" s="2">
        <v>36068</v>
      </c>
      <c r="B255" s="4">
        <v>0.46</v>
      </c>
      <c r="C255">
        <v>0.17499999999999999</v>
      </c>
      <c r="D255">
        <v>9.4E-2</v>
      </c>
      <c r="E255" s="3">
        <f t="shared" si="358"/>
        <v>0.20921462397293022</v>
      </c>
      <c r="F255">
        <v>0.26682193595939535</v>
      </c>
      <c r="G255">
        <v>0.37864135052235726</v>
      </c>
      <c r="H255">
        <v>0.50336602485489301</v>
      </c>
      <c r="I255">
        <v>0.65991009825659275</v>
      </c>
      <c r="J255">
        <v>0.72568187080071211</v>
      </c>
      <c r="K255">
        <v>0.8252948763414153</v>
      </c>
      <c r="L255">
        <v>1.3414909293912778</v>
      </c>
      <c r="M255">
        <v>1.5135562804078986</v>
      </c>
      <c r="N255" s="2">
        <f t="shared" si="272"/>
        <v>36068</v>
      </c>
      <c r="O255">
        <f t="shared" si="273"/>
        <v>-4.3749999999999997E-2</v>
      </c>
      <c r="P255">
        <f t="shared" si="274"/>
        <v>-4.7E-2</v>
      </c>
      <c r="Q255">
        <f t="shared" si="359"/>
        <v>-0.15691096797969767</v>
      </c>
      <c r="R255">
        <f t="shared" si="275"/>
        <v>-0.26682193595939535</v>
      </c>
      <c r="S255">
        <f t="shared" si="276"/>
        <v>-0.75728270104471451</v>
      </c>
      <c r="T255">
        <f t="shared" si="277"/>
        <v>-1.510098074564679</v>
      </c>
      <c r="U255">
        <f t="shared" si="278"/>
        <v>-3.2995504912829636</v>
      </c>
      <c r="V255">
        <f t="shared" si="279"/>
        <v>-5.0797730956049847</v>
      </c>
      <c r="W255">
        <f t="shared" si="280"/>
        <v>-8.2529487634141532</v>
      </c>
      <c r="X255">
        <f t="shared" si="281"/>
        <v>-26.829818587825557</v>
      </c>
      <c r="Y255">
        <f t="shared" si="282"/>
        <v>-45.40668841223696</v>
      </c>
      <c r="Z255" s="2">
        <f t="shared" si="283"/>
        <v>36068</v>
      </c>
      <c r="AA255">
        <f t="shared" si="284"/>
        <v>3.2500000000000029E-3</v>
      </c>
      <c r="AB255">
        <f t="shared" si="285"/>
        <v>0.21982193595939536</v>
      </c>
      <c r="AC255">
        <f t="shared" si="286"/>
        <v>0.22307193595939534</v>
      </c>
      <c r="AD255">
        <f t="shared" si="287"/>
        <v>0.49046076508531916</v>
      </c>
      <c r="AE255" s="2">
        <f t="shared" si="288"/>
        <v>36068</v>
      </c>
      <c r="AF255">
        <f t="shared" si="289"/>
        <v>-0.15691096797969767</v>
      </c>
      <c r="AG255">
        <f t="shared" si="290"/>
        <v>-0.75403270104471454</v>
      </c>
      <c r="AH255">
        <f t="shared" si="291"/>
        <v>-1.5068480745646791</v>
      </c>
      <c r="AI255">
        <f t="shared" si="292"/>
        <v>-3.2963004912829637</v>
      </c>
      <c r="AJ255">
        <f t="shared" si="293"/>
        <v>-5.0765230956049843</v>
      </c>
      <c r="AK255">
        <f t="shared" si="294"/>
        <v>-8.2496987634141536</v>
      </c>
      <c r="AL255">
        <f t="shared" si="295"/>
        <v>-26.826568587825555</v>
      </c>
      <c r="AM255">
        <f t="shared" si="296"/>
        <v>-45.403438412236959</v>
      </c>
      <c r="AN255" s="2">
        <f t="shared" si="297"/>
        <v>36068</v>
      </c>
      <c r="AO255">
        <f t="shared" si="298"/>
        <v>-4.7E-2</v>
      </c>
      <c r="AP255">
        <f t="shared" si="299"/>
        <v>-0.53746076508531915</v>
      </c>
      <c r="AQ255">
        <f t="shared" si="300"/>
        <v>-1.2902761386052837</v>
      </c>
      <c r="AR255">
        <f t="shared" si="301"/>
        <v>-3.0797285553235683</v>
      </c>
      <c r="AS255">
        <f t="shared" si="302"/>
        <v>-4.8599511596455898</v>
      </c>
      <c r="AT255">
        <f t="shared" si="303"/>
        <v>-8.0331268274547583</v>
      </c>
      <c r="AU255">
        <f t="shared" si="304"/>
        <v>-26.609996651866162</v>
      </c>
      <c r="AV255">
        <f t="shared" si="305"/>
        <v>-45.186866476277565</v>
      </c>
      <c r="AW255" s="2">
        <f t="shared" si="306"/>
        <v>36068</v>
      </c>
      <c r="AX255">
        <f t="shared" si="307"/>
        <v>-4.3749999999999997E-2</v>
      </c>
      <c r="AY255">
        <f t="shared" si="308"/>
        <v>-0.53421076508531917</v>
      </c>
      <c r="AZ255">
        <f t="shared" si="309"/>
        <v>-1.2870261386052837</v>
      </c>
      <c r="BA255">
        <f t="shared" si="310"/>
        <v>-3.0764785553235683</v>
      </c>
      <c r="BB255">
        <f t="shared" si="311"/>
        <v>-4.8567011596455893</v>
      </c>
      <c r="BC255">
        <f t="shared" si="312"/>
        <v>-8.0298768274547569</v>
      </c>
      <c r="BD255">
        <f t="shared" si="313"/>
        <v>-26.60674665186616</v>
      </c>
      <c r="BE255">
        <f t="shared" si="314"/>
        <v>-45.183616476277564</v>
      </c>
      <c r="BF255" s="2">
        <f t="shared" si="315"/>
        <v>36068</v>
      </c>
      <c r="BG255">
        <f t="shared" si="316"/>
        <v>-0.26682193595939535</v>
      </c>
      <c r="BH255">
        <f t="shared" si="317"/>
        <v>-0.75728270104471451</v>
      </c>
      <c r="BI255">
        <f t="shared" si="318"/>
        <v>-2.8090897261976444</v>
      </c>
      <c r="BJ255">
        <f t="shared" si="319"/>
        <v>-4.5893123305196655</v>
      </c>
      <c r="BK255">
        <f t="shared" si="320"/>
        <v>-7.762487998328834</v>
      </c>
      <c r="BL255">
        <f t="shared" si="321"/>
        <v>-26.339357822740237</v>
      </c>
      <c r="BM255">
        <f t="shared" si="322"/>
        <v>-44.916227647151644</v>
      </c>
      <c r="BN255" s="2">
        <f t="shared" si="323"/>
        <v>36068</v>
      </c>
      <c r="BO255">
        <f t="shared" si="324"/>
        <v>0.85322496943454795</v>
      </c>
      <c r="BP255">
        <f t="shared" si="325"/>
        <v>1.3159678391712391</v>
      </c>
      <c r="BQ255">
        <f t="shared" si="326"/>
        <v>2.4233965808516604</v>
      </c>
      <c r="BR255">
        <f t="shared" si="327"/>
        <v>8.0115796708232807</v>
      </c>
      <c r="BS255">
        <f t="shared" si="328"/>
        <v>17.168774931275046</v>
      </c>
      <c r="BT255">
        <f t="shared" si="329"/>
        <v>31.532273028112687</v>
      </c>
      <c r="BU255">
        <f t="shared" si="330"/>
        <v>68.55466585830338</v>
      </c>
      <c r="BV255">
        <f t="shared" si="331"/>
        <v>105.57705868849409</v>
      </c>
      <c r="BW255" s="2">
        <f t="shared" si="332"/>
        <v>36068</v>
      </c>
      <c r="BX255">
        <f t="shared" si="333"/>
        <v>0.4685607307164158</v>
      </c>
      <c r="BY255">
        <f t="shared" si="334"/>
        <v>0.92314286620740105</v>
      </c>
      <c r="BZ255">
        <f t="shared" si="335"/>
        <v>1.9508430162470727</v>
      </c>
      <c r="CA255">
        <f t="shared" si="336"/>
        <v>5.7817044777358797</v>
      </c>
      <c r="CB255">
        <f t="shared" si="337"/>
        <v>11.775400469457226</v>
      </c>
      <c r="CC255">
        <f t="shared" si="338"/>
        <v>20.867939742860809</v>
      </c>
      <c r="CD255">
        <f t="shared" si="339"/>
        <v>45.966209824654563</v>
      </c>
      <c r="CE255">
        <f t="shared" si="340"/>
        <v>71.064479906448298</v>
      </c>
      <c r="CF255" s="2">
        <f t="shared" si="341"/>
        <v>36068</v>
      </c>
      <c r="CG255">
        <f t="shared" si="342"/>
        <v>0.20414124406153406</v>
      </c>
      <c r="CH255">
        <f t="shared" si="343"/>
        <v>0.53774985342240189</v>
      </c>
      <c r="CI255">
        <f t="shared" si="344"/>
        <v>1.2029017701954301</v>
      </c>
      <c r="CJ255">
        <f t="shared" si="345"/>
        <v>4.0375948536152197</v>
      </c>
      <c r="CK255">
        <f t="shared" si="346"/>
        <v>7.9680619503935235</v>
      </c>
      <c r="CL255">
        <f t="shared" si="347"/>
        <v>14.470475762402481</v>
      </c>
      <c r="CM255">
        <f t="shared" si="348"/>
        <v>32.187929135932102</v>
      </c>
      <c r="CN255">
        <f t="shared" si="349"/>
        <v>49.905382509461724</v>
      </c>
      <c r="CO255" s="2">
        <f t="shared" si="350"/>
        <v>36068</v>
      </c>
      <c r="CP255">
        <f t="shared" si="351"/>
        <v>0.47987469849288439</v>
      </c>
      <c r="CQ255">
        <f t="shared" si="352"/>
        <v>1.2043268146078179</v>
      </c>
      <c r="CR255">
        <f t="shared" si="353"/>
        <v>3.5371551635825416</v>
      </c>
      <c r="CS255">
        <f t="shared" si="354"/>
        <v>7.229116622604578</v>
      </c>
      <c r="CT255">
        <f t="shared" si="355"/>
        <v>13.236377429918726</v>
      </c>
      <c r="CU255">
        <f t="shared" si="356"/>
        <v>28.895446509762039</v>
      </c>
      <c r="CV255">
        <f t="shared" si="357"/>
        <v>44.554515589605352</v>
      </c>
    </row>
    <row r="256" spans="1:100" x14ac:dyDescent="0.3">
      <c r="A256" s="2">
        <v>36038</v>
      </c>
      <c r="B256" s="4">
        <v>0.43</v>
      </c>
      <c r="C256">
        <v>0.28100000000000003</v>
      </c>
      <c r="D256">
        <v>0.251</v>
      </c>
      <c r="E256" s="3">
        <f t="shared" si="358"/>
        <v>0.3307708816326162</v>
      </c>
      <c r="F256">
        <v>0.37065632244892427</v>
      </c>
      <c r="G256">
        <v>0.43153411075987419</v>
      </c>
      <c r="H256">
        <v>0.55822025009609921</v>
      </c>
      <c r="I256">
        <v>0.84919461695806797</v>
      </c>
      <c r="J256">
        <v>1.0810729317101369</v>
      </c>
      <c r="K256">
        <v>1.333544251598253</v>
      </c>
      <c r="L256">
        <v>1.9445164296246684</v>
      </c>
      <c r="M256">
        <v>2.1481738223001399</v>
      </c>
      <c r="N256" s="2">
        <f t="shared" si="272"/>
        <v>36038</v>
      </c>
      <c r="O256">
        <f t="shared" si="273"/>
        <v>-7.0250000000000007E-2</v>
      </c>
      <c r="P256">
        <f t="shared" si="274"/>
        <v>-0.1255</v>
      </c>
      <c r="Q256">
        <f t="shared" si="359"/>
        <v>-0.24807816122446213</v>
      </c>
      <c r="R256">
        <f t="shared" si="275"/>
        <v>-0.37065632244892427</v>
      </c>
      <c r="S256">
        <f t="shared" si="276"/>
        <v>-0.86306822151974838</v>
      </c>
      <c r="T256">
        <f t="shared" si="277"/>
        <v>-1.6746607502882975</v>
      </c>
      <c r="U256">
        <f t="shared" si="278"/>
        <v>-4.2459730847903394</v>
      </c>
      <c r="V256">
        <f t="shared" si="279"/>
        <v>-7.5675105219709575</v>
      </c>
      <c r="W256">
        <f t="shared" si="280"/>
        <v>-13.33544251598253</v>
      </c>
      <c r="X256">
        <f t="shared" si="281"/>
        <v>-38.890328592493368</v>
      </c>
      <c r="Y256">
        <f t="shared" si="282"/>
        <v>-64.445214669004201</v>
      </c>
      <c r="Z256" s="2">
        <f t="shared" si="283"/>
        <v>36038</v>
      </c>
      <c r="AA256">
        <f t="shared" si="284"/>
        <v>5.5249999999999994E-2</v>
      </c>
      <c r="AB256">
        <f t="shared" si="285"/>
        <v>0.24515632244892427</v>
      </c>
      <c r="AC256">
        <f t="shared" si="286"/>
        <v>0.30040632244892429</v>
      </c>
      <c r="AD256">
        <f t="shared" si="287"/>
        <v>0.49241189907082411</v>
      </c>
      <c r="AE256" s="2">
        <f t="shared" si="288"/>
        <v>36038</v>
      </c>
      <c r="AF256">
        <f t="shared" si="289"/>
        <v>-0.24807816122446213</v>
      </c>
      <c r="AG256">
        <f t="shared" si="290"/>
        <v>-0.80781822151974836</v>
      </c>
      <c r="AH256">
        <f t="shared" si="291"/>
        <v>-1.6194107502882975</v>
      </c>
      <c r="AI256">
        <f t="shared" si="292"/>
        <v>-4.1907230847903394</v>
      </c>
      <c r="AJ256">
        <f t="shared" si="293"/>
        <v>-7.5122605219709575</v>
      </c>
      <c r="AK256">
        <f t="shared" si="294"/>
        <v>-13.280192515982531</v>
      </c>
      <c r="AL256">
        <f t="shared" si="295"/>
        <v>-38.835078592493367</v>
      </c>
      <c r="AM256">
        <f t="shared" si="296"/>
        <v>-64.3899646690042</v>
      </c>
      <c r="AN256" s="2">
        <f t="shared" si="297"/>
        <v>36038</v>
      </c>
      <c r="AO256">
        <f t="shared" si="298"/>
        <v>-0.1255</v>
      </c>
      <c r="AP256">
        <f t="shared" si="299"/>
        <v>-0.61791189907082411</v>
      </c>
      <c r="AQ256">
        <f t="shared" si="300"/>
        <v>-1.4295044278393734</v>
      </c>
      <c r="AR256">
        <f t="shared" si="301"/>
        <v>-4.0008167623414153</v>
      </c>
      <c r="AS256">
        <f t="shared" si="302"/>
        <v>-7.3223541995220334</v>
      </c>
      <c r="AT256">
        <f t="shared" si="303"/>
        <v>-13.090286193533606</v>
      </c>
      <c r="AU256">
        <f t="shared" si="304"/>
        <v>-38.645172270044441</v>
      </c>
      <c r="AV256">
        <f t="shared" si="305"/>
        <v>-64.200058346555281</v>
      </c>
      <c r="AW256" s="2">
        <f t="shared" si="306"/>
        <v>36038</v>
      </c>
      <c r="AX256">
        <f t="shared" si="307"/>
        <v>-7.0250000000000007E-2</v>
      </c>
      <c r="AY256">
        <f t="shared" si="308"/>
        <v>-0.56266189907082409</v>
      </c>
      <c r="AZ256">
        <f t="shared" si="309"/>
        <v>-1.3742544278393733</v>
      </c>
      <c r="BA256">
        <f t="shared" si="310"/>
        <v>-3.9455667623414152</v>
      </c>
      <c r="BB256">
        <f t="shared" si="311"/>
        <v>-7.2671041995220333</v>
      </c>
      <c r="BC256">
        <f t="shared" si="312"/>
        <v>-13.035036193533605</v>
      </c>
      <c r="BD256">
        <f t="shared" si="313"/>
        <v>-38.589922270044447</v>
      </c>
      <c r="BE256">
        <f t="shared" si="314"/>
        <v>-64.14480834655528</v>
      </c>
      <c r="BF256" s="2">
        <f t="shared" si="315"/>
        <v>36038</v>
      </c>
      <c r="BG256">
        <f t="shared" si="316"/>
        <v>-0.37065632244892427</v>
      </c>
      <c r="BH256">
        <f t="shared" si="317"/>
        <v>-0.86306822151974838</v>
      </c>
      <c r="BI256">
        <f t="shared" si="318"/>
        <v>-3.7535611857195152</v>
      </c>
      <c r="BJ256">
        <f t="shared" si="319"/>
        <v>-7.0750986229001338</v>
      </c>
      <c r="BK256">
        <f t="shared" si="320"/>
        <v>-12.843030616911706</v>
      </c>
      <c r="BL256">
        <f t="shared" si="321"/>
        <v>-38.397916693422545</v>
      </c>
      <c r="BM256">
        <f t="shared" si="322"/>
        <v>-63.952802769933378</v>
      </c>
      <c r="BN256" s="2">
        <f t="shared" si="323"/>
        <v>36038</v>
      </c>
      <c r="BO256">
        <f t="shared" si="324"/>
        <v>0.16820700458083959</v>
      </c>
      <c r="BP256">
        <f t="shared" si="325"/>
        <v>-0.10910417341926981</v>
      </c>
      <c r="BQ256">
        <f t="shared" si="326"/>
        <v>-6.1269481397575265E-2</v>
      </c>
      <c r="BR256">
        <f t="shared" si="327"/>
        <v>1.316457863820844</v>
      </c>
      <c r="BS256">
        <f t="shared" si="328"/>
        <v>3.5735309332333749</v>
      </c>
      <c r="BT256">
        <f t="shared" si="329"/>
        <v>6.5552594512258509</v>
      </c>
      <c r="BU256">
        <f t="shared" si="330"/>
        <v>15.442907200824393</v>
      </c>
      <c r="BV256">
        <f t="shared" si="331"/>
        <v>24.330554950422922</v>
      </c>
      <c r="BW256" s="2">
        <f t="shared" si="332"/>
        <v>36038</v>
      </c>
      <c r="BX256">
        <f t="shared" si="333"/>
        <v>0.36153382828621605</v>
      </c>
      <c r="BY256">
        <f t="shared" si="334"/>
        <v>0.86205055213586035</v>
      </c>
      <c r="BZ256">
        <f t="shared" si="335"/>
        <v>1.778107942917267</v>
      </c>
      <c r="CA256">
        <f t="shared" si="336"/>
        <v>4.456492189315628</v>
      </c>
      <c r="CB256">
        <f t="shared" si="337"/>
        <v>7.8210968745650851</v>
      </c>
      <c r="CC256">
        <f t="shared" si="338"/>
        <v>11.546468957452165</v>
      </c>
      <c r="CD256">
        <f t="shared" si="339"/>
        <v>23.397395724541667</v>
      </c>
      <c r="CE256">
        <f t="shared" si="340"/>
        <v>35.248322491631143</v>
      </c>
      <c r="CF256" s="2">
        <f t="shared" si="341"/>
        <v>36038</v>
      </c>
      <c r="CG256">
        <f t="shared" si="342"/>
        <v>9.2454504102588264E-2</v>
      </c>
      <c r="CH256">
        <f t="shared" si="343"/>
        <v>0.29997905989096224</v>
      </c>
      <c r="CI256">
        <f t="shared" si="344"/>
        <v>0.86861021588053267</v>
      </c>
      <c r="CJ256">
        <f t="shared" si="345"/>
        <v>2.8366902156956963</v>
      </c>
      <c r="CK256">
        <f t="shared" si="346"/>
        <v>4.7653557774646886</v>
      </c>
      <c r="CL256">
        <f t="shared" si="347"/>
        <v>9.0891258455559782</v>
      </c>
      <c r="CM256">
        <f t="shared" si="348"/>
        <v>19.407272800234061</v>
      </c>
      <c r="CN256">
        <f t="shared" si="349"/>
        <v>29.72541975491216</v>
      </c>
      <c r="CO256" s="2">
        <f t="shared" si="350"/>
        <v>36038</v>
      </c>
      <c r="CP256">
        <f t="shared" si="351"/>
        <v>0.3830608200481358</v>
      </c>
      <c r="CQ256">
        <f t="shared" si="352"/>
        <v>1.2968173911551173</v>
      </c>
      <c r="CR256">
        <f t="shared" si="353"/>
        <v>3.0000850439404738</v>
      </c>
      <c r="CS256">
        <f t="shared" si="354"/>
        <v>5.6514196001308044</v>
      </c>
      <c r="CT256">
        <f t="shared" si="355"/>
        <v>9.1701222750779756</v>
      </c>
      <c r="CU256">
        <f t="shared" si="356"/>
        <v>18.70590405123718</v>
      </c>
      <c r="CV256">
        <f t="shared" si="357"/>
        <v>28.241685827396385</v>
      </c>
    </row>
    <row r="257" spans="1:100" x14ac:dyDescent="0.3">
      <c r="A257" s="2">
        <v>36007</v>
      </c>
      <c r="B257" s="4">
        <v>0.4</v>
      </c>
      <c r="C257">
        <v>0.33600000000000002</v>
      </c>
      <c r="D257">
        <v>0.32200000000000001</v>
      </c>
      <c r="E257" s="3">
        <f t="shared" si="358"/>
        <v>0.39701841488242356</v>
      </c>
      <c r="F257">
        <v>0.43452762232363534</v>
      </c>
      <c r="G257">
        <v>0.540269614332337</v>
      </c>
      <c r="H257">
        <v>0.67286685508526445</v>
      </c>
      <c r="I257">
        <v>1.0034783623566319</v>
      </c>
      <c r="J257">
        <v>1.2818831481477311</v>
      </c>
      <c r="K257">
        <v>1.5658542228666159</v>
      </c>
      <c r="L257">
        <v>2.1800748936576664</v>
      </c>
      <c r="M257">
        <v>2.384815117254683</v>
      </c>
      <c r="N257" s="2">
        <f t="shared" si="272"/>
        <v>36007</v>
      </c>
      <c r="O257">
        <f t="shared" si="273"/>
        <v>-8.4000000000000005E-2</v>
      </c>
      <c r="P257">
        <f t="shared" si="274"/>
        <v>-0.161</v>
      </c>
      <c r="Q257">
        <f t="shared" si="359"/>
        <v>-0.29776381116181766</v>
      </c>
      <c r="R257">
        <f t="shared" si="275"/>
        <v>-0.43452762232363534</v>
      </c>
      <c r="S257">
        <f t="shared" si="276"/>
        <v>-1.080539228664674</v>
      </c>
      <c r="T257">
        <f t="shared" si="277"/>
        <v>-2.0186005652557935</v>
      </c>
      <c r="U257">
        <f t="shared" si="278"/>
        <v>-5.0173918117831597</v>
      </c>
      <c r="V257">
        <f t="shared" si="279"/>
        <v>-8.9731820370341175</v>
      </c>
      <c r="W257">
        <f t="shared" si="280"/>
        <v>-15.658542228666159</v>
      </c>
      <c r="X257">
        <f t="shared" si="281"/>
        <v>-43.601497873153328</v>
      </c>
      <c r="Y257">
        <f t="shared" si="282"/>
        <v>-71.544453517640491</v>
      </c>
      <c r="Z257" s="2">
        <f t="shared" si="283"/>
        <v>36007</v>
      </c>
      <c r="AA257">
        <f t="shared" si="284"/>
        <v>7.6999999999999999E-2</v>
      </c>
      <c r="AB257">
        <f t="shared" si="285"/>
        <v>0.27352762232363537</v>
      </c>
      <c r="AC257">
        <f t="shared" si="286"/>
        <v>0.35052762232363532</v>
      </c>
      <c r="AD257">
        <f t="shared" si="287"/>
        <v>0.6460116063410386</v>
      </c>
      <c r="AE257" s="2">
        <f t="shared" si="288"/>
        <v>36007</v>
      </c>
      <c r="AF257">
        <f t="shared" si="289"/>
        <v>-0.29776381116181766</v>
      </c>
      <c r="AG257">
        <f t="shared" si="290"/>
        <v>-1.003539228664674</v>
      </c>
      <c r="AH257">
        <f t="shared" si="291"/>
        <v>-1.9416005652557935</v>
      </c>
      <c r="AI257">
        <f t="shared" si="292"/>
        <v>-4.9403918117831598</v>
      </c>
      <c r="AJ257">
        <f t="shared" si="293"/>
        <v>-8.8961820370341176</v>
      </c>
      <c r="AK257">
        <f t="shared" si="294"/>
        <v>-15.581542228666159</v>
      </c>
      <c r="AL257">
        <f t="shared" si="295"/>
        <v>-43.524497873153329</v>
      </c>
      <c r="AM257">
        <f t="shared" si="296"/>
        <v>-71.467453517640493</v>
      </c>
      <c r="AN257" s="2">
        <f t="shared" si="297"/>
        <v>36007</v>
      </c>
      <c r="AO257">
        <f t="shared" si="298"/>
        <v>-0.161</v>
      </c>
      <c r="AP257">
        <f t="shared" si="299"/>
        <v>-0.80701160634103863</v>
      </c>
      <c r="AQ257">
        <f t="shared" si="300"/>
        <v>-1.7450729429321581</v>
      </c>
      <c r="AR257">
        <f t="shared" si="301"/>
        <v>-4.7438641894595239</v>
      </c>
      <c r="AS257">
        <f t="shared" si="302"/>
        <v>-8.6996544147104817</v>
      </c>
      <c r="AT257">
        <f t="shared" si="303"/>
        <v>-15.385014606342523</v>
      </c>
      <c r="AU257">
        <f t="shared" si="304"/>
        <v>-43.327970250829694</v>
      </c>
      <c r="AV257">
        <f t="shared" si="305"/>
        <v>-71.27092589531685</v>
      </c>
      <c r="AW257" s="2">
        <f t="shared" si="306"/>
        <v>36007</v>
      </c>
      <c r="AX257">
        <f t="shared" si="307"/>
        <v>-8.4000000000000005E-2</v>
      </c>
      <c r="AY257">
        <f t="shared" si="308"/>
        <v>-0.73001160634103868</v>
      </c>
      <c r="AZ257">
        <f t="shared" si="309"/>
        <v>-1.6680729429321581</v>
      </c>
      <c r="BA257">
        <f t="shared" si="310"/>
        <v>-4.666864189459524</v>
      </c>
      <c r="BB257">
        <f t="shared" si="311"/>
        <v>-8.6226544147104818</v>
      </c>
      <c r="BC257">
        <f t="shared" si="312"/>
        <v>-15.308014606342523</v>
      </c>
      <c r="BD257">
        <f t="shared" si="313"/>
        <v>-43.250970250829695</v>
      </c>
      <c r="BE257">
        <f t="shared" si="314"/>
        <v>-71.193925895316852</v>
      </c>
      <c r="BF257" s="2">
        <f t="shared" si="315"/>
        <v>36007</v>
      </c>
      <c r="BG257">
        <f t="shared" si="316"/>
        <v>-0.43452762232363534</v>
      </c>
      <c r="BH257">
        <f t="shared" si="317"/>
        <v>-1.080539228664674</v>
      </c>
      <c r="BI257">
        <f t="shared" si="318"/>
        <v>-4.3713802054421214</v>
      </c>
      <c r="BJ257">
        <f t="shared" si="319"/>
        <v>-8.3271704306930783</v>
      </c>
      <c r="BK257">
        <f t="shared" si="320"/>
        <v>-15.012530622325119</v>
      </c>
      <c r="BL257">
        <f t="shared" si="321"/>
        <v>-42.955486266812287</v>
      </c>
      <c r="BM257">
        <f t="shared" si="322"/>
        <v>-70.898441911299457</v>
      </c>
      <c r="BN257" s="2">
        <f t="shared" si="323"/>
        <v>36007</v>
      </c>
      <c r="BO257">
        <f t="shared" si="324"/>
        <v>9.4029111682591149E-2</v>
      </c>
      <c r="BP257">
        <f t="shared" si="325"/>
        <v>-0.26870175635604293</v>
      </c>
      <c r="BQ257">
        <f t="shared" si="326"/>
        <v>0.39308296328934828</v>
      </c>
      <c r="BR257">
        <f t="shared" si="327"/>
        <v>2.429151250621274</v>
      </c>
      <c r="BS257">
        <f t="shared" si="328"/>
        <v>4.7095790765715186</v>
      </c>
      <c r="BT257">
        <f t="shared" si="329"/>
        <v>7.2612252650760389</v>
      </c>
      <c r="BU257">
        <f t="shared" si="330"/>
        <v>16.373193539883008</v>
      </c>
      <c r="BV257">
        <f t="shared" si="331"/>
        <v>25.485161814690034</v>
      </c>
      <c r="BW257" s="2">
        <f t="shared" si="332"/>
        <v>36007</v>
      </c>
      <c r="BX257">
        <f t="shared" si="333"/>
        <v>0.58393076077698047</v>
      </c>
      <c r="BY257">
        <f t="shared" si="334"/>
        <v>1.1836573892381339</v>
      </c>
      <c r="BZ257">
        <f t="shared" si="335"/>
        <v>2.1746039348573856</v>
      </c>
      <c r="CA257">
        <f t="shared" si="336"/>
        <v>4.5601056574704026</v>
      </c>
      <c r="CB257">
        <f t="shared" si="337"/>
        <v>6.4059386782184715</v>
      </c>
      <c r="CC257">
        <f t="shared" si="338"/>
        <v>8.8295080516887072</v>
      </c>
      <c r="CD257">
        <f t="shared" si="339"/>
        <v>17.794214514158011</v>
      </c>
      <c r="CE257">
        <f t="shared" si="340"/>
        <v>26.758920976627333</v>
      </c>
      <c r="CF257" s="2">
        <f t="shared" si="341"/>
        <v>36007</v>
      </c>
      <c r="CG257">
        <f t="shared" si="342"/>
        <v>5.2005258793945741E-2</v>
      </c>
      <c r="CH257">
        <f t="shared" si="343"/>
        <v>5.0669356051497694E-2</v>
      </c>
      <c r="CI257">
        <f t="shared" si="344"/>
        <v>0.3748329868061277</v>
      </c>
      <c r="CJ257">
        <f t="shared" si="345"/>
        <v>1.4322976600538562</v>
      </c>
      <c r="CK257">
        <f t="shared" si="346"/>
        <v>2.1717656735495874</v>
      </c>
      <c r="CL257">
        <f t="shared" si="347"/>
        <v>4.0190959569240174</v>
      </c>
      <c r="CM257">
        <f t="shared" si="348"/>
        <v>8.2371528261463851</v>
      </c>
      <c r="CN257">
        <f t="shared" si="349"/>
        <v>12.455209695368776</v>
      </c>
      <c r="CO257" s="2">
        <f t="shared" si="350"/>
        <v>36007</v>
      </c>
      <c r="CP257">
        <f t="shared" si="351"/>
        <v>0.55536627961265073</v>
      </c>
      <c r="CQ257">
        <f t="shared" si="352"/>
        <v>1.3320938807428617</v>
      </c>
      <c r="CR257">
        <f t="shared" si="353"/>
        <v>2.8902417543584291</v>
      </c>
      <c r="CS257">
        <f t="shared" si="354"/>
        <v>5.1190379391039791</v>
      </c>
      <c r="CT257">
        <f t="shared" si="355"/>
        <v>8.1340976861680296</v>
      </c>
      <c r="CU257">
        <f t="shared" si="356"/>
        <v>15.662566755955492</v>
      </c>
      <c r="CV257">
        <f t="shared" si="357"/>
        <v>23.191035825742954</v>
      </c>
    </row>
    <row r="258" spans="1:100" x14ac:dyDescent="0.3">
      <c r="A258" s="2">
        <v>35976</v>
      </c>
      <c r="B258" s="4">
        <v>0.41</v>
      </c>
      <c r="C258">
        <v>0.36499999999999999</v>
      </c>
      <c r="D258">
        <v>0.34300000000000003</v>
      </c>
      <c r="E258" s="3">
        <f t="shared" si="358"/>
        <v>0.42197814022555646</v>
      </c>
      <c r="F258">
        <v>0.46146721033833465</v>
      </c>
      <c r="G258">
        <v>0.58713733041876215</v>
      </c>
      <c r="H258">
        <v>0.73464907325919804</v>
      </c>
      <c r="I258">
        <v>1.0780890817977569</v>
      </c>
      <c r="J258">
        <v>1.3514238326319636</v>
      </c>
      <c r="K258">
        <v>1.6224017020442325</v>
      </c>
      <c r="L258">
        <v>2.2028242526200699</v>
      </c>
      <c r="M258">
        <v>2.3962984361453494</v>
      </c>
      <c r="N258" s="2">
        <f t="shared" si="272"/>
        <v>35976</v>
      </c>
      <c r="O258">
        <f t="shared" si="273"/>
        <v>-9.1249999999999998E-2</v>
      </c>
      <c r="P258">
        <f t="shared" si="274"/>
        <v>-0.17150000000000001</v>
      </c>
      <c r="Q258">
        <f t="shared" si="359"/>
        <v>-0.31648360516916735</v>
      </c>
      <c r="R258">
        <f t="shared" si="275"/>
        <v>-0.46146721033833465</v>
      </c>
      <c r="S258">
        <f t="shared" si="276"/>
        <v>-1.1742746608375243</v>
      </c>
      <c r="T258">
        <f t="shared" si="277"/>
        <v>-2.2039472197775942</v>
      </c>
      <c r="U258">
        <f t="shared" si="278"/>
        <v>-5.3904454089887839</v>
      </c>
      <c r="V258">
        <f t="shared" si="279"/>
        <v>-9.4599668284237453</v>
      </c>
      <c r="W258">
        <f t="shared" si="280"/>
        <v>-16.224017020442325</v>
      </c>
      <c r="X258">
        <f t="shared" si="281"/>
        <v>-44.056485052401399</v>
      </c>
      <c r="Y258">
        <f t="shared" si="282"/>
        <v>-71.88895308436048</v>
      </c>
      <c r="Z258" s="2">
        <f t="shared" si="283"/>
        <v>35976</v>
      </c>
      <c r="AA258">
        <f t="shared" si="284"/>
        <v>8.0250000000000016E-2</v>
      </c>
      <c r="AB258">
        <f t="shared" si="285"/>
        <v>0.28996721033833461</v>
      </c>
      <c r="AC258">
        <f t="shared" si="286"/>
        <v>0.37021721033833466</v>
      </c>
      <c r="AD258">
        <f t="shared" si="287"/>
        <v>0.7128074504991897</v>
      </c>
      <c r="AE258" s="2">
        <f t="shared" si="288"/>
        <v>35976</v>
      </c>
      <c r="AF258">
        <f t="shared" si="289"/>
        <v>-0.31648360516916735</v>
      </c>
      <c r="AG258">
        <f t="shared" si="290"/>
        <v>-1.0940246608375244</v>
      </c>
      <c r="AH258">
        <f t="shared" si="291"/>
        <v>-2.1236972197775943</v>
      </c>
      <c r="AI258">
        <f t="shared" si="292"/>
        <v>-5.3101954089887835</v>
      </c>
      <c r="AJ258">
        <f t="shared" si="293"/>
        <v>-9.3797168284237458</v>
      </c>
      <c r="AK258">
        <f t="shared" si="294"/>
        <v>-16.143767020442326</v>
      </c>
      <c r="AL258">
        <f t="shared" si="295"/>
        <v>-43.9762350524014</v>
      </c>
      <c r="AM258">
        <f t="shared" si="296"/>
        <v>-71.808703084360474</v>
      </c>
      <c r="AN258" s="2">
        <f t="shared" si="297"/>
        <v>35976</v>
      </c>
      <c r="AO258">
        <f t="shared" si="298"/>
        <v>-0.17150000000000001</v>
      </c>
      <c r="AP258">
        <f t="shared" si="299"/>
        <v>-0.88430745049918968</v>
      </c>
      <c r="AQ258">
        <f t="shared" si="300"/>
        <v>-1.9139800094392596</v>
      </c>
      <c r="AR258">
        <f t="shared" si="301"/>
        <v>-5.1004781986504497</v>
      </c>
      <c r="AS258">
        <f t="shared" si="302"/>
        <v>-9.1699996180854111</v>
      </c>
      <c r="AT258">
        <f t="shared" si="303"/>
        <v>-15.934049810103991</v>
      </c>
      <c r="AU258">
        <f t="shared" si="304"/>
        <v>-43.766517842063067</v>
      </c>
      <c r="AV258">
        <f t="shared" si="305"/>
        <v>-71.598985874022148</v>
      </c>
      <c r="AW258" s="2">
        <f t="shared" si="306"/>
        <v>35976</v>
      </c>
      <c r="AX258">
        <f t="shared" si="307"/>
        <v>-9.1249999999999998E-2</v>
      </c>
      <c r="AY258">
        <f t="shared" si="308"/>
        <v>-0.80405745049918964</v>
      </c>
      <c r="AZ258">
        <f t="shared" si="309"/>
        <v>-1.8337300094392597</v>
      </c>
      <c r="BA258">
        <f t="shared" si="310"/>
        <v>-5.0202281986504493</v>
      </c>
      <c r="BB258">
        <f t="shared" si="311"/>
        <v>-9.0897496180854098</v>
      </c>
      <c r="BC258">
        <f t="shared" si="312"/>
        <v>-15.85379981010399</v>
      </c>
      <c r="BD258">
        <f t="shared" si="313"/>
        <v>-43.686267842063067</v>
      </c>
      <c r="BE258">
        <f t="shared" si="314"/>
        <v>-71.518735874022141</v>
      </c>
      <c r="BF258" s="2">
        <f t="shared" si="315"/>
        <v>35976</v>
      </c>
      <c r="BG258">
        <f t="shared" si="316"/>
        <v>-0.46146721033833465</v>
      </c>
      <c r="BH258">
        <f t="shared" si="317"/>
        <v>-1.1742746608375243</v>
      </c>
      <c r="BI258">
        <f t="shared" si="318"/>
        <v>-4.6776379584895942</v>
      </c>
      <c r="BJ258">
        <f t="shared" si="319"/>
        <v>-8.7471593779245556</v>
      </c>
      <c r="BK258">
        <f t="shared" si="320"/>
        <v>-15.511209569943135</v>
      </c>
      <c r="BL258">
        <f t="shared" si="321"/>
        <v>-43.343677601902208</v>
      </c>
      <c r="BM258">
        <f t="shared" si="322"/>
        <v>-71.176145633861296</v>
      </c>
      <c r="BN258" s="2">
        <f t="shared" si="323"/>
        <v>35976</v>
      </c>
      <c r="BO258">
        <f t="shared" si="324"/>
        <v>0.36918704075616215</v>
      </c>
      <c r="BP258">
        <f t="shared" si="325"/>
        <v>0.13003014940598123</v>
      </c>
      <c r="BQ258">
        <f t="shared" si="326"/>
        <v>1.0780017078049029</v>
      </c>
      <c r="BR258">
        <f t="shared" si="327"/>
        <v>3.1515415408108982</v>
      </c>
      <c r="BS258">
        <f t="shared" si="328"/>
        <v>5.9817382638018284</v>
      </c>
      <c r="BT258">
        <f t="shared" si="329"/>
        <v>9.8033187137713522</v>
      </c>
      <c r="BU258">
        <f t="shared" si="330"/>
        <v>22.977466047168168</v>
      </c>
      <c r="BV258">
        <f t="shared" si="331"/>
        <v>36.151613380564974</v>
      </c>
      <c r="BW258" s="2">
        <f t="shared" si="332"/>
        <v>35976</v>
      </c>
      <c r="BX258">
        <f t="shared" si="333"/>
        <v>0.44442373218460202</v>
      </c>
      <c r="BY258">
        <f t="shared" si="334"/>
        <v>0.50014327539816295</v>
      </c>
      <c r="BZ258">
        <f t="shared" si="335"/>
        <v>0.94415677971749457</v>
      </c>
      <c r="CA258">
        <f t="shared" si="336"/>
        <v>2.4021048598613683</v>
      </c>
      <c r="CB258">
        <f t="shared" si="337"/>
        <v>3.7192078748029447</v>
      </c>
      <c r="CC258">
        <f t="shared" si="338"/>
        <v>6.2910795443975518</v>
      </c>
      <c r="CD258">
        <f t="shared" si="339"/>
        <v>14.356063189596632</v>
      </c>
      <c r="CE258">
        <f t="shared" si="340"/>
        <v>22.42104683479571</v>
      </c>
      <c r="CF258" s="2">
        <f t="shared" si="341"/>
        <v>35976</v>
      </c>
      <c r="CG258">
        <f t="shared" si="342"/>
        <v>5.1956304766835604E-2</v>
      </c>
      <c r="CH258">
        <f t="shared" si="343"/>
        <v>9.7141883370955695E-2</v>
      </c>
      <c r="CI258">
        <f t="shared" si="344"/>
        <v>0.34412897971786599</v>
      </c>
      <c r="CJ258">
        <f t="shared" si="345"/>
        <v>1.9416452262731512</v>
      </c>
      <c r="CK258">
        <f t="shared" si="346"/>
        <v>3.8118620848186135</v>
      </c>
      <c r="CL258">
        <f t="shared" si="347"/>
        <v>7.0337104622915945</v>
      </c>
      <c r="CM258">
        <f t="shared" si="348"/>
        <v>15.571671625352446</v>
      </c>
      <c r="CN258">
        <f t="shared" si="349"/>
        <v>24.109632788413304</v>
      </c>
      <c r="CO258" s="2">
        <f t="shared" si="350"/>
        <v>35976</v>
      </c>
      <c r="CP258">
        <f t="shared" si="351"/>
        <v>0.77914070655630541</v>
      </c>
      <c r="CQ258">
        <f t="shared" si="352"/>
        <v>1.8833542012351756</v>
      </c>
      <c r="CR258">
        <f t="shared" si="353"/>
        <v>3.6391953324637436</v>
      </c>
      <c r="CS258">
        <f t="shared" si="354"/>
        <v>6.2957527239468289</v>
      </c>
      <c r="CT258">
        <f t="shared" si="355"/>
        <v>9.5796524351226147</v>
      </c>
      <c r="CU258">
        <f t="shared" si="356"/>
        <v>18.571728287062175</v>
      </c>
      <c r="CV258">
        <f t="shared" si="357"/>
        <v>27.563804139001721</v>
      </c>
    </row>
    <row r="259" spans="1:100" x14ac:dyDescent="0.3">
      <c r="A259" s="2">
        <v>35944</v>
      </c>
      <c r="B259" s="4">
        <v>0.4</v>
      </c>
      <c r="C259">
        <v>0.378</v>
      </c>
      <c r="D259">
        <v>0.36499999999999999</v>
      </c>
      <c r="E259" s="3">
        <f t="shared" si="358"/>
        <v>0.37808660824644802</v>
      </c>
      <c r="F259">
        <v>0.38462991236967203</v>
      </c>
      <c r="G259">
        <v>0.43752108908246545</v>
      </c>
      <c r="H259">
        <v>0.56619779331296793</v>
      </c>
      <c r="I259">
        <v>0.92286751014911006</v>
      </c>
      <c r="J259">
        <v>1.2143061793256145</v>
      </c>
      <c r="K259">
        <v>1.5013507378788993</v>
      </c>
      <c r="L259">
        <v>2.1395152696349733</v>
      </c>
      <c r="M259">
        <v>2.352236780220331</v>
      </c>
      <c r="N259" s="2">
        <f t="shared" si="272"/>
        <v>35944</v>
      </c>
      <c r="O259">
        <f t="shared" si="273"/>
        <v>-9.4500000000000001E-2</v>
      </c>
      <c r="P259">
        <f t="shared" si="274"/>
        <v>-0.1825</v>
      </c>
      <c r="Q259">
        <f t="shared" si="359"/>
        <v>-0.28356495618483601</v>
      </c>
      <c r="R259">
        <f t="shared" si="275"/>
        <v>-0.38462991236967203</v>
      </c>
      <c r="S259">
        <f t="shared" si="276"/>
        <v>-0.87504217816493091</v>
      </c>
      <c r="T259">
        <f t="shared" si="277"/>
        <v>-1.6985933799389037</v>
      </c>
      <c r="U259">
        <f t="shared" si="278"/>
        <v>-4.6143375507455504</v>
      </c>
      <c r="V259">
        <f t="shared" si="279"/>
        <v>-8.5001432552793013</v>
      </c>
      <c r="W259">
        <f t="shared" si="280"/>
        <v>-15.013507378788994</v>
      </c>
      <c r="X259">
        <f t="shared" si="281"/>
        <v>-42.790305392699466</v>
      </c>
      <c r="Y259">
        <f t="shared" si="282"/>
        <v>-70.567103406609931</v>
      </c>
      <c r="Z259" s="2">
        <f t="shared" si="283"/>
        <v>35944</v>
      </c>
      <c r="AA259">
        <f t="shared" si="284"/>
        <v>8.7999999999999995E-2</v>
      </c>
      <c r="AB259">
        <f t="shared" si="285"/>
        <v>0.20212991236967204</v>
      </c>
      <c r="AC259">
        <f t="shared" si="286"/>
        <v>0.29012991236967201</v>
      </c>
      <c r="AD259">
        <f t="shared" si="287"/>
        <v>0.49041226579525887</v>
      </c>
      <c r="AE259" s="2">
        <f t="shared" si="288"/>
        <v>35944</v>
      </c>
      <c r="AF259">
        <f t="shared" si="289"/>
        <v>-0.28356495618483601</v>
      </c>
      <c r="AG259">
        <f t="shared" si="290"/>
        <v>-0.78704217816493094</v>
      </c>
      <c r="AH259">
        <f t="shared" si="291"/>
        <v>-1.6105933799389036</v>
      </c>
      <c r="AI259">
        <f t="shared" si="292"/>
        <v>-4.5263375507455503</v>
      </c>
      <c r="AJ259">
        <f t="shared" si="293"/>
        <v>-8.4121432552793021</v>
      </c>
      <c r="AK259">
        <f t="shared" si="294"/>
        <v>-14.925507378788994</v>
      </c>
      <c r="AL259">
        <f t="shared" si="295"/>
        <v>-42.702305392699465</v>
      </c>
      <c r="AM259">
        <f t="shared" si="296"/>
        <v>-70.479103406609937</v>
      </c>
      <c r="AN259" s="2">
        <f t="shared" si="297"/>
        <v>35944</v>
      </c>
      <c r="AO259">
        <f t="shared" si="298"/>
        <v>-0.1825</v>
      </c>
      <c r="AP259">
        <f t="shared" si="299"/>
        <v>-0.67291226579525887</v>
      </c>
      <c r="AQ259">
        <f t="shared" si="300"/>
        <v>-1.4964634675692317</v>
      </c>
      <c r="AR259">
        <f t="shared" si="301"/>
        <v>-4.4122076383758788</v>
      </c>
      <c r="AS259">
        <f t="shared" si="302"/>
        <v>-8.2980133429096288</v>
      </c>
      <c r="AT259">
        <f t="shared" si="303"/>
        <v>-14.811377466419321</v>
      </c>
      <c r="AU259">
        <f t="shared" si="304"/>
        <v>-42.588175480329795</v>
      </c>
      <c r="AV259">
        <f t="shared" si="305"/>
        <v>-70.36497349424026</v>
      </c>
      <c r="AW259" s="2">
        <f t="shared" si="306"/>
        <v>35944</v>
      </c>
      <c r="AX259">
        <f t="shared" si="307"/>
        <v>-9.4500000000000001E-2</v>
      </c>
      <c r="AY259">
        <f t="shared" si="308"/>
        <v>-0.5849122657952589</v>
      </c>
      <c r="AZ259">
        <f t="shared" si="309"/>
        <v>-1.4084634675692316</v>
      </c>
      <c r="BA259">
        <f t="shared" si="310"/>
        <v>-4.3242076383758787</v>
      </c>
      <c r="BB259">
        <f t="shared" si="311"/>
        <v>-8.2100133429096296</v>
      </c>
      <c r="BC259">
        <f t="shared" si="312"/>
        <v>-14.723377466419322</v>
      </c>
      <c r="BD259">
        <f t="shared" si="313"/>
        <v>-42.500175480329794</v>
      </c>
      <c r="BE259">
        <f t="shared" si="314"/>
        <v>-70.276973494240252</v>
      </c>
      <c r="BF259" s="2">
        <f t="shared" si="315"/>
        <v>35944</v>
      </c>
      <c r="BG259">
        <f t="shared" si="316"/>
        <v>-0.38462991236967203</v>
      </c>
      <c r="BH259">
        <f t="shared" si="317"/>
        <v>-0.87504217816493091</v>
      </c>
      <c r="BI259">
        <f t="shared" si="318"/>
        <v>-4.1239252849502916</v>
      </c>
      <c r="BJ259">
        <f t="shared" si="319"/>
        <v>-8.0097309894840425</v>
      </c>
      <c r="BK259">
        <f t="shared" si="320"/>
        <v>-14.523095112993735</v>
      </c>
      <c r="BL259">
        <f t="shared" si="321"/>
        <v>-42.299893126904209</v>
      </c>
      <c r="BM259">
        <f t="shared" si="322"/>
        <v>-70.076691140814674</v>
      </c>
      <c r="BN259" s="2">
        <f t="shared" si="323"/>
        <v>35944</v>
      </c>
      <c r="BO259">
        <f t="shared" si="324"/>
        <v>0.56180783183308802</v>
      </c>
      <c r="BP259">
        <f t="shared" si="325"/>
        <v>1.5185799878952935</v>
      </c>
      <c r="BQ259">
        <f t="shared" si="326"/>
        <v>3.3028600774364132</v>
      </c>
      <c r="BR259">
        <f t="shared" si="327"/>
        <v>7.2819012250147148</v>
      </c>
      <c r="BS259">
        <f t="shared" si="328"/>
        <v>11.754037526101095</v>
      </c>
      <c r="BT259">
        <f t="shared" si="329"/>
        <v>16.223053173882775</v>
      </c>
      <c r="BU259">
        <f t="shared" si="330"/>
        <v>31.037258958463234</v>
      </c>
      <c r="BV259">
        <f t="shared" si="331"/>
        <v>45.851464743043657</v>
      </c>
      <c r="BW259" s="2">
        <f t="shared" si="332"/>
        <v>35944</v>
      </c>
      <c r="BX259">
        <f t="shared" si="333"/>
        <v>0.19336351230776486</v>
      </c>
      <c r="BY259">
        <f t="shared" si="334"/>
        <v>0.50864961254145613</v>
      </c>
      <c r="BZ259">
        <f t="shared" si="335"/>
        <v>1.3376790005149648</v>
      </c>
      <c r="CA259">
        <f t="shared" si="336"/>
        <v>3.6009353276284997</v>
      </c>
      <c r="CB259">
        <f t="shared" si="337"/>
        <v>5.3653971355757237</v>
      </c>
      <c r="CC259">
        <f t="shared" si="338"/>
        <v>10.360187978716416</v>
      </c>
      <c r="CD259">
        <f t="shared" si="339"/>
        <v>21.393584535934281</v>
      </c>
      <c r="CE259">
        <f t="shared" si="340"/>
        <v>32.426981093152165</v>
      </c>
      <c r="CF259" s="2">
        <f t="shared" si="341"/>
        <v>35944</v>
      </c>
      <c r="CG259">
        <f t="shared" si="342"/>
        <v>2.4371678893642668E-2</v>
      </c>
      <c r="CH259">
        <f t="shared" si="343"/>
        <v>0.37544484782937765</v>
      </c>
      <c r="CI259">
        <f t="shared" si="344"/>
        <v>1.1522678723678217</v>
      </c>
      <c r="CJ259">
        <f t="shared" si="345"/>
        <v>3.3896231339391236</v>
      </c>
      <c r="CK259">
        <f t="shared" si="346"/>
        <v>6.1723781857220539</v>
      </c>
      <c r="CL259">
        <f t="shared" si="347"/>
        <v>9.8700722463207899</v>
      </c>
      <c r="CM259">
        <f t="shared" si="348"/>
        <v>19.621898698000216</v>
      </c>
      <c r="CN259">
        <f t="shared" si="349"/>
        <v>29.373725149679654</v>
      </c>
      <c r="CO259" s="2">
        <f t="shared" si="350"/>
        <v>35944</v>
      </c>
      <c r="CP259">
        <f t="shared" si="351"/>
        <v>1.1373068208338086</v>
      </c>
      <c r="CQ259">
        <f t="shared" si="352"/>
        <v>2.6073908941845567</v>
      </c>
      <c r="CR259">
        <f t="shared" si="353"/>
        <v>5.0579754590009287</v>
      </c>
      <c r="CS259">
        <f t="shared" si="354"/>
        <v>7.9920245829275389</v>
      </c>
      <c r="CT259">
        <f t="shared" si="355"/>
        <v>12.124756582645153</v>
      </c>
      <c r="CU259">
        <f t="shared" si="356"/>
        <v>23.470272881490448</v>
      </c>
      <c r="CV259">
        <f t="shared" si="357"/>
        <v>34.815789180335742</v>
      </c>
    </row>
    <row r="260" spans="1:100" x14ac:dyDescent="0.3">
      <c r="A260" s="2">
        <v>35915</v>
      </c>
      <c r="B260" s="4">
        <v>0.43</v>
      </c>
      <c r="C260">
        <v>0.46500000000000002</v>
      </c>
      <c r="D260">
        <v>0.45500000000000002</v>
      </c>
      <c r="E260" s="3">
        <f t="shared" si="358"/>
        <v>0.44334739272164364</v>
      </c>
      <c r="F260">
        <v>0.43752108908246545</v>
      </c>
      <c r="G260">
        <v>0.52630689478783166</v>
      </c>
      <c r="H260">
        <v>0.7187071020260436</v>
      </c>
      <c r="I260">
        <v>1.1327859248876957</v>
      </c>
      <c r="J260">
        <v>1.4556895437395709</v>
      </c>
      <c r="K260">
        <v>1.7513098544935168</v>
      </c>
      <c r="L260">
        <v>2.3867023129062042</v>
      </c>
      <c r="M260">
        <v>2.5984997990437666</v>
      </c>
      <c r="N260" s="2">
        <f t="shared" ref="N260:N323" si="360">A260</f>
        <v>35915</v>
      </c>
      <c r="O260">
        <f t="shared" ref="O260:O323" si="361">-C260*C$1</f>
        <v>-0.11625000000000001</v>
      </c>
      <c r="P260">
        <f t="shared" ref="P260:P323" si="362">-D260*D$1</f>
        <v>-0.22750000000000001</v>
      </c>
      <c r="Q260">
        <f t="shared" si="359"/>
        <v>-0.33251054454123274</v>
      </c>
      <c r="R260">
        <f t="shared" ref="R260:R323" si="363">-F260*F$1</f>
        <v>-0.43752108908246545</v>
      </c>
      <c r="S260">
        <f t="shared" ref="S260:S323" si="364">-G260*G$1</f>
        <v>-1.0526137895756633</v>
      </c>
      <c r="T260">
        <f t="shared" ref="T260:T323" si="365">-H260*H$1</f>
        <v>-2.1561213060781306</v>
      </c>
      <c r="U260">
        <f t="shared" ref="U260:U323" si="366">-I260*I$1</f>
        <v>-5.6639296244384782</v>
      </c>
      <c r="V260">
        <f t="shared" ref="V260:V323" si="367">-J260*J$1</f>
        <v>-10.189826806176997</v>
      </c>
      <c r="W260">
        <f t="shared" ref="W260:W323" si="368">-K260*K$1</f>
        <v>-17.513098544935168</v>
      </c>
      <c r="X260">
        <f t="shared" ref="X260:X323" si="369">-L260*L$1</f>
        <v>-47.734046258124081</v>
      </c>
      <c r="Y260">
        <f t="shared" ref="Y260:Y323" si="370">-M260*M$1</f>
        <v>-77.954993971313002</v>
      </c>
      <c r="Z260" s="2">
        <f t="shared" ref="Z260:Z323" si="371">A260</f>
        <v>35915</v>
      </c>
      <c r="AA260">
        <f t="shared" ref="AA260:AA323" si="372">O260-P260</f>
        <v>0.11125</v>
      </c>
      <c r="AB260">
        <f t="shared" ref="AB260:AB323" si="373">P260-R260</f>
        <v>0.21002108908246545</v>
      </c>
      <c r="AC260">
        <f t="shared" ref="AC260:AC323" si="374">O260-R260</f>
        <v>0.32127108908246543</v>
      </c>
      <c r="AD260">
        <f t="shared" ref="AD260:AD323" si="375">R260-S260</f>
        <v>0.61509270049319786</v>
      </c>
      <c r="AE260" s="2">
        <f t="shared" ref="AE260:AE323" si="376">A260</f>
        <v>35915</v>
      </c>
      <c r="AF260">
        <f t="shared" ref="AF260:AF323" si="377">Q260</f>
        <v>-0.33251054454123274</v>
      </c>
      <c r="AG260">
        <f t="shared" ref="AG260:AG323" si="378">S260+$AA260</f>
        <v>-0.94136378957566336</v>
      </c>
      <c r="AH260">
        <f t="shared" ref="AH260:AH323" si="379">T260+$AA260</f>
        <v>-2.0448713060781305</v>
      </c>
      <c r="AI260">
        <f t="shared" ref="AI260:AI323" si="380">U260+$AA260</f>
        <v>-5.5526796244384782</v>
      </c>
      <c r="AJ260">
        <f t="shared" ref="AJ260:AJ323" si="381">V260+$AA260</f>
        <v>-10.078576806176997</v>
      </c>
      <c r="AK260">
        <f t="shared" ref="AK260:AK323" si="382">W260+$AA260</f>
        <v>-17.40184854493517</v>
      </c>
      <c r="AL260">
        <f t="shared" ref="AL260:AL323" si="383">X260+$AA260</f>
        <v>-47.622796258124083</v>
      </c>
      <c r="AM260">
        <f t="shared" ref="AM260:AM323" si="384">Y260+$AA260</f>
        <v>-77.843743971313003</v>
      </c>
      <c r="AN260" s="2">
        <f t="shared" ref="AN260:AN323" si="385">A260</f>
        <v>35915</v>
      </c>
      <c r="AO260">
        <f t="shared" ref="AO260:AO323" si="386">P260</f>
        <v>-0.22750000000000001</v>
      </c>
      <c r="AP260">
        <f t="shared" ref="AP260:AP323" si="387">S260+$AB260</f>
        <v>-0.8425927004931979</v>
      </c>
      <c r="AQ260">
        <f t="shared" ref="AQ260:AQ323" si="388">T260+$AB260</f>
        <v>-1.9461002169956652</v>
      </c>
      <c r="AR260">
        <f t="shared" ref="AR260:AR323" si="389">U260+$AB260</f>
        <v>-5.4539085353560131</v>
      </c>
      <c r="AS260">
        <f t="shared" ref="AS260:AS323" si="390">V260+$AB260</f>
        <v>-9.979805717094532</v>
      </c>
      <c r="AT260">
        <f t="shared" ref="AT260:AT323" si="391">W260+$AB260</f>
        <v>-17.303077455852701</v>
      </c>
      <c r="AU260">
        <f t="shared" ref="AU260:AU323" si="392">X260+$AB260</f>
        <v>-47.524025169041614</v>
      </c>
      <c r="AV260">
        <f t="shared" ref="AV260:AV323" si="393">Y260+$AB260</f>
        <v>-77.744972882230542</v>
      </c>
      <c r="AW260" s="2">
        <f t="shared" ref="AW260:AW323" si="394">A260</f>
        <v>35915</v>
      </c>
      <c r="AX260">
        <f t="shared" ref="AX260:AX323" si="395">O260</f>
        <v>-0.11625000000000001</v>
      </c>
      <c r="AY260">
        <f t="shared" ref="AY260:AY323" si="396">S260+$AC260</f>
        <v>-0.73134270049319783</v>
      </c>
      <c r="AZ260">
        <f t="shared" ref="AZ260:AZ323" si="397">T260+$AC260</f>
        <v>-1.8348502169956651</v>
      </c>
      <c r="BA260">
        <f t="shared" ref="BA260:BA323" si="398">U260+$AC260</f>
        <v>-5.342658535356013</v>
      </c>
      <c r="BB260">
        <f t="shared" ref="BB260:BB323" si="399">V260+$AC260</f>
        <v>-9.8685557170945319</v>
      </c>
      <c r="BC260">
        <f t="shared" ref="BC260:BC323" si="400">W260+$AC260</f>
        <v>-17.191827455852703</v>
      </c>
      <c r="BD260">
        <f t="shared" ref="BD260:BD323" si="401">X260+$AC260</f>
        <v>-47.412775169041616</v>
      </c>
      <c r="BE260">
        <f t="shared" ref="BE260:BE323" si="402">Y260+$AC260</f>
        <v>-77.633722882230529</v>
      </c>
      <c r="BF260" s="2">
        <f t="shared" ref="BF260:BF323" si="403">A260</f>
        <v>35915</v>
      </c>
      <c r="BG260">
        <f t="shared" ref="BG260:BG323" si="404">R260</f>
        <v>-0.43752108908246545</v>
      </c>
      <c r="BH260">
        <f t="shared" ref="BH260:BH323" si="405">S260</f>
        <v>-1.0526137895756633</v>
      </c>
      <c r="BI260">
        <f t="shared" ref="BI260:BI323" si="406">U260+$AD260</f>
        <v>-5.0488369239452808</v>
      </c>
      <c r="BJ260">
        <f t="shared" ref="BJ260:BJ323" si="407">V260+$AD260</f>
        <v>-9.5747341056837989</v>
      </c>
      <c r="BK260">
        <f t="shared" ref="BK260:BK323" si="408">W260+$AD260</f>
        <v>-16.898005844441972</v>
      </c>
      <c r="BL260">
        <f t="shared" ref="BL260:BL323" si="409">X260+$AD260</f>
        <v>-47.118953557630881</v>
      </c>
      <c r="BM260">
        <f t="shared" ref="BM260:BM323" si="410">Y260+$AD260</f>
        <v>-77.339901270819809</v>
      </c>
      <c r="BN260" s="2">
        <f t="shared" ref="BN260:BN323" si="411">A260</f>
        <v>35915</v>
      </c>
      <c r="BO260">
        <f t="shared" ref="BO260:BO323" si="412">(AF260-R263)*4-$C263</f>
        <v>0.8618193433890301</v>
      </c>
      <c r="BP260">
        <f t="shared" ref="BP260:BP323" si="413">(AG260-S263)*4-$C263</f>
        <v>2.2099060455377688</v>
      </c>
      <c r="BQ260">
        <f t="shared" ref="BQ260:BQ323" si="414">(AH260-T263)*4-$C263</f>
        <v>3.5300144171308814</v>
      </c>
      <c r="BR260">
        <f t="shared" ref="BR260:BR323" si="415">(AI260-U263)*4-$C263</f>
        <v>6.2649495750249882</v>
      </c>
      <c r="BS260">
        <f t="shared" ref="BS260:BS323" si="416">(AJ260-V263)*4-$C263</f>
        <v>7.6761877905708813</v>
      </c>
      <c r="BT260">
        <f t="shared" ref="BT260:BT323" si="417">(AK260-W263)*4-$C263</f>
        <v>9.9716803490068262</v>
      </c>
      <c r="BU260">
        <f t="shared" ref="BU260:BU323" si="418">(AL260-X263)*4-$C263</f>
        <v>18.789124999138462</v>
      </c>
      <c r="BV260">
        <f t="shared" ref="BV260:BV323" si="419">(AM260-Y263)*4-$C263</f>
        <v>27.606569649270053</v>
      </c>
      <c r="BW260" s="2">
        <f t="shared" ref="BW260:BW323" si="420">A260</f>
        <v>35915</v>
      </c>
      <c r="BX260">
        <f t="shared" ref="BX260:BX323" si="421">(AO260-R266)*2-$D266</f>
        <v>3.701577638183734E-2</v>
      </c>
      <c r="BY260">
        <f t="shared" ref="BY260:BY323" si="422">(AP260-S266)*2-$D266</f>
        <v>9.6849733963846774E-2</v>
      </c>
      <c r="BZ260">
        <f t="shared" ref="BZ260:BZ323" si="423">(AQ260-T266)*2-$D266</f>
        <v>0.25220282027309615</v>
      </c>
      <c r="CA260">
        <f t="shared" ref="CA260:CA323" si="424">(AR260-U266)*2-$D266</f>
        <v>0.82036568647872476</v>
      </c>
      <c r="CB260">
        <f t="shared" ref="CB260:CB323" si="425">(AS260-V266)*2-$D266</f>
        <v>0.78935379374719927</v>
      </c>
      <c r="CC260">
        <f t="shared" ref="CC260:CC323" si="426">(AT260-W266)*2-$D266</f>
        <v>2.2845261245565882</v>
      </c>
      <c r="CD260">
        <f t="shared" ref="CD260:CD323" si="427">(AU260-X266)*2-$D266</f>
        <v>4.05562729098666</v>
      </c>
      <c r="CE260">
        <f t="shared" ref="CE260:CE323" si="428">(AV260-Y266)*2-$D266</f>
        <v>5.8267284574167029</v>
      </c>
      <c r="CF260" s="2">
        <f t="shared" ref="CF260:CF323" si="429">A260</f>
        <v>35915</v>
      </c>
      <c r="CG260">
        <f t="shared" ref="CG260:CG323" si="430">(AX260-R269)*12/9-$E269</f>
        <v>-1.7691605978627734E-2</v>
      </c>
      <c r="CH260">
        <f t="shared" ref="CH260:CH323" si="431">(AY260-S269)*12/9-$E269</f>
        <v>0.48204332927882348</v>
      </c>
      <c r="CI260">
        <f t="shared" ref="CI260:CI323" si="432">(AZ260-T269)*12/9-$E269</f>
        <v>0.90768558390386667</v>
      </c>
      <c r="CJ260">
        <f t="shared" ref="CJ260:CJ323" si="433">(BA260-U269)*12/9-$E269</f>
        <v>2.6959262932807553</v>
      </c>
      <c r="CK260">
        <f t="shared" ref="CK260:CK323" si="434">(BB260-V269)*12/9-$E269</f>
        <v>4.9075119309580728</v>
      </c>
      <c r="CL260">
        <f t="shared" ref="CL260:CL323" si="435">(BC260-W269)*12/9-$E269</f>
        <v>8.077042864208634</v>
      </c>
      <c r="CM260">
        <f t="shared" ref="CM260:CM323" si="436">(BD260-X269)*12/9-$E269</f>
        <v>15.077678865656257</v>
      </c>
      <c r="CN260">
        <f t="shared" ref="CN260:CN323" si="437">(BE260-Y269)*12/9-$E269</f>
        <v>22.078314867103884</v>
      </c>
      <c r="CO260" s="2">
        <f t="shared" ref="CO260:CO323" si="438">A260</f>
        <v>35915</v>
      </c>
      <c r="CP260">
        <f t="shared" ref="CP260:CP323" si="439">BG260-S272-$F272</f>
        <v>0.74727157593242832</v>
      </c>
      <c r="CQ260">
        <f t="shared" ref="CQ260:CQ323" si="440">BH260-T272-$F272</f>
        <v>1.7434338996991996</v>
      </c>
      <c r="CR260">
        <f t="shared" ref="CR260:CR323" si="441">BI260-U272-$F272</f>
        <v>2.9197667867250341</v>
      </c>
      <c r="CS260">
        <f t="shared" ref="CS260:CS323" si="442">BJ260-V272-$F272</f>
        <v>5.1492998408422013</v>
      </c>
      <c r="CT260">
        <f t="shared" ref="CT260:CT323" si="443">BK260-W272-$F272</f>
        <v>7.8309791577205354</v>
      </c>
      <c r="CU260">
        <f t="shared" ref="CU260:CU323" si="444">BL260-X272-$F272</f>
        <v>13.874196865363915</v>
      </c>
      <c r="CV260">
        <f t="shared" ref="CV260:CV323" si="445">BM260-Y272-$F272</f>
        <v>19.917414573007271</v>
      </c>
    </row>
    <row r="261" spans="1:100" x14ac:dyDescent="0.3">
      <c r="A261" s="2">
        <v>35885</v>
      </c>
      <c r="B261" s="4">
        <v>0.39</v>
      </c>
      <c r="C261">
        <v>0.51</v>
      </c>
      <c r="D261">
        <v>0.51</v>
      </c>
      <c r="E261" s="3">
        <f t="shared" si="358"/>
        <v>0.52752024357213856</v>
      </c>
      <c r="F261">
        <v>0.53628036535820789</v>
      </c>
      <c r="G261">
        <v>0.62701609909450984</v>
      </c>
      <c r="H261">
        <v>0.84023254890960675</v>
      </c>
      <c r="I261">
        <v>1.2451161588383015</v>
      </c>
      <c r="J261">
        <v>1.5718073420534575</v>
      </c>
      <c r="K261">
        <v>1.8722096698885164</v>
      </c>
      <c r="L261">
        <v>2.4924050782096723</v>
      </c>
      <c r="M261">
        <v>2.6991368809833904</v>
      </c>
      <c r="N261" s="2">
        <f t="shared" si="360"/>
        <v>35885</v>
      </c>
      <c r="O261">
        <f t="shared" si="361"/>
        <v>-0.1275</v>
      </c>
      <c r="P261">
        <f t="shared" si="362"/>
        <v>-0.255</v>
      </c>
      <c r="Q261">
        <f t="shared" si="359"/>
        <v>-0.39564018267910395</v>
      </c>
      <c r="R261">
        <f t="shared" si="363"/>
        <v>-0.53628036535820789</v>
      </c>
      <c r="S261">
        <f t="shared" si="364"/>
        <v>-1.2540321981890197</v>
      </c>
      <c r="T261">
        <f t="shared" si="365"/>
        <v>-2.52069764672882</v>
      </c>
      <c r="U261">
        <f t="shared" si="366"/>
        <v>-6.225580794191508</v>
      </c>
      <c r="V261">
        <f t="shared" si="367"/>
        <v>-11.002651394374203</v>
      </c>
      <c r="W261">
        <f t="shared" si="368"/>
        <v>-18.722096698885164</v>
      </c>
      <c r="X261">
        <f t="shared" si="369"/>
        <v>-49.848101564193442</v>
      </c>
      <c r="Y261">
        <f t="shared" si="370"/>
        <v>-80.974106429501717</v>
      </c>
      <c r="Z261" s="2">
        <f t="shared" si="371"/>
        <v>35885</v>
      </c>
      <c r="AA261">
        <f t="shared" si="372"/>
        <v>0.1275</v>
      </c>
      <c r="AB261">
        <f t="shared" si="373"/>
        <v>0.28128036535820788</v>
      </c>
      <c r="AC261">
        <f t="shared" si="374"/>
        <v>0.40878036535820789</v>
      </c>
      <c r="AD261">
        <f t="shared" si="375"/>
        <v>0.71775183283081179</v>
      </c>
      <c r="AE261" s="2">
        <f t="shared" si="376"/>
        <v>35885</v>
      </c>
      <c r="AF261">
        <f t="shared" si="377"/>
        <v>-0.39564018267910395</v>
      </c>
      <c r="AG261">
        <f t="shared" si="378"/>
        <v>-1.1265321981890197</v>
      </c>
      <c r="AH261">
        <f t="shared" si="379"/>
        <v>-2.3931976467288201</v>
      </c>
      <c r="AI261">
        <f t="shared" si="380"/>
        <v>-6.0980807941915076</v>
      </c>
      <c r="AJ261">
        <f t="shared" si="381"/>
        <v>-10.875151394374203</v>
      </c>
      <c r="AK261">
        <f t="shared" si="382"/>
        <v>-18.594596698885162</v>
      </c>
      <c r="AL261">
        <f t="shared" si="383"/>
        <v>-49.720601564193444</v>
      </c>
      <c r="AM261">
        <f t="shared" si="384"/>
        <v>-80.846606429501719</v>
      </c>
      <c r="AN261" s="2">
        <f t="shared" si="385"/>
        <v>35885</v>
      </c>
      <c r="AO261">
        <f t="shared" si="386"/>
        <v>-0.255</v>
      </c>
      <c r="AP261">
        <f t="shared" si="387"/>
        <v>-0.97275183283081179</v>
      </c>
      <c r="AQ261">
        <f t="shared" si="388"/>
        <v>-2.2394172813706121</v>
      </c>
      <c r="AR261">
        <f t="shared" si="389"/>
        <v>-5.9443004288332997</v>
      </c>
      <c r="AS261">
        <f t="shared" si="390"/>
        <v>-10.721371029015994</v>
      </c>
      <c r="AT261">
        <f t="shared" si="391"/>
        <v>-18.440816333526957</v>
      </c>
      <c r="AU261">
        <f t="shared" si="392"/>
        <v>-49.566821198835235</v>
      </c>
      <c r="AV261">
        <f t="shared" si="393"/>
        <v>-80.692826064143503</v>
      </c>
      <c r="AW261" s="2">
        <f t="shared" si="394"/>
        <v>35885</v>
      </c>
      <c r="AX261">
        <f t="shared" si="395"/>
        <v>-0.1275</v>
      </c>
      <c r="AY261">
        <f t="shared" si="396"/>
        <v>-0.84525183283081184</v>
      </c>
      <c r="AZ261">
        <f t="shared" si="397"/>
        <v>-2.1119172813706122</v>
      </c>
      <c r="BA261">
        <f t="shared" si="398"/>
        <v>-5.8168004288333002</v>
      </c>
      <c r="BB261">
        <f t="shared" si="399"/>
        <v>-10.593871029015995</v>
      </c>
      <c r="BC261">
        <f t="shared" si="400"/>
        <v>-18.313316333526956</v>
      </c>
      <c r="BD261">
        <f t="shared" si="401"/>
        <v>-49.439321198835231</v>
      </c>
      <c r="BE261">
        <f t="shared" si="402"/>
        <v>-80.565326064143505</v>
      </c>
      <c r="BF261" s="2">
        <f t="shared" si="403"/>
        <v>35885</v>
      </c>
      <c r="BG261">
        <f t="shared" si="404"/>
        <v>-0.53628036535820789</v>
      </c>
      <c r="BH261">
        <f t="shared" si="405"/>
        <v>-1.2540321981890197</v>
      </c>
      <c r="BI261">
        <f t="shared" si="406"/>
        <v>-5.5078289613606959</v>
      </c>
      <c r="BJ261">
        <f t="shared" si="407"/>
        <v>-10.284899561543391</v>
      </c>
      <c r="BK261">
        <f t="shared" si="408"/>
        <v>-18.004344866054353</v>
      </c>
      <c r="BL261">
        <f t="shared" si="409"/>
        <v>-49.130349731362628</v>
      </c>
      <c r="BM261">
        <f t="shared" si="410"/>
        <v>-80.256354596670903</v>
      </c>
      <c r="BN261" s="2">
        <f t="shared" si="411"/>
        <v>35885</v>
      </c>
      <c r="BO261">
        <f t="shared" si="412"/>
        <v>0.31228673365278825</v>
      </c>
      <c r="BP261">
        <f t="shared" si="413"/>
        <v>0.35138756003700566</v>
      </c>
      <c r="BQ261">
        <f t="shared" si="414"/>
        <v>0.29144301027674724</v>
      </c>
      <c r="BR261">
        <f t="shared" si="415"/>
        <v>1.1337993375585049</v>
      </c>
      <c r="BS261">
        <f t="shared" si="416"/>
        <v>0.93780864445072043</v>
      </c>
      <c r="BT261">
        <f t="shared" si="417"/>
        <v>2.2599715336704178</v>
      </c>
      <c r="BU261">
        <f t="shared" si="418"/>
        <v>5.2157914906717568</v>
      </c>
      <c r="BV261">
        <f t="shared" si="419"/>
        <v>8.1716114476731381</v>
      </c>
      <c r="BW261" s="2">
        <f t="shared" si="420"/>
        <v>35885</v>
      </c>
      <c r="BX261">
        <f t="shared" si="421"/>
        <v>1.0868914300507015E-2</v>
      </c>
      <c r="BY261">
        <f t="shared" si="422"/>
        <v>6.875851754344281E-2</v>
      </c>
      <c r="BZ261">
        <f t="shared" si="423"/>
        <v>-3.4746617135652358E-2</v>
      </c>
      <c r="CA261">
        <f t="shared" si="424"/>
        <v>1.3247578361942798</v>
      </c>
      <c r="CB261">
        <f t="shared" si="425"/>
        <v>2.7149847625170049</v>
      </c>
      <c r="CC261">
        <f t="shared" si="426"/>
        <v>5.6369671037417106</v>
      </c>
      <c r="CD261">
        <f t="shared" si="427"/>
        <v>11.856835181634587</v>
      </c>
      <c r="CE261">
        <f t="shared" si="428"/>
        <v>18.076703259527484</v>
      </c>
      <c r="CF261" s="2">
        <f t="shared" si="429"/>
        <v>35885</v>
      </c>
      <c r="CG261">
        <f t="shared" si="430"/>
        <v>7.5331485754175698E-2</v>
      </c>
      <c r="CH261">
        <f t="shared" si="431"/>
        <v>0.77247293117261329</v>
      </c>
      <c r="CI261">
        <f t="shared" si="432"/>
        <v>1.5062802600236258</v>
      </c>
      <c r="CJ261">
        <f t="shared" si="433"/>
        <v>3.5787086352475592</v>
      </c>
      <c r="CK261">
        <f t="shared" si="434"/>
        <v>6.1773862495613621</v>
      </c>
      <c r="CL261">
        <f t="shared" si="435"/>
        <v>9.2820590478059017</v>
      </c>
      <c r="CM261">
        <f t="shared" si="436"/>
        <v>16.880111072593046</v>
      </c>
      <c r="CN261">
        <f t="shared" si="437"/>
        <v>24.478163097380193</v>
      </c>
      <c r="CO261" s="2">
        <f t="shared" si="438"/>
        <v>35885</v>
      </c>
      <c r="CP261">
        <f t="shared" si="439"/>
        <v>0.34794217166788455</v>
      </c>
      <c r="CQ261">
        <f t="shared" si="440"/>
        <v>1.092816807780864</v>
      </c>
      <c r="CR261">
        <f t="shared" si="441"/>
        <v>1.9252173525860181</v>
      </c>
      <c r="CS261">
        <f t="shared" si="442"/>
        <v>3.6044820883788438</v>
      </c>
      <c r="CT261">
        <f t="shared" si="443"/>
        <v>6.0785275333260378</v>
      </c>
      <c r="CU261">
        <f t="shared" si="444"/>
        <v>12.558262267928209</v>
      </c>
      <c r="CV261">
        <f t="shared" si="445"/>
        <v>19.037997002530386</v>
      </c>
    </row>
    <row r="262" spans="1:100" x14ac:dyDescent="0.3">
      <c r="A262" s="2">
        <v>35853</v>
      </c>
      <c r="B262" s="4">
        <v>0.39</v>
      </c>
      <c r="C262">
        <v>0.46899999999999997</v>
      </c>
      <c r="D262">
        <v>0.47</v>
      </c>
      <c r="E262" s="3">
        <f t="shared" si="358"/>
        <v>0.51751127609540537</v>
      </c>
      <c r="F262">
        <v>0.54126691414310801</v>
      </c>
      <c r="G262">
        <v>0.64196858756937714</v>
      </c>
      <c r="H262">
        <v>0.85118613309933566</v>
      </c>
      <c r="I262">
        <v>1.2928125713998457</v>
      </c>
      <c r="J262">
        <v>1.6382718052577965</v>
      </c>
      <c r="K262">
        <v>1.9098520672259687</v>
      </c>
      <c r="L262">
        <v>2.5289435066157635</v>
      </c>
      <c r="M262">
        <v>2.735307319745695</v>
      </c>
      <c r="N262" s="2">
        <f t="shared" si="360"/>
        <v>35853</v>
      </c>
      <c r="O262">
        <f t="shared" si="361"/>
        <v>-0.11724999999999999</v>
      </c>
      <c r="P262">
        <f t="shared" si="362"/>
        <v>-0.23499999999999999</v>
      </c>
      <c r="Q262">
        <f t="shared" si="359"/>
        <v>-0.388133457071554</v>
      </c>
      <c r="R262">
        <f t="shared" si="363"/>
        <v>-0.54126691414310801</v>
      </c>
      <c r="S262">
        <f t="shared" si="364"/>
        <v>-1.2839371751387543</v>
      </c>
      <c r="T262">
        <f t="shared" si="365"/>
        <v>-2.5535583992980069</v>
      </c>
      <c r="U262">
        <f t="shared" si="366"/>
        <v>-6.4640628569992291</v>
      </c>
      <c r="V262">
        <f t="shared" si="367"/>
        <v>-11.467902636804576</v>
      </c>
      <c r="W262">
        <f t="shared" si="368"/>
        <v>-19.098520672259689</v>
      </c>
      <c r="X262">
        <f t="shared" si="369"/>
        <v>-50.578870132315274</v>
      </c>
      <c r="Y262">
        <f t="shared" si="370"/>
        <v>-82.059219592370852</v>
      </c>
      <c r="Z262" s="2">
        <f t="shared" si="371"/>
        <v>35853</v>
      </c>
      <c r="AA262">
        <f t="shared" si="372"/>
        <v>0.11774999999999999</v>
      </c>
      <c r="AB262">
        <f t="shared" si="373"/>
        <v>0.30626691414310803</v>
      </c>
      <c r="AC262">
        <f t="shared" si="374"/>
        <v>0.42401691414310805</v>
      </c>
      <c r="AD262">
        <f t="shared" si="375"/>
        <v>0.74267026099564626</v>
      </c>
      <c r="AE262" s="2">
        <f t="shared" si="376"/>
        <v>35853</v>
      </c>
      <c r="AF262">
        <f t="shared" si="377"/>
        <v>-0.388133457071554</v>
      </c>
      <c r="AG262">
        <f t="shared" si="378"/>
        <v>-1.1661871751387543</v>
      </c>
      <c r="AH262">
        <f t="shared" si="379"/>
        <v>-2.4358083992980069</v>
      </c>
      <c r="AI262">
        <f t="shared" si="380"/>
        <v>-6.3463128569992291</v>
      </c>
      <c r="AJ262">
        <f t="shared" si="381"/>
        <v>-11.350152636804577</v>
      </c>
      <c r="AK262">
        <f t="shared" si="382"/>
        <v>-18.980770672259688</v>
      </c>
      <c r="AL262">
        <f t="shared" si="383"/>
        <v>-50.461120132315273</v>
      </c>
      <c r="AM262">
        <f t="shared" si="384"/>
        <v>-81.941469592370851</v>
      </c>
      <c r="AN262" s="2">
        <f t="shared" si="385"/>
        <v>35853</v>
      </c>
      <c r="AO262">
        <f t="shared" si="386"/>
        <v>-0.23499999999999999</v>
      </c>
      <c r="AP262">
        <f t="shared" si="387"/>
        <v>-0.97767026099564625</v>
      </c>
      <c r="AQ262">
        <f t="shared" si="388"/>
        <v>-2.2472914851548991</v>
      </c>
      <c r="AR262">
        <f t="shared" si="389"/>
        <v>-6.1577959428561213</v>
      </c>
      <c r="AS262">
        <f t="shared" si="390"/>
        <v>-11.161635722661467</v>
      </c>
      <c r="AT262">
        <f t="shared" si="391"/>
        <v>-18.79225375811658</v>
      </c>
      <c r="AU262">
        <f t="shared" si="392"/>
        <v>-50.272603218172165</v>
      </c>
      <c r="AV262">
        <f t="shared" si="393"/>
        <v>-81.752952678227743</v>
      </c>
      <c r="AW262" s="2">
        <f t="shared" si="394"/>
        <v>35853</v>
      </c>
      <c r="AX262">
        <f t="shared" si="395"/>
        <v>-0.11724999999999999</v>
      </c>
      <c r="AY262">
        <f t="shared" si="396"/>
        <v>-0.85992026099564622</v>
      </c>
      <c r="AZ262">
        <f t="shared" si="397"/>
        <v>-2.129541485154899</v>
      </c>
      <c r="BA262">
        <f t="shared" si="398"/>
        <v>-6.0400459428561213</v>
      </c>
      <c r="BB262">
        <f t="shared" si="399"/>
        <v>-11.043885722661468</v>
      </c>
      <c r="BC262">
        <f t="shared" si="400"/>
        <v>-18.674503758116579</v>
      </c>
      <c r="BD262">
        <f t="shared" si="401"/>
        <v>-50.154853218172164</v>
      </c>
      <c r="BE262">
        <f t="shared" si="402"/>
        <v>-81.635202678227742</v>
      </c>
      <c r="BF262" s="2">
        <f t="shared" si="403"/>
        <v>35853</v>
      </c>
      <c r="BG262">
        <f t="shared" si="404"/>
        <v>-0.54126691414310801</v>
      </c>
      <c r="BH262">
        <f t="shared" si="405"/>
        <v>-1.2839371751387543</v>
      </c>
      <c r="BI262">
        <f t="shared" si="406"/>
        <v>-5.7213925960035832</v>
      </c>
      <c r="BJ262">
        <f t="shared" si="407"/>
        <v>-10.725232375808929</v>
      </c>
      <c r="BK262">
        <f t="shared" si="408"/>
        <v>-18.355850411264043</v>
      </c>
      <c r="BL262">
        <f t="shared" si="409"/>
        <v>-49.836199871319629</v>
      </c>
      <c r="BM262">
        <f t="shared" si="410"/>
        <v>-81.316549331375199</v>
      </c>
      <c r="BN262" s="2">
        <f t="shared" si="411"/>
        <v>35853</v>
      </c>
      <c r="BO262">
        <f t="shared" si="412"/>
        <v>-0.27580680367068633</v>
      </c>
      <c r="BP262">
        <f t="shared" si="413"/>
        <v>-0.79580041229106924</v>
      </c>
      <c r="BQ262">
        <f t="shared" si="414"/>
        <v>-0.92202172588517117</v>
      </c>
      <c r="BR262">
        <f t="shared" si="415"/>
        <v>-0.37455021923640219</v>
      </c>
      <c r="BS262">
        <f t="shared" si="416"/>
        <v>-1.3177629044283434</v>
      </c>
      <c r="BT262">
        <f t="shared" si="417"/>
        <v>4.202803134071365</v>
      </c>
      <c r="BU262">
        <f t="shared" si="418"/>
        <v>11.455390463926653</v>
      </c>
      <c r="BV262">
        <f t="shared" si="419"/>
        <v>18.707977793781971</v>
      </c>
      <c r="BW262" s="2">
        <f t="shared" si="420"/>
        <v>35853</v>
      </c>
      <c r="BX262">
        <f t="shared" si="421"/>
        <v>-1.8884963319071635E-2</v>
      </c>
      <c r="BY262">
        <f t="shared" si="422"/>
        <v>3.2087996837560917E-3</v>
      </c>
      <c r="BZ262">
        <f t="shared" si="423"/>
        <v>0.27630329172086177</v>
      </c>
      <c r="CA262">
        <f t="shared" si="424"/>
        <v>1.6428156102886633</v>
      </c>
      <c r="CB262">
        <f t="shared" si="425"/>
        <v>3.5808800374198708</v>
      </c>
      <c r="CC262">
        <f t="shared" si="426"/>
        <v>6.8929133044271333</v>
      </c>
      <c r="CD262">
        <f t="shared" si="427"/>
        <v>14.113550089656044</v>
      </c>
      <c r="CE262">
        <f t="shared" si="428"/>
        <v>21.334186874884963</v>
      </c>
      <c r="CF262" s="2">
        <f t="shared" si="429"/>
        <v>35853</v>
      </c>
      <c r="CG262">
        <f t="shared" si="430"/>
        <v>0.1793856758559077</v>
      </c>
      <c r="CH262">
        <f t="shared" si="431"/>
        <v>1.2184076387996874</v>
      </c>
      <c r="CI262">
        <f t="shared" si="432"/>
        <v>2.1395744587820258</v>
      </c>
      <c r="CJ262">
        <f t="shared" si="433"/>
        <v>4.5248587439827066</v>
      </c>
      <c r="CK262">
        <f t="shared" si="434"/>
        <v>6.9462121421893928</v>
      </c>
      <c r="CL262">
        <f t="shared" si="435"/>
        <v>10.966849592552318</v>
      </c>
      <c r="CM262">
        <f t="shared" si="436"/>
        <v>21.156136062819229</v>
      </c>
      <c r="CN262">
        <f t="shared" si="437"/>
        <v>31.345422533086143</v>
      </c>
      <c r="CO262" s="2">
        <f t="shared" si="438"/>
        <v>35853</v>
      </c>
      <c r="CP262">
        <f t="shared" si="439"/>
        <v>0.25242480948632007</v>
      </c>
      <c r="CQ262">
        <f t="shared" si="440"/>
        <v>1.0523999428535873</v>
      </c>
      <c r="CR262">
        <f t="shared" si="441"/>
        <v>1.9210109590001796</v>
      </c>
      <c r="CS262">
        <f t="shared" si="442"/>
        <v>3.9137225791004688</v>
      </c>
      <c r="CT262">
        <f t="shared" si="443"/>
        <v>7.1656169616721073</v>
      </c>
      <c r="CU262">
        <f t="shared" si="444"/>
        <v>14.448360254276423</v>
      </c>
      <c r="CV262">
        <f t="shared" si="445"/>
        <v>21.731103546880753</v>
      </c>
    </row>
    <row r="263" spans="1:100" x14ac:dyDescent="0.3">
      <c r="A263" s="2">
        <v>35825</v>
      </c>
      <c r="B263" s="4">
        <v>0.43</v>
      </c>
      <c r="C263">
        <v>0.38</v>
      </c>
      <c r="D263">
        <v>0.38</v>
      </c>
      <c r="E263" s="3">
        <f t="shared" si="358"/>
        <v>0.55531025359232677</v>
      </c>
      <c r="F263">
        <v>0.64296538038849027</v>
      </c>
      <c r="G263">
        <v>0.79442015048005277</v>
      </c>
      <c r="H263">
        <v>1.0074583034536169</v>
      </c>
      <c r="I263">
        <v>1.4427834036389451</v>
      </c>
      <c r="J263">
        <v>1.7275176791171025</v>
      </c>
      <c r="K263">
        <v>1.9989768632186877</v>
      </c>
      <c r="L263">
        <v>2.6207538753954349</v>
      </c>
      <c r="M263">
        <v>2.8280128794543504</v>
      </c>
      <c r="N263" s="2">
        <f t="shared" si="360"/>
        <v>35825</v>
      </c>
      <c r="O263">
        <f t="shared" si="361"/>
        <v>-9.5000000000000001E-2</v>
      </c>
      <c r="P263">
        <f t="shared" si="362"/>
        <v>-0.19</v>
      </c>
      <c r="Q263">
        <f t="shared" si="359"/>
        <v>-0.41648269019424511</v>
      </c>
      <c r="R263">
        <f t="shared" si="363"/>
        <v>-0.64296538038849027</v>
      </c>
      <c r="S263">
        <f t="shared" si="364"/>
        <v>-1.5888403009601055</v>
      </c>
      <c r="T263">
        <f t="shared" si="365"/>
        <v>-3.0223749103608508</v>
      </c>
      <c r="U263">
        <f t="shared" si="366"/>
        <v>-7.2139170181947252</v>
      </c>
      <c r="V263">
        <f t="shared" si="367"/>
        <v>-12.092623753819717</v>
      </c>
      <c r="W263">
        <f t="shared" si="368"/>
        <v>-19.989768632186877</v>
      </c>
      <c r="X263">
        <f t="shared" si="369"/>
        <v>-52.415077507908698</v>
      </c>
      <c r="Y263">
        <f t="shared" si="370"/>
        <v>-84.840386383630516</v>
      </c>
      <c r="Z263" s="2">
        <f t="shared" si="371"/>
        <v>35825</v>
      </c>
      <c r="AA263">
        <f t="shared" si="372"/>
        <v>9.5000000000000001E-2</v>
      </c>
      <c r="AB263">
        <f t="shared" si="373"/>
        <v>0.45296538038849027</v>
      </c>
      <c r="AC263">
        <f t="shared" si="374"/>
        <v>0.5479653803884903</v>
      </c>
      <c r="AD263">
        <f t="shared" si="375"/>
        <v>0.94587492057161526</v>
      </c>
      <c r="AE263" s="2">
        <f t="shared" si="376"/>
        <v>35825</v>
      </c>
      <c r="AF263">
        <f t="shared" si="377"/>
        <v>-0.41648269019424511</v>
      </c>
      <c r="AG263">
        <f t="shared" si="378"/>
        <v>-1.4938403009601056</v>
      </c>
      <c r="AH263">
        <f t="shared" si="379"/>
        <v>-2.9273749103608506</v>
      </c>
      <c r="AI263">
        <f t="shared" si="380"/>
        <v>-7.1189170181947254</v>
      </c>
      <c r="AJ263">
        <f t="shared" si="381"/>
        <v>-11.997623753819717</v>
      </c>
      <c r="AK263">
        <f t="shared" si="382"/>
        <v>-19.894768632186878</v>
      </c>
      <c r="AL263">
        <f t="shared" si="383"/>
        <v>-52.320077507908699</v>
      </c>
      <c r="AM263">
        <f t="shared" si="384"/>
        <v>-84.745386383630517</v>
      </c>
      <c r="AN263" s="2">
        <f t="shared" si="385"/>
        <v>35825</v>
      </c>
      <c r="AO263">
        <f t="shared" si="386"/>
        <v>-0.19</v>
      </c>
      <c r="AP263">
        <f t="shared" si="387"/>
        <v>-1.1358749205716152</v>
      </c>
      <c r="AQ263">
        <f t="shared" si="388"/>
        <v>-2.5694095299723605</v>
      </c>
      <c r="AR263">
        <f t="shared" si="389"/>
        <v>-6.7609516378062349</v>
      </c>
      <c r="AS263">
        <f t="shared" si="390"/>
        <v>-11.639658373431228</v>
      </c>
      <c r="AT263">
        <f t="shared" si="391"/>
        <v>-19.536803251798386</v>
      </c>
      <c r="AU263">
        <f t="shared" si="392"/>
        <v>-51.962112127520207</v>
      </c>
      <c r="AV263">
        <f t="shared" si="393"/>
        <v>-84.387421003242025</v>
      </c>
      <c r="AW263" s="2">
        <f t="shared" si="394"/>
        <v>35825</v>
      </c>
      <c r="AX263">
        <f t="shared" si="395"/>
        <v>-9.5000000000000001E-2</v>
      </c>
      <c r="AY263">
        <f t="shared" si="396"/>
        <v>-1.0408749205716152</v>
      </c>
      <c r="AZ263">
        <f t="shared" si="397"/>
        <v>-2.4744095299723607</v>
      </c>
      <c r="BA263">
        <f t="shared" si="398"/>
        <v>-6.6659516378062351</v>
      </c>
      <c r="BB263">
        <f t="shared" si="399"/>
        <v>-11.544658373431227</v>
      </c>
      <c r="BC263">
        <f t="shared" si="400"/>
        <v>-19.441803251798387</v>
      </c>
      <c r="BD263">
        <f t="shared" si="401"/>
        <v>-51.867112127520208</v>
      </c>
      <c r="BE263">
        <f t="shared" si="402"/>
        <v>-84.292421003242026</v>
      </c>
      <c r="BF263" s="2">
        <f t="shared" si="403"/>
        <v>35825</v>
      </c>
      <c r="BG263">
        <f t="shared" si="404"/>
        <v>-0.64296538038849027</v>
      </c>
      <c r="BH263">
        <f t="shared" si="405"/>
        <v>-1.5888403009601055</v>
      </c>
      <c r="BI263">
        <f t="shared" si="406"/>
        <v>-6.2680420976231099</v>
      </c>
      <c r="BJ263">
        <f t="shared" si="407"/>
        <v>-11.146748833248102</v>
      </c>
      <c r="BK263">
        <f t="shared" si="408"/>
        <v>-19.043893711615262</v>
      </c>
      <c r="BL263">
        <f t="shared" si="409"/>
        <v>-51.46920258733708</v>
      </c>
      <c r="BM263">
        <f t="shared" si="410"/>
        <v>-83.894511463058905</v>
      </c>
      <c r="BN263" s="2">
        <f t="shared" si="411"/>
        <v>35825</v>
      </c>
      <c r="BO263">
        <f t="shared" si="412"/>
        <v>-0.2818992080133057</v>
      </c>
      <c r="BP263">
        <f t="shared" si="413"/>
        <v>-2.0112909339399372</v>
      </c>
      <c r="BQ263">
        <f t="shared" si="414"/>
        <v>-3.0206931329145497</v>
      </c>
      <c r="BR263">
        <f t="shared" si="415"/>
        <v>-4.6193025583973997</v>
      </c>
      <c r="BS263">
        <f t="shared" si="416"/>
        <v>-6.0925645594063402</v>
      </c>
      <c r="BT263">
        <f t="shared" si="417"/>
        <v>-5.3977124562235295</v>
      </c>
      <c r="BU263">
        <f t="shared" si="418"/>
        <v>-10.672954773495022</v>
      </c>
      <c r="BV263">
        <f t="shared" si="419"/>
        <v>-15.948197090766499</v>
      </c>
      <c r="BW263" s="2">
        <f t="shared" si="420"/>
        <v>35825</v>
      </c>
      <c r="BX263">
        <f t="shared" si="421"/>
        <v>3.1925182064116653E-2</v>
      </c>
      <c r="BY263">
        <f t="shared" si="422"/>
        <v>0.11996314479345849</v>
      </c>
      <c r="BZ263">
        <f t="shared" si="423"/>
        <v>9.8372340934467339E-2</v>
      </c>
      <c r="CA263">
        <f t="shared" si="424"/>
        <v>1.4132658260527475</v>
      </c>
      <c r="CB263">
        <f t="shared" si="425"/>
        <v>4.0250251747957764</v>
      </c>
      <c r="CC263">
        <f t="shared" si="426"/>
        <v>7.6315752954536444</v>
      </c>
      <c r="CD263">
        <f t="shared" si="427"/>
        <v>13.72380697255926</v>
      </c>
      <c r="CE263">
        <f t="shared" si="428"/>
        <v>19.81603864966489</v>
      </c>
      <c r="CF263" s="2">
        <f t="shared" si="429"/>
        <v>35825</v>
      </c>
      <c r="CG263">
        <f t="shared" si="430"/>
        <v>0.16587498700733982</v>
      </c>
      <c r="CH263">
        <f t="shared" si="431"/>
        <v>0.48443197959837792</v>
      </c>
      <c r="CI263">
        <f t="shared" si="432"/>
        <v>0.72139253274400905</v>
      </c>
      <c r="CJ263">
        <f t="shared" si="433"/>
        <v>2.0294110841594462</v>
      </c>
      <c r="CK263">
        <f t="shared" si="434"/>
        <v>4.531709084467038</v>
      </c>
      <c r="CL263">
        <f t="shared" si="435"/>
        <v>7.3421173208261683</v>
      </c>
      <c r="CM263">
        <f t="shared" si="436"/>
        <v>12.46059271430679</v>
      </c>
      <c r="CN263">
        <f t="shared" si="437"/>
        <v>17.579068107787414</v>
      </c>
      <c r="CO263" s="2">
        <f t="shared" si="438"/>
        <v>35825</v>
      </c>
      <c r="CP263">
        <f t="shared" si="439"/>
        <v>0.17470621142760739</v>
      </c>
      <c r="CQ263">
        <f t="shared" si="440"/>
        <v>0.7047914644060751</v>
      </c>
      <c r="CR263">
        <f t="shared" si="441"/>
        <v>1.2882872588914012</v>
      </c>
      <c r="CS263">
        <f t="shared" si="442"/>
        <v>3.2738781182890726</v>
      </c>
      <c r="CT263">
        <f t="shared" si="443"/>
        <v>6.3180733110735208</v>
      </c>
      <c r="CU263">
        <f t="shared" si="444"/>
        <v>12.971373722159411</v>
      </c>
      <c r="CV263">
        <f t="shared" si="445"/>
        <v>19.624674133245289</v>
      </c>
    </row>
    <row r="264" spans="1:100" x14ac:dyDescent="0.3">
      <c r="A264" s="2">
        <v>35794</v>
      </c>
      <c r="B264" s="4">
        <v>0.48</v>
      </c>
      <c r="C264">
        <v>0.35</v>
      </c>
      <c r="D264">
        <v>0.33500000000000002</v>
      </c>
      <c r="E264" s="3">
        <f t="shared" si="358"/>
        <v>0.48580791072820068</v>
      </c>
      <c r="F264">
        <v>0.561211866092301</v>
      </c>
      <c r="G264">
        <v>0.65093954409913557</v>
      </c>
      <c r="H264">
        <v>0.85118613309933566</v>
      </c>
      <c r="I264">
        <v>1.2938061257162268</v>
      </c>
      <c r="J264">
        <v>1.599586222212412</v>
      </c>
      <c r="K264">
        <v>1.9247089582302768</v>
      </c>
      <c r="L264">
        <v>2.555602471843069</v>
      </c>
      <c r="M264">
        <v>2.765900309714</v>
      </c>
      <c r="N264" s="2">
        <f t="shared" si="360"/>
        <v>35794</v>
      </c>
      <c r="O264">
        <f t="shared" si="361"/>
        <v>-8.7499999999999994E-2</v>
      </c>
      <c r="P264">
        <f t="shared" si="362"/>
        <v>-0.16750000000000001</v>
      </c>
      <c r="Q264">
        <f t="shared" si="359"/>
        <v>-0.36435593304615049</v>
      </c>
      <c r="R264">
        <f t="shared" si="363"/>
        <v>-0.561211866092301</v>
      </c>
      <c r="S264">
        <f t="shared" si="364"/>
        <v>-1.3018790881982711</v>
      </c>
      <c r="T264">
        <f t="shared" si="365"/>
        <v>-2.5535583992980069</v>
      </c>
      <c r="U264">
        <f t="shared" si="366"/>
        <v>-6.4690306285811339</v>
      </c>
      <c r="V264">
        <f t="shared" si="367"/>
        <v>-11.197103555486883</v>
      </c>
      <c r="W264">
        <f t="shared" si="368"/>
        <v>-19.247089582302767</v>
      </c>
      <c r="X264">
        <f t="shared" si="369"/>
        <v>-51.112049436861383</v>
      </c>
      <c r="Y264">
        <f t="shared" si="370"/>
        <v>-82.977009291420003</v>
      </c>
      <c r="Z264" s="2">
        <f t="shared" si="371"/>
        <v>35794</v>
      </c>
      <c r="AA264">
        <f t="shared" si="372"/>
        <v>8.0000000000000016E-2</v>
      </c>
      <c r="AB264">
        <f t="shared" si="373"/>
        <v>0.39371186609230102</v>
      </c>
      <c r="AC264">
        <f t="shared" si="374"/>
        <v>0.47371186609230098</v>
      </c>
      <c r="AD264">
        <f t="shared" si="375"/>
        <v>0.74066722210597014</v>
      </c>
      <c r="AE264" s="2">
        <f t="shared" si="376"/>
        <v>35794</v>
      </c>
      <c r="AF264">
        <f t="shared" si="377"/>
        <v>-0.36435593304615049</v>
      </c>
      <c r="AG264">
        <f t="shared" si="378"/>
        <v>-1.2218790881982711</v>
      </c>
      <c r="AH264">
        <f t="shared" si="379"/>
        <v>-2.4735583992980068</v>
      </c>
      <c r="AI264">
        <f t="shared" si="380"/>
        <v>-6.3890306285811338</v>
      </c>
      <c r="AJ264">
        <f t="shared" si="381"/>
        <v>-11.117103555486883</v>
      </c>
      <c r="AK264">
        <f t="shared" si="382"/>
        <v>-19.167089582302768</v>
      </c>
      <c r="AL264">
        <f t="shared" si="383"/>
        <v>-51.032049436861385</v>
      </c>
      <c r="AM264">
        <f t="shared" si="384"/>
        <v>-82.897009291420005</v>
      </c>
      <c r="AN264" s="2">
        <f t="shared" si="385"/>
        <v>35794</v>
      </c>
      <c r="AO264">
        <f t="shared" si="386"/>
        <v>-0.16750000000000001</v>
      </c>
      <c r="AP264">
        <f t="shared" si="387"/>
        <v>-0.90816722210597012</v>
      </c>
      <c r="AQ264">
        <f t="shared" si="388"/>
        <v>-2.1598465332057057</v>
      </c>
      <c r="AR264">
        <f t="shared" si="389"/>
        <v>-6.0753187624888332</v>
      </c>
      <c r="AS264">
        <f t="shared" si="390"/>
        <v>-10.803391689394582</v>
      </c>
      <c r="AT264">
        <f t="shared" si="391"/>
        <v>-18.853377716210467</v>
      </c>
      <c r="AU264">
        <f t="shared" si="392"/>
        <v>-50.71833757076908</v>
      </c>
      <c r="AV264">
        <f t="shared" si="393"/>
        <v>-82.5832974253277</v>
      </c>
      <c r="AW264" s="2">
        <f t="shared" si="394"/>
        <v>35794</v>
      </c>
      <c r="AX264">
        <f t="shared" si="395"/>
        <v>-8.7499999999999994E-2</v>
      </c>
      <c r="AY264">
        <f t="shared" si="396"/>
        <v>-0.82816722210597016</v>
      </c>
      <c r="AZ264">
        <f t="shared" si="397"/>
        <v>-2.0798465332057061</v>
      </c>
      <c r="BA264">
        <f t="shared" si="398"/>
        <v>-5.9953187624888331</v>
      </c>
      <c r="BB264">
        <f t="shared" si="399"/>
        <v>-10.723391689394582</v>
      </c>
      <c r="BC264">
        <f t="shared" si="400"/>
        <v>-18.773377716210465</v>
      </c>
      <c r="BD264">
        <f t="shared" si="401"/>
        <v>-50.638337570769082</v>
      </c>
      <c r="BE264">
        <f t="shared" si="402"/>
        <v>-82.503297425327702</v>
      </c>
      <c r="BF264" s="2">
        <f t="shared" si="403"/>
        <v>35794</v>
      </c>
      <c r="BG264">
        <f t="shared" si="404"/>
        <v>-0.561211866092301</v>
      </c>
      <c r="BH264">
        <f t="shared" si="405"/>
        <v>-1.3018790881982711</v>
      </c>
      <c r="BI264">
        <f t="shared" si="406"/>
        <v>-5.7283634064751636</v>
      </c>
      <c r="BJ264">
        <f t="shared" si="407"/>
        <v>-10.456436333380914</v>
      </c>
      <c r="BK264">
        <f t="shared" si="408"/>
        <v>-18.506422360196797</v>
      </c>
      <c r="BL264">
        <f t="shared" si="409"/>
        <v>-50.371382214755414</v>
      </c>
      <c r="BM264">
        <f t="shared" si="410"/>
        <v>-82.236342069314034</v>
      </c>
      <c r="BN264" s="2">
        <f t="shared" si="411"/>
        <v>35794</v>
      </c>
      <c r="BO264">
        <f t="shared" si="412"/>
        <v>4.314096416412061E-3</v>
      </c>
      <c r="BP264">
        <f t="shared" si="413"/>
        <v>-0.4389919863829515</v>
      </c>
      <c r="BQ264">
        <f t="shared" si="414"/>
        <v>-0.58605770598088336</v>
      </c>
      <c r="BR264">
        <f t="shared" si="415"/>
        <v>1.290594873397223</v>
      </c>
      <c r="BS264">
        <f t="shared" si="416"/>
        <v>4.2670394191504544</v>
      </c>
      <c r="BT264">
        <f t="shared" si="417"/>
        <v>8.7888412123801753</v>
      </c>
      <c r="BU264">
        <f t="shared" si="418"/>
        <v>18.272757411164573</v>
      </c>
      <c r="BV264">
        <f t="shared" si="419"/>
        <v>27.756673609948958</v>
      </c>
      <c r="BW264" s="2">
        <f t="shared" si="420"/>
        <v>35794</v>
      </c>
      <c r="BX264">
        <f t="shared" si="421"/>
        <v>0.40099445726252703</v>
      </c>
      <c r="BY264">
        <f t="shared" si="422"/>
        <v>1.4008758468398668</v>
      </c>
      <c r="BZ264">
        <f t="shared" si="423"/>
        <v>2.5315591149965151</v>
      </c>
      <c r="CA264">
        <f t="shared" si="424"/>
        <v>5.2190235141915364</v>
      </c>
      <c r="CB264">
        <f t="shared" si="425"/>
        <v>9.2150352822161334</v>
      </c>
      <c r="CC264">
        <f t="shared" si="426"/>
        <v>13.210963034973092</v>
      </c>
      <c r="CD264">
        <f t="shared" si="427"/>
        <v>23.130131093653134</v>
      </c>
      <c r="CE264">
        <f t="shared" si="428"/>
        <v>33.049299152333163</v>
      </c>
      <c r="CF264" s="2">
        <f t="shared" si="429"/>
        <v>35794</v>
      </c>
      <c r="CG264">
        <f t="shared" si="430"/>
        <v>8.1573991716008376E-2</v>
      </c>
      <c r="CH264">
        <f t="shared" si="431"/>
        <v>0.27298107827617141</v>
      </c>
      <c r="CI264">
        <f t="shared" si="432"/>
        <v>0.55424395540157856</v>
      </c>
      <c r="CJ264">
        <f t="shared" si="433"/>
        <v>2.1152107269931828</v>
      </c>
      <c r="CK264">
        <f t="shared" si="434"/>
        <v>4.4195606057528778</v>
      </c>
      <c r="CL264">
        <f t="shared" si="435"/>
        <v>7.2775669026092427</v>
      </c>
      <c r="CM264">
        <f t="shared" si="436"/>
        <v>14.931939896411683</v>
      </c>
      <c r="CN264">
        <f t="shared" si="437"/>
        <v>22.586312890214124</v>
      </c>
      <c r="CO264" s="2">
        <f t="shared" si="438"/>
        <v>35794</v>
      </c>
      <c r="CP264">
        <f t="shared" si="439"/>
        <v>0.46878915822865186</v>
      </c>
      <c r="CQ264">
        <f t="shared" si="440"/>
        <v>1.3968198496271351</v>
      </c>
      <c r="CR264">
        <f t="shared" si="441"/>
        <v>2.8413664443691729</v>
      </c>
      <c r="CS264">
        <f t="shared" si="442"/>
        <v>5.5365534656186739</v>
      </c>
      <c r="CT264">
        <f t="shared" si="443"/>
        <v>8.7766475355975508</v>
      </c>
      <c r="CU264">
        <f t="shared" si="444"/>
        <v>17.754144037408935</v>
      </c>
      <c r="CV264">
        <f t="shared" si="445"/>
        <v>26.731640539220322</v>
      </c>
    </row>
    <row r="265" spans="1:100" x14ac:dyDescent="0.3">
      <c r="A265" s="2">
        <v>35762</v>
      </c>
      <c r="B265" s="4">
        <v>0.39</v>
      </c>
      <c r="C265">
        <v>0.15</v>
      </c>
      <c r="D265">
        <v>0.155</v>
      </c>
      <c r="E265" s="3">
        <f t="shared" si="358"/>
        <v>0.28945450410258827</v>
      </c>
      <c r="F265">
        <v>0.35668175615388242</v>
      </c>
      <c r="G265">
        <v>0.50236853603299347</v>
      </c>
      <c r="H265">
        <v>0.74760098927557139</v>
      </c>
      <c r="I265">
        <v>1.2580350604380257</v>
      </c>
      <c r="J265">
        <v>1.5797445586710701</v>
      </c>
      <c r="K265">
        <v>2.0068971455777529</v>
      </c>
      <c r="L265">
        <v>2.6681233874148469</v>
      </c>
      <c r="M265">
        <v>2.8885321346938779</v>
      </c>
      <c r="N265" s="2">
        <f t="shared" si="360"/>
        <v>35762</v>
      </c>
      <c r="O265">
        <f t="shared" si="361"/>
        <v>-3.7499999999999999E-2</v>
      </c>
      <c r="P265">
        <f t="shared" si="362"/>
        <v>-7.7499999999999999E-2</v>
      </c>
      <c r="Q265">
        <f t="shared" si="359"/>
        <v>-0.21709087807694122</v>
      </c>
      <c r="R265">
        <f t="shared" si="363"/>
        <v>-0.35668175615388242</v>
      </c>
      <c r="S265">
        <f t="shared" si="364"/>
        <v>-1.0047370720659869</v>
      </c>
      <c r="T265">
        <f t="shared" si="365"/>
        <v>-2.2428029678267141</v>
      </c>
      <c r="U265">
        <f t="shared" si="366"/>
        <v>-6.2901753021901285</v>
      </c>
      <c r="V265">
        <f t="shared" si="367"/>
        <v>-11.058211910697491</v>
      </c>
      <c r="W265">
        <f t="shared" si="368"/>
        <v>-20.068971455777529</v>
      </c>
      <c r="X265">
        <f t="shared" si="369"/>
        <v>-53.362467748296936</v>
      </c>
      <c r="Y265">
        <f t="shared" si="370"/>
        <v>-86.655964040816343</v>
      </c>
      <c r="Z265" s="2">
        <f t="shared" si="371"/>
        <v>35762</v>
      </c>
      <c r="AA265">
        <f t="shared" si="372"/>
        <v>0.04</v>
      </c>
      <c r="AB265">
        <f t="shared" si="373"/>
        <v>0.27918175615388241</v>
      </c>
      <c r="AC265">
        <f t="shared" si="374"/>
        <v>0.31918175615388245</v>
      </c>
      <c r="AD265">
        <f t="shared" si="375"/>
        <v>0.64805531591210452</v>
      </c>
      <c r="AE265" s="2">
        <f t="shared" si="376"/>
        <v>35762</v>
      </c>
      <c r="AF265">
        <f t="shared" si="377"/>
        <v>-0.21709087807694122</v>
      </c>
      <c r="AG265">
        <f t="shared" si="378"/>
        <v>-0.96473707206598691</v>
      </c>
      <c r="AH265">
        <f t="shared" si="379"/>
        <v>-2.202802967826714</v>
      </c>
      <c r="AI265">
        <f t="shared" si="380"/>
        <v>-6.2501753021901285</v>
      </c>
      <c r="AJ265">
        <f t="shared" si="381"/>
        <v>-11.018211910697492</v>
      </c>
      <c r="AK265">
        <f t="shared" si="382"/>
        <v>-20.02897145577753</v>
      </c>
      <c r="AL265">
        <f t="shared" si="383"/>
        <v>-53.322467748296937</v>
      </c>
      <c r="AM265">
        <f t="shared" si="384"/>
        <v>-86.615964040816337</v>
      </c>
      <c r="AN265" s="2">
        <f t="shared" si="385"/>
        <v>35762</v>
      </c>
      <c r="AO265">
        <f t="shared" si="386"/>
        <v>-7.7499999999999999E-2</v>
      </c>
      <c r="AP265">
        <f t="shared" si="387"/>
        <v>-0.72555531591210454</v>
      </c>
      <c r="AQ265">
        <f t="shared" si="388"/>
        <v>-1.9636212116728315</v>
      </c>
      <c r="AR265">
        <f t="shared" si="389"/>
        <v>-6.0109935460362465</v>
      </c>
      <c r="AS265">
        <f t="shared" si="390"/>
        <v>-10.779030154543609</v>
      </c>
      <c r="AT265">
        <f t="shared" si="391"/>
        <v>-19.789789699623647</v>
      </c>
      <c r="AU265">
        <f t="shared" si="392"/>
        <v>-53.083285992143054</v>
      </c>
      <c r="AV265">
        <f t="shared" si="393"/>
        <v>-86.376782284662454</v>
      </c>
      <c r="AW265" s="2">
        <f t="shared" si="394"/>
        <v>35762</v>
      </c>
      <c r="AX265">
        <f t="shared" si="395"/>
        <v>-3.7499999999999999E-2</v>
      </c>
      <c r="AY265">
        <f t="shared" si="396"/>
        <v>-0.6855553159121045</v>
      </c>
      <c r="AZ265">
        <f t="shared" si="397"/>
        <v>-1.9236212116728315</v>
      </c>
      <c r="BA265">
        <f t="shared" si="398"/>
        <v>-5.9709935460362464</v>
      </c>
      <c r="BB265">
        <f t="shared" si="399"/>
        <v>-10.739030154543608</v>
      </c>
      <c r="BC265">
        <f t="shared" si="400"/>
        <v>-19.749789699623648</v>
      </c>
      <c r="BD265">
        <f t="shared" si="401"/>
        <v>-53.043285992143055</v>
      </c>
      <c r="BE265">
        <f t="shared" si="402"/>
        <v>-86.336782284662462</v>
      </c>
      <c r="BF265" s="2">
        <f t="shared" si="403"/>
        <v>35762</v>
      </c>
      <c r="BG265">
        <f t="shared" si="404"/>
        <v>-0.35668175615388242</v>
      </c>
      <c r="BH265">
        <f t="shared" si="405"/>
        <v>-1.0047370720659869</v>
      </c>
      <c r="BI265">
        <f t="shared" si="406"/>
        <v>-5.6421199862780238</v>
      </c>
      <c r="BJ265">
        <f t="shared" si="407"/>
        <v>-10.410156594785386</v>
      </c>
      <c r="BK265">
        <f t="shared" si="408"/>
        <v>-19.420916139865426</v>
      </c>
      <c r="BL265">
        <f t="shared" si="409"/>
        <v>-52.714412432384833</v>
      </c>
      <c r="BM265">
        <f t="shared" si="410"/>
        <v>-86.00790872490424</v>
      </c>
      <c r="BN265" s="2">
        <f t="shared" si="411"/>
        <v>35762</v>
      </c>
      <c r="BO265">
        <f t="shared" si="412"/>
        <v>0.43386656105409183</v>
      </c>
      <c r="BP265">
        <f t="shared" si="413"/>
        <v>0.45815035508614954</v>
      </c>
      <c r="BQ265">
        <f t="shared" si="414"/>
        <v>1.1305606527544638</v>
      </c>
      <c r="BR265">
        <f t="shared" si="415"/>
        <v>3.3161137832412981</v>
      </c>
      <c r="BS265">
        <f t="shared" si="416"/>
        <v>8.135455322695643</v>
      </c>
      <c r="BT265">
        <f t="shared" si="417"/>
        <v>9.2389558182104654</v>
      </c>
      <c r="BU265">
        <f t="shared" si="418"/>
        <v>16.427642058813003</v>
      </c>
      <c r="BV265">
        <f t="shared" si="419"/>
        <v>23.616328299415553</v>
      </c>
      <c r="BW265" s="2">
        <f t="shared" si="420"/>
        <v>35762</v>
      </c>
      <c r="BX265">
        <f t="shared" si="421"/>
        <v>0.85215702756772327</v>
      </c>
      <c r="BY265">
        <f t="shared" si="422"/>
        <v>2.5999198621504762</v>
      </c>
      <c r="BZ265">
        <f t="shared" si="423"/>
        <v>4.0447807489210357</v>
      </c>
      <c r="CA265">
        <f t="shared" si="424"/>
        <v>7.3489714233976713</v>
      </c>
      <c r="CB265">
        <f t="shared" si="425"/>
        <v>11.452607863303669</v>
      </c>
      <c r="CC265">
        <f t="shared" si="426"/>
        <v>14.723281019598204</v>
      </c>
      <c r="CD265">
        <f t="shared" si="427"/>
        <v>26.380917060070928</v>
      </c>
      <c r="CE265">
        <f t="shared" si="428"/>
        <v>38.038553100543652</v>
      </c>
      <c r="CF265" s="2">
        <f t="shared" si="429"/>
        <v>35762</v>
      </c>
      <c r="CG265">
        <f t="shared" si="430"/>
        <v>7.4150932887422583E-2</v>
      </c>
      <c r="CH265">
        <f t="shared" si="431"/>
        <v>0.26833280984385399</v>
      </c>
      <c r="CI265">
        <f t="shared" si="432"/>
        <v>0.67443880798010258</v>
      </c>
      <c r="CJ265">
        <f t="shared" si="433"/>
        <v>2.3526976115107781</v>
      </c>
      <c r="CK265">
        <f t="shared" si="434"/>
        <v>5.3240506667084757</v>
      </c>
      <c r="CL265">
        <f t="shared" si="435"/>
        <v>7.8197211639707591</v>
      </c>
      <c r="CM265">
        <f t="shared" si="436"/>
        <v>15.112516444158086</v>
      </c>
      <c r="CN265">
        <f t="shared" si="437"/>
        <v>22.40531172434541</v>
      </c>
      <c r="CO265" s="2">
        <f t="shared" si="438"/>
        <v>35762</v>
      </c>
      <c r="CP265">
        <f t="shared" si="439"/>
        <v>0.57267332042466856</v>
      </c>
      <c r="CQ265">
        <f t="shared" si="440"/>
        <v>1.4501948822685067</v>
      </c>
      <c r="CR265">
        <f t="shared" si="441"/>
        <v>2.0640566683586763</v>
      </c>
      <c r="CS265">
        <f t="shared" si="442"/>
        <v>4.1342126261450636</v>
      </c>
      <c r="CT265">
        <f t="shared" si="443"/>
        <v>6.0655092320021504</v>
      </c>
      <c r="CU265">
        <f t="shared" si="444"/>
        <v>13.148787849044128</v>
      </c>
      <c r="CV265">
        <f t="shared" si="445"/>
        <v>20.232066466086096</v>
      </c>
    </row>
    <row r="266" spans="1:100" x14ac:dyDescent="0.3">
      <c r="A266" s="2">
        <v>35734</v>
      </c>
      <c r="B266" s="4">
        <v>0.42</v>
      </c>
      <c r="C266">
        <v>0.39</v>
      </c>
      <c r="D266">
        <v>0.39500000000000002</v>
      </c>
      <c r="E266" s="3">
        <f t="shared" si="358"/>
        <v>0.42733859212727915</v>
      </c>
      <c r="F266">
        <v>0.44350788819091869</v>
      </c>
      <c r="G266">
        <v>0.54425878373756065</v>
      </c>
      <c r="H266">
        <v>0.75656720904407104</v>
      </c>
      <c r="I266">
        <v>1.2123182757190751</v>
      </c>
      <c r="J266">
        <v>1.5102832305668759</v>
      </c>
      <c r="K266">
        <v>1.8642840518130994</v>
      </c>
      <c r="L266">
        <v>2.4874669407267471</v>
      </c>
      <c r="M266">
        <v>2.6951945703646296</v>
      </c>
      <c r="N266" s="2">
        <f t="shared" si="360"/>
        <v>35734</v>
      </c>
      <c r="O266">
        <f t="shared" si="361"/>
        <v>-9.7500000000000003E-2</v>
      </c>
      <c r="P266">
        <f t="shared" si="362"/>
        <v>-0.19750000000000001</v>
      </c>
      <c r="Q266">
        <f t="shared" si="359"/>
        <v>-0.32050394409545935</v>
      </c>
      <c r="R266">
        <f t="shared" si="363"/>
        <v>-0.44350788819091869</v>
      </c>
      <c r="S266">
        <f t="shared" si="364"/>
        <v>-1.0885175674751213</v>
      </c>
      <c r="T266">
        <f t="shared" si="365"/>
        <v>-2.2697016271322132</v>
      </c>
      <c r="U266">
        <f t="shared" si="366"/>
        <v>-6.0615913785953754</v>
      </c>
      <c r="V266">
        <f t="shared" si="367"/>
        <v>-10.571982613968132</v>
      </c>
      <c r="W266">
        <f t="shared" si="368"/>
        <v>-18.642840518130996</v>
      </c>
      <c r="X266">
        <f t="shared" si="369"/>
        <v>-49.749338814534944</v>
      </c>
      <c r="Y266">
        <f t="shared" si="370"/>
        <v>-80.855837110938893</v>
      </c>
      <c r="Z266" s="2">
        <f t="shared" si="371"/>
        <v>35734</v>
      </c>
      <c r="AA266">
        <f t="shared" si="372"/>
        <v>0.1</v>
      </c>
      <c r="AB266">
        <f t="shared" si="373"/>
        <v>0.24600788819091868</v>
      </c>
      <c r="AC266">
        <f t="shared" si="374"/>
        <v>0.34600788819091866</v>
      </c>
      <c r="AD266">
        <f t="shared" si="375"/>
        <v>0.64500967928420261</v>
      </c>
      <c r="AE266" s="2">
        <f t="shared" si="376"/>
        <v>35734</v>
      </c>
      <c r="AF266">
        <f t="shared" si="377"/>
        <v>-0.32050394409545935</v>
      </c>
      <c r="AG266">
        <f t="shared" si="378"/>
        <v>-0.98851756747512132</v>
      </c>
      <c r="AH266">
        <f t="shared" si="379"/>
        <v>-2.1697016271322132</v>
      </c>
      <c r="AI266">
        <f t="shared" si="380"/>
        <v>-5.9615913785953758</v>
      </c>
      <c r="AJ266">
        <f t="shared" si="381"/>
        <v>-10.471982613968132</v>
      </c>
      <c r="AK266">
        <f t="shared" si="382"/>
        <v>-18.542840518130994</v>
      </c>
      <c r="AL266">
        <f t="shared" si="383"/>
        <v>-49.649338814534943</v>
      </c>
      <c r="AM266">
        <f t="shared" si="384"/>
        <v>-80.755837110938899</v>
      </c>
      <c r="AN266" s="2">
        <f t="shared" si="385"/>
        <v>35734</v>
      </c>
      <c r="AO266">
        <f t="shared" si="386"/>
        <v>-0.19750000000000001</v>
      </c>
      <c r="AP266">
        <f t="shared" si="387"/>
        <v>-0.84250967928420262</v>
      </c>
      <c r="AQ266">
        <f t="shared" si="388"/>
        <v>-2.0236937389412946</v>
      </c>
      <c r="AR266">
        <f t="shared" si="389"/>
        <v>-5.8155834904044568</v>
      </c>
      <c r="AS266">
        <f t="shared" si="390"/>
        <v>-10.325974725777213</v>
      </c>
      <c r="AT266">
        <f t="shared" si="391"/>
        <v>-18.396832629940079</v>
      </c>
      <c r="AU266">
        <f t="shared" si="392"/>
        <v>-49.503330926344027</v>
      </c>
      <c r="AV266">
        <f t="shared" si="393"/>
        <v>-80.609829222747976</v>
      </c>
      <c r="AW266" s="2">
        <f t="shared" si="394"/>
        <v>35734</v>
      </c>
      <c r="AX266">
        <f t="shared" si="395"/>
        <v>-9.7500000000000003E-2</v>
      </c>
      <c r="AY266">
        <f t="shared" si="396"/>
        <v>-0.74250967928420264</v>
      </c>
      <c r="AZ266">
        <f t="shared" si="397"/>
        <v>-1.9236937389412945</v>
      </c>
      <c r="BA266">
        <f t="shared" si="398"/>
        <v>-5.7155834904044571</v>
      </c>
      <c r="BB266">
        <f t="shared" si="399"/>
        <v>-10.225974725777213</v>
      </c>
      <c r="BC266">
        <f t="shared" si="400"/>
        <v>-18.296832629940077</v>
      </c>
      <c r="BD266">
        <f t="shared" si="401"/>
        <v>-49.403330926344026</v>
      </c>
      <c r="BE266">
        <f t="shared" si="402"/>
        <v>-80.509829222747967</v>
      </c>
      <c r="BF266" s="2">
        <f t="shared" si="403"/>
        <v>35734</v>
      </c>
      <c r="BG266">
        <f t="shared" si="404"/>
        <v>-0.44350788819091869</v>
      </c>
      <c r="BH266">
        <f t="shared" si="405"/>
        <v>-1.0885175674751213</v>
      </c>
      <c r="BI266">
        <f t="shared" si="406"/>
        <v>-5.4165816993111733</v>
      </c>
      <c r="BJ266">
        <f t="shared" si="407"/>
        <v>-9.9269729346839295</v>
      </c>
      <c r="BK266">
        <f t="shared" si="408"/>
        <v>-17.997830838846792</v>
      </c>
      <c r="BL266">
        <f t="shared" si="409"/>
        <v>-49.104329135250744</v>
      </c>
      <c r="BM266">
        <f t="shared" si="410"/>
        <v>-80.210827431654693</v>
      </c>
      <c r="BN266" s="2">
        <f t="shared" si="411"/>
        <v>35734</v>
      </c>
      <c r="BO266">
        <f t="shared" si="412"/>
        <v>7.6834587746395955E-2</v>
      </c>
      <c r="BP266">
        <f t="shared" si="413"/>
        <v>1.3643557019728925</v>
      </c>
      <c r="BQ266">
        <f t="shared" si="414"/>
        <v>2.330576293229524</v>
      </c>
      <c r="BR266">
        <f t="shared" si="415"/>
        <v>6.5589726889489315</v>
      </c>
      <c r="BS266">
        <f t="shared" si="416"/>
        <v>13.255753387443937</v>
      </c>
      <c r="BT266">
        <f t="shared" si="417"/>
        <v>19.774001525576853</v>
      </c>
      <c r="BU266">
        <f t="shared" si="418"/>
        <v>37.23370719705958</v>
      </c>
      <c r="BV266">
        <f t="shared" si="419"/>
        <v>54.693412868542289</v>
      </c>
      <c r="BW266" s="2">
        <f t="shared" si="420"/>
        <v>35734</v>
      </c>
      <c r="BX266">
        <f t="shared" si="421"/>
        <v>0.48262496102201946</v>
      </c>
      <c r="BY266">
        <f t="shared" si="422"/>
        <v>1.5621909324834018</v>
      </c>
      <c r="BZ266">
        <f t="shared" si="423"/>
        <v>2.4223328616891555</v>
      </c>
      <c r="CA266">
        <f t="shared" si="424"/>
        <v>5.1836654015537356</v>
      </c>
      <c r="CB266">
        <f t="shared" si="425"/>
        <v>9.6737434025195945</v>
      </c>
      <c r="CC266">
        <f t="shared" si="426"/>
        <v>13.541929705466877</v>
      </c>
      <c r="CD266">
        <f t="shared" si="427"/>
        <v>23.857263954323557</v>
      </c>
      <c r="CE266">
        <f t="shared" si="428"/>
        <v>34.172598203180229</v>
      </c>
      <c r="CF266" s="2">
        <f t="shared" si="429"/>
        <v>35734</v>
      </c>
      <c r="CG266">
        <f t="shared" si="430"/>
        <v>-8.1429420769286165E-3</v>
      </c>
      <c r="CH266">
        <f t="shared" si="431"/>
        <v>0.22207294129893146</v>
      </c>
      <c r="CI266">
        <f t="shared" si="432"/>
        <v>0.61510775982291954</v>
      </c>
      <c r="CJ266">
        <f t="shared" si="433"/>
        <v>2.5761848794031432</v>
      </c>
      <c r="CK266">
        <f t="shared" si="434"/>
        <v>5.7147266922696867</v>
      </c>
      <c r="CL266">
        <f t="shared" si="435"/>
        <v>9.5420362482546786</v>
      </c>
      <c r="CM266">
        <f t="shared" si="436"/>
        <v>20.171517568793025</v>
      </c>
      <c r="CN266">
        <f t="shared" si="437"/>
        <v>30.800998889331375</v>
      </c>
      <c r="CO266" s="2">
        <f t="shared" si="438"/>
        <v>35734</v>
      </c>
      <c r="CP266">
        <f t="shared" si="439"/>
        <v>0.51676370618000789</v>
      </c>
      <c r="CQ266">
        <f t="shared" si="440"/>
        <v>1.4390999798222235</v>
      </c>
      <c r="CR266">
        <f t="shared" si="441"/>
        <v>2.7081964617577201</v>
      </c>
      <c r="CS266">
        <f t="shared" si="442"/>
        <v>4.9221828335543334</v>
      </c>
      <c r="CT266">
        <f t="shared" si="443"/>
        <v>7.9397735251251875</v>
      </c>
      <c r="CU266">
        <f t="shared" si="444"/>
        <v>16.569136701216291</v>
      </c>
      <c r="CV266">
        <f t="shared" si="445"/>
        <v>25.198499877307402</v>
      </c>
    </row>
    <row r="267" spans="1:100" x14ac:dyDescent="0.3">
      <c r="A267" s="2">
        <v>35703</v>
      </c>
      <c r="B267" s="4">
        <v>0.44</v>
      </c>
      <c r="C267">
        <v>0.44</v>
      </c>
      <c r="D267">
        <v>0.43</v>
      </c>
      <c r="E267" s="3">
        <f t="shared" si="358"/>
        <v>0.46028963810016904</v>
      </c>
      <c r="F267">
        <v>0.47543445715025351</v>
      </c>
      <c r="G267">
        <v>0.6110655458012666</v>
      </c>
      <c r="H267">
        <v>0.81234799093426202</v>
      </c>
      <c r="I267">
        <v>1.3643358693860879</v>
      </c>
      <c r="J267">
        <v>1.7562662014677852</v>
      </c>
      <c r="K267">
        <v>2.1474299885397814</v>
      </c>
      <c r="L267">
        <v>2.7855119394826264</v>
      </c>
      <c r="M267">
        <v>2.9982059231302416</v>
      </c>
      <c r="N267" s="2">
        <f t="shared" si="360"/>
        <v>35703</v>
      </c>
      <c r="O267">
        <f t="shared" si="361"/>
        <v>-0.11</v>
      </c>
      <c r="P267">
        <f t="shared" si="362"/>
        <v>-0.215</v>
      </c>
      <c r="Q267">
        <f t="shared" si="359"/>
        <v>-0.34521722857512677</v>
      </c>
      <c r="R267">
        <f t="shared" si="363"/>
        <v>-0.47543445715025351</v>
      </c>
      <c r="S267">
        <f t="shared" si="364"/>
        <v>-1.2221310916025332</v>
      </c>
      <c r="T267">
        <f t="shared" si="365"/>
        <v>-2.437043972802786</v>
      </c>
      <c r="U267">
        <f t="shared" si="366"/>
        <v>-6.8216793469304395</v>
      </c>
      <c r="V267">
        <f t="shared" si="367"/>
        <v>-12.293863410274497</v>
      </c>
      <c r="W267">
        <f t="shared" si="368"/>
        <v>-21.474299885397812</v>
      </c>
      <c r="X267">
        <f t="shared" si="369"/>
        <v>-55.710238789652529</v>
      </c>
      <c r="Y267">
        <f t="shared" si="370"/>
        <v>-89.946177693907245</v>
      </c>
      <c r="Z267" s="2">
        <f t="shared" si="371"/>
        <v>35703</v>
      </c>
      <c r="AA267">
        <f t="shared" si="372"/>
        <v>0.105</v>
      </c>
      <c r="AB267">
        <f t="shared" si="373"/>
        <v>0.26043445715025348</v>
      </c>
      <c r="AC267">
        <f t="shared" si="374"/>
        <v>0.36543445715025352</v>
      </c>
      <c r="AD267">
        <f t="shared" si="375"/>
        <v>0.74669663445227963</v>
      </c>
      <c r="AE267" s="2">
        <f t="shared" si="376"/>
        <v>35703</v>
      </c>
      <c r="AF267">
        <f t="shared" si="377"/>
        <v>-0.34521722857512677</v>
      </c>
      <c r="AG267">
        <f t="shared" si="378"/>
        <v>-1.1171310916025332</v>
      </c>
      <c r="AH267">
        <f t="shared" si="379"/>
        <v>-2.332043972802786</v>
      </c>
      <c r="AI267">
        <f t="shared" si="380"/>
        <v>-6.7166793469304391</v>
      </c>
      <c r="AJ267">
        <f t="shared" si="381"/>
        <v>-12.188863410274497</v>
      </c>
      <c r="AK267">
        <f t="shared" si="382"/>
        <v>-21.369299885397812</v>
      </c>
      <c r="AL267">
        <f t="shared" si="383"/>
        <v>-55.605238789652532</v>
      </c>
      <c r="AM267">
        <f t="shared" si="384"/>
        <v>-89.841177693907241</v>
      </c>
      <c r="AN267" s="2">
        <f t="shared" si="385"/>
        <v>35703</v>
      </c>
      <c r="AO267">
        <f t="shared" si="386"/>
        <v>-0.215</v>
      </c>
      <c r="AP267">
        <f t="shared" si="387"/>
        <v>-0.96169663445227971</v>
      </c>
      <c r="AQ267">
        <f t="shared" si="388"/>
        <v>-2.1766095156525322</v>
      </c>
      <c r="AR267">
        <f t="shared" si="389"/>
        <v>-6.5612448897801858</v>
      </c>
      <c r="AS267">
        <f t="shared" si="390"/>
        <v>-12.033428953124243</v>
      </c>
      <c r="AT267">
        <f t="shared" si="391"/>
        <v>-21.213865428247558</v>
      </c>
      <c r="AU267">
        <f t="shared" si="392"/>
        <v>-55.449804332502275</v>
      </c>
      <c r="AV267">
        <f t="shared" si="393"/>
        <v>-89.685743236756991</v>
      </c>
      <c r="AW267" s="2">
        <f t="shared" si="394"/>
        <v>35703</v>
      </c>
      <c r="AX267">
        <f t="shared" si="395"/>
        <v>-0.11</v>
      </c>
      <c r="AY267">
        <f t="shared" si="396"/>
        <v>-0.85669663445227973</v>
      </c>
      <c r="AZ267">
        <f t="shared" si="397"/>
        <v>-2.0716095156525323</v>
      </c>
      <c r="BA267">
        <f t="shared" si="398"/>
        <v>-6.4562448897801863</v>
      </c>
      <c r="BB267">
        <f t="shared" si="399"/>
        <v>-11.928428953124243</v>
      </c>
      <c r="BC267">
        <f t="shared" si="400"/>
        <v>-21.108865428247558</v>
      </c>
      <c r="BD267">
        <f t="shared" si="401"/>
        <v>-55.344804332502278</v>
      </c>
      <c r="BE267">
        <f t="shared" si="402"/>
        <v>-89.580743236756987</v>
      </c>
      <c r="BF267" s="2">
        <f t="shared" si="403"/>
        <v>35703</v>
      </c>
      <c r="BG267">
        <f t="shared" si="404"/>
        <v>-0.47543445715025351</v>
      </c>
      <c r="BH267">
        <f t="shared" si="405"/>
        <v>-1.2221310916025332</v>
      </c>
      <c r="BI267">
        <f t="shared" si="406"/>
        <v>-6.0749827124781604</v>
      </c>
      <c r="BJ267">
        <f t="shared" si="407"/>
        <v>-11.547166775822218</v>
      </c>
      <c r="BK267">
        <f t="shared" si="408"/>
        <v>-20.727603250945531</v>
      </c>
      <c r="BL267">
        <f t="shared" si="409"/>
        <v>-54.963542155200251</v>
      </c>
      <c r="BM267">
        <f t="shared" si="410"/>
        <v>-89.199481059454968</v>
      </c>
      <c r="BN267" s="2">
        <f t="shared" si="411"/>
        <v>35703</v>
      </c>
      <c r="BO267">
        <f t="shared" si="412"/>
        <v>0.64712000022454697</v>
      </c>
      <c r="BP267">
        <f t="shared" si="413"/>
        <v>2.5218962156934812</v>
      </c>
      <c r="BQ267">
        <f t="shared" si="414"/>
        <v>4.9303284716047102</v>
      </c>
      <c r="BR267">
        <f t="shared" si="415"/>
        <v>8.4286046906166501</v>
      </c>
      <c r="BS267">
        <f t="shared" si="416"/>
        <v>13.444183680912607</v>
      </c>
      <c r="BT267">
        <f t="shared" si="417"/>
        <v>16.914237393196803</v>
      </c>
      <c r="BU267">
        <f t="shared" si="418"/>
        <v>27.268657311772461</v>
      </c>
      <c r="BV267">
        <f t="shared" si="419"/>
        <v>37.623077230348166</v>
      </c>
      <c r="BW267" s="2">
        <f t="shared" si="420"/>
        <v>35703</v>
      </c>
      <c r="BX267">
        <f t="shared" si="421"/>
        <v>0.16472197514802506</v>
      </c>
      <c r="BY267">
        <f t="shared" si="422"/>
        <v>0.43977378029565045</v>
      </c>
      <c r="BZ267">
        <f t="shared" si="423"/>
        <v>0.9352009557827281</v>
      </c>
      <c r="CA267">
        <f t="shared" si="424"/>
        <v>2.3383248234810812</v>
      </c>
      <c r="CB267">
        <f t="shared" si="425"/>
        <v>4.3066273687440066</v>
      </c>
      <c r="CC267">
        <f t="shared" si="426"/>
        <v>6.3327359174136895</v>
      </c>
      <c r="CD267">
        <f t="shared" si="427"/>
        <v>13.07233730872515</v>
      </c>
      <c r="CE267">
        <f t="shared" si="428"/>
        <v>19.811938700036617</v>
      </c>
      <c r="CF267" s="2">
        <f t="shared" si="429"/>
        <v>35703</v>
      </c>
      <c r="CG267">
        <f t="shared" si="430"/>
        <v>-4.1155901001232897E-2</v>
      </c>
      <c r="CH267">
        <f t="shared" si="431"/>
        <v>0.33658328549033129</v>
      </c>
      <c r="CI267">
        <f t="shared" si="432"/>
        <v>0.94162999522926594</v>
      </c>
      <c r="CJ267">
        <f t="shared" si="433"/>
        <v>2.9234907137509674</v>
      </c>
      <c r="CK267">
        <f t="shared" si="434"/>
        <v>5.5249252268325613</v>
      </c>
      <c r="CL267">
        <f t="shared" si="435"/>
        <v>8.337783389061153</v>
      </c>
      <c r="CM267">
        <f t="shared" si="436"/>
        <v>17.14647332521486</v>
      </c>
      <c r="CN267">
        <f t="shared" si="437"/>
        <v>25.955163261368593</v>
      </c>
      <c r="CO267" s="2">
        <f t="shared" si="438"/>
        <v>35703</v>
      </c>
      <c r="CP267">
        <f t="shared" si="439"/>
        <v>0.81336135132362164</v>
      </c>
      <c r="CQ267">
        <f t="shared" si="440"/>
        <v>1.9813642884357061</v>
      </c>
      <c r="CR267">
        <f t="shared" si="441"/>
        <v>3.3954216750889756</v>
      </c>
      <c r="CS267">
        <f t="shared" si="442"/>
        <v>5.6361853085776783</v>
      </c>
      <c r="CT267">
        <f t="shared" si="443"/>
        <v>7.6880172586817856</v>
      </c>
      <c r="CU267">
        <f t="shared" si="444"/>
        <v>14.035099195620312</v>
      </c>
      <c r="CV267">
        <f t="shared" si="445"/>
        <v>20.382181132558841</v>
      </c>
    </row>
    <row r="268" spans="1:100" x14ac:dyDescent="0.3">
      <c r="A268" s="2">
        <v>35671</v>
      </c>
      <c r="B268" s="4">
        <v>0.41</v>
      </c>
      <c r="C268">
        <v>0.38</v>
      </c>
      <c r="D268">
        <v>0.39</v>
      </c>
      <c r="E268" s="3">
        <f t="shared" si="358"/>
        <v>0.41037167889364284</v>
      </c>
      <c r="F268">
        <v>0.42055751834046418</v>
      </c>
      <c r="G268">
        <v>0.58713733041876215</v>
      </c>
      <c r="H268">
        <v>0.86014771033844339</v>
      </c>
      <c r="I268">
        <v>1.4348407496000906</v>
      </c>
      <c r="J268">
        <v>1.8781536773387717</v>
      </c>
      <c r="K268">
        <v>2.2433710410330145</v>
      </c>
      <c r="L268">
        <v>2.8762189131500095</v>
      </c>
      <c r="M268">
        <v>3.0871682038556743</v>
      </c>
      <c r="N268" s="2">
        <f t="shared" si="360"/>
        <v>35671</v>
      </c>
      <c r="O268">
        <f t="shared" si="361"/>
        <v>-9.5000000000000001E-2</v>
      </c>
      <c r="P268">
        <f t="shared" si="362"/>
        <v>-0.19500000000000001</v>
      </c>
      <c r="Q268">
        <f t="shared" si="359"/>
        <v>-0.30777875917023212</v>
      </c>
      <c r="R268">
        <f t="shared" si="363"/>
        <v>-0.42055751834046418</v>
      </c>
      <c r="S268">
        <f t="shared" si="364"/>
        <v>-1.1742746608375243</v>
      </c>
      <c r="T268">
        <f t="shared" si="365"/>
        <v>-2.58044313101533</v>
      </c>
      <c r="U268">
        <f t="shared" si="366"/>
        <v>-7.174203748000453</v>
      </c>
      <c r="V268">
        <f t="shared" si="367"/>
        <v>-13.147075741371403</v>
      </c>
      <c r="W268">
        <f t="shared" si="368"/>
        <v>-22.433710410330146</v>
      </c>
      <c r="X268">
        <f t="shared" si="369"/>
        <v>-57.524378263000187</v>
      </c>
      <c r="Y268">
        <f t="shared" si="370"/>
        <v>-92.615046115670225</v>
      </c>
      <c r="Z268" s="2">
        <f t="shared" si="371"/>
        <v>35671</v>
      </c>
      <c r="AA268">
        <f t="shared" si="372"/>
        <v>0.1</v>
      </c>
      <c r="AB268">
        <f t="shared" si="373"/>
        <v>0.22555751834046417</v>
      </c>
      <c r="AC268">
        <f t="shared" si="374"/>
        <v>0.3255575183404642</v>
      </c>
      <c r="AD268">
        <f t="shared" si="375"/>
        <v>0.75371714249706012</v>
      </c>
      <c r="AE268" s="2">
        <f t="shared" si="376"/>
        <v>35671</v>
      </c>
      <c r="AF268">
        <f t="shared" si="377"/>
        <v>-0.30777875917023212</v>
      </c>
      <c r="AG268">
        <f t="shared" si="378"/>
        <v>-1.0742746608375242</v>
      </c>
      <c r="AH268">
        <f t="shared" si="379"/>
        <v>-2.4804431310153299</v>
      </c>
      <c r="AI268">
        <f t="shared" si="380"/>
        <v>-7.0742037480004534</v>
      </c>
      <c r="AJ268">
        <f t="shared" si="381"/>
        <v>-13.047075741371403</v>
      </c>
      <c r="AK268">
        <f t="shared" si="382"/>
        <v>-22.333710410330145</v>
      </c>
      <c r="AL268">
        <f t="shared" si="383"/>
        <v>-57.424378263000186</v>
      </c>
      <c r="AM268">
        <f t="shared" si="384"/>
        <v>-92.515046115670231</v>
      </c>
      <c r="AN268" s="2">
        <f t="shared" si="385"/>
        <v>35671</v>
      </c>
      <c r="AO268">
        <f t="shared" si="386"/>
        <v>-0.19500000000000001</v>
      </c>
      <c r="AP268">
        <f t="shared" si="387"/>
        <v>-0.94871714249706018</v>
      </c>
      <c r="AQ268">
        <f t="shared" si="388"/>
        <v>-2.3548856126748658</v>
      </c>
      <c r="AR268">
        <f t="shared" si="389"/>
        <v>-6.9486462296599889</v>
      </c>
      <c r="AS268">
        <f t="shared" si="390"/>
        <v>-12.921518223030938</v>
      </c>
      <c r="AT268">
        <f t="shared" si="391"/>
        <v>-22.20815289198968</v>
      </c>
      <c r="AU268">
        <f t="shared" si="392"/>
        <v>-57.298820744659722</v>
      </c>
      <c r="AV268">
        <f t="shared" si="393"/>
        <v>-92.389488597329759</v>
      </c>
      <c r="AW268" s="2">
        <f t="shared" si="394"/>
        <v>35671</v>
      </c>
      <c r="AX268">
        <f t="shared" si="395"/>
        <v>-9.5000000000000001E-2</v>
      </c>
      <c r="AY268">
        <f t="shared" si="396"/>
        <v>-0.8487171424970601</v>
      </c>
      <c r="AZ268">
        <f t="shared" si="397"/>
        <v>-2.2548856126748658</v>
      </c>
      <c r="BA268">
        <f t="shared" si="398"/>
        <v>-6.8486462296599893</v>
      </c>
      <c r="BB268">
        <f t="shared" si="399"/>
        <v>-12.821518223030939</v>
      </c>
      <c r="BC268">
        <f t="shared" si="400"/>
        <v>-22.108152891989683</v>
      </c>
      <c r="BD268">
        <f t="shared" si="401"/>
        <v>-57.19882074465972</v>
      </c>
      <c r="BE268">
        <f t="shared" si="402"/>
        <v>-92.289488597329765</v>
      </c>
      <c r="BF268" s="2">
        <f t="shared" si="403"/>
        <v>35671</v>
      </c>
      <c r="BG268">
        <f t="shared" si="404"/>
        <v>-0.42055751834046418</v>
      </c>
      <c r="BH268">
        <f t="shared" si="405"/>
        <v>-1.1742746608375243</v>
      </c>
      <c r="BI268">
        <f t="shared" si="406"/>
        <v>-6.4204866055033927</v>
      </c>
      <c r="BJ268">
        <f t="shared" si="407"/>
        <v>-12.393358598874343</v>
      </c>
      <c r="BK268">
        <f t="shared" si="408"/>
        <v>-21.679993267833087</v>
      </c>
      <c r="BL268">
        <f t="shared" si="409"/>
        <v>-56.770661120503128</v>
      </c>
      <c r="BM268">
        <f t="shared" si="410"/>
        <v>-91.861328973173158</v>
      </c>
      <c r="BN268" s="2">
        <f t="shared" si="411"/>
        <v>35671</v>
      </c>
      <c r="BO268">
        <f t="shared" si="412"/>
        <v>1.3011990184545181</v>
      </c>
      <c r="BP268">
        <f t="shared" si="413"/>
        <v>4.3229623445992731</v>
      </c>
      <c r="BQ268">
        <f t="shared" si="414"/>
        <v>6.5402738204720778</v>
      </c>
      <c r="BR268">
        <f t="shared" si="415"/>
        <v>10.963102038938516</v>
      </c>
      <c r="BS268">
        <f t="shared" si="416"/>
        <v>14.351033379296162</v>
      </c>
      <c r="BT268">
        <f t="shared" si="417"/>
        <v>19.788879196370416</v>
      </c>
      <c r="BU268">
        <f t="shared" si="418"/>
        <v>35.915465036713329</v>
      </c>
      <c r="BV268">
        <f t="shared" si="419"/>
        <v>52.042050877056198</v>
      </c>
      <c r="BW268" s="2">
        <f t="shared" si="420"/>
        <v>35671</v>
      </c>
      <c r="BX268">
        <f t="shared" si="421"/>
        <v>-1.754720133773241E-2</v>
      </c>
      <c r="BY268">
        <f t="shared" si="422"/>
        <v>6.2401960927003397E-2</v>
      </c>
      <c r="BZ268">
        <f t="shared" si="423"/>
        <v>0.33535580929721903</v>
      </c>
      <c r="CA268">
        <f t="shared" si="424"/>
        <v>1.7599674493498154</v>
      </c>
      <c r="CB268">
        <f t="shared" si="425"/>
        <v>3.8073262624191861</v>
      </c>
      <c r="CC268">
        <f t="shared" si="426"/>
        <v>6.9990817605552085</v>
      </c>
      <c r="CD268">
        <f t="shared" si="427"/>
        <v>14.343931560534928</v>
      </c>
      <c r="CE268">
        <f t="shared" si="428"/>
        <v>21.688781360514653</v>
      </c>
      <c r="CF268" s="2">
        <f t="shared" si="429"/>
        <v>35671</v>
      </c>
      <c r="CG268">
        <f t="shared" si="430"/>
        <v>-7.1371504750470938E-3</v>
      </c>
      <c r="CH268">
        <f t="shared" si="431"/>
        <v>0.22704676163360749</v>
      </c>
      <c r="CI268">
        <f t="shared" si="432"/>
        <v>0.38625797173779014</v>
      </c>
      <c r="CJ268">
        <f t="shared" si="433"/>
        <v>1.262903416160567</v>
      </c>
      <c r="CK268">
        <f t="shared" si="434"/>
        <v>2.4166641800576345</v>
      </c>
      <c r="CL268">
        <f t="shared" si="435"/>
        <v>4.6238928226954785</v>
      </c>
      <c r="CM268">
        <f t="shared" si="436"/>
        <v>11.672035565217273</v>
      </c>
      <c r="CN268">
        <f t="shared" si="437"/>
        <v>18.720178307739047</v>
      </c>
      <c r="CO268" s="2">
        <f t="shared" si="438"/>
        <v>35671</v>
      </c>
      <c r="CP268">
        <f t="shared" si="439"/>
        <v>0.86260092500779062</v>
      </c>
      <c r="CQ268">
        <f t="shared" si="440"/>
        <v>2.0626308365972297</v>
      </c>
      <c r="CR268">
        <f t="shared" si="441"/>
        <v>3.5005738811861118</v>
      </c>
      <c r="CS268">
        <f t="shared" si="442"/>
        <v>5.2793313884595277</v>
      </c>
      <c r="CT268">
        <f t="shared" si="443"/>
        <v>7.914084497348937</v>
      </c>
      <c r="CU268">
        <f t="shared" si="444"/>
        <v>14.179669263158234</v>
      </c>
      <c r="CV268">
        <f t="shared" si="445"/>
        <v>20.44525402896755</v>
      </c>
    </row>
    <row r="269" spans="1:100" x14ac:dyDescent="0.3">
      <c r="A269" s="2">
        <v>35642</v>
      </c>
      <c r="B269" s="4">
        <v>0.43</v>
      </c>
      <c r="C269">
        <v>0.495</v>
      </c>
      <c r="D269">
        <v>0.51500000000000001</v>
      </c>
      <c r="E269" s="3">
        <f t="shared" si="358"/>
        <v>0.48064172735470551</v>
      </c>
      <c r="F269">
        <v>0.46346259103205834</v>
      </c>
      <c r="G269">
        <v>0.72667824648417223</v>
      </c>
      <c r="H269">
        <v>0.95869856681319809</v>
      </c>
      <c r="I269">
        <v>1.5450169101665217</v>
      </c>
      <c r="J269">
        <v>1.9870958515470165</v>
      </c>
      <c r="K269">
        <v>2.3610090899525207</v>
      </c>
      <c r="L269">
        <v>2.9540757806899918</v>
      </c>
      <c r="M269">
        <v>3.1517646776024821</v>
      </c>
      <c r="N269" s="2">
        <f t="shared" si="360"/>
        <v>35642</v>
      </c>
      <c r="O269">
        <f t="shared" si="361"/>
        <v>-0.12375</v>
      </c>
      <c r="P269">
        <f t="shared" si="362"/>
        <v>-0.25750000000000001</v>
      </c>
      <c r="Q269">
        <f t="shared" si="359"/>
        <v>-0.36048129551602914</v>
      </c>
      <c r="R269">
        <f t="shared" si="363"/>
        <v>-0.46346259103205834</v>
      </c>
      <c r="S269">
        <f t="shared" si="364"/>
        <v>-1.4533564929683445</v>
      </c>
      <c r="T269">
        <f t="shared" si="365"/>
        <v>-2.8760957004395942</v>
      </c>
      <c r="U269">
        <f t="shared" si="366"/>
        <v>-7.7250845508326087</v>
      </c>
      <c r="V269">
        <f t="shared" si="367"/>
        <v>-13.909670960829116</v>
      </c>
      <c r="W269">
        <f t="shared" si="368"/>
        <v>-23.610090899525208</v>
      </c>
      <c r="X269">
        <f t="shared" si="369"/>
        <v>-59.081515613799837</v>
      </c>
      <c r="Y269">
        <f t="shared" si="370"/>
        <v>-94.55294032807447</v>
      </c>
      <c r="Z269" s="2">
        <f t="shared" si="371"/>
        <v>35642</v>
      </c>
      <c r="AA269">
        <f t="shared" si="372"/>
        <v>0.13375000000000001</v>
      </c>
      <c r="AB269">
        <f t="shared" si="373"/>
        <v>0.20596259103205833</v>
      </c>
      <c r="AC269">
        <f t="shared" si="374"/>
        <v>0.33971259103205831</v>
      </c>
      <c r="AD269">
        <f t="shared" si="375"/>
        <v>0.98989390193628612</v>
      </c>
      <c r="AE269" s="2">
        <f t="shared" si="376"/>
        <v>35642</v>
      </c>
      <c r="AF269">
        <f t="shared" si="377"/>
        <v>-0.36048129551602914</v>
      </c>
      <c r="AG269">
        <f t="shared" si="378"/>
        <v>-1.3196064929683444</v>
      </c>
      <c r="AH269">
        <f t="shared" si="379"/>
        <v>-2.7423457004395941</v>
      </c>
      <c r="AI269">
        <f t="shared" si="380"/>
        <v>-7.5913345508326087</v>
      </c>
      <c r="AJ269">
        <f t="shared" si="381"/>
        <v>-13.775920960829117</v>
      </c>
      <c r="AK269">
        <f t="shared" si="382"/>
        <v>-23.476340899525209</v>
      </c>
      <c r="AL269">
        <f t="shared" si="383"/>
        <v>-58.947765613799838</v>
      </c>
      <c r="AM269">
        <f t="shared" si="384"/>
        <v>-94.419190328074464</v>
      </c>
      <c r="AN269" s="2">
        <f t="shared" si="385"/>
        <v>35642</v>
      </c>
      <c r="AO269">
        <f t="shared" si="386"/>
        <v>-0.25750000000000001</v>
      </c>
      <c r="AP269">
        <f t="shared" si="387"/>
        <v>-1.2473939019362861</v>
      </c>
      <c r="AQ269">
        <f t="shared" si="388"/>
        <v>-2.6701331094075358</v>
      </c>
      <c r="AR269">
        <f t="shared" si="389"/>
        <v>-7.5191219598005503</v>
      </c>
      <c r="AS269">
        <f t="shared" si="390"/>
        <v>-13.703708369797058</v>
      </c>
      <c r="AT269">
        <f t="shared" si="391"/>
        <v>-23.404128308493149</v>
      </c>
      <c r="AU269">
        <f t="shared" si="392"/>
        <v>-58.875553022767782</v>
      </c>
      <c r="AV269">
        <f t="shared" si="393"/>
        <v>-94.346977737042408</v>
      </c>
      <c r="AW269" s="2">
        <f t="shared" si="394"/>
        <v>35642</v>
      </c>
      <c r="AX269">
        <f t="shared" si="395"/>
        <v>-0.12375</v>
      </c>
      <c r="AY269">
        <f t="shared" si="396"/>
        <v>-1.1136439019362863</v>
      </c>
      <c r="AZ269">
        <f t="shared" si="397"/>
        <v>-2.5363831094075358</v>
      </c>
      <c r="BA269">
        <f t="shared" si="398"/>
        <v>-7.3853719598005503</v>
      </c>
      <c r="BB269">
        <f t="shared" si="399"/>
        <v>-13.569958369797058</v>
      </c>
      <c r="BC269">
        <f t="shared" si="400"/>
        <v>-23.27037830849315</v>
      </c>
      <c r="BD269">
        <f t="shared" si="401"/>
        <v>-58.741803022767776</v>
      </c>
      <c r="BE269">
        <f t="shared" si="402"/>
        <v>-94.213227737042416</v>
      </c>
      <c r="BF269" s="2">
        <f t="shared" si="403"/>
        <v>35642</v>
      </c>
      <c r="BG269">
        <f t="shared" si="404"/>
        <v>-0.46346259103205834</v>
      </c>
      <c r="BH269">
        <f t="shared" si="405"/>
        <v>-1.4533564929683445</v>
      </c>
      <c r="BI269">
        <f t="shared" si="406"/>
        <v>-6.7351906488963227</v>
      </c>
      <c r="BJ269">
        <f t="shared" si="407"/>
        <v>-12.91977705889283</v>
      </c>
      <c r="BK269">
        <f t="shared" si="408"/>
        <v>-22.62019699758892</v>
      </c>
      <c r="BL269">
        <f t="shared" si="409"/>
        <v>-58.091621711863553</v>
      </c>
      <c r="BM269">
        <f t="shared" si="410"/>
        <v>-93.563046426138186</v>
      </c>
      <c r="BN269" s="2">
        <f t="shared" si="411"/>
        <v>35642</v>
      </c>
      <c r="BO269">
        <f t="shared" si="412"/>
        <v>0.8333247399799224</v>
      </c>
      <c r="BP269">
        <f t="shared" si="413"/>
        <v>1.7359946102302364</v>
      </c>
      <c r="BQ269">
        <f t="shared" si="414"/>
        <v>2.4900578773851128</v>
      </c>
      <c r="BR269">
        <f t="shared" si="415"/>
        <v>3.7843265613948636</v>
      </c>
      <c r="BS269">
        <f t="shared" si="416"/>
        <v>6.067701864831573</v>
      </c>
      <c r="BT269">
        <f t="shared" si="417"/>
        <v>7.2858263325932349</v>
      </c>
      <c r="BU269">
        <f t="shared" si="418"/>
        <v>10.45678915882387</v>
      </c>
      <c r="BV269">
        <f t="shared" si="419"/>
        <v>13.627751985054505</v>
      </c>
      <c r="BW269" s="2">
        <f t="shared" si="420"/>
        <v>35642</v>
      </c>
      <c r="BX269">
        <f t="shared" si="421"/>
        <v>-0.14942882623078593</v>
      </c>
      <c r="BY269">
        <f t="shared" si="422"/>
        <v>-0.49387344647116271</v>
      </c>
      <c r="BZ269">
        <f t="shared" si="423"/>
        <v>-0.38743151431349632</v>
      </c>
      <c r="CA269">
        <f t="shared" si="424"/>
        <v>0.43998596719713556</v>
      </c>
      <c r="CB269">
        <f t="shared" si="425"/>
        <v>1.7994083372494483</v>
      </c>
      <c r="CC269">
        <f t="shared" si="426"/>
        <v>4.2812486021604803</v>
      </c>
      <c r="CD269">
        <f t="shared" si="427"/>
        <v>11.49561774722663</v>
      </c>
      <c r="CE269">
        <f t="shared" si="428"/>
        <v>18.70998689229279</v>
      </c>
      <c r="CF269" s="2">
        <f t="shared" si="429"/>
        <v>35642</v>
      </c>
      <c r="CG269">
        <f t="shared" si="430"/>
        <v>-8.3463878172345518E-2</v>
      </c>
      <c r="CH269">
        <f t="shared" si="431"/>
        <v>-0.12296028825949185</v>
      </c>
      <c r="CI269">
        <f t="shared" si="432"/>
        <v>6.9848705680733092E-2</v>
      </c>
      <c r="CJ269">
        <f t="shared" si="433"/>
        <v>1.0674110568521122</v>
      </c>
      <c r="CK269">
        <f t="shared" si="434"/>
        <v>1.7871326530825939</v>
      </c>
      <c r="CL269">
        <f t="shared" si="435"/>
        <v>3.63783752913276</v>
      </c>
      <c r="CM269">
        <f t="shared" si="436"/>
        <v>9.3237532067600011</v>
      </c>
      <c r="CN269">
        <f t="shared" si="437"/>
        <v>15.009668884387226</v>
      </c>
      <c r="CO269" s="2">
        <f t="shared" si="438"/>
        <v>35642</v>
      </c>
      <c r="CP269">
        <f t="shared" si="439"/>
        <v>1.3317265840820451</v>
      </c>
      <c r="CQ269">
        <f t="shared" si="440"/>
        <v>2.9149665143042185</v>
      </c>
      <c r="CR269">
        <f t="shared" si="441"/>
        <v>4.9166462733054415</v>
      </c>
      <c r="CS269">
        <f t="shared" si="442"/>
        <v>7.0855677702418065</v>
      </c>
      <c r="CT269">
        <f t="shared" si="443"/>
        <v>9.3791004060993259</v>
      </c>
      <c r="CU269">
        <f t="shared" si="444"/>
        <v>16.934855487704262</v>
      </c>
      <c r="CV269">
        <f t="shared" si="445"/>
        <v>24.49061056930919</v>
      </c>
    </row>
    <row r="270" spans="1:100" x14ac:dyDescent="0.3">
      <c r="A270" s="2">
        <v>35611</v>
      </c>
      <c r="B270" s="4">
        <v>0.37</v>
      </c>
      <c r="C270">
        <v>0.504</v>
      </c>
      <c r="D270">
        <v>0.53</v>
      </c>
      <c r="E270" s="3">
        <f t="shared" si="358"/>
        <v>0.59866481908750901</v>
      </c>
      <c r="F270">
        <v>0.63299722863126351</v>
      </c>
      <c r="G270">
        <v>0.93680257276295176</v>
      </c>
      <c r="H270">
        <v>1.2302086969013211</v>
      </c>
      <c r="I270">
        <v>1.7899661039169203</v>
      </c>
      <c r="J270">
        <v>2.2394156186432355</v>
      </c>
      <c r="K270">
        <v>2.5723859233697013</v>
      </c>
      <c r="L270">
        <v>3.1274201558797823</v>
      </c>
      <c r="M270">
        <v>3.3124315667164761</v>
      </c>
      <c r="N270" s="2">
        <f t="shared" si="360"/>
        <v>35611</v>
      </c>
      <c r="O270">
        <f t="shared" si="361"/>
        <v>-0.126</v>
      </c>
      <c r="P270">
        <f t="shared" si="362"/>
        <v>-0.26500000000000001</v>
      </c>
      <c r="Q270">
        <f t="shared" si="359"/>
        <v>-0.44899861431563176</v>
      </c>
      <c r="R270">
        <f t="shared" si="363"/>
        <v>-0.63299722863126351</v>
      </c>
      <c r="S270">
        <f t="shared" si="364"/>
        <v>-1.8736051455259035</v>
      </c>
      <c r="T270">
        <f t="shared" si="365"/>
        <v>-3.6906260907039634</v>
      </c>
      <c r="U270">
        <f t="shared" si="366"/>
        <v>-8.9498305195846015</v>
      </c>
      <c r="V270">
        <f t="shared" si="367"/>
        <v>-15.675909330502648</v>
      </c>
      <c r="W270">
        <f t="shared" si="368"/>
        <v>-25.723859233697013</v>
      </c>
      <c r="X270">
        <f t="shared" si="369"/>
        <v>-62.548403117595647</v>
      </c>
      <c r="Y270">
        <f t="shared" si="370"/>
        <v>-99.372947001494282</v>
      </c>
      <c r="Z270" s="2">
        <f t="shared" si="371"/>
        <v>35611</v>
      </c>
      <c r="AA270">
        <f t="shared" si="372"/>
        <v>0.13900000000000001</v>
      </c>
      <c r="AB270">
        <f t="shared" si="373"/>
        <v>0.3679972286312635</v>
      </c>
      <c r="AC270">
        <f t="shared" si="374"/>
        <v>0.50699722863126351</v>
      </c>
      <c r="AD270">
        <f t="shared" si="375"/>
        <v>1.24060791689464</v>
      </c>
      <c r="AE270" s="2">
        <f t="shared" si="376"/>
        <v>35611</v>
      </c>
      <c r="AF270">
        <f t="shared" si="377"/>
        <v>-0.44899861431563176</v>
      </c>
      <c r="AG270">
        <f t="shared" si="378"/>
        <v>-1.7346051455259035</v>
      </c>
      <c r="AH270">
        <f t="shared" si="379"/>
        <v>-3.5516260907039632</v>
      </c>
      <c r="AI270">
        <f t="shared" si="380"/>
        <v>-8.8108305195846022</v>
      </c>
      <c r="AJ270">
        <f t="shared" si="381"/>
        <v>-15.536909330502649</v>
      </c>
      <c r="AK270">
        <f t="shared" si="382"/>
        <v>-25.584859233697014</v>
      </c>
      <c r="AL270">
        <f t="shared" si="383"/>
        <v>-62.409403117595645</v>
      </c>
      <c r="AM270">
        <f t="shared" si="384"/>
        <v>-99.233947001494286</v>
      </c>
      <c r="AN270" s="2">
        <f t="shared" si="385"/>
        <v>35611</v>
      </c>
      <c r="AO270">
        <f t="shared" si="386"/>
        <v>-0.26500000000000001</v>
      </c>
      <c r="AP270">
        <f t="shared" si="387"/>
        <v>-1.5056079168946401</v>
      </c>
      <c r="AQ270">
        <f t="shared" si="388"/>
        <v>-3.3226288620726998</v>
      </c>
      <c r="AR270">
        <f t="shared" si="389"/>
        <v>-8.5818332909533375</v>
      </c>
      <c r="AS270">
        <f t="shared" si="390"/>
        <v>-15.307912101871384</v>
      </c>
      <c r="AT270">
        <f t="shared" si="391"/>
        <v>-25.355862005065749</v>
      </c>
      <c r="AU270">
        <f t="shared" si="392"/>
        <v>-62.180405888964387</v>
      </c>
      <c r="AV270">
        <f t="shared" si="393"/>
        <v>-99.004949772863014</v>
      </c>
      <c r="AW270" s="2">
        <f t="shared" si="394"/>
        <v>35611</v>
      </c>
      <c r="AX270">
        <f t="shared" si="395"/>
        <v>-0.126</v>
      </c>
      <c r="AY270">
        <f t="shared" si="396"/>
        <v>-1.3666079168946399</v>
      </c>
      <c r="AZ270">
        <f t="shared" si="397"/>
        <v>-3.1836288620727</v>
      </c>
      <c r="BA270">
        <f t="shared" si="398"/>
        <v>-8.4428332909533381</v>
      </c>
      <c r="BB270">
        <f t="shared" si="399"/>
        <v>-15.168912101871385</v>
      </c>
      <c r="BC270">
        <f t="shared" si="400"/>
        <v>-25.216862005065749</v>
      </c>
      <c r="BD270">
        <f t="shared" si="401"/>
        <v>-62.041405888964384</v>
      </c>
      <c r="BE270">
        <f t="shared" si="402"/>
        <v>-98.865949772863019</v>
      </c>
      <c r="BF270" s="2">
        <f t="shared" si="403"/>
        <v>35611</v>
      </c>
      <c r="BG270">
        <f t="shared" si="404"/>
        <v>-0.63299722863126351</v>
      </c>
      <c r="BH270">
        <f t="shared" si="405"/>
        <v>-1.8736051455259035</v>
      </c>
      <c r="BI270">
        <f t="shared" si="406"/>
        <v>-7.7092226026899615</v>
      </c>
      <c r="BJ270">
        <f t="shared" si="407"/>
        <v>-14.435301413608009</v>
      </c>
      <c r="BK270">
        <f t="shared" si="408"/>
        <v>-24.483251316802374</v>
      </c>
      <c r="BL270">
        <f t="shared" si="409"/>
        <v>-61.307795200701008</v>
      </c>
      <c r="BM270">
        <f t="shared" si="410"/>
        <v>-98.132339084599636</v>
      </c>
      <c r="BN270" s="2">
        <f t="shared" si="411"/>
        <v>35611</v>
      </c>
      <c r="BO270">
        <f t="shared" si="412"/>
        <v>-0.19555050696647708</v>
      </c>
      <c r="BP270">
        <f t="shared" si="413"/>
        <v>-1.8010864837031944</v>
      </c>
      <c r="BQ270">
        <f t="shared" si="414"/>
        <v>-3.2186643886402675</v>
      </c>
      <c r="BR270">
        <f t="shared" si="415"/>
        <v>-3.910692872255503</v>
      </c>
      <c r="BS270">
        <f t="shared" si="416"/>
        <v>-4.9896667720256085</v>
      </c>
      <c r="BT270">
        <f t="shared" si="417"/>
        <v>-4.4075033869704408</v>
      </c>
      <c r="BU270">
        <f t="shared" si="418"/>
        <v>-1.2827205229231786</v>
      </c>
      <c r="BV270">
        <f t="shared" si="419"/>
        <v>1.8420623411240549</v>
      </c>
      <c r="BW270" s="2">
        <f t="shared" si="420"/>
        <v>35611</v>
      </c>
      <c r="BX270">
        <f t="shared" si="421"/>
        <v>-0.21346770300369894</v>
      </c>
      <c r="BY270">
        <f t="shared" si="422"/>
        <v>-0.63468148815107339</v>
      </c>
      <c r="BZ270">
        <f t="shared" si="423"/>
        <v>-0.93132755149828572</v>
      </c>
      <c r="CA270">
        <f t="shared" si="424"/>
        <v>0.29232541677829887</v>
      </c>
      <c r="CB270">
        <f t="shared" si="425"/>
        <v>1.6866876912527093</v>
      </c>
      <c r="CC270">
        <f t="shared" si="426"/>
        <v>4.1709480784535007</v>
      </c>
      <c r="CD270">
        <f t="shared" si="427"/>
        <v>12.206773023396225</v>
      </c>
      <c r="CE270">
        <f t="shared" si="428"/>
        <v>20.242597968338984</v>
      </c>
      <c r="CF270" s="2">
        <f t="shared" si="429"/>
        <v>35611</v>
      </c>
      <c r="CG270">
        <f t="shared" si="430"/>
        <v>-3.0288027337899426E-2</v>
      </c>
      <c r="CH270">
        <f t="shared" si="431"/>
        <v>3.3962494767747653E-2</v>
      </c>
      <c r="CI270">
        <f t="shared" si="432"/>
        <v>0.16420066328281979</v>
      </c>
      <c r="CJ270">
        <f t="shared" si="433"/>
        <v>1.5078067681471645</v>
      </c>
      <c r="CK270">
        <f t="shared" si="434"/>
        <v>2.8236319493667823</v>
      </c>
      <c r="CL270">
        <f t="shared" si="435"/>
        <v>4.4027233120775247</v>
      </c>
      <c r="CM270">
        <f t="shared" si="436"/>
        <v>9.4140259218036721</v>
      </c>
      <c r="CN270">
        <f t="shared" si="437"/>
        <v>14.425328531529821</v>
      </c>
      <c r="CO270" s="2">
        <f t="shared" si="438"/>
        <v>35611</v>
      </c>
      <c r="CP270">
        <f t="shared" si="439"/>
        <v>1.0912435168484431</v>
      </c>
      <c r="CQ270">
        <f t="shared" si="440"/>
        <v>2.251821393045593</v>
      </c>
      <c r="CR270">
        <f t="shared" si="441"/>
        <v>3.6462605389410108</v>
      </c>
      <c r="CS270">
        <f t="shared" si="442"/>
        <v>5.2040235535795114</v>
      </c>
      <c r="CT270">
        <f t="shared" si="443"/>
        <v>7.3202233794918827</v>
      </c>
      <c r="CU270">
        <f t="shared" si="444"/>
        <v>12.689747421597712</v>
      </c>
      <c r="CV270">
        <f t="shared" si="445"/>
        <v>18.059271463703549</v>
      </c>
    </row>
    <row r="271" spans="1:100" x14ac:dyDescent="0.3">
      <c r="A271" s="2">
        <v>35580</v>
      </c>
      <c r="B271" s="4">
        <v>0.49</v>
      </c>
      <c r="C271">
        <v>0.48199999999999998</v>
      </c>
      <c r="D271">
        <v>0.5</v>
      </c>
      <c r="E271" s="3">
        <f t="shared" si="358"/>
        <v>0.66905234252257451</v>
      </c>
      <c r="F271">
        <v>0.75357851378386165</v>
      </c>
      <c r="G271">
        <v>1.1377576234936713</v>
      </c>
      <c r="H271">
        <v>1.4120038620444497</v>
      </c>
      <c r="I271">
        <v>1.9870958515470165</v>
      </c>
      <c r="J271">
        <v>2.3936191551707777</v>
      </c>
      <c r="K271">
        <v>2.7401430209422748</v>
      </c>
      <c r="L271">
        <v>3.3261872261089258</v>
      </c>
      <c r="M271">
        <v>3.5215352944978093</v>
      </c>
      <c r="N271" s="2">
        <f t="shared" si="360"/>
        <v>35580</v>
      </c>
      <c r="O271">
        <f t="shared" si="361"/>
        <v>-0.1205</v>
      </c>
      <c r="P271">
        <f t="shared" si="362"/>
        <v>-0.25</v>
      </c>
      <c r="Q271">
        <f t="shared" si="359"/>
        <v>-0.50178925689193088</v>
      </c>
      <c r="R271">
        <f t="shared" si="363"/>
        <v>-0.75357851378386165</v>
      </c>
      <c r="S271">
        <f t="shared" si="364"/>
        <v>-2.2755152469873425</v>
      </c>
      <c r="T271">
        <f t="shared" si="365"/>
        <v>-4.2360115861333494</v>
      </c>
      <c r="U271">
        <f t="shared" si="366"/>
        <v>-9.9354792577350821</v>
      </c>
      <c r="V271">
        <f t="shared" si="367"/>
        <v>-16.755334086195443</v>
      </c>
      <c r="W271">
        <f t="shared" si="368"/>
        <v>-27.401430209422749</v>
      </c>
      <c r="X271">
        <f t="shared" si="369"/>
        <v>-66.523744522178518</v>
      </c>
      <c r="Y271">
        <f t="shared" si="370"/>
        <v>-105.64605883493428</v>
      </c>
      <c r="Z271" s="2">
        <f t="shared" si="371"/>
        <v>35580</v>
      </c>
      <c r="AA271">
        <f t="shared" si="372"/>
        <v>0.1295</v>
      </c>
      <c r="AB271">
        <f t="shared" si="373"/>
        <v>0.50357851378386165</v>
      </c>
      <c r="AC271">
        <f t="shared" si="374"/>
        <v>0.63307851378386171</v>
      </c>
      <c r="AD271">
        <f t="shared" si="375"/>
        <v>1.5219367332034808</v>
      </c>
      <c r="AE271" s="2">
        <f t="shared" si="376"/>
        <v>35580</v>
      </c>
      <c r="AF271">
        <f t="shared" si="377"/>
        <v>-0.50178925689193088</v>
      </c>
      <c r="AG271">
        <f t="shared" si="378"/>
        <v>-2.1460152469873424</v>
      </c>
      <c r="AH271">
        <f t="shared" si="379"/>
        <v>-4.1065115861333492</v>
      </c>
      <c r="AI271">
        <f t="shared" si="380"/>
        <v>-9.8059792577350819</v>
      </c>
      <c r="AJ271">
        <f t="shared" si="381"/>
        <v>-16.625834086195443</v>
      </c>
      <c r="AK271">
        <f t="shared" si="382"/>
        <v>-27.271930209422749</v>
      </c>
      <c r="AL271">
        <f t="shared" si="383"/>
        <v>-66.394244522178525</v>
      </c>
      <c r="AM271">
        <f t="shared" si="384"/>
        <v>-105.51655883493429</v>
      </c>
      <c r="AN271" s="2">
        <f t="shared" si="385"/>
        <v>35580</v>
      </c>
      <c r="AO271">
        <f t="shared" si="386"/>
        <v>-0.25</v>
      </c>
      <c r="AP271">
        <f t="shared" si="387"/>
        <v>-1.7719367332034808</v>
      </c>
      <c r="AQ271">
        <f t="shared" si="388"/>
        <v>-3.7324330723494876</v>
      </c>
      <c r="AR271">
        <f t="shared" si="389"/>
        <v>-9.4319007439512212</v>
      </c>
      <c r="AS271">
        <f t="shared" si="390"/>
        <v>-16.251755572411582</v>
      </c>
      <c r="AT271">
        <f t="shared" si="391"/>
        <v>-26.897851695638888</v>
      </c>
      <c r="AU271">
        <f t="shared" si="392"/>
        <v>-66.020166008394654</v>
      </c>
      <c r="AV271">
        <f t="shared" si="393"/>
        <v>-105.14248032115042</v>
      </c>
      <c r="AW271" s="2">
        <f t="shared" si="394"/>
        <v>35580</v>
      </c>
      <c r="AX271">
        <f t="shared" si="395"/>
        <v>-0.1205</v>
      </c>
      <c r="AY271">
        <f t="shared" si="396"/>
        <v>-1.6424367332034808</v>
      </c>
      <c r="AZ271">
        <f t="shared" si="397"/>
        <v>-3.6029330723494875</v>
      </c>
      <c r="BA271">
        <f t="shared" si="398"/>
        <v>-9.3024007439512211</v>
      </c>
      <c r="BB271">
        <f t="shared" si="399"/>
        <v>-16.122255572411582</v>
      </c>
      <c r="BC271">
        <f t="shared" si="400"/>
        <v>-26.768351695638888</v>
      </c>
      <c r="BD271">
        <f t="shared" si="401"/>
        <v>-65.89066600839466</v>
      </c>
      <c r="BE271">
        <f t="shared" si="402"/>
        <v>-105.01298032115042</v>
      </c>
      <c r="BF271" s="2">
        <f t="shared" si="403"/>
        <v>35580</v>
      </c>
      <c r="BG271">
        <f t="shared" si="404"/>
        <v>-0.75357851378386165</v>
      </c>
      <c r="BH271">
        <f t="shared" si="405"/>
        <v>-2.2755152469873425</v>
      </c>
      <c r="BI271">
        <f t="shared" si="406"/>
        <v>-8.4135425245316018</v>
      </c>
      <c r="BJ271">
        <f t="shared" si="407"/>
        <v>-15.233397352991963</v>
      </c>
      <c r="BK271">
        <f t="shared" si="408"/>
        <v>-25.879493476219267</v>
      </c>
      <c r="BL271">
        <f t="shared" si="409"/>
        <v>-65.001807788975043</v>
      </c>
      <c r="BM271">
        <f t="shared" si="410"/>
        <v>-104.1241221017308</v>
      </c>
      <c r="BN271" s="2">
        <f t="shared" si="411"/>
        <v>35580</v>
      </c>
      <c r="BO271">
        <f t="shared" si="412"/>
        <v>-0.97525143024318828</v>
      </c>
      <c r="BP271">
        <f t="shared" si="413"/>
        <v>-4.3773884961071223</v>
      </c>
      <c r="BQ271">
        <f t="shared" si="414"/>
        <v>-6.0487922752394958</v>
      </c>
      <c r="BR271">
        <f t="shared" si="415"/>
        <v>-7.6223972136007418</v>
      </c>
      <c r="BS271">
        <f t="shared" si="416"/>
        <v>-6.915610927819646</v>
      </c>
      <c r="BT271">
        <f t="shared" si="417"/>
        <v>-5.969945748621857</v>
      </c>
      <c r="BU271">
        <f t="shared" si="418"/>
        <v>-7.406831989005358</v>
      </c>
      <c r="BV271">
        <f t="shared" si="419"/>
        <v>-8.8437182293888021</v>
      </c>
      <c r="BW271" s="2">
        <f t="shared" si="420"/>
        <v>35580</v>
      </c>
      <c r="BX271">
        <f t="shared" si="421"/>
        <v>-0.14141145142514125</v>
      </c>
      <c r="BY271">
        <f t="shared" si="422"/>
        <v>-1.3265747646750008</v>
      </c>
      <c r="BZ271">
        <f t="shared" si="423"/>
        <v>-2.196413687455129</v>
      </c>
      <c r="CA271">
        <f t="shared" si="424"/>
        <v>-3.0928596300541837</v>
      </c>
      <c r="CB271">
        <f t="shared" si="425"/>
        <v>-3.056184154387406</v>
      </c>
      <c r="CC271">
        <f t="shared" si="426"/>
        <v>-2.4642640989677638</v>
      </c>
      <c r="CD271">
        <f t="shared" si="427"/>
        <v>4.4657094643472423E-2</v>
      </c>
      <c r="CE271">
        <f t="shared" si="428"/>
        <v>2.5535782882547018</v>
      </c>
      <c r="CF271" s="2">
        <f t="shared" si="429"/>
        <v>35580</v>
      </c>
      <c r="CG271">
        <f t="shared" si="430"/>
        <v>-0.12278986164919528</v>
      </c>
      <c r="CH271">
        <f t="shared" si="431"/>
        <v>-0.44116091478949671</v>
      </c>
      <c r="CI271">
        <f t="shared" si="432"/>
        <v>-0.45015996153550664</v>
      </c>
      <c r="CJ271">
        <f t="shared" si="433"/>
        <v>0.8627564620018493</v>
      </c>
      <c r="CK271">
        <f t="shared" si="434"/>
        <v>2.1051226915805228</v>
      </c>
      <c r="CL271">
        <f t="shared" si="435"/>
        <v>3.8055115644083193</v>
      </c>
      <c r="CM271">
        <f t="shared" si="436"/>
        <v>6.78409597203974</v>
      </c>
      <c r="CN271">
        <f t="shared" si="437"/>
        <v>9.7626803796711865</v>
      </c>
      <c r="CO271" s="2">
        <f t="shared" si="438"/>
        <v>35580</v>
      </c>
      <c r="CP271">
        <f t="shared" si="439"/>
        <v>0.96991004663499913</v>
      </c>
      <c r="CQ271">
        <f t="shared" si="440"/>
        <v>1.8413937368569973</v>
      </c>
      <c r="CR271">
        <f t="shared" si="441"/>
        <v>2.9436738648709087</v>
      </c>
      <c r="CS271">
        <f t="shared" si="442"/>
        <v>4.459117028558139</v>
      </c>
      <c r="CT271">
        <f t="shared" si="443"/>
        <v>5.8178111068854763</v>
      </c>
      <c r="CU271">
        <f t="shared" si="444"/>
        <v>9.3513430201423215</v>
      </c>
      <c r="CV271">
        <f t="shared" si="445"/>
        <v>12.884874933399173</v>
      </c>
    </row>
    <row r="272" spans="1:100" x14ac:dyDescent="0.3">
      <c r="A272" s="2">
        <v>35550</v>
      </c>
      <c r="B272" s="4">
        <v>0.43</v>
      </c>
      <c r="C272">
        <v>0.48</v>
      </c>
      <c r="D272">
        <v>0.5</v>
      </c>
      <c r="E272" s="3">
        <f t="shared" si="358"/>
        <v>0.62587498700733979</v>
      </c>
      <c r="F272">
        <v>0.68881248051100974</v>
      </c>
      <c r="G272">
        <v>0.93680257276295176</v>
      </c>
      <c r="H272">
        <v>1.1616200565952908</v>
      </c>
      <c r="I272">
        <v>1.731483238236265</v>
      </c>
      <c r="J272">
        <v>2.20183520386243</v>
      </c>
      <c r="K272">
        <v>2.5417797482673516</v>
      </c>
      <c r="L272">
        <v>3.0840981451752905</v>
      </c>
      <c r="M272">
        <v>3.2648709441446031</v>
      </c>
      <c r="N272" s="2">
        <f t="shared" si="360"/>
        <v>35550</v>
      </c>
      <c r="O272">
        <f t="shared" si="361"/>
        <v>-0.12</v>
      </c>
      <c r="P272">
        <f t="shared" si="362"/>
        <v>-0.25</v>
      </c>
      <c r="Q272">
        <f t="shared" si="359"/>
        <v>-0.46940624025550487</v>
      </c>
      <c r="R272">
        <f t="shared" si="363"/>
        <v>-0.68881248051100974</v>
      </c>
      <c r="S272">
        <f t="shared" si="364"/>
        <v>-1.8736051455259035</v>
      </c>
      <c r="T272">
        <f t="shared" si="365"/>
        <v>-3.4848601697858723</v>
      </c>
      <c r="U272">
        <f t="shared" si="366"/>
        <v>-8.6574161911813245</v>
      </c>
      <c r="V272">
        <f t="shared" si="367"/>
        <v>-15.41284642703701</v>
      </c>
      <c r="W272">
        <f t="shared" si="368"/>
        <v>-25.417797482673517</v>
      </c>
      <c r="X272">
        <f t="shared" si="369"/>
        <v>-61.681962903505806</v>
      </c>
      <c r="Y272">
        <f t="shared" si="370"/>
        <v>-97.94612832433809</v>
      </c>
      <c r="Z272" s="2">
        <f t="shared" si="371"/>
        <v>35550</v>
      </c>
      <c r="AA272">
        <f t="shared" si="372"/>
        <v>0.13</v>
      </c>
      <c r="AB272">
        <f t="shared" si="373"/>
        <v>0.43881248051100974</v>
      </c>
      <c r="AC272">
        <f t="shared" si="374"/>
        <v>0.56881248051100974</v>
      </c>
      <c r="AD272">
        <f t="shared" si="375"/>
        <v>1.1847926650148937</v>
      </c>
      <c r="AE272" s="2">
        <f t="shared" si="376"/>
        <v>35550</v>
      </c>
      <c r="AF272">
        <f t="shared" si="377"/>
        <v>-0.46940624025550487</v>
      </c>
      <c r="AG272">
        <f t="shared" si="378"/>
        <v>-1.7436051455259034</v>
      </c>
      <c r="AH272">
        <f t="shared" si="379"/>
        <v>-3.3548601697858724</v>
      </c>
      <c r="AI272">
        <f t="shared" si="380"/>
        <v>-8.5274161911813238</v>
      </c>
      <c r="AJ272">
        <f t="shared" si="381"/>
        <v>-15.282846427037009</v>
      </c>
      <c r="AK272">
        <f t="shared" si="382"/>
        <v>-25.287797482673518</v>
      </c>
      <c r="AL272">
        <f t="shared" si="383"/>
        <v>-61.551962903505803</v>
      </c>
      <c r="AM272">
        <f t="shared" si="384"/>
        <v>-97.816128324338095</v>
      </c>
      <c r="AN272" s="2">
        <f t="shared" si="385"/>
        <v>35550</v>
      </c>
      <c r="AO272">
        <f t="shared" si="386"/>
        <v>-0.25</v>
      </c>
      <c r="AP272">
        <f t="shared" si="387"/>
        <v>-1.4347926650148937</v>
      </c>
      <c r="AQ272">
        <f t="shared" si="388"/>
        <v>-3.0460476892748627</v>
      </c>
      <c r="AR272">
        <f t="shared" si="389"/>
        <v>-8.2186037106703154</v>
      </c>
      <c r="AS272">
        <f t="shared" si="390"/>
        <v>-14.974033946526001</v>
      </c>
      <c r="AT272">
        <f t="shared" si="391"/>
        <v>-24.978985002162506</v>
      </c>
      <c r="AU272">
        <f t="shared" si="392"/>
        <v>-61.243150422994795</v>
      </c>
      <c r="AV272">
        <f t="shared" si="393"/>
        <v>-97.507315843827087</v>
      </c>
      <c r="AW272" s="2">
        <f t="shared" si="394"/>
        <v>35550</v>
      </c>
      <c r="AX272">
        <f t="shared" si="395"/>
        <v>-0.12</v>
      </c>
      <c r="AY272">
        <f t="shared" si="396"/>
        <v>-1.3047926650148938</v>
      </c>
      <c r="AZ272">
        <f t="shared" si="397"/>
        <v>-2.9160476892748628</v>
      </c>
      <c r="BA272">
        <f t="shared" si="398"/>
        <v>-8.0886037106703146</v>
      </c>
      <c r="BB272">
        <f t="shared" si="399"/>
        <v>-14.844033946526</v>
      </c>
      <c r="BC272">
        <f t="shared" si="400"/>
        <v>-24.848985002162507</v>
      </c>
      <c r="BD272">
        <f t="shared" si="401"/>
        <v>-61.113150422994799</v>
      </c>
      <c r="BE272">
        <f t="shared" si="402"/>
        <v>-97.377315843827077</v>
      </c>
      <c r="BF272" s="2">
        <f t="shared" si="403"/>
        <v>35550</v>
      </c>
      <c r="BG272">
        <f t="shared" si="404"/>
        <v>-0.68881248051100974</v>
      </c>
      <c r="BH272">
        <f t="shared" si="405"/>
        <v>-1.8736051455259035</v>
      </c>
      <c r="BI272">
        <f t="shared" si="406"/>
        <v>-7.4726235261664309</v>
      </c>
      <c r="BJ272">
        <f t="shared" si="407"/>
        <v>-14.228053762022117</v>
      </c>
      <c r="BK272">
        <f t="shared" si="408"/>
        <v>-24.233004817658625</v>
      </c>
      <c r="BL272">
        <f t="shared" si="409"/>
        <v>-60.497170238490909</v>
      </c>
      <c r="BM272">
        <f t="shared" si="410"/>
        <v>-96.761335659323194</v>
      </c>
      <c r="BN272" s="2">
        <f t="shared" si="411"/>
        <v>35550</v>
      </c>
      <c r="BO272">
        <f t="shared" si="412"/>
        <v>-0.94648261348359131</v>
      </c>
      <c r="BP272">
        <f t="shared" si="413"/>
        <v>-2.772591867300795</v>
      </c>
      <c r="BQ272">
        <f t="shared" si="414"/>
        <v>-3.3137712701403395</v>
      </c>
      <c r="BR272">
        <f t="shared" si="415"/>
        <v>-2.953204991128823</v>
      </c>
      <c r="BS272">
        <f t="shared" si="416"/>
        <v>-2.517735554460911</v>
      </c>
      <c r="BT272">
        <f t="shared" si="417"/>
        <v>1.2278205075994839</v>
      </c>
      <c r="BU272">
        <f t="shared" si="418"/>
        <v>12.485595971501178</v>
      </c>
      <c r="BV272">
        <f t="shared" si="419"/>
        <v>23.743371435402832</v>
      </c>
      <c r="BW272" s="2">
        <f t="shared" si="420"/>
        <v>35550</v>
      </c>
      <c r="BX272">
        <f t="shared" si="421"/>
        <v>-0.25539163451703656</v>
      </c>
      <c r="BY272">
        <f t="shared" si="422"/>
        <v>-0.7044337758049708</v>
      </c>
      <c r="BZ272">
        <f t="shared" si="423"/>
        <v>-0.79225191847207244</v>
      </c>
      <c r="CA272">
        <f t="shared" si="424"/>
        <v>5.6957266280119823E-2</v>
      </c>
      <c r="CB272">
        <f t="shared" si="425"/>
        <v>-5.1479910925125716E-3</v>
      </c>
      <c r="CC272">
        <f t="shared" si="426"/>
        <v>2.1618470891019093</v>
      </c>
      <c r="CD272">
        <f t="shared" si="427"/>
        <v>9.1052391924274456</v>
      </c>
      <c r="CE272">
        <f t="shared" si="428"/>
        <v>16.04863129575298</v>
      </c>
      <c r="CF272" s="2">
        <f t="shared" si="429"/>
        <v>35550</v>
      </c>
      <c r="CG272">
        <f t="shared" si="430"/>
        <v>0.16362397845705889</v>
      </c>
      <c r="CH272">
        <f t="shared" si="431"/>
        <v>0.97748599192267138</v>
      </c>
      <c r="CI272">
        <f t="shared" si="432"/>
        <v>2.2599910691206588</v>
      </c>
      <c r="CJ272">
        <f t="shared" si="433"/>
        <v>5.074601593832325</v>
      </c>
      <c r="CK272">
        <f t="shared" si="434"/>
        <v>7.2053718219352403</v>
      </c>
      <c r="CL272">
        <f t="shared" si="435"/>
        <v>9.8573738471580441</v>
      </c>
      <c r="CM272">
        <f t="shared" si="436"/>
        <v>18.874726347221078</v>
      </c>
      <c r="CN272">
        <f t="shared" si="437"/>
        <v>27.892078847284125</v>
      </c>
      <c r="CO272" s="2">
        <f t="shared" si="438"/>
        <v>35550</v>
      </c>
      <c r="CP272">
        <f t="shared" si="439"/>
        <v>1.2355238714964338</v>
      </c>
      <c r="CQ272">
        <f t="shared" si="440"/>
        <v>2.5680893394870266</v>
      </c>
      <c r="CR272">
        <f t="shared" si="441"/>
        <v>4.6107343997426407</v>
      </c>
      <c r="CS272">
        <f t="shared" si="442"/>
        <v>6.641116556620883</v>
      </c>
      <c r="CT272">
        <f t="shared" si="443"/>
        <v>9.0074116540756251</v>
      </c>
      <c r="CU272">
        <f t="shared" si="444"/>
        <v>16.022481990146296</v>
      </c>
      <c r="CV272">
        <f t="shared" si="445"/>
        <v>23.037552326216961</v>
      </c>
    </row>
    <row r="273" spans="1:100" x14ac:dyDescent="0.3">
      <c r="A273" s="2">
        <v>35520</v>
      </c>
      <c r="B273" s="4">
        <v>0.43</v>
      </c>
      <c r="C273">
        <v>0.42099999999999999</v>
      </c>
      <c r="D273">
        <v>0.41599999999999998</v>
      </c>
      <c r="E273" s="3">
        <f t="shared" si="358"/>
        <v>0.47557399171600828</v>
      </c>
      <c r="F273">
        <v>0.50536098757401249</v>
      </c>
      <c r="G273">
        <v>0.69479176230005246</v>
      </c>
      <c r="H273">
        <v>0.95073666451463212</v>
      </c>
      <c r="I273">
        <v>1.5876814603041454</v>
      </c>
      <c r="J273">
        <v>2.0563918053566068</v>
      </c>
      <c r="K273">
        <v>2.4588233386954403</v>
      </c>
      <c r="L273">
        <v>3.1096986493432426</v>
      </c>
      <c r="M273">
        <v>3.3266570862258433</v>
      </c>
      <c r="N273" s="2">
        <f t="shared" si="360"/>
        <v>35520</v>
      </c>
      <c r="O273">
        <f t="shared" si="361"/>
        <v>-0.10525</v>
      </c>
      <c r="P273">
        <f t="shared" si="362"/>
        <v>-0.20799999999999999</v>
      </c>
      <c r="Q273">
        <f t="shared" si="359"/>
        <v>-0.35668049378700623</v>
      </c>
      <c r="R273">
        <f t="shared" si="363"/>
        <v>-0.50536098757401249</v>
      </c>
      <c r="S273">
        <f t="shared" si="364"/>
        <v>-1.3895835246001049</v>
      </c>
      <c r="T273">
        <f t="shared" si="365"/>
        <v>-2.8522099935438963</v>
      </c>
      <c r="U273">
        <f t="shared" si="366"/>
        <v>-7.9384073015207264</v>
      </c>
      <c r="V273">
        <f t="shared" si="367"/>
        <v>-14.394742637496247</v>
      </c>
      <c r="W273">
        <f t="shared" si="368"/>
        <v>-24.588233386954403</v>
      </c>
      <c r="X273">
        <f t="shared" si="369"/>
        <v>-62.19397298686485</v>
      </c>
      <c r="Y273">
        <f t="shared" si="370"/>
        <v>-99.7997125867753</v>
      </c>
      <c r="Z273" s="2">
        <f t="shared" si="371"/>
        <v>35520</v>
      </c>
      <c r="AA273">
        <f t="shared" si="372"/>
        <v>0.10274999999999999</v>
      </c>
      <c r="AB273">
        <f t="shared" si="373"/>
        <v>0.29736098757401253</v>
      </c>
      <c r="AC273">
        <f t="shared" si="374"/>
        <v>0.40011098757401248</v>
      </c>
      <c r="AD273">
        <f t="shared" si="375"/>
        <v>0.88422253702609244</v>
      </c>
      <c r="AE273" s="2">
        <f t="shared" si="376"/>
        <v>35520</v>
      </c>
      <c r="AF273">
        <f t="shared" si="377"/>
        <v>-0.35668049378700623</v>
      </c>
      <c r="AG273">
        <f t="shared" si="378"/>
        <v>-1.286833524600105</v>
      </c>
      <c r="AH273">
        <f t="shared" si="379"/>
        <v>-2.7494599935438964</v>
      </c>
      <c r="AI273">
        <f t="shared" si="380"/>
        <v>-7.835657301520726</v>
      </c>
      <c r="AJ273">
        <f t="shared" si="381"/>
        <v>-14.291992637496246</v>
      </c>
      <c r="AK273">
        <f t="shared" si="382"/>
        <v>-24.485483386954403</v>
      </c>
      <c r="AL273">
        <f t="shared" si="383"/>
        <v>-62.09122298686485</v>
      </c>
      <c r="AM273">
        <f t="shared" si="384"/>
        <v>-99.6969625867753</v>
      </c>
      <c r="AN273" s="2">
        <f t="shared" si="385"/>
        <v>35520</v>
      </c>
      <c r="AO273">
        <f t="shared" si="386"/>
        <v>-0.20799999999999999</v>
      </c>
      <c r="AP273">
        <f t="shared" si="387"/>
        <v>-1.0922225370260925</v>
      </c>
      <c r="AQ273">
        <f t="shared" si="388"/>
        <v>-2.5548490059698836</v>
      </c>
      <c r="AR273">
        <f t="shared" si="389"/>
        <v>-7.6410463139467142</v>
      </c>
      <c r="AS273">
        <f t="shared" si="390"/>
        <v>-14.097381649922234</v>
      </c>
      <c r="AT273">
        <f t="shared" si="391"/>
        <v>-24.29087239938039</v>
      </c>
      <c r="AU273">
        <f t="shared" si="392"/>
        <v>-61.89661199929084</v>
      </c>
      <c r="AV273">
        <f t="shared" si="393"/>
        <v>-99.50235159920129</v>
      </c>
      <c r="AW273" s="2">
        <f t="shared" si="394"/>
        <v>35520</v>
      </c>
      <c r="AX273">
        <f t="shared" si="395"/>
        <v>-0.10525</v>
      </c>
      <c r="AY273">
        <f t="shared" si="396"/>
        <v>-0.98947253702609239</v>
      </c>
      <c r="AZ273">
        <f t="shared" si="397"/>
        <v>-2.4520990059698837</v>
      </c>
      <c r="BA273">
        <f t="shared" si="398"/>
        <v>-7.5382963139467138</v>
      </c>
      <c r="BB273">
        <f t="shared" si="399"/>
        <v>-13.994631649922235</v>
      </c>
      <c r="BC273">
        <f t="shared" si="400"/>
        <v>-24.18812239938039</v>
      </c>
      <c r="BD273">
        <f t="shared" si="401"/>
        <v>-61.79386199929084</v>
      </c>
      <c r="BE273">
        <f t="shared" si="402"/>
        <v>-99.39960159920129</v>
      </c>
      <c r="BF273" s="2">
        <f t="shared" si="403"/>
        <v>35520</v>
      </c>
      <c r="BG273">
        <f t="shared" si="404"/>
        <v>-0.50536098757401249</v>
      </c>
      <c r="BH273">
        <f t="shared" si="405"/>
        <v>-1.3895835246001049</v>
      </c>
      <c r="BI273">
        <f t="shared" si="406"/>
        <v>-7.0541847644946341</v>
      </c>
      <c r="BJ273">
        <f t="shared" si="407"/>
        <v>-13.510520100470155</v>
      </c>
      <c r="BK273">
        <f t="shared" si="408"/>
        <v>-23.704010849928309</v>
      </c>
      <c r="BL273">
        <f t="shared" si="409"/>
        <v>-61.309750449838759</v>
      </c>
      <c r="BM273">
        <f t="shared" si="410"/>
        <v>-98.915490049749209</v>
      </c>
      <c r="BN273" s="2">
        <f t="shared" si="411"/>
        <v>35520</v>
      </c>
      <c r="BO273">
        <f t="shared" si="412"/>
        <v>-0.48565738115542273</v>
      </c>
      <c r="BP273">
        <f t="shared" si="413"/>
        <v>-8.6265407124006488E-2</v>
      </c>
      <c r="BQ273">
        <f t="shared" si="414"/>
        <v>0.73802037111864216</v>
      </c>
      <c r="BR273">
        <f t="shared" si="415"/>
        <v>3.8773547912870434</v>
      </c>
      <c r="BS273">
        <f t="shared" si="416"/>
        <v>7.7450532400059693</v>
      </c>
      <c r="BT273">
        <f t="shared" si="417"/>
        <v>12.131410629352384</v>
      </c>
      <c r="BU273">
        <f t="shared" si="418"/>
        <v>25.0782776551906</v>
      </c>
      <c r="BV273">
        <f t="shared" si="419"/>
        <v>38.025144681028834</v>
      </c>
      <c r="BW273" s="2">
        <f t="shared" si="420"/>
        <v>35520</v>
      </c>
      <c r="BX273">
        <f t="shared" si="421"/>
        <v>-2.8640820136983658E-3</v>
      </c>
      <c r="BY273">
        <f t="shared" si="422"/>
        <v>0.80628246088186706</v>
      </c>
      <c r="BZ273">
        <f t="shared" si="423"/>
        <v>1.7104286661230133</v>
      </c>
      <c r="CA273">
        <f t="shared" si="424"/>
        <v>4.0718520652271453</v>
      </c>
      <c r="CB273">
        <f t="shared" si="425"/>
        <v>6.5850767869416265</v>
      </c>
      <c r="CC273">
        <f t="shared" si="426"/>
        <v>8.6626321384801557</v>
      </c>
      <c r="CD273">
        <f t="shared" si="427"/>
        <v>14.617194621045748</v>
      </c>
      <c r="CE273">
        <f t="shared" si="428"/>
        <v>20.57175710361134</v>
      </c>
      <c r="CF273" s="2">
        <f t="shared" si="429"/>
        <v>35520</v>
      </c>
      <c r="CG273">
        <f t="shared" si="430"/>
        <v>5.4804167930861514E-2</v>
      </c>
      <c r="CH273">
        <f t="shared" si="431"/>
        <v>1.1748284458690139</v>
      </c>
      <c r="CI273">
        <f t="shared" si="432"/>
        <v>2.4262408780663454</v>
      </c>
      <c r="CJ273">
        <f t="shared" si="433"/>
        <v>5.28471993817654</v>
      </c>
      <c r="CK273">
        <f t="shared" si="434"/>
        <v>7.7213952576179095</v>
      </c>
      <c r="CL273">
        <f t="shared" si="435"/>
        <v>10.348940563816017</v>
      </c>
      <c r="CM273">
        <f t="shared" si="436"/>
        <v>16.466711665274701</v>
      </c>
      <c r="CN273">
        <f t="shared" si="437"/>
        <v>22.584482766733387</v>
      </c>
      <c r="CO273" s="2">
        <f t="shared" si="438"/>
        <v>35520</v>
      </c>
      <c r="CP273">
        <f t="shared" si="439"/>
        <v>1.0071323376651353</v>
      </c>
      <c r="CQ273">
        <f t="shared" si="440"/>
        <v>2.3816908534459347</v>
      </c>
      <c r="CR273">
        <f t="shared" si="441"/>
        <v>3.7273504634845627</v>
      </c>
      <c r="CS273">
        <f t="shared" si="442"/>
        <v>5.8019664384095009</v>
      </c>
      <c r="CT273">
        <f t="shared" si="443"/>
        <v>7.5577450129059702</v>
      </c>
      <c r="CU273">
        <f t="shared" si="444"/>
        <v>12.294788681940956</v>
      </c>
      <c r="CV273">
        <f t="shared" si="445"/>
        <v>17.031832350975947</v>
      </c>
    </row>
    <row r="274" spans="1:100" x14ac:dyDescent="0.3">
      <c r="A274" s="2">
        <v>35489</v>
      </c>
      <c r="B274" s="4">
        <v>0.39</v>
      </c>
      <c r="C274">
        <v>0.29099999999999998</v>
      </c>
      <c r="D274">
        <v>0.28899999999999998</v>
      </c>
      <c r="E274" s="3">
        <f t="shared" si="358"/>
        <v>0.31681759955408917</v>
      </c>
      <c r="F274">
        <v>0.33072639933113379</v>
      </c>
      <c r="G274">
        <v>0.56220906148028094</v>
      </c>
      <c r="H274">
        <v>0.88902117244115852</v>
      </c>
      <c r="I274">
        <v>1.5946259908669793</v>
      </c>
      <c r="J274">
        <v>2.1385259077486474</v>
      </c>
      <c r="K274">
        <v>2.5852193772267285</v>
      </c>
      <c r="L274">
        <v>3.2307643262463595</v>
      </c>
      <c r="M274">
        <v>3.4459459759195696</v>
      </c>
      <c r="N274" s="2">
        <f t="shared" si="360"/>
        <v>35489</v>
      </c>
      <c r="O274">
        <f t="shared" si="361"/>
        <v>-7.2749999999999995E-2</v>
      </c>
      <c r="P274">
        <f t="shared" si="362"/>
        <v>-0.14449999999999999</v>
      </c>
      <c r="Q274">
        <f t="shared" si="359"/>
        <v>-0.23761319966556688</v>
      </c>
      <c r="R274">
        <f t="shared" si="363"/>
        <v>-0.33072639933113379</v>
      </c>
      <c r="S274">
        <f t="shared" si="364"/>
        <v>-1.1244181229605619</v>
      </c>
      <c r="T274">
        <f t="shared" si="365"/>
        <v>-2.6670635173234754</v>
      </c>
      <c r="U274">
        <f t="shared" si="366"/>
        <v>-7.9731299543348966</v>
      </c>
      <c r="V274">
        <f t="shared" si="367"/>
        <v>-14.969681354240532</v>
      </c>
      <c r="W274">
        <f t="shared" si="368"/>
        <v>-25.852193772267285</v>
      </c>
      <c r="X274">
        <f t="shared" si="369"/>
        <v>-64.615286524927185</v>
      </c>
      <c r="Y274">
        <f t="shared" si="370"/>
        <v>-103.37837927758709</v>
      </c>
      <c r="Z274" s="2">
        <f t="shared" si="371"/>
        <v>35489</v>
      </c>
      <c r="AA274">
        <f t="shared" si="372"/>
        <v>7.1749999999999994E-2</v>
      </c>
      <c r="AB274">
        <f t="shared" si="373"/>
        <v>0.1862263993311338</v>
      </c>
      <c r="AC274">
        <f t="shared" si="374"/>
        <v>0.25797639933113381</v>
      </c>
      <c r="AD274">
        <f t="shared" si="375"/>
        <v>0.79369172362942808</v>
      </c>
      <c r="AE274" s="2">
        <f t="shared" si="376"/>
        <v>35489</v>
      </c>
      <c r="AF274">
        <f t="shared" si="377"/>
        <v>-0.23761319966556688</v>
      </c>
      <c r="AG274">
        <f t="shared" si="378"/>
        <v>-1.0526681229605619</v>
      </c>
      <c r="AH274">
        <f t="shared" si="379"/>
        <v>-2.5953135173234751</v>
      </c>
      <c r="AI274">
        <f t="shared" si="380"/>
        <v>-7.9013799543348968</v>
      </c>
      <c r="AJ274">
        <f t="shared" si="381"/>
        <v>-14.897931354240532</v>
      </c>
      <c r="AK274">
        <f t="shared" si="382"/>
        <v>-25.780443772267283</v>
      </c>
      <c r="AL274">
        <f t="shared" si="383"/>
        <v>-64.543536524927191</v>
      </c>
      <c r="AM274">
        <f t="shared" si="384"/>
        <v>-103.30662927758709</v>
      </c>
      <c r="AN274" s="2">
        <f t="shared" si="385"/>
        <v>35489</v>
      </c>
      <c r="AO274">
        <f t="shared" si="386"/>
        <v>-0.14449999999999999</v>
      </c>
      <c r="AP274">
        <f t="shared" si="387"/>
        <v>-0.93819172362942804</v>
      </c>
      <c r="AQ274">
        <f t="shared" si="388"/>
        <v>-2.4808371179923414</v>
      </c>
      <c r="AR274">
        <f t="shared" si="389"/>
        <v>-7.7869035550037626</v>
      </c>
      <c r="AS274">
        <f t="shared" si="390"/>
        <v>-14.783454954909399</v>
      </c>
      <c r="AT274">
        <f t="shared" si="391"/>
        <v>-25.665967372936151</v>
      </c>
      <c r="AU274">
        <f t="shared" si="392"/>
        <v>-64.429060125596052</v>
      </c>
      <c r="AV274">
        <f t="shared" si="393"/>
        <v>-103.19215287825595</v>
      </c>
      <c r="AW274" s="2">
        <f t="shared" si="394"/>
        <v>35489</v>
      </c>
      <c r="AX274">
        <f t="shared" si="395"/>
        <v>-7.2749999999999995E-2</v>
      </c>
      <c r="AY274">
        <f t="shared" si="396"/>
        <v>-0.86644172362942806</v>
      </c>
      <c r="AZ274">
        <f t="shared" si="397"/>
        <v>-2.4090871179923417</v>
      </c>
      <c r="BA274">
        <f t="shared" si="398"/>
        <v>-7.7151535550037629</v>
      </c>
      <c r="BB274">
        <f t="shared" si="399"/>
        <v>-14.711704954909397</v>
      </c>
      <c r="BC274">
        <f t="shared" si="400"/>
        <v>-25.59421737293615</v>
      </c>
      <c r="BD274">
        <f t="shared" si="401"/>
        <v>-64.357310125596058</v>
      </c>
      <c r="BE274">
        <f t="shared" si="402"/>
        <v>-103.12040287825596</v>
      </c>
      <c r="BF274" s="2">
        <f t="shared" si="403"/>
        <v>35489</v>
      </c>
      <c r="BG274">
        <f t="shared" si="404"/>
        <v>-0.33072639933113379</v>
      </c>
      <c r="BH274">
        <f t="shared" si="405"/>
        <v>-1.1244181229605619</v>
      </c>
      <c r="BI274">
        <f t="shared" si="406"/>
        <v>-7.1794382307054683</v>
      </c>
      <c r="BJ274">
        <f t="shared" si="407"/>
        <v>-14.175989630611104</v>
      </c>
      <c r="BK274">
        <f t="shared" si="408"/>
        <v>-25.058502048637855</v>
      </c>
      <c r="BL274">
        <f t="shared" si="409"/>
        <v>-63.821594801297756</v>
      </c>
      <c r="BM274">
        <f t="shared" si="410"/>
        <v>-102.58468755395766</v>
      </c>
      <c r="BN274" s="2">
        <f t="shared" si="411"/>
        <v>35489</v>
      </c>
      <c r="BO274">
        <f t="shared" si="412"/>
        <v>-2.8275701512550017E-2</v>
      </c>
      <c r="BP274">
        <f t="shared" si="413"/>
        <v>0.42892491162167412</v>
      </c>
      <c r="BQ274">
        <f t="shared" si="414"/>
        <v>0.36065084519379165</v>
      </c>
      <c r="BR274">
        <f t="shared" si="415"/>
        <v>0.14136389835692995</v>
      </c>
      <c r="BS274">
        <f t="shared" si="416"/>
        <v>-0.49207143609061033</v>
      </c>
      <c r="BT274">
        <f t="shared" si="417"/>
        <v>-0.25389650444910783</v>
      </c>
      <c r="BU274">
        <f t="shared" si="418"/>
        <v>6.2008321231567951</v>
      </c>
      <c r="BV274">
        <f t="shared" si="419"/>
        <v>12.655560750762698</v>
      </c>
      <c r="BW274" s="2">
        <f t="shared" si="420"/>
        <v>35489</v>
      </c>
      <c r="BX274">
        <f t="shared" si="421"/>
        <v>-0.17536958494758581</v>
      </c>
      <c r="BY274">
        <f t="shared" si="422"/>
        <v>0.80356385449006762</v>
      </c>
      <c r="BZ274">
        <f t="shared" si="423"/>
        <v>1.6257671739372392</v>
      </c>
      <c r="CA274">
        <f t="shared" si="424"/>
        <v>4.381944278423898</v>
      </c>
      <c r="CB274">
        <f t="shared" si="425"/>
        <v>5.8921004799013588</v>
      </c>
      <c r="CC274">
        <f t="shared" si="426"/>
        <v>7.9698511995441592</v>
      </c>
      <c r="CD274">
        <f t="shared" si="427"/>
        <v>13.156170931183034</v>
      </c>
      <c r="CE274">
        <f t="shared" si="428"/>
        <v>18.342490662821923</v>
      </c>
      <c r="CF274" s="2">
        <f t="shared" si="429"/>
        <v>35489</v>
      </c>
      <c r="CG274">
        <f t="shared" si="430"/>
        <v>6.961180986051535E-2</v>
      </c>
      <c r="CH274">
        <f t="shared" si="431"/>
        <v>1.3093409255797592</v>
      </c>
      <c r="CI274">
        <f t="shared" si="432"/>
        <v>2.4437076309965131</v>
      </c>
      <c r="CJ274">
        <f t="shared" si="433"/>
        <v>5.0226955890588449</v>
      </c>
      <c r="CK274">
        <f t="shared" si="434"/>
        <v>6.8076910453814552</v>
      </c>
      <c r="CL274">
        <f t="shared" si="435"/>
        <v>8.3040614234186396</v>
      </c>
      <c r="CM274">
        <f t="shared" si="436"/>
        <v>13.494399387888924</v>
      </c>
      <c r="CN274">
        <f t="shared" si="437"/>
        <v>18.684737352359207</v>
      </c>
      <c r="CO274" s="2">
        <f t="shared" si="438"/>
        <v>35489</v>
      </c>
      <c r="CP274">
        <f t="shared" si="439"/>
        <v>1.5739627618853598</v>
      </c>
      <c r="CQ274">
        <f t="shared" si="440"/>
        <v>3.3989395698166538</v>
      </c>
      <c r="CR274">
        <f t="shared" si="441"/>
        <v>4.8809090647383835</v>
      </c>
      <c r="CS274">
        <f t="shared" si="442"/>
        <v>6.5069547778209538</v>
      </c>
      <c r="CT274">
        <f t="shared" si="443"/>
        <v>8.4149242685291679</v>
      </c>
      <c r="CU274">
        <f t="shared" si="444"/>
        <v>12.440266930332937</v>
      </c>
      <c r="CV274">
        <f t="shared" si="445"/>
        <v>16.465609592136691</v>
      </c>
    </row>
    <row r="275" spans="1:100" x14ac:dyDescent="0.3">
      <c r="A275" s="2">
        <v>35461</v>
      </c>
      <c r="B275" s="4">
        <v>0.45</v>
      </c>
      <c r="C275">
        <v>0.24</v>
      </c>
      <c r="D275">
        <v>0.22</v>
      </c>
      <c r="E275" s="3">
        <f t="shared" si="358"/>
        <v>0.268523724589738</v>
      </c>
      <c r="F275">
        <v>0.29278558688460704</v>
      </c>
      <c r="G275">
        <v>0.55522858935035235</v>
      </c>
      <c r="H275">
        <v>0.86213911741692928</v>
      </c>
      <c r="I275">
        <v>1.5698229886798236</v>
      </c>
      <c r="J275">
        <v>2.1019160769173975</v>
      </c>
      <c r="K275">
        <v>2.565475260957339</v>
      </c>
      <c r="L275">
        <v>3.2366680948190547</v>
      </c>
      <c r="M275">
        <v>3.4603990394396269</v>
      </c>
      <c r="N275" s="2">
        <f t="shared" si="360"/>
        <v>35461</v>
      </c>
      <c r="O275">
        <f t="shared" si="361"/>
        <v>-0.06</v>
      </c>
      <c r="P275">
        <f t="shared" si="362"/>
        <v>-0.11</v>
      </c>
      <c r="Q275">
        <f t="shared" si="359"/>
        <v>-0.20139279344230351</v>
      </c>
      <c r="R275">
        <f t="shared" si="363"/>
        <v>-0.29278558688460704</v>
      </c>
      <c r="S275">
        <f t="shared" si="364"/>
        <v>-1.1104571787007047</v>
      </c>
      <c r="T275">
        <f t="shared" si="365"/>
        <v>-2.5864173522507876</v>
      </c>
      <c r="U275">
        <f t="shared" si="366"/>
        <v>-7.8491149433991181</v>
      </c>
      <c r="V275">
        <f t="shared" si="367"/>
        <v>-14.713412538421782</v>
      </c>
      <c r="W275">
        <f t="shared" si="368"/>
        <v>-25.654752609573389</v>
      </c>
      <c r="X275">
        <f t="shared" si="369"/>
        <v>-64.733361896381098</v>
      </c>
      <c r="Y275">
        <f t="shared" si="370"/>
        <v>-103.8119711831888</v>
      </c>
      <c r="Z275" s="2">
        <f t="shared" si="371"/>
        <v>35461</v>
      </c>
      <c r="AA275">
        <f t="shared" si="372"/>
        <v>0.05</v>
      </c>
      <c r="AB275">
        <f t="shared" si="373"/>
        <v>0.18278558688460705</v>
      </c>
      <c r="AC275">
        <f t="shared" si="374"/>
        <v>0.23278558688460704</v>
      </c>
      <c r="AD275">
        <f t="shared" si="375"/>
        <v>0.81767159181609772</v>
      </c>
      <c r="AE275" s="2">
        <f t="shared" si="376"/>
        <v>35461</v>
      </c>
      <c r="AF275">
        <f t="shared" si="377"/>
        <v>-0.20139279344230351</v>
      </c>
      <c r="AG275">
        <f t="shared" si="378"/>
        <v>-1.0604571787007047</v>
      </c>
      <c r="AH275">
        <f t="shared" si="379"/>
        <v>-2.5364173522507878</v>
      </c>
      <c r="AI275">
        <f t="shared" si="380"/>
        <v>-7.7991149433991183</v>
      </c>
      <c r="AJ275">
        <f t="shared" si="381"/>
        <v>-14.663412538421781</v>
      </c>
      <c r="AK275">
        <f t="shared" si="382"/>
        <v>-25.604752609573389</v>
      </c>
      <c r="AL275">
        <f t="shared" si="383"/>
        <v>-64.683361896381101</v>
      </c>
      <c r="AM275">
        <f t="shared" si="384"/>
        <v>-103.76197118318881</v>
      </c>
      <c r="AN275" s="2">
        <f t="shared" si="385"/>
        <v>35461</v>
      </c>
      <c r="AO275">
        <f t="shared" si="386"/>
        <v>-0.11</v>
      </c>
      <c r="AP275">
        <f t="shared" si="387"/>
        <v>-0.9276715918160976</v>
      </c>
      <c r="AQ275">
        <f t="shared" si="388"/>
        <v>-2.4036317653661805</v>
      </c>
      <c r="AR275">
        <f t="shared" si="389"/>
        <v>-7.6663293565145114</v>
      </c>
      <c r="AS275">
        <f t="shared" si="390"/>
        <v>-14.530626951537174</v>
      </c>
      <c r="AT275">
        <f t="shared" si="391"/>
        <v>-25.471967022688784</v>
      </c>
      <c r="AU275">
        <f t="shared" si="392"/>
        <v>-64.550576309496492</v>
      </c>
      <c r="AV275">
        <f t="shared" si="393"/>
        <v>-103.6291855963042</v>
      </c>
      <c r="AW275" s="2">
        <f t="shared" si="394"/>
        <v>35461</v>
      </c>
      <c r="AX275">
        <f t="shared" si="395"/>
        <v>-0.06</v>
      </c>
      <c r="AY275">
        <f t="shared" si="396"/>
        <v>-0.87767159181609766</v>
      </c>
      <c r="AZ275">
        <f t="shared" si="397"/>
        <v>-2.3536317653661807</v>
      </c>
      <c r="BA275">
        <f t="shared" si="398"/>
        <v>-7.6163293565145107</v>
      </c>
      <c r="BB275">
        <f t="shared" si="399"/>
        <v>-14.480626951537175</v>
      </c>
      <c r="BC275">
        <f t="shared" si="400"/>
        <v>-25.421967022688783</v>
      </c>
      <c r="BD275">
        <f t="shared" si="401"/>
        <v>-64.500576309496495</v>
      </c>
      <c r="BE275">
        <f t="shared" si="402"/>
        <v>-103.5791855963042</v>
      </c>
      <c r="BF275" s="2">
        <f t="shared" si="403"/>
        <v>35461</v>
      </c>
      <c r="BG275">
        <f t="shared" si="404"/>
        <v>-0.29278558688460704</v>
      </c>
      <c r="BH275">
        <f t="shared" si="405"/>
        <v>-1.1104571787007047</v>
      </c>
      <c r="BI275">
        <f t="shared" si="406"/>
        <v>-7.0314433515830199</v>
      </c>
      <c r="BJ275">
        <f t="shared" si="407"/>
        <v>-13.895740946605684</v>
      </c>
      <c r="BK275">
        <f t="shared" si="408"/>
        <v>-24.837081017757292</v>
      </c>
      <c r="BL275">
        <f t="shared" si="409"/>
        <v>-63.915690304564997</v>
      </c>
      <c r="BM275">
        <f t="shared" si="410"/>
        <v>-102.99429959137271</v>
      </c>
      <c r="BN275" s="2">
        <f t="shared" si="411"/>
        <v>35461</v>
      </c>
      <c r="BO275">
        <f t="shared" si="412"/>
        <v>1.8645557196712848E-2</v>
      </c>
      <c r="BP275">
        <f t="shared" si="413"/>
        <v>0.42347439364681433</v>
      </c>
      <c r="BQ275">
        <f t="shared" si="414"/>
        <v>0.78901751115215468</v>
      </c>
      <c r="BR275">
        <f t="shared" si="415"/>
        <v>2.1268696016450281</v>
      </c>
      <c r="BS275">
        <f t="shared" si="416"/>
        <v>1.567189650231855</v>
      </c>
      <c r="BT275">
        <f t="shared" si="417"/>
        <v>2.1556237485602896</v>
      </c>
      <c r="BU275">
        <f t="shared" si="418"/>
        <v>4.7846324913096669</v>
      </c>
      <c r="BV275">
        <f t="shared" si="419"/>
        <v>7.4136412340590869</v>
      </c>
      <c r="BW275" s="2">
        <f t="shared" si="420"/>
        <v>35461</v>
      </c>
      <c r="BX275">
        <f t="shared" si="421"/>
        <v>0.75087193537117647</v>
      </c>
      <c r="BY275">
        <f t="shared" si="422"/>
        <v>2.7059071019671879</v>
      </c>
      <c r="BZ275">
        <f t="shared" si="423"/>
        <v>4.9002544191839412</v>
      </c>
      <c r="CA275">
        <f t="shared" si="424"/>
        <v>8.9418870667456822</v>
      </c>
      <c r="CB275">
        <f t="shared" si="425"/>
        <v>11.920307690566101</v>
      </c>
      <c r="CC275">
        <f t="shared" si="426"/>
        <v>14.025532697370103</v>
      </c>
      <c r="CD275">
        <f t="shared" si="427"/>
        <v>21.922673715513824</v>
      </c>
      <c r="CE275">
        <f t="shared" si="428"/>
        <v>29.819814733657537</v>
      </c>
      <c r="CF275" s="2">
        <f t="shared" si="429"/>
        <v>35461</v>
      </c>
      <c r="CG275">
        <f t="shared" si="430"/>
        <v>0.25229589768316663</v>
      </c>
      <c r="CH275">
        <f t="shared" si="431"/>
        <v>1.7278489112716278</v>
      </c>
      <c r="CI275">
        <f t="shared" si="432"/>
        <v>3.116379523878833</v>
      </c>
      <c r="CJ275">
        <f t="shared" si="433"/>
        <v>6.2883339902092477</v>
      </c>
      <c r="CK275">
        <f t="shared" si="434"/>
        <v>8.8503537204909328</v>
      </c>
      <c r="CL275">
        <f t="shared" si="435"/>
        <v>10.756895163077122</v>
      </c>
      <c r="CM275">
        <f t="shared" si="436"/>
        <v>16.357730456537446</v>
      </c>
      <c r="CN275">
        <f t="shared" si="437"/>
        <v>21.958565749997774</v>
      </c>
      <c r="CO275" s="2">
        <f t="shared" si="438"/>
        <v>35461</v>
      </c>
      <c r="CP275">
        <f t="shared" si="439"/>
        <v>1.1402902551583363</v>
      </c>
      <c r="CQ275">
        <f t="shared" si="440"/>
        <v>2.479434050412078</v>
      </c>
      <c r="CR275">
        <f t="shared" si="441"/>
        <v>3.7487990423401012</v>
      </c>
      <c r="CS275">
        <f t="shared" si="442"/>
        <v>5.8119902300764554</v>
      </c>
      <c r="CT275">
        <f t="shared" si="443"/>
        <v>6.6402735821831289</v>
      </c>
      <c r="CU275">
        <f t="shared" si="444"/>
        <v>9.5114256070640959</v>
      </c>
      <c r="CV275">
        <f t="shared" si="445"/>
        <v>12.382577631945059</v>
      </c>
    </row>
    <row r="276" spans="1:100" x14ac:dyDescent="0.3">
      <c r="A276" s="2">
        <v>35429</v>
      </c>
      <c r="B276" s="4">
        <v>0.46</v>
      </c>
      <c r="C276">
        <v>0.28199999999999997</v>
      </c>
      <c r="D276">
        <v>0.29499999999999998</v>
      </c>
      <c r="E276" s="3">
        <f t="shared" si="358"/>
        <v>0.30217743233210032</v>
      </c>
      <c r="F276">
        <v>0.30576614849815054</v>
      </c>
      <c r="G276">
        <v>0.6678835864095517</v>
      </c>
      <c r="H276">
        <v>1.0014883621078523</v>
      </c>
      <c r="I276">
        <v>1.7750991998684975</v>
      </c>
      <c r="J276">
        <v>2.3283937067853913</v>
      </c>
      <c r="K276">
        <v>2.7588836044292497</v>
      </c>
      <c r="L276">
        <v>3.4215646200331253</v>
      </c>
      <c r="M276">
        <v>3.6424582919010837</v>
      </c>
      <c r="N276" s="2">
        <f t="shared" si="360"/>
        <v>35429</v>
      </c>
      <c r="O276">
        <f t="shared" si="361"/>
        <v>-7.0499999999999993E-2</v>
      </c>
      <c r="P276">
        <f t="shared" si="362"/>
        <v>-0.14749999999999999</v>
      </c>
      <c r="Q276">
        <f t="shared" si="359"/>
        <v>-0.22663307424907525</v>
      </c>
      <c r="R276">
        <f t="shared" si="363"/>
        <v>-0.30576614849815054</v>
      </c>
      <c r="S276">
        <f t="shared" si="364"/>
        <v>-1.3357671728191034</v>
      </c>
      <c r="T276">
        <f t="shared" si="365"/>
        <v>-3.0044650863235569</v>
      </c>
      <c r="U276">
        <f t="shared" si="366"/>
        <v>-8.8754959993424869</v>
      </c>
      <c r="V276">
        <f t="shared" si="367"/>
        <v>-16.298755947497739</v>
      </c>
      <c r="W276">
        <f t="shared" si="368"/>
        <v>-27.588836044292499</v>
      </c>
      <c r="X276">
        <f t="shared" si="369"/>
        <v>-68.4312924006625</v>
      </c>
      <c r="Y276">
        <f t="shared" si="370"/>
        <v>-109.27374875703251</v>
      </c>
      <c r="Z276" s="2">
        <f t="shared" si="371"/>
        <v>35429</v>
      </c>
      <c r="AA276">
        <f t="shared" si="372"/>
        <v>7.6999999999999999E-2</v>
      </c>
      <c r="AB276">
        <f t="shared" si="373"/>
        <v>0.15826614849815054</v>
      </c>
      <c r="AC276">
        <f t="shared" si="374"/>
        <v>0.23526614849815053</v>
      </c>
      <c r="AD276">
        <f t="shared" si="375"/>
        <v>1.0300010243209528</v>
      </c>
      <c r="AE276" s="2">
        <f t="shared" si="376"/>
        <v>35429</v>
      </c>
      <c r="AF276">
        <f t="shared" si="377"/>
        <v>-0.22663307424907525</v>
      </c>
      <c r="AG276">
        <f t="shared" si="378"/>
        <v>-1.2587671728191034</v>
      </c>
      <c r="AH276">
        <f t="shared" si="379"/>
        <v>-2.927465086323557</v>
      </c>
      <c r="AI276">
        <f t="shared" si="380"/>
        <v>-8.7984959993424869</v>
      </c>
      <c r="AJ276">
        <f t="shared" si="381"/>
        <v>-16.221755947497737</v>
      </c>
      <c r="AK276">
        <f t="shared" si="382"/>
        <v>-27.511836044292497</v>
      </c>
      <c r="AL276">
        <f t="shared" si="383"/>
        <v>-68.354292400662501</v>
      </c>
      <c r="AM276">
        <f t="shared" si="384"/>
        <v>-109.19674875703251</v>
      </c>
      <c r="AN276" s="2">
        <f t="shared" si="385"/>
        <v>35429</v>
      </c>
      <c r="AO276">
        <f t="shared" si="386"/>
        <v>-0.14749999999999999</v>
      </c>
      <c r="AP276">
        <f t="shared" si="387"/>
        <v>-1.1775010243209529</v>
      </c>
      <c r="AQ276">
        <f t="shared" si="388"/>
        <v>-2.8461989378254064</v>
      </c>
      <c r="AR276">
        <f t="shared" si="389"/>
        <v>-8.7172298508443369</v>
      </c>
      <c r="AS276">
        <f t="shared" si="390"/>
        <v>-16.140489798999589</v>
      </c>
      <c r="AT276">
        <f t="shared" si="391"/>
        <v>-27.430569895794349</v>
      </c>
      <c r="AU276">
        <f t="shared" si="392"/>
        <v>-68.273026252164343</v>
      </c>
      <c r="AV276">
        <f t="shared" si="393"/>
        <v>-109.11548260853435</v>
      </c>
      <c r="AW276" s="2">
        <f t="shared" si="394"/>
        <v>35429</v>
      </c>
      <c r="AX276">
        <f t="shared" si="395"/>
        <v>-7.0499999999999993E-2</v>
      </c>
      <c r="AY276">
        <f t="shared" si="396"/>
        <v>-1.1005010243209528</v>
      </c>
      <c r="AZ276">
        <f t="shared" si="397"/>
        <v>-2.7691989378254065</v>
      </c>
      <c r="BA276">
        <f t="shared" si="398"/>
        <v>-8.6402298508443369</v>
      </c>
      <c r="BB276">
        <f t="shared" si="399"/>
        <v>-16.063489798999587</v>
      </c>
      <c r="BC276">
        <f t="shared" si="400"/>
        <v>-27.353569895794347</v>
      </c>
      <c r="BD276">
        <f t="shared" si="401"/>
        <v>-68.196026252164344</v>
      </c>
      <c r="BE276">
        <f t="shared" si="402"/>
        <v>-109.03848260853435</v>
      </c>
      <c r="BF276" s="2">
        <f t="shared" si="403"/>
        <v>35429</v>
      </c>
      <c r="BG276">
        <f t="shared" si="404"/>
        <v>-0.30576614849815054</v>
      </c>
      <c r="BH276">
        <f t="shared" si="405"/>
        <v>-1.3357671728191034</v>
      </c>
      <c r="BI276">
        <f t="shared" si="406"/>
        <v>-7.8454949750215341</v>
      </c>
      <c r="BJ276">
        <f t="shared" si="407"/>
        <v>-15.268754923176786</v>
      </c>
      <c r="BK276">
        <f t="shared" si="408"/>
        <v>-26.558835019971546</v>
      </c>
      <c r="BL276">
        <f t="shared" si="409"/>
        <v>-67.401291376341547</v>
      </c>
      <c r="BM276">
        <f t="shared" si="410"/>
        <v>-108.24374773271155</v>
      </c>
      <c r="BN276" s="2">
        <f t="shared" si="411"/>
        <v>35429</v>
      </c>
      <c r="BO276">
        <f t="shared" si="412"/>
        <v>0.36973953897630218</v>
      </c>
      <c r="BP276">
        <f t="shared" si="413"/>
        <v>1.3963863785916901</v>
      </c>
      <c r="BQ276">
        <f t="shared" si="414"/>
        <v>2.3803930108313329</v>
      </c>
      <c r="BR276">
        <f t="shared" si="415"/>
        <v>3.9639053888711997</v>
      </c>
      <c r="BS276">
        <f t="shared" si="416"/>
        <v>5.1226563835812398</v>
      </c>
      <c r="BT276">
        <f t="shared" si="417"/>
        <v>4.8914096973118815</v>
      </c>
      <c r="BU276">
        <f t="shared" si="418"/>
        <v>3.8536676366048495</v>
      </c>
      <c r="BV276">
        <f t="shared" si="419"/>
        <v>2.8159255758978032</v>
      </c>
      <c r="BW276" s="2">
        <f t="shared" si="420"/>
        <v>35429</v>
      </c>
      <c r="BX276">
        <f t="shared" si="421"/>
        <v>0.29041250379258499</v>
      </c>
      <c r="BY276">
        <f t="shared" si="422"/>
        <v>1.6788919461100926</v>
      </c>
      <c r="BZ276">
        <f t="shared" si="423"/>
        <v>3.1438677052847654</v>
      </c>
      <c r="CA276">
        <f t="shared" si="424"/>
        <v>5.8619190853658552</v>
      </c>
      <c r="CB276">
        <f t="shared" si="425"/>
        <v>7.5830828401684478</v>
      </c>
      <c r="CC276">
        <f t="shared" si="426"/>
        <v>9.3312221047923991</v>
      </c>
      <c r="CD276">
        <f t="shared" si="427"/>
        <v>12.034445244061342</v>
      </c>
      <c r="CE276">
        <f t="shared" si="428"/>
        <v>14.737668383330256</v>
      </c>
      <c r="CF276" s="2">
        <f t="shared" si="429"/>
        <v>35429</v>
      </c>
      <c r="CG276">
        <f t="shared" si="430"/>
        <v>8.7541427326889187E-2</v>
      </c>
      <c r="CH276">
        <f t="shared" si="431"/>
        <v>0.73086449521781571</v>
      </c>
      <c r="CI276">
        <f t="shared" si="432"/>
        <v>1.5176420142877332</v>
      </c>
      <c r="CJ276">
        <f t="shared" si="433"/>
        <v>3.0366152635067025</v>
      </c>
      <c r="CK276">
        <f t="shared" si="434"/>
        <v>4.5135370805003143</v>
      </c>
      <c r="CL276">
        <f t="shared" si="435"/>
        <v>5.3924560500467997</v>
      </c>
      <c r="CM276">
        <f t="shared" si="436"/>
        <v>7.3928919334807173</v>
      </c>
      <c r="CN276">
        <f t="shared" si="437"/>
        <v>9.3933278169146259</v>
      </c>
      <c r="CO276" s="2">
        <f t="shared" si="438"/>
        <v>35429</v>
      </c>
      <c r="CP276">
        <f t="shared" si="439"/>
        <v>0.87273025873218635</v>
      </c>
      <c r="CQ276">
        <f t="shared" si="440"/>
        <v>1.6345420731436402</v>
      </c>
      <c r="CR276">
        <f t="shared" si="441"/>
        <v>1.9961573023283419</v>
      </c>
      <c r="CS276">
        <f t="shared" si="442"/>
        <v>3.8640154270413767</v>
      </c>
      <c r="CT276">
        <f t="shared" si="443"/>
        <v>4.5465657366226395</v>
      </c>
      <c r="CU276">
        <f t="shared" si="444"/>
        <v>6.1166435610708696</v>
      </c>
      <c r="CV276">
        <f t="shared" si="445"/>
        <v>7.686721385519089</v>
      </c>
    </row>
    <row r="277" spans="1:100" x14ac:dyDescent="0.3">
      <c r="A277" s="2">
        <v>35398</v>
      </c>
      <c r="B277" s="4">
        <v>0.41</v>
      </c>
      <c r="C277">
        <v>0.22500000000000001</v>
      </c>
      <c r="D277">
        <v>0.215</v>
      </c>
      <c r="E277" s="3">
        <f t="shared" si="358"/>
        <v>0.26286284952495292</v>
      </c>
      <c r="F277">
        <v>0.28679427428742937</v>
      </c>
      <c r="G277">
        <v>0.60807467543299021</v>
      </c>
      <c r="H277">
        <v>0.91390874287397439</v>
      </c>
      <c r="I277">
        <v>1.5985941857848258</v>
      </c>
      <c r="J277">
        <v>2.1187376421739827</v>
      </c>
      <c r="K277">
        <v>2.5773219646155008</v>
      </c>
      <c r="L277">
        <v>3.3074997277858196</v>
      </c>
      <c r="M277">
        <v>3.5508923155092589</v>
      </c>
      <c r="N277" s="2">
        <f t="shared" si="360"/>
        <v>35398</v>
      </c>
      <c r="O277">
        <f t="shared" si="361"/>
        <v>-5.6250000000000001E-2</v>
      </c>
      <c r="P277">
        <f t="shared" si="362"/>
        <v>-0.1075</v>
      </c>
      <c r="Q277">
        <f t="shared" si="359"/>
        <v>-0.19714713714371468</v>
      </c>
      <c r="R277">
        <f t="shared" si="363"/>
        <v>-0.28679427428742937</v>
      </c>
      <c r="S277">
        <f t="shared" si="364"/>
        <v>-1.2161493508659804</v>
      </c>
      <c r="T277">
        <f t="shared" si="365"/>
        <v>-2.7417262286219231</v>
      </c>
      <c r="U277">
        <f t="shared" si="366"/>
        <v>-7.9929709289241293</v>
      </c>
      <c r="V277">
        <f t="shared" si="367"/>
        <v>-14.831163495217879</v>
      </c>
      <c r="W277">
        <f t="shared" si="368"/>
        <v>-25.773219646155006</v>
      </c>
      <c r="X277">
        <f t="shared" si="369"/>
        <v>-66.14999455571639</v>
      </c>
      <c r="Y277">
        <f t="shared" si="370"/>
        <v>-106.52676946527777</v>
      </c>
      <c r="Z277" s="2">
        <f t="shared" si="371"/>
        <v>35398</v>
      </c>
      <c r="AA277">
        <f t="shared" si="372"/>
        <v>5.1249999999999997E-2</v>
      </c>
      <c r="AB277">
        <f t="shared" si="373"/>
        <v>0.17929427428742939</v>
      </c>
      <c r="AC277">
        <f t="shared" si="374"/>
        <v>0.23054427428742938</v>
      </c>
      <c r="AD277">
        <f t="shared" si="375"/>
        <v>0.92935507657855099</v>
      </c>
      <c r="AE277" s="2">
        <f t="shared" si="376"/>
        <v>35398</v>
      </c>
      <c r="AF277">
        <f t="shared" si="377"/>
        <v>-0.19714713714371468</v>
      </c>
      <c r="AG277">
        <f t="shared" si="378"/>
        <v>-1.1648993508659804</v>
      </c>
      <c r="AH277">
        <f t="shared" si="379"/>
        <v>-2.690476228621923</v>
      </c>
      <c r="AI277">
        <f t="shared" si="380"/>
        <v>-7.9417209289241297</v>
      </c>
      <c r="AJ277">
        <f t="shared" si="381"/>
        <v>-14.77991349521788</v>
      </c>
      <c r="AK277">
        <f t="shared" si="382"/>
        <v>-25.721969646155006</v>
      </c>
      <c r="AL277">
        <f t="shared" si="383"/>
        <v>-66.098744555716394</v>
      </c>
      <c r="AM277">
        <f t="shared" si="384"/>
        <v>-106.47551946527777</v>
      </c>
      <c r="AN277" s="2">
        <f t="shared" si="385"/>
        <v>35398</v>
      </c>
      <c r="AO277">
        <f t="shared" si="386"/>
        <v>-0.1075</v>
      </c>
      <c r="AP277">
        <f t="shared" si="387"/>
        <v>-1.0368550765785511</v>
      </c>
      <c r="AQ277">
        <f t="shared" si="388"/>
        <v>-2.5624319543344938</v>
      </c>
      <c r="AR277">
        <f t="shared" si="389"/>
        <v>-7.8136766546366996</v>
      </c>
      <c r="AS277">
        <f t="shared" si="390"/>
        <v>-14.65186922093045</v>
      </c>
      <c r="AT277">
        <f t="shared" si="391"/>
        <v>-25.593925371867577</v>
      </c>
      <c r="AU277">
        <f t="shared" si="392"/>
        <v>-65.970700281428961</v>
      </c>
      <c r="AV277">
        <f t="shared" si="393"/>
        <v>-106.34747519099034</v>
      </c>
      <c r="AW277" s="2">
        <f t="shared" si="394"/>
        <v>35398</v>
      </c>
      <c r="AX277">
        <f t="shared" si="395"/>
        <v>-5.6250000000000001E-2</v>
      </c>
      <c r="AY277">
        <f t="shared" si="396"/>
        <v>-0.98560507657855101</v>
      </c>
      <c r="AZ277">
        <f t="shared" si="397"/>
        <v>-2.5111819543344938</v>
      </c>
      <c r="BA277">
        <f t="shared" si="398"/>
        <v>-7.7624266546367</v>
      </c>
      <c r="BB277">
        <f t="shared" si="399"/>
        <v>-14.600619220930449</v>
      </c>
      <c r="BC277">
        <f t="shared" si="400"/>
        <v>-25.542675371867578</v>
      </c>
      <c r="BD277">
        <f t="shared" si="401"/>
        <v>-65.919450281428965</v>
      </c>
      <c r="BE277">
        <f t="shared" si="402"/>
        <v>-106.29622519099034</v>
      </c>
      <c r="BF277" s="2">
        <f t="shared" si="403"/>
        <v>35398</v>
      </c>
      <c r="BG277">
        <f t="shared" si="404"/>
        <v>-0.28679427428742937</v>
      </c>
      <c r="BH277">
        <f t="shared" si="405"/>
        <v>-1.2161493508659804</v>
      </c>
      <c r="BI277">
        <f t="shared" si="406"/>
        <v>-7.0636158523455785</v>
      </c>
      <c r="BJ277">
        <f t="shared" si="407"/>
        <v>-13.901808418639328</v>
      </c>
      <c r="BK277">
        <f t="shared" si="408"/>
        <v>-24.843864569576454</v>
      </c>
      <c r="BL277">
        <f t="shared" si="409"/>
        <v>-65.220639479137844</v>
      </c>
      <c r="BM277">
        <f t="shared" si="410"/>
        <v>-105.59741438869922</v>
      </c>
      <c r="BN277" s="2">
        <f t="shared" si="411"/>
        <v>35398</v>
      </c>
      <c r="BO277">
        <f t="shared" si="412"/>
        <v>-9.632771847003041E-2</v>
      </c>
      <c r="BP277">
        <f t="shared" si="413"/>
        <v>1.1652972000339257</v>
      </c>
      <c r="BQ277">
        <f t="shared" si="414"/>
        <v>2.8779779053561518</v>
      </c>
      <c r="BR277">
        <f t="shared" si="415"/>
        <v>8.6096190611663275</v>
      </c>
      <c r="BS277">
        <f t="shared" si="416"/>
        <v>12.263366798568793</v>
      </c>
      <c r="BT277">
        <f t="shared" si="417"/>
        <v>16.180693306212898</v>
      </c>
      <c r="BU277">
        <f t="shared" si="418"/>
        <v>20.098604141884703</v>
      </c>
      <c r="BV277">
        <f t="shared" si="419"/>
        <v>24.016514977556579</v>
      </c>
      <c r="BW277" s="2">
        <f t="shared" si="420"/>
        <v>35398</v>
      </c>
      <c r="BX277">
        <f t="shared" si="421"/>
        <v>0.28483542958154601</v>
      </c>
      <c r="BY277">
        <f t="shared" si="422"/>
        <v>1.8731023972621654</v>
      </c>
      <c r="BZ277">
        <f t="shared" si="423"/>
        <v>3.6087894886012384</v>
      </c>
      <c r="CA277">
        <f t="shared" si="424"/>
        <v>7.5869148991131681</v>
      </c>
      <c r="CB277">
        <f t="shared" si="425"/>
        <v>10.581125750820849</v>
      </c>
      <c r="CC277">
        <f t="shared" si="426"/>
        <v>12.706593852055878</v>
      </c>
      <c r="CD277">
        <f t="shared" si="427"/>
        <v>17.264736484958352</v>
      </c>
      <c r="CE277">
        <f t="shared" si="428"/>
        <v>21.822879117860825</v>
      </c>
      <c r="CF277" s="2">
        <f t="shared" si="429"/>
        <v>35398</v>
      </c>
      <c r="CG277">
        <f t="shared" si="430"/>
        <v>0.22415235679181156</v>
      </c>
      <c r="CH277">
        <f t="shared" si="431"/>
        <v>1.5245978029757352</v>
      </c>
      <c r="CI277">
        <f t="shared" si="432"/>
        <v>2.982053341382108</v>
      </c>
      <c r="CJ277">
        <f t="shared" si="433"/>
        <v>6.0297132112013472</v>
      </c>
      <c r="CK277">
        <f t="shared" si="434"/>
        <v>8.408919273460624</v>
      </c>
      <c r="CL277">
        <f t="shared" si="435"/>
        <v>10.873486950524404</v>
      </c>
      <c r="CM277">
        <f t="shared" si="436"/>
        <v>14.089034290394116</v>
      </c>
      <c r="CN277">
        <f t="shared" si="437"/>
        <v>17.304581630263829</v>
      </c>
      <c r="CO277" s="2">
        <f t="shared" si="438"/>
        <v>35398</v>
      </c>
      <c r="CP277">
        <f t="shared" si="439"/>
        <v>0.34453316737063294</v>
      </c>
      <c r="CQ277">
        <f t="shared" si="440"/>
        <v>0.80306277022402106</v>
      </c>
      <c r="CR277">
        <f t="shared" si="441"/>
        <v>1.2636260694302868</v>
      </c>
      <c r="CS277">
        <f t="shared" si="442"/>
        <v>3.1810776619980903</v>
      </c>
      <c r="CT277">
        <f t="shared" si="443"/>
        <v>4.1216235069800078</v>
      </c>
      <c r="CU277">
        <f t="shared" si="444"/>
        <v>4.5826283810418467</v>
      </c>
      <c r="CV277">
        <f t="shared" si="445"/>
        <v>5.0436332551037033</v>
      </c>
    </row>
    <row r="278" spans="1:100" x14ac:dyDescent="0.3">
      <c r="A278" s="2">
        <v>35369</v>
      </c>
      <c r="B278" s="4">
        <v>0.42</v>
      </c>
      <c r="C278">
        <v>0.29499999999999998</v>
      </c>
      <c r="D278">
        <v>0.315</v>
      </c>
      <c r="E278" s="3">
        <f t="shared" si="358"/>
        <v>0.29153612182765448</v>
      </c>
      <c r="F278">
        <v>0.27980418274148172</v>
      </c>
      <c r="G278">
        <v>0.62003788855620412</v>
      </c>
      <c r="H278">
        <v>0.93580724334627541</v>
      </c>
      <c r="I278">
        <v>1.6809164687620752</v>
      </c>
      <c r="J278">
        <v>2.1612799929971063</v>
      </c>
      <c r="K278">
        <v>2.6217408546713461</v>
      </c>
      <c r="L278">
        <v>3.297663500960426</v>
      </c>
      <c r="M278">
        <v>3.5229710497234525</v>
      </c>
      <c r="N278" s="2">
        <f t="shared" si="360"/>
        <v>35369</v>
      </c>
      <c r="O278">
        <f t="shared" si="361"/>
        <v>-7.3749999999999996E-2</v>
      </c>
      <c r="P278">
        <f t="shared" si="362"/>
        <v>-0.1575</v>
      </c>
      <c r="Q278">
        <f t="shared" si="359"/>
        <v>-0.21865209137074088</v>
      </c>
      <c r="R278">
        <f t="shared" si="363"/>
        <v>-0.27980418274148172</v>
      </c>
      <c r="S278">
        <f t="shared" si="364"/>
        <v>-1.2400757771124082</v>
      </c>
      <c r="T278">
        <f t="shared" si="365"/>
        <v>-2.8074217300388264</v>
      </c>
      <c r="U278">
        <f t="shared" si="366"/>
        <v>-8.4045823438103753</v>
      </c>
      <c r="V278">
        <f t="shared" si="367"/>
        <v>-15.128959950979745</v>
      </c>
      <c r="W278">
        <f t="shared" si="368"/>
        <v>-26.217408546713461</v>
      </c>
      <c r="X278">
        <f t="shared" si="369"/>
        <v>-65.953270019208517</v>
      </c>
      <c r="Y278">
        <f t="shared" si="370"/>
        <v>-105.68913149170358</v>
      </c>
      <c r="Z278" s="2">
        <f t="shared" si="371"/>
        <v>35369</v>
      </c>
      <c r="AA278">
        <f t="shared" si="372"/>
        <v>8.3750000000000005E-2</v>
      </c>
      <c r="AB278">
        <f t="shared" si="373"/>
        <v>0.12230418274148172</v>
      </c>
      <c r="AC278">
        <f t="shared" si="374"/>
        <v>0.20605418274148174</v>
      </c>
      <c r="AD278">
        <f t="shared" si="375"/>
        <v>0.96027159437092657</v>
      </c>
      <c r="AE278" s="2">
        <f t="shared" si="376"/>
        <v>35369</v>
      </c>
      <c r="AF278">
        <f t="shared" si="377"/>
        <v>-0.21865209137074088</v>
      </c>
      <c r="AG278">
        <f t="shared" si="378"/>
        <v>-1.1563257771124082</v>
      </c>
      <c r="AH278">
        <f t="shared" si="379"/>
        <v>-2.7236717300388262</v>
      </c>
      <c r="AI278">
        <f t="shared" si="380"/>
        <v>-8.3208323438103751</v>
      </c>
      <c r="AJ278">
        <f t="shared" si="381"/>
        <v>-15.045209950979745</v>
      </c>
      <c r="AK278">
        <f t="shared" si="382"/>
        <v>-26.133658546713463</v>
      </c>
      <c r="AL278">
        <f t="shared" si="383"/>
        <v>-65.869520019208522</v>
      </c>
      <c r="AM278">
        <f t="shared" si="384"/>
        <v>-105.60538149170358</v>
      </c>
      <c r="AN278" s="2">
        <f t="shared" si="385"/>
        <v>35369</v>
      </c>
      <c r="AO278">
        <f t="shared" si="386"/>
        <v>-0.1575</v>
      </c>
      <c r="AP278">
        <f t="shared" si="387"/>
        <v>-1.1177715943709265</v>
      </c>
      <c r="AQ278">
        <f t="shared" si="388"/>
        <v>-2.6851175472973448</v>
      </c>
      <c r="AR278">
        <f t="shared" si="389"/>
        <v>-8.2822781610688931</v>
      </c>
      <c r="AS278">
        <f t="shared" si="390"/>
        <v>-15.006655768238263</v>
      </c>
      <c r="AT278">
        <f t="shared" si="391"/>
        <v>-26.095104363971981</v>
      </c>
      <c r="AU278">
        <f t="shared" si="392"/>
        <v>-65.83096583646703</v>
      </c>
      <c r="AV278">
        <f t="shared" si="393"/>
        <v>-105.56682730896209</v>
      </c>
      <c r="AW278" s="2">
        <f t="shared" si="394"/>
        <v>35369</v>
      </c>
      <c r="AX278">
        <f t="shared" si="395"/>
        <v>-7.3749999999999996E-2</v>
      </c>
      <c r="AY278">
        <f t="shared" si="396"/>
        <v>-1.0340215943709266</v>
      </c>
      <c r="AZ278">
        <f t="shared" si="397"/>
        <v>-2.6013675472973445</v>
      </c>
      <c r="BA278">
        <f t="shared" si="398"/>
        <v>-8.1985281610688929</v>
      </c>
      <c r="BB278">
        <f t="shared" si="399"/>
        <v>-14.922905768238262</v>
      </c>
      <c r="BC278">
        <f t="shared" si="400"/>
        <v>-26.011354363971979</v>
      </c>
      <c r="BD278">
        <f t="shared" si="401"/>
        <v>-65.747215836467035</v>
      </c>
      <c r="BE278">
        <f t="shared" si="402"/>
        <v>-105.48307730896209</v>
      </c>
      <c r="BF278" s="2">
        <f t="shared" si="403"/>
        <v>35369</v>
      </c>
      <c r="BG278">
        <f t="shared" si="404"/>
        <v>-0.27980418274148172</v>
      </c>
      <c r="BH278">
        <f t="shared" si="405"/>
        <v>-1.2400757771124082</v>
      </c>
      <c r="BI278">
        <f t="shared" si="406"/>
        <v>-7.4443107494394489</v>
      </c>
      <c r="BJ278">
        <f t="shared" si="407"/>
        <v>-14.168688356608818</v>
      </c>
      <c r="BK278">
        <f t="shared" si="408"/>
        <v>-25.257136952342535</v>
      </c>
      <c r="BL278">
        <f t="shared" si="409"/>
        <v>-64.992998424837594</v>
      </c>
      <c r="BM278">
        <f t="shared" si="410"/>
        <v>-104.72885989733265</v>
      </c>
      <c r="BN278" s="2">
        <f t="shared" si="411"/>
        <v>35369</v>
      </c>
      <c r="BO278">
        <f t="shared" si="412"/>
        <v>1.812135505259389</v>
      </c>
      <c r="BP278">
        <f t="shared" si="413"/>
        <v>5.2421974627491332</v>
      </c>
      <c r="BQ278">
        <f t="shared" si="414"/>
        <v>9.2653489796773005</v>
      </c>
      <c r="BR278">
        <f t="shared" si="415"/>
        <v>16.010762184307907</v>
      </c>
      <c r="BS278">
        <f t="shared" si="416"/>
        <v>22.527283383361919</v>
      </c>
      <c r="BT278">
        <f t="shared" si="417"/>
        <v>26.149299298641488</v>
      </c>
      <c r="BU278">
        <f t="shared" si="418"/>
        <v>39.314572592179523</v>
      </c>
      <c r="BV278">
        <f t="shared" si="419"/>
        <v>52.479845885717531</v>
      </c>
      <c r="BW278" s="2">
        <f t="shared" si="420"/>
        <v>35369</v>
      </c>
      <c r="BX278">
        <f t="shared" si="421"/>
        <v>0.68188769304949959</v>
      </c>
      <c r="BY278">
        <f t="shared" si="422"/>
        <v>2.6100172083225335</v>
      </c>
      <c r="BZ278">
        <f t="shared" si="423"/>
        <v>4.5100415684806707</v>
      </c>
      <c r="CA278">
        <f t="shared" si="424"/>
        <v>8.5990472227298564</v>
      </c>
      <c r="CB278">
        <f t="shared" si="425"/>
        <v>12.721916793858975</v>
      </c>
      <c r="CC278">
        <f t="shared" si="426"/>
        <v>15.287511908574038</v>
      </c>
      <c r="CD278">
        <f t="shared" si="427"/>
        <v>22.374260477389853</v>
      </c>
      <c r="CE278">
        <f t="shared" si="428"/>
        <v>29.461009046205632</v>
      </c>
      <c r="CF278" s="2">
        <f t="shared" si="429"/>
        <v>35369</v>
      </c>
      <c r="CG278">
        <f t="shared" si="430"/>
        <v>6.2667480362090244E-2</v>
      </c>
      <c r="CH278">
        <f t="shared" si="431"/>
        <v>0.69307314392477903</v>
      </c>
      <c r="CI278">
        <f t="shared" si="432"/>
        <v>1.4790323894493409</v>
      </c>
      <c r="CJ278">
        <f t="shared" si="433"/>
        <v>3.6032864575010608</v>
      </c>
      <c r="CK278">
        <f t="shared" si="434"/>
        <v>6.5407680249539268</v>
      </c>
      <c r="CL278">
        <f t="shared" si="435"/>
        <v>7.4490011283200133</v>
      </c>
      <c r="CM278">
        <f t="shared" si="436"/>
        <v>10.400867580578167</v>
      </c>
      <c r="CN278">
        <f t="shared" si="437"/>
        <v>13.352734032836322</v>
      </c>
      <c r="CO278" s="2">
        <f t="shared" si="438"/>
        <v>35369</v>
      </c>
      <c r="CP278">
        <f t="shared" si="439"/>
        <v>0.52800874816802101</v>
      </c>
      <c r="CQ278">
        <f t="shared" si="440"/>
        <v>1.4967825635533663</v>
      </c>
      <c r="CR278">
        <f t="shared" si="441"/>
        <v>2.0030094566475878</v>
      </c>
      <c r="CS278">
        <f t="shared" si="442"/>
        <v>3.8758817785952751</v>
      </c>
      <c r="CT278">
        <f t="shared" si="443"/>
        <v>3.934779977722016</v>
      </c>
      <c r="CU278">
        <f t="shared" si="444"/>
        <v>5.9396694549667046</v>
      </c>
      <c r="CV278">
        <f t="shared" si="445"/>
        <v>7.9445589322113932</v>
      </c>
    </row>
    <row r="279" spans="1:100" x14ac:dyDescent="0.3">
      <c r="A279" s="2">
        <v>35338</v>
      </c>
      <c r="B279" s="4">
        <v>0.44</v>
      </c>
      <c r="C279">
        <v>0.38600000000000001</v>
      </c>
      <c r="D279">
        <v>0.41799999999999998</v>
      </c>
      <c r="E279" s="3">
        <f t="shared" si="358"/>
        <v>0.41637863932876717</v>
      </c>
      <c r="F279">
        <v>0.4155679589931508</v>
      </c>
      <c r="G279">
        <v>0.852181883733513</v>
      </c>
      <c r="H279">
        <v>1.2063544463437967</v>
      </c>
      <c r="I279">
        <v>1.9771944693120576</v>
      </c>
      <c r="J279">
        <v>2.5141314347704351</v>
      </c>
      <c r="K279">
        <v>2.8831188468620468</v>
      </c>
      <c r="L279">
        <v>3.4707104654906855</v>
      </c>
      <c r="M279">
        <v>3.6665743383668987</v>
      </c>
      <c r="N279" s="2">
        <f t="shared" si="360"/>
        <v>35338</v>
      </c>
      <c r="O279">
        <f t="shared" si="361"/>
        <v>-9.6500000000000002E-2</v>
      </c>
      <c r="P279">
        <f t="shared" si="362"/>
        <v>-0.20899999999999999</v>
      </c>
      <c r="Q279">
        <f t="shared" si="359"/>
        <v>-0.31228397949657538</v>
      </c>
      <c r="R279">
        <f t="shared" si="363"/>
        <v>-0.4155679589931508</v>
      </c>
      <c r="S279">
        <f t="shared" si="364"/>
        <v>-1.704363767467026</v>
      </c>
      <c r="T279">
        <f t="shared" si="365"/>
        <v>-3.6190633390313902</v>
      </c>
      <c r="U279">
        <f t="shared" si="366"/>
        <v>-9.8859723465602869</v>
      </c>
      <c r="V279">
        <f t="shared" si="367"/>
        <v>-17.598920043393047</v>
      </c>
      <c r="W279">
        <f t="shared" si="368"/>
        <v>-28.831188468620468</v>
      </c>
      <c r="X279">
        <f t="shared" si="369"/>
        <v>-69.414209309813714</v>
      </c>
      <c r="Y279">
        <f t="shared" si="370"/>
        <v>-109.99723015100696</v>
      </c>
      <c r="Z279" s="2">
        <f t="shared" si="371"/>
        <v>35338</v>
      </c>
      <c r="AA279">
        <f t="shared" si="372"/>
        <v>0.11249999999999999</v>
      </c>
      <c r="AB279">
        <f t="shared" si="373"/>
        <v>0.20656795899315081</v>
      </c>
      <c r="AC279">
        <f t="shared" si="374"/>
        <v>0.31906795899315077</v>
      </c>
      <c r="AD279">
        <f t="shared" si="375"/>
        <v>1.2887958084738753</v>
      </c>
      <c r="AE279" s="2">
        <f t="shared" si="376"/>
        <v>35338</v>
      </c>
      <c r="AF279">
        <f t="shared" si="377"/>
        <v>-0.31228397949657538</v>
      </c>
      <c r="AG279">
        <f t="shared" si="378"/>
        <v>-1.591863767467026</v>
      </c>
      <c r="AH279">
        <f t="shared" si="379"/>
        <v>-3.5065633390313904</v>
      </c>
      <c r="AI279">
        <f t="shared" si="380"/>
        <v>-9.7734723465602862</v>
      </c>
      <c r="AJ279">
        <f t="shared" si="381"/>
        <v>-17.486420043393046</v>
      </c>
      <c r="AK279">
        <f t="shared" si="382"/>
        <v>-28.718688468620467</v>
      </c>
      <c r="AL279">
        <f t="shared" si="383"/>
        <v>-69.301709309813717</v>
      </c>
      <c r="AM279">
        <f t="shared" si="384"/>
        <v>-109.88473015100696</v>
      </c>
      <c r="AN279" s="2">
        <f t="shared" si="385"/>
        <v>35338</v>
      </c>
      <c r="AO279">
        <f t="shared" si="386"/>
        <v>-0.20899999999999999</v>
      </c>
      <c r="AP279">
        <f t="shared" si="387"/>
        <v>-1.4977958084738752</v>
      </c>
      <c r="AQ279">
        <f t="shared" si="388"/>
        <v>-3.4124953800382394</v>
      </c>
      <c r="AR279">
        <f t="shared" si="389"/>
        <v>-9.6794043875671356</v>
      </c>
      <c r="AS279">
        <f t="shared" si="390"/>
        <v>-17.392352084399896</v>
      </c>
      <c r="AT279">
        <f t="shared" si="391"/>
        <v>-28.624620509627317</v>
      </c>
      <c r="AU279">
        <f t="shared" si="392"/>
        <v>-69.207641350820566</v>
      </c>
      <c r="AV279">
        <f t="shared" si="393"/>
        <v>-109.79066219201381</v>
      </c>
      <c r="AW279" s="2">
        <f t="shared" si="394"/>
        <v>35338</v>
      </c>
      <c r="AX279">
        <f t="shared" si="395"/>
        <v>-9.6500000000000002E-2</v>
      </c>
      <c r="AY279">
        <f t="shared" si="396"/>
        <v>-1.3852958084738751</v>
      </c>
      <c r="AZ279">
        <f t="shared" si="397"/>
        <v>-3.2999953800382396</v>
      </c>
      <c r="BA279">
        <f t="shared" si="398"/>
        <v>-9.5669043875671367</v>
      </c>
      <c r="BB279">
        <f t="shared" si="399"/>
        <v>-17.279852084399895</v>
      </c>
      <c r="BC279">
        <f t="shared" si="400"/>
        <v>-28.512120509627316</v>
      </c>
      <c r="BD279">
        <f t="shared" si="401"/>
        <v>-69.095141350820569</v>
      </c>
      <c r="BE279">
        <f t="shared" si="402"/>
        <v>-109.67816219201382</v>
      </c>
      <c r="BF279" s="2">
        <f t="shared" si="403"/>
        <v>35338</v>
      </c>
      <c r="BG279">
        <f t="shared" si="404"/>
        <v>-0.4155679589931508</v>
      </c>
      <c r="BH279">
        <f t="shared" si="405"/>
        <v>-1.704363767467026</v>
      </c>
      <c r="BI279">
        <f t="shared" si="406"/>
        <v>-8.597176538086412</v>
      </c>
      <c r="BJ279">
        <f t="shared" si="407"/>
        <v>-16.310124234919172</v>
      </c>
      <c r="BK279">
        <f t="shared" si="408"/>
        <v>-27.542392660146593</v>
      </c>
      <c r="BL279">
        <f t="shared" si="409"/>
        <v>-68.125413501339835</v>
      </c>
      <c r="BM279">
        <f t="shared" si="410"/>
        <v>-108.70843434253308</v>
      </c>
      <c r="BN279" s="2">
        <f t="shared" si="411"/>
        <v>35338</v>
      </c>
      <c r="BO279">
        <f t="shared" si="412"/>
        <v>0.5446890895988683</v>
      </c>
      <c r="BP279">
        <f t="shared" si="413"/>
        <v>2.3233329196358929</v>
      </c>
      <c r="BQ279">
        <f t="shared" si="414"/>
        <v>4.2692778057455953</v>
      </c>
      <c r="BR279">
        <f t="shared" si="415"/>
        <v>8.1218681878679142</v>
      </c>
      <c r="BS279">
        <f t="shared" si="416"/>
        <v>10.405444702763067</v>
      </c>
      <c r="BT279">
        <f t="shared" si="417"/>
        <v>14.132969918280327</v>
      </c>
      <c r="BU279">
        <f t="shared" si="418"/>
        <v>20.577158257525188</v>
      </c>
      <c r="BV279">
        <f t="shared" si="419"/>
        <v>27.021346596770062</v>
      </c>
      <c r="BW279" s="2">
        <f t="shared" si="420"/>
        <v>35338</v>
      </c>
      <c r="BX279">
        <f t="shared" si="421"/>
        <v>0.12662428198066755</v>
      </c>
      <c r="BY279">
        <f t="shared" si="422"/>
        <v>0.57401931551121255</v>
      </c>
      <c r="BZ279">
        <f t="shared" si="423"/>
        <v>1.2621822779962675</v>
      </c>
      <c r="CA279">
        <f t="shared" si="424"/>
        <v>2.7488859628047897</v>
      </c>
      <c r="CB279">
        <f t="shared" si="425"/>
        <v>4.384893190940188</v>
      </c>
      <c r="CC279">
        <f t="shared" si="426"/>
        <v>5.8188949883945948</v>
      </c>
      <c r="CD279">
        <f t="shared" si="427"/>
        <v>9.3384198438989667</v>
      </c>
      <c r="CE279">
        <f t="shared" si="428"/>
        <v>12.857944699403353</v>
      </c>
      <c r="CF279" s="2">
        <f t="shared" si="429"/>
        <v>35338</v>
      </c>
      <c r="CG279">
        <f t="shared" si="430"/>
        <v>-4.2480202950397117E-2</v>
      </c>
      <c r="CH279">
        <f t="shared" si="431"/>
        <v>-0.1895460712751148</v>
      </c>
      <c r="CI279">
        <f t="shared" si="432"/>
        <v>-0.35339504838439162</v>
      </c>
      <c r="CJ279">
        <f t="shared" si="433"/>
        <v>0.4525169834265888</v>
      </c>
      <c r="CK279">
        <f t="shared" si="434"/>
        <v>2.5567441514739593</v>
      </c>
      <c r="CL279">
        <f t="shared" si="435"/>
        <v>3.5438934596720961</v>
      </c>
      <c r="CM279">
        <f t="shared" si="436"/>
        <v>5.9832445791720659</v>
      </c>
      <c r="CN279">
        <f t="shared" si="437"/>
        <v>8.4225956986720405</v>
      </c>
      <c r="CO279" s="2">
        <f t="shared" si="438"/>
        <v>35338</v>
      </c>
      <c r="CP279">
        <f t="shared" si="439"/>
        <v>0.49292930398100898</v>
      </c>
      <c r="CQ279">
        <f t="shared" si="440"/>
        <v>0.86519946032803385</v>
      </c>
      <c r="CR279">
        <f t="shared" si="441"/>
        <v>0.63993532218791771</v>
      </c>
      <c r="CS279">
        <f t="shared" si="442"/>
        <v>1.4310762814499407</v>
      </c>
      <c r="CT279">
        <f t="shared" si="443"/>
        <v>0.7650674110469079</v>
      </c>
      <c r="CU279">
        <f t="shared" si="444"/>
        <v>0.57916733285867494</v>
      </c>
      <c r="CV279">
        <f t="shared" si="445"/>
        <v>0.39326725467043488</v>
      </c>
    </row>
    <row r="280" spans="1:100" x14ac:dyDescent="0.3">
      <c r="A280" s="2">
        <v>35307</v>
      </c>
      <c r="B280" s="4">
        <v>0.41</v>
      </c>
      <c r="C280">
        <v>0.39500000000000002</v>
      </c>
      <c r="D280">
        <v>0.43</v>
      </c>
      <c r="E280" s="3">
        <f t="shared" si="358"/>
        <v>0.32454347168413805</v>
      </c>
      <c r="F280">
        <v>0.27181520752620708</v>
      </c>
      <c r="G280">
        <v>0.77748682543723091</v>
      </c>
      <c r="H280">
        <v>1.1695735683203203</v>
      </c>
      <c r="I280">
        <v>2.0385751388431421</v>
      </c>
      <c r="J280">
        <v>2.5635007421228684</v>
      </c>
      <c r="K280">
        <v>2.986589297270823</v>
      </c>
      <c r="L280">
        <v>3.5611072795593781</v>
      </c>
      <c r="M280">
        <v>3.7526132736555637</v>
      </c>
      <c r="N280" s="2">
        <f t="shared" si="360"/>
        <v>35307</v>
      </c>
      <c r="O280">
        <f t="shared" si="361"/>
        <v>-9.8750000000000004E-2</v>
      </c>
      <c r="P280">
        <f t="shared" si="362"/>
        <v>-0.215</v>
      </c>
      <c r="Q280">
        <f t="shared" si="359"/>
        <v>-0.24340760376310355</v>
      </c>
      <c r="R280">
        <f t="shared" si="363"/>
        <v>-0.27181520752620708</v>
      </c>
      <c r="S280">
        <f t="shared" si="364"/>
        <v>-1.5549736508744618</v>
      </c>
      <c r="T280">
        <f t="shared" si="365"/>
        <v>-3.508720704960961</v>
      </c>
      <c r="U280">
        <f t="shared" si="366"/>
        <v>-10.192875694215711</v>
      </c>
      <c r="V280">
        <f t="shared" si="367"/>
        <v>-17.944505194860078</v>
      </c>
      <c r="W280">
        <f t="shared" si="368"/>
        <v>-29.865892972708231</v>
      </c>
      <c r="X280">
        <f t="shared" si="369"/>
        <v>-71.222145591187569</v>
      </c>
      <c r="Y280">
        <f t="shared" si="370"/>
        <v>-112.57839820966691</v>
      </c>
      <c r="Z280" s="2">
        <f t="shared" si="371"/>
        <v>35307</v>
      </c>
      <c r="AA280">
        <f t="shared" si="372"/>
        <v>0.11624999999999999</v>
      </c>
      <c r="AB280">
        <f t="shared" si="373"/>
        <v>5.6815207526207084E-2</v>
      </c>
      <c r="AC280">
        <f t="shared" si="374"/>
        <v>0.17306520752620708</v>
      </c>
      <c r="AD280">
        <f t="shared" si="375"/>
        <v>1.2831584433482548</v>
      </c>
      <c r="AE280" s="2">
        <f t="shared" si="376"/>
        <v>35307</v>
      </c>
      <c r="AF280">
        <f t="shared" si="377"/>
        <v>-0.24340760376310355</v>
      </c>
      <c r="AG280">
        <f t="shared" si="378"/>
        <v>-1.4387236508744619</v>
      </c>
      <c r="AH280">
        <f t="shared" si="379"/>
        <v>-3.392470704960961</v>
      </c>
      <c r="AI280">
        <f t="shared" si="380"/>
        <v>-10.076625694215711</v>
      </c>
      <c r="AJ280">
        <f t="shared" si="381"/>
        <v>-17.828255194860077</v>
      </c>
      <c r="AK280">
        <f t="shared" si="382"/>
        <v>-29.74964297270823</v>
      </c>
      <c r="AL280">
        <f t="shared" si="383"/>
        <v>-71.105895591187576</v>
      </c>
      <c r="AM280">
        <f t="shared" si="384"/>
        <v>-112.46214820966692</v>
      </c>
      <c r="AN280" s="2">
        <f t="shared" si="385"/>
        <v>35307</v>
      </c>
      <c r="AO280">
        <f t="shared" si="386"/>
        <v>-0.215</v>
      </c>
      <c r="AP280">
        <f t="shared" si="387"/>
        <v>-1.4981584433482547</v>
      </c>
      <c r="AQ280">
        <f t="shared" si="388"/>
        <v>-3.4519054974347538</v>
      </c>
      <c r="AR280">
        <f t="shared" si="389"/>
        <v>-10.136060486689505</v>
      </c>
      <c r="AS280">
        <f t="shared" si="390"/>
        <v>-17.887689987333871</v>
      </c>
      <c r="AT280">
        <f t="shared" si="391"/>
        <v>-29.809077765182025</v>
      </c>
      <c r="AU280">
        <f t="shared" si="392"/>
        <v>-71.165330383661356</v>
      </c>
      <c r="AV280">
        <f t="shared" si="393"/>
        <v>-112.5215830021407</v>
      </c>
      <c r="AW280" s="2">
        <f t="shared" si="394"/>
        <v>35307</v>
      </c>
      <c r="AX280">
        <f t="shared" si="395"/>
        <v>-9.8750000000000004E-2</v>
      </c>
      <c r="AY280">
        <f t="shared" si="396"/>
        <v>-1.3819084433482547</v>
      </c>
      <c r="AZ280">
        <f t="shared" si="397"/>
        <v>-3.3356554974347539</v>
      </c>
      <c r="BA280">
        <f t="shared" si="398"/>
        <v>-10.019810486689504</v>
      </c>
      <c r="BB280">
        <f t="shared" si="399"/>
        <v>-17.771439987333871</v>
      </c>
      <c r="BC280">
        <f t="shared" si="400"/>
        <v>-29.692827765182024</v>
      </c>
      <c r="BD280">
        <f t="shared" si="401"/>
        <v>-71.049080383661362</v>
      </c>
      <c r="BE280">
        <f t="shared" si="402"/>
        <v>-112.40533300214071</v>
      </c>
      <c r="BF280" s="2">
        <f t="shared" si="403"/>
        <v>35307</v>
      </c>
      <c r="BG280">
        <f t="shared" si="404"/>
        <v>-0.27181520752620708</v>
      </c>
      <c r="BH280">
        <f t="shared" si="405"/>
        <v>-1.5549736508744618</v>
      </c>
      <c r="BI280">
        <f t="shared" si="406"/>
        <v>-8.9097172508674571</v>
      </c>
      <c r="BJ280">
        <f t="shared" si="407"/>
        <v>-16.661346751511822</v>
      </c>
      <c r="BK280">
        <f t="shared" si="408"/>
        <v>-28.582734529359975</v>
      </c>
      <c r="BL280">
        <f t="shared" si="409"/>
        <v>-69.938987147839313</v>
      </c>
      <c r="BM280">
        <f t="shared" si="410"/>
        <v>-111.29523976631866</v>
      </c>
      <c r="BN280" s="2">
        <f t="shared" si="411"/>
        <v>35307</v>
      </c>
      <c r="BO280">
        <f t="shared" si="412"/>
        <v>0.52604044411067785</v>
      </c>
      <c r="BP280">
        <f t="shared" si="413"/>
        <v>2.638730497340688</v>
      </c>
      <c r="BQ280">
        <f t="shared" si="414"/>
        <v>4.3974239746966077</v>
      </c>
      <c r="BR280">
        <f t="shared" si="415"/>
        <v>6.6220336399102919</v>
      </c>
      <c r="BS280">
        <f t="shared" si="416"/>
        <v>8.9567076059231923</v>
      </c>
      <c r="BT280">
        <f t="shared" si="417"/>
        <v>9.2903173007491446</v>
      </c>
      <c r="BU280">
        <f t="shared" si="418"/>
        <v>14.488691730882245</v>
      </c>
      <c r="BV280">
        <f t="shared" si="419"/>
        <v>19.687066161015316</v>
      </c>
      <c r="BW280" s="2">
        <f t="shared" si="420"/>
        <v>35307</v>
      </c>
      <c r="BX280">
        <f t="shared" si="421"/>
        <v>0.4674570703754346</v>
      </c>
      <c r="BY280">
        <f t="shared" si="422"/>
        <v>1.7105185061119124</v>
      </c>
      <c r="BZ280">
        <f t="shared" si="423"/>
        <v>3.0403614610603591</v>
      </c>
      <c r="CA280">
        <f t="shared" si="424"/>
        <v>4.7460306878841276</v>
      </c>
      <c r="CB280">
        <f t="shared" si="425"/>
        <v>6.4879659125718074</v>
      </c>
      <c r="CC280">
        <f t="shared" si="426"/>
        <v>8.2261541743454298</v>
      </c>
      <c r="CD280">
        <f t="shared" si="427"/>
        <v>11.090519766314108</v>
      </c>
      <c r="CE280">
        <f t="shared" si="428"/>
        <v>13.954885358282743</v>
      </c>
      <c r="CF280" s="2">
        <f t="shared" si="429"/>
        <v>35307</v>
      </c>
      <c r="CG280">
        <f t="shared" si="430"/>
        <v>-0.11202479658323532</v>
      </c>
      <c r="CH280">
        <f t="shared" si="431"/>
        <v>-0.98113279883682503</v>
      </c>
      <c r="CI280">
        <f t="shared" si="432"/>
        <v>-1.7356159650429051</v>
      </c>
      <c r="CJ280">
        <f t="shared" si="433"/>
        <v>-2.2371162164680873</v>
      </c>
      <c r="CK280">
        <f t="shared" si="434"/>
        <v>-0.89843000551183794</v>
      </c>
      <c r="CL280">
        <f t="shared" si="435"/>
        <v>-0.95014438141731883</v>
      </c>
      <c r="CM280">
        <f t="shared" si="436"/>
        <v>-1.6414414945587972</v>
      </c>
      <c r="CN280">
        <f t="shared" si="437"/>
        <v>-2.3327386077002803</v>
      </c>
      <c r="CO280" s="2">
        <f t="shared" si="438"/>
        <v>35307</v>
      </c>
      <c r="CP280">
        <f t="shared" si="439"/>
        <v>1.1857992565355699</v>
      </c>
      <c r="CQ280">
        <f t="shared" si="440"/>
        <v>2.3410709051218652</v>
      </c>
      <c r="CR280">
        <f t="shared" si="441"/>
        <v>2.5739443219249187</v>
      </c>
      <c r="CS280">
        <f t="shared" si="442"/>
        <v>4.4927479815838831</v>
      </c>
      <c r="CT280">
        <f t="shared" si="443"/>
        <v>3.6335538685369189</v>
      </c>
      <c r="CU280">
        <f t="shared" si="444"/>
        <v>2.5560723492988204</v>
      </c>
      <c r="CV280">
        <f t="shared" si="445"/>
        <v>1.4785908300607149</v>
      </c>
    </row>
    <row r="281" spans="1:100" x14ac:dyDescent="0.3">
      <c r="A281" s="2">
        <v>35277</v>
      </c>
      <c r="B281" s="4">
        <v>0.45</v>
      </c>
      <c r="C281">
        <v>0.47499999999999998</v>
      </c>
      <c r="D281">
        <v>0.61</v>
      </c>
      <c r="E281" s="3">
        <f t="shared" ref="E281:E323" si="446">-Q281/E$1</f>
        <v>0.73029064512372555</v>
      </c>
      <c r="F281">
        <v>0.79043596768558821</v>
      </c>
      <c r="G281">
        <v>1.2928125713998457</v>
      </c>
      <c r="H281">
        <v>1.7195863249860504</v>
      </c>
      <c r="I281">
        <v>2.4884545779774703</v>
      </c>
      <c r="J281">
        <v>2.9708258281171749</v>
      </c>
      <c r="K281">
        <v>3.2789733371373835</v>
      </c>
      <c r="L281">
        <v>3.7908456583626702</v>
      </c>
      <c r="M281">
        <v>3.9614697654377653</v>
      </c>
      <c r="N281" s="2">
        <f t="shared" si="360"/>
        <v>35277</v>
      </c>
      <c r="O281">
        <f t="shared" si="361"/>
        <v>-0.11874999999999999</v>
      </c>
      <c r="P281">
        <f t="shared" si="362"/>
        <v>-0.30499999999999999</v>
      </c>
      <c r="Q281">
        <f t="shared" ref="Q281:Q323" si="447">AVERAGE(P281,R281)</f>
        <v>-0.54771798384279413</v>
      </c>
      <c r="R281">
        <f t="shared" si="363"/>
        <v>-0.79043596768558821</v>
      </c>
      <c r="S281">
        <f t="shared" si="364"/>
        <v>-2.5856251427996915</v>
      </c>
      <c r="T281">
        <f t="shared" si="365"/>
        <v>-5.1587589749581513</v>
      </c>
      <c r="U281">
        <f t="shared" si="366"/>
        <v>-12.442272889887352</v>
      </c>
      <c r="V281">
        <f t="shared" si="367"/>
        <v>-20.795780796820225</v>
      </c>
      <c r="W281">
        <f t="shared" si="368"/>
        <v>-32.789733371373835</v>
      </c>
      <c r="X281">
        <f t="shared" si="369"/>
        <v>-75.816913167253404</v>
      </c>
      <c r="Y281">
        <f t="shared" si="370"/>
        <v>-118.84409296313297</v>
      </c>
      <c r="Z281" s="2">
        <f t="shared" si="371"/>
        <v>35277</v>
      </c>
      <c r="AA281">
        <f t="shared" si="372"/>
        <v>0.18625</v>
      </c>
      <c r="AB281">
        <f t="shared" si="373"/>
        <v>0.48543596768558822</v>
      </c>
      <c r="AC281">
        <f t="shared" si="374"/>
        <v>0.67168596768558819</v>
      </c>
      <c r="AD281">
        <f t="shared" si="375"/>
        <v>1.7951891751141034</v>
      </c>
      <c r="AE281" s="2">
        <f t="shared" si="376"/>
        <v>35277</v>
      </c>
      <c r="AF281">
        <f t="shared" si="377"/>
        <v>-0.54771798384279413</v>
      </c>
      <c r="AG281">
        <f t="shared" si="378"/>
        <v>-2.3993751427996917</v>
      </c>
      <c r="AH281">
        <f t="shared" si="379"/>
        <v>-4.972508974958151</v>
      </c>
      <c r="AI281">
        <f t="shared" si="380"/>
        <v>-12.256022889887353</v>
      </c>
      <c r="AJ281">
        <f t="shared" si="381"/>
        <v>-20.609530796820223</v>
      </c>
      <c r="AK281">
        <f t="shared" si="382"/>
        <v>-32.603483371373834</v>
      </c>
      <c r="AL281">
        <f t="shared" si="383"/>
        <v>-75.630663167253402</v>
      </c>
      <c r="AM281">
        <f t="shared" si="384"/>
        <v>-118.65784296313296</v>
      </c>
      <c r="AN281" s="2">
        <f t="shared" si="385"/>
        <v>35277</v>
      </c>
      <c r="AO281">
        <f t="shared" si="386"/>
        <v>-0.30499999999999999</v>
      </c>
      <c r="AP281">
        <f t="shared" si="387"/>
        <v>-2.1001891751141031</v>
      </c>
      <c r="AQ281">
        <f t="shared" si="388"/>
        <v>-4.6733230072725629</v>
      </c>
      <c r="AR281">
        <f t="shared" si="389"/>
        <v>-11.956836922201765</v>
      </c>
      <c r="AS281">
        <f t="shared" si="390"/>
        <v>-20.310344829134635</v>
      </c>
      <c r="AT281">
        <f t="shared" si="391"/>
        <v>-32.304297403688246</v>
      </c>
      <c r="AU281">
        <f t="shared" si="392"/>
        <v>-75.331477199567814</v>
      </c>
      <c r="AV281">
        <f t="shared" si="393"/>
        <v>-118.35865699544738</v>
      </c>
      <c r="AW281" s="2">
        <f t="shared" si="394"/>
        <v>35277</v>
      </c>
      <c r="AX281">
        <f t="shared" si="395"/>
        <v>-0.11874999999999999</v>
      </c>
      <c r="AY281">
        <f t="shared" si="396"/>
        <v>-1.9139391751141033</v>
      </c>
      <c r="AZ281">
        <f t="shared" si="397"/>
        <v>-4.4870730072725635</v>
      </c>
      <c r="BA281">
        <f t="shared" si="398"/>
        <v>-11.770586922201764</v>
      </c>
      <c r="BB281">
        <f t="shared" si="399"/>
        <v>-20.124094829134638</v>
      </c>
      <c r="BC281">
        <f t="shared" si="400"/>
        <v>-32.118047403688244</v>
      </c>
      <c r="BD281">
        <f t="shared" si="401"/>
        <v>-75.145227199567813</v>
      </c>
      <c r="BE281">
        <f t="shared" si="402"/>
        <v>-118.17240699544737</v>
      </c>
      <c r="BF281" s="2">
        <f t="shared" si="403"/>
        <v>35277</v>
      </c>
      <c r="BG281">
        <f t="shared" si="404"/>
        <v>-0.79043596768558821</v>
      </c>
      <c r="BH281">
        <f t="shared" si="405"/>
        <v>-2.5856251427996915</v>
      </c>
      <c r="BI281">
        <f t="shared" si="406"/>
        <v>-10.647083714773249</v>
      </c>
      <c r="BJ281">
        <f t="shared" si="407"/>
        <v>-19.000591621706121</v>
      </c>
      <c r="BK281">
        <f t="shared" si="408"/>
        <v>-30.994544196259731</v>
      </c>
      <c r="BL281">
        <f t="shared" si="409"/>
        <v>-74.0217239921393</v>
      </c>
      <c r="BM281">
        <f t="shared" si="410"/>
        <v>-117.04890378801886</v>
      </c>
      <c r="BN281" s="2">
        <f t="shared" si="411"/>
        <v>35277</v>
      </c>
      <c r="BO281">
        <f t="shared" si="412"/>
        <v>0.47090345072782247</v>
      </c>
      <c r="BP281">
        <f t="shared" si="413"/>
        <v>0.76162022293000664</v>
      </c>
      <c r="BQ281">
        <f t="shared" si="414"/>
        <v>0.5385174263181165</v>
      </c>
      <c r="BR281">
        <f t="shared" si="415"/>
        <v>1.971115530185874</v>
      </c>
      <c r="BS281">
        <f t="shared" si="416"/>
        <v>3.7003334733901072</v>
      </c>
      <c r="BT281">
        <f t="shared" si="417"/>
        <v>5.2095077875406632</v>
      </c>
      <c r="BU281">
        <f t="shared" si="418"/>
        <v>6.2177316316342131</v>
      </c>
      <c r="BV281">
        <f t="shared" si="419"/>
        <v>7.2259554757277629</v>
      </c>
      <c r="BW281" s="2">
        <f t="shared" si="420"/>
        <v>35277</v>
      </c>
      <c r="BX281">
        <f t="shared" si="421"/>
        <v>-0.12699755891372927</v>
      </c>
      <c r="BY281">
        <f t="shared" si="422"/>
        <v>-0.85122422505604889</v>
      </c>
      <c r="BZ281">
        <f t="shared" si="423"/>
        <v>-1.6838611152332896</v>
      </c>
      <c r="CA281">
        <f t="shared" si="424"/>
        <v>-1.8701866154710165</v>
      </c>
      <c r="CB281">
        <f t="shared" si="425"/>
        <v>-0.72222486381872009</v>
      </c>
      <c r="CC281">
        <f t="shared" si="426"/>
        <v>-1.1708831664093784</v>
      </c>
      <c r="CD281">
        <f t="shared" si="427"/>
        <v>-3.3257201347911725</v>
      </c>
      <c r="CE281">
        <f t="shared" si="428"/>
        <v>-5.480557103172945</v>
      </c>
      <c r="CF281" s="2">
        <f t="shared" si="429"/>
        <v>35277</v>
      </c>
      <c r="CG281">
        <f t="shared" si="430"/>
        <v>-6.7740816186083366E-2</v>
      </c>
      <c r="CH281">
        <f t="shared" si="431"/>
        <v>-1.3842424751255509</v>
      </c>
      <c r="CI281">
        <f t="shared" si="432"/>
        <v>-2.2430270383284689</v>
      </c>
      <c r="CJ281">
        <f t="shared" si="433"/>
        <v>-3.0070964376723861</v>
      </c>
      <c r="CK281">
        <f t="shared" si="434"/>
        <v>-2.6821070747601428</v>
      </c>
      <c r="CL281">
        <f t="shared" si="435"/>
        <v>-3.8109147810176753</v>
      </c>
      <c r="CM281">
        <f t="shared" si="436"/>
        <v>-5.5261532425374353</v>
      </c>
      <c r="CN281">
        <f t="shared" si="437"/>
        <v>-7.2413917040571869</v>
      </c>
      <c r="CO281" s="2">
        <f t="shared" si="438"/>
        <v>35277</v>
      </c>
      <c r="CP281">
        <f t="shared" si="439"/>
        <v>0.49206796226753613</v>
      </c>
      <c r="CQ281">
        <f t="shared" si="440"/>
        <v>0.7305493423836642</v>
      </c>
      <c r="CR281">
        <f t="shared" si="441"/>
        <v>-0.48215357856266317</v>
      </c>
      <c r="CS281">
        <f t="shared" si="442"/>
        <v>-0.29318946686859193</v>
      </c>
      <c r="CT281">
        <f t="shared" si="443"/>
        <v>-0.76027029225469378</v>
      </c>
      <c r="CU281">
        <f t="shared" si="444"/>
        <v>-3.2981574050056484</v>
      </c>
      <c r="CV281">
        <f t="shared" si="445"/>
        <v>-5.8360445177565996</v>
      </c>
    </row>
    <row r="282" spans="1:100" x14ac:dyDescent="0.3">
      <c r="A282" s="2">
        <v>35244</v>
      </c>
      <c r="B282" s="4">
        <v>0.4</v>
      </c>
      <c r="C282">
        <v>0.45900000000000002</v>
      </c>
      <c r="D282">
        <v>0.54100000000000004</v>
      </c>
      <c r="E282" s="3">
        <f t="shared" si="446"/>
        <v>0.55580416793086174</v>
      </c>
      <c r="F282">
        <v>0.56320625189629248</v>
      </c>
      <c r="G282">
        <v>1.1437234986879996</v>
      </c>
      <c r="H282">
        <v>1.5628775968225963</v>
      </c>
      <c r="I282">
        <v>2.3837378787054528</v>
      </c>
      <c r="J282">
        <v>2.8860758884405446</v>
      </c>
      <c r="K282">
        <v>3.2366680948190547</v>
      </c>
      <c r="L282">
        <v>3.7280374437097508</v>
      </c>
      <c r="M282">
        <v>3.8918272266733158</v>
      </c>
      <c r="N282" s="2">
        <f t="shared" si="360"/>
        <v>35244</v>
      </c>
      <c r="O282">
        <f t="shared" si="361"/>
        <v>-0.11475</v>
      </c>
      <c r="P282">
        <f t="shared" si="362"/>
        <v>-0.27050000000000002</v>
      </c>
      <c r="Q282">
        <f t="shared" si="447"/>
        <v>-0.41685312594814627</v>
      </c>
      <c r="R282">
        <f t="shared" si="363"/>
        <v>-0.56320625189629248</v>
      </c>
      <c r="S282">
        <f t="shared" si="364"/>
        <v>-2.2874469973759992</v>
      </c>
      <c r="T282">
        <f t="shared" si="365"/>
        <v>-4.6886327904677891</v>
      </c>
      <c r="U282">
        <f t="shared" si="366"/>
        <v>-11.918689393527265</v>
      </c>
      <c r="V282">
        <f t="shared" si="367"/>
        <v>-20.202531219083813</v>
      </c>
      <c r="W282">
        <f t="shared" si="368"/>
        <v>-32.366680948190549</v>
      </c>
      <c r="X282">
        <f t="shared" si="369"/>
        <v>-74.560748874195014</v>
      </c>
      <c r="Y282">
        <f t="shared" si="370"/>
        <v>-116.75481680019948</v>
      </c>
      <c r="Z282" s="2">
        <f t="shared" si="371"/>
        <v>35244</v>
      </c>
      <c r="AA282">
        <f t="shared" si="372"/>
        <v>0.15575</v>
      </c>
      <c r="AB282">
        <f t="shared" si="373"/>
        <v>0.29270625189629246</v>
      </c>
      <c r="AC282">
        <f t="shared" si="374"/>
        <v>0.44845625189629246</v>
      </c>
      <c r="AD282">
        <f t="shared" si="375"/>
        <v>1.7242407454797068</v>
      </c>
      <c r="AE282" s="2">
        <f t="shared" si="376"/>
        <v>35244</v>
      </c>
      <c r="AF282">
        <f t="shared" si="377"/>
        <v>-0.41685312594814627</v>
      </c>
      <c r="AG282">
        <f t="shared" si="378"/>
        <v>-2.1316969973759994</v>
      </c>
      <c r="AH282">
        <f t="shared" si="379"/>
        <v>-4.5328827904677889</v>
      </c>
      <c r="AI282">
        <f t="shared" si="380"/>
        <v>-11.762939393527265</v>
      </c>
      <c r="AJ282">
        <f t="shared" si="381"/>
        <v>-20.046781219083812</v>
      </c>
      <c r="AK282">
        <f t="shared" si="382"/>
        <v>-32.210930948190551</v>
      </c>
      <c r="AL282">
        <f t="shared" si="383"/>
        <v>-74.404998874195016</v>
      </c>
      <c r="AM282">
        <f t="shared" si="384"/>
        <v>-116.59906680019948</v>
      </c>
      <c r="AN282" s="2">
        <f t="shared" si="385"/>
        <v>35244</v>
      </c>
      <c r="AO282">
        <f t="shared" si="386"/>
        <v>-0.27050000000000002</v>
      </c>
      <c r="AP282">
        <f t="shared" si="387"/>
        <v>-1.9947407454797068</v>
      </c>
      <c r="AQ282">
        <f t="shared" si="388"/>
        <v>-4.395926538571497</v>
      </c>
      <c r="AR282">
        <f t="shared" si="389"/>
        <v>-11.625983141630972</v>
      </c>
      <c r="AS282">
        <f t="shared" si="390"/>
        <v>-19.909824967187522</v>
      </c>
      <c r="AT282">
        <f t="shared" si="391"/>
        <v>-32.073974696294258</v>
      </c>
      <c r="AU282">
        <f t="shared" si="392"/>
        <v>-74.268042622298722</v>
      </c>
      <c r="AV282">
        <f t="shared" si="393"/>
        <v>-116.46211054830319</v>
      </c>
      <c r="AW282" s="2">
        <f t="shared" si="394"/>
        <v>35244</v>
      </c>
      <c r="AX282">
        <f t="shared" si="395"/>
        <v>-0.11475</v>
      </c>
      <c r="AY282">
        <f t="shared" si="396"/>
        <v>-1.8389907454797068</v>
      </c>
      <c r="AZ282">
        <f t="shared" si="397"/>
        <v>-4.2401765385714967</v>
      </c>
      <c r="BA282">
        <f t="shared" si="398"/>
        <v>-11.470233141630972</v>
      </c>
      <c r="BB282">
        <f t="shared" si="399"/>
        <v>-19.75407496718752</v>
      </c>
      <c r="BC282">
        <f t="shared" si="400"/>
        <v>-31.918224696294256</v>
      </c>
      <c r="BD282">
        <f t="shared" si="401"/>
        <v>-74.112292622298725</v>
      </c>
      <c r="BE282">
        <f t="shared" si="402"/>
        <v>-116.30636054830319</v>
      </c>
      <c r="BF282" s="2">
        <f t="shared" si="403"/>
        <v>35244</v>
      </c>
      <c r="BG282">
        <f t="shared" si="404"/>
        <v>-0.56320625189629248</v>
      </c>
      <c r="BH282">
        <f t="shared" si="405"/>
        <v>-2.2874469973759992</v>
      </c>
      <c r="BI282">
        <f t="shared" si="406"/>
        <v>-10.194448648047558</v>
      </c>
      <c r="BJ282">
        <f t="shared" si="407"/>
        <v>-18.478290473604105</v>
      </c>
      <c r="BK282">
        <f t="shared" si="408"/>
        <v>-30.642440202710841</v>
      </c>
      <c r="BL282">
        <f t="shared" si="409"/>
        <v>-72.836508128715309</v>
      </c>
      <c r="BM282">
        <f t="shared" si="410"/>
        <v>-115.03057605471977</v>
      </c>
      <c r="BN282" s="2">
        <f t="shared" si="411"/>
        <v>35244</v>
      </c>
      <c r="BO282">
        <f t="shared" si="412"/>
        <v>-2.1163939831250145E-2</v>
      </c>
      <c r="BP282">
        <f t="shared" si="413"/>
        <v>-0.83056612458607182</v>
      </c>
      <c r="BQ282">
        <f t="shared" si="414"/>
        <v>-1.400185085725663</v>
      </c>
      <c r="BR282">
        <f t="shared" si="415"/>
        <v>-2.2793680982309392</v>
      </c>
      <c r="BS282">
        <f t="shared" si="416"/>
        <v>-1.2909301568552887</v>
      </c>
      <c r="BT282">
        <f t="shared" si="417"/>
        <v>-2.1504517774637502</v>
      </c>
      <c r="BU282">
        <f t="shared" si="418"/>
        <v>-1.5555904056998666</v>
      </c>
      <c r="BV282">
        <f t="shared" si="419"/>
        <v>-0.96072903393596887</v>
      </c>
      <c r="BW282" s="2">
        <f t="shared" si="420"/>
        <v>35244</v>
      </c>
      <c r="BX282">
        <f t="shared" si="421"/>
        <v>-0.28244060885119132</v>
      </c>
      <c r="BY282">
        <f t="shared" si="422"/>
        <v>-1.3739292853499312</v>
      </c>
      <c r="BZ282">
        <f t="shared" si="423"/>
        <v>-2.5926751940686978</v>
      </c>
      <c r="CA282">
        <f t="shared" si="424"/>
        <v>-3.3101023374133822</v>
      </c>
      <c r="CB282">
        <f t="shared" si="425"/>
        <v>-1.2955498427899093</v>
      </c>
      <c r="CC282">
        <f t="shared" si="426"/>
        <v>-1.6785884882513349</v>
      </c>
      <c r="CD282">
        <f t="shared" si="427"/>
        <v>-1.2416559786238031</v>
      </c>
      <c r="CE282">
        <f t="shared" si="428"/>
        <v>-0.80472346899627833</v>
      </c>
      <c r="CF282" s="2">
        <f t="shared" si="429"/>
        <v>35244</v>
      </c>
      <c r="CG282">
        <f t="shared" si="430"/>
        <v>-0.10776099850415563</v>
      </c>
      <c r="CH282">
        <f t="shared" si="431"/>
        <v>-1.1954189751782185</v>
      </c>
      <c r="CI282">
        <f t="shared" si="432"/>
        <v>-2.1822454128727382</v>
      </c>
      <c r="CJ282">
        <f t="shared" si="433"/>
        <v>-2.9322560403130122</v>
      </c>
      <c r="CK282">
        <f t="shared" si="434"/>
        <v>-2.6385935995953655</v>
      </c>
      <c r="CL282">
        <f t="shared" si="435"/>
        <v>-4.76911383197183</v>
      </c>
      <c r="CM282">
        <f t="shared" si="436"/>
        <v>-7.1650433826377746</v>
      </c>
      <c r="CN282">
        <f t="shared" si="437"/>
        <v>-9.5609729333037183</v>
      </c>
      <c r="CO282" s="2">
        <f t="shared" si="438"/>
        <v>35244</v>
      </c>
      <c r="CP282">
        <f t="shared" si="439"/>
        <v>0.9099718990315957</v>
      </c>
      <c r="CQ282">
        <f t="shared" si="440"/>
        <v>1.1760584258979077</v>
      </c>
      <c r="CR282">
        <f t="shared" si="441"/>
        <v>-0.35347755129610303</v>
      </c>
      <c r="CS282">
        <f t="shared" si="442"/>
        <v>-0.82261549967034076</v>
      </c>
      <c r="CT282">
        <f t="shared" si="443"/>
        <v>-1.923456073890246</v>
      </c>
      <c r="CU282">
        <f t="shared" si="444"/>
        <v>-5.2956881525698511</v>
      </c>
      <c r="CV282">
        <f t="shared" si="445"/>
        <v>-8.6679202312494539</v>
      </c>
    </row>
    <row r="283" spans="1:100" x14ac:dyDescent="0.3">
      <c r="A283" s="2">
        <v>35216</v>
      </c>
      <c r="B283" s="4">
        <v>0.42</v>
      </c>
      <c r="C283">
        <v>0.43</v>
      </c>
      <c r="D283">
        <v>0.46500000000000002</v>
      </c>
      <c r="E283" s="3">
        <f t="shared" si="446"/>
        <v>0.47661180986051538</v>
      </c>
      <c r="F283">
        <v>0.482417714790773</v>
      </c>
      <c r="G283">
        <v>1.1029531376048169</v>
      </c>
      <c r="H283">
        <v>1.5331088995450377</v>
      </c>
      <c r="I283">
        <v>2.3679268208386568</v>
      </c>
      <c r="J283">
        <v>2.8821331566201249</v>
      </c>
      <c r="K283">
        <v>3.2179722297895514</v>
      </c>
      <c r="L283">
        <v>3.7417784261954066</v>
      </c>
      <c r="M283">
        <v>3.9163804916640248</v>
      </c>
      <c r="N283" s="2">
        <f t="shared" si="360"/>
        <v>35216</v>
      </c>
      <c r="O283">
        <f t="shared" si="361"/>
        <v>-0.1075</v>
      </c>
      <c r="P283">
        <f t="shared" si="362"/>
        <v>-0.23250000000000001</v>
      </c>
      <c r="Q283">
        <f t="shared" si="447"/>
        <v>-0.35745885739538652</v>
      </c>
      <c r="R283">
        <f t="shared" si="363"/>
        <v>-0.482417714790773</v>
      </c>
      <c r="S283">
        <f t="shared" si="364"/>
        <v>-2.2059062752096339</v>
      </c>
      <c r="T283">
        <f t="shared" si="365"/>
        <v>-4.5993266986351129</v>
      </c>
      <c r="U283">
        <f t="shared" si="366"/>
        <v>-11.839634104193284</v>
      </c>
      <c r="V283">
        <f t="shared" si="367"/>
        <v>-20.174932096340875</v>
      </c>
      <c r="W283">
        <f t="shared" si="368"/>
        <v>-32.179722297895516</v>
      </c>
      <c r="X283">
        <f t="shared" si="369"/>
        <v>-74.835568523908137</v>
      </c>
      <c r="Y283">
        <f t="shared" si="370"/>
        <v>-117.49141474992075</v>
      </c>
      <c r="Z283" s="2">
        <f t="shared" si="371"/>
        <v>35216</v>
      </c>
      <c r="AA283">
        <f t="shared" si="372"/>
        <v>0.125</v>
      </c>
      <c r="AB283">
        <f t="shared" si="373"/>
        <v>0.24991771479077299</v>
      </c>
      <c r="AC283">
        <f t="shared" si="374"/>
        <v>0.37491771479077302</v>
      </c>
      <c r="AD283">
        <f t="shared" si="375"/>
        <v>1.7234885604188608</v>
      </c>
      <c r="AE283" s="2">
        <f t="shared" si="376"/>
        <v>35216</v>
      </c>
      <c r="AF283">
        <f t="shared" si="377"/>
        <v>-0.35745885739538652</v>
      </c>
      <c r="AG283">
        <f t="shared" si="378"/>
        <v>-2.0809062752096339</v>
      </c>
      <c r="AH283">
        <f t="shared" si="379"/>
        <v>-4.4743266986351129</v>
      </c>
      <c r="AI283">
        <f t="shared" si="380"/>
        <v>-11.714634104193284</v>
      </c>
      <c r="AJ283">
        <f t="shared" si="381"/>
        <v>-20.049932096340875</v>
      </c>
      <c r="AK283">
        <f t="shared" si="382"/>
        <v>-32.054722297895516</v>
      </c>
      <c r="AL283">
        <f t="shared" si="383"/>
        <v>-74.710568523908137</v>
      </c>
      <c r="AM283">
        <f t="shared" si="384"/>
        <v>-117.36641474992075</v>
      </c>
      <c r="AN283" s="2">
        <f t="shared" si="385"/>
        <v>35216</v>
      </c>
      <c r="AO283">
        <f t="shared" si="386"/>
        <v>-0.23250000000000001</v>
      </c>
      <c r="AP283">
        <f t="shared" si="387"/>
        <v>-1.9559885604188609</v>
      </c>
      <c r="AQ283">
        <f t="shared" si="388"/>
        <v>-4.3494089838443397</v>
      </c>
      <c r="AR283">
        <f t="shared" si="389"/>
        <v>-11.589716389402511</v>
      </c>
      <c r="AS283">
        <f t="shared" si="390"/>
        <v>-19.925014381550103</v>
      </c>
      <c r="AT283">
        <f t="shared" si="391"/>
        <v>-31.929804583104744</v>
      </c>
      <c r="AU283">
        <f t="shared" si="392"/>
        <v>-74.585650809117368</v>
      </c>
      <c r="AV283">
        <f t="shared" si="393"/>
        <v>-117.24149703512998</v>
      </c>
      <c r="AW283" s="2">
        <f t="shared" si="394"/>
        <v>35216</v>
      </c>
      <c r="AX283">
        <f t="shared" si="395"/>
        <v>-0.1075</v>
      </c>
      <c r="AY283">
        <f t="shared" si="396"/>
        <v>-1.8309885604188609</v>
      </c>
      <c r="AZ283">
        <f t="shared" si="397"/>
        <v>-4.2244089838443397</v>
      </c>
      <c r="BA283">
        <f t="shared" si="398"/>
        <v>-11.464716389402511</v>
      </c>
      <c r="BB283">
        <f t="shared" si="399"/>
        <v>-19.800014381550103</v>
      </c>
      <c r="BC283">
        <f t="shared" si="400"/>
        <v>-31.804804583104744</v>
      </c>
      <c r="BD283">
        <f t="shared" si="401"/>
        <v>-74.460650809117368</v>
      </c>
      <c r="BE283">
        <f t="shared" si="402"/>
        <v>-117.11649703512998</v>
      </c>
      <c r="BF283" s="2">
        <f t="shared" si="403"/>
        <v>35216</v>
      </c>
      <c r="BG283">
        <f t="shared" si="404"/>
        <v>-0.482417714790773</v>
      </c>
      <c r="BH283">
        <f t="shared" si="405"/>
        <v>-2.2059062752096339</v>
      </c>
      <c r="BI283">
        <f t="shared" si="406"/>
        <v>-10.116145543774422</v>
      </c>
      <c r="BJ283">
        <f t="shared" si="407"/>
        <v>-18.451443535922014</v>
      </c>
      <c r="BK283">
        <f t="shared" si="408"/>
        <v>-30.456233737476655</v>
      </c>
      <c r="BL283">
        <f t="shared" si="409"/>
        <v>-73.112079963489279</v>
      </c>
      <c r="BM283">
        <f t="shared" si="410"/>
        <v>-115.76792618950189</v>
      </c>
      <c r="BN283" s="2">
        <f t="shared" si="411"/>
        <v>35216</v>
      </c>
      <c r="BO283">
        <f t="shared" si="412"/>
        <v>0.94307871116932307</v>
      </c>
      <c r="BP283">
        <f t="shared" si="413"/>
        <v>1.6680456847783078</v>
      </c>
      <c r="BQ283">
        <f t="shared" si="414"/>
        <v>2.5690381173192822</v>
      </c>
      <c r="BR283">
        <f t="shared" si="415"/>
        <v>3.7557669057531431</v>
      </c>
      <c r="BS283">
        <f t="shared" si="416"/>
        <v>4.9049633891156024</v>
      </c>
      <c r="BT283">
        <f t="shared" si="417"/>
        <v>8.0477302178368948</v>
      </c>
      <c r="BU283">
        <f t="shared" si="418"/>
        <v>8.5780869716410937</v>
      </c>
      <c r="BV283">
        <f t="shared" si="419"/>
        <v>9.1084437254452926</v>
      </c>
      <c r="BW283" s="2">
        <f t="shared" si="420"/>
        <v>35216</v>
      </c>
      <c r="BX283">
        <f t="shared" si="421"/>
        <v>-0.406074389749706</v>
      </c>
      <c r="BY283">
        <f t="shared" si="422"/>
        <v>-2.590396627271303</v>
      </c>
      <c r="BZ283">
        <f t="shared" si="423"/>
        <v>-4.6014681152583821</v>
      </c>
      <c r="CA283">
        <f t="shared" si="424"/>
        <v>-6.4660233250029977</v>
      </c>
      <c r="CB283">
        <f t="shared" si="425"/>
        <v>-5.6253309915750735</v>
      </c>
      <c r="CC283">
        <f t="shared" si="426"/>
        <v>-5.869707402846271</v>
      </c>
      <c r="CD283">
        <f t="shared" si="427"/>
        <v>-9.5058402876250607</v>
      </c>
      <c r="CE283">
        <f t="shared" si="428"/>
        <v>-13.141973172403821</v>
      </c>
      <c r="CF283" s="2">
        <f t="shared" si="429"/>
        <v>35216</v>
      </c>
      <c r="CG283">
        <f t="shared" si="430"/>
        <v>4.6746435104660256E-2</v>
      </c>
      <c r="CH283">
        <f t="shared" si="431"/>
        <v>-0.3077523600381184</v>
      </c>
      <c r="CI283">
        <f t="shared" si="432"/>
        <v>-0.24773946869268998</v>
      </c>
      <c r="CJ283">
        <f t="shared" si="433"/>
        <v>0.21534001295781302</v>
      </c>
      <c r="CK283">
        <f t="shared" si="434"/>
        <v>1.9955202371654632</v>
      </c>
      <c r="CL283">
        <f t="shared" si="435"/>
        <v>0.7387248548275267</v>
      </c>
      <c r="CM283">
        <f t="shared" si="436"/>
        <v>-2.4307086475343187</v>
      </c>
      <c r="CN283">
        <f t="shared" si="437"/>
        <v>-5.6001421498961506</v>
      </c>
      <c r="CO283" s="2">
        <f t="shared" si="438"/>
        <v>35216</v>
      </c>
      <c r="CP283">
        <f t="shared" si="439"/>
        <v>0.67631123178968811</v>
      </c>
      <c r="CQ283">
        <f t="shared" si="440"/>
        <v>0.99013684733890417</v>
      </c>
      <c r="CR283">
        <f t="shared" si="441"/>
        <v>-0.48964304937015413</v>
      </c>
      <c r="CS283">
        <f t="shared" si="442"/>
        <v>-0.75931007059021638</v>
      </c>
      <c r="CT283">
        <f t="shared" si="443"/>
        <v>-1.2517882655485968</v>
      </c>
      <c r="CU283">
        <f t="shared" si="444"/>
        <v>-1.8350131661436491</v>
      </c>
      <c r="CV283">
        <f t="shared" si="445"/>
        <v>-2.4182380667386907</v>
      </c>
    </row>
    <row r="284" spans="1:100" x14ac:dyDescent="0.3">
      <c r="A284" s="2">
        <v>35185</v>
      </c>
      <c r="B284" s="4">
        <v>0.46</v>
      </c>
      <c r="C284">
        <v>0.49199999999999999</v>
      </c>
      <c r="D284">
        <v>0.57999999999999996</v>
      </c>
      <c r="E284" s="3">
        <f t="shared" si="446"/>
        <v>0.71896256434983308</v>
      </c>
      <c r="F284">
        <v>0.78844384652474975</v>
      </c>
      <c r="G284">
        <v>1.3563900992660967</v>
      </c>
      <c r="H284">
        <v>1.7433794438458934</v>
      </c>
      <c r="I284">
        <v>2.5743603544867644</v>
      </c>
      <c r="J284">
        <v>3.0939448807382499</v>
      </c>
      <c r="K284">
        <v>3.4028860318259002</v>
      </c>
      <c r="L284">
        <v>3.8654048037580981</v>
      </c>
      <c r="M284">
        <v>4.0195777277354967</v>
      </c>
      <c r="N284" s="2">
        <f t="shared" si="360"/>
        <v>35185</v>
      </c>
      <c r="O284">
        <f t="shared" si="361"/>
        <v>-0.123</v>
      </c>
      <c r="P284">
        <f t="shared" si="362"/>
        <v>-0.28999999999999998</v>
      </c>
      <c r="Q284">
        <f t="shared" si="447"/>
        <v>-0.53922192326237484</v>
      </c>
      <c r="R284">
        <f t="shared" si="363"/>
        <v>-0.78844384652474975</v>
      </c>
      <c r="S284">
        <f t="shared" si="364"/>
        <v>-2.7127801985321933</v>
      </c>
      <c r="T284">
        <f t="shared" si="365"/>
        <v>-5.2301383315376802</v>
      </c>
      <c r="U284">
        <f t="shared" si="366"/>
        <v>-12.871801772433821</v>
      </c>
      <c r="V284">
        <f t="shared" si="367"/>
        <v>-21.65761416516775</v>
      </c>
      <c r="W284">
        <f t="shared" si="368"/>
        <v>-34.028860318258999</v>
      </c>
      <c r="X284">
        <f t="shared" si="369"/>
        <v>-77.308096075161956</v>
      </c>
      <c r="Y284">
        <f t="shared" si="370"/>
        <v>-120.5873318320649</v>
      </c>
      <c r="Z284" s="2">
        <f t="shared" si="371"/>
        <v>35185</v>
      </c>
      <c r="AA284">
        <f t="shared" si="372"/>
        <v>0.16699999999999998</v>
      </c>
      <c r="AB284">
        <f t="shared" si="373"/>
        <v>0.49844384652474977</v>
      </c>
      <c r="AC284">
        <f t="shared" si="374"/>
        <v>0.66544384652474975</v>
      </c>
      <c r="AD284">
        <f t="shared" si="375"/>
        <v>1.9243363520074435</v>
      </c>
      <c r="AE284" s="2">
        <f t="shared" si="376"/>
        <v>35185</v>
      </c>
      <c r="AF284">
        <f t="shared" si="377"/>
        <v>-0.53922192326237484</v>
      </c>
      <c r="AG284">
        <f t="shared" si="378"/>
        <v>-2.5457801985321935</v>
      </c>
      <c r="AH284">
        <f t="shared" si="379"/>
        <v>-5.0631383315376803</v>
      </c>
      <c r="AI284">
        <f t="shared" si="380"/>
        <v>-12.704801772433822</v>
      </c>
      <c r="AJ284">
        <f t="shared" si="381"/>
        <v>-21.490614165167749</v>
      </c>
      <c r="AK284">
        <f t="shared" si="382"/>
        <v>-33.861860318258998</v>
      </c>
      <c r="AL284">
        <f t="shared" si="383"/>
        <v>-77.141096075161954</v>
      </c>
      <c r="AM284">
        <f t="shared" si="384"/>
        <v>-120.4203318320649</v>
      </c>
      <c r="AN284" s="2">
        <f t="shared" si="385"/>
        <v>35185</v>
      </c>
      <c r="AO284">
        <f t="shared" si="386"/>
        <v>-0.28999999999999998</v>
      </c>
      <c r="AP284">
        <f t="shared" si="387"/>
        <v>-2.2143363520074435</v>
      </c>
      <c r="AQ284">
        <f t="shared" si="388"/>
        <v>-4.7316944850129303</v>
      </c>
      <c r="AR284">
        <f t="shared" si="389"/>
        <v>-12.373357925909072</v>
      </c>
      <c r="AS284">
        <f t="shared" si="390"/>
        <v>-21.159170318643</v>
      </c>
      <c r="AT284">
        <f t="shared" si="391"/>
        <v>-33.530416471734249</v>
      </c>
      <c r="AU284">
        <f t="shared" si="392"/>
        <v>-76.809652228637205</v>
      </c>
      <c r="AV284">
        <f t="shared" si="393"/>
        <v>-120.08888798554015</v>
      </c>
      <c r="AW284" s="2">
        <f t="shared" si="394"/>
        <v>35185</v>
      </c>
      <c r="AX284">
        <f t="shared" si="395"/>
        <v>-0.123</v>
      </c>
      <c r="AY284">
        <f t="shared" si="396"/>
        <v>-2.0473363520074437</v>
      </c>
      <c r="AZ284">
        <f t="shared" si="397"/>
        <v>-4.5646944850129305</v>
      </c>
      <c r="BA284">
        <f t="shared" si="398"/>
        <v>-12.206357925909071</v>
      </c>
      <c r="BB284">
        <f t="shared" si="399"/>
        <v>-20.992170318643002</v>
      </c>
      <c r="BC284">
        <f t="shared" si="400"/>
        <v>-33.363416471734247</v>
      </c>
      <c r="BD284">
        <f t="shared" si="401"/>
        <v>-76.642652228637203</v>
      </c>
      <c r="BE284">
        <f t="shared" si="402"/>
        <v>-119.92188798554015</v>
      </c>
      <c r="BF284" s="2">
        <f t="shared" si="403"/>
        <v>35185</v>
      </c>
      <c r="BG284">
        <f t="shared" si="404"/>
        <v>-0.78844384652474975</v>
      </c>
      <c r="BH284">
        <f t="shared" si="405"/>
        <v>-2.7127801985321933</v>
      </c>
      <c r="BI284">
        <f t="shared" si="406"/>
        <v>-10.947465420426377</v>
      </c>
      <c r="BJ284">
        <f t="shared" si="407"/>
        <v>-19.733277813160306</v>
      </c>
      <c r="BK284">
        <f t="shared" si="408"/>
        <v>-32.104523966251556</v>
      </c>
      <c r="BL284">
        <f t="shared" si="409"/>
        <v>-75.383759723154512</v>
      </c>
      <c r="BM284">
        <f t="shared" si="410"/>
        <v>-118.66299548005746</v>
      </c>
      <c r="BN284" s="2">
        <f t="shared" si="411"/>
        <v>35185</v>
      </c>
      <c r="BO284">
        <f t="shared" si="412"/>
        <v>-0.74588281087695796</v>
      </c>
      <c r="BP284">
        <f t="shared" si="413"/>
        <v>-3.0398125437844596</v>
      </c>
      <c r="BQ284">
        <f t="shared" si="414"/>
        <v>-4.4819835275270492</v>
      </c>
      <c r="BR284">
        <f t="shared" si="415"/>
        <v>-6.2872326318702605</v>
      </c>
      <c r="BS284">
        <f t="shared" si="416"/>
        <v>-5.7205270717698937</v>
      </c>
      <c r="BT284">
        <f t="shared" si="417"/>
        <v>-8.1270179911017664</v>
      </c>
      <c r="BU284">
        <f t="shared" si="418"/>
        <v>-13.444915771958904</v>
      </c>
      <c r="BV284">
        <f t="shared" si="419"/>
        <v>-18.762813552815999</v>
      </c>
      <c r="BW284" s="2">
        <f t="shared" si="420"/>
        <v>35185</v>
      </c>
      <c r="BX284">
        <f t="shared" si="421"/>
        <v>-0.3082224485582501</v>
      </c>
      <c r="BY284">
        <f t="shared" si="422"/>
        <v>-2.5412692907541317</v>
      </c>
      <c r="BZ284">
        <f t="shared" si="423"/>
        <v>-3.7178947372525619</v>
      </c>
      <c r="CA284">
        <f t="shared" si="424"/>
        <v>-5.5802978882023222</v>
      </c>
      <c r="CB284">
        <f t="shared" si="425"/>
        <v>-5.9574228154360629</v>
      </c>
      <c r="CC284">
        <f t="shared" si="426"/>
        <v>-8.4052215318976469</v>
      </c>
      <c r="CD284">
        <f t="shared" si="427"/>
        <v>-11.482191146224062</v>
      </c>
      <c r="CE284">
        <f t="shared" si="428"/>
        <v>-14.559160760550464</v>
      </c>
      <c r="CF284" s="2">
        <f t="shared" si="429"/>
        <v>35185</v>
      </c>
      <c r="CG284">
        <f t="shared" si="430"/>
        <v>2.077759712762961E-2</v>
      </c>
      <c r="CH284">
        <f t="shared" si="431"/>
        <v>-0.83499896561146303</v>
      </c>
      <c r="CI284">
        <f t="shared" si="432"/>
        <v>-1.4799157359784703</v>
      </c>
      <c r="CJ284">
        <f t="shared" si="433"/>
        <v>-2.5371261224703505</v>
      </c>
      <c r="CK284">
        <f t="shared" si="434"/>
        <v>-2.8615799546130001</v>
      </c>
      <c r="CL284">
        <f t="shared" si="435"/>
        <v>-3.9874124931779829</v>
      </c>
      <c r="CM284">
        <f t="shared" si="436"/>
        <v>-7.7073365915437728</v>
      </c>
      <c r="CN284">
        <f t="shared" si="437"/>
        <v>-11.427260689909557</v>
      </c>
      <c r="CO284" s="2">
        <f t="shared" si="438"/>
        <v>35185</v>
      </c>
      <c r="CP284">
        <f t="shared" si="439"/>
        <v>1.3587947998958227</v>
      </c>
      <c r="CQ284">
        <f t="shared" si="440"/>
        <v>2.3108237472997226</v>
      </c>
      <c r="CR284">
        <f t="shared" si="441"/>
        <v>1.8742257632334118</v>
      </c>
      <c r="CS284">
        <f t="shared" si="442"/>
        <v>1.9340589887880759</v>
      </c>
      <c r="CT284">
        <f t="shared" si="443"/>
        <v>2.2082150979593411</v>
      </c>
      <c r="CU284">
        <f t="shared" si="444"/>
        <v>5.1254820757281525</v>
      </c>
      <c r="CV284">
        <f t="shared" si="445"/>
        <v>8.042749053496971</v>
      </c>
    </row>
    <row r="285" spans="1:100" x14ac:dyDescent="0.3">
      <c r="A285" s="2">
        <v>35153</v>
      </c>
      <c r="B285" s="4">
        <v>0.39</v>
      </c>
      <c r="C285">
        <v>0.45100000000000001</v>
      </c>
      <c r="D285">
        <v>0.504</v>
      </c>
      <c r="E285" s="3">
        <f t="shared" si="446"/>
        <v>0.51754142732688913</v>
      </c>
      <c r="F285">
        <v>0.52431214099033374</v>
      </c>
      <c r="G285">
        <v>1.0184027331147407</v>
      </c>
      <c r="H285">
        <v>1.4318621730121244</v>
      </c>
      <c r="I285">
        <v>2.2611694737939061</v>
      </c>
      <c r="J285">
        <v>2.8338283828385697</v>
      </c>
      <c r="K285">
        <v>3.1786068003824615</v>
      </c>
      <c r="L285">
        <v>3.7064425636385026</v>
      </c>
      <c r="M285">
        <v>3.8823878180571829</v>
      </c>
      <c r="N285" s="2">
        <f t="shared" si="360"/>
        <v>35153</v>
      </c>
      <c r="O285">
        <f t="shared" si="361"/>
        <v>-0.11275</v>
      </c>
      <c r="P285">
        <f t="shared" si="362"/>
        <v>-0.252</v>
      </c>
      <c r="Q285">
        <f t="shared" si="447"/>
        <v>-0.38815607049516687</v>
      </c>
      <c r="R285">
        <f t="shared" si="363"/>
        <v>-0.52431214099033374</v>
      </c>
      <c r="S285">
        <f t="shared" si="364"/>
        <v>-2.0368054662294814</v>
      </c>
      <c r="T285">
        <f t="shared" si="365"/>
        <v>-4.2955865190363731</v>
      </c>
      <c r="U285">
        <f t="shared" si="366"/>
        <v>-11.30584736896953</v>
      </c>
      <c r="V285">
        <f t="shared" si="367"/>
        <v>-19.83679867986999</v>
      </c>
      <c r="W285">
        <f t="shared" si="368"/>
        <v>-31.786068003824614</v>
      </c>
      <c r="X285">
        <f t="shared" si="369"/>
        <v>-74.128851272770049</v>
      </c>
      <c r="Y285">
        <f t="shared" si="370"/>
        <v>-116.47163454171549</v>
      </c>
      <c r="Z285" s="2">
        <f t="shared" si="371"/>
        <v>35153</v>
      </c>
      <c r="AA285">
        <f t="shared" si="372"/>
        <v>0.13924999999999998</v>
      </c>
      <c r="AB285">
        <f t="shared" si="373"/>
        <v>0.27231214099033374</v>
      </c>
      <c r="AC285">
        <f t="shared" si="374"/>
        <v>0.41156214099033372</v>
      </c>
      <c r="AD285">
        <f t="shared" si="375"/>
        <v>1.5124933252391477</v>
      </c>
      <c r="AE285" s="2">
        <f t="shared" si="376"/>
        <v>35153</v>
      </c>
      <c r="AF285">
        <f t="shared" si="377"/>
        <v>-0.38815607049516687</v>
      </c>
      <c r="AG285">
        <f t="shared" si="378"/>
        <v>-1.8975554662294813</v>
      </c>
      <c r="AH285">
        <f t="shared" si="379"/>
        <v>-4.1563365190363735</v>
      </c>
      <c r="AI285">
        <f t="shared" si="380"/>
        <v>-11.16659736896953</v>
      </c>
      <c r="AJ285">
        <f t="shared" si="381"/>
        <v>-19.697548679869989</v>
      </c>
      <c r="AK285">
        <f t="shared" si="382"/>
        <v>-31.646818003824613</v>
      </c>
      <c r="AL285">
        <f t="shared" si="383"/>
        <v>-73.989601272770045</v>
      </c>
      <c r="AM285">
        <f t="shared" si="384"/>
        <v>-116.33238454171548</v>
      </c>
      <c r="AN285" s="2">
        <f t="shared" si="385"/>
        <v>35153</v>
      </c>
      <c r="AO285">
        <f t="shared" si="386"/>
        <v>-0.252</v>
      </c>
      <c r="AP285">
        <f t="shared" si="387"/>
        <v>-1.7644933252391477</v>
      </c>
      <c r="AQ285">
        <f t="shared" si="388"/>
        <v>-4.0232743780460396</v>
      </c>
      <c r="AR285">
        <f t="shared" si="389"/>
        <v>-11.033535227979197</v>
      </c>
      <c r="AS285">
        <f t="shared" si="390"/>
        <v>-19.564486538879656</v>
      </c>
      <c r="AT285">
        <f t="shared" si="391"/>
        <v>-31.51375586283428</v>
      </c>
      <c r="AU285">
        <f t="shared" si="392"/>
        <v>-73.856539131779712</v>
      </c>
      <c r="AV285">
        <f t="shared" si="393"/>
        <v>-116.19932240072515</v>
      </c>
      <c r="AW285" s="2">
        <f t="shared" si="394"/>
        <v>35153</v>
      </c>
      <c r="AX285">
        <f t="shared" si="395"/>
        <v>-0.11275</v>
      </c>
      <c r="AY285">
        <f t="shared" si="396"/>
        <v>-1.6252433252391478</v>
      </c>
      <c r="AZ285">
        <f t="shared" si="397"/>
        <v>-3.8840243780460395</v>
      </c>
      <c r="BA285">
        <f t="shared" si="398"/>
        <v>-10.894285227979196</v>
      </c>
      <c r="BB285">
        <f t="shared" si="399"/>
        <v>-19.425236538879656</v>
      </c>
      <c r="BC285">
        <f t="shared" si="400"/>
        <v>-31.37450586283428</v>
      </c>
      <c r="BD285">
        <f t="shared" si="401"/>
        <v>-73.717289131779722</v>
      </c>
      <c r="BE285">
        <f t="shared" si="402"/>
        <v>-116.06007240072516</v>
      </c>
      <c r="BF285" s="2">
        <f t="shared" si="403"/>
        <v>35153</v>
      </c>
      <c r="BG285">
        <f t="shared" si="404"/>
        <v>-0.52431214099033374</v>
      </c>
      <c r="BH285">
        <f t="shared" si="405"/>
        <v>-2.0368054662294814</v>
      </c>
      <c r="BI285">
        <f t="shared" si="406"/>
        <v>-9.7933540437303819</v>
      </c>
      <c r="BJ285">
        <f t="shared" si="407"/>
        <v>-18.324305354630841</v>
      </c>
      <c r="BK285">
        <f t="shared" si="408"/>
        <v>-30.273574678585465</v>
      </c>
      <c r="BL285">
        <f t="shared" si="409"/>
        <v>-72.616357947530901</v>
      </c>
      <c r="BM285">
        <f t="shared" si="410"/>
        <v>-114.95914121647634</v>
      </c>
      <c r="BN285" s="2">
        <f t="shared" si="411"/>
        <v>35153</v>
      </c>
      <c r="BO285">
        <f t="shared" si="412"/>
        <v>-0.71250549968304999</v>
      </c>
      <c r="BP285">
        <f t="shared" si="413"/>
        <v>-2.0361174536989606</v>
      </c>
      <c r="BQ285">
        <f t="shared" si="414"/>
        <v>-3.9039903099969018</v>
      </c>
      <c r="BR285">
        <f t="shared" si="415"/>
        <v>-4.4596615841809975</v>
      </c>
      <c r="BS285">
        <f t="shared" si="416"/>
        <v>-1.4189945363096883</v>
      </c>
      <c r="BT285">
        <f t="shared" si="417"/>
        <v>-1.3255502066240923</v>
      </c>
      <c r="BU285">
        <f t="shared" si="418"/>
        <v>-1.046546559132898</v>
      </c>
      <c r="BV285">
        <f t="shared" si="419"/>
        <v>-0.76754291164174626</v>
      </c>
      <c r="BW285" s="2">
        <f t="shared" si="420"/>
        <v>35153</v>
      </c>
      <c r="BX285">
        <f t="shared" si="421"/>
        <v>-0.36828299551246679</v>
      </c>
      <c r="BY285">
        <f t="shared" si="422"/>
        <v>-1.5762751200424427</v>
      </c>
      <c r="BZ285">
        <f t="shared" si="423"/>
        <v>-2.7717052960144262</v>
      </c>
      <c r="CA285">
        <f t="shared" si="424"/>
        <v>-3.4571297309222011</v>
      </c>
      <c r="CB285">
        <f t="shared" si="425"/>
        <v>-3.5108550405335528</v>
      </c>
      <c r="CC285">
        <f t="shared" si="426"/>
        <v>-6.2768745787940254</v>
      </c>
      <c r="CD285">
        <f t="shared" si="427"/>
        <v>-10.16819959067487</v>
      </c>
      <c r="CE285">
        <f t="shared" si="428"/>
        <v>-14.059524602555737</v>
      </c>
      <c r="CF285" s="2">
        <f t="shared" si="429"/>
        <v>35153</v>
      </c>
      <c r="CG285">
        <f t="shared" si="430"/>
        <v>1.3374419062948117E-3</v>
      </c>
      <c r="CH285">
        <f t="shared" si="431"/>
        <v>-5.1082790508718112E-2</v>
      </c>
      <c r="CI285">
        <f t="shared" si="432"/>
        <v>-0.40902116445654862</v>
      </c>
      <c r="CJ285">
        <f t="shared" si="433"/>
        <v>-1.25274806639736</v>
      </c>
      <c r="CK285">
        <f t="shared" si="434"/>
        <v>-2.2077446446882272</v>
      </c>
      <c r="CL285">
        <f t="shared" si="435"/>
        <v>-3.3890248701119519</v>
      </c>
      <c r="CM285">
        <f t="shared" si="436"/>
        <v>-8.0836214322727251</v>
      </c>
      <c r="CN285">
        <f t="shared" si="437"/>
        <v>-12.778217994433493</v>
      </c>
      <c r="CO285" s="2">
        <f t="shared" si="438"/>
        <v>35153</v>
      </c>
      <c r="CP285">
        <f t="shared" si="439"/>
        <v>1.7750034333676326</v>
      </c>
      <c r="CQ285">
        <f t="shared" si="440"/>
        <v>3.3674970943017435</v>
      </c>
      <c r="CR285">
        <f t="shared" si="441"/>
        <v>3.5103146966332606</v>
      </c>
      <c r="CS285">
        <f t="shared" si="442"/>
        <v>4.6332760721175124</v>
      </c>
      <c r="CT285">
        <f t="shared" si="443"/>
        <v>5.8192015042044734</v>
      </c>
      <c r="CU285">
        <f t="shared" si="444"/>
        <v>10.578641139072543</v>
      </c>
      <c r="CV285">
        <f t="shared" si="445"/>
        <v>15.338080773940602</v>
      </c>
    </row>
    <row r="286" spans="1:100" x14ac:dyDescent="0.3">
      <c r="A286" s="2">
        <v>35124</v>
      </c>
      <c r="B286" s="4">
        <v>0.39</v>
      </c>
      <c r="C286">
        <v>0.47799999999999998</v>
      </c>
      <c r="D286">
        <v>0.52800000000000002</v>
      </c>
      <c r="E286" s="3">
        <f t="shared" si="446"/>
        <v>0.65115235679181149</v>
      </c>
      <c r="F286">
        <v>0.71272853518771728</v>
      </c>
      <c r="G286">
        <v>1.3087088482021054</v>
      </c>
      <c r="H286">
        <v>1.7453620759883111</v>
      </c>
      <c r="I286">
        <v>2.5546151661263137</v>
      </c>
      <c r="J286">
        <v>3.0565247062313965</v>
      </c>
      <c r="K286">
        <v>3.418615485235474</v>
      </c>
      <c r="L286">
        <v>3.8487295133409205</v>
      </c>
      <c r="M286">
        <v>3.9921008560427356</v>
      </c>
      <c r="N286" s="2">
        <f t="shared" si="360"/>
        <v>35124</v>
      </c>
      <c r="O286">
        <f t="shared" si="361"/>
        <v>-0.1195</v>
      </c>
      <c r="P286">
        <f t="shared" si="362"/>
        <v>-0.26400000000000001</v>
      </c>
      <c r="Q286">
        <f t="shared" si="447"/>
        <v>-0.48836426759385865</v>
      </c>
      <c r="R286">
        <f t="shared" si="363"/>
        <v>-0.71272853518771728</v>
      </c>
      <c r="S286">
        <f t="shared" si="364"/>
        <v>-2.6174176964042108</v>
      </c>
      <c r="T286">
        <f t="shared" si="365"/>
        <v>-5.2360862279649334</v>
      </c>
      <c r="U286">
        <f t="shared" si="366"/>
        <v>-12.773075830631569</v>
      </c>
      <c r="V286">
        <f t="shared" si="367"/>
        <v>-21.395672943619775</v>
      </c>
      <c r="W286">
        <f t="shared" si="368"/>
        <v>-34.18615485235474</v>
      </c>
      <c r="X286">
        <f t="shared" si="369"/>
        <v>-76.97459026681841</v>
      </c>
      <c r="Y286">
        <f t="shared" si="370"/>
        <v>-119.76302568128207</v>
      </c>
      <c r="Z286" s="2">
        <f t="shared" si="371"/>
        <v>35124</v>
      </c>
      <c r="AA286">
        <f t="shared" si="372"/>
        <v>0.14450000000000002</v>
      </c>
      <c r="AB286">
        <f t="shared" si="373"/>
        <v>0.44872853518771727</v>
      </c>
      <c r="AC286">
        <f t="shared" si="374"/>
        <v>0.59322853518771734</v>
      </c>
      <c r="AD286">
        <f t="shared" si="375"/>
        <v>1.9046891612164936</v>
      </c>
      <c r="AE286" s="2">
        <f t="shared" si="376"/>
        <v>35124</v>
      </c>
      <c r="AF286">
        <f t="shared" si="377"/>
        <v>-0.48836426759385865</v>
      </c>
      <c r="AG286">
        <f t="shared" si="378"/>
        <v>-2.472917696404211</v>
      </c>
      <c r="AH286">
        <f t="shared" si="379"/>
        <v>-5.0915862279649335</v>
      </c>
      <c r="AI286">
        <f t="shared" si="380"/>
        <v>-12.628575830631569</v>
      </c>
      <c r="AJ286">
        <f t="shared" si="381"/>
        <v>-21.251172943619775</v>
      </c>
      <c r="AK286">
        <f t="shared" si="382"/>
        <v>-34.041654852354739</v>
      </c>
      <c r="AL286">
        <f t="shared" si="383"/>
        <v>-76.830090266818416</v>
      </c>
      <c r="AM286">
        <f t="shared" si="384"/>
        <v>-119.61852568128208</v>
      </c>
      <c r="AN286" s="2">
        <f t="shared" si="385"/>
        <v>35124</v>
      </c>
      <c r="AO286">
        <f t="shared" si="386"/>
        <v>-0.26400000000000001</v>
      </c>
      <c r="AP286">
        <f t="shared" si="387"/>
        <v>-2.1686891612164936</v>
      </c>
      <c r="AQ286">
        <f t="shared" si="388"/>
        <v>-4.7873576927772161</v>
      </c>
      <c r="AR286">
        <f t="shared" si="389"/>
        <v>-12.324347295443852</v>
      </c>
      <c r="AS286">
        <f t="shared" si="390"/>
        <v>-20.94694440843206</v>
      </c>
      <c r="AT286">
        <f t="shared" si="391"/>
        <v>-33.737426317167021</v>
      </c>
      <c r="AU286">
        <f t="shared" si="392"/>
        <v>-76.525861731630698</v>
      </c>
      <c r="AV286">
        <f t="shared" si="393"/>
        <v>-119.31429714609436</v>
      </c>
      <c r="AW286" s="2">
        <f t="shared" si="394"/>
        <v>35124</v>
      </c>
      <c r="AX286">
        <f t="shared" si="395"/>
        <v>-0.1195</v>
      </c>
      <c r="AY286">
        <f t="shared" si="396"/>
        <v>-2.0241891612164933</v>
      </c>
      <c r="AZ286">
        <f t="shared" si="397"/>
        <v>-4.6428576927772163</v>
      </c>
      <c r="BA286">
        <f t="shared" si="398"/>
        <v>-12.179847295443851</v>
      </c>
      <c r="BB286">
        <f t="shared" si="399"/>
        <v>-20.802444408432059</v>
      </c>
      <c r="BC286">
        <f t="shared" si="400"/>
        <v>-33.59292631716702</v>
      </c>
      <c r="BD286">
        <f t="shared" si="401"/>
        <v>-76.38136173163069</v>
      </c>
      <c r="BE286">
        <f t="shared" si="402"/>
        <v>-119.16979714609435</v>
      </c>
      <c r="BF286" s="2">
        <f t="shared" si="403"/>
        <v>35124</v>
      </c>
      <c r="BG286">
        <f t="shared" si="404"/>
        <v>-0.71272853518771728</v>
      </c>
      <c r="BH286">
        <f t="shared" si="405"/>
        <v>-2.6174176964042108</v>
      </c>
      <c r="BI286">
        <f t="shared" si="406"/>
        <v>-10.868386669415075</v>
      </c>
      <c r="BJ286">
        <f t="shared" si="407"/>
        <v>-19.490983782403283</v>
      </c>
      <c r="BK286">
        <f t="shared" si="408"/>
        <v>-32.281465691138244</v>
      </c>
      <c r="BL286">
        <f t="shared" si="409"/>
        <v>-75.069901105601915</v>
      </c>
      <c r="BM286">
        <f t="shared" si="410"/>
        <v>-117.85833652006558</v>
      </c>
      <c r="BN286" s="2">
        <f t="shared" si="411"/>
        <v>35124</v>
      </c>
      <c r="BO286">
        <f t="shared" si="412"/>
        <v>-1.6506058498748466</v>
      </c>
      <c r="BP286">
        <f t="shared" si="413"/>
        <v>-7.0635097984840067</v>
      </c>
      <c r="BQ286">
        <f t="shared" si="414"/>
        <v>-11.986645206999141</v>
      </c>
      <c r="BR286">
        <f t="shared" si="415"/>
        <v>-16.902484414922224</v>
      </c>
      <c r="BS286">
        <f t="shared" si="416"/>
        <v>-16.370296231428835</v>
      </c>
      <c r="BT286">
        <f t="shared" si="417"/>
        <v>-20.001815882692522</v>
      </c>
      <c r="BU286">
        <f t="shared" si="418"/>
        <v>-27.804438406054313</v>
      </c>
      <c r="BV286">
        <f t="shared" si="419"/>
        <v>-35.607060929416036</v>
      </c>
      <c r="BW286" s="2">
        <f t="shared" si="420"/>
        <v>35124</v>
      </c>
      <c r="BX286">
        <f t="shared" si="421"/>
        <v>4.2239305313980791E-2</v>
      </c>
      <c r="BY286">
        <f t="shared" si="422"/>
        <v>-0.8519100889954524</v>
      </c>
      <c r="BZ286">
        <f t="shared" si="423"/>
        <v>-1.2123869682477975</v>
      </c>
      <c r="CA286">
        <f t="shared" si="424"/>
        <v>-1.1111321399889715</v>
      </c>
      <c r="CB286">
        <f t="shared" si="425"/>
        <v>0.98453995464127042</v>
      </c>
      <c r="CC286">
        <f t="shared" si="426"/>
        <v>-2.4720365332262735</v>
      </c>
      <c r="CD286">
        <f t="shared" si="427"/>
        <v>-7.4913651636711478</v>
      </c>
      <c r="CE286">
        <f t="shared" si="428"/>
        <v>-12.510693794115994</v>
      </c>
      <c r="CF286" s="2">
        <f t="shared" si="429"/>
        <v>35124</v>
      </c>
      <c r="CG286">
        <f t="shared" si="430"/>
        <v>8.2683736802848018E-2</v>
      </c>
      <c r="CH286">
        <f t="shared" si="431"/>
        <v>-0.91192988271186137</v>
      </c>
      <c r="CI286">
        <f t="shared" si="432"/>
        <v>-1.6870690235020562</v>
      </c>
      <c r="CJ286">
        <f t="shared" si="433"/>
        <v>-3.1624426645832626</v>
      </c>
      <c r="CK286">
        <f t="shared" si="434"/>
        <v>-3.9050641873308347</v>
      </c>
      <c r="CL286">
        <f t="shared" si="435"/>
        <v>-5.609290723515767</v>
      </c>
      <c r="CM286">
        <f t="shared" si="436"/>
        <v>-6.5637095089105655</v>
      </c>
      <c r="CN286">
        <f t="shared" si="437"/>
        <v>-7.5181282943053533</v>
      </c>
      <c r="CO286" s="2">
        <f t="shared" si="438"/>
        <v>35124</v>
      </c>
      <c r="CP286">
        <f t="shared" si="439"/>
        <v>2.3486233653457536</v>
      </c>
      <c r="CQ286">
        <f t="shared" si="440"/>
        <v>4.4999262560231461</v>
      </c>
      <c r="CR286">
        <f t="shared" si="441"/>
        <v>5.9368655657063911</v>
      </c>
      <c r="CS286">
        <f t="shared" si="442"/>
        <v>7.6885442143602969</v>
      </c>
      <c r="CT286">
        <f t="shared" si="443"/>
        <v>9.2684619117861171</v>
      </c>
      <c r="CU286">
        <f t="shared" si="444"/>
        <v>19.355494964657687</v>
      </c>
      <c r="CV286">
        <f t="shared" si="445"/>
        <v>29.442528017529263</v>
      </c>
    </row>
    <row r="287" spans="1:100" x14ac:dyDescent="0.3">
      <c r="A287" s="2">
        <v>35095</v>
      </c>
      <c r="B287" s="4">
        <v>0.43</v>
      </c>
      <c r="C287">
        <v>0.375</v>
      </c>
      <c r="D287">
        <v>0.41</v>
      </c>
      <c r="E287" s="3">
        <f t="shared" si="446"/>
        <v>0.43433414702875689</v>
      </c>
      <c r="F287">
        <v>0.44650122054313535</v>
      </c>
      <c r="G287">
        <v>0.9397885312930393</v>
      </c>
      <c r="H287">
        <v>1.3454641498853059</v>
      </c>
      <c r="I287">
        <v>2.2453487228932514</v>
      </c>
      <c r="J287">
        <v>2.8791760567464677</v>
      </c>
      <c r="K287">
        <v>3.1923855820483555</v>
      </c>
      <c r="L287">
        <v>3.6936808566086117</v>
      </c>
      <c r="M287">
        <v>3.8607792814620301</v>
      </c>
      <c r="N287" s="2">
        <f t="shared" si="360"/>
        <v>35095</v>
      </c>
      <c r="O287">
        <f t="shared" si="361"/>
        <v>-9.375E-2</v>
      </c>
      <c r="P287">
        <f t="shared" si="362"/>
        <v>-0.20499999999999999</v>
      </c>
      <c r="Q287">
        <f t="shared" si="447"/>
        <v>-0.32575061027156765</v>
      </c>
      <c r="R287">
        <f t="shared" si="363"/>
        <v>-0.44650122054313535</v>
      </c>
      <c r="S287">
        <f t="shared" si="364"/>
        <v>-1.8795770625860786</v>
      </c>
      <c r="T287">
        <f t="shared" si="365"/>
        <v>-4.036392449655918</v>
      </c>
      <c r="U287">
        <f t="shared" si="366"/>
        <v>-11.226743614466256</v>
      </c>
      <c r="V287">
        <f t="shared" si="367"/>
        <v>-20.154232397225275</v>
      </c>
      <c r="W287">
        <f t="shared" si="368"/>
        <v>-31.923855820483556</v>
      </c>
      <c r="X287">
        <f t="shared" si="369"/>
        <v>-73.873617132172228</v>
      </c>
      <c r="Y287">
        <f t="shared" si="370"/>
        <v>-115.8233784438609</v>
      </c>
      <c r="Z287" s="2">
        <f t="shared" si="371"/>
        <v>35095</v>
      </c>
      <c r="AA287">
        <f t="shared" si="372"/>
        <v>0.11124999999999999</v>
      </c>
      <c r="AB287">
        <f t="shared" si="373"/>
        <v>0.24150122054313536</v>
      </c>
      <c r="AC287">
        <f t="shared" si="374"/>
        <v>0.35275122054313535</v>
      </c>
      <c r="AD287">
        <f t="shared" si="375"/>
        <v>1.4330758420429432</v>
      </c>
      <c r="AE287" s="2">
        <f t="shared" si="376"/>
        <v>35095</v>
      </c>
      <c r="AF287">
        <f t="shared" si="377"/>
        <v>-0.32575061027156765</v>
      </c>
      <c r="AG287">
        <f t="shared" si="378"/>
        <v>-1.7683270625860785</v>
      </c>
      <c r="AH287">
        <f t="shared" si="379"/>
        <v>-3.925142449655918</v>
      </c>
      <c r="AI287">
        <f t="shared" si="380"/>
        <v>-11.115493614466256</v>
      </c>
      <c r="AJ287">
        <f t="shared" si="381"/>
        <v>-20.042982397225277</v>
      </c>
      <c r="AK287">
        <f t="shared" si="382"/>
        <v>-31.812605820483558</v>
      </c>
      <c r="AL287">
        <f t="shared" si="383"/>
        <v>-73.76236713217223</v>
      </c>
      <c r="AM287">
        <f t="shared" si="384"/>
        <v>-115.71212844386091</v>
      </c>
      <c r="AN287" s="2">
        <f t="shared" si="385"/>
        <v>35095</v>
      </c>
      <c r="AO287">
        <f t="shared" si="386"/>
        <v>-0.20499999999999999</v>
      </c>
      <c r="AP287">
        <f t="shared" si="387"/>
        <v>-1.6380758420429433</v>
      </c>
      <c r="AQ287">
        <f t="shared" si="388"/>
        <v>-3.7948912291127828</v>
      </c>
      <c r="AR287">
        <f t="shared" si="389"/>
        <v>-10.985242393923121</v>
      </c>
      <c r="AS287">
        <f t="shared" si="390"/>
        <v>-19.91273117668214</v>
      </c>
      <c r="AT287">
        <f t="shared" si="391"/>
        <v>-31.682354599940421</v>
      </c>
      <c r="AU287">
        <f t="shared" si="392"/>
        <v>-73.632115911629086</v>
      </c>
      <c r="AV287">
        <f t="shared" si="393"/>
        <v>-115.58187722331776</v>
      </c>
      <c r="AW287" s="2">
        <f t="shared" si="394"/>
        <v>35095</v>
      </c>
      <c r="AX287">
        <f t="shared" si="395"/>
        <v>-9.375E-2</v>
      </c>
      <c r="AY287">
        <f t="shared" si="396"/>
        <v>-1.5268258420429432</v>
      </c>
      <c r="AZ287">
        <f t="shared" si="397"/>
        <v>-3.6836412291127827</v>
      </c>
      <c r="BA287">
        <f t="shared" si="398"/>
        <v>-10.873992393923121</v>
      </c>
      <c r="BB287">
        <f t="shared" si="399"/>
        <v>-19.801481176682138</v>
      </c>
      <c r="BC287">
        <f t="shared" si="400"/>
        <v>-31.571104599940419</v>
      </c>
      <c r="BD287">
        <f t="shared" si="401"/>
        <v>-73.520865911629087</v>
      </c>
      <c r="BE287">
        <f t="shared" si="402"/>
        <v>-115.47062722331776</v>
      </c>
      <c r="BF287" s="2">
        <f t="shared" si="403"/>
        <v>35095</v>
      </c>
      <c r="BG287">
        <f t="shared" si="404"/>
        <v>-0.44650122054313535</v>
      </c>
      <c r="BH287">
        <f t="shared" si="405"/>
        <v>-1.8795770625860786</v>
      </c>
      <c r="BI287">
        <f t="shared" si="406"/>
        <v>-9.7936677724233139</v>
      </c>
      <c r="BJ287">
        <f t="shared" si="407"/>
        <v>-18.721156555182333</v>
      </c>
      <c r="BK287">
        <f t="shared" si="408"/>
        <v>-30.490779978440614</v>
      </c>
      <c r="BL287">
        <f t="shared" si="409"/>
        <v>-72.440541290129289</v>
      </c>
      <c r="BM287">
        <f t="shared" si="410"/>
        <v>-114.39030260181796</v>
      </c>
      <c r="BN287" s="2">
        <f t="shared" si="411"/>
        <v>35095</v>
      </c>
      <c r="BO287">
        <f t="shared" si="412"/>
        <v>-0.6544473382027709</v>
      </c>
      <c r="BP287">
        <f t="shared" si="413"/>
        <v>-3.1935014238228034</v>
      </c>
      <c r="BQ287">
        <f t="shared" si="414"/>
        <v>-4.1045813330770748</v>
      </c>
      <c r="BR287">
        <f t="shared" si="415"/>
        <v>-6.0241385306333797</v>
      </c>
      <c r="BS287">
        <f t="shared" si="416"/>
        <v>-7.3450939452012349</v>
      </c>
      <c r="BT287">
        <f t="shared" si="417"/>
        <v>-9.8342004587925302</v>
      </c>
      <c r="BU287">
        <f t="shared" si="418"/>
        <v>-10.670241906588224</v>
      </c>
      <c r="BV287">
        <f t="shared" si="419"/>
        <v>-11.506283354383932</v>
      </c>
      <c r="BW287" s="2">
        <f t="shared" si="420"/>
        <v>35095</v>
      </c>
      <c r="BX287">
        <f t="shared" si="421"/>
        <v>0.14433279138288879</v>
      </c>
      <c r="BY287">
        <f t="shared" si="422"/>
        <v>-0.15681103279674946</v>
      </c>
      <c r="BZ287">
        <f t="shared" si="423"/>
        <v>-0.40310069647596547</v>
      </c>
      <c r="CA287">
        <f t="shared" si="424"/>
        <v>-1.0862917240421823</v>
      </c>
      <c r="CB287">
        <f t="shared" si="425"/>
        <v>-1.8563252523063327</v>
      </c>
      <c r="CC287">
        <f t="shared" si="426"/>
        <v>-2.3418286004878781</v>
      </c>
      <c r="CD287">
        <f t="shared" si="427"/>
        <v>-5.2627658576079792</v>
      </c>
      <c r="CE287">
        <f t="shared" si="428"/>
        <v>-8.1837031147281092</v>
      </c>
      <c r="CF287" s="2">
        <f t="shared" si="429"/>
        <v>35095</v>
      </c>
      <c r="CG287">
        <f t="shared" si="430"/>
        <v>0.32163382035537325</v>
      </c>
      <c r="CH287">
        <f t="shared" si="431"/>
        <v>1.2738508928588788</v>
      </c>
      <c r="CI287">
        <f t="shared" si="432"/>
        <v>2.2332507759808835</v>
      </c>
      <c r="CJ287">
        <f t="shared" si="433"/>
        <v>3.0435655400042645</v>
      </c>
      <c r="CK287">
        <f t="shared" si="434"/>
        <v>2.9344413207103655</v>
      </c>
      <c r="CL287">
        <f t="shared" si="435"/>
        <v>4.1021464393826772</v>
      </c>
      <c r="CM287">
        <f t="shared" si="436"/>
        <v>9.7644683366934757</v>
      </c>
      <c r="CN287">
        <f t="shared" si="437"/>
        <v>15.426790234004265</v>
      </c>
      <c r="CO287" s="2">
        <f t="shared" si="438"/>
        <v>35095</v>
      </c>
      <c r="CP287">
        <f t="shared" si="439"/>
        <v>2.8178148602970925</v>
      </c>
      <c r="CQ287">
        <f t="shared" si="440"/>
        <v>5.7931913363270899</v>
      </c>
      <c r="CR287">
        <f t="shared" si="441"/>
        <v>8.1372903391359692</v>
      </c>
      <c r="CS287">
        <f t="shared" si="442"/>
        <v>10.43960503328265</v>
      </c>
      <c r="CT287">
        <f t="shared" si="443"/>
        <v>12.978401224074165</v>
      </c>
      <c r="CU287">
        <f t="shared" si="444"/>
        <v>23.216997741565859</v>
      </c>
      <c r="CV287">
        <f t="shared" si="445"/>
        <v>33.455594259057563</v>
      </c>
    </row>
    <row r="288" spans="1:100" x14ac:dyDescent="0.3">
      <c r="A288" s="2">
        <v>35062</v>
      </c>
      <c r="B288" s="4">
        <v>0.49</v>
      </c>
      <c r="C288">
        <v>0.34699999999999998</v>
      </c>
      <c r="D288">
        <v>0.33500000000000002</v>
      </c>
      <c r="E288" s="3">
        <f t="shared" si="446"/>
        <v>0.30951979704960292</v>
      </c>
      <c r="F288">
        <v>0.29677969557440437</v>
      </c>
      <c r="G288">
        <v>0.7376380514023706</v>
      </c>
      <c r="H288">
        <v>1.0890296471790493</v>
      </c>
      <c r="I288">
        <v>2.027686394584856</v>
      </c>
      <c r="J288">
        <v>2.7756500065417953</v>
      </c>
      <c r="K288">
        <v>3.1402180452168591</v>
      </c>
      <c r="L288">
        <v>3.6907357316493408</v>
      </c>
      <c r="M288">
        <v>3.874241627126835</v>
      </c>
      <c r="N288" s="2">
        <f t="shared" si="360"/>
        <v>35062</v>
      </c>
      <c r="O288">
        <f t="shared" si="361"/>
        <v>-8.6749999999999994E-2</v>
      </c>
      <c r="P288">
        <f t="shared" si="362"/>
        <v>-0.16750000000000001</v>
      </c>
      <c r="Q288">
        <f t="shared" si="447"/>
        <v>-0.2321398477872022</v>
      </c>
      <c r="R288">
        <f t="shared" si="363"/>
        <v>-0.29677969557440437</v>
      </c>
      <c r="S288">
        <f t="shared" si="364"/>
        <v>-1.4752761028047412</v>
      </c>
      <c r="T288">
        <f t="shared" si="365"/>
        <v>-3.267088941537148</v>
      </c>
      <c r="U288">
        <f t="shared" si="366"/>
        <v>-10.13843197292428</v>
      </c>
      <c r="V288">
        <f t="shared" si="367"/>
        <v>-19.429550045792567</v>
      </c>
      <c r="W288">
        <f t="shared" si="368"/>
        <v>-31.40218045216859</v>
      </c>
      <c r="X288">
        <f t="shared" si="369"/>
        <v>-73.814714632986821</v>
      </c>
      <c r="Y288">
        <f t="shared" si="370"/>
        <v>-116.22724881380505</v>
      </c>
      <c r="Z288" s="2">
        <f t="shared" si="371"/>
        <v>35062</v>
      </c>
      <c r="AA288">
        <f t="shared" si="372"/>
        <v>8.0750000000000016E-2</v>
      </c>
      <c r="AB288">
        <f t="shared" si="373"/>
        <v>0.12927969557440436</v>
      </c>
      <c r="AC288">
        <f t="shared" si="374"/>
        <v>0.21002969557440437</v>
      </c>
      <c r="AD288">
        <f t="shared" si="375"/>
        <v>1.1784964072303368</v>
      </c>
      <c r="AE288" s="2">
        <f t="shared" si="376"/>
        <v>35062</v>
      </c>
      <c r="AF288">
        <f t="shared" si="377"/>
        <v>-0.2321398477872022</v>
      </c>
      <c r="AG288">
        <f t="shared" si="378"/>
        <v>-1.3945261028047411</v>
      </c>
      <c r="AH288">
        <f t="shared" si="379"/>
        <v>-3.1863389415371479</v>
      </c>
      <c r="AI288">
        <f t="shared" si="380"/>
        <v>-10.05768197292428</v>
      </c>
      <c r="AJ288">
        <f t="shared" si="381"/>
        <v>-19.348800045792569</v>
      </c>
      <c r="AK288">
        <f t="shared" si="382"/>
        <v>-31.321430452168592</v>
      </c>
      <c r="AL288">
        <f t="shared" si="383"/>
        <v>-73.733964632986826</v>
      </c>
      <c r="AM288">
        <f t="shared" si="384"/>
        <v>-116.14649881380505</v>
      </c>
      <c r="AN288" s="2">
        <f t="shared" si="385"/>
        <v>35062</v>
      </c>
      <c r="AO288">
        <f t="shared" si="386"/>
        <v>-0.16750000000000001</v>
      </c>
      <c r="AP288">
        <f t="shared" si="387"/>
        <v>-1.3459964072303368</v>
      </c>
      <c r="AQ288">
        <f t="shared" si="388"/>
        <v>-3.1378092459627438</v>
      </c>
      <c r="AR288">
        <f t="shared" si="389"/>
        <v>-10.009152277349877</v>
      </c>
      <c r="AS288">
        <f t="shared" si="390"/>
        <v>-19.300270350218163</v>
      </c>
      <c r="AT288">
        <f t="shared" si="391"/>
        <v>-31.272900756594186</v>
      </c>
      <c r="AU288">
        <f t="shared" si="392"/>
        <v>-73.68543493741241</v>
      </c>
      <c r="AV288">
        <f t="shared" si="393"/>
        <v>-116.09796911823064</v>
      </c>
      <c r="AW288" s="2">
        <f t="shared" si="394"/>
        <v>35062</v>
      </c>
      <c r="AX288">
        <f t="shared" si="395"/>
        <v>-8.6749999999999994E-2</v>
      </c>
      <c r="AY288">
        <f t="shared" si="396"/>
        <v>-1.2652464072303369</v>
      </c>
      <c r="AZ288">
        <f t="shared" si="397"/>
        <v>-3.0570592459627437</v>
      </c>
      <c r="BA288">
        <f t="shared" si="398"/>
        <v>-9.9284022773498766</v>
      </c>
      <c r="BB288">
        <f t="shared" si="399"/>
        <v>-19.219520350218161</v>
      </c>
      <c r="BC288">
        <f t="shared" si="400"/>
        <v>-31.192150756594184</v>
      </c>
      <c r="BD288">
        <f t="shared" si="401"/>
        <v>-73.604684937412415</v>
      </c>
      <c r="BE288">
        <f t="shared" si="402"/>
        <v>-116.01721911823064</v>
      </c>
      <c r="BF288" s="2">
        <f t="shared" si="403"/>
        <v>35062</v>
      </c>
      <c r="BG288">
        <f t="shared" si="404"/>
        <v>-0.29677969557440437</v>
      </c>
      <c r="BH288">
        <f t="shared" si="405"/>
        <v>-1.4752761028047412</v>
      </c>
      <c r="BI288">
        <f t="shared" si="406"/>
        <v>-8.959935565693943</v>
      </c>
      <c r="BJ288">
        <f t="shared" si="407"/>
        <v>-18.25105363856223</v>
      </c>
      <c r="BK288">
        <f t="shared" si="408"/>
        <v>-30.223684044938253</v>
      </c>
      <c r="BL288">
        <f t="shared" si="409"/>
        <v>-72.63621822575648</v>
      </c>
      <c r="BM288">
        <f t="shared" si="410"/>
        <v>-115.04875240657471</v>
      </c>
      <c r="BN288" s="2">
        <f t="shared" si="411"/>
        <v>35062</v>
      </c>
      <c r="BO288">
        <f t="shared" si="412"/>
        <v>-0.32712538217374232</v>
      </c>
      <c r="BP288">
        <f t="shared" si="413"/>
        <v>-1.342681350347259</v>
      </c>
      <c r="BQ288">
        <f t="shared" si="414"/>
        <v>-1.865668845993286</v>
      </c>
      <c r="BR288">
        <f t="shared" si="415"/>
        <v>-2.6808464416247362</v>
      </c>
      <c r="BS288">
        <f t="shared" si="416"/>
        <v>-5.8289641087187558</v>
      </c>
      <c r="BT288">
        <f t="shared" si="417"/>
        <v>-11.454447514925297</v>
      </c>
      <c r="BU288">
        <f t="shared" si="418"/>
        <v>-19.516101186178197</v>
      </c>
      <c r="BV288">
        <f t="shared" si="419"/>
        <v>-27.577754857431081</v>
      </c>
      <c r="BW288" s="2">
        <f t="shared" si="420"/>
        <v>35062</v>
      </c>
      <c r="BX288">
        <f t="shared" si="421"/>
        <v>0.12001232571888498</v>
      </c>
      <c r="BY288">
        <f t="shared" si="422"/>
        <v>0.70937581311398756</v>
      </c>
      <c r="BZ288">
        <f t="shared" si="423"/>
        <v>1.1064046803412111</v>
      </c>
      <c r="CA288">
        <f t="shared" si="424"/>
        <v>0.11864996452204202</v>
      </c>
      <c r="CB288">
        <f t="shared" si="425"/>
        <v>-2.8341784268499133</v>
      </c>
      <c r="CC288">
        <f t="shared" si="426"/>
        <v>-4.6528209298282981</v>
      </c>
      <c r="CD288">
        <f t="shared" si="427"/>
        <v>-11.834217596815019</v>
      </c>
      <c r="CE288">
        <f t="shared" si="428"/>
        <v>-19.015614263801748</v>
      </c>
      <c r="CF288" s="2">
        <f t="shared" si="429"/>
        <v>35062</v>
      </c>
      <c r="CG288">
        <f t="shared" si="430"/>
        <v>0.3806172783273063</v>
      </c>
      <c r="CH288">
        <f t="shared" si="431"/>
        <v>1.875042834497479</v>
      </c>
      <c r="CI288">
        <f t="shared" si="432"/>
        <v>3.625941697751947</v>
      </c>
      <c r="CJ288">
        <f t="shared" si="433"/>
        <v>4.9966392290123274</v>
      </c>
      <c r="CK288">
        <f t="shared" si="434"/>
        <v>5.4803653803675623</v>
      </c>
      <c r="CL288">
        <f t="shared" si="435"/>
        <v>7.030451179921644</v>
      </c>
      <c r="CM288">
        <f t="shared" si="436"/>
        <v>13.283369477248678</v>
      </c>
      <c r="CN288">
        <f t="shared" si="437"/>
        <v>19.536287774575705</v>
      </c>
      <c r="CO288" s="2">
        <f t="shared" si="438"/>
        <v>35062</v>
      </c>
      <c r="CP288">
        <f t="shared" si="439"/>
        <v>3.1439320955962775</v>
      </c>
      <c r="CQ288">
        <f t="shared" si="440"/>
        <v>6.3723729027204374</v>
      </c>
      <c r="CR288">
        <f t="shared" si="441"/>
        <v>8.8590624042241828</v>
      </c>
      <c r="CS288">
        <f t="shared" si="442"/>
        <v>10.347089614640812</v>
      </c>
      <c r="CT288">
        <f t="shared" si="443"/>
        <v>12.454349724849703</v>
      </c>
      <c r="CU288">
        <f t="shared" si="444"/>
        <v>23.226844267840658</v>
      </c>
      <c r="CV288">
        <f t="shared" si="445"/>
        <v>33.999338810831617</v>
      </c>
    </row>
    <row r="289" spans="1:100" x14ac:dyDescent="0.3">
      <c r="A289" s="2">
        <v>35033</v>
      </c>
      <c r="B289" s="4">
        <v>0.42</v>
      </c>
      <c r="C289">
        <v>0.185</v>
      </c>
      <c r="D289">
        <v>0.185</v>
      </c>
      <c r="E289" s="3">
        <f t="shared" si="446"/>
        <v>0.14297520341676465</v>
      </c>
      <c r="F289">
        <v>0.121962805125147</v>
      </c>
      <c r="G289">
        <v>0.37664512339160466</v>
      </c>
      <c r="H289">
        <v>0.71372497540504953</v>
      </c>
      <c r="I289">
        <v>1.6898409453802024</v>
      </c>
      <c r="J289">
        <v>2.4578355551089377</v>
      </c>
      <c r="K289">
        <v>2.9087450881681609</v>
      </c>
      <c r="L289">
        <v>3.4962615332652422</v>
      </c>
      <c r="M289">
        <v>3.6921003482976023</v>
      </c>
      <c r="N289" s="2">
        <f t="shared" si="360"/>
        <v>35033</v>
      </c>
      <c r="O289">
        <f t="shared" si="361"/>
        <v>-4.6249999999999999E-2</v>
      </c>
      <c r="P289">
        <f t="shared" si="362"/>
        <v>-9.2499999999999999E-2</v>
      </c>
      <c r="Q289">
        <f t="shared" si="447"/>
        <v>-0.10723140256257349</v>
      </c>
      <c r="R289">
        <f t="shared" si="363"/>
        <v>-0.121962805125147</v>
      </c>
      <c r="S289">
        <f t="shared" si="364"/>
        <v>-0.75329024678320933</v>
      </c>
      <c r="T289">
        <f t="shared" si="365"/>
        <v>-2.1411749262151485</v>
      </c>
      <c r="U289">
        <f t="shared" si="366"/>
        <v>-8.4492047269010122</v>
      </c>
      <c r="V289">
        <f t="shared" si="367"/>
        <v>-17.204848885762566</v>
      </c>
      <c r="W289">
        <f t="shared" si="368"/>
        <v>-29.087450881681608</v>
      </c>
      <c r="X289">
        <f t="shared" si="369"/>
        <v>-69.925230665304838</v>
      </c>
      <c r="Y289">
        <f t="shared" si="370"/>
        <v>-110.76301044892807</v>
      </c>
      <c r="Z289" s="2">
        <f t="shared" si="371"/>
        <v>35033</v>
      </c>
      <c r="AA289">
        <f t="shared" si="372"/>
        <v>4.6249999999999999E-2</v>
      </c>
      <c r="AB289">
        <f t="shared" si="373"/>
        <v>2.9462805125146999E-2</v>
      </c>
      <c r="AC289">
        <f t="shared" si="374"/>
        <v>7.5712805125146998E-2</v>
      </c>
      <c r="AD289">
        <f t="shared" si="375"/>
        <v>0.63132744165806232</v>
      </c>
      <c r="AE289" s="2">
        <f t="shared" si="376"/>
        <v>35033</v>
      </c>
      <c r="AF289">
        <f t="shared" si="377"/>
        <v>-0.10723140256257349</v>
      </c>
      <c r="AG289">
        <f t="shared" si="378"/>
        <v>-0.70704024678320931</v>
      </c>
      <c r="AH289">
        <f t="shared" si="379"/>
        <v>-2.0949249262151484</v>
      </c>
      <c r="AI289">
        <f t="shared" si="380"/>
        <v>-8.4029547269010116</v>
      </c>
      <c r="AJ289">
        <f t="shared" si="381"/>
        <v>-17.158598885762565</v>
      </c>
      <c r="AK289">
        <f t="shared" si="382"/>
        <v>-29.041200881681608</v>
      </c>
      <c r="AL289">
        <f t="shared" si="383"/>
        <v>-69.878980665304837</v>
      </c>
      <c r="AM289">
        <f t="shared" si="384"/>
        <v>-110.71676044892807</v>
      </c>
      <c r="AN289" s="2">
        <f t="shared" si="385"/>
        <v>35033</v>
      </c>
      <c r="AO289">
        <f t="shared" si="386"/>
        <v>-9.2499999999999999E-2</v>
      </c>
      <c r="AP289">
        <f t="shared" si="387"/>
        <v>-0.72382744165806234</v>
      </c>
      <c r="AQ289">
        <f t="shared" si="388"/>
        <v>-2.1117121210900014</v>
      </c>
      <c r="AR289">
        <f t="shared" si="389"/>
        <v>-8.4197419217758647</v>
      </c>
      <c r="AS289">
        <f t="shared" si="390"/>
        <v>-17.17538608063742</v>
      </c>
      <c r="AT289">
        <f t="shared" si="391"/>
        <v>-29.057988076556462</v>
      </c>
      <c r="AU289">
        <f t="shared" si="392"/>
        <v>-69.895767860179689</v>
      </c>
      <c r="AV289">
        <f t="shared" si="393"/>
        <v>-110.73354764380292</v>
      </c>
      <c r="AW289" s="2">
        <f t="shared" si="394"/>
        <v>35033</v>
      </c>
      <c r="AX289">
        <f t="shared" si="395"/>
        <v>-4.6249999999999999E-2</v>
      </c>
      <c r="AY289">
        <f t="shared" si="396"/>
        <v>-0.67757744165806233</v>
      </c>
      <c r="AZ289">
        <f t="shared" si="397"/>
        <v>-2.0654621210900013</v>
      </c>
      <c r="BA289">
        <f t="shared" si="398"/>
        <v>-8.3734919217758659</v>
      </c>
      <c r="BB289">
        <f t="shared" si="399"/>
        <v>-17.129136080637419</v>
      </c>
      <c r="BC289">
        <f t="shared" si="400"/>
        <v>-29.011738076556462</v>
      </c>
      <c r="BD289">
        <f t="shared" si="401"/>
        <v>-69.849517860179688</v>
      </c>
      <c r="BE289">
        <f t="shared" si="402"/>
        <v>-110.68729764380292</v>
      </c>
      <c r="BF289" s="2">
        <f t="shared" si="403"/>
        <v>35033</v>
      </c>
      <c r="BG289">
        <f t="shared" si="404"/>
        <v>-0.121962805125147</v>
      </c>
      <c r="BH289">
        <f t="shared" si="405"/>
        <v>-0.75329024678320933</v>
      </c>
      <c r="BI289">
        <f t="shared" si="406"/>
        <v>-7.8178772852429503</v>
      </c>
      <c r="BJ289">
        <f t="shared" si="407"/>
        <v>-16.573521444104504</v>
      </c>
      <c r="BK289">
        <f t="shared" si="408"/>
        <v>-28.456123440023546</v>
      </c>
      <c r="BL289">
        <f t="shared" si="409"/>
        <v>-69.29390322364678</v>
      </c>
      <c r="BM289">
        <f t="shared" si="410"/>
        <v>-110.13168300727001</v>
      </c>
      <c r="BN289" s="2">
        <f t="shared" si="411"/>
        <v>35033</v>
      </c>
      <c r="BO289">
        <f t="shared" si="412"/>
        <v>1.3175530003776679</v>
      </c>
      <c r="BP289">
        <f t="shared" si="413"/>
        <v>4.7487754797422319</v>
      </c>
      <c r="BQ289">
        <f t="shared" si="414"/>
        <v>8.9509571297526769</v>
      </c>
      <c r="BR289">
        <f t="shared" si="415"/>
        <v>14.069305994193419</v>
      </c>
      <c r="BS289">
        <f t="shared" si="416"/>
        <v>17.728461999960519</v>
      </c>
      <c r="BT289">
        <f t="shared" si="417"/>
        <v>14.446828675489106</v>
      </c>
      <c r="BU289">
        <f t="shared" si="418"/>
        <v>12.210793937961148</v>
      </c>
      <c r="BV289">
        <f t="shared" si="419"/>
        <v>9.9747592004331747</v>
      </c>
      <c r="BW289" s="2">
        <f t="shared" si="420"/>
        <v>35033</v>
      </c>
      <c r="BX289">
        <f t="shared" si="421"/>
        <v>0.54105121040854431</v>
      </c>
      <c r="BY289">
        <f t="shared" si="422"/>
        <v>1.5958542202533421</v>
      </c>
      <c r="BZ289">
        <f t="shared" si="423"/>
        <v>2.8947132133256179</v>
      </c>
      <c r="CA289">
        <f t="shared" si="424"/>
        <v>3.1395723556653516</v>
      </c>
      <c r="CB289">
        <f t="shared" si="425"/>
        <v>1.7595459797972992</v>
      </c>
      <c r="CC289">
        <f t="shared" si="426"/>
        <v>1.0189660011517361</v>
      </c>
      <c r="CD289">
        <f t="shared" si="427"/>
        <v>3.4886490847404277</v>
      </c>
      <c r="CE289">
        <f t="shared" si="428"/>
        <v>5.9583321683291048</v>
      </c>
      <c r="CF289" s="2">
        <f t="shared" si="429"/>
        <v>35033</v>
      </c>
      <c r="CG289">
        <f t="shared" si="430"/>
        <v>0.69510626472273351</v>
      </c>
      <c r="CH289">
        <f t="shared" si="431"/>
        <v>3.9351388765566115</v>
      </c>
      <c r="CI289">
        <f t="shared" si="432"/>
        <v>7.4926153731725398</v>
      </c>
      <c r="CJ289">
        <f t="shared" si="433"/>
        <v>11.999120015850202</v>
      </c>
      <c r="CK289">
        <f t="shared" si="434"/>
        <v>14.157295486224278</v>
      </c>
      <c r="CL289">
        <f t="shared" si="435"/>
        <v>17.4743589665466</v>
      </c>
      <c r="CM289">
        <f t="shared" si="436"/>
        <v>33.524610544829279</v>
      </c>
      <c r="CN289">
        <f t="shared" si="437"/>
        <v>49.574862123111956</v>
      </c>
      <c r="CO289" s="2">
        <f t="shared" si="438"/>
        <v>35033</v>
      </c>
      <c r="CP289">
        <f t="shared" si="439"/>
        <v>3.4818712613521163</v>
      </c>
      <c r="CQ289">
        <f t="shared" si="440"/>
        <v>7.1977639785494496</v>
      </c>
      <c r="CR289">
        <f t="shared" si="441"/>
        <v>10.290846571513478</v>
      </c>
      <c r="CS289">
        <f t="shared" si="442"/>
        <v>12.279290894154686</v>
      </c>
      <c r="CT289">
        <f t="shared" si="443"/>
        <v>14.798990196478654</v>
      </c>
      <c r="CU289">
        <f t="shared" si="444"/>
        <v>27.34967806832821</v>
      </c>
      <c r="CV289">
        <f t="shared" si="445"/>
        <v>39.900365940177757</v>
      </c>
    </row>
    <row r="290" spans="1:100" x14ac:dyDescent="0.3">
      <c r="A290" s="2">
        <v>35003</v>
      </c>
      <c r="B290" s="4">
        <v>0.47</v>
      </c>
      <c r="C290">
        <v>0.19500000000000001</v>
      </c>
      <c r="D290">
        <v>0.15</v>
      </c>
      <c r="E290" s="3">
        <f t="shared" si="446"/>
        <v>0.19059251714724998</v>
      </c>
      <c r="F290">
        <v>0.21088877572087494</v>
      </c>
      <c r="G290">
        <v>0.50935085331518881</v>
      </c>
      <c r="H290">
        <v>0.98258237212888311</v>
      </c>
      <c r="I290">
        <v>1.9316417963615822</v>
      </c>
      <c r="J290">
        <v>2.6079227015607098</v>
      </c>
      <c r="K290">
        <v>2.9402805705785426</v>
      </c>
      <c r="L290">
        <v>3.5571778327762584</v>
      </c>
      <c r="M290">
        <v>3.7628102535088308</v>
      </c>
      <c r="N290" s="2">
        <f t="shared" si="360"/>
        <v>35003</v>
      </c>
      <c r="O290">
        <f t="shared" si="361"/>
        <v>-4.8750000000000002E-2</v>
      </c>
      <c r="P290">
        <f t="shared" si="362"/>
        <v>-7.4999999999999997E-2</v>
      </c>
      <c r="Q290">
        <f t="shared" si="447"/>
        <v>-0.14294438786043748</v>
      </c>
      <c r="R290">
        <f t="shared" si="363"/>
        <v>-0.21088877572087494</v>
      </c>
      <c r="S290">
        <f t="shared" si="364"/>
        <v>-1.0187017066303776</v>
      </c>
      <c r="T290">
        <f t="shared" si="365"/>
        <v>-2.9477471163866493</v>
      </c>
      <c r="U290">
        <f t="shared" si="366"/>
        <v>-9.6582089818079115</v>
      </c>
      <c r="V290">
        <f t="shared" si="367"/>
        <v>-18.255458910924968</v>
      </c>
      <c r="W290">
        <f t="shared" si="368"/>
        <v>-29.402805705785426</v>
      </c>
      <c r="X290">
        <f t="shared" si="369"/>
        <v>-71.143556655525174</v>
      </c>
      <c r="Y290">
        <f t="shared" si="370"/>
        <v>-112.88430760526492</v>
      </c>
      <c r="Z290" s="2">
        <f t="shared" si="371"/>
        <v>35003</v>
      </c>
      <c r="AA290">
        <f t="shared" si="372"/>
        <v>2.6249999999999996E-2</v>
      </c>
      <c r="AB290">
        <f t="shared" si="373"/>
        <v>0.13588877572087493</v>
      </c>
      <c r="AC290">
        <f t="shared" si="374"/>
        <v>0.16213877572087493</v>
      </c>
      <c r="AD290">
        <f t="shared" si="375"/>
        <v>0.80781293090950268</v>
      </c>
      <c r="AE290" s="2">
        <f t="shared" si="376"/>
        <v>35003</v>
      </c>
      <c r="AF290">
        <f t="shared" si="377"/>
        <v>-0.14294438786043748</v>
      </c>
      <c r="AG290">
        <f t="shared" si="378"/>
        <v>-0.99245170663037763</v>
      </c>
      <c r="AH290">
        <f t="shared" si="379"/>
        <v>-2.9214971163866492</v>
      </c>
      <c r="AI290">
        <f t="shared" si="380"/>
        <v>-9.6319589818079123</v>
      </c>
      <c r="AJ290">
        <f t="shared" si="381"/>
        <v>-18.229208910924967</v>
      </c>
      <c r="AK290">
        <f t="shared" si="382"/>
        <v>-29.376555705785425</v>
      </c>
      <c r="AL290">
        <f t="shared" si="383"/>
        <v>-71.117306655525169</v>
      </c>
      <c r="AM290">
        <f t="shared" si="384"/>
        <v>-112.85805760526492</v>
      </c>
      <c r="AN290" s="2">
        <f t="shared" si="385"/>
        <v>35003</v>
      </c>
      <c r="AO290">
        <f t="shared" si="386"/>
        <v>-7.4999999999999997E-2</v>
      </c>
      <c r="AP290">
        <f t="shared" si="387"/>
        <v>-0.88281293090950275</v>
      </c>
      <c r="AQ290">
        <f t="shared" si="388"/>
        <v>-2.8118583406657742</v>
      </c>
      <c r="AR290">
        <f t="shared" si="389"/>
        <v>-9.522320206087036</v>
      </c>
      <c r="AS290">
        <f t="shared" si="390"/>
        <v>-18.119570135204093</v>
      </c>
      <c r="AT290">
        <f t="shared" si="391"/>
        <v>-29.26691693006455</v>
      </c>
      <c r="AU290">
        <f t="shared" si="392"/>
        <v>-71.007667879804302</v>
      </c>
      <c r="AV290">
        <f t="shared" si="393"/>
        <v>-112.74841882954405</v>
      </c>
      <c r="AW290" s="2">
        <f t="shared" si="394"/>
        <v>35003</v>
      </c>
      <c r="AX290">
        <f t="shared" si="395"/>
        <v>-4.8750000000000002E-2</v>
      </c>
      <c r="AY290">
        <f t="shared" si="396"/>
        <v>-0.85656293090950264</v>
      </c>
      <c r="AZ290">
        <f t="shared" si="397"/>
        <v>-2.7856083406657746</v>
      </c>
      <c r="BA290">
        <f t="shared" si="398"/>
        <v>-9.4960702060870368</v>
      </c>
      <c r="BB290">
        <f t="shared" si="399"/>
        <v>-18.093320135204092</v>
      </c>
      <c r="BC290">
        <f t="shared" si="400"/>
        <v>-29.240666930064549</v>
      </c>
      <c r="BD290">
        <f t="shared" si="401"/>
        <v>-70.981417879804297</v>
      </c>
      <c r="BE290">
        <f t="shared" si="402"/>
        <v>-112.72216882954405</v>
      </c>
      <c r="BF290" s="2">
        <f t="shared" si="403"/>
        <v>35003</v>
      </c>
      <c r="BG290">
        <f t="shared" si="404"/>
        <v>-0.21088877572087494</v>
      </c>
      <c r="BH290">
        <f t="shared" si="405"/>
        <v>-1.0187017066303776</v>
      </c>
      <c r="BI290">
        <f t="shared" si="406"/>
        <v>-8.850396050898409</v>
      </c>
      <c r="BJ290">
        <f t="shared" si="407"/>
        <v>-17.447645980015466</v>
      </c>
      <c r="BK290">
        <f t="shared" si="408"/>
        <v>-28.594992774875923</v>
      </c>
      <c r="BL290">
        <f t="shared" si="409"/>
        <v>-70.335743724615668</v>
      </c>
      <c r="BM290">
        <f t="shared" si="410"/>
        <v>-112.07649467435542</v>
      </c>
      <c r="BN290" s="2">
        <f t="shared" si="411"/>
        <v>35003</v>
      </c>
      <c r="BO290">
        <f t="shared" si="412"/>
        <v>1.1068880313240275</v>
      </c>
      <c r="BP290">
        <f t="shared" si="413"/>
        <v>2.8388744760567639</v>
      </c>
      <c r="BQ290">
        <f t="shared" si="414"/>
        <v>3.2573750579526033</v>
      </c>
      <c r="BR290">
        <f t="shared" si="415"/>
        <v>3.8105502003764711</v>
      </c>
      <c r="BS290">
        <f t="shared" si="416"/>
        <v>3.5914385584160256</v>
      </c>
      <c r="BT290">
        <f t="shared" si="417"/>
        <v>5.1095383756442301</v>
      </c>
      <c r="BU290">
        <f t="shared" si="418"/>
        <v>0.10370530919970633</v>
      </c>
      <c r="BV290">
        <f t="shared" si="419"/>
        <v>-4.9021277572448456</v>
      </c>
      <c r="BW290" s="2">
        <f t="shared" si="420"/>
        <v>35003</v>
      </c>
      <c r="BX290">
        <f t="shared" si="421"/>
        <v>1.1899014610661198</v>
      </c>
      <c r="BY290">
        <f t="shared" si="422"/>
        <v>3.8687528920882595</v>
      </c>
      <c r="BZ290">
        <f t="shared" si="423"/>
        <v>5.7633926713984032</v>
      </c>
      <c r="CA290">
        <f t="shared" si="424"/>
        <v>7.9386434162116259</v>
      </c>
      <c r="CB290">
        <f t="shared" si="425"/>
        <v>8.4354347945546984</v>
      </c>
      <c r="CC290">
        <f t="shared" si="426"/>
        <v>11.431545729358813</v>
      </c>
      <c r="CD290">
        <f t="shared" si="427"/>
        <v>20.343049299222844</v>
      </c>
      <c r="CE290">
        <f t="shared" si="428"/>
        <v>29.254552869086883</v>
      </c>
      <c r="CF290" s="2">
        <f t="shared" si="429"/>
        <v>35003</v>
      </c>
      <c r="CG290">
        <f t="shared" si="430"/>
        <v>0.75989824656955696</v>
      </c>
      <c r="CH290">
        <f t="shared" si="431"/>
        <v>4.0352357798105238</v>
      </c>
      <c r="CI290">
        <f t="shared" si="432"/>
        <v>7.3411116575660813</v>
      </c>
      <c r="CJ290">
        <f t="shared" si="433"/>
        <v>12.071415453865884</v>
      </c>
      <c r="CK290">
        <f t="shared" si="434"/>
        <v>15.581486850917413</v>
      </c>
      <c r="CL290">
        <f t="shared" si="435"/>
        <v>19.79625060983653</v>
      </c>
      <c r="CM290">
        <f t="shared" si="436"/>
        <v>33.726393115757361</v>
      </c>
      <c r="CN290">
        <f t="shared" si="437"/>
        <v>47.656535621678195</v>
      </c>
      <c r="CO290" s="2">
        <f t="shared" si="438"/>
        <v>35003</v>
      </c>
      <c r="CP290">
        <f t="shared" si="439"/>
        <v>3.4919450063922883</v>
      </c>
      <c r="CQ290">
        <f t="shared" si="440"/>
        <v>7.1977792879876663</v>
      </c>
      <c r="CR290">
        <f t="shared" si="441"/>
        <v>9.4509691408716971</v>
      </c>
      <c r="CS290">
        <f t="shared" si="442"/>
        <v>11.7193835678905</v>
      </c>
      <c r="CT290">
        <f t="shared" si="443"/>
        <v>15.247713682096126</v>
      </c>
      <c r="CU290">
        <f t="shared" si="444"/>
        <v>26.357601573595826</v>
      </c>
      <c r="CV290">
        <f t="shared" si="445"/>
        <v>37.467489465095525</v>
      </c>
    </row>
    <row r="291" spans="1:100" x14ac:dyDescent="0.3">
      <c r="A291" s="2">
        <v>34971</v>
      </c>
      <c r="B291" s="4">
        <v>0.43</v>
      </c>
      <c r="C291">
        <v>0.35</v>
      </c>
      <c r="D291">
        <v>0.34</v>
      </c>
      <c r="E291" s="3">
        <f t="shared" si="446"/>
        <v>0.2719056681625111</v>
      </c>
      <c r="F291">
        <v>0.23785850224376662</v>
      </c>
      <c r="G291">
        <v>0.57317788260896319</v>
      </c>
      <c r="H291">
        <v>0.93580724334627541</v>
      </c>
      <c r="I291">
        <v>1.8949940725036192</v>
      </c>
      <c r="J291">
        <v>2.5684370026589827</v>
      </c>
      <c r="K291">
        <v>2.8545318573437268</v>
      </c>
      <c r="L291">
        <v>3.4471219668221136</v>
      </c>
      <c r="M291">
        <v>3.6446520033149095</v>
      </c>
      <c r="N291" s="2">
        <f t="shared" si="360"/>
        <v>34971</v>
      </c>
      <c r="O291">
        <f t="shared" si="361"/>
        <v>-8.7499999999999994E-2</v>
      </c>
      <c r="P291">
        <f t="shared" si="362"/>
        <v>-0.17</v>
      </c>
      <c r="Q291">
        <f t="shared" si="447"/>
        <v>-0.20392925112188331</v>
      </c>
      <c r="R291">
        <f t="shared" si="363"/>
        <v>-0.23785850224376662</v>
      </c>
      <c r="S291">
        <f t="shared" si="364"/>
        <v>-1.1463557652179264</v>
      </c>
      <c r="T291">
        <f t="shared" si="365"/>
        <v>-2.8074217300388264</v>
      </c>
      <c r="U291">
        <f t="shared" si="366"/>
        <v>-9.4749703625180963</v>
      </c>
      <c r="V291">
        <f t="shared" si="367"/>
        <v>-17.97905901861288</v>
      </c>
      <c r="W291">
        <f t="shared" si="368"/>
        <v>-28.545318573437267</v>
      </c>
      <c r="X291">
        <f t="shared" si="369"/>
        <v>-68.942439336442277</v>
      </c>
      <c r="Y291">
        <f t="shared" si="370"/>
        <v>-109.33956009944728</v>
      </c>
      <c r="Z291" s="2">
        <f t="shared" si="371"/>
        <v>34971</v>
      </c>
      <c r="AA291">
        <f t="shared" si="372"/>
        <v>8.2500000000000018E-2</v>
      </c>
      <c r="AB291">
        <f t="shared" si="373"/>
        <v>6.7858502243766605E-2</v>
      </c>
      <c r="AC291">
        <f t="shared" si="374"/>
        <v>0.15035850224376662</v>
      </c>
      <c r="AD291">
        <f t="shared" si="375"/>
        <v>0.90849726297415978</v>
      </c>
      <c r="AE291" s="2">
        <f t="shared" si="376"/>
        <v>34971</v>
      </c>
      <c r="AF291">
        <f t="shared" si="377"/>
        <v>-0.20392925112188331</v>
      </c>
      <c r="AG291">
        <f t="shared" si="378"/>
        <v>-1.0638557652179264</v>
      </c>
      <c r="AH291">
        <f t="shared" si="379"/>
        <v>-2.7249217300388264</v>
      </c>
      <c r="AI291">
        <f t="shared" si="380"/>
        <v>-9.3924703625180967</v>
      </c>
      <c r="AJ291">
        <f t="shared" si="381"/>
        <v>-17.89655901861288</v>
      </c>
      <c r="AK291">
        <f t="shared" si="382"/>
        <v>-28.462818573437268</v>
      </c>
      <c r="AL291">
        <f t="shared" si="383"/>
        <v>-68.859939336442281</v>
      </c>
      <c r="AM291">
        <f t="shared" si="384"/>
        <v>-109.25706009944729</v>
      </c>
      <c r="AN291" s="2">
        <f t="shared" si="385"/>
        <v>34971</v>
      </c>
      <c r="AO291">
        <f t="shared" si="386"/>
        <v>-0.17</v>
      </c>
      <c r="AP291">
        <f t="shared" si="387"/>
        <v>-1.0784972629741598</v>
      </c>
      <c r="AQ291">
        <f t="shared" si="388"/>
        <v>-2.7395632277950597</v>
      </c>
      <c r="AR291">
        <f t="shared" si="389"/>
        <v>-9.4071118602743304</v>
      </c>
      <c r="AS291">
        <f t="shared" si="390"/>
        <v>-17.911200516369114</v>
      </c>
      <c r="AT291">
        <f t="shared" si="391"/>
        <v>-28.477460071193502</v>
      </c>
      <c r="AU291">
        <f t="shared" si="392"/>
        <v>-68.874580834198511</v>
      </c>
      <c r="AV291">
        <f t="shared" si="393"/>
        <v>-109.27170159720352</v>
      </c>
      <c r="AW291" s="2">
        <f t="shared" si="394"/>
        <v>34971</v>
      </c>
      <c r="AX291">
        <f t="shared" si="395"/>
        <v>-8.7499999999999994E-2</v>
      </c>
      <c r="AY291">
        <f t="shared" si="396"/>
        <v>-0.9959972629741598</v>
      </c>
      <c r="AZ291">
        <f t="shared" si="397"/>
        <v>-2.6570632277950597</v>
      </c>
      <c r="BA291">
        <f t="shared" si="398"/>
        <v>-9.3246118602743291</v>
      </c>
      <c r="BB291">
        <f t="shared" si="399"/>
        <v>-17.828700516369114</v>
      </c>
      <c r="BC291">
        <f t="shared" si="400"/>
        <v>-28.394960071193502</v>
      </c>
      <c r="BD291">
        <f t="shared" si="401"/>
        <v>-68.792080834198515</v>
      </c>
      <c r="BE291">
        <f t="shared" si="402"/>
        <v>-109.18920159720352</v>
      </c>
      <c r="BF291" s="2">
        <f t="shared" si="403"/>
        <v>34971</v>
      </c>
      <c r="BG291">
        <f t="shared" si="404"/>
        <v>-0.23785850224376662</v>
      </c>
      <c r="BH291">
        <f t="shared" si="405"/>
        <v>-1.1463557652179264</v>
      </c>
      <c r="BI291">
        <f t="shared" si="406"/>
        <v>-8.566473099543936</v>
      </c>
      <c r="BJ291">
        <f t="shared" si="407"/>
        <v>-17.070561755638721</v>
      </c>
      <c r="BK291">
        <f t="shared" si="408"/>
        <v>-27.636821310463109</v>
      </c>
      <c r="BL291">
        <f t="shared" si="409"/>
        <v>-68.033942073468111</v>
      </c>
      <c r="BM291">
        <f t="shared" si="410"/>
        <v>-108.43106283647312</v>
      </c>
      <c r="BN291" s="2">
        <f t="shared" si="411"/>
        <v>34971</v>
      </c>
      <c r="BO291">
        <f t="shared" si="412"/>
        <v>1.1093076469502368</v>
      </c>
      <c r="BP291">
        <f t="shared" si="413"/>
        <v>3.5623141942776169</v>
      </c>
      <c r="BQ291">
        <f t="shared" si="414"/>
        <v>4.8793594243780918</v>
      </c>
      <c r="BR291">
        <f t="shared" si="415"/>
        <v>3.7190275883712038</v>
      </c>
      <c r="BS291">
        <f t="shared" si="416"/>
        <v>0.96148847272130578</v>
      </c>
      <c r="BT291">
        <f t="shared" si="417"/>
        <v>2.9496868729710775</v>
      </c>
      <c r="BU291">
        <f t="shared" si="418"/>
        <v>-3.3514527897495237</v>
      </c>
      <c r="BV291">
        <f t="shared" si="419"/>
        <v>-9.6525924524700955</v>
      </c>
      <c r="BW291" s="2">
        <f t="shared" si="420"/>
        <v>34971</v>
      </c>
      <c r="BX291">
        <f t="shared" si="421"/>
        <v>1.1488518349819192</v>
      </c>
      <c r="BY291">
        <f t="shared" si="422"/>
        <v>3.930488457749532</v>
      </c>
      <c r="BZ291">
        <f t="shared" si="423"/>
        <v>6.8183305004542483</v>
      </c>
      <c r="CA291">
        <f t="shared" si="424"/>
        <v>9.2819655951605426</v>
      </c>
      <c r="CB291">
        <f t="shared" si="425"/>
        <v>11.581613655740398</v>
      </c>
      <c r="CC291">
        <f t="shared" si="426"/>
        <v>16.719484058174793</v>
      </c>
      <c r="CD291">
        <f t="shared" si="427"/>
        <v>30.129688339791784</v>
      </c>
      <c r="CE291">
        <f t="shared" si="428"/>
        <v>43.539892621408768</v>
      </c>
      <c r="CF291" s="2">
        <f t="shared" si="429"/>
        <v>34971</v>
      </c>
      <c r="CG291">
        <f t="shared" si="430"/>
        <v>0.69733939330168049</v>
      </c>
      <c r="CH291">
        <f t="shared" si="431"/>
        <v>4.0736254308970432</v>
      </c>
      <c r="CI291">
        <f t="shared" si="432"/>
        <v>7.7347870969418402</v>
      </c>
      <c r="CJ291">
        <f t="shared" si="433"/>
        <v>12.139854206160077</v>
      </c>
      <c r="CK291">
        <f t="shared" si="434"/>
        <v>15.173263042413582</v>
      </c>
      <c r="CL291">
        <f t="shared" si="435"/>
        <v>19.858104324760951</v>
      </c>
      <c r="CM291">
        <f t="shared" si="436"/>
        <v>36.908648272499846</v>
      </c>
      <c r="CN291">
        <f t="shared" si="437"/>
        <v>53.959192220238748</v>
      </c>
      <c r="CO291" s="2">
        <f t="shared" si="438"/>
        <v>34971</v>
      </c>
      <c r="CP291">
        <f t="shared" si="439"/>
        <v>3.0734901920022142</v>
      </c>
      <c r="CQ291">
        <f t="shared" si="440"/>
        <v>6.5818313140708611</v>
      </c>
      <c r="CR291">
        <f t="shared" si="441"/>
        <v>8.9988445493647085</v>
      </c>
      <c r="CS291">
        <f t="shared" si="442"/>
        <v>11.727047496393455</v>
      </c>
      <c r="CT291">
        <f t="shared" si="443"/>
        <v>15.379378204259266</v>
      </c>
      <c r="CU291">
        <f t="shared" si="444"/>
        <v>26.829570755223116</v>
      </c>
      <c r="CV291">
        <f t="shared" si="445"/>
        <v>38.27976330618695</v>
      </c>
    </row>
    <row r="292" spans="1:100" x14ac:dyDescent="0.3">
      <c r="A292" s="2">
        <v>34942</v>
      </c>
      <c r="B292" s="4">
        <v>0.47</v>
      </c>
      <c r="C292">
        <v>0.626</v>
      </c>
      <c r="D292">
        <v>0.61599999999999999</v>
      </c>
      <c r="E292" s="3">
        <f t="shared" si="446"/>
        <v>0.6007464351046603</v>
      </c>
      <c r="F292">
        <v>0.5931196526569904</v>
      </c>
      <c r="G292">
        <v>1.0253670583593837</v>
      </c>
      <c r="H292">
        <v>1.4963880695511058</v>
      </c>
      <c r="I292">
        <v>2.4153562450898733</v>
      </c>
      <c r="J292">
        <v>3.106744912250385</v>
      </c>
      <c r="K292">
        <v>3.2809408050553888</v>
      </c>
      <c r="L292">
        <v>3.654408957489756</v>
      </c>
      <c r="M292">
        <v>3.7788983416345454</v>
      </c>
      <c r="N292" s="2">
        <f t="shared" si="360"/>
        <v>34942</v>
      </c>
      <c r="O292">
        <f t="shared" si="361"/>
        <v>-0.1565</v>
      </c>
      <c r="P292">
        <f t="shared" si="362"/>
        <v>-0.308</v>
      </c>
      <c r="Q292">
        <f t="shared" si="447"/>
        <v>-0.45055982632849523</v>
      </c>
      <c r="R292">
        <f t="shared" si="363"/>
        <v>-0.5931196526569904</v>
      </c>
      <c r="S292">
        <f t="shared" si="364"/>
        <v>-2.0507341167187674</v>
      </c>
      <c r="T292">
        <f t="shared" si="365"/>
        <v>-4.4891642086533174</v>
      </c>
      <c r="U292">
        <f t="shared" si="366"/>
        <v>-12.076781225449366</v>
      </c>
      <c r="V292">
        <f t="shared" si="367"/>
        <v>-21.747214385752695</v>
      </c>
      <c r="W292">
        <f t="shared" si="368"/>
        <v>-32.809408050553884</v>
      </c>
      <c r="X292">
        <f t="shared" si="369"/>
        <v>-73.088179149795124</v>
      </c>
      <c r="Y292">
        <f t="shared" si="370"/>
        <v>-113.36695024903636</v>
      </c>
      <c r="Z292" s="2">
        <f t="shared" si="371"/>
        <v>34942</v>
      </c>
      <c r="AA292">
        <f t="shared" si="372"/>
        <v>0.1515</v>
      </c>
      <c r="AB292">
        <f t="shared" si="373"/>
        <v>0.28511965265699041</v>
      </c>
      <c r="AC292">
        <f t="shared" si="374"/>
        <v>0.43661965265699043</v>
      </c>
      <c r="AD292">
        <f t="shared" si="375"/>
        <v>1.457614464061777</v>
      </c>
      <c r="AE292" s="2">
        <f t="shared" si="376"/>
        <v>34942</v>
      </c>
      <c r="AF292">
        <f t="shared" si="377"/>
        <v>-0.45055982632849523</v>
      </c>
      <c r="AG292">
        <f t="shared" si="378"/>
        <v>-1.8992341167187674</v>
      </c>
      <c r="AH292">
        <f t="shared" si="379"/>
        <v>-4.337664208653317</v>
      </c>
      <c r="AI292">
        <f t="shared" si="380"/>
        <v>-11.925281225449366</v>
      </c>
      <c r="AJ292">
        <f t="shared" si="381"/>
        <v>-21.595714385752697</v>
      </c>
      <c r="AK292">
        <f t="shared" si="382"/>
        <v>-32.657908050553885</v>
      </c>
      <c r="AL292">
        <f t="shared" si="383"/>
        <v>-72.936679149795125</v>
      </c>
      <c r="AM292">
        <f t="shared" si="384"/>
        <v>-113.21545024903637</v>
      </c>
      <c r="AN292" s="2">
        <f t="shared" si="385"/>
        <v>34942</v>
      </c>
      <c r="AO292">
        <f t="shared" si="386"/>
        <v>-0.308</v>
      </c>
      <c r="AP292">
        <f t="shared" si="387"/>
        <v>-1.765614464061777</v>
      </c>
      <c r="AQ292">
        <f t="shared" si="388"/>
        <v>-4.2040445559963269</v>
      </c>
      <c r="AR292">
        <f t="shared" si="389"/>
        <v>-11.791661572792377</v>
      </c>
      <c r="AS292">
        <f t="shared" si="390"/>
        <v>-21.462094733095704</v>
      </c>
      <c r="AT292">
        <f t="shared" si="391"/>
        <v>-32.524288397896896</v>
      </c>
      <c r="AU292">
        <f t="shared" si="392"/>
        <v>-72.803059497138136</v>
      </c>
      <c r="AV292">
        <f t="shared" si="393"/>
        <v>-113.08183059637938</v>
      </c>
      <c r="AW292" s="2">
        <f t="shared" si="394"/>
        <v>34942</v>
      </c>
      <c r="AX292">
        <f t="shared" si="395"/>
        <v>-0.1565</v>
      </c>
      <c r="AY292">
        <f t="shared" si="396"/>
        <v>-1.6141144640617768</v>
      </c>
      <c r="AZ292">
        <f t="shared" si="397"/>
        <v>-4.0525445559963273</v>
      </c>
      <c r="BA292">
        <f t="shared" si="398"/>
        <v>-11.640161572792376</v>
      </c>
      <c r="BB292">
        <f t="shared" si="399"/>
        <v>-21.310594733095705</v>
      </c>
      <c r="BC292">
        <f t="shared" si="400"/>
        <v>-32.37278839789689</v>
      </c>
      <c r="BD292">
        <f t="shared" si="401"/>
        <v>-72.651559497138138</v>
      </c>
      <c r="BE292">
        <f t="shared" si="402"/>
        <v>-112.93033059637938</v>
      </c>
      <c r="BF292" s="2">
        <f t="shared" si="403"/>
        <v>34942</v>
      </c>
      <c r="BG292">
        <f t="shared" si="404"/>
        <v>-0.5931196526569904</v>
      </c>
      <c r="BH292">
        <f t="shared" si="405"/>
        <v>-2.0507341167187674</v>
      </c>
      <c r="BI292">
        <f t="shared" si="406"/>
        <v>-10.619166761387589</v>
      </c>
      <c r="BJ292">
        <f t="shared" si="407"/>
        <v>-20.289599921690918</v>
      </c>
      <c r="BK292">
        <f t="shared" si="408"/>
        <v>-31.351793586492107</v>
      </c>
      <c r="BL292">
        <f t="shared" si="409"/>
        <v>-71.630564685733347</v>
      </c>
      <c r="BM292">
        <f t="shared" si="410"/>
        <v>-111.90933578497459</v>
      </c>
      <c r="BN292" s="2">
        <f t="shared" si="411"/>
        <v>34942</v>
      </c>
      <c r="BO292">
        <f t="shared" si="412"/>
        <v>0.66786311550310784</v>
      </c>
      <c r="BP292">
        <f t="shared" si="413"/>
        <v>-0.49191825973613601</v>
      </c>
      <c r="BQ292">
        <f t="shared" si="414"/>
        <v>-2.0963819236020269</v>
      </c>
      <c r="BR292">
        <f t="shared" si="415"/>
        <v>-6.7250125033633017</v>
      </c>
      <c r="BS292">
        <f t="shared" si="416"/>
        <v>-13.144221260866509</v>
      </c>
      <c r="BT292">
        <f t="shared" si="417"/>
        <v>-11.343747893686221</v>
      </c>
      <c r="BU292">
        <f t="shared" si="418"/>
        <v>-4.1683469889808924</v>
      </c>
      <c r="BV292">
        <f t="shared" si="419"/>
        <v>3.0070539157244349</v>
      </c>
      <c r="BW292" s="2">
        <f t="shared" si="420"/>
        <v>34942</v>
      </c>
      <c r="BX292">
        <f t="shared" si="421"/>
        <v>1.6543187941682</v>
      </c>
      <c r="BY292">
        <f t="shared" si="422"/>
        <v>4.8617936671115887</v>
      </c>
      <c r="BZ292">
        <f t="shared" si="423"/>
        <v>8.0969175870302585</v>
      </c>
      <c r="CA292">
        <f t="shared" si="424"/>
        <v>12.297500118826381</v>
      </c>
      <c r="CB292">
        <f t="shared" si="425"/>
        <v>13.705185321503954</v>
      </c>
      <c r="CC292">
        <f t="shared" si="426"/>
        <v>20.321597204223131</v>
      </c>
      <c r="CD292">
        <f t="shared" si="427"/>
        <v>45.514991940411129</v>
      </c>
      <c r="CE292">
        <f t="shared" si="428"/>
        <v>70.708386676599119</v>
      </c>
      <c r="CF292" s="2">
        <f t="shared" si="429"/>
        <v>34942</v>
      </c>
      <c r="CG292">
        <f t="shared" si="430"/>
        <v>0.69606262459984247</v>
      </c>
      <c r="CH292">
        <f t="shared" si="431"/>
        <v>3.5576887611538237</v>
      </c>
      <c r="CI292">
        <f t="shared" si="432"/>
        <v>6.10274218371495</v>
      </c>
      <c r="CJ292">
        <f t="shared" si="433"/>
        <v>9.5294790032185794</v>
      </c>
      <c r="CK292">
        <f t="shared" si="434"/>
        <v>10.961019431484489</v>
      </c>
      <c r="CL292">
        <f t="shared" si="435"/>
        <v>15.414496276073589</v>
      </c>
      <c r="CM292">
        <f t="shared" si="436"/>
        <v>32.89409168438231</v>
      </c>
      <c r="CN292">
        <f t="shared" si="437"/>
        <v>50.373687092691036</v>
      </c>
      <c r="CO292" s="2">
        <f t="shared" si="438"/>
        <v>34942</v>
      </c>
      <c r="CP292">
        <f t="shared" si="439"/>
        <v>2.9326366406192776</v>
      </c>
      <c r="CQ292">
        <f t="shared" si="440"/>
        <v>6.2700864645497649</v>
      </c>
      <c r="CR292">
        <f t="shared" si="441"/>
        <v>7.841222447109951</v>
      </c>
      <c r="CS292">
        <f t="shared" si="442"/>
        <v>9.4486810163259403</v>
      </c>
      <c r="CT292">
        <f t="shared" si="443"/>
        <v>13.67523296275907</v>
      </c>
      <c r="CU292">
        <f t="shared" si="444"/>
        <v>26.342988185136196</v>
      </c>
      <c r="CV292">
        <f t="shared" si="445"/>
        <v>39.010743407513317</v>
      </c>
    </row>
    <row r="293" spans="1:100" x14ac:dyDescent="0.3">
      <c r="A293" s="2">
        <v>34911</v>
      </c>
      <c r="B293" s="4">
        <v>0.45</v>
      </c>
      <c r="C293">
        <v>0.63</v>
      </c>
      <c r="D293">
        <v>0.6</v>
      </c>
      <c r="E293" s="3">
        <f t="shared" si="446"/>
        <v>0.58477759712762956</v>
      </c>
      <c r="F293">
        <v>0.57716639569144434</v>
      </c>
      <c r="G293">
        <v>0.92983516282228429</v>
      </c>
      <c r="H293">
        <v>1.2977802936249334</v>
      </c>
      <c r="I293">
        <v>2.148419306380406</v>
      </c>
      <c r="J293">
        <v>2.7549383643612817</v>
      </c>
      <c r="K293">
        <v>3.0811440299696482</v>
      </c>
      <c r="L293">
        <v>3.5650366491412546</v>
      </c>
      <c r="M293">
        <v>3.7263341888651236</v>
      </c>
      <c r="N293" s="2">
        <f t="shared" si="360"/>
        <v>34911</v>
      </c>
      <c r="O293">
        <f t="shared" si="361"/>
        <v>-0.1575</v>
      </c>
      <c r="P293">
        <f t="shared" si="362"/>
        <v>-0.3</v>
      </c>
      <c r="Q293">
        <f t="shared" si="447"/>
        <v>-0.43858319784572219</v>
      </c>
      <c r="R293">
        <f t="shared" si="363"/>
        <v>-0.57716639569144434</v>
      </c>
      <c r="S293">
        <f t="shared" si="364"/>
        <v>-1.8596703256445686</v>
      </c>
      <c r="T293">
        <f t="shared" si="365"/>
        <v>-3.8933408808748</v>
      </c>
      <c r="U293">
        <f t="shared" si="366"/>
        <v>-10.74209653190203</v>
      </c>
      <c r="V293">
        <f t="shared" si="367"/>
        <v>-19.284568550528974</v>
      </c>
      <c r="W293">
        <f t="shared" si="368"/>
        <v>-30.811440299696482</v>
      </c>
      <c r="X293">
        <f t="shared" si="369"/>
        <v>-71.300732982825096</v>
      </c>
      <c r="Y293">
        <f t="shared" si="370"/>
        <v>-111.79002566595371</v>
      </c>
      <c r="Z293" s="2">
        <f t="shared" si="371"/>
        <v>34911</v>
      </c>
      <c r="AA293">
        <f t="shared" si="372"/>
        <v>0.14249999999999999</v>
      </c>
      <c r="AB293">
        <f t="shared" si="373"/>
        <v>0.27716639569144436</v>
      </c>
      <c r="AC293">
        <f t="shared" si="374"/>
        <v>0.41966639569144437</v>
      </c>
      <c r="AD293">
        <f t="shared" si="375"/>
        <v>1.2825039299531242</v>
      </c>
      <c r="AE293" s="2">
        <f t="shared" si="376"/>
        <v>34911</v>
      </c>
      <c r="AF293">
        <f t="shared" si="377"/>
        <v>-0.43858319784572219</v>
      </c>
      <c r="AG293">
        <f t="shared" si="378"/>
        <v>-1.7171703256445685</v>
      </c>
      <c r="AH293">
        <f t="shared" si="379"/>
        <v>-3.7508408808747999</v>
      </c>
      <c r="AI293">
        <f t="shared" si="380"/>
        <v>-10.59959653190203</v>
      </c>
      <c r="AJ293">
        <f t="shared" si="381"/>
        <v>-19.142068550528975</v>
      </c>
      <c r="AK293">
        <f t="shared" si="382"/>
        <v>-30.668940299696484</v>
      </c>
      <c r="AL293">
        <f t="shared" si="383"/>
        <v>-71.158232982825098</v>
      </c>
      <c r="AM293">
        <f t="shared" si="384"/>
        <v>-111.64752566595371</v>
      </c>
      <c r="AN293" s="2">
        <f t="shared" si="385"/>
        <v>34911</v>
      </c>
      <c r="AO293">
        <f t="shared" si="386"/>
        <v>-0.3</v>
      </c>
      <c r="AP293">
        <f t="shared" si="387"/>
        <v>-1.5825039299531243</v>
      </c>
      <c r="AQ293">
        <f t="shared" si="388"/>
        <v>-3.6161744851833557</v>
      </c>
      <c r="AR293">
        <f t="shared" si="389"/>
        <v>-10.464930136210585</v>
      </c>
      <c r="AS293">
        <f t="shared" si="390"/>
        <v>-19.007402154837528</v>
      </c>
      <c r="AT293">
        <f t="shared" si="391"/>
        <v>-30.534273904005037</v>
      </c>
      <c r="AU293">
        <f t="shared" si="392"/>
        <v>-71.023566587133658</v>
      </c>
      <c r="AV293">
        <f t="shared" si="393"/>
        <v>-111.51285927026227</v>
      </c>
      <c r="AW293" s="2">
        <f t="shared" si="394"/>
        <v>34911</v>
      </c>
      <c r="AX293">
        <f t="shared" si="395"/>
        <v>-0.1575</v>
      </c>
      <c r="AY293">
        <f t="shared" si="396"/>
        <v>-1.4400039299531242</v>
      </c>
      <c r="AZ293">
        <f t="shared" si="397"/>
        <v>-3.4736744851833556</v>
      </c>
      <c r="BA293">
        <f t="shared" si="398"/>
        <v>-10.322430136210585</v>
      </c>
      <c r="BB293">
        <f t="shared" si="399"/>
        <v>-18.86490215483753</v>
      </c>
      <c r="BC293">
        <f t="shared" si="400"/>
        <v>-30.391773904005039</v>
      </c>
      <c r="BD293">
        <f t="shared" si="401"/>
        <v>-70.881066587133645</v>
      </c>
      <c r="BE293">
        <f t="shared" si="402"/>
        <v>-111.37035927026226</v>
      </c>
      <c r="BF293" s="2">
        <f t="shared" si="403"/>
        <v>34911</v>
      </c>
      <c r="BG293">
        <f t="shared" si="404"/>
        <v>-0.57716639569144434</v>
      </c>
      <c r="BH293">
        <f t="shared" si="405"/>
        <v>-1.8596703256445686</v>
      </c>
      <c r="BI293">
        <f t="shared" si="406"/>
        <v>-9.4595926019489056</v>
      </c>
      <c r="BJ293">
        <f t="shared" si="407"/>
        <v>-18.002064620575851</v>
      </c>
      <c r="BK293">
        <f t="shared" si="408"/>
        <v>-29.528936369743359</v>
      </c>
      <c r="BL293">
        <f t="shared" si="409"/>
        <v>-70.018229052871973</v>
      </c>
      <c r="BM293">
        <f t="shared" si="410"/>
        <v>-110.50752173600058</v>
      </c>
      <c r="BN293" s="2">
        <f t="shared" si="411"/>
        <v>34911</v>
      </c>
      <c r="BO293">
        <f t="shared" si="412"/>
        <v>2.3004701307493507</v>
      </c>
      <c r="BP293">
        <f t="shared" si="413"/>
        <v>5.7750762052362559</v>
      </c>
      <c r="BQ293">
        <f t="shared" si="414"/>
        <v>9.1458551819607017</v>
      </c>
      <c r="BR293">
        <f t="shared" si="415"/>
        <v>12.943181529163276</v>
      </c>
      <c r="BS293">
        <f t="shared" si="416"/>
        <v>14.155875927809866</v>
      </c>
      <c r="BT293">
        <f t="shared" si="417"/>
        <v>18.629997980189891</v>
      </c>
      <c r="BU293">
        <f t="shared" si="418"/>
        <v>41.458838186362506</v>
      </c>
      <c r="BV293">
        <f t="shared" si="419"/>
        <v>64.287678392535142</v>
      </c>
      <c r="BW293" s="2">
        <f t="shared" si="420"/>
        <v>34911</v>
      </c>
      <c r="BX293">
        <f t="shared" si="421"/>
        <v>1.8746947397086706</v>
      </c>
      <c r="BY293">
        <f t="shared" si="422"/>
        <v>5.8383190414828778</v>
      </c>
      <c r="BZ293">
        <f t="shared" si="423"/>
        <v>10.587882567168295</v>
      </c>
      <c r="CA293">
        <f t="shared" si="424"/>
        <v>17.406750690406064</v>
      </c>
      <c r="CB293">
        <f t="shared" si="425"/>
        <v>22.781413606963579</v>
      </c>
      <c r="CC293">
        <f t="shared" si="426"/>
        <v>28.344509336728155</v>
      </c>
      <c r="CD293">
        <f t="shared" si="427"/>
        <v>51.742639628831654</v>
      </c>
      <c r="CE293">
        <f t="shared" si="428"/>
        <v>75.140769920935185</v>
      </c>
      <c r="CF293" s="2">
        <f t="shared" si="429"/>
        <v>34911</v>
      </c>
      <c r="CG293">
        <f t="shared" si="430"/>
        <v>0.78795825465569846</v>
      </c>
      <c r="CH293">
        <f t="shared" si="431"/>
        <v>4.0150647242024178</v>
      </c>
      <c r="CI293">
        <f t="shared" si="432"/>
        <v>7.3217002672352827</v>
      </c>
      <c r="CJ293">
        <f t="shared" si="433"/>
        <v>11.636538328735062</v>
      </c>
      <c r="CK293">
        <f t="shared" si="434"/>
        <v>14.734128112080281</v>
      </c>
      <c r="CL293">
        <f t="shared" si="435"/>
        <v>18.932534991945047</v>
      </c>
      <c r="CM293">
        <f t="shared" si="436"/>
        <v>35.414329869426162</v>
      </c>
      <c r="CN293">
        <f t="shared" si="437"/>
        <v>51.896124746907276</v>
      </c>
      <c r="CO293" s="2">
        <f t="shared" si="438"/>
        <v>34911</v>
      </c>
      <c r="CP293">
        <f t="shared" si="439"/>
        <v>2.4248487864691612</v>
      </c>
      <c r="CQ293">
        <f t="shared" si="440"/>
        <v>5.0644131011873021</v>
      </c>
      <c r="CR293">
        <f t="shared" si="441"/>
        <v>6.9634485391356264</v>
      </c>
      <c r="CS293">
        <f t="shared" si="442"/>
        <v>10.011836871610662</v>
      </c>
      <c r="CT293">
        <f t="shared" si="443"/>
        <v>12.427261734221194</v>
      </c>
      <c r="CU293">
        <f t="shared" si="444"/>
        <v>26.802971220042345</v>
      </c>
      <c r="CV293">
        <f t="shared" si="445"/>
        <v>41.178680705863492</v>
      </c>
    </row>
    <row r="294" spans="1:100" x14ac:dyDescent="0.3">
      <c r="A294" s="2">
        <v>34880</v>
      </c>
      <c r="B294" s="4">
        <v>0.47</v>
      </c>
      <c r="C294">
        <v>1.165</v>
      </c>
      <c r="D294">
        <v>1.0900000000000001</v>
      </c>
      <c r="E294" s="3">
        <f t="shared" si="446"/>
        <v>0.87833744190629515</v>
      </c>
      <c r="F294">
        <v>0.77250616285944251</v>
      </c>
      <c r="G294">
        <v>1.1228421568936653</v>
      </c>
      <c r="H294">
        <v>1.4120038620444497</v>
      </c>
      <c r="I294">
        <v>2.1226954519221795</v>
      </c>
      <c r="J294">
        <v>2.6325973052561724</v>
      </c>
      <c r="K294">
        <v>2.9491490291680038</v>
      </c>
      <c r="L294">
        <v>3.4156663069502451</v>
      </c>
      <c r="M294">
        <v>3.571172066210992</v>
      </c>
      <c r="N294" s="2">
        <f t="shared" si="360"/>
        <v>34880</v>
      </c>
      <c r="O294">
        <f t="shared" si="361"/>
        <v>-0.29125000000000001</v>
      </c>
      <c r="P294">
        <f t="shared" si="362"/>
        <v>-0.54500000000000004</v>
      </c>
      <c r="Q294">
        <f t="shared" si="447"/>
        <v>-0.65875308142972133</v>
      </c>
      <c r="R294">
        <f t="shared" si="363"/>
        <v>-0.77250616285944251</v>
      </c>
      <c r="S294">
        <f t="shared" si="364"/>
        <v>-2.2456843137873306</v>
      </c>
      <c r="T294">
        <f t="shared" si="365"/>
        <v>-4.2360115861333494</v>
      </c>
      <c r="U294">
        <f t="shared" si="366"/>
        <v>-10.613477259610898</v>
      </c>
      <c r="V294">
        <f t="shared" si="367"/>
        <v>-18.428181136793206</v>
      </c>
      <c r="W294">
        <f t="shared" si="368"/>
        <v>-29.491490291680037</v>
      </c>
      <c r="X294">
        <f t="shared" si="369"/>
        <v>-68.3133261390049</v>
      </c>
      <c r="Y294">
        <f t="shared" si="370"/>
        <v>-107.13516198632976</v>
      </c>
      <c r="Z294" s="2">
        <f t="shared" si="371"/>
        <v>34880</v>
      </c>
      <c r="AA294">
        <f t="shared" si="372"/>
        <v>0.25375000000000003</v>
      </c>
      <c r="AB294">
        <f t="shared" si="373"/>
        <v>0.22750616285944247</v>
      </c>
      <c r="AC294">
        <f t="shared" si="374"/>
        <v>0.4812561628594425</v>
      </c>
      <c r="AD294">
        <f t="shared" si="375"/>
        <v>1.4731781509278881</v>
      </c>
      <c r="AE294" s="2">
        <f t="shared" si="376"/>
        <v>34880</v>
      </c>
      <c r="AF294">
        <f t="shared" si="377"/>
        <v>-0.65875308142972133</v>
      </c>
      <c r="AG294">
        <f t="shared" si="378"/>
        <v>-1.9919343137873304</v>
      </c>
      <c r="AH294">
        <f t="shared" si="379"/>
        <v>-3.9822615861333492</v>
      </c>
      <c r="AI294">
        <f t="shared" si="380"/>
        <v>-10.359727259610898</v>
      </c>
      <c r="AJ294">
        <f t="shared" si="381"/>
        <v>-18.174431136793206</v>
      </c>
      <c r="AK294">
        <f t="shared" si="382"/>
        <v>-29.237740291680037</v>
      </c>
      <c r="AL294">
        <f t="shared" si="383"/>
        <v>-68.059576139004903</v>
      </c>
      <c r="AM294">
        <f t="shared" si="384"/>
        <v>-106.88141198632977</v>
      </c>
      <c r="AN294" s="2">
        <f t="shared" si="385"/>
        <v>34880</v>
      </c>
      <c r="AO294">
        <f t="shared" si="386"/>
        <v>-0.54500000000000004</v>
      </c>
      <c r="AP294">
        <f t="shared" si="387"/>
        <v>-2.0181781509278882</v>
      </c>
      <c r="AQ294">
        <f t="shared" si="388"/>
        <v>-4.008505423273907</v>
      </c>
      <c r="AR294">
        <f t="shared" si="389"/>
        <v>-10.385971096751454</v>
      </c>
      <c r="AS294">
        <f t="shared" si="390"/>
        <v>-18.200674973933765</v>
      </c>
      <c r="AT294">
        <f t="shared" si="391"/>
        <v>-29.263984128820596</v>
      </c>
      <c r="AU294">
        <f t="shared" si="392"/>
        <v>-68.085819976145459</v>
      </c>
      <c r="AV294">
        <f t="shared" si="393"/>
        <v>-106.90765582347032</v>
      </c>
      <c r="AW294" s="2">
        <f t="shared" si="394"/>
        <v>34880</v>
      </c>
      <c r="AX294">
        <f t="shared" si="395"/>
        <v>-0.29125000000000001</v>
      </c>
      <c r="AY294">
        <f t="shared" si="396"/>
        <v>-1.7644281509278881</v>
      </c>
      <c r="AZ294">
        <f t="shared" si="397"/>
        <v>-3.7547554232739069</v>
      </c>
      <c r="BA294">
        <f t="shared" si="398"/>
        <v>-10.132221096751454</v>
      </c>
      <c r="BB294">
        <f t="shared" si="399"/>
        <v>-17.946924973933765</v>
      </c>
      <c r="BC294">
        <f t="shared" si="400"/>
        <v>-29.010234128820596</v>
      </c>
      <c r="BD294">
        <f t="shared" si="401"/>
        <v>-67.832069976145462</v>
      </c>
      <c r="BE294">
        <f t="shared" si="402"/>
        <v>-106.65390582347032</v>
      </c>
      <c r="BF294" s="2">
        <f t="shared" si="403"/>
        <v>34880</v>
      </c>
      <c r="BG294">
        <f t="shared" si="404"/>
        <v>-0.77250616285944251</v>
      </c>
      <c r="BH294">
        <f t="shared" si="405"/>
        <v>-2.2456843137873306</v>
      </c>
      <c r="BI294">
        <f t="shared" si="406"/>
        <v>-9.1402991086830099</v>
      </c>
      <c r="BJ294">
        <f t="shared" si="407"/>
        <v>-16.955002985865317</v>
      </c>
      <c r="BK294">
        <f t="shared" si="408"/>
        <v>-28.018312140752148</v>
      </c>
      <c r="BL294">
        <f t="shared" si="409"/>
        <v>-66.840147988077007</v>
      </c>
      <c r="BM294">
        <f t="shared" si="410"/>
        <v>-105.66198383540187</v>
      </c>
      <c r="BN294" s="2">
        <f t="shared" si="411"/>
        <v>34880</v>
      </c>
      <c r="BO294">
        <f t="shared" si="412"/>
        <v>2.042691344244953</v>
      </c>
      <c r="BP294">
        <f t="shared" si="413"/>
        <v>5.9072287122463818</v>
      </c>
      <c r="BQ294">
        <f t="shared" si="414"/>
        <v>10.365867567555338</v>
      </c>
      <c r="BR294">
        <f t="shared" si="415"/>
        <v>16.453469592974816</v>
      </c>
      <c r="BS294">
        <f t="shared" si="416"/>
        <v>23.810304829784425</v>
      </c>
      <c r="BT294">
        <f t="shared" si="417"/>
        <v>32.097847234403446</v>
      </c>
      <c r="BU294">
        <f t="shared" si="418"/>
        <v>65.219395460358001</v>
      </c>
      <c r="BV294">
        <f t="shared" si="419"/>
        <v>98.340943686312542</v>
      </c>
      <c r="BW294" s="2">
        <f t="shared" si="420"/>
        <v>34880</v>
      </c>
      <c r="BX294">
        <f t="shared" si="421"/>
        <v>1.3520181799050417</v>
      </c>
      <c r="BY294">
        <f t="shared" si="422"/>
        <v>5.2870854603906281</v>
      </c>
      <c r="BZ294">
        <f t="shared" si="423"/>
        <v>10.120305344407587</v>
      </c>
      <c r="CA294">
        <f t="shared" si="424"/>
        <v>17.308071926238384</v>
      </c>
      <c r="CB294">
        <f t="shared" si="425"/>
        <v>23.236954738443593</v>
      </c>
      <c r="CC294">
        <f t="shared" si="426"/>
        <v>29.27011746183976</v>
      </c>
      <c r="CD294">
        <f t="shared" si="427"/>
        <v>57.996503214808399</v>
      </c>
      <c r="CE294">
        <f t="shared" si="428"/>
        <v>86.722888967777038</v>
      </c>
      <c r="CF294" s="2">
        <f t="shared" si="429"/>
        <v>34880</v>
      </c>
      <c r="CG294">
        <f t="shared" si="430"/>
        <v>0.47684961617087174</v>
      </c>
      <c r="CH294">
        <f t="shared" si="431"/>
        <v>2.9277436739283282</v>
      </c>
      <c r="CI294">
        <f t="shared" si="432"/>
        <v>6.1630918241907136</v>
      </c>
      <c r="CJ294">
        <f t="shared" si="433"/>
        <v>10.775978352380459</v>
      </c>
      <c r="CK294">
        <f t="shared" si="434"/>
        <v>15.332761986968753</v>
      </c>
      <c r="CL294">
        <f t="shared" si="435"/>
        <v>19.53980346403991</v>
      </c>
      <c r="CM294">
        <f t="shared" si="436"/>
        <v>36.907106752898564</v>
      </c>
      <c r="CN294">
        <f t="shared" si="437"/>
        <v>54.2744100417572</v>
      </c>
      <c r="CO294" s="2">
        <f t="shared" si="438"/>
        <v>34880</v>
      </c>
      <c r="CP294">
        <f t="shared" si="439"/>
        <v>2.1565948604568561</v>
      </c>
      <c r="CQ294">
        <f t="shared" si="440"/>
        <v>4.2855867344741752</v>
      </c>
      <c r="CR294">
        <f t="shared" si="441"/>
        <v>6.8238040132048541</v>
      </c>
      <c r="CS294">
        <f t="shared" si="442"/>
        <v>10.479178881127428</v>
      </c>
      <c r="CT294">
        <f t="shared" si="443"/>
        <v>12.893709556439767</v>
      </c>
      <c r="CU294">
        <f t="shared" si="444"/>
        <v>21.790748660113007</v>
      </c>
      <c r="CV294">
        <f t="shared" si="445"/>
        <v>30.687787763786243</v>
      </c>
    </row>
    <row r="295" spans="1:100" x14ac:dyDescent="0.3">
      <c r="A295" s="2">
        <v>34850</v>
      </c>
      <c r="B295" s="4">
        <v>0.54</v>
      </c>
      <c r="C295">
        <v>1.0820000000000001</v>
      </c>
      <c r="D295">
        <v>1.05</v>
      </c>
      <c r="E295" s="3">
        <f t="shared" si="446"/>
        <v>0.94201707013618152</v>
      </c>
      <c r="F295">
        <v>0.88802560520427221</v>
      </c>
      <c r="G295">
        <v>1.0233772758923667</v>
      </c>
      <c r="H295">
        <v>1.36135624258427</v>
      </c>
      <c r="I295">
        <v>2.102905619921708</v>
      </c>
      <c r="J295">
        <v>2.6543084386480098</v>
      </c>
      <c r="K295">
        <v>3.0092471077132332</v>
      </c>
      <c r="L295">
        <v>3.6082546201274948</v>
      </c>
      <c r="M295">
        <v>3.8079237909322492</v>
      </c>
      <c r="N295" s="2">
        <f t="shared" si="360"/>
        <v>34850</v>
      </c>
      <c r="O295">
        <f t="shared" si="361"/>
        <v>-0.27050000000000002</v>
      </c>
      <c r="P295">
        <f t="shared" si="362"/>
        <v>-0.52500000000000002</v>
      </c>
      <c r="Q295">
        <f t="shared" si="447"/>
        <v>-0.70651280260213611</v>
      </c>
      <c r="R295">
        <f t="shared" si="363"/>
        <v>-0.88802560520427221</v>
      </c>
      <c r="S295">
        <f t="shared" si="364"/>
        <v>-2.0467545517847334</v>
      </c>
      <c r="T295">
        <f t="shared" si="365"/>
        <v>-4.0840687277528103</v>
      </c>
      <c r="U295">
        <f t="shared" si="366"/>
        <v>-10.51452809960854</v>
      </c>
      <c r="V295">
        <f t="shared" si="367"/>
        <v>-18.58015907053607</v>
      </c>
      <c r="W295">
        <f t="shared" si="368"/>
        <v>-30.09247107713233</v>
      </c>
      <c r="X295">
        <f t="shared" si="369"/>
        <v>-72.165092402549902</v>
      </c>
      <c r="Y295">
        <f t="shared" si="370"/>
        <v>-114.23771372796747</v>
      </c>
      <c r="Z295" s="2">
        <f t="shared" si="371"/>
        <v>34850</v>
      </c>
      <c r="AA295">
        <f t="shared" si="372"/>
        <v>0.2545</v>
      </c>
      <c r="AB295">
        <f t="shared" si="373"/>
        <v>0.36302560520427218</v>
      </c>
      <c r="AC295">
        <f t="shared" si="374"/>
        <v>0.61752560520427213</v>
      </c>
      <c r="AD295">
        <f t="shared" si="375"/>
        <v>1.1587289465804611</v>
      </c>
      <c r="AE295" s="2">
        <f t="shared" si="376"/>
        <v>34850</v>
      </c>
      <c r="AF295">
        <f t="shared" si="377"/>
        <v>-0.70651280260213611</v>
      </c>
      <c r="AG295">
        <f t="shared" si="378"/>
        <v>-1.7922545517847335</v>
      </c>
      <c r="AH295">
        <f t="shared" si="379"/>
        <v>-3.8295687277528101</v>
      </c>
      <c r="AI295">
        <f t="shared" si="380"/>
        <v>-10.26002809960854</v>
      </c>
      <c r="AJ295">
        <f t="shared" si="381"/>
        <v>-18.325659070536069</v>
      </c>
      <c r="AK295">
        <f t="shared" si="382"/>
        <v>-29.83797107713233</v>
      </c>
      <c r="AL295">
        <f t="shared" si="383"/>
        <v>-71.910592402549909</v>
      </c>
      <c r="AM295">
        <f t="shared" si="384"/>
        <v>-113.98321372796748</v>
      </c>
      <c r="AN295" s="2">
        <f t="shared" si="385"/>
        <v>34850</v>
      </c>
      <c r="AO295">
        <f t="shared" si="386"/>
        <v>-0.52500000000000002</v>
      </c>
      <c r="AP295">
        <f t="shared" si="387"/>
        <v>-1.6837289465804612</v>
      </c>
      <c r="AQ295">
        <f t="shared" si="388"/>
        <v>-3.7210431225485383</v>
      </c>
      <c r="AR295">
        <f t="shared" si="389"/>
        <v>-10.151502494404268</v>
      </c>
      <c r="AS295">
        <f t="shared" si="390"/>
        <v>-18.217133465331798</v>
      </c>
      <c r="AT295">
        <f t="shared" si="391"/>
        <v>-29.729445471928059</v>
      </c>
      <c r="AU295">
        <f t="shared" si="392"/>
        <v>-71.802066797345631</v>
      </c>
      <c r="AV295">
        <f t="shared" si="393"/>
        <v>-113.8746881227632</v>
      </c>
      <c r="AW295" s="2">
        <f t="shared" si="394"/>
        <v>34850</v>
      </c>
      <c r="AX295">
        <f t="shared" si="395"/>
        <v>-0.27050000000000002</v>
      </c>
      <c r="AY295">
        <f t="shared" si="396"/>
        <v>-1.4292289465804613</v>
      </c>
      <c r="AZ295">
        <f t="shared" si="397"/>
        <v>-3.4665431225485381</v>
      </c>
      <c r="BA295">
        <f t="shared" si="398"/>
        <v>-9.8970024944042692</v>
      </c>
      <c r="BB295">
        <f t="shared" si="399"/>
        <v>-17.962633465331798</v>
      </c>
      <c r="BC295">
        <f t="shared" si="400"/>
        <v>-29.474945471928059</v>
      </c>
      <c r="BD295">
        <f t="shared" si="401"/>
        <v>-71.547566797345624</v>
      </c>
      <c r="BE295">
        <f t="shared" si="402"/>
        <v>-113.6201881227632</v>
      </c>
      <c r="BF295" s="2">
        <f t="shared" si="403"/>
        <v>34850</v>
      </c>
      <c r="BG295">
        <f t="shared" si="404"/>
        <v>-0.88802560520427221</v>
      </c>
      <c r="BH295">
        <f t="shared" si="405"/>
        <v>-2.0467545517847334</v>
      </c>
      <c r="BI295">
        <f t="shared" si="406"/>
        <v>-9.3557991530280802</v>
      </c>
      <c r="BJ295">
        <f t="shared" si="407"/>
        <v>-17.421430123955609</v>
      </c>
      <c r="BK295">
        <f t="shared" si="408"/>
        <v>-28.93374213055187</v>
      </c>
      <c r="BL295">
        <f t="shared" si="409"/>
        <v>-71.006363455969435</v>
      </c>
      <c r="BM295">
        <f t="shared" si="410"/>
        <v>-113.07898478138701</v>
      </c>
      <c r="BN295" s="2">
        <f t="shared" si="411"/>
        <v>34850</v>
      </c>
      <c r="BO295">
        <f t="shared" si="412"/>
        <v>3.8645863779278558</v>
      </c>
      <c r="BP295">
        <f t="shared" si="413"/>
        <v>11.767026983331352</v>
      </c>
      <c r="BQ295">
        <f t="shared" si="414"/>
        <v>19.841738487034586</v>
      </c>
      <c r="BR295">
        <f t="shared" si="415"/>
        <v>32.871534130388106</v>
      </c>
      <c r="BS295">
        <f t="shared" si="416"/>
        <v>42.106113293246445</v>
      </c>
      <c r="BT295">
        <f t="shared" si="417"/>
        <v>53.538463691504525</v>
      </c>
      <c r="BU295">
        <f t="shared" si="418"/>
        <v>96.749852259175157</v>
      </c>
      <c r="BV295">
        <f t="shared" si="419"/>
        <v>139.96124082684582</v>
      </c>
      <c r="BW295" s="2">
        <f t="shared" si="420"/>
        <v>34850</v>
      </c>
      <c r="BX295">
        <f t="shared" si="421"/>
        <v>1.6641878737995275</v>
      </c>
      <c r="BY295">
        <f t="shared" si="422"/>
        <v>6.5543981135931304</v>
      </c>
      <c r="BZ295">
        <f t="shared" si="423"/>
        <v>11.174210079367768</v>
      </c>
      <c r="CA295">
        <f t="shared" si="424"/>
        <v>18.62863059850385</v>
      </c>
      <c r="CB295">
        <f t="shared" si="425"/>
        <v>23.98554561965431</v>
      </c>
      <c r="CC295">
        <f t="shared" si="426"/>
        <v>29.765524202947809</v>
      </c>
      <c r="CD295">
        <f t="shared" si="427"/>
        <v>52.39721686305824</v>
      </c>
      <c r="CE295">
        <f t="shared" si="428"/>
        <v>75.028909523168664</v>
      </c>
      <c r="CF295" s="2">
        <f t="shared" si="429"/>
        <v>34850</v>
      </c>
      <c r="CG295">
        <f t="shared" si="430"/>
        <v>0.62308229932165826</v>
      </c>
      <c r="CH295">
        <f t="shared" si="431"/>
        <v>3.7791187615827342</v>
      </c>
      <c r="CI295">
        <f t="shared" si="432"/>
        <v>7.4561189109483177</v>
      </c>
      <c r="CJ295">
        <f t="shared" si="433"/>
        <v>12.401597918112687</v>
      </c>
      <c r="CK295">
        <f t="shared" si="434"/>
        <v>16.684612262901741</v>
      </c>
      <c r="CL295">
        <f t="shared" si="435"/>
        <v>21.719857069085815</v>
      </c>
      <c r="CM295">
        <f t="shared" si="436"/>
        <v>36.218397064020216</v>
      </c>
      <c r="CN295">
        <f t="shared" si="437"/>
        <v>50.716937058954606</v>
      </c>
      <c r="CO295" s="2">
        <f t="shared" si="438"/>
        <v>34850</v>
      </c>
      <c r="CP295">
        <f t="shared" si="439"/>
        <v>1.6855408905188103</v>
      </c>
      <c r="CQ295">
        <f t="shared" si="440"/>
        <v>3.6443149503915695</v>
      </c>
      <c r="CR295">
        <f t="shared" si="441"/>
        <v>4.4309746753916119</v>
      </c>
      <c r="CS295">
        <f t="shared" si="442"/>
        <v>6.8039056796727007</v>
      </c>
      <c r="CT295">
        <f t="shared" si="443"/>
        <v>7.9227292675499914</v>
      </c>
      <c r="CU295">
        <f t="shared" si="444"/>
        <v>13.096246562742303</v>
      </c>
      <c r="CV295">
        <f t="shared" si="445"/>
        <v>18.269763857934613</v>
      </c>
    </row>
    <row r="296" spans="1:100" x14ac:dyDescent="0.3">
      <c r="A296" s="2">
        <v>34817</v>
      </c>
      <c r="B296" s="4">
        <v>0.45</v>
      </c>
      <c r="C296">
        <v>1.335</v>
      </c>
      <c r="D296">
        <v>1.355</v>
      </c>
      <c r="E296" s="3">
        <f t="shared" si="446"/>
        <v>1.3499671536887066</v>
      </c>
      <c r="F296">
        <v>1.3474507305330599</v>
      </c>
      <c r="G296">
        <v>1.7473446884768162</v>
      </c>
      <c r="H296">
        <v>2.1236848921216587</v>
      </c>
      <c r="I296">
        <v>2.8338283828385697</v>
      </c>
      <c r="J296">
        <v>3.2878267903544915</v>
      </c>
      <c r="K296">
        <v>3.5660189794743955</v>
      </c>
      <c r="L296">
        <v>4.0928346264707862</v>
      </c>
      <c r="M296">
        <v>4.2684398421362495</v>
      </c>
      <c r="N296" s="2">
        <f t="shared" si="360"/>
        <v>34817</v>
      </c>
      <c r="O296">
        <f t="shared" si="361"/>
        <v>-0.33374999999999999</v>
      </c>
      <c r="P296">
        <f t="shared" si="362"/>
        <v>-0.67749999999999999</v>
      </c>
      <c r="Q296">
        <f t="shared" si="447"/>
        <v>-1.0124753652665299</v>
      </c>
      <c r="R296">
        <f t="shared" si="363"/>
        <v>-1.3474507305330599</v>
      </c>
      <c r="S296">
        <f t="shared" si="364"/>
        <v>-3.4946893769536325</v>
      </c>
      <c r="T296">
        <f t="shared" si="365"/>
        <v>-6.3710546763649756</v>
      </c>
      <c r="U296">
        <f t="shared" si="366"/>
        <v>-14.169141914192849</v>
      </c>
      <c r="V296">
        <f t="shared" si="367"/>
        <v>-23.014787532481442</v>
      </c>
      <c r="W296">
        <f t="shared" si="368"/>
        <v>-35.660189794743957</v>
      </c>
      <c r="X296">
        <f t="shared" si="369"/>
        <v>-81.856692529415724</v>
      </c>
      <c r="Y296">
        <f t="shared" si="370"/>
        <v>-128.05319526408749</v>
      </c>
      <c r="Z296" s="2">
        <f t="shared" si="371"/>
        <v>34817</v>
      </c>
      <c r="AA296">
        <f t="shared" si="372"/>
        <v>0.34375</v>
      </c>
      <c r="AB296">
        <f t="shared" si="373"/>
        <v>0.66995073053305987</v>
      </c>
      <c r="AC296">
        <f t="shared" si="374"/>
        <v>1.0137007305330599</v>
      </c>
      <c r="AD296">
        <f t="shared" si="375"/>
        <v>2.1472386464205728</v>
      </c>
      <c r="AE296" s="2">
        <f t="shared" si="376"/>
        <v>34817</v>
      </c>
      <c r="AF296">
        <f t="shared" si="377"/>
        <v>-1.0124753652665299</v>
      </c>
      <c r="AG296">
        <f t="shared" si="378"/>
        <v>-3.1509393769536325</v>
      </c>
      <c r="AH296">
        <f t="shared" si="379"/>
        <v>-6.0273046763649756</v>
      </c>
      <c r="AI296">
        <f t="shared" si="380"/>
        <v>-13.825391914192849</v>
      </c>
      <c r="AJ296">
        <f t="shared" si="381"/>
        <v>-22.671037532481442</v>
      </c>
      <c r="AK296">
        <f t="shared" si="382"/>
        <v>-35.316439794743957</v>
      </c>
      <c r="AL296">
        <f t="shared" si="383"/>
        <v>-81.512942529415724</v>
      </c>
      <c r="AM296">
        <f t="shared" si="384"/>
        <v>-127.70944526408749</v>
      </c>
      <c r="AN296" s="2">
        <f t="shared" si="385"/>
        <v>34817</v>
      </c>
      <c r="AO296">
        <f t="shared" si="386"/>
        <v>-0.67749999999999999</v>
      </c>
      <c r="AP296">
        <f t="shared" si="387"/>
        <v>-2.8247386464205726</v>
      </c>
      <c r="AQ296">
        <f t="shared" si="388"/>
        <v>-5.7011039458319157</v>
      </c>
      <c r="AR296">
        <f t="shared" si="389"/>
        <v>-13.499191183659789</v>
      </c>
      <c r="AS296">
        <f t="shared" si="390"/>
        <v>-22.344836801948382</v>
      </c>
      <c r="AT296">
        <f t="shared" si="391"/>
        <v>-34.990239064210897</v>
      </c>
      <c r="AU296">
        <f t="shared" si="392"/>
        <v>-81.186741798882665</v>
      </c>
      <c r="AV296">
        <f t="shared" si="393"/>
        <v>-127.38324453355443</v>
      </c>
      <c r="AW296" s="2">
        <f t="shared" si="394"/>
        <v>34817</v>
      </c>
      <c r="AX296">
        <f t="shared" si="395"/>
        <v>-0.33374999999999999</v>
      </c>
      <c r="AY296">
        <f t="shared" si="396"/>
        <v>-2.4809886464205726</v>
      </c>
      <c r="AZ296">
        <f t="shared" si="397"/>
        <v>-5.3573539458319157</v>
      </c>
      <c r="BA296">
        <f t="shared" si="398"/>
        <v>-13.155441183659789</v>
      </c>
      <c r="BB296">
        <f t="shared" si="399"/>
        <v>-22.001086801948382</v>
      </c>
      <c r="BC296">
        <f t="shared" si="400"/>
        <v>-34.646489064210897</v>
      </c>
      <c r="BD296">
        <f t="shared" si="401"/>
        <v>-80.842991798882665</v>
      </c>
      <c r="BE296">
        <f t="shared" si="402"/>
        <v>-127.03949453355443</v>
      </c>
      <c r="BF296" s="2">
        <f t="shared" si="403"/>
        <v>34817</v>
      </c>
      <c r="BG296">
        <f t="shared" si="404"/>
        <v>-1.3474507305330599</v>
      </c>
      <c r="BH296">
        <f t="shared" si="405"/>
        <v>-3.4946893769536325</v>
      </c>
      <c r="BI296">
        <f t="shared" si="406"/>
        <v>-12.021903267772277</v>
      </c>
      <c r="BJ296">
        <f t="shared" si="407"/>
        <v>-20.86754888606087</v>
      </c>
      <c r="BK296">
        <f t="shared" si="408"/>
        <v>-33.512951148323381</v>
      </c>
      <c r="BL296">
        <f t="shared" si="409"/>
        <v>-79.709453882995149</v>
      </c>
      <c r="BM296">
        <f t="shared" si="410"/>
        <v>-125.90595661766692</v>
      </c>
      <c r="BN296" s="2">
        <f t="shared" si="411"/>
        <v>34817</v>
      </c>
      <c r="BO296">
        <f t="shared" si="412"/>
        <v>3.1064880183512207</v>
      </c>
      <c r="BP296">
        <f t="shared" si="413"/>
        <v>7.6098962949637219</v>
      </c>
      <c r="BQ296">
        <f t="shared" si="414"/>
        <v>13.73824436961011</v>
      </c>
      <c r="BR296">
        <f t="shared" si="415"/>
        <v>23.578654268883071</v>
      </c>
      <c r="BS296">
        <f t="shared" si="416"/>
        <v>33.115285703351503</v>
      </c>
      <c r="BT296">
        <f t="shared" si="417"/>
        <v>39.767355110500631</v>
      </c>
      <c r="BU296">
        <f t="shared" si="418"/>
        <v>63.734775488535035</v>
      </c>
      <c r="BV296">
        <f t="shared" si="419"/>
        <v>87.702195866569468</v>
      </c>
      <c r="BW296" s="2">
        <f t="shared" si="420"/>
        <v>34817</v>
      </c>
      <c r="BX296">
        <f t="shared" si="421"/>
        <v>1.6388747639670962</v>
      </c>
      <c r="BY296">
        <f t="shared" si="422"/>
        <v>4.7500650353522769</v>
      </c>
      <c r="BZ296">
        <f t="shared" si="423"/>
        <v>8.0246288615393517</v>
      </c>
      <c r="CA296">
        <f t="shared" si="424"/>
        <v>12.598222780187729</v>
      </c>
      <c r="CB296">
        <f t="shared" si="425"/>
        <v>16.638260255882262</v>
      </c>
      <c r="CC296">
        <f t="shared" si="426"/>
        <v>20.6988095494894</v>
      </c>
      <c r="CD296">
        <f t="shared" si="427"/>
        <v>34.007081762624757</v>
      </c>
      <c r="CE296">
        <f t="shared" si="428"/>
        <v>47.315353975760111</v>
      </c>
      <c r="CF296" s="2">
        <f t="shared" si="429"/>
        <v>34817</v>
      </c>
      <c r="CG296">
        <f t="shared" si="430"/>
        <v>0.35229576845815602</v>
      </c>
      <c r="CH296">
        <f t="shared" si="431"/>
        <v>1.491997816111533</v>
      </c>
      <c r="CI296">
        <f t="shared" si="432"/>
        <v>2.88626840979143</v>
      </c>
      <c r="CJ296">
        <f t="shared" si="433"/>
        <v>5.1540957116911468</v>
      </c>
      <c r="CK296">
        <f t="shared" si="434"/>
        <v>8.8143820221089975</v>
      </c>
      <c r="CL296">
        <f t="shared" si="435"/>
        <v>10.543574488129698</v>
      </c>
      <c r="CM296">
        <f t="shared" si="436"/>
        <v>22.101573733833696</v>
      </c>
      <c r="CN296">
        <f t="shared" si="437"/>
        <v>33.659572979537685</v>
      </c>
      <c r="CO296" s="2">
        <f t="shared" si="438"/>
        <v>34817</v>
      </c>
      <c r="CP296">
        <f t="shared" si="439"/>
        <v>1.5025789407941685</v>
      </c>
      <c r="CQ296">
        <f t="shared" si="440"/>
        <v>2.8244837749024398</v>
      </c>
      <c r="CR296">
        <f t="shared" si="441"/>
        <v>2.8846907745640813</v>
      </c>
      <c r="CS296">
        <f t="shared" si="442"/>
        <v>3.4581937375034393</v>
      </c>
      <c r="CT296">
        <f t="shared" si="443"/>
        <v>5.2972268207899873</v>
      </c>
      <c r="CU296">
        <f t="shared" si="444"/>
        <v>8.0839526796990526</v>
      </c>
      <c r="CV296">
        <f t="shared" si="445"/>
        <v>10.870678538608104</v>
      </c>
    </row>
    <row r="297" spans="1:100" x14ac:dyDescent="0.3">
      <c r="A297" s="2">
        <v>34789</v>
      </c>
      <c r="B297" s="4">
        <v>0.46</v>
      </c>
      <c r="C297">
        <v>1.8</v>
      </c>
      <c r="D297">
        <v>1.75</v>
      </c>
      <c r="E297" s="3">
        <f t="shared" si="446"/>
        <v>1.6629506116606396</v>
      </c>
      <c r="F297">
        <v>1.6194259174909595</v>
      </c>
      <c r="G297">
        <v>1.9593707459244629</v>
      </c>
      <c r="H297">
        <v>2.3412428260073948</v>
      </c>
      <c r="I297">
        <v>2.9846189315709202</v>
      </c>
      <c r="J297">
        <v>3.5110010491770449</v>
      </c>
      <c r="K297">
        <v>3.7712202100280896</v>
      </c>
      <c r="L297">
        <v>4.2407212502047198</v>
      </c>
      <c r="M297">
        <v>4.3972215969302635</v>
      </c>
      <c r="N297" s="2">
        <f t="shared" si="360"/>
        <v>34789</v>
      </c>
      <c r="O297">
        <f t="shared" si="361"/>
        <v>-0.45</v>
      </c>
      <c r="P297">
        <f t="shared" si="362"/>
        <v>-0.875</v>
      </c>
      <c r="Q297">
        <f t="shared" si="447"/>
        <v>-1.2472129587454797</v>
      </c>
      <c r="R297">
        <f t="shared" si="363"/>
        <v>-1.6194259174909595</v>
      </c>
      <c r="S297">
        <f t="shared" si="364"/>
        <v>-3.9187414918489258</v>
      </c>
      <c r="T297">
        <f t="shared" si="365"/>
        <v>-7.0237284780221838</v>
      </c>
      <c r="U297">
        <f t="shared" si="366"/>
        <v>-14.923094657854602</v>
      </c>
      <c r="V297">
        <f t="shared" si="367"/>
        <v>-24.577007344239313</v>
      </c>
      <c r="W297">
        <f t="shared" si="368"/>
        <v>-37.712202100280898</v>
      </c>
      <c r="X297">
        <f t="shared" si="369"/>
        <v>-84.814425004094403</v>
      </c>
      <c r="Y297">
        <f t="shared" si="370"/>
        <v>-131.9166479079079</v>
      </c>
      <c r="Z297" s="2">
        <f t="shared" si="371"/>
        <v>34789</v>
      </c>
      <c r="AA297">
        <f t="shared" si="372"/>
        <v>0.42499999999999999</v>
      </c>
      <c r="AB297">
        <f t="shared" si="373"/>
        <v>0.74442591749095954</v>
      </c>
      <c r="AC297">
        <f t="shared" si="374"/>
        <v>1.1694259174909596</v>
      </c>
      <c r="AD297">
        <f t="shared" si="375"/>
        <v>2.2993155743579665</v>
      </c>
      <c r="AE297" s="2">
        <f t="shared" si="376"/>
        <v>34789</v>
      </c>
      <c r="AF297">
        <f t="shared" si="377"/>
        <v>-1.2472129587454797</v>
      </c>
      <c r="AG297">
        <f t="shared" si="378"/>
        <v>-3.493741491848926</v>
      </c>
      <c r="AH297">
        <f t="shared" si="379"/>
        <v>-6.598728478022184</v>
      </c>
      <c r="AI297">
        <f t="shared" si="380"/>
        <v>-14.498094657854601</v>
      </c>
      <c r="AJ297">
        <f t="shared" si="381"/>
        <v>-24.152007344239312</v>
      </c>
      <c r="AK297">
        <f t="shared" si="382"/>
        <v>-37.287202100280901</v>
      </c>
      <c r="AL297">
        <f t="shared" si="383"/>
        <v>-84.389425004094406</v>
      </c>
      <c r="AM297">
        <f t="shared" si="384"/>
        <v>-131.49164790790789</v>
      </c>
      <c r="AN297" s="2">
        <f t="shared" si="385"/>
        <v>34789</v>
      </c>
      <c r="AO297">
        <f t="shared" si="386"/>
        <v>-0.875</v>
      </c>
      <c r="AP297">
        <f t="shared" si="387"/>
        <v>-3.1743155743579665</v>
      </c>
      <c r="AQ297">
        <f t="shared" si="388"/>
        <v>-6.2793025605312245</v>
      </c>
      <c r="AR297">
        <f t="shared" si="389"/>
        <v>-14.178668740363642</v>
      </c>
      <c r="AS297">
        <f t="shared" si="390"/>
        <v>-23.832581426748352</v>
      </c>
      <c r="AT297">
        <f t="shared" si="391"/>
        <v>-36.96777618278994</v>
      </c>
      <c r="AU297">
        <f t="shared" si="392"/>
        <v>-84.069999086603445</v>
      </c>
      <c r="AV297">
        <f t="shared" si="393"/>
        <v>-131.17222199041694</v>
      </c>
      <c r="AW297" s="2">
        <f t="shared" si="394"/>
        <v>34789</v>
      </c>
      <c r="AX297">
        <f t="shared" si="395"/>
        <v>-0.45</v>
      </c>
      <c r="AY297">
        <f t="shared" si="396"/>
        <v>-2.7493155743579663</v>
      </c>
      <c r="AZ297">
        <f t="shared" si="397"/>
        <v>-5.8543025605312238</v>
      </c>
      <c r="BA297">
        <f t="shared" si="398"/>
        <v>-13.753668740363642</v>
      </c>
      <c r="BB297">
        <f t="shared" si="399"/>
        <v>-23.407581426748354</v>
      </c>
      <c r="BC297">
        <f t="shared" si="400"/>
        <v>-36.542776182789936</v>
      </c>
      <c r="BD297">
        <f t="shared" si="401"/>
        <v>-83.644999086603448</v>
      </c>
      <c r="BE297">
        <f t="shared" si="402"/>
        <v>-130.74722199041693</v>
      </c>
      <c r="BF297" s="2">
        <f t="shared" si="403"/>
        <v>34789</v>
      </c>
      <c r="BG297">
        <f t="shared" si="404"/>
        <v>-1.6194259174909595</v>
      </c>
      <c r="BH297">
        <f t="shared" si="405"/>
        <v>-3.9187414918489258</v>
      </c>
      <c r="BI297">
        <f t="shared" si="406"/>
        <v>-12.623779083496636</v>
      </c>
      <c r="BJ297">
        <f t="shared" si="407"/>
        <v>-22.277691769881347</v>
      </c>
      <c r="BK297">
        <f t="shared" si="408"/>
        <v>-35.412886525922929</v>
      </c>
      <c r="BL297">
        <f t="shared" si="409"/>
        <v>-82.515109429736441</v>
      </c>
      <c r="BM297">
        <f t="shared" si="410"/>
        <v>-129.61733233354994</v>
      </c>
      <c r="BN297" s="2">
        <f t="shared" si="411"/>
        <v>34789</v>
      </c>
      <c r="BO297">
        <f t="shared" si="412"/>
        <v>2.2051845248281641</v>
      </c>
      <c r="BP297">
        <f t="shared" si="413"/>
        <v>6.9819175570971055</v>
      </c>
      <c r="BQ297">
        <f t="shared" si="414"/>
        <v>12.189718469822065</v>
      </c>
      <c r="BR297">
        <f t="shared" si="415"/>
        <v>20.477649608064183</v>
      </c>
      <c r="BS297">
        <f t="shared" si="416"/>
        <v>24.978579995665001</v>
      </c>
      <c r="BT297">
        <f t="shared" si="417"/>
        <v>28.757363037838303</v>
      </c>
      <c r="BU297">
        <f t="shared" si="418"/>
        <v>53.088586317821012</v>
      </c>
      <c r="BV297">
        <f t="shared" si="419"/>
        <v>77.419809597803805</v>
      </c>
      <c r="BW297" s="2">
        <f t="shared" si="420"/>
        <v>34789</v>
      </c>
      <c r="BX297">
        <f t="shared" si="421"/>
        <v>0.84554884851261658</v>
      </c>
      <c r="BY297">
        <f t="shared" si="422"/>
        <v>2.8696150882886453</v>
      </c>
      <c r="BZ297">
        <f t="shared" si="423"/>
        <v>5.4933178860277412</v>
      </c>
      <c r="CA297">
        <f t="shared" si="424"/>
        <v>9.3688466656026197</v>
      </c>
      <c r="CB297">
        <f t="shared" si="425"/>
        <v>12.525604499080265</v>
      </c>
      <c r="CC297">
        <f t="shared" si="426"/>
        <v>14.692395512377486</v>
      </c>
      <c r="CD297">
        <f t="shared" si="427"/>
        <v>24.182576332688186</v>
      </c>
      <c r="CE297">
        <f t="shared" si="428"/>
        <v>33.672757152998869</v>
      </c>
      <c r="CF297" s="2">
        <f t="shared" si="429"/>
        <v>34789</v>
      </c>
      <c r="CG297">
        <f t="shared" si="430"/>
        <v>0.20216497131763189</v>
      </c>
      <c r="CH297">
        <f t="shared" si="431"/>
        <v>1.0418789032620746</v>
      </c>
      <c r="CI297">
        <f t="shared" si="432"/>
        <v>1.7047896216246747</v>
      </c>
      <c r="CJ297">
        <f t="shared" si="433"/>
        <v>3.7494108133499275</v>
      </c>
      <c r="CK297">
        <f t="shared" si="434"/>
        <v>6.1709655583101544</v>
      </c>
      <c r="CL297">
        <f t="shared" si="435"/>
        <v>6.6278256571869374</v>
      </c>
      <c r="CM297">
        <f t="shared" si="436"/>
        <v>7.4500283867663875</v>
      </c>
      <c r="CN297">
        <f t="shared" si="437"/>
        <v>8.2722311163458748</v>
      </c>
      <c r="CO297" s="2">
        <f t="shared" si="438"/>
        <v>34789</v>
      </c>
      <c r="CP297">
        <f t="shared" si="439"/>
        <v>1.1466887605818741</v>
      </c>
      <c r="CQ297">
        <f t="shared" si="440"/>
        <v>1.9675363918087792</v>
      </c>
      <c r="CR297">
        <f t="shared" si="441"/>
        <v>1.3102330637625528</v>
      </c>
      <c r="CS297">
        <f t="shared" si="442"/>
        <v>2.0383222177472291</v>
      </c>
      <c r="CT297">
        <f t="shared" si="443"/>
        <v>3.2808064694706722</v>
      </c>
      <c r="CU297">
        <f t="shared" si="444"/>
        <v>8.6902517399291703</v>
      </c>
      <c r="CV297">
        <f t="shared" si="445"/>
        <v>14.09969701038769</v>
      </c>
    </row>
    <row r="298" spans="1:100" x14ac:dyDescent="0.3">
      <c r="A298" s="2">
        <v>34758</v>
      </c>
      <c r="B298" s="4">
        <v>0.4</v>
      </c>
      <c r="C298">
        <v>2.1800000000000002</v>
      </c>
      <c r="D298">
        <v>2.165</v>
      </c>
      <c r="E298" s="3">
        <f t="shared" si="446"/>
        <v>2.2001062647227334</v>
      </c>
      <c r="F298">
        <v>2.2176593970841001</v>
      </c>
      <c r="G298">
        <v>2.6395056488087856</v>
      </c>
      <c r="H298">
        <v>3.1116677831704855</v>
      </c>
      <c r="I298">
        <v>3.8045823264411132</v>
      </c>
      <c r="J298">
        <v>4.1995981991210973</v>
      </c>
      <c r="K298">
        <v>4.3767587000008463</v>
      </c>
      <c r="L298">
        <v>4.8321527733671852</v>
      </c>
      <c r="M298">
        <v>4.9839507978226312</v>
      </c>
      <c r="N298" s="2">
        <f t="shared" si="360"/>
        <v>34758</v>
      </c>
      <c r="O298">
        <f t="shared" si="361"/>
        <v>-0.54500000000000004</v>
      </c>
      <c r="P298">
        <f t="shared" si="362"/>
        <v>-1.0825</v>
      </c>
      <c r="Q298">
        <f t="shared" si="447"/>
        <v>-1.6500796985420501</v>
      </c>
      <c r="R298">
        <f t="shared" si="363"/>
        <v>-2.2176593970841001</v>
      </c>
      <c r="S298">
        <f t="shared" si="364"/>
        <v>-5.2790112976175712</v>
      </c>
      <c r="T298">
        <f t="shared" si="365"/>
        <v>-9.3350033495114566</v>
      </c>
      <c r="U298">
        <f t="shared" si="366"/>
        <v>-19.022911632205567</v>
      </c>
      <c r="V298">
        <f t="shared" si="367"/>
        <v>-29.39718739384768</v>
      </c>
      <c r="W298">
        <f t="shared" si="368"/>
        <v>-43.767587000008461</v>
      </c>
      <c r="X298">
        <f t="shared" si="369"/>
        <v>-96.6430554673437</v>
      </c>
      <c r="Y298">
        <f t="shared" si="370"/>
        <v>-149.51852393467894</v>
      </c>
      <c r="Z298" s="2">
        <f t="shared" si="371"/>
        <v>34758</v>
      </c>
      <c r="AA298">
        <f t="shared" si="372"/>
        <v>0.53749999999999998</v>
      </c>
      <c r="AB298">
        <f t="shared" si="373"/>
        <v>1.1351593970841001</v>
      </c>
      <c r="AC298">
        <f t="shared" si="374"/>
        <v>1.6726593970841002</v>
      </c>
      <c r="AD298">
        <f t="shared" si="375"/>
        <v>3.0613519005334711</v>
      </c>
      <c r="AE298" s="2">
        <f t="shared" si="376"/>
        <v>34758</v>
      </c>
      <c r="AF298">
        <f t="shared" si="377"/>
        <v>-1.6500796985420501</v>
      </c>
      <c r="AG298">
        <f t="shared" si="378"/>
        <v>-4.7415112976175715</v>
      </c>
      <c r="AH298">
        <f t="shared" si="379"/>
        <v>-8.797503349511457</v>
      </c>
      <c r="AI298">
        <f t="shared" si="380"/>
        <v>-18.485411632205565</v>
      </c>
      <c r="AJ298">
        <f t="shared" si="381"/>
        <v>-28.859687393847679</v>
      </c>
      <c r="AK298">
        <f t="shared" si="382"/>
        <v>-43.23008700000846</v>
      </c>
      <c r="AL298">
        <f t="shared" si="383"/>
        <v>-96.105555467343706</v>
      </c>
      <c r="AM298">
        <f t="shared" si="384"/>
        <v>-148.98102393467894</v>
      </c>
      <c r="AN298" s="2">
        <f t="shared" si="385"/>
        <v>34758</v>
      </c>
      <c r="AO298">
        <f t="shared" si="386"/>
        <v>-1.0825</v>
      </c>
      <c r="AP298">
        <f t="shared" si="387"/>
        <v>-4.1438519005334715</v>
      </c>
      <c r="AQ298">
        <f t="shared" si="388"/>
        <v>-8.1998439524273561</v>
      </c>
      <c r="AR298">
        <f t="shared" si="389"/>
        <v>-17.887752235121468</v>
      </c>
      <c r="AS298">
        <f t="shared" si="390"/>
        <v>-28.262027996763582</v>
      </c>
      <c r="AT298">
        <f t="shared" si="391"/>
        <v>-42.632427602924359</v>
      </c>
      <c r="AU298">
        <f t="shared" si="392"/>
        <v>-95.507896070259605</v>
      </c>
      <c r="AV298">
        <f t="shared" si="393"/>
        <v>-148.38336453759484</v>
      </c>
      <c r="AW298" s="2">
        <f t="shared" si="394"/>
        <v>34758</v>
      </c>
      <c r="AX298">
        <f t="shared" si="395"/>
        <v>-0.54500000000000004</v>
      </c>
      <c r="AY298">
        <f t="shared" si="396"/>
        <v>-3.606351900533471</v>
      </c>
      <c r="AZ298">
        <f t="shared" si="397"/>
        <v>-7.6623439524273564</v>
      </c>
      <c r="BA298">
        <f t="shared" si="398"/>
        <v>-17.350252235121467</v>
      </c>
      <c r="BB298">
        <f t="shared" si="399"/>
        <v>-27.72452799676358</v>
      </c>
      <c r="BC298">
        <f t="shared" si="400"/>
        <v>-42.094927602924358</v>
      </c>
      <c r="BD298">
        <f t="shared" si="401"/>
        <v>-94.970396070259596</v>
      </c>
      <c r="BE298">
        <f t="shared" si="402"/>
        <v>-147.84586453759485</v>
      </c>
      <c r="BF298" s="2">
        <f t="shared" si="403"/>
        <v>34758</v>
      </c>
      <c r="BG298">
        <f t="shared" si="404"/>
        <v>-2.2176593970841001</v>
      </c>
      <c r="BH298">
        <f t="shared" si="405"/>
        <v>-5.2790112976175712</v>
      </c>
      <c r="BI298">
        <f t="shared" si="406"/>
        <v>-15.961559731672097</v>
      </c>
      <c r="BJ298">
        <f t="shared" si="407"/>
        <v>-26.33583549331421</v>
      </c>
      <c r="BK298">
        <f t="shared" si="408"/>
        <v>-40.706235099474988</v>
      </c>
      <c r="BL298">
        <f t="shared" si="409"/>
        <v>-93.581703566810233</v>
      </c>
      <c r="BM298">
        <f t="shared" si="410"/>
        <v>-146.45717203414546</v>
      </c>
      <c r="BN298" s="2">
        <f t="shared" si="411"/>
        <v>34758</v>
      </c>
      <c r="BO298">
        <f t="shared" si="412"/>
        <v>1.2080569534308543</v>
      </c>
      <c r="BP298">
        <f t="shared" si="413"/>
        <v>3.2576668230378214</v>
      </c>
      <c r="BQ298">
        <f t="shared" si="414"/>
        <v>4.4225792508838619</v>
      </c>
      <c r="BR298">
        <f t="shared" si="415"/>
        <v>6.3016246458025105</v>
      </c>
      <c r="BS298">
        <f t="shared" si="416"/>
        <v>7.780875525245099</v>
      </c>
      <c r="BT298">
        <f t="shared" si="417"/>
        <v>7.908482293574016</v>
      </c>
      <c r="BU298">
        <f t="shared" si="418"/>
        <v>9.960479046124183</v>
      </c>
      <c r="BV298">
        <f t="shared" si="419"/>
        <v>12.01247579867435</v>
      </c>
      <c r="BW298" s="2">
        <f t="shared" si="420"/>
        <v>34758</v>
      </c>
      <c r="BX298">
        <f t="shared" si="421"/>
        <v>0.78624689796497593</v>
      </c>
      <c r="BY298">
        <f t="shared" si="422"/>
        <v>1.715055683450569</v>
      </c>
      <c r="BZ298">
        <f t="shared" si="423"/>
        <v>3.1932001556473275</v>
      </c>
      <c r="CA298">
        <f t="shared" si="424"/>
        <v>4.0965208447171211</v>
      </c>
      <c r="CB298">
        <f t="shared" si="425"/>
        <v>5.90375278047153</v>
      </c>
      <c r="CC298">
        <f t="shared" si="426"/>
        <v>7.7404447906186125</v>
      </c>
      <c r="CD298">
        <f t="shared" si="427"/>
        <v>7.8825604991848497</v>
      </c>
      <c r="CE298">
        <f t="shared" si="428"/>
        <v>8.0246762077511011</v>
      </c>
      <c r="CF298" s="2">
        <f t="shared" si="429"/>
        <v>34758</v>
      </c>
      <c r="CG298">
        <f t="shared" si="430"/>
        <v>2.6716595771777651E-2</v>
      </c>
      <c r="CH298">
        <f t="shared" si="431"/>
        <v>-0.62366394397540681</v>
      </c>
      <c r="CI298">
        <f t="shared" si="432"/>
        <v>-1.8749826712296269</v>
      </c>
      <c r="CJ298">
        <f t="shared" si="433"/>
        <v>-3.9979212798305879</v>
      </c>
      <c r="CK298">
        <f t="shared" si="434"/>
        <v>-3.9122063284085824</v>
      </c>
      <c r="CL298">
        <f t="shared" si="435"/>
        <v>-6.2312250106582168</v>
      </c>
      <c r="CM298">
        <f t="shared" si="436"/>
        <v>-13.736998139625367</v>
      </c>
      <c r="CN298">
        <f t="shared" si="437"/>
        <v>-21.242771268592527</v>
      </c>
      <c r="CO298" s="2">
        <f t="shared" si="438"/>
        <v>34758</v>
      </c>
      <c r="CP298">
        <f t="shared" si="439"/>
        <v>0.54748178335156217</v>
      </c>
      <c r="CQ298">
        <f t="shared" si="440"/>
        <v>0.90811159494520188</v>
      </c>
      <c r="CR298">
        <f t="shared" si="441"/>
        <v>-1.2150791530710339</v>
      </c>
      <c r="CS298">
        <f t="shared" si="442"/>
        <v>-1.7067674480008495</v>
      </c>
      <c r="CT298">
        <f t="shared" si="443"/>
        <v>-1.7273583322879698</v>
      </c>
      <c r="CU298">
        <f t="shared" si="444"/>
        <v>-0.8613130806527205</v>
      </c>
      <c r="CV298">
        <f t="shared" si="445"/>
        <v>4.7321709825500768E-3</v>
      </c>
    </row>
    <row r="299" spans="1:100" x14ac:dyDescent="0.3">
      <c r="A299" s="2">
        <v>34730</v>
      </c>
      <c r="B299" s="4">
        <v>0.42</v>
      </c>
      <c r="C299">
        <v>2.173</v>
      </c>
      <c r="D299">
        <v>2.19</v>
      </c>
      <c r="E299" s="3">
        <f t="shared" si="446"/>
        <v>2.2848982465695564</v>
      </c>
      <c r="F299">
        <v>2.3323473698543351</v>
      </c>
      <c r="G299">
        <v>2.7983317253472815</v>
      </c>
      <c r="H299">
        <v>3.3350385895891677</v>
      </c>
      <c r="I299">
        <v>4.0526610962827236</v>
      </c>
      <c r="J299">
        <v>4.4990155654741883</v>
      </c>
      <c r="K299">
        <v>4.5801528572369117</v>
      </c>
      <c r="L299">
        <v>4.8994943200774745</v>
      </c>
      <c r="M299">
        <v>5.0059414743576616</v>
      </c>
      <c r="N299" s="2">
        <f t="shared" si="360"/>
        <v>34730</v>
      </c>
      <c r="O299">
        <f t="shared" si="361"/>
        <v>-0.54325000000000001</v>
      </c>
      <c r="P299">
        <f t="shared" si="362"/>
        <v>-1.095</v>
      </c>
      <c r="Q299">
        <f t="shared" si="447"/>
        <v>-1.7136736849271674</v>
      </c>
      <c r="R299">
        <f t="shared" si="363"/>
        <v>-2.3323473698543351</v>
      </c>
      <c r="S299">
        <f t="shared" si="364"/>
        <v>-5.5966634506945629</v>
      </c>
      <c r="T299">
        <f t="shared" si="365"/>
        <v>-10.005115768767503</v>
      </c>
      <c r="U299">
        <f t="shared" si="366"/>
        <v>-20.263305481413617</v>
      </c>
      <c r="V299">
        <f t="shared" si="367"/>
        <v>-31.493108958319318</v>
      </c>
      <c r="W299">
        <f t="shared" si="368"/>
        <v>-45.801528572369115</v>
      </c>
      <c r="X299">
        <f t="shared" si="369"/>
        <v>-97.989886401549484</v>
      </c>
      <c r="Y299">
        <f t="shared" si="370"/>
        <v>-150.17824423072986</v>
      </c>
      <c r="Z299" s="2">
        <f t="shared" si="371"/>
        <v>34730</v>
      </c>
      <c r="AA299">
        <f t="shared" si="372"/>
        <v>0.55174999999999996</v>
      </c>
      <c r="AB299">
        <f t="shared" si="373"/>
        <v>1.2373473698543351</v>
      </c>
      <c r="AC299">
        <f t="shared" si="374"/>
        <v>1.7890973698543351</v>
      </c>
      <c r="AD299">
        <f t="shared" si="375"/>
        <v>3.2643160808402278</v>
      </c>
      <c r="AE299" s="2">
        <f t="shared" si="376"/>
        <v>34730</v>
      </c>
      <c r="AF299">
        <f t="shared" si="377"/>
        <v>-1.7136736849271674</v>
      </c>
      <c r="AG299">
        <f t="shared" si="378"/>
        <v>-5.0449134506945628</v>
      </c>
      <c r="AH299">
        <f t="shared" si="379"/>
        <v>-9.4533657687675028</v>
      </c>
      <c r="AI299">
        <f t="shared" si="380"/>
        <v>-19.711555481413619</v>
      </c>
      <c r="AJ299">
        <f t="shared" si="381"/>
        <v>-30.94135895831932</v>
      </c>
      <c r="AK299">
        <f t="shared" si="382"/>
        <v>-45.249778572369117</v>
      </c>
      <c r="AL299">
        <f t="shared" si="383"/>
        <v>-97.438136401549485</v>
      </c>
      <c r="AM299">
        <f t="shared" si="384"/>
        <v>-149.62649423072986</v>
      </c>
      <c r="AN299" s="2">
        <f t="shared" si="385"/>
        <v>34730</v>
      </c>
      <c r="AO299">
        <f t="shared" si="386"/>
        <v>-1.095</v>
      </c>
      <c r="AP299">
        <f t="shared" si="387"/>
        <v>-4.3593160808402276</v>
      </c>
      <c r="AQ299">
        <f t="shared" si="388"/>
        <v>-8.7677683989131676</v>
      </c>
      <c r="AR299">
        <f t="shared" si="389"/>
        <v>-19.025958111559284</v>
      </c>
      <c r="AS299">
        <f t="shared" si="390"/>
        <v>-30.255761588464985</v>
      </c>
      <c r="AT299">
        <f t="shared" si="391"/>
        <v>-44.564181202514781</v>
      </c>
      <c r="AU299">
        <f t="shared" si="392"/>
        <v>-96.75253903169515</v>
      </c>
      <c r="AV299">
        <f t="shared" si="393"/>
        <v>-148.94089686087551</v>
      </c>
      <c r="AW299" s="2">
        <f t="shared" si="394"/>
        <v>34730</v>
      </c>
      <c r="AX299">
        <f t="shared" si="395"/>
        <v>-0.54325000000000001</v>
      </c>
      <c r="AY299">
        <f t="shared" si="396"/>
        <v>-3.8075660808402279</v>
      </c>
      <c r="AZ299">
        <f t="shared" si="397"/>
        <v>-8.2160183989131674</v>
      </c>
      <c r="BA299">
        <f t="shared" si="398"/>
        <v>-18.474208111559282</v>
      </c>
      <c r="BB299">
        <f t="shared" si="399"/>
        <v>-29.704011588464983</v>
      </c>
      <c r="BC299">
        <f t="shared" si="400"/>
        <v>-44.012431202514783</v>
      </c>
      <c r="BD299">
        <f t="shared" si="401"/>
        <v>-96.200789031695152</v>
      </c>
      <c r="BE299">
        <f t="shared" si="402"/>
        <v>-148.38914686087551</v>
      </c>
      <c r="BF299" s="2">
        <f t="shared" si="403"/>
        <v>34730</v>
      </c>
      <c r="BG299">
        <f t="shared" si="404"/>
        <v>-2.3323473698543351</v>
      </c>
      <c r="BH299">
        <f t="shared" si="405"/>
        <v>-5.5966634506945629</v>
      </c>
      <c r="BI299">
        <f t="shared" si="406"/>
        <v>-16.998989400573389</v>
      </c>
      <c r="BJ299">
        <f t="shared" si="407"/>
        <v>-28.228792877479091</v>
      </c>
      <c r="BK299">
        <f t="shared" si="408"/>
        <v>-42.537212491528891</v>
      </c>
      <c r="BL299">
        <f t="shared" si="409"/>
        <v>-94.725570320709252</v>
      </c>
      <c r="BM299">
        <f t="shared" si="410"/>
        <v>-146.91392814988964</v>
      </c>
      <c r="BN299" s="2">
        <f t="shared" si="411"/>
        <v>34730</v>
      </c>
      <c r="BO299">
        <f t="shared" si="412"/>
        <v>1.6280547882255219</v>
      </c>
      <c r="BP299">
        <f t="shared" si="413"/>
        <v>3.1144308536085932</v>
      </c>
      <c r="BQ299">
        <f t="shared" si="414"/>
        <v>3.535210431336357</v>
      </c>
      <c r="BR299">
        <f t="shared" si="415"/>
        <v>2.8419883693601422</v>
      </c>
      <c r="BS299">
        <f t="shared" si="416"/>
        <v>1.3854318862807746</v>
      </c>
      <c r="BT299">
        <f t="shared" si="417"/>
        <v>2.854461066345924</v>
      </c>
      <c r="BU299">
        <f t="shared" si="418"/>
        <v>5.5035851145822265</v>
      </c>
      <c r="BV299">
        <f t="shared" si="419"/>
        <v>8.1527091628184998</v>
      </c>
      <c r="BW299" s="2">
        <f t="shared" si="420"/>
        <v>34730</v>
      </c>
      <c r="BX299">
        <f t="shared" si="421"/>
        <v>0.20188730537446853</v>
      </c>
      <c r="BY299">
        <f t="shared" si="422"/>
        <v>-0.32271449198477598</v>
      </c>
      <c r="BZ299">
        <f t="shared" si="423"/>
        <v>-1.2954826387881244</v>
      </c>
      <c r="CA299">
        <f t="shared" si="424"/>
        <v>-2.813946635575034</v>
      </c>
      <c r="CB299">
        <f t="shared" si="425"/>
        <v>-2.0918328871824752</v>
      </c>
      <c r="CC299">
        <f t="shared" si="426"/>
        <v>-2.8240788917259874</v>
      </c>
      <c r="CD299">
        <f t="shared" si="427"/>
        <v>2.529209787812805</v>
      </c>
      <c r="CE299">
        <f t="shared" si="428"/>
        <v>7.8824984673515974</v>
      </c>
      <c r="CF299" s="2">
        <f t="shared" si="429"/>
        <v>34730</v>
      </c>
      <c r="CG299">
        <f t="shared" si="430"/>
        <v>2.5749643988605353E-2</v>
      </c>
      <c r="CH299">
        <f t="shared" si="431"/>
        <v>-0.52663223536206027</v>
      </c>
      <c r="CI299">
        <f t="shared" si="432"/>
        <v>-1.7790440187541887</v>
      </c>
      <c r="CJ299">
        <f t="shared" si="433"/>
        <v>-4.0067357816419591</v>
      </c>
      <c r="CK299">
        <f t="shared" si="434"/>
        <v>-6.4209423092122933</v>
      </c>
      <c r="CL299">
        <f t="shared" si="435"/>
        <v>-6.1862546672132801</v>
      </c>
      <c r="CM299">
        <f t="shared" si="436"/>
        <v>-10.459760314679327</v>
      </c>
      <c r="CN299">
        <f t="shared" si="437"/>
        <v>-14.733265962145385</v>
      </c>
      <c r="CO299" s="2">
        <f t="shared" si="438"/>
        <v>34730</v>
      </c>
      <c r="CP299">
        <f t="shared" si="439"/>
        <v>0.11281932705084552</v>
      </c>
      <c r="CQ299">
        <f t="shared" si="440"/>
        <v>-0.19859113698726949</v>
      </c>
      <c r="CR299">
        <f t="shared" si="441"/>
        <v>-3.976718955073967</v>
      </c>
      <c r="CS299">
        <f t="shared" si="442"/>
        <v>-4.418756720330979</v>
      </c>
      <c r="CT299">
        <f t="shared" si="443"/>
        <v>-5.073803727443984</v>
      </c>
      <c r="CU299">
        <f t="shared" si="444"/>
        <v>-3.7885802799441817</v>
      </c>
      <c r="CV299">
        <f t="shared" si="445"/>
        <v>-2.5033568324444073</v>
      </c>
    </row>
    <row r="300" spans="1:100" x14ac:dyDescent="0.3">
      <c r="A300" s="2">
        <v>34698</v>
      </c>
      <c r="B300" s="4">
        <v>0.44</v>
      </c>
      <c r="C300">
        <v>2.25</v>
      </c>
      <c r="D300">
        <v>2.2799999999999998</v>
      </c>
      <c r="E300" s="3">
        <f t="shared" si="446"/>
        <v>2.3340060599683472</v>
      </c>
      <c r="F300">
        <v>2.3610090899525207</v>
      </c>
      <c r="G300">
        <v>2.9008604405616012</v>
      </c>
      <c r="H300">
        <v>3.4028860318259002</v>
      </c>
      <c r="I300">
        <v>4.0360014119741292</v>
      </c>
      <c r="J300">
        <v>4.4227360490222232</v>
      </c>
      <c r="K300">
        <v>4.5039042859740475</v>
      </c>
      <c r="L300">
        <v>4.9112035791774833</v>
      </c>
      <c r="M300">
        <v>5.0469700102452943</v>
      </c>
      <c r="N300" s="2">
        <f t="shared" si="360"/>
        <v>34698</v>
      </c>
      <c r="O300">
        <f t="shared" si="361"/>
        <v>-0.5625</v>
      </c>
      <c r="P300">
        <f t="shared" si="362"/>
        <v>-1.1399999999999999</v>
      </c>
      <c r="Q300">
        <f t="shared" si="447"/>
        <v>-1.7505045449762604</v>
      </c>
      <c r="R300">
        <f t="shared" si="363"/>
        <v>-2.3610090899525207</v>
      </c>
      <c r="S300">
        <f t="shared" si="364"/>
        <v>-5.8017208811232024</v>
      </c>
      <c r="T300">
        <f t="shared" si="365"/>
        <v>-10.2086580954777</v>
      </c>
      <c r="U300">
        <f t="shared" si="366"/>
        <v>-20.180007059870647</v>
      </c>
      <c r="V300">
        <f t="shared" si="367"/>
        <v>-30.959152343155562</v>
      </c>
      <c r="W300">
        <f t="shared" si="368"/>
        <v>-45.039042859740476</v>
      </c>
      <c r="X300">
        <f t="shared" si="369"/>
        <v>-98.224071583549659</v>
      </c>
      <c r="Y300">
        <f t="shared" si="370"/>
        <v>-151.40910030735884</v>
      </c>
      <c r="Z300" s="2">
        <f t="shared" si="371"/>
        <v>34698</v>
      </c>
      <c r="AA300">
        <f t="shared" si="372"/>
        <v>0.5774999999999999</v>
      </c>
      <c r="AB300">
        <f t="shared" si="373"/>
        <v>1.2210090899525208</v>
      </c>
      <c r="AC300">
        <f t="shared" si="374"/>
        <v>1.7985090899525207</v>
      </c>
      <c r="AD300">
        <f t="shared" si="375"/>
        <v>3.4407117911706817</v>
      </c>
      <c r="AE300" s="2">
        <f t="shared" si="376"/>
        <v>34698</v>
      </c>
      <c r="AF300">
        <f t="shared" si="377"/>
        <v>-1.7505045449762604</v>
      </c>
      <c r="AG300">
        <f t="shared" si="378"/>
        <v>-5.2242208811232027</v>
      </c>
      <c r="AH300">
        <f t="shared" si="379"/>
        <v>-9.6311580954776996</v>
      </c>
      <c r="AI300">
        <f t="shared" si="380"/>
        <v>-19.602507059870646</v>
      </c>
      <c r="AJ300">
        <f t="shared" si="381"/>
        <v>-30.381652343155562</v>
      </c>
      <c r="AK300">
        <f t="shared" si="382"/>
        <v>-44.461542859740476</v>
      </c>
      <c r="AL300">
        <f t="shared" si="383"/>
        <v>-97.646571583549658</v>
      </c>
      <c r="AM300">
        <f t="shared" si="384"/>
        <v>-150.83160030735885</v>
      </c>
      <c r="AN300" s="2">
        <f t="shared" si="385"/>
        <v>34698</v>
      </c>
      <c r="AO300">
        <f t="shared" si="386"/>
        <v>-1.1399999999999999</v>
      </c>
      <c r="AP300">
        <f t="shared" si="387"/>
        <v>-4.5807117911706818</v>
      </c>
      <c r="AQ300">
        <f t="shared" si="388"/>
        <v>-8.9876490055251796</v>
      </c>
      <c r="AR300">
        <f t="shared" si="389"/>
        <v>-18.958997969918126</v>
      </c>
      <c r="AS300">
        <f t="shared" si="390"/>
        <v>-29.738143253203042</v>
      </c>
      <c r="AT300">
        <f t="shared" si="391"/>
        <v>-43.818033769787952</v>
      </c>
      <c r="AU300">
        <f t="shared" si="392"/>
        <v>-97.003062493597142</v>
      </c>
      <c r="AV300">
        <f t="shared" si="393"/>
        <v>-150.18809121740631</v>
      </c>
      <c r="AW300" s="2">
        <f t="shared" si="394"/>
        <v>34698</v>
      </c>
      <c r="AX300">
        <f t="shared" si="395"/>
        <v>-0.5625</v>
      </c>
      <c r="AY300">
        <f t="shared" si="396"/>
        <v>-4.0032117911706813</v>
      </c>
      <c r="AZ300">
        <f t="shared" si="397"/>
        <v>-8.4101490055251791</v>
      </c>
      <c r="BA300">
        <f t="shared" si="398"/>
        <v>-18.381497969918126</v>
      </c>
      <c r="BB300">
        <f t="shared" si="399"/>
        <v>-29.160643253203041</v>
      </c>
      <c r="BC300">
        <f t="shared" si="400"/>
        <v>-43.240533769787959</v>
      </c>
      <c r="BD300">
        <f t="shared" si="401"/>
        <v>-96.425562493597141</v>
      </c>
      <c r="BE300">
        <f t="shared" si="402"/>
        <v>-149.61059121740632</v>
      </c>
      <c r="BF300" s="2">
        <f t="shared" si="403"/>
        <v>34698</v>
      </c>
      <c r="BG300">
        <f t="shared" si="404"/>
        <v>-2.3610090899525207</v>
      </c>
      <c r="BH300">
        <f t="shared" si="405"/>
        <v>-5.8017208811232024</v>
      </c>
      <c r="BI300">
        <f t="shared" si="406"/>
        <v>-16.739295268699966</v>
      </c>
      <c r="BJ300">
        <f t="shared" si="407"/>
        <v>-27.518440551984881</v>
      </c>
      <c r="BK300">
        <f t="shared" si="408"/>
        <v>-41.598331068569792</v>
      </c>
      <c r="BL300">
        <f t="shared" si="409"/>
        <v>-94.783359792378974</v>
      </c>
      <c r="BM300">
        <f t="shared" si="410"/>
        <v>-147.96838851618816</v>
      </c>
      <c r="BN300" s="2">
        <f t="shared" si="411"/>
        <v>34698</v>
      </c>
      <c r="BO300">
        <f t="shared" si="412"/>
        <v>0.5990795171201917</v>
      </c>
      <c r="BP300">
        <f t="shared" si="413"/>
        <v>-5.0391050483653999E-2</v>
      </c>
      <c r="BQ300">
        <f t="shared" si="414"/>
        <v>-1.0786367730418078E-2</v>
      </c>
      <c r="BR300">
        <f t="shared" si="415"/>
        <v>-0.54765994682277608</v>
      </c>
      <c r="BS300">
        <f t="shared" si="416"/>
        <v>1.2649253325316892</v>
      </c>
      <c r="BT300">
        <f t="shared" si="417"/>
        <v>1.8197243169528292</v>
      </c>
      <c r="BU300">
        <f t="shared" si="418"/>
        <v>-3.5311373224084832</v>
      </c>
      <c r="BV300">
        <f t="shared" si="419"/>
        <v>-8.8819989617699093</v>
      </c>
      <c r="BW300" s="2">
        <f t="shared" si="420"/>
        <v>34698</v>
      </c>
      <c r="BX300">
        <f t="shared" si="421"/>
        <v>0.12649491395289436</v>
      </c>
      <c r="BY300">
        <f t="shared" si="422"/>
        <v>-0.8967266217558727</v>
      </c>
      <c r="BZ300">
        <f t="shared" si="423"/>
        <v>-2.5062610005744528</v>
      </c>
      <c r="CA300">
        <f t="shared" si="424"/>
        <v>-3.5832947821076306</v>
      </c>
      <c r="CB300">
        <f t="shared" si="425"/>
        <v>-2.2014278584676976</v>
      </c>
      <c r="CC300">
        <f t="shared" si="426"/>
        <v>-3.4055292312391803</v>
      </c>
      <c r="CD300">
        <f t="shared" si="427"/>
        <v>-14.33783677686136</v>
      </c>
      <c r="CE300">
        <f t="shared" si="428"/>
        <v>-25.270144322483496</v>
      </c>
      <c r="CF300" s="2">
        <f t="shared" si="429"/>
        <v>34698</v>
      </c>
      <c r="CG300">
        <f t="shared" si="430"/>
        <v>4.9498699510112765E-2</v>
      </c>
      <c r="CH300">
        <f t="shared" si="431"/>
        <v>-0.84996411795368454</v>
      </c>
      <c r="CI300">
        <f t="shared" si="432"/>
        <v>-2.5656627963131862</v>
      </c>
      <c r="CJ300">
        <f t="shared" si="433"/>
        <v>-5.1304823973684694</v>
      </c>
      <c r="CK300">
        <f t="shared" si="434"/>
        <v>-5.6600069879225074</v>
      </c>
      <c r="CL300">
        <f t="shared" si="435"/>
        <v>-5.2629556663490309</v>
      </c>
      <c r="CM300">
        <f t="shared" si="436"/>
        <v>-6.1607697323985935</v>
      </c>
      <c r="CN300">
        <f t="shared" si="437"/>
        <v>-7.0585837984481472</v>
      </c>
      <c r="CO300" s="2">
        <f t="shared" si="438"/>
        <v>34698</v>
      </c>
      <c r="CP300">
        <f t="shared" si="439"/>
        <v>-0.53220330522424097</v>
      </c>
      <c r="CQ300">
        <f t="shared" si="440"/>
        <v>-1.7507228247590709</v>
      </c>
      <c r="CR300">
        <f t="shared" si="441"/>
        <v>-6.7526232811999645</v>
      </c>
      <c r="CS300">
        <f t="shared" si="442"/>
        <v>-8.1742726840339106</v>
      </c>
      <c r="CT300">
        <f t="shared" si="443"/>
        <v>-9.194093360324354</v>
      </c>
      <c r="CU300">
        <f t="shared" si="444"/>
        <v>-16.344058772205944</v>
      </c>
      <c r="CV300">
        <f t="shared" si="445"/>
        <v>-23.494024184087539</v>
      </c>
    </row>
    <row r="301" spans="1:100" x14ac:dyDescent="0.3">
      <c r="A301" s="2">
        <v>34668</v>
      </c>
      <c r="B301" s="4">
        <v>0.37</v>
      </c>
      <c r="C301">
        <v>2.2599999999999998</v>
      </c>
      <c r="D301">
        <v>2.3199999999999998</v>
      </c>
      <c r="E301" s="3">
        <f t="shared" si="446"/>
        <v>2.4513959579331757</v>
      </c>
      <c r="F301">
        <v>2.5170939368997636</v>
      </c>
      <c r="G301">
        <v>3.0604640016885134</v>
      </c>
      <c r="H301">
        <v>3.4893827207441408</v>
      </c>
      <c r="I301">
        <v>4.1251635587312387</v>
      </c>
      <c r="J301">
        <v>4.4814151821655646</v>
      </c>
      <c r="K301">
        <v>4.5772207573401964</v>
      </c>
      <c r="L301">
        <v>4.9580337614437378</v>
      </c>
      <c r="M301">
        <v>5.0849714294782506</v>
      </c>
      <c r="N301" s="2">
        <f t="shared" si="360"/>
        <v>34668</v>
      </c>
      <c r="O301">
        <f t="shared" si="361"/>
        <v>-0.56499999999999995</v>
      </c>
      <c r="P301">
        <f t="shared" si="362"/>
        <v>-1.1599999999999999</v>
      </c>
      <c r="Q301">
        <f t="shared" si="447"/>
        <v>-1.8385469684498816</v>
      </c>
      <c r="R301">
        <f t="shared" si="363"/>
        <v>-2.5170939368997636</v>
      </c>
      <c r="S301">
        <f t="shared" si="364"/>
        <v>-6.1209280033770268</v>
      </c>
      <c r="T301">
        <f t="shared" si="365"/>
        <v>-10.468148162232422</v>
      </c>
      <c r="U301">
        <f t="shared" si="366"/>
        <v>-20.625817793656193</v>
      </c>
      <c r="V301">
        <f t="shared" si="367"/>
        <v>-31.369906275158954</v>
      </c>
      <c r="W301">
        <f t="shared" si="368"/>
        <v>-45.772207573401964</v>
      </c>
      <c r="X301">
        <f t="shared" si="369"/>
        <v>-99.160675228874751</v>
      </c>
      <c r="Y301">
        <f t="shared" si="370"/>
        <v>-152.54914288434753</v>
      </c>
      <c r="Z301" s="2">
        <f t="shared" si="371"/>
        <v>34668</v>
      </c>
      <c r="AA301">
        <f t="shared" si="372"/>
        <v>0.59499999999999997</v>
      </c>
      <c r="AB301">
        <f t="shared" si="373"/>
        <v>1.3570939368997637</v>
      </c>
      <c r="AC301">
        <f t="shared" si="374"/>
        <v>1.9520939368997636</v>
      </c>
      <c r="AD301">
        <f t="shared" si="375"/>
        <v>3.6038340664772632</v>
      </c>
      <c r="AE301" s="2">
        <f t="shared" si="376"/>
        <v>34668</v>
      </c>
      <c r="AF301">
        <f t="shared" si="377"/>
        <v>-1.8385469684498816</v>
      </c>
      <c r="AG301">
        <f t="shared" si="378"/>
        <v>-5.5259280033770271</v>
      </c>
      <c r="AH301">
        <f t="shared" si="379"/>
        <v>-9.8731481622324218</v>
      </c>
      <c r="AI301">
        <f t="shared" si="380"/>
        <v>-20.030817793656194</v>
      </c>
      <c r="AJ301">
        <f t="shared" si="381"/>
        <v>-30.774906275158955</v>
      </c>
      <c r="AK301">
        <f t="shared" si="382"/>
        <v>-45.177207573401965</v>
      </c>
      <c r="AL301">
        <f t="shared" si="383"/>
        <v>-98.565675228874753</v>
      </c>
      <c r="AM301">
        <f t="shared" si="384"/>
        <v>-151.95414288434753</v>
      </c>
      <c r="AN301" s="2">
        <f t="shared" si="385"/>
        <v>34668</v>
      </c>
      <c r="AO301">
        <f t="shared" si="386"/>
        <v>-1.1599999999999999</v>
      </c>
      <c r="AP301">
        <f t="shared" si="387"/>
        <v>-4.7638340664772629</v>
      </c>
      <c r="AQ301">
        <f t="shared" si="388"/>
        <v>-9.1110542253326585</v>
      </c>
      <c r="AR301">
        <f t="shared" si="389"/>
        <v>-19.268723856756431</v>
      </c>
      <c r="AS301">
        <f t="shared" si="390"/>
        <v>-30.012812338259192</v>
      </c>
      <c r="AT301">
        <f t="shared" si="391"/>
        <v>-44.415113636502198</v>
      </c>
      <c r="AU301">
        <f t="shared" si="392"/>
        <v>-97.803581291974993</v>
      </c>
      <c r="AV301">
        <f t="shared" si="393"/>
        <v>-151.19204894744777</v>
      </c>
      <c r="AW301" s="2">
        <f t="shared" si="394"/>
        <v>34668</v>
      </c>
      <c r="AX301">
        <f t="shared" si="395"/>
        <v>-0.56499999999999995</v>
      </c>
      <c r="AY301">
        <f t="shared" si="396"/>
        <v>-4.1688340664772632</v>
      </c>
      <c r="AZ301">
        <f t="shared" si="397"/>
        <v>-8.5160542253326597</v>
      </c>
      <c r="BA301">
        <f t="shared" si="398"/>
        <v>-18.673723856756428</v>
      </c>
      <c r="BB301">
        <f t="shared" si="399"/>
        <v>-29.417812338259189</v>
      </c>
      <c r="BC301">
        <f t="shared" si="400"/>
        <v>-43.820113636502199</v>
      </c>
      <c r="BD301">
        <f t="shared" si="401"/>
        <v>-97.208581291974994</v>
      </c>
      <c r="BE301">
        <f t="shared" si="402"/>
        <v>-150.59704894744777</v>
      </c>
      <c r="BF301" s="2">
        <f t="shared" si="403"/>
        <v>34668</v>
      </c>
      <c r="BG301">
        <f t="shared" si="404"/>
        <v>-2.5170939368997636</v>
      </c>
      <c r="BH301">
        <f t="shared" si="405"/>
        <v>-6.1209280033770268</v>
      </c>
      <c r="BI301">
        <f t="shared" si="406"/>
        <v>-17.021983727178931</v>
      </c>
      <c r="BJ301">
        <f t="shared" si="407"/>
        <v>-27.766072208681692</v>
      </c>
      <c r="BK301">
        <f t="shared" si="408"/>
        <v>-42.168373506924702</v>
      </c>
      <c r="BL301">
        <f t="shared" si="409"/>
        <v>-95.55684116239749</v>
      </c>
      <c r="BM301">
        <f t="shared" si="410"/>
        <v>-148.94530881787026</v>
      </c>
      <c r="BN301" s="2">
        <f t="shared" si="411"/>
        <v>34668</v>
      </c>
      <c r="BO301">
        <f t="shared" si="412"/>
        <v>0.85830592213042545</v>
      </c>
      <c r="BP301">
        <f t="shared" si="413"/>
        <v>0.21180695552691597</v>
      </c>
      <c r="BQ301">
        <f t="shared" si="414"/>
        <v>2.0031834720743924</v>
      </c>
      <c r="BR301">
        <f t="shared" si="415"/>
        <v>1.930779455295339</v>
      </c>
      <c r="BS301">
        <f t="shared" si="416"/>
        <v>4.0659924473615678</v>
      </c>
      <c r="BT301">
        <f t="shared" si="417"/>
        <v>7.6117696993268016</v>
      </c>
      <c r="BU301">
        <f t="shared" si="418"/>
        <v>5.844004363909109</v>
      </c>
      <c r="BV301">
        <f t="shared" si="419"/>
        <v>4.0762390284914449</v>
      </c>
      <c r="BW301" s="2">
        <f t="shared" si="420"/>
        <v>34668</v>
      </c>
      <c r="BX301">
        <f t="shared" si="421"/>
        <v>-5.985021268466717E-2</v>
      </c>
      <c r="BY301">
        <f t="shared" si="422"/>
        <v>-2.120385354193028</v>
      </c>
      <c r="BZ301">
        <f t="shared" si="423"/>
        <v>-4.5798196589973781</v>
      </c>
      <c r="CA301">
        <f t="shared" si="424"/>
        <v>-8.7037502693581441</v>
      </c>
      <c r="CB301">
        <f t="shared" si="425"/>
        <v>-9.3148032819464301</v>
      </c>
      <c r="CC301">
        <f t="shared" si="426"/>
        <v>-12.85713468948534</v>
      </c>
      <c r="CD301">
        <f t="shared" si="427"/>
        <v>-25.141792759211178</v>
      </c>
      <c r="CE301">
        <f t="shared" si="428"/>
        <v>-37.426450828936972</v>
      </c>
      <c r="CF301" s="2">
        <f t="shared" si="429"/>
        <v>34668</v>
      </c>
      <c r="CG301">
        <f t="shared" si="430"/>
        <v>4.2247360688676405E-2</v>
      </c>
      <c r="CH301">
        <f t="shared" si="431"/>
        <v>-1.076009820700125</v>
      </c>
      <c r="CI301">
        <f t="shared" si="432"/>
        <v>-2.3096610830045057</v>
      </c>
      <c r="CJ301">
        <f t="shared" si="433"/>
        <v>-4.4407436768518114</v>
      </c>
      <c r="CK301">
        <f t="shared" si="434"/>
        <v>-5.5894116965724283</v>
      </c>
      <c r="CL301">
        <f t="shared" si="435"/>
        <v>-5.6594017983982319</v>
      </c>
      <c r="CM301">
        <f t="shared" si="436"/>
        <v>-5.1886737137346319</v>
      </c>
      <c r="CN301">
        <f t="shared" si="437"/>
        <v>-4.7179456290710124</v>
      </c>
      <c r="CO301" s="2">
        <f t="shared" si="438"/>
        <v>34668</v>
      </c>
      <c r="CP301">
        <f t="shared" si="439"/>
        <v>-0.64182920404498467</v>
      </c>
      <c r="CQ301">
        <f t="shared" si="440"/>
        <v>-1.9820710371081172</v>
      </c>
      <c r="CR301">
        <f t="shared" si="441"/>
        <v>-6.6021651531993042</v>
      </c>
      <c r="CS301">
        <f t="shared" si="442"/>
        <v>-7.1194874540238269</v>
      </c>
      <c r="CT301">
        <f t="shared" si="443"/>
        <v>-8.0666869419164637</v>
      </c>
      <c r="CU301">
        <f t="shared" si="444"/>
        <v>-12.340277850555315</v>
      </c>
      <c r="CV301">
        <f t="shared" si="445"/>
        <v>-16.613868759194137</v>
      </c>
    </row>
    <row r="302" spans="1:100" x14ac:dyDescent="0.3">
      <c r="A302" s="2">
        <v>34638</v>
      </c>
      <c r="B302" s="4">
        <v>0.38</v>
      </c>
      <c r="C302">
        <v>2.2450000000000001</v>
      </c>
      <c r="D302">
        <v>2.37</v>
      </c>
      <c r="E302" s="3">
        <f t="shared" si="446"/>
        <v>2.5779582546556985</v>
      </c>
      <c r="F302">
        <v>2.6819373819835479</v>
      </c>
      <c r="G302">
        <v>3.1923855820483555</v>
      </c>
      <c r="H302">
        <v>3.6328061255338642</v>
      </c>
      <c r="I302">
        <v>4.1966605147507305</v>
      </c>
      <c r="J302">
        <v>4.5498524185556448</v>
      </c>
      <c r="K302">
        <v>4.6524643838955599</v>
      </c>
      <c r="L302">
        <v>4.9687641340097519</v>
      </c>
      <c r="M302">
        <v>5.0741973840478165</v>
      </c>
      <c r="N302" s="2">
        <f t="shared" si="360"/>
        <v>34638</v>
      </c>
      <c r="O302">
        <f t="shared" si="361"/>
        <v>-0.56125000000000003</v>
      </c>
      <c r="P302">
        <f t="shared" si="362"/>
        <v>-1.1850000000000001</v>
      </c>
      <c r="Q302">
        <f t="shared" si="447"/>
        <v>-1.933468690991774</v>
      </c>
      <c r="R302">
        <f t="shared" si="363"/>
        <v>-2.6819373819835479</v>
      </c>
      <c r="S302">
        <f t="shared" si="364"/>
        <v>-6.3847711640967111</v>
      </c>
      <c r="T302">
        <f t="shared" si="365"/>
        <v>-10.898418376601592</v>
      </c>
      <c r="U302">
        <f t="shared" si="366"/>
        <v>-20.983302573753654</v>
      </c>
      <c r="V302">
        <f t="shared" si="367"/>
        <v>-31.848966929889514</v>
      </c>
      <c r="W302">
        <f t="shared" si="368"/>
        <v>-46.524643838955598</v>
      </c>
      <c r="X302">
        <f t="shared" si="369"/>
        <v>-99.375282680195042</v>
      </c>
      <c r="Y302">
        <f t="shared" si="370"/>
        <v>-152.22592152143449</v>
      </c>
      <c r="Z302" s="2">
        <f t="shared" si="371"/>
        <v>34638</v>
      </c>
      <c r="AA302">
        <f t="shared" si="372"/>
        <v>0.62375000000000003</v>
      </c>
      <c r="AB302">
        <f t="shared" si="373"/>
        <v>1.4969373819835479</v>
      </c>
      <c r="AC302">
        <f t="shared" si="374"/>
        <v>2.1206873819835481</v>
      </c>
      <c r="AD302">
        <f t="shared" si="375"/>
        <v>3.7028337821131632</v>
      </c>
      <c r="AE302" s="2">
        <f t="shared" si="376"/>
        <v>34638</v>
      </c>
      <c r="AF302">
        <f t="shared" si="377"/>
        <v>-1.933468690991774</v>
      </c>
      <c r="AG302">
        <f t="shared" si="378"/>
        <v>-5.7610211640967108</v>
      </c>
      <c r="AH302">
        <f t="shared" si="379"/>
        <v>-10.274668376601593</v>
      </c>
      <c r="AI302">
        <f t="shared" si="380"/>
        <v>-20.359552573753653</v>
      </c>
      <c r="AJ302">
        <f t="shared" si="381"/>
        <v>-31.225216929889513</v>
      </c>
      <c r="AK302">
        <f t="shared" si="382"/>
        <v>-45.900893838955596</v>
      </c>
      <c r="AL302">
        <f t="shared" si="383"/>
        <v>-98.751532680195041</v>
      </c>
      <c r="AM302">
        <f t="shared" si="384"/>
        <v>-151.60217152143449</v>
      </c>
      <c r="AN302" s="2">
        <f t="shared" si="385"/>
        <v>34638</v>
      </c>
      <c r="AO302">
        <f t="shared" si="386"/>
        <v>-1.1850000000000001</v>
      </c>
      <c r="AP302">
        <f t="shared" si="387"/>
        <v>-4.8878337821131632</v>
      </c>
      <c r="AQ302">
        <f t="shared" si="388"/>
        <v>-9.4014809946180442</v>
      </c>
      <c r="AR302">
        <f t="shared" si="389"/>
        <v>-19.486365191770105</v>
      </c>
      <c r="AS302">
        <f t="shared" si="390"/>
        <v>-30.352029547905964</v>
      </c>
      <c r="AT302">
        <f t="shared" si="391"/>
        <v>-45.027706456972048</v>
      </c>
      <c r="AU302">
        <f t="shared" si="392"/>
        <v>-97.878345298211499</v>
      </c>
      <c r="AV302">
        <f t="shared" si="393"/>
        <v>-150.72898413945094</v>
      </c>
      <c r="AW302" s="2">
        <f t="shared" si="394"/>
        <v>34638</v>
      </c>
      <c r="AX302">
        <f t="shared" si="395"/>
        <v>-0.56125000000000003</v>
      </c>
      <c r="AY302">
        <f t="shared" si="396"/>
        <v>-4.264083782113163</v>
      </c>
      <c r="AZ302">
        <f t="shared" si="397"/>
        <v>-8.7777309946180431</v>
      </c>
      <c r="BA302">
        <f t="shared" si="398"/>
        <v>-18.862615191770107</v>
      </c>
      <c r="BB302">
        <f t="shared" si="399"/>
        <v>-29.728279547905966</v>
      </c>
      <c r="BC302">
        <f t="shared" si="400"/>
        <v>-44.403956456972047</v>
      </c>
      <c r="BD302">
        <f t="shared" si="401"/>
        <v>-97.254595298211498</v>
      </c>
      <c r="BE302">
        <f t="shared" si="402"/>
        <v>-150.10523413945094</v>
      </c>
      <c r="BF302" s="2">
        <f t="shared" si="403"/>
        <v>34638</v>
      </c>
      <c r="BG302">
        <f t="shared" si="404"/>
        <v>-2.6819373819835479</v>
      </c>
      <c r="BH302">
        <f t="shared" si="405"/>
        <v>-6.3847711640967111</v>
      </c>
      <c r="BI302">
        <f t="shared" si="406"/>
        <v>-17.280468791640491</v>
      </c>
      <c r="BJ302">
        <f t="shared" si="407"/>
        <v>-28.14613314777635</v>
      </c>
      <c r="BK302">
        <f t="shared" si="408"/>
        <v>-42.821810056842438</v>
      </c>
      <c r="BL302">
        <f t="shared" si="409"/>
        <v>-95.672448898081882</v>
      </c>
      <c r="BM302">
        <f t="shared" si="410"/>
        <v>-148.52308773932131</v>
      </c>
      <c r="BN302" s="2">
        <f t="shared" si="411"/>
        <v>34638</v>
      </c>
      <c r="BO302">
        <f t="shared" si="412"/>
        <v>-0.67110015321815908</v>
      </c>
      <c r="BP302">
        <f t="shared" si="413"/>
        <v>-3.973249316995485</v>
      </c>
      <c r="BQ302">
        <f t="shared" si="414"/>
        <v>-6.3395651883299493</v>
      </c>
      <c r="BR302">
        <f t="shared" si="415"/>
        <v>-8.6832711199275465</v>
      </c>
      <c r="BS302">
        <f t="shared" si="416"/>
        <v>-5.7824871400630613</v>
      </c>
      <c r="BT302">
        <f t="shared" si="417"/>
        <v>-8.7160083292152351</v>
      </c>
      <c r="BU302">
        <f t="shared" si="418"/>
        <v>-0.65855501837395281</v>
      </c>
      <c r="BV302">
        <f t="shared" si="419"/>
        <v>7.398898292467301</v>
      </c>
      <c r="BW302" s="2">
        <f t="shared" si="420"/>
        <v>34638</v>
      </c>
      <c r="BX302">
        <f t="shared" si="421"/>
        <v>-0.11975106803418489</v>
      </c>
      <c r="BY302">
        <f t="shared" si="422"/>
        <v>-1.825359289606054</v>
      </c>
      <c r="BZ302">
        <f t="shared" si="423"/>
        <v>-3.9143667535581295</v>
      </c>
      <c r="CA302">
        <f t="shared" si="424"/>
        <v>-6.9092933669016769</v>
      </c>
      <c r="CB302">
        <f t="shared" si="425"/>
        <v>-9.8023249167174935</v>
      </c>
      <c r="CC302">
        <f t="shared" si="426"/>
        <v>-10.184808043751543</v>
      </c>
      <c r="CD302">
        <f t="shared" si="427"/>
        <v>-17.919628539068782</v>
      </c>
      <c r="CE302">
        <f t="shared" si="428"/>
        <v>-25.654449034386033</v>
      </c>
      <c r="CF302" s="2">
        <f t="shared" si="429"/>
        <v>34638</v>
      </c>
      <c r="CG302">
        <f t="shared" si="430"/>
        <v>-9.4705863771782361E-3</v>
      </c>
      <c r="CH302">
        <f t="shared" si="431"/>
        <v>-1.6863600333211546</v>
      </c>
      <c r="CI302">
        <f t="shared" si="432"/>
        <v>-3.767348827591511</v>
      </c>
      <c r="CJ302">
        <f t="shared" si="433"/>
        <v>-7.0482635814047576</v>
      </c>
      <c r="CK302">
        <f t="shared" si="434"/>
        <v>-7.1521284407209844</v>
      </c>
      <c r="CL302">
        <f t="shared" si="435"/>
        <v>-8.5152008435600326</v>
      </c>
      <c r="CM302">
        <f t="shared" si="436"/>
        <v>-7.6846109296390814</v>
      </c>
      <c r="CN302">
        <f t="shared" si="437"/>
        <v>-6.8540210157181214</v>
      </c>
      <c r="CO302" s="2">
        <f t="shared" si="438"/>
        <v>34638</v>
      </c>
      <c r="CP302">
        <f t="shared" si="439"/>
        <v>-0.3880001004720206</v>
      </c>
      <c r="CQ302">
        <f t="shared" si="440"/>
        <v>-1.3065726930122026</v>
      </c>
      <c r="CR302">
        <f t="shared" si="441"/>
        <v>-4.8863365518839679</v>
      </c>
      <c r="CS302">
        <f t="shared" si="442"/>
        <v>-5.9667892465734802</v>
      </c>
      <c r="CT302">
        <f t="shared" si="443"/>
        <v>-6.0564933337629938</v>
      </c>
      <c r="CU302">
        <f t="shared" si="444"/>
        <v>-6.9456054088347727</v>
      </c>
      <c r="CV302">
        <f t="shared" si="445"/>
        <v>-7.8347174839065374</v>
      </c>
    </row>
    <row r="303" spans="1:100" x14ac:dyDescent="0.3">
      <c r="A303" s="2">
        <v>34607</v>
      </c>
      <c r="B303" s="4">
        <v>0.37</v>
      </c>
      <c r="C303">
        <v>2.25</v>
      </c>
      <c r="D303">
        <v>2.33</v>
      </c>
      <c r="E303" s="3">
        <f t="shared" si="446"/>
        <v>2.4185162828375391</v>
      </c>
      <c r="F303">
        <v>2.4627744242563083</v>
      </c>
      <c r="G303">
        <v>2.8870615592511446</v>
      </c>
      <c r="H303">
        <v>3.3969871678483652</v>
      </c>
      <c r="I303">
        <v>4.0056184146329903</v>
      </c>
      <c r="J303">
        <v>4.4657690966126404</v>
      </c>
      <c r="K303">
        <v>4.547897393897868</v>
      </c>
      <c r="L303">
        <v>4.866314362647377</v>
      </c>
      <c r="M303">
        <v>4.9724533522305459</v>
      </c>
      <c r="N303" s="2">
        <f t="shared" si="360"/>
        <v>34607</v>
      </c>
      <c r="O303">
        <f t="shared" si="361"/>
        <v>-0.5625</v>
      </c>
      <c r="P303">
        <f t="shared" si="362"/>
        <v>-1.165</v>
      </c>
      <c r="Q303">
        <f t="shared" si="447"/>
        <v>-1.8138872121281542</v>
      </c>
      <c r="R303">
        <f t="shared" si="363"/>
        <v>-2.4627744242563083</v>
      </c>
      <c r="S303">
        <f t="shared" si="364"/>
        <v>-5.7741231185022892</v>
      </c>
      <c r="T303">
        <f t="shared" si="365"/>
        <v>-10.190961503545095</v>
      </c>
      <c r="U303">
        <f t="shared" si="366"/>
        <v>-20.028092073164952</v>
      </c>
      <c r="V303">
        <f t="shared" si="367"/>
        <v>-31.260383676288484</v>
      </c>
      <c r="W303">
        <f t="shared" si="368"/>
        <v>-45.478973938978683</v>
      </c>
      <c r="X303">
        <f t="shared" si="369"/>
        <v>-97.326287252947537</v>
      </c>
      <c r="Y303">
        <f t="shared" si="370"/>
        <v>-149.17360056691638</v>
      </c>
      <c r="Z303" s="2">
        <f t="shared" si="371"/>
        <v>34607</v>
      </c>
      <c r="AA303">
        <f t="shared" si="372"/>
        <v>0.60250000000000004</v>
      </c>
      <c r="AB303">
        <f t="shared" si="373"/>
        <v>1.2977744242563083</v>
      </c>
      <c r="AC303">
        <f t="shared" si="374"/>
        <v>1.9002744242563083</v>
      </c>
      <c r="AD303">
        <f t="shared" si="375"/>
        <v>3.3113486942459809</v>
      </c>
      <c r="AE303" s="2">
        <f t="shared" si="376"/>
        <v>34607</v>
      </c>
      <c r="AF303">
        <f t="shared" si="377"/>
        <v>-1.8138872121281542</v>
      </c>
      <c r="AG303">
        <f t="shared" si="378"/>
        <v>-5.1716231185022892</v>
      </c>
      <c r="AH303">
        <f t="shared" si="379"/>
        <v>-9.5884615035450942</v>
      </c>
      <c r="AI303">
        <f t="shared" si="380"/>
        <v>-19.425592073164953</v>
      </c>
      <c r="AJ303">
        <f t="shared" si="381"/>
        <v>-30.657883676288485</v>
      </c>
      <c r="AK303">
        <f t="shared" si="382"/>
        <v>-44.876473938978684</v>
      </c>
      <c r="AL303">
        <f t="shared" si="383"/>
        <v>-96.723787252947531</v>
      </c>
      <c r="AM303">
        <f t="shared" si="384"/>
        <v>-148.57110056691639</v>
      </c>
      <c r="AN303" s="2">
        <f t="shared" si="385"/>
        <v>34607</v>
      </c>
      <c r="AO303">
        <f t="shared" si="386"/>
        <v>-1.165</v>
      </c>
      <c r="AP303">
        <f t="shared" si="387"/>
        <v>-4.4763486942459814</v>
      </c>
      <c r="AQ303">
        <f t="shared" si="388"/>
        <v>-8.8931870792887864</v>
      </c>
      <c r="AR303">
        <f t="shared" si="389"/>
        <v>-18.730317648908645</v>
      </c>
      <c r="AS303">
        <f t="shared" si="390"/>
        <v>-29.962609252032177</v>
      </c>
      <c r="AT303">
        <f t="shared" si="391"/>
        <v>-44.181199514722373</v>
      </c>
      <c r="AU303">
        <f t="shared" si="392"/>
        <v>-96.028512828691234</v>
      </c>
      <c r="AV303">
        <f t="shared" si="393"/>
        <v>-147.87582614266006</v>
      </c>
      <c r="AW303" s="2">
        <f t="shared" si="394"/>
        <v>34607</v>
      </c>
      <c r="AX303">
        <f t="shared" si="395"/>
        <v>-0.5625</v>
      </c>
      <c r="AY303">
        <f t="shared" si="396"/>
        <v>-3.8738486942459809</v>
      </c>
      <c r="AZ303">
        <f t="shared" si="397"/>
        <v>-8.2906870792887872</v>
      </c>
      <c r="BA303">
        <f t="shared" si="398"/>
        <v>-18.127817648908643</v>
      </c>
      <c r="BB303">
        <f t="shared" si="399"/>
        <v>-29.360109252032174</v>
      </c>
      <c r="BC303">
        <f t="shared" si="400"/>
        <v>-43.578699514722373</v>
      </c>
      <c r="BD303">
        <f t="shared" si="401"/>
        <v>-95.426012828691228</v>
      </c>
      <c r="BE303">
        <f t="shared" si="402"/>
        <v>-147.27332614266007</v>
      </c>
      <c r="BF303" s="2">
        <f t="shared" si="403"/>
        <v>34607</v>
      </c>
      <c r="BG303">
        <f t="shared" si="404"/>
        <v>-2.4627744242563083</v>
      </c>
      <c r="BH303">
        <f t="shared" si="405"/>
        <v>-5.7741231185022892</v>
      </c>
      <c r="BI303">
        <f t="shared" si="406"/>
        <v>-16.71674337891897</v>
      </c>
      <c r="BJ303">
        <f t="shared" si="407"/>
        <v>-27.949034982042502</v>
      </c>
      <c r="BK303">
        <f t="shared" si="408"/>
        <v>-42.167625244732704</v>
      </c>
      <c r="BL303">
        <f t="shared" si="409"/>
        <v>-94.014938558701559</v>
      </c>
      <c r="BM303">
        <f t="shared" si="410"/>
        <v>-145.86225187267038</v>
      </c>
      <c r="BN303" s="2">
        <f t="shared" si="411"/>
        <v>34607</v>
      </c>
      <c r="BO303">
        <f t="shared" si="412"/>
        <v>-0.3205590206068285</v>
      </c>
      <c r="BP303">
        <f t="shared" si="413"/>
        <v>-2.0350985528381749</v>
      </c>
      <c r="BQ303">
        <f t="shared" si="414"/>
        <v>-5.2937719932285638</v>
      </c>
      <c r="BR303">
        <f t="shared" si="415"/>
        <v>-6.9109659772025687</v>
      </c>
      <c r="BS303">
        <f t="shared" si="416"/>
        <v>-5.9598174092771679</v>
      </c>
      <c r="BT303">
        <f t="shared" si="417"/>
        <v>-8.9228191392412874</v>
      </c>
      <c r="BU303">
        <f t="shared" si="418"/>
        <v>-25.436572591124278</v>
      </c>
      <c r="BV303">
        <f t="shared" si="419"/>
        <v>-41.950326043007294</v>
      </c>
      <c r="BW303" s="2">
        <f t="shared" si="420"/>
        <v>34607</v>
      </c>
      <c r="BX303">
        <f t="shared" si="421"/>
        <v>6.8496098530336891E-2</v>
      </c>
      <c r="BY303">
        <f t="shared" si="422"/>
        <v>-1.021971933815959</v>
      </c>
      <c r="BZ303">
        <f t="shared" si="423"/>
        <v>-3.6153222927318258</v>
      </c>
      <c r="CA303">
        <f t="shared" si="424"/>
        <v>-7.1941149047685755</v>
      </c>
      <c r="CB303">
        <f t="shared" si="425"/>
        <v>-8.8946944302768642</v>
      </c>
      <c r="CC303">
        <f t="shared" si="426"/>
        <v>-8.5765169401272061</v>
      </c>
      <c r="CD303">
        <f t="shared" si="427"/>
        <v>-7.247807219520908</v>
      </c>
      <c r="CE303">
        <f t="shared" si="428"/>
        <v>-5.9190974989145246</v>
      </c>
      <c r="CF303" s="2">
        <f t="shared" si="429"/>
        <v>34607</v>
      </c>
      <c r="CG303">
        <f t="shared" si="430"/>
        <v>-0.22293655904596799</v>
      </c>
      <c r="CH303">
        <f t="shared" si="431"/>
        <v>-2.199660438402903</v>
      </c>
      <c r="CI303">
        <f t="shared" si="432"/>
        <v>-5.1258552562788422</v>
      </c>
      <c r="CJ303">
        <f t="shared" si="433"/>
        <v>-10.327797440924158</v>
      </c>
      <c r="CK303">
        <f t="shared" si="434"/>
        <v>-12.827525071154241</v>
      </c>
      <c r="CL303">
        <f t="shared" si="435"/>
        <v>-14.372218967681883</v>
      </c>
      <c r="CM303">
        <f t="shared" si="436"/>
        <v>-22.121885637070232</v>
      </c>
      <c r="CN303">
        <f t="shared" si="437"/>
        <v>-29.871552306458568</v>
      </c>
      <c r="CO303" s="2">
        <f t="shared" si="438"/>
        <v>34607</v>
      </c>
      <c r="CP303">
        <f t="shared" si="439"/>
        <v>0.44153238934267103</v>
      </c>
      <c r="CQ303">
        <f t="shared" si="440"/>
        <v>3.8110326206004963E-2</v>
      </c>
      <c r="CR303">
        <f t="shared" si="441"/>
        <v>-3.165664192589233</v>
      </c>
      <c r="CS303">
        <f t="shared" si="442"/>
        <v>-4.5636732739170931</v>
      </c>
      <c r="CT303">
        <f t="shared" si="443"/>
        <v>-4.7030981104113714</v>
      </c>
      <c r="CU303">
        <f t="shared" si="444"/>
        <v>-3.4194935060868268</v>
      </c>
      <c r="CV303">
        <f t="shared" si="445"/>
        <v>-2.1358889017622609</v>
      </c>
    </row>
    <row r="304" spans="1:100" x14ac:dyDescent="0.3">
      <c r="A304" s="2">
        <v>34577</v>
      </c>
      <c r="B304" s="4">
        <v>0.37</v>
      </c>
      <c r="C304">
        <v>2.31</v>
      </c>
      <c r="D304">
        <v>2.31</v>
      </c>
      <c r="E304" s="3">
        <f t="shared" si="446"/>
        <v>2.5237489659883252</v>
      </c>
      <c r="F304">
        <v>2.630623448982488</v>
      </c>
      <c r="G304">
        <v>3.078189871129378</v>
      </c>
      <c r="H304">
        <v>3.6504813434170065</v>
      </c>
      <c r="I304">
        <v>4.2182025314960061</v>
      </c>
      <c r="J304">
        <v>4.6241291981427644</v>
      </c>
      <c r="K304">
        <v>4.7657649998233662</v>
      </c>
      <c r="L304">
        <v>5.0302088159926015</v>
      </c>
      <c r="M304">
        <v>5.1183567547156796</v>
      </c>
      <c r="N304" s="2">
        <f t="shared" si="360"/>
        <v>34577</v>
      </c>
      <c r="O304">
        <f t="shared" si="361"/>
        <v>-0.57750000000000001</v>
      </c>
      <c r="P304">
        <f t="shared" si="362"/>
        <v>-1.155</v>
      </c>
      <c r="Q304">
        <f t="shared" si="447"/>
        <v>-1.8928117244912439</v>
      </c>
      <c r="R304">
        <f t="shared" si="363"/>
        <v>-2.630623448982488</v>
      </c>
      <c r="S304">
        <f t="shared" si="364"/>
        <v>-6.1563797422587561</v>
      </c>
      <c r="T304">
        <f t="shared" si="365"/>
        <v>-10.95144403025102</v>
      </c>
      <c r="U304">
        <f t="shared" si="366"/>
        <v>-21.091012657480029</v>
      </c>
      <c r="V304">
        <f t="shared" si="367"/>
        <v>-32.368904386999347</v>
      </c>
      <c r="W304">
        <f t="shared" si="368"/>
        <v>-47.657649998233666</v>
      </c>
      <c r="X304">
        <f t="shared" si="369"/>
        <v>-100.60417631985203</v>
      </c>
      <c r="Y304">
        <f t="shared" si="370"/>
        <v>-153.55070264147039</v>
      </c>
      <c r="Z304" s="2">
        <f t="shared" si="371"/>
        <v>34577</v>
      </c>
      <c r="AA304">
        <f t="shared" si="372"/>
        <v>0.57750000000000001</v>
      </c>
      <c r="AB304">
        <f t="shared" si="373"/>
        <v>1.475623448982488</v>
      </c>
      <c r="AC304">
        <f t="shared" si="374"/>
        <v>2.0531234489824879</v>
      </c>
      <c r="AD304">
        <f t="shared" si="375"/>
        <v>3.525756293276268</v>
      </c>
      <c r="AE304" s="2">
        <f t="shared" si="376"/>
        <v>34577</v>
      </c>
      <c r="AF304">
        <f t="shared" si="377"/>
        <v>-1.8928117244912439</v>
      </c>
      <c r="AG304">
        <f t="shared" si="378"/>
        <v>-5.5788797422587564</v>
      </c>
      <c r="AH304">
        <f t="shared" si="379"/>
        <v>-10.373944030251019</v>
      </c>
      <c r="AI304">
        <f t="shared" si="380"/>
        <v>-20.513512657480028</v>
      </c>
      <c r="AJ304">
        <f t="shared" si="381"/>
        <v>-31.791404386999346</v>
      </c>
      <c r="AK304">
        <f t="shared" si="382"/>
        <v>-47.080149998233665</v>
      </c>
      <c r="AL304">
        <f t="shared" si="383"/>
        <v>-100.02667631985203</v>
      </c>
      <c r="AM304">
        <f t="shared" si="384"/>
        <v>-152.97320264147041</v>
      </c>
      <c r="AN304" s="2">
        <f t="shared" si="385"/>
        <v>34577</v>
      </c>
      <c r="AO304">
        <f t="shared" si="386"/>
        <v>-1.155</v>
      </c>
      <c r="AP304">
        <f t="shared" si="387"/>
        <v>-4.6807562932762679</v>
      </c>
      <c r="AQ304">
        <f t="shared" si="388"/>
        <v>-9.4758205812685325</v>
      </c>
      <c r="AR304">
        <f t="shared" si="389"/>
        <v>-19.61538920849754</v>
      </c>
      <c r="AS304">
        <f t="shared" si="390"/>
        <v>-30.893280938016858</v>
      </c>
      <c r="AT304">
        <f t="shared" si="391"/>
        <v>-46.182026549251177</v>
      </c>
      <c r="AU304">
        <f t="shared" si="392"/>
        <v>-99.128552870869541</v>
      </c>
      <c r="AV304">
        <f t="shared" si="393"/>
        <v>-152.07507919248792</v>
      </c>
      <c r="AW304" s="2">
        <f t="shared" si="394"/>
        <v>34577</v>
      </c>
      <c r="AX304">
        <f t="shared" si="395"/>
        <v>-0.57750000000000001</v>
      </c>
      <c r="AY304">
        <f t="shared" si="396"/>
        <v>-4.1032562932762682</v>
      </c>
      <c r="AZ304">
        <f t="shared" si="397"/>
        <v>-8.898320581268532</v>
      </c>
      <c r="BA304">
        <f t="shared" si="398"/>
        <v>-19.037889208497539</v>
      </c>
      <c r="BB304">
        <f t="shared" si="399"/>
        <v>-30.315780938016857</v>
      </c>
      <c r="BC304">
        <f t="shared" si="400"/>
        <v>-45.604526549251176</v>
      </c>
      <c r="BD304">
        <f t="shared" si="401"/>
        <v>-98.55105287086954</v>
      </c>
      <c r="BE304">
        <f t="shared" si="402"/>
        <v>-151.4975791924879</v>
      </c>
      <c r="BF304" s="2">
        <f t="shared" si="403"/>
        <v>34577</v>
      </c>
      <c r="BG304">
        <f t="shared" si="404"/>
        <v>-2.630623448982488</v>
      </c>
      <c r="BH304">
        <f t="shared" si="405"/>
        <v>-6.1563797422587561</v>
      </c>
      <c r="BI304">
        <f t="shared" si="406"/>
        <v>-17.565256364203762</v>
      </c>
      <c r="BJ304">
        <f t="shared" si="407"/>
        <v>-28.84314809372308</v>
      </c>
      <c r="BK304">
        <f t="shared" si="408"/>
        <v>-44.131893704957399</v>
      </c>
      <c r="BL304">
        <f t="shared" si="409"/>
        <v>-97.078420026575756</v>
      </c>
      <c r="BM304">
        <f t="shared" si="410"/>
        <v>-150.02494634819413</v>
      </c>
      <c r="BN304" s="2">
        <f t="shared" si="411"/>
        <v>34577</v>
      </c>
      <c r="BO304">
        <f t="shared" si="412"/>
        <v>-0.84194732333430977</v>
      </c>
      <c r="BP304">
        <f t="shared" si="413"/>
        <v>-5.2919534115120292</v>
      </c>
      <c r="BQ304">
        <f t="shared" si="414"/>
        <v>-12.0021985376682</v>
      </c>
      <c r="BR304">
        <f t="shared" si="415"/>
        <v>-20.177655741610678</v>
      </c>
      <c r="BS304">
        <f t="shared" si="416"/>
        <v>-23.53497475885348</v>
      </c>
      <c r="BT304">
        <f t="shared" si="417"/>
        <v>-34.165414825896548</v>
      </c>
      <c r="BU304">
        <f t="shared" si="418"/>
        <v>-56.966965629930499</v>
      </c>
      <c r="BV304">
        <f t="shared" si="419"/>
        <v>-79.768516433964479</v>
      </c>
      <c r="BW304" s="2">
        <f t="shared" si="420"/>
        <v>34577</v>
      </c>
      <c r="BX304">
        <f t="shared" si="421"/>
        <v>7.6742082066028949E-2</v>
      </c>
      <c r="BY304">
        <f t="shared" si="422"/>
        <v>-1.4444881436151822</v>
      </c>
      <c r="BZ304">
        <f t="shared" si="423"/>
        <v>-4.1906532953454896</v>
      </c>
      <c r="CA304">
        <f t="shared" si="424"/>
        <v>-7.3510751777269245</v>
      </c>
      <c r="CB304">
        <f t="shared" si="425"/>
        <v>-10.141683703340965</v>
      </c>
      <c r="CC304">
        <f t="shared" si="426"/>
        <v>-12.019557482062288</v>
      </c>
      <c r="CD304">
        <f t="shared" si="427"/>
        <v>-10.429582687358026</v>
      </c>
      <c r="CE304">
        <f t="shared" si="428"/>
        <v>-8.8396078926537935</v>
      </c>
      <c r="CF304" s="2">
        <f t="shared" si="429"/>
        <v>34577</v>
      </c>
      <c r="CG304">
        <f t="shared" si="430"/>
        <v>-0.18306230748106556</v>
      </c>
      <c r="CH304">
        <f t="shared" si="431"/>
        <v>-2.3837177213763847</v>
      </c>
      <c r="CI304">
        <f t="shared" si="432"/>
        <v>-5.7590137941472284</v>
      </c>
      <c r="CJ304">
        <f t="shared" si="433"/>
        <v>-10.90382315350495</v>
      </c>
      <c r="CK304">
        <f t="shared" si="434"/>
        <v>-12.305323885293056</v>
      </c>
      <c r="CL304">
        <f t="shared" si="435"/>
        <v>-14.750182286471649</v>
      </c>
      <c r="CM304">
        <f t="shared" si="436"/>
        <v>-19.85904838618422</v>
      </c>
      <c r="CN304">
        <f t="shared" si="437"/>
        <v>-24.967914485896785</v>
      </c>
      <c r="CO304" s="2">
        <f t="shared" si="438"/>
        <v>34577</v>
      </c>
      <c r="CP304">
        <f t="shared" si="439"/>
        <v>0.41631885699254267</v>
      </c>
      <c r="CQ304">
        <f t="shared" si="440"/>
        <v>0.32160354587631002</v>
      </c>
      <c r="CR304">
        <f t="shared" si="441"/>
        <v>-2.8018374068174161</v>
      </c>
      <c r="CS304">
        <f t="shared" si="442"/>
        <v>-4.0684620033337566</v>
      </c>
      <c r="CT304">
        <f t="shared" si="443"/>
        <v>-4.2511602661657761</v>
      </c>
      <c r="CU304">
        <f t="shared" si="444"/>
        <v>0.51144235392379045</v>
      </c>
      <c r="CV304">
        <f t="shared" si="445"/>
        <v>5.2740449740133286</v>
      </c>
    </row>
    <row r="305" spans="1:100" x14ac:dyDescent="0.3">
      <c r="A305" s="2">
        <v>34544</v>
      </c>
      <c r="B305" s="4">
        <v>0.28000000000000003</v>
      </c>
      <c r="C305">
        <v>2.0609999999999999</v>
      </c>
      <c r="D305">
        <v>2.17</v>
      </c>
      <c r="E305" s="3">
        <f t="shared" si="446"/>
        <v>2.2439624351248226</v>
      </c>
      <c r="F305">
        <v>2.2809436526872342</v>
      </c>
      <c r="G305">
        <v>2.6414794174239198</v>
      </c>
      <c r="H305">
        <v>3.0683423598397015</v>
      </c>
      <c r="I305">
        <v>3.7407969587543533</v>
      </c>
      <c r="J305">
        <v>4.3278350206962495</v>
      </c>
      <c r="K305">
        <v>4.4237141756651788</v>
      </c>
      <c r="L305">
        <v>4.9551071962800775</v>
      </c>
      <c r="M305">
        <v>5.1322382031517106</v>
      </c>
      <c r="N305" s="2">
        <f t="shared" si="360"/>
        <v>34544</v>
      </c>
      <c r="O305">
        <f t="shared" si="361"/>
        <v>-0.51524999999999999</v>
      </c>
      <c r="P305">
        <f t="shared" si="362"/>
        <v>-1.085</v>
      </c>
      <c r="Q305">
        <f t="shared" si="447"/>
        <v>-1.6829718263436171</v>
      </c>
      <c r="R305">
        <f t="shared" si="363"/>
        <v>-2.2809436526872342</v>
      </c>
      <c r="S305">
        <f t="shared" si="364"/>
        <v>-5.2829588348478396</v>
      </c>
      <c r="T305">
        <f t="shared" si="365"/>
        <v>-9.2050270795191054</v>
      </c>
      <c r="U305">
        <f t="shared" si="366"/>
        <v>-18.703984793771767</v>
      </c>
      <c r="V305">
        <f t="shared" si="367"/>
        <v>-30.294845144873747</v>
      </c>
      <c r="W305">
        <f t="shared" si="368"/>
        <v>-44.237141756651788</v>
      </c>
      <c r="X305">
        <f t="shared" si="369"/>
        <v>-99.102143925601553</v>
      </c>
      <c r="Y305">
        <f t="shared" si="370"/>
        <v>-153.96714609455131</v>
      </c>
      <c r="Z305" s="2">
        <f t="shared" si="371"/>
        <v>34544</v>
      </c>
      <c r="AA305">
        <f t="shared" si="372"/>
        <v>0.56974999999999998</v>
      </c>
      <c r="AB305">
        <f t="shared" si="373"/>
        <v>1.1959436526872342</v>
      </c>
      <c r="AC305">
        <f t="shared" si="374"/>
        <v>1.7656936526872342</v>
      </c>
      <c r="AD305">
        <f t="shared" si="375"/>
        <v>3.0020151821606054</v>
      </c>
      <c r="AE305" s="2">
        <f t="shared" si="376"/>
        <v>34544</v>
      </c>
      <c r="AF305">
        <f t="shared" si="377"/>
        <v>-1.6829718263436171</v>
      </c>
      <c r="AG305">
        <f t="shared" si="378"/>
        <v>-4.7132088348478396</v>
      </c>
      <c r="AH305">
        <f t="shared" si="379"/>
        <v>-8.6352770795191063</v>
      </c>
      <c r="AI305">
        <f t="shared" si="380"/>
        <v>-18.134234793771768</v>
      </c>
      <c r="AJ305">
        <f t="shared" si="381"/>
        <v>-29.725095144873748</v>
      </c>
      <c r="AK305">
        <f t="shared" si="382"/>
        <v>-43.667391756651789</v>
      </c>
      <c r="AL305">
        <f t="shared" si="383"/>
        <v>-98.532393925601554</v>
      </c>
      <c r="AM305">
        <f t="shared" si="384"/>
        <v>-153.39739609455131</v>
      </c>
      <c r="AN305" s="2">
        <f t="shared" si="385"/>
        <v>34544</v>
      </c>
      <c r="AO305">
        <f t="shared" si="386"/>
        <v>-1.085</v>
      </c>
      <c r="AP305">
        <f t="shared" si="387"/>
        <v>-4.0870151821606058</v>
      </c>
      <c r="AQ305">
        <f t="shared" si="388"/>
        <v>-8.0090834268318716</v>
      </c>
      <c r="AR305">
        <f t="shared" si="389"/>
        <v>-17.508041141084533</v>
      </c>
      <c r="AS305">
        <f t="shared" si="390"/>
        <v>-29.098901492186513</v>
      </c>
      <c r="AT305">
        <f t="shared" si="391"/>
        <v>-43.041198103964554</v>
      </c>
      <c r="AU305">
        <f t="shared" si="392"/>
        <v>-97.906200272914319</v>
      </c>
      <c r="AV305">
        <f t="shared" si="393"/>
        <v>-152.77120244186406</v>
      </c>
      <c r="AW305" s="2">
        <f t="shared" si="394"/>
        <v>34544</v>
      </c>
      <c r="AX305">
        <f t="shared" si="395"/>
        <v>-0.51524999999999999</v>
      </c>
      <c r="AY305">
        <f t="shared" si="396"/>
        <v>-3.5172651821606054</v>
      </c>
      <c r="AZ305">
        <f t="shared" si="397"/>
        <v>-7.4393334268318707</v>
      </c>
      <c r="BA305">
        <f t="shared" si="398"/>
        <v>-16.938291141084534</v>
      </c>
      <c r="BB305">
        <f t="shared" si="399"/>
        <v>-28.529151492186514</v>
      </c>
      <c r="BC305">
        <f t="shared" si="400"/>
        <v>-42.471448103964555</v>
      </c>
      <c r="BD305">
        <f t="shared" si="401"/>
        <v>-97.33645027291432</v>
      </c>
      <c r="BE305">
        <f t="shared" si="402"/>
        <v>-152.20145244186406</v>
      </c>
      <c r="BF305" s="2">
        <f t="shared" si="403"/>
        <v>34544</v>
      </c>
      <c r="BG305">
        <f t="shared" si="404"/>
        <v>-2.2809436526872342</v>
      </c>
      <c r="BH305">
        <f t="shared" si="405"/>
        <v>-5.2829588348478396</v>
      </c>
      <c r="BI305">
        <f t="shared" si="406"/>
        <v>-15.701969611611162</v>
      </c>
      <c r="BJ305">
        <f t="shared" si="407"/>
        <v>-27.292829962713142</v>
      </c>
      <c r="BK305">
        <f t="shared" si="408"/>
        <v>-41.235126574491183</v>
      </c>
      <c r="BL305">
        <f t="shared" si="409"/>
        <v>-96.100128743440948</v>
      </c>
      <c r="BM305">
        <f t="shared" si="410"/>
        <v>-150.96513091239069</v>
      </c>
      <c r="BN305" s="2">
        <f t="shared" si="411"/>
        <v>34544</v>
      </c>
      <c r="BO305">
        <f t="shared" si="412"/>
        <v>0.15761055855716277</v>
      </c>
      <c r="BP305">
        <f t="shared" si="413"/>
        <v>-0.56321879015081278</v>
      </c>
      <c r="BQ305">
        <f t="shared" si="414"/>
        <v>-2.3749178467205065</v>
      </c>
      <c r="BR305">
        <f t="shared" si="415"/>
        <v>-6.0210651418100056</v>
      </c>
      <c r="BS305">
        <f t="shared" si="416"/>
        <v>-14.707912221306124</v>
      </c>
      <c r="BT305">
        <f t="shared" si="417"/>
        <v>-12.539357286222049</v>
      </c>
      <c r="BU305">
        <f t="shared" si="418"/>
        <v>-36.066451587697777</v>
      </c>
      <c r="BV305">
        <f t="shared" si="419"/>
        <v>-59.593545889173534</v>
      </c>
      <c r="BW305" s="2">
        <f t="shared" si="420"/>
        <v>34544</v>
      </c>
      <c r="BX305">
        <f t="shared" si="421"/>
        <v>4.6588240868465913E-2</v>
      </c>
      <c r="BY305">
        <f t="shared" si="422"/>
        <v>-1.0671087296423845</v>
      </c>
      <c r="BZ305">
        <f t="shared" si="423"/>
        <v>-3.0054339853806904</v>
      </c>
      <c r="CA305">
        <f t="shared" si="424"/>
        <v>-6.7549531503017555</v>
      </c>
      <c r="CB305">
        <f t="shared" si="425"/>
        <v>-8.3611424292083392</v>
      </c>
      <c r="CC305">
        <f t="shared" si="426"/>
        <v>-8.9389904388908299</v>
      </c>
      <c r="CD305">
        <f t="shared" si="427"/>
        <v>-11.721832223430031</v>
      </c>
      <c r="CE305">
        <f t="shared" si="428"/>
        <v>-14.504674007969189</v>
      </c>
      <c r="CF305" s="2">
        <f t="shared" si="429"/>
        <v>34544</v>
      </c>
      <c r="CG305">
        <f t="shared" si="430"/>
        <v>1.3253758397736126E-2</v>
      </c>
      <c r="CH305">
        <f t="shared" si="431"/>
        <v>-0.93085010913436794</v>
      </c>
      <c r="CI305">
        <f t="shared" si="432"/>
        <v>-2.4479261825987466</v>
      </c>
      <c r="CJ305">
        <f t="shared" si="433"/>
        <v>-5.3586247767062787</v>
      </c>
      <c r="CK305">
        <f t="shared" si="434"/>
        <v>-7.7661563629137902</v>
      </c>
      <c r="CL305">
        <f t="shared" si="435"/>
        <v>-6.9079214161157454</v>
      </c>
      <c r="CM305">
        <f t="shared" si="436"/>
        <v>-10.779221953158546</v>
      </c>
      <c r="CN305">
        <f t="shared" si="437"/>
        <v>-14.650522490201316</v>
      </c>
      <c r="CO305" s="2">
        <f t="shared" si="438"/>
        <v>34544</v>
      </c>
      <c r="CP305">
        <f t="shared" si="439"/>
        <v>0.91172387847130087</v>
      </c>
      <c r="CQ305">
        <f t="shared" si="440"/>
        <v>1.759769941772185</v>
      </c>
      <c r="CR305">
        <f t="shared" si="441"/>
        <v>0.36798193797674106</v>
      </c>
      <c r="CS305">
        <f t="shared" si="442"/>
        <v>-1.2507152739749285</v>
      </c>
      <c r="CT305">
        <f t="shared" si="443"/>
        <v>-0.44916728053497845</v>
      </c>
      <c r="CU305">
        <f t="shared" si="444"/>
        <v>4.8669203604521067</v>
      </c>
      <c r="CV305">
        <f t="shared" si="445"/>
        <v>10.183008001439212</v>
      </c>
    </row>
    <row r="306" spans="1:100" x14ac:dyDescent="0.3">
      <c r="A306" s="2">
        <v>34515</v>
      </c>
      <c r="B306" s="4">
        <v>0.31</v>
      </c>
      <c r="C306" s="3">
        <f>C305+D306-D305</f>
        <v>1.9039999999999999</v>
      </c>
      <c r="D306">
        <v>2.0129999999999999</v>
      </c>
      <c r="E306" s="3">
        <f t="shared" si="446"/>
        <v>2.1441649713176312</v>
      </c>
      <c r="F306">
        <v>2.209747456976447</v>
      </c>
      <c r="G306">
        <v>2.5694242401463727</v>
      </c>
      <c r="H306">
        <v>2.9136728350793177</v>
      </c>
      <c r="I306">
        <v>3.634770115772862</v>
      </c>
      <c r="J306">
        <v>4.2348470462813133</v>
      </c>
      <c r="K306">
        <v>4.3121769154168366</v>
      </c>
      <c r="L306">
        <v>4.5420322052583231</v>
      </c>
      <c r="M306">
        <v>4.6186506352054852</v>
      </c>
      <c r="N306" s="2">
        <f t="shared" si="360"/>
        <v>34515</v>
      </c>
      <c r="O306">
        <f t="shared" si="361"/>
        <v>-0.47599999999999998</v>
      </c>
      <c r="P306">
        <f t="shared" si="362"/>
        <v>-1.0065</v>
      </c>
      <c r="Q306">
        <f t="shared" si="447"/>
        <v>-1.6081237284882235</v>
      </c>
      <c r="R306">
        <f t="shared" si="363"/>
        <v>-2.209747456976447</v>
      </c>
      <c r="S306">
        <f t="shared" si="364"/>
        <v>-5.1388484802927454</v>
      </c>
      <c r="T306">
        <f t="shared" si="365"/>
        <v>-8.7410185052379532</v>
      </c>
      <c r="U306">
        <f t="shared" si="366"/>
        <v>-18.173850578864311</v>
      </c>
      <c r="V306">
        <f t="shared" si="367"/>
        <v>-29.643929323969193</v>
      </c>
      <c r="W306">
        <f t="shared" si="368"/>
        <v>-43.121769154168362</v>
      </c>
      <c r="X306">
        <f t="shared" si="369"/>
        <v>-90.840644105166461</v>
      </c>
      <c r="Y306">
        <f t="shared" si="370"/>
        <v>-138.55951905616456</v>
      </c>
      <c r="Z306" s="2">
        <f t="shared" si="371"/>
        <v>34515</v>
      </c>
      <c r="AA306">
        <f t="shared" si="372"/>
        <v>0.53049999999999997</v>
      </c>
      <c r="AB306">
        <f t="shared" si="373"/>
        <v>1.2032474569764471</v>
      </c>
      <c r="AC306">
        <f t="shared" si="374"/>
        <v>1.7337474569764471</v>
      </c>
      <c r="AD306">
        <f t="shared" si="375"/>
        <v>2.9291010233162984</v>
      </c>
      <c r="AE306" s="2">
        <f t="shared" si="376"/>
        <v>34515</v>
      </c>
      <c r="AF306">
        <f t="shared" si="377"/>
        <v>-1.6081237284882235</v>
      </c>
      <c r="AG306">
        <f t="shared" si="378"/>
        <v>-4.6083484802927455</v>
      </c>
      <c r="AH306">
        <f t="shared" si="379"/>
        <v>-8.2105185052379532</v>
      </c>
      <c r="AI306">
        <f t="shared" si="380"/>
        <v>-17.643350578864311</v>
      </c>
      <c r="AJ306">
        <f t="shared" si="381"/>
        <v>-29.113429323969193</v>
      </c>
      <c r="AK306">
        <f t="shared" si="382"/>
        <v>-42.591269154168359</v>
      </c>
      <c r="AL306">
        <f t="shared" si="383"/>
        <v>-90.310144105166458</v>
      </c>
      <c r="AM306">
        <f t="shared" si="384"/>
        <v>-138.02901905616457</v>
      </c>
      <c r="AN306" s="2">
        <f t="shared" si="385"/>
        <v>34515</v>
      </c>
      <c r="AO306">
        <f t="shared" si="386"/>
        <v>-1.0065</v>
      </c>
      <c r="AP306">
        <f t="shared" si="387"/>
        <v>-3.9356010233162984</v>
      </c>
      <c r="AQ306">
        <f t="shared" si="388"/>
        <v>-7.5377710482615061</v>
      </c>
      <c r="AR306">
        <f t="shared" si="389"/>
        <v>-16.970603121887862</v>
      </c>
      <c r="AS306">
        <f t="shared" si="390"/>
        <v>-28.440681866992747</v>
      </c>
      <c r="AT306">
        <f t="shared" si="391"/>
        <v>-41.918521697191913</v>
      </c>
      <c r="AU306">
        <f t="shared" si="392"/>
        <v>-89.63739664819002</v>
      </c>
      <c r="AV306">
        <f t="shared" si="393"/>
        <v>-137.35627159918812</v>
      </c>
      <c r="AW306" s="2">
        <f t="shared" si="394"/>
        <v>34515</v>
      </c>
      <c r="AX306">
        <f t="shared" si="395"/>
        <v>-0.47599999999999998</v>
      </c>
      <c r="AY306">
        <f t="shared" si="396"/>
        <v>-3.4051010233162984</v>
      </c>
      <c r="AZ306">
        <f t="shared" si="397"/>
        <v>-7.0072710482615062</v>
      </c>
      <c r="BA306">
        <f t="shared" si="398"/>
        <v>-16.440103121887866</v>
      </c>
      <c r="BB306">
        <f t="shared" si="399"/>
        <v>-27.910181866992744</v>
      </c>
      <c r="BC306">
        <f t="shared" si="400"/>
        <v>-41.388021697191917</v>
      </c>
      <c r="BD306">
        <f t="shared" si="401"/>
        <v>-89.106896648190016</v>
      </c>
      <c r="BE306">
        <f t="shared" si="402"/>
        <v>-136.8257715991881</v>
      </c>
      <c r="BF306" s="2">
        <f t="shared" si="403"/>
        <v>34515</v>
      </c>
      <c r="BG306">
        <f t="shared" si="404"/>
        <v>-2.209747456976447</v>
      </c>
      <c r="BH306">
        <f t="shared" si="405"/>
        <v>-5.1388484802927454</v>
      </c>
      <c r="BI306">
        <f t="shared" si="406"/>
        <v>-15.244749555548012</v>
      </c>
      <c r="BJ306">
        <f t="shared" si="407"/>
        <v>-26.714828300652893</v>
      </c>
      <c r="BK306">
        <f t="shared" si="408"/>
        <v>-40.192668130852063</v>
      </c>
      <c r="BL306">
        <f t="shared" si="409"/>
        <v>-87.911543081850169</v>
      </c>
      <c r="BM306">
        <f t="shared" si="410"/>
        <v>-135.63041803284827</v>
      </c>
      <c r="BN306" s="2">
        <f t="shared" si="411"/>
        <v>34515</v>
      </c>
      <c r="BO306">
        <f t="shared" si="412"/>
        <v>0.58349728310778071</v>
      </c>
      <c r="BP306">
        <f t="shared" si="413"/>
        <v>-0.35294301181897358</v>
      </c>
      <c r="BQ306">
        <f t="shared" si="414"/>
        <v>-2.2809702892603183</v>
      </c>
      <c r="BR306">
        <f t="shared" si="415"/>
        <v>-7.8213615293598142</v>
      </c>
      <c r="BS306">
        <f t="shared" si="416"/>
        <v>-12.173669148301792</v>
      </c>
      <c r="BT306">
        <f t="shared" si="417"/>
        <v>-8.5743124380383566</v>
      </c>
      <c r="BU306">
        <f t="shared" si="418"/>
        <v>10.596860455057287</v>
      </c>
      <c r="BV306">
        <f t="shared" si="419"/>
        <v>29.768033348152905</v>
      </c>
      <c r="BW306" s="2">
        <f t="shared" si="420"/>
        <v>34515</v>
      </c>
      <c r="BX306">
        <f t="shared" si="421"/>
        <v>-0.43180967713790475</v>
      </c>
      <c r="BY306">
        <f t="shared" si="422"/>
        <v>-2.6324001543139421</v>
      </c>
      <c r="BZ306">
        <f t="shared" si="423"/>
        <v>-5.3923556609326546</v>
      </c>
      <c r="CA306">
        <f t="shared" si="424"/>
        <v>-12.386671945913628</v>
      </c>
      <c r="CB306">
        <f t="shared" si="425"/>
        <v>-16.611837675221459</v>
      </c>
      <c r="CC306">
        <f t="shared" si="426"/>
        <v>-17.447377655030856</v>
      </c>
      <c r="CD306">
        <f t="shared" si="427"/>
        <v>-20.815000933171881</v>
      </c>
      <c r="CE306">
        <f t="shared" si="428"/>
        <v>-24.182624211312906</v>
      </c>
      <c r="CF306" s="2">
        <f t="shared" si="429"/>
        <v>34515</v>
      </c>
      <c r="CG306">
        <f t="shared" si="430"/>
        <v>0.17244956384012955</v>
      </c>
      <c r="CH306">
        <f t="shared" si="431"/>
        <v>0.13939061755037097</v>
      </c>
      <c r="CI306">
        <f t="shared" si="432"/>
        <v>-0.78626724089748623</v>
      </c>
      <c r="CJ306">
        <f t="shared" si="433"/>
        <v>-3.0449156835707085</v>
      </c>
      <c r="CK306">
        <f t="shared" si="434"/>
        <v>-5.2259773146496507</v>
      </c>
      <c r="CL306">
        <f t="shared" si="435"/>
        <v>-4.4242098533206491</v>
      </c>
      <c r="CM306">
        <f t="shared" si="436"/>
        <v>2.791847436406417</v>
      </c>
      <c r="CN306">
        <f t="shared" si="437"/>
        <v>10.007904726133493</v>
      </c>
      <c r="CO306" s="2">
        <f t="shared" si="438"/>
        <v>34515</v>
      </c>
      <c r="CP306">
        <f t="shared" si="439"/>
        <v>1.0260735415787563</v>
      </c>
      <c r="CQ306">
        <f t="shared" si="440"/>
        <v>2.0558695125175221</v>
      </c>
      <c r="CR306">
        <f t="shared" si="441"/>
        <v>1.6481729646130718</v>
      </c>
      <c r="CS306">
        <f t="shared" si="442"/>
        <v>0.84645739024525302</v>
      </c>
      <c r="CT306">
        <f t="shared" si="443"/>
        <v>3.1047348819026945</v>
      </c>
      <c r="CU306">
        <f t="shared" si="444"/>
        <v>16.257674971096932</v>
      </c>
      <c r="CV306">
        <f t="shared" si="445"/>
        <v>29.410615060291164</v>
      </c>
    </row>
    <row r="307" spans="1:100" x14ac:dyDescent="0.3">
      <c r="A307" s="2">
        <v>34485</v>
      </c>
      <c r="B307" s="4">
        <v>0.32</v>
      </c>
      <c r="C307" s="3">
        <f>C306+D307-D306</f>
        <v>1.9909999999999997</v>
      </c>
      <c r="D307">
        <v>2.1</v>
      </c>
      <c r="E307" s="3">
        <f t="shared" si="446"/>
        <v>2.1533832624384441</v>
      </c>
      <c r="F307">
        <v>2.1800748936576664</v>
      </c>
      <c r="G307">
        <v>2.3768206946903745</v>
      </c>
      <c r="H307">
        <v>2.623714798611323</v>
      </c>
      <c r="I307">
        <v>3.1933697444154716</v>
      </c>
      <c r="J307">
        <v>3.7722015281837109</v>
      </c>
      <c r="K307">
        <v>3.9036546291759526</v>
      </c>
      <c r="L307">
        <v>4.3141342456184706</v>
      </c>
      <c r="M307">
        <v>4.4509607844326426</v>
      </c>
      <c r="N307" s="2">
        <f t="shared" si="360"/>
        <v>34485</v>
      </c>
      <c r="O307">
        <f t="shared" si="361"/>
        <v>-0.49774999999999991</v>
      </c>
      <c r="P307">
        <f t="shared" si="362"/>
        <v>-1.05</v>
      </c>
      <c r="Q307">
        <f t="shared" si="447"/>
        <v>-1.6150374468288331</v>
      </c>
      <c r="R307">
        <f t="shared" si="363"/>
        <v>-2.1800748936576664</v>
      </c>
      <c r="S307">
        <f t="shared" si="364"/>
        <v>-4.753641389380749</v>
      </c>
      <c r="T307">
        <f t="shared" si="365"/>
        <v>-7.8711443958339693</v>
      </c>
      <c r="U307">
        <f t="shared" si="366"/>
        <v>-15.966848722077359</v>
      </c>
      <c r="V307">
        <f t="shared" si="367"/>
        <v>-26.405410697285976</v>
      </c>
      <c r="W307">
        <f t="shared" si="368"/>
        <v>-39.036546291759528</v>
      </c>
      <c r="X307">
        <f t="shared" si="369"/>
        <v>-86.282684912369405</v>
      </c>
      <c r="Y307">
        <f t="shared" si="370"/>
        <v>-133.52882353297929</v>
      </c>
      <c r="Z307" s="2">
        <f t="shared" si="371"/>
        <v>34485</v>
      </c>
      <c r="AA307">
        <f t="shared" si="372"/>
        <v>0.55225000000000013</v>
      </c>
      <c r="AB307">
        <f t="shared" si="373"/>
        <v>1.1300748936576663</v>
      </c>
      <c r="AC307">
        <f t="shared" si="374"/>
        <v>1.6823248936576665</v>
      </c>
      <c r="AD307">
        <f t="shared" si="375"/>
        <v>2.5735664957230826</v>
      </c>
      <c r="AE307" s="2">
        <f t="shared" si="376"/>
        <v>34485</v>
      </c>
      <c r="AF307">
        <f t="shared" si="377"/>
        <v>-1.6150374468288331</v>
      </c>
      <c r="AG307">
        <f t="shared" si="378"/>
        <v>-4.2013913893807491</v>
      </c>
      <c r="AH307">
        <f t="shared" si="379"/>
        <v>-7.3188943958339694</v>
      </c>
      <c r="AI307">
        <f t="shared" si="380"/>
        <v>-15.414598722077358</v>
      </c>
      <c r="AJ307">
        <f t="shared" si="381"/>
        <v>-25.853160697285976</v>
      </c>
      <c r="AK307">
        <f t="shared" si="382"/>
        <v>-38.484296291759527</v>
      </c>
      <c r="AL307">
        <f t="shared" si="383"/>
        <v>-85.730434912369404</v>
      </c>
      <c r="AM307">
        <f t="shared" si="384"/>
        <v>-132.9765735329793</v>
      </c>
      <c r="AN307" s="2">
        <f t="shared" si="385"/>
        <v>34485</v>
      </c>
      <c r="AO307">
        <f t="shared" si="386"/>
        <v>-1.05</v>
      </c>
      <c r="AP307">
        <f t="shared" si="387"/>
        <v>-3.6235664957230824</v>
      </c>
      <c r="AQ307">
        <f t="shared" si="388"/>
        <v>-6.7410695021763027</v>
      </c>
      <c r="AR307">
        <f t="shared" si="389"/>
        <v>-14.836773828419693</v>
      </c>
      <c r="AS307">
        <f t="shared" si="390"/>
        <v>-25.275335803628309</v>
      </c>
      <c r="AT307">
        <f t="shared" si="391"/>
        <v>-37.906471398101864</v>
      </c>
      <c r="AU307">
        <f t="shared" si="392"/>
        <v>-85.152610018711741</v>
      </c>
      <c r="AV307">
        <f t="shared" si="393"/>
        <v>-132.39874863932161</v>
      </c>
      <c r="AW307" s="2">
        <f t="shared" si="394"/>
        <v>34485</v>
      </c>
      <c r="AX307">
        <f t="shared" si="395"/>
        <v>-0.49774999999999991</v>
      </c>
      <c r="AY307">
        <f t="shared" si="396"/>
        <v>-3.0713164957230825</v>
      </c>
      <c r="AZ307">
        <f t="shared" si="397"/>
        <v>-6.1888195021763028</v>
      </c>
      <c r="BA307">
        <f t="shared" si="398"/>
        <v>-14.284523828419692</v>
      </c>
      <c r="BB307">
        <f t="shared" si="399"/>
        <v>-24.723085803628308</v>
      </c>
      <c r="BC307">
        <f t="shared" si="400"/>
        <v>-37.354221398101863</v>
      </c>
      <c r="BD307">
        <f t="shared" si="401"/>
        <v>-84.60036001871174</v>
      </c>
      <c r="BE307">
        <f t="shared" si="402"/>
        <v>-131.84649863932162</v>
      </c>
      <c r="BF307" s="2">
        <f t="shared" si="403"/>
        <v>34485</v>
      </c>
      <c r="BG307">
        <f t="shared" si="404"/>
        <v>-2.1800748936576664</v>
      </c>
      <c r="BH307">
        <f t="shared" si="405"/>
        <v>-4.753641389380749</v>
      </c>
      <c r="BI307">
        <f t="shared" si="406"/>
        <v>-13.393282226354277</v>
      </c>
      <c r="BJ307">
        <f t="shared" si="407"/>
        <v>-23.831844201562895</v>
      </c>
      <c r="BK307">
        <f t="shared" si="408"/>
        <v>-36.462979796036443</v>
      </c>
      <c r="BL307">
        <f t="shared" si="409"/>
        <v>-83.709118416646319</v>
      </c>
      <c r="BM307">
        <f t="shared" si="410"/>
        <v>-130.95525703725622</v>
      </c>
      <c r="BN307" s="2">
        <f t="shared" si="411"/>
        <v>34485</v>
      </c>
      <c r="BO307">
        <f t="shared" si="412"/>
        <v>0.52233437681672656</v>
      </c>
      <c r="BP307">
        <f t="shared" si="413"/>
        <v>1.2374833283517117</v>
      </c>
      <c r="BQ307">
        <f t="shared" si="414"/>
        <v>2.4553981510472735</v>
      </c>
      <c r="BR307">
        <f t="shared" si="415"/>
        <v>4.3100115902268783</v>
      </c>
      <c r="BS307">
        <f t="shared" si="416"/>
        <v>2.0861135562416</v>
      </c>
      <c r="BT307">
        <f t="shared" si="417"/>
        <v>8.9608060658420214</v>
      </c>
      <c r="BU307">
        <f t="shared" si="418"/>
        <v>34.942306459284495</v>
      </c>
      <c r="BV307">
        <f t="shared" si="419"/>
        <v>60.923806852726884</v>
      </c>
      <c r="BW307" s="2">
        <f t="shared" si="420"/>
        <v>34485</v>
      </c>
      <c r="BX307">
        <f t="shared" si="421"/>
        <v>-0.33918692244319759</v>
      </c>
      <c r="BY307">
        <f t="shared" si="422"/>
        <v>-1.7357904481798045</v>
      </c>
      <c r="BZ307">
        <f t="shared" si="423"/>
        <v>-3.4436119942579837</v>
      </c>
      <c r="CA307">
        <f t="shared" si="424"/>
        <v>-7.0730974313233297</v>
      </c>
      <c r="CB307">
        <f t="shared" si="425"/>
        <v>-7.4966890203840855</v>
      </c>
      <c r="CC307">
        <f t="shared" si="426"/>
        <v>-5.8487565886304473</v>
      </c>
      <c r="CD307">
        <f t="shared" si="427"/>
        <v>-2.1112803361823294</v>
      </c>
      <c r="CE307">
        <f t="shared" si="428"/>
        <v>1.6261959162658175</v>
      </c>
      <c r="CF307" s="2">
        <f t="shared" si="429"/>
        <v>34485</v>
      </c>
      <c r="CG307">
        <f t="shared" si="430"/>
        <v>0.24586347275324716</v>
      </c>
      <c r="CH307">
        <f t="shared" si="431"/>
        <v>0.87703121975584475</v>
      </c>
      <c r="CI307">
        <f t="shared" si="432"/>
        <v>1.295081854031598</v>
      </c>
      <c r="CJ307">
        <f t="shared" si="433"/>
        <v>1.5480569780421187</v>
      </c>
      <c r="CK307">
        <f t="shared" si="434"/>
        <v>0.97833052176793434</v>
      </c>
      <c r="CL307">
        <f t="shared" si="435"/>
        <v>4.2782128603395932</v>
      </c>
      <c r="CM307">
        <f t="shared" si="436"/>
        <v>18.228866621803657</v>
      </c>
      <c r="CN307">
        <f t="shared" si="437"/>
        <v>32.1795203832677</v>
      </c>
      <c r="CO307" s="2">
        <f t="shared" si="438"/>
        <v>34485</v>
      </c>
      <c r="CP307">
        <f t="shared" si="439"/>
        <v>1.5415236488876003</v>
      </c>
      <c r="CQ307">
        <f t="shared" si="440"/>
        <v>3.2559181860819075</v>
      </c>
      <c r="CR307">
        <f t="shared" si="441"/>
        <v>4.7651049321383212</v>
      </c>
      <c r="CS307">
        <f t="shared" si="442"/>
        <v>4.9932723177592493</v>
      </c>
      <c r="CT307">
        <f t="shared" si="443"/>
        <v>8.3249681178545352</v>
      </c>
      <c r="CU307">
        <f t="shared" si="444"/>
        <v>22.197737083833037</v>
      </c>
      <c r="CV307">
        <f t="shared" si="445"/>
        <v>36.070506049811499</v>
      </c>
    </row>
    <row r="308" spans="1:100" x14ac:dyDescent="0.3">
      <c r="A308" s="2">
        <v>34452</v>
      </c>
      <c r="B308" s="4">
        <v>0.27</v>
      </c>
      <c r="C308" s="3">
        <f t="shared" ref="C308:C323" si="448">C307+D308-D307</f>
        <v>2.1709999999999989</v>
      </c>
      <c r="D308">
        <v>2.2799999999999998</v>
      </c>
      <c r="E308" s="3">
        <f t="shared" si="446"/>
        <v>2.270082977321938</v>
      </c>
      <c r="F308">
        <v>2.2651244659829075</v>
      </c>
      <c r="G308">
        <v>2.5575770686550681</v>
      </c>
      <c r="H308">
        <v>2.8614325392796598</v>
      </c>
      <c r="I308">
        <v>3.4343437016638534</v>
      </c>
      <c r="J308">
        <v>3.798695298506745</v>
      </c>
      <c r="K308">
        <v>4.1075302435096273</v>
      </c>
      <c r="L308">
        <v>4.5029265514338555</v>
      </c>
      <c r="M308">
        <v>4.6347253207419312</v>
      </c>
      <c r="N308" s="2">
        <f t="shared" si="360"/>
        <v>34452</v>
      </c>
      <c r="O308">
        <f t="shared" si="361"/>
        <v>-0.54274999999999973</v>
      </c>
      <c r="P308">
        <f t="shared" si="362"/>
        <v>-1.1399999999999999</v>
      </c>
      <c r="Q308">
        <f t="shared" si="447"/>
        <v>-1.7025622329914536</v>
      </c>
      <c r="R308">
        <f t="shared" si="363"/>
        <v>-2.2651244659829075</v>
      </c>
      <c r="S308">
        <f t="shared" si="364"/>
        <v>-5.1151541373101361</v>
      </c>
      <c r="T308">
        <f t="shared" si="365"/>
        <v>-8.5842976178389794</v>
      </c>
      <c r="U308">
        <f t="shared" si="366"/>
        <v>-17.171718508319266</v>
      </c>
      <c r="V308">
        <f t="shared" si="367"/>
        <v>-26.590867089547217</v>
      </c>
      <c r="W308">
        <f t="shared" si="368"/>
        <v>-41.075302435096276</v>
      </c>
      <c r="X308">
        <f t="shared" si="369"/>
        <v>-90.058531028677109</v>
      </c>
      <c r="Y308">
        <f t="shared" si="370"/>
        <v>-139.04175962225793</v>
      </c>
      <c r="Z308" s="2">
        <f t="shared" si="371"/>
        <v>34452</v>
      </c>
      <c r="AA308">
        <f t="shared" si="372"/>
        <v>0.59725000000000017</v>
      </c>
      <c r="AB308">
        <f t="shared" si="373"/>
        <v>1.1251244659829076</v>
      </c>
      <c r="AC308">
        <f t="shared" si="374"/>
        <v>1.7223744659829077</v>
      </c>
      <c r="AD308">
        <f t="shared" si="375"/>
        <v>2.8500296713272286</v>
      </c>
      <c r="AE308" s="2">
        <f t="shared" si="376"/>
        <v>34452</v>
      </c>
      <c r="AF308">
        <f t="shared" si="377"/>
        <v>-1.7025622329914536</v>
      </c>
      <c r="AG308">
        <f t="shared" si="378"/>
        <v>-4.5179041373101363</v>
      </c>
      <c r="AH308">
        <f t="shared" si="379"/>
        <v>-7.9870476178389795</v>
      </c>
      <c r="AI308">
        <f t="shared" si="380"/>
        <v>-16.574468508319267</v>
      </c>
      <c r="AJ308">
        <f t="shared" si="381"/>
        <v>-25.993617089547218</v>
      </c>
      <c r="AK308">
        <f t="shared" si="382"/>
        <v>-40.478052435096274</v>
      </c>
      <c r="AL308">
        <f t="shared" si="383"/>
        <v>-89.461281028677107</v>
      </c>
      <c r="AM308">
        <f t="shared" si="384"/>
        <v>-138.44450962225793</v>
      </c>
      <c r="AN308" s="2">
        <f t="shared" si="385"/>
        <v>34452</v>
      </c>
      <c r="AO308">
        <f t="shared" si="386"/>
        <v>-1.1399999999999999</v>
      </c>
      <c r="AP308">
        <f t="shared" si="387"/>
        <v>-3.9900296713272283</v>
      </c>
      <c r="AQ308">
        <f t="shared" si="388"/>
        <v>-7.4591731518560715</v>
      </c>
      <c r="AR308">
        <f t="shared" si="389"/>
        <v>-16.046594042336359</v>
      </c>
      <c r="AS308">
        <f t="shared" si="390"/>
        <v>-25.46574262356431</v>
      </c>
      <c r="AT308">
        <f t="shared" si="391"/>
        <v>-39.950177969113369</v>
      </c>
      <c r="AU308">
        <f t="shared" si="392"/>
        <v>-88.933406562694202</v>
      </c>
      <c r="AV308">
        <f t="shared" si="393"/>
        <v>-137.91663515627502</v>
      </c>
      <c r="AW308" s="2">
        <f t="shared" si="394"/>
        <v>34452</v>
      </c>
      <c r="AX308">
        <f t="shared" si="395"/>
        <v>-0.54274999999999973</v>
      </c>
      <c r="AY308">
        <f t="shared" si="396"/>
        <v>-3.3927796713272285</v>
      </c>
      <c r="AZ308">
        <f t="shared" si="397"/>
        <v>-6.8619231518560717</v>
      </c>
      <c r="BA308">
        <f t="shared" si="398"/>
        <v>-15.449344042336358</v>
      </c>
      <c r="BB308">
        <f t="shared" si="399"/>
        <v>-24.868492623564308</v>
      </c>
      <c r="BC308">
        <f t="shared" si="400"/>
        <v>-39.352927969113367</v>
      </c>
      <c r="BD308">
        <f t="shared" si="401"/>
        <v>-88.3361565626942</v>
      </c>
      <c r="BE308">
        <f t="shared" si="402"/>
        <v>-137.31938515627502</v>
      </c>
      <c r="BF308" s="2">
        <f t="shared" si="403"/>
        <v>34452</v>
      </c>
      <c r="BG308">
        <f t="shared" si="404"/>
        <v>-2.2651244659829075</v>
      </c>
      <c r="BH308">
        <f t="shared" si="405"/>
        <v>-5.1151541373101361</v>
      </c>
      <c r="BI308">
        <f t="shared" si="406"/>
        <v>-14.321688836992038</v>
      </c>
      <c r="BJ308">
        <f t="shared" si="407"/>
        <v>-23.740837418219989</v>
      </c>
      <c r="BK308">
        <f t="shared" si="408"/>
        <v>-38.225272763769048</v>
      </c>
      <c r="BL308">
        <f t="shared" si="409"/>
        <v>-87.208501357349874</v>
      </c>
      <c r="BM308">
        <f t="shared" si="410"/>
        <v>-136.19172995093069</v>
      </c>
      <c r="BN308" s="2">
        <f t="shared" si="411"/>
        <v>34452</v>
      </c>
      <c r="BO308">
        <f t="shared" si="412"/>
        <v>-0.33822629142644489</v>
      </c>
      <c r="BP308">
        <f t="shared" si="413"/>
        <v>-1.8189271210804532</v>
      </c>
      <c r="BQ308">
        <f t="shared" si="414"/>
        <v>-3.8838785759873748</v>
      </c>
      <c r="BR308">
        <f t="shared" si="415"/>
        <v>-7.7367696107400086</v>
      </c>
      <c r="BS308">
        <f t="shared" si="416"/>
        <v>-2.2623010890570581</v>
      </c>
      <c r="BT308">
        <f t="shared" si="417"/>
        <v>-5.5865520435060994</v>
      </c>
      <c r="BU308">
        <f t="shared" si="418"/>
        <v>12.374858688891226</v>
      </c>
      <c r="BV308">
        <f t="shared" si="419"/>
        <v>30.336269421288609</v>
      </c>
      <c r="BW308" s="2">
        <f t="shared" si="420"/>
        <v>34452</v>
      </c>
      <c r="BX308">
        <f t="shared" si="421"/>
        <v>-0.17923872480679193</v>
      </c>
      <c r="BY308">
        <f t="shared" si="422"/>
        <v>-1.2914235044381941</v>
      </c>
      <c r="BZ308">
        <f t="shared" si="423"/>
        <v>-2.6611880863499184</v>
      </c>
      <c r="CA308">
        <f t="shared" si="424"/>
        <v>-5.204162329966465</v>
      </c>
      <c r="CB308">
        <f t="shared" si="425"/>
        <v>-4.4720361695296731</v>
      </c>
      <c r="CC308">
        <f t="shared" si="426"/>
        <v>-4.2689612168746436</v>
      </c>
      <c r="CD308">
        <f t="shared" si="427"/>
        <v>1.6876351282990216</v>
      </c>
      <c r="CE308">
        <f t="shared" si="428"/>
        <v>7.6442314734727148</v>
      </c>
      <c r="CF308" s="2">
        <f t="shared" si="429"/>
        <v>34452</v>
      </c>
      <c r="CG308">
        <f t="shared" si="430"/>
        <v>0.2299419142453849</v>
      </c>
      <c r="CH308">
        <f t="shared" si="431"/>
        <v>0.68679239402045988</v>
      </c>
      <c r="CI308">
        <f t="shared" si="432"/>
        <v>1.1946827472639883</v>
      </c>
      <c r="CJ308">
        <f t="shared" si="433"/>
        <v>1.7810852572474438</v>
      </c>
      <c r="CK308">
        <f t="shared" si="434"/>
        <v>2.5184380011439265</v>
      </c>
      <c r="CL308">
        <f t="shared" si="435"/>
        <v>2.8643170140358345</v>
      </c>
      <c r="CM308">
        <f t="shared" si="436"/>
        <v>17.794798635843858</v>
      </c>
      <c r="CN308">
        <f t="shared" si="437"/>
        <v>32.725280257651903</v>
      </c>
      <c r="CO308" s="2">
        <f t="shared" si="438"/>
        <v>34452</v>
      </c>
      <c r="CP308">
        <f t="shared" si="439"/>
        <v>1.2510521820155911</v>
      </c>
      <c r="CQ308">
        <f t="shared" si="440"/>
        <v>2.3220169197700913</v>
      </c>
      <c r="CR308">
        <f t="shared" si="441"/>
        <v>3.2172314242882734</v>
      </c>
      <c r="CS308">
        <f t="shared" si="442"/>
        <v>4.900075717564663</v>
      </c>
      <c r="CT308">
        <f t="shared" si="443"/>
        <v>5.0562217521459676</v>
      </c>
      <c r="CU308">
        <f t="shared" si="444"/>
        <v>19.708246340970746</v>
      </c>
      <c r="CV308">
        <f t="shared" si="445"/>
        <v>34.360270929795519</v>
      </c>
    </row>
    <row r="309" spans="1:100" x14ac:dyDescent="0.3">
      <c r="A309" s="2">
        <v>34424</v>
      </c>
      <c r="B309" s="4">
        <v>0.27</v>
      </c>
      <c r="C309" s="3">
        <f t="shared" si="448"/>
        <v>2.000999999999999</v>
      </c>
      <c r="D309">
        <v>2.11</v>
      </c>
      <c r="E309" s="3">
        <f t="shared" si="446"/>
        <v>2.2061653661767786</v>
      </c>
      <c r="F309">
        <v>2.2542480492651684</v>
      </c>
      <c r="G309">
        <v>2.5101813636690009</v>
      </c>
      <c r="H309">
        <v>2.7135086443076246</v>
      </c>
      <c r="I309">
        <v>3.2376520393048716</v>
      </c>
      <c r="J309">
        <v>3.7957517195562493</v>
      </c>
      <c r="K309">
        <v>4.0947941044658771</v>
      </c>
      <c r="L309">
        <v>4.6729804609465386</v>
      </c>
      <c r="M309">
        <v>4.8657092464400931</v>
      </c>
      <c r="N309" s="2">
        <f t="shared" si="360"/>
        <v>34424</v>
      </c>
      <c r="O309">
        <f t="shared" si="361"/>
        <v>-0.50024999999999975</v>
      </c>
      <c r="P309">
        <f t="shared" si="362"/>
        <v>-1.0549999999999999</v>
      </c>
      <c r="Q309">
        <f t="shared" si="447"/>
        <v>-1.6546240246325841</v>
      </c>
      <c r="R309">
        <f t="shared" si="363"/>
        <v>-2.2542480492651684</v>
      </c>
      <c r="S309">
        <f t="shared" si="364"/>
        <v>-5.0203627273380018</v>
      </c>
      <c r="T309">
        <f t="shared" si="365"/>
        <v>-8.1405259329228734</v>
      </c>
      <c r="U309">
        <f t="shared" si="366"/>
        <v>-16.188260196524357</v>
      </c>
      <c r="V309">
        <f t="shared" si="367"/>
        <v>-26.570262036893745</v>
      </c>
      <c r="W309">
        <f t="shared" si="368"/>
        <v>-40.947941044658769</v>
      </c>
      <c r="X309">
        <f t="shared" si="369"/>
        <v>-93.45960921893078</v>
      </c>
      <c r="Y309">
        <f t="shared" si="370"/>
        <v>-145.9712773932028</v>
      </c>
      <c r="Z309" s="2">
        <f t="shared" si="371"/>
        <v>34424</v>
      </c>
      <c r="AA309">
        <f t="shared" si="372"/>
        <v>0.55475000000000019</v>
      </c>
      <c r="AB309">
        <f t="shared" si="373"/>
        <v>1.1992480492651685</v>
      </c>
      <c r="AC309">
        <f t="shared" si="374"/>
        <v>1.7539980492651686</v>
      </c>
      <c r="AD309">
        <f t="shared" si="375"/>
        <v>2.7661146780728334</v>
      </c>
      <c r="AE309" s="2">
        <f t="shared" si="376"/>
        <v>34424</v>
      </c>
      <c r="AF309">
        <f t="shared" si="377"/>
        <v>-1.6546240246325841</v>
      </c>
      <c r="AG309">
        <f t="shared" si="378"/>
        <v>-4.4656127273380015</v>
      </c>
      <c r="AH309">
        <f t="shared" si="379"/>
        <v>-7.5857759329228731</v>
      </c>
      <c r="AI309">
        <f t="shared" si="380"/>
        <v>-15.633510196524357</v>
      </c>
      <c r="AJ309">
        <f t="shared" si="381"/>
        <v>-26.015512036893746</v>
      </c>
      <c r="AK309">
        <f t="shared" si="382"/>
        <v>-40.393191044658771</v>
      </c>
      <c r="AL309">
        <f t="shared" si="383"/>
        <v>-92.904859218930781</v>
      </c>
      <c r="AM309">
        <f t="shared" si="384"/>
        <v>-145.41652739320278</v>
      </c>
      <c r="AN309" s="2">
        <f t="shared" si="385"/>
        <v>34424</v>
      </c>
      <c r="AO309">
        <f t="shared" si="386"/>
        <v>-1.0549999999999999</v>
      </c>
      <c r="AP309">
        <f t="shared" si="387"/>
        <v>-3.8211146780728331</v>
      </c>
      <c r="AQ309">
        <f t="shared" si="388"/>
        <v>-6.9412778836577047</v>
      </c>
      <c r="AR309">
        <f t="shared" si="389"/>
        <v>-14.989012147259189</v>
      </c>
      <c r="AS309">
        <f t="shared" si="390"/>
        <v>-25.371013987628576</v>
      </c>
      <c r="AT309">
        <f t="shared" si="391"/>
        <v>-39.748692995393604</v>
      </c>
      <c r="AU309">
        <f t="shared" si="392"/>
        <v>-92.260361169665615</v>
      </c>
      <c r="AV309">
        <f t="shared" si="393"/>
        <v>-144.77202934393762</v>
      </c>
      <c r="AW309" s="2">
        <f t="shared" si="394"/>
        <v>34424</v>
      </c>
      <c r="AX309">
        <f t="shared" si="395"/>
        <v>-0.50024999999999975</v>
      </c>
      <c r="AY309">
        <f t="shared" si="396"/>
        <v>-3.2663646780728333</v>
      </c>
      <c r="AZ309">
        <f t="shared" si="397"/>
        <v>-6.3865278836577044</v>
      </c>
      <c r="BA309">
        <f t="shared" si="398"/>
        <v>-14.434262147259188</v>
      </c>
      <c r="BB309">
        <f t="shared" si="399"/>
        <v>-24.816263987628577</v>
      </c>
      <c r="BC309">
        <f t="shared" si="400"/>
        <v>-39.193942995393598</v>
      </c>
      <c r="BD309">
        <f t="shared" si="401"/>
        <v>-91.705611169665616</v>
      </c>
      <c r="BE309">
        <f t="shared" si="402"/>
        <v>-144.21727934393763</v>
      </c>
      <c r="BF309" s="2">
        <f t="shared" si="403"/>
        <v>34424</v>
      </c>
      <c r="BG309">
        <f t="shared" si="404"/>
        <v>-2.2542480492651684</v>
      </c>
      <c r="BH309">
        <f t="shared" si="405"/>
        <v>-5.0203627273380018</v>
      </c>
      <c r="BI309">
        <f t="shared" si="406"/>
        <v>-13.422145518451524</v>
      </c>
      <c r="BJ309">
        <f t="shared" si="407"/>
        <v>-23.804147358820913</v>
      </c>
      <c r="BK309">
        <f t="shared" si="408"/>
        <v>-38.181826366585938</v>
      </c>
      <c r="BL309">
        <f t="shared" si="409"/>
        <v>-90.693494540857941</v>
      </c>
      <c r="BM309">
        <f t="shared" si="410"/>
        <v>-143.20516271512997</v>
      </c>
      <c r="BN309" s="2">
        <f t="shared" si="411"/>
        <v>34424</v>
      </c>
      <c r="BO309">
        <f t="shared" si="412"/>
        <v>-2.0526672120100788</v>
      </c>
      <c r="BP309">
        <f t="shared" si="413"/>
        <v>-5.9813988839186294</v>
      </c>
      <c r="BQ309">
        <f t="shared" si="414"/>
        <v>-9.5732826197147087</v>
      </c>
      <c r="BR309">
        <f t="shared" si="415"/>
        <v>-18.021523949577169</v>
      </c>
      <c r="BS309">
        <f t="shared" si="416"/>
        <v>-22.119547789250849</v>
      </c>
      <c r="BT309">
        <f t="shared" si="417"/>
        <v>-27.389984459133078</v>
      </c>
      <c r="BU309">
        <f t="shared" si="418"/>
        <v>-53.29640390851074</v>
      </c>
      <c r="BV309">
        <f t="shared" si="419"/>
        <v>-79.202823357888406</v>
      </c>
      <c r="BW309" s="2">
        <f t="shared" si="420"/>
        <v>34424</v>
      </c>
      <c r="BX309">
        <f t="shared" si="421"/>
        <v>0.31134869152038958</v>
      </c>
      <c r="BY309">
        <f t="shared" si="422"/>
        <v>0.58773296257268193</v>
      </c>
      <c r="BZ309">
        <f t="shared" si="423"/>
        <v>0.16325981362156838</v>
      </c>
      <c r="CA309">
        <f t="shared" si="424"/>
        <v>-0.45451723033851366</v>
      </c>
      <c r="CB309">
        <f t="shared" si="425"/>
        <v>-1.549955867485945</v>
      </c>
      <c r="CC309">
        <f t="shared" si="426"/>
        <v>-2.1469830306241526</v>
      </c>
      <c r="CD309">
        <f t="shared" si="427"/>
        <v>-0.90848354258137576</v>
      </c>
      <c r="CE309">
        <f t="shared" si="428"/>
        <v>0.33001594546140112</v>
      </c>
      <c r="CF309" s="2">
        <f t="shared" si="429"/>
        <v>34424</v>
      </c>
      <c r="CG309">
        <f t="shared" si="430"/>
        <v>0.34905794808422241</v>
      </c>
      <c r="CH309">
        <f t="shared" si="431"/>
        <v>0.9753330420607158</v>
      </c>
      <c r="CI309">
        <f t="shared" si="432"/>
        <v>2.0936447602876394</v>
      </c>
      <c r="CJ309">
        <f t="shared" si="433"/>
        <v>4.2942717786200815</v>
      </c>
      <c r="CK309">
        <f t="shared" si="434"/>
        <v>4.6760868857769813</v>
      </c>
      <c r="CL309">
        <f t="shared" si="435"/>
        <v>6.4873379712324333</v>
      </c>
      <c r="CM309">
        <f t="shared" si="436"/>
        <v>17.634200459126205</v>
      </c>
      <c r="CN309">
        <f t="shared" si="437"/>
        <v>28.781062947019954</v>
      </c>
      <c r="CO309" s="2">
        <f t="shared" si="438"/>
        <v>34424</v>
      </c>
      <c r="CP309">
        <f t="shared" si="439"/>
        <v>1.3719031840792235</v>
      </c>
      <c r="CQ309">
        <f t="shared" si="440"/>
        <v>2.6031463180090517</v>
      </c>
      <c r="CR309">
        <f t="shared" si="441"/>
        <v>3.5066120587715615</v>
      </c>
      <c r="CS309">
        <f t="shared" si="442"/>
        <v>3.8040651230257838</v>
      </c>
      <c r="CT309">
        <f t="shared" si="443"/>
        <v>3.7478398092829552</v>
      </c>
      <c r="CU309">
        <f t="shared" si="444"/>
        <v>13.192850490750867</v>
      </c>
      <c r="CV309">
        <f t="shared" si="445"/>
        <v>22.637861172218759</v>
      </c>
    </row>
    <row r="310" spans="1:100" x14ac:dyDescent="0.3">
      <c r="A310" s="2">
        <v>34393</v>
      </c>
      <c r="B310" s="4">
        <v>0.21</v>
      </c>
      <c r="C310" s="3">
        <f t="shared" si="448"/>
        <v>1.9909999999999992</v>
      </c>
      <c r="D310">
        <v>2.1</v>
      </c>
      <c r="E310" s="3">
        <f t="shared" si="446"/>
        <v>2.1955806940220097</v>
      </c>
      <c r="F310">
        <v>2.2433710410330145</v>
      </c>
      <c r="G310">
        <v>2.5042561107343384</v>
      </c>
      <c r="H310">
        <v>2.810164644531929</v>
      </c>
      <c r="I310">
        <v>3.3979703239268155</v>
      </c>
      <c r="J310">
        <v>3.8389198694780537</v>
      </c>
      <c r="K310">
        <v>4.1222247808220036</v>
      </c>
      <c r="L310">
        <v>4.7481880763595266</v>
      </c>
      <c r="M310">
        <v>4.9568425082053675</v>
      </c>
      <c r="N310" s="2">
        <f t="shared" si="360"/>
        <v>34393</v>
      </c>
      <c r="O310">
        <f t="shared" si="361"/>
        <v>-0.4977499999999998</v>
      </c>
      <c r="P310">
        <f t="shared" si="362"/>
        <v>-1.05</v>
      </c>
      <c r="Q310">
        <f t="shared" si="447"/>
        <v>-1.6466855205165074</v>
      </c>
      <c r="R310">
        <f t="shared" si="363"/>
        <v>-2.2433710410330145</v>
      </c>
      <c r="S310">
        <f t="shared" si="364"/>
        <v>-5.0085122214686768</v>
      </c>
      <c r="T310">
        <f t="shared" si="365"/>
        <v>-8.4304939335957876</v>
      </c>
      <c r="U310">
        <f t="shared" si="366"/>
        <v>-16.989851619634077</v>
      </c>
      <c r="V310">
        <f t="shared" si="367"/>
        <v>-26.872439086346375</v>
      </c>
      <c r="W310">
        <f t="shared" si="368"/>
        <v>-41.222247808220033</v>
      </c>
      <c r="X310">
        <f t="shared" si="369"/>
        <v>-94.963761527190528</v>
      </c>
      <c r="Y310">
        <f t="shared" si="370"/>
        <v>-148.70527524616102</v>
      </c>
      <c r="Z310" s="2">
        <f t="shared" si="371"/>
        <v>34393</v>
      </c>
      <c r="AA310">
        <f t="shared" si="372"/>
        <v>0.55225000000000024</v>
      </c>
      <c r="AB310">
        <f t="shared" si="373"/>
        <v>1.1933710410330145</v>
      </c>
      <c r="AC310">
        <f t="shared" si="374"/>
        <v>1.7456210410330146</v>
      </c>
      <c r="AD310">
        <f t="shared" si="375"/>
        <v>2.7651411804356623</v>
      </c>
      <c r="AE310" s="2">
        <f t="shared" si="376"/>
        <v>34393</v>
      </c>
      <c r="AF310">
        <f t="shared" si="377"/>
        <v>-1.6466855205165074</v>
      </c>
      <c r="AG310">
        <f t="shared" si="378"/>
        <v>-4.4562622214686769</v>
      </c>
      <c r="AH310">
        <f t="shared" si="379"/>
        <v>-7.8782439335957877</v>
      </c>
      <c r="AI310">
        <f t="shared" si="380"/>
        <v>-16.437601619634076</v>
      </c>
      <c r="AJ310">
        <f t="shared" si="381"/>
        <v>-26.320189086346375</v>
      </c>
      <c r="AK310">
        <f t="shared" si="382"/>
        <v>-40.669997808220032</v>
      </c>
      <c r="AL310">
        <f t="shared" si="383"/>
        <v>-94.411511527190527</v>
      </c>
      <c r="AM310">
        <f t="shared" si="384"/>
        <v>-148.15302524616104</v>
      </c>
      <c r="AN310" s="2">
        <f t="shared" si="385"/>
        <v>34393</v>
      </c>
      <c r="AO310">
        <f t="shared" si="386"/>
        <v>-1.05</v>
      </c>
      <c r="AP310">
        <f t="shared" si="387"/>
        <v>-3.8151411804356625</v>
      </c>
      <c r="AQ310">
        <f t="shared" si="388"/>
        <v>-7.2371228925627733</v>
      </c>
      <c r="AR310">
        <f t="shared" si="389"/>
        <v>-15.796480578601063</v>
      </c>
      <c r="AS310">
        <f t="shared" si="390"/>
        <v>-25.679068045313361</v>
      </c>
      <c r="AT310">
        <f t="shared" si="391"/>
        <v>-40.028876767187015</v>
      </c>
      <c r="AU310">
        <f t="shared" si="392"/>
        <v>-93.77039048615751</v>
      </c>
      <c r="AV310">
        <f t="shared" si="393"/>
        <v>-147.51190420512802</v>
      </c>
      <c r="AW310" s="2">
        <f t="shared" si="394"/>
        <v>34393</v>
      </c>
      <c r="AX310">
        <f t="shared" si="395"/>
        <v>-0.4977499999999998</v>
      </c>
      <c r="AY310">
        <f t="shared" si="396"/>
        <v>-3.2628911804356622</v>
      </c>
      <c r="AZ310">
        <f t="shared" si="397"/>
        <v>-6.6848728925627725</v>
      </c>
      <c r="BA310">
        <f t="shared" si="398"/>
        <v>-15.244230578601062</v>
      </c>
      <c r="BB310">
        <f t="shared" si="399"/>
        <v>-25.12681804531336</v>
      </c>
      <c r="BC310">
        <f t="shared" si="400"/>
        <v>-39.476626767187021</v>
      </c>
      <c r="BD310">
        <f t="shared" si="401"/>
        <v>-93.218140486157509</v>
      </c>
      <c r="BE310">
        <f t="shared" si="402"/>
        <v>-146.959654205128</v>
      </c>
      <c r="BF310" s="2">
        <f t="shared" si="403"/>
        <v>34393</v>
      </c>
      <c r="BG310">
        <f t="shared" si="404"/>
        <v>-2.2433710410330145</v>
      </c>
      <c r="BH310">
        <f t="shared" si="405"/>
        <v>-5.0085122214686768</v>
      </c>
      <c r="BI310">
        <f t="shared" si="406"/>
        <v>-14.224710439198414</v>
      </c>
      <c r="BJ310">
        <f t="shared" si="407"/>
        <v>-24.107297905910713</v>
      </c>
      <c r="BK310">
        <f t="shared" si="408"/>
        <v>-38.45710662778437</v>
      </c>
      <c r="BL310">
        <f t="shared" si="409"/>
        <v>-92.198620346754865</v>
      </c>
      <c r="BM310">
        <f t="shared" si="410"/>
        <v>-145.94013406572537</v>
      </c>
      <c r="BN310" s="2">
        <f t="shared" si="411"/>
        <v>34393</v>
      </c>
      <c r="BO310">
        <f t="shared" si="412"/>
        <v>-1.4820449314616497</v>
      </c>
      <c r="BP310">
        <f t="shared" si="413"/>
        <v>-5.2192928038512125</v>
      </c>
      <c r="BQ310">
        <f t="shared" si="414"/>
        <v>-9.8528507187031327</v>
      </c>
      <c r="BR310">
        <f t="shared" si="415"/>
        <v>-18.966435032013418</v>
      </c>
      <c r="BS310">
        <f t="shared" si="416"/>
        <v>-17.589720176149658</v>
      </c>
      <c r="BT310">
        <f t="shared" si="417"/>
        <v>-21.16854782224279</v>
      </c>
      <c r="BU310">
        <f t="shared" si="418"/>
        <v>-39.67509571078903</v>
      </c>
      <c r="BV310">
        <f t="shared" si="419"/>
        <v>-58.181643599335295</v>
      </c>
      <c r="BW310" s="2">
        <f t="shared" si="420"/>
        <v>34393</v>
      </c>
      <c r="BX310">
        <f t="shared" si="421"/>
        <v>0.62859041825974193</v>
      </c>
      <c r="BY310">
        <f t="shared" si="422"/>
        <v>1.1921926693384783</v>
      </c>
      <c r="BZ310">
        <f t="shared" si="423"/>
        <v>1.2103112094043276</v>
      </c>
      <c r="CA310">
        <f t="shared" si="424"/>
        <v>0.66246717583030801</v>
      </c>
      <c r="CB310">
        <f t="shared" si="425"/>
        <v>0.91982650841166702</v>
      </c>
      <c r="CC310">
        <f t="shared" si="426"/>
        <v>2.4323037614689582</v>
      </c>
      <c r="CD310">
        <f t="shared" si="427"/>
        <v>10.367534206943816</v>
      </c>
      <c r="CE310">
        <f t="shared" si="428"/>
        <v>18.302764652418631</v>
      </c>
      <c r="CF310" s="2">
        <f t="shared" si="429"/>
        <v>34393</v>
      </c>
      <c r="CG310">
        <f t="shared" si="430"/>
        <v>0.4285660056096825</v>
      </c>
      <c r="CH310">
        <f t="shared" si="431"/>
        <v>1.7038424884224885</v>
      </c>
      <c r="CI310">
        <f t="shared" si="432"/>
        <v>2.8584815828095276</v>
      </c>
      <c r="CJ310">
        <f t="shared" si="433"/>
        <v>4.9777747787983966</v>
      </c>
      <c r="CK310">
        <f t="shared" si="434"/>
        <v>6.0232973042880609</v>
      </c>
      <c r="CL310">
        <f t="shared" si="435"/>
        <v>8.173994201214958</v>
      </c>
      <c r="CM310">
        <f t="shared" si="436"/>
        <v>18.010519358038813</v>
      </c>
      <c r="CN310">
        <f t="shared" si="437"/>
        <v>27.847044514862638</v>
      </c>
      <c r="CO310" s="2">
        <f t="shared" si="438"/>
        <v>34393</v>
      </c>
      <c r="CP310">
        <f t="shared" si="439"/>
        <v>0.98952186661060404</v>
      </c>
      <c r="CQ310">
        <f t="shared" si="440"/>
        <v>1.7829653585777097</v>
      </c>
      <c r="CR310">
        <f t="shared" si="441"/>
        <v>0.92758328568479698</v>
      </c>
      <c r="CS310">
        <f t="shared" si="442"/>
        <v>0.94800006496333822</v>
      </c>
      <c r="CT310">
        <f t="shared" si="443"/>
        <v>0.7037963573604813</v>
      </c>
      <c r="CU310">
        <f t="shared" si="444"/>
        <v>3.756118711990176</v>
      </c>
      <c r="CV310">
        <f t="shared" si="445"/>
        <v>6.8084410666198707</v>
      </c>
    </row>
    <row r="311" spans="1:100" x14ac:dyDescent="0.3">
      <c r="A311" s="2">
        <v>34365</v>
      </c>
      <c r="B311" s="4">
        <v>0.25</v>
      </c>
      <c r="C311" s="3">
        <f t="shared" si="448"/>
        <v>1.8208461588024361</v>
      </c>
      <c r="D311" s="3">
        <f>D310+F311-F310</f>
        <v>1.9298461588024369</v>
      </c>
      <c r="E311" s="3">
        <f t="shared" si="446"/>
        <v>2.0254268528244466</v>
      </c>
      <c r="F311">
        <v>2.0732171998354514</v>
      </c>
      <c r="G311">
        <v>2.259191948370316</v>
      </c>
      <c r="H311">
        <v>2.4904298378475818</v>
      </c>
      <c r="I311">
        <v>3.0190975290669746</v>
      </c>
      <c r="J311">
        <v>3.6976076224262231</v>
      </c>
      <c r="K311">
        <v>3.9536625963920358</v>
      </c>
      <c r="L311">
        <v>4.6505103620300261</v>
      </c>
      <c r="M311">
        <v>4.8827929505760226</v>
      </c>
      <c r="N311" s="2">
        <f t="shared" si="360"/>
        <v>34365</v>
      </c>
      <c r="O311">
        <f t="shared" si="361"/>
        <v>-0.45521153970060901</v>
      </c>
      <c r="P311">
        <f t="shared" si="362"/>
        <v>-0.96492307940121846</v>
      </c>
      <c r="Q311">
        <f t="shared" si="447"/>
        <v>-1.5190701396183348</v>
      </c>
      <c r="R311">
        <f t="shared" si="363"/>
        <v>-2.0732171998354514</v>
      </c>
      <c r="S311">
        <f t="shared" si="364"/>
        <v>-4.518383896740632</v>
      </c>
      <c r="T311">
        <f t="shared" si="365"/>
        <v>-7.4712895135427448</v>
      </c>
      <c r="U311">
        <f t="shared" si="366"/>
        <v>-15.095487645334874</v>
      </c>
      <c r="V311">
        <f t="shared" si="367"/>
        <v>-25.883253356983563</v>
      </c>
      <c r="W311">
        <f t="shared" si="368"/>
        <v>-39.536625963920358</v>
      </c>
      <c r="X311">
        <f t="shared" si="369"/>
        <v>-93.010207240600522</v>
      </c>
      <c r="Y311">
        <f t="shared" si="370"/>
        <v>-146.48378851728069</v>
      </c>
      <c r="Z311" s="2">
        <f t="shared" si="371"/>
        <v>34365</v>
      </c>
      <c r="AA311">
        <f t="shared" si="372"/>
        <v>0.50971153970060945</v>
      </c>
      <c r="AB311">
        <f t="shared" si="373"/>
        <v>1.1082941204342329</v>
      </c>
      <c r="AC311">
        <f t="shared" si="374"/>
        <v>1.6180056601348425</v>
      </c>
      <c r="AD311">
        <f t="shared" si="375"/>
        <v>2.4451666969051806</v>
      </c>
      <c r="AE311" s="2">
        <f t="shared" si="376"/>
        <v>34365</v>
      </c>
      <c r="AF311">
        <f t="shared" si="377"/>
        <v>-1.5190701396183348</v>
      </c>
      <c r="AG311">
        <f t="shared" si="378"/>
        <v>-4.0086723570400222</v>
      </c>
      <c r="AH311">
        <f t="shared" si="379"/>
        <v>-6.9615779738421351</v>
      </c>
      <c r="AI311">
        <f t="shared" si="380"/>
        <v>-14.585776105634265</v>
      </c>
      <c r="AJ311">
        <f t="shared" si="381"/>
        <v>-25.373541817282952</v>
      </c>
      <c r="AK311">
        <f t="shared" si="382"/>
        <v>-39.026914424219747</v>
      </c>
      <c r="AL311">
        <f t="shared" si="383"/>
        <v>-92.500495700899918</v>
      </c>
      <c r="AM311">
        <f t="shared" si="384"/>
        <v>-145.97407697758007</v>
      </c>
      <c r="AN311" s="2">
        <f t="shared" si="385"/>
        <v>34365</v>
      </c>
      <c r="AO311">
        <f t="shared" si="386"/>
        <v>-0.96492307940121846</v>
      </c>
      <c r="AP311">
        <f t="shared" si="387"/>
        <v>-3.4100897763063989</v>
      </c>
      <c r="AQ311">
        <f t="shared" si="388"/>
        <v>-6.3629953931085117</v>
      </c>
      <c r="AR311">
        <f t="shared" si="389"/>
        <v>-13.987193524900642</v>
      </c>
      <c r="AS311">
        <f t="shared" si="390"/>
        <v>-24.774959236549329</v>
      </c>
      <c r="AT311">
        <f t="shared" si="391"/>
        <v>-38.428331843486127</v>
      </c>
      <c r="AU311">
        <f t="shared" si="392"/>
        <v>-91.901913120166284</v>
      </c>
      <c r="AV311">
        <f t="shared" si="393"/>
        <v>-145.37549439684645</v>
      </c>
      <c r="AW311" s="2">
        <f t="shared" si="394"/>
        <v>34365</v>
      </c>
      <c r="AX311">
        <f t="shared" si="395"/>
        <v>-0.45521153970060901</v>
      </c>
      <c r="AY311">
        <f t="shared" si="396"/>
        <v>-2.9003782366057895</v>
      </c>
      <c r="AZ311">
        <f t="shared" si="397"/>
        <v>-5.8532838534079019</v>
      </c>
      <c r="BA311">
        <f t="shared" si="398"/>
        <v>-13.477481985200031</v>
      </c>
      <c r="BB311">
        <f t="shared" si="399"/>
        <v>-24.265247696848721</v>
      </c>
      <c r="BC311">
        <f t="shared" si="400"/>
        <v>-37.918620303785517</v>
      </c>
      <c r="BD311">
        <f t="shared" si="401"/>
        <v>-91.392201580465681</v>
      </c>
      <c r="BE311">
        <f t="shared" si="402"/>
        <v>-144.86578285714583</v>
      </c>
      <c r="BF311" s="2">
        <f t="shared" si="403"/>
        <v>34365</v>
      </c>
      <c r="BG311">
        <f t="shared" si="404"/>
        <v>-2.0732171998354514</v>
      </c>
      <c r="BH311">
        <f t="shared" si="405"/>
        <v>-4.518383896740632</v>
      </c>
      <c r="BI311">
        <f t="shared" si="406"/>
        <v>-12.650320948429693</v>
      </c>
      <c r="BJ311">
        <f t="shared" si="407"/>
        <v>-23.438086660078383</v>
      </c>
      <c r="BK311">
        <f t="shared" si="408"/>
        <v>-37.091459267015175</v>
      </c>
      <c r="BL311">
        <f t="shared" si="409"/>
        <v>-90.565040543695346</v>
      </c>
      <c r="BM311">
        <f t="shared" si="410"/>
        <v>-144.03862182037551</v>
      </c>
      <c r="BN311" s="2">
        <f t="shared" si="411"/>
        <v>34365</v>
      </c>
      <c r="BO311">
        <f t="shared" si="412"/>
        <v>4.8261185040257448E-2</v>
      </c>
      <c r="BP311">
        <f t="shared" si="413"/>
        <v>-0.73439855860038294</v>
      </c>
      <c r="BQ311">
        <f t="shared" si="414"/>
        <v>-1.4089762675169095</v>
      </c>
      <c r="BR311">
        <f t="shared" si="415"/>
        <v>-2.642033719997372</v>
      </c>
      <c r="BS311">
        <f t="shared" si="416"/>
        <v>-6.6522499208067316</v>
      </c>
      <c r="BT311">
        <f t="shared" si="417"/>
        <v>-2.9218490610476171</v>
      </c>
      <c r="BU311">
        <f t="shared" si="418"/>
        <v>-8.9700671030976409</v>
      </c>
      <c r="BV311">
        <f t="shared" si="419"/>
        <v>-15.01828514514758</v>
      </c>
      <c r="BW311" s="2">
        <f t="shared" si="420"/>
        <v>34365</v>
      </c>
      <c r="BX311">
        <f t="shared" si="421"/>
        <v>0.93097958393371583</v>
      </c>
      <c r="BY311">
        <f t="shared" si="422"/>
        <v>2.4259812524404252</v>
      </c>
      <c r="BZ311">
        <f t="shared" si="423"/>
        <v>4.2202925097591786</v>
      </c>
      <c r="CA311">
        <f t="shared" si="424"/>
        <v>7.0263417921106752</v>
      </c>
      <c r="CB311">
        <f t="shared" si="425"/>
        <v>5.3951366471139233</v>
      </c>
      <c r="CC311">
        <f t="shared" si="426"/>
        <v>7.5760806436763071</v>
      </c>
      <c r="CD311">
        <f t="shared" si="427"/>
        <v>20.991097710189692</v>
      </c>
      <c r="CE311">
        <f t="shared" si="428"/>
        <v>34.406114776703063</v>
      </c>
      <c r="CF311" s="2">
        <f t="shared" si="429"/>
        <v>34365</v>
      </c>
      <c r="CG311">
        <f t="shared" si="430"/>
        <v>0.46001147320010993</v>
      </c>
      <c r="CH311">
        <f t="shared" si="431"/>
        <v>1.8880247413245339</v>
      </c>
      <c r="CI311">
        <f t="shared" si="432"/>
        <v>3.1788097976973555</v>
      </c>
      <c r="CJ311">
        <f t="shared" si="433"/>
        <v>6.4822112275746289</v>
      </c>
      <c r="CK311">
        <f t="shared" si="434"/>
        <v>6.901180778048829</v>
      </c>
      <c r="CL311">
        <f t="shared" si="435"/>
        <v>8.2174591423069199</v>
      </c>
      <c r="CM311">
        <f t="shared" si="436"/>
        <v>21.766355016607509</v>
      </c>
      <c r="CN311">
        <f t="shared" si="437"/>
        <v>35.315250890908104</v>
      </c>
      <c r="CO311" s="2">
        <f t="shared" si="438"/>
        <v>34365</v>
      </c>
      <c r="CP311">
        <f t="shared" si="439"/>
        <v>1.4605624510748418</v>
      </c>
      <c r="CQ311">
        <f t="shared" si="440"/>
        <v>2.5421734749309204</v>
      </c>
      <c r="CR311">
        <f t="shared" si="441"/>
        <v>3.968894678712906</v>
      </c>
      <c r="CS311">
        <f t="shared" si="442"/>
        <v>3.6068535874540695</v>
      </c>
      <c r="CT311">
        <f t="shared" si="443"/>
        <v>6.582034079217352</v>
      </c>
      <c r="CU311">
        <f t="shared" si="444"/>
        <v>13.277093154714741</v>
      </c>
      <c r="CV311">
        <f t="shared" si="445"/>
        <v>19.972152230212153</v>
      </c>
    </row>
    <row r="312" spans="1:100" x14ac:dyDescent="0.3">
      <c r="A312" s="2">
        <v>34333</v>
      </c>
      <c r="B312" s="4">
        <v>0.23</v>
      </c>
      <c r="C312" s="3">
        <f t="shared" si="448"/>
        <v>1.1854482407960654</v>
      </c>
      <c r="D312" s="3">
        <f t="shared" ref="D312:D323" si="449">D311+F312-F311</f>
        <v>1.2944482407960662</v>
      </c>
      <c r="E312" s="3">
        <f t="shared" si="446"/>
        <v>1.3900289348180757</v>
      </c>
      <c r="F312">
        <v>1.4378192818290807</v>
      </c>
      <c r="G312">
        <v>1.6333125332786802</v>
      </c>
      <c r="H312">
        <v>1.8296057793977374</v>
      </c>
      <c r="I312">
        <v>2.2848982538658165</v>
      </c>
      <c r="J312">
        <v>2.9688553071114359</v>
      </c>
      <c r="K312">
        <v>3.3842056990074516</v>
      </c>
      <c r="L312">
        <v>3.9938560151001057</v>
      </c>
      <c r="M312">
        <v>4.1970727871309901</v>
      </c>
      <c r="N312" s="2">
        <f t="shared" si="360"/>
        <v>34333</v>
      </c>
      <c r="O312">
        <f t="shared" si="361"/>
        <v>-0.29636206019901634</v>
      </c>
      <c r="P312">
        <f t="shared" si="362"/>
        <v>-0.64722412039803312</v>
      </c>
      <c r="Q312">
        <f t="shared" si="447"/>
        <v>-1.0425217011135568</v>
      </c>
      <c r="R312">
        <f t="shared" si="363"/>
        <v>-1.4378192818290807</v>
      </c>
      <c r="S312">
        <f t="shared" si="364"/>
        <v>-3.2666250665573604</v>
      </c>
      <c r="T312">
        <f t="shared" si="365"/>
        <v>-5.4888173381932122</v>
      </c>
      <c r="U312">
        <f t="shared" si="366"/>
        <v>-11.424491269329081</v>
      </c>
      <c r="V312">
        <f t="shared" si="367"/>
        <v>-20.781987149780051</v>
      </c>
      <c r="W312">
        <f t="shared" si="368"/>
        <v>-33.842056990074518</v>
      </c>
      <c r="X312">
        <f t="shared" si="369"/>
        <v>-79.877120302002112</v>
      </c>
      <c r="Y312">
        <f t="shared" si="370"/>
        <v>-125.9121836139297</v>
      </c>
      <c r="Z312" s="2">
        <f t="shared" si="371"/>
        <v>34333</v>
      </c>
      <c r="AA312">
        <f t="shared" si="372"/>
        <v>0.35086206019901678</v>
      </c>
      <c r="AB312">
        <f t="shared" si="373"/>
        <v>0.79059516143104758</v>
      </c>
      <c r="AC312">
        <f t="shared" si="374"/>
        <v>1.1414572216300645</v>
      </c>
      <c r="AD312">
        <f t="shared" si="375"/>
        <v>1.8288057847282797</v>
      </c>
      <c r="AE312" s="2">
        <f t="shared" si="376"/>
        <v>34333</v>
      </c>
      <c r="AF312">
        <f t="shared" si="377"/>
        <v>-1.0425217011135568</v>
      </c>
      <c r="AG312">
        <f t="shared" si="378"/>
        <v>-2.9157630063583437</v>
      </c>
      <c r="AH312">
        <f t="shared" si="379"/>
        <v>-5.1379552779941955</v>
      </c>
      <c r="AI312">
        <f t="shared" si="380"/>
        <v>-11.073629209130065</v>
      </c>
      <c r="AJ312">
        <f t="shared" si="381"/>
        <v>-20.431125089581034</v>
      </c>
      <c r="AK312">
        <f t="shared" si="382"/>
        <v>-33.491194929875498</v>
      </c>
      <c r="AL312">
        <f t="shared" si="383"/>
        <v>-79.526258241803092</v>
      </c>
      <c r="AM312">
        <f t="shared" si="384"/>
        <v>-125.56132155373068</v>
      </c>
      <c r="AN312" s="2">
        <f t="shared" si="385"/>
        <v>34333</v>
      </c>
      <c r="AO312">
        <f t="shared" si="386"/>
        <v>-0.64722412039803312</v>
      </c>
      <c r="AP312">
        <f t="shared" si="387"/>
        <v>-2.476029905126313</v>
      </c>
      <c r="AQ312">
        <f t="shared" si="388"/>
        <v>-4.6982221767621644</v>
      </c>
      <c r="AR312">
        <f t="shared" si="389"/>
        <v>-10.633896107898034</v>
      </c>
      <c r="AS312">
        <f t="shared" si="390"/>
        <v>-19.991391988349005</v>
      </c>
      <c r="AT312">
        <f t="shared" si="391"/>
        <v>-33.051461828643468</v>
      </c>
      <c r="AU312">
        <f t="shared" si="392"/>
        <v>-79.086525140571069</v>
      </c>
      <c r="AV312">
        <f t="shared" si="393"/>
        <v>-125.12158845249866</v>
      </c>
      <c r="AW312" s="2">
        <f t="shared" si="394"/>
        <v>34333</v>
      </c>
      <c r="AX312">
        <f t="shared" si="395"/>
        <v>-0.29636206019901634</v>
      </c>
      <c r="AY312">
        <f t="shared" si="396"/>
        <v>-2.1251678449272959</v>
      </c>
      <c r="AZ312">
        <f t="shared" si="397"/>
        <v>-4.3473601165631477</v>
      </c>
      <c r="BA312">
        <f t="shared" si="398"/>
        <v>-10.283034047699017</v>
      </c>
      <c r="BB312">
        <f t="shared" si="399"/>
        <v>-19.640529928149988</v>
      </c>
      <c r="BC312">
        <f t="shared" si="400"/>
        <v>-32.700599768444455</v>
      </c>
      <c r="BD312">
        <f t="shared" si="401"/>
        <v>-78.735663080372049</v>
      </c>
      <c r="BE312">
        <f t="shared" si="402"/>
        <v>-124.77072639229964</v>
      </c>
      <c r="BF312" s="2">
        <f t="shared" si="403"/>
        <v>34333</v>
      </c>
      <c r="BG312">
        <f t="shared" si="404"/>
        <v>-1.4378192818290807</v>
      </c>
      <c r="BH312">
        <f t="shared" si="405"/>
        <v>-3.2666250665573604</v>
      </c>
      <c r="BI312">
        <f t="shared" si="406"/>
        <v>-9.5956854846008017</v>
      </c>
      <c r="BJ312">
        <f t="shared" si="407"/>
        <v>-18.953181365051769</v>
      </c>
      <c r="BK312">
        <f t="shared" si="408"/>
        <v>-32.013251205346236</v>
      </c>
      <c r="BL312">
        <f t="shared" si="409"/>
        <v>-78.048314517273838</v>
      </c>
      <c r="BM312">
        <f t="shared" si="410"/>
        <v>-124.08337782920142</v>
      </c>
      <c r="BN312" s="2">
        <f t="shared" si="411"/>
        <v>34333</v>
      </c>
      <c r="BO312">
        <f t="shared" si="412"/>
        <v>2.9162171880409149</v>
      </c>
      <c r="BP312">
        <f t="shared" si="413"/>
        <v>7.0404792214576846</v>
      </c>
      <c r="BQ312">
        <f t="shared" si="414"/>
        <v>9.7834166593515377</v>
      </c>
      <c r="BR312">
        <f t="shared" si="415"/>
        <v>16.996103901293832</v>
      </c>
      <c r="BS312">
        <f t="shared" si="416"/>
        <v>18.903250466672642</v>
      </c>
      <c r="BT312">
        <f t="shared" si="417"/>
        <v>22.979632810278485</v>
      </c>
      <c r="BU312">
        <f t="shared" si="418"/>
        <v>51.3630512357417</v>
      </c>
      <c r="BV312">
        <f t="shared" si="419"/>
        <v>79.746469661204927</v>
      </c>
      <c r="BW312" s="2">
        <f t="shared" si="420"/>
        <v>34333</v>
      </c>
      <c r="BX312">
        <f t="shared" si="421"/>
        <v>1.7537256034565987</v>
      </c>
      <c r="BY312">
        <f t="shared" si="422"/>
        <v>4.5677560311104459</v>
      </c>
      <c r="BZ312">
        <f t="shared" si="423"/>
        <v>8.0411654763488727</v>
      </c>
      <c r="CA312">
        <f t="shared" si="424"/>
        <v>15.566226668778764</v>
      </c>
      <c r="CB312">
        <f t="shared" si="425"/>
        <v>18.187961249350948</v>
      </c>
      <c r="CC312">
        <f t="shared" si="426"/>
        <v>23.540056212475243</v>
      </c>
      <c r="CD312">
        <f t="shared" si="427"/>
        <v>53.213559669004731</v>
      </c>
      <c r="CE312">
        <f t="shared" si="428"/>
        <v>82.887063125534226</v>
      </c>
      <c r="CF312" s="2">
        <f t="shared" si="429"/>
        <v>34333</v>
      </c>
      <c r="CG312">
        <f t="shared" si="430"/>
        <v>0.72169010310465698</v>
      </c>
      <c r="CH312">
        <f t="shared" si="431"/>
        <v>3.1181507012594736</v>
      </c>
      <c r="CI312">
        <f t="shared" si="432"/>
        <v>5.4850380884152194</v>
      </c>
      <c r="CJ312">
        <f t="shared" si="433"/>
        <v>9.9778042227354362</v>
      </c>
      <c r="CK312">
        <f t="shared" si="434"/>
        <v>11.740416254965623</v>
      </c>
      <c r="CL312">
        <f t="shared" si="435"/>
        <v>13.422261393269263</v>
      </c>
      <c r="CM312">
        <f t="shared" si="436"/>
        <v>34.651082118352356</v>
      </c>
      <c r="CN312">
        <f t="shared" si="437"/>
        <v>55.879902843435481</v>
      </c>
      <c r="CO312" s="2">
        <f t="shared" si="438"/>
        <v>34333</v>
      </c>
      <c r="CP312">
        <f t="shared" si="439"/>
        <v>-1.4378192818290807</v>
      </c>
      <c r="CQ312">
        <f t="shared" si="440"/>
        <v>-3.2666250665573604</v>
      </c>
      <c r="CR312">
        <f t="shared" si="441"/>
        <v>-9.5956854846008017</v>
      </c>
      <c r="CS312">
        <f t="shared" si="442"/>
        <v>-18.953181365051769</v>
      </c>
      <c r="CT312">
        <f t="shared" si="443"/>
        <v>-32.013251205346236</v>
      </c>
      <c r="CU312">
        <f t="shared" si="444"/>
        <v>-78.048314517273838</v>
      </c>
      <c r="CV312">
        <f t="shared" si="445"/>
        <v>-124.08337782920142</v>
      </c>
    </row>
    <row r="313" spans="1:100" x14ac:dyDescent="0.3">
      <c r="A313" s="2">
        <v>34303</v>
      </c>
      <c r="B313" s="4">
        <v>0.25</v>
      </c>
      <c r="C313" s="3">
        <f t="shared" si="448"/>
        <v>1.3650709954907732</v>
      </c>
      <c r="D313" s="3">
        <f t="shared" si="449"/>
        <v>1.474070995490774</v>
      </c>
      <c r="E313" s="3">
        <f t="shared" si="446"/>
        <v>1.5696516895127834</v>
      </c>
      <c r="F313">
        <v>1.6174420365237883</v>
      </c>
      <c r="G313">
        <v>1.7463533846892836</v>
      </c>
      <c r="H313">
        <v>1.9187663342642325</v>
      </c>
      <c r="I313">
        <v>2.407452122100683</v>
      </c>
      <c r="J313">
        <v>3.1805752558830931</v>
      </c>
      <c r="K313">
        <v>3.5719128601532026</v>
      </c>
      <c r="L313">
        <v>4.241700267418298</v>
      </c>
      <c r="M313">
        <v>4.4649627365066635</v>
      </c>
      <c r="N313" s="2">
        <f t="shared" si="360"/>
        <v>34303</v>
      </c>
      <c r="O313">
        <f t="shared" si="361"/>
        <v>-0.34126774887269329</v>
      </c>
      <c r="P313">
        <f t="shared" si="362"/>
        <v>-0.73703549774538701</v>
      </c>
      <c r="Q313">
        <f t="shared" si="447"/>
        <v>-1.1772387671345876</v>
      </c>
      <c r="R313">
        <f t="shared" si="363"/>
        <v>-1.6174420365237883</v>
      </c>
      <c r="S313">
        <f t="shared" si="364"/>
        <v>-3.4927067693785672</v>
      </c>
      <c r="T313">
        <f t="shared" si="365"/>
        <v>-5.7562990027926979</v>
      </c>
      <c r="U313">
        <f t="shared" si="366"/>
        <v>-12.037260610503415</v>
      </c>
      <c r="V313">
        <f t="shared" si="367"/>
        <v>-22.264026791181653</v>
      </c>
      <c r="W313">
        <f t="shared" si="368"/>
        <v>-35.719128601532027</v>
      </c>
      <c r="X313">
        <f t="shared" si="369"/>
        <v>-84.834005348365963</v>
      </c>
      <c r="Y313">
        <f t="shared" si="370"/>
        <v>-133.94888209519991</v>
      </c>
      <c r="Z313" s="2">
        <f t="shared" si="371"/>
        <v>34303</v>
      </c>
      <c r="AA313">
        <f t="shared" si="372"/>
        <v>0.39576774887269373</v>
      </c>
      <c r="AB313">
        <f t="shared" si="373"/>
        <v>0.88040653877840125</v>
      </c>
      <c r="AC313">
        <f t="shared" si="374"/>
        <v>1.2761742876510951</v>
      </c>
      <c r="AD313">
        <f t="shared" si="375"/>
        <v>1.8752647328547789</v>
      </c>
      <c r="AE313" s="2">
        <f t="shared" si="376"/>
        <v>34303</v>
      </c>
      <c r="AF313">
        <f t="shared" si="377"/>
        <v>-1.1772387671345876</v>
      </c>
      <c r="AG313">
        <f t="shared" si="378"/>
        <v>-3.0969390205058733</v>
      </c>
      <c r="AH313">
        <f t="shared" si="379"/>
        <v>-5.3605312539200041</v>
      </c>
      <c r="AI313">
        <f t="shared" si="380"/>
        <v>-11.641492861630722</v>
      </c>
      <c r="AJ313">
        <f t="shared" si="381"/>
        <v>-21.86825904230896</v>
      </c>
      <c r="AK313">
        <f t="shared" si="382"/>
        <v>-35.323360852659334</v>
      </c>
      <c r="AL313">
        <f t="shared" si="383"/>
        <v>-84.438237599493263</v>
      </c>
      <c r="AM313">
        <f t="shared" si="384"/>
        <v>-133.55311434632722</v>
      </c>
      <c r="AN313" s="2">
        <f t="shared" si="385"/>
        <v>34303</v>
      </c>
      <c r="AO313">
        <f t="shared" si="386"/>
        <v>-0.73703549774538701</v>
      </c>
      <c r="AP313">
        <f t="shared" si="387"/>
        <v>-2.6123002306001659</v>
      </c>
      <c r="AQ313">
        <f t="shared" si="388"/>
        <v>-4.8758924640142967</v>
      </c>
      <c r="AR313">
        <f t="shared" si="389"/>
        <v>-11.156854071725014</v>
      </c>
      <c r="AS313">
        <f t="shared" si="390"/>
        <v>-21.383620252403251</v>
      </c>
      <c r="AT313">
        <f t="shared" si="391"/>
        <v>-34.838722062753625</v>
      </c>
      <c r="AU313">
        <f t="shared" si="392"/>
        <v>-83.953598809587561</v>
      </c>
      <c r="AV313">
        <f t="shared" si="393"/>
        <v>-133.0684755564215</v>
      </c>
      <c r="AW313" s="2">
        <f t="shared" si="394"/>
        <v>34303</v>
      </c>
      <c r="AX313">
        <f t="shared" si="395"/>
        <v>-0.34126774887269329</v>
      </c>
      <c r="AY313">
        <f t="shared" si="396"/>
        <v>-2.2165324817274721</v>
      </c>
      <c r="AZ313">
        <f t="shared" si="397"/>
        <v>-4.4801247151416028</v>
      </c>
      <c r="BA313">
        <f t="shared" si="398"/>
        <v>-10.76108632285232</v>
      </c>
      <c r="BB313">
        <f t="shared" si="399"/>
        <v>-20.987852503530558</v>
      </c>
      <c r="BC313">
        <f t="shared" si="400"/>
        <v>-34.442954313880932</v>
      </c>
      <c r="BD313">
        <f t="shared" si="401"/>
        <v>-83.557831060714875</v>
      </c>
      <c r="BE313">
        <f t="shared" si="402"/>
        <v>-132.67270780754882</v>
      </c>
      <c r="BF313" s="2">
        <f t="shared" si="403"/>
        <v>34303</v>
      </c>
      <c r="BG313">
        <f t="shared" si="404"/>
        <v>-1.6174420365237883</v>
      </c>
      <c r="BH313">
        <f t="shared" si="405"/>
        <v>-3.4927067693785672</v>
      </c>
      <c r="BI313">
        <f t="shared" si="406"/>
        <v>-10.161995877648636</v>
      </c>
      <c r="BJ313">
        <f t="shared" si="407"/>
        <v>-20.388762058326876</v>
      </c>
      <c r="BK313">
        <f t="shared" si="408"/>
        <v>-33.843863868677246</v>
      </c>
      <c r="BL313">
        <f t="shared" si="409"/>
        <v>-82.958740615511189</v>
      </c>
      <c r="BM313">
        <f t="shared" si="410"/>
        <v>-132.07361736234512</v>
      </c>
      <c r="BN313" s="2">
        <f t="shared" si="411"/>
        <v>34303</v>
      </c>
      <c r="BO313">
        <f t="shared" si="412"/>
        <v>3.2990741041748493</v>
      </c>
      <c r="BP313">
        <f t="shared" si="413"/>
        <v>7.8080423145898292</v>
      </c>
      <c r="BQ313">
        <f t="shared" si="414"/>
        <v>12.477837309573449</v>
      </c>
      <c r="BR313">
        <f t="shared" si="415"/>
        <v>20.495733555735697</v>
      </c>
      <c r="BS313">
        <f t="shared" si="416"/>
        <v>19.633737365034655</v>
      </c>
      <c r="BT313">
        <f t="shared" si="417"/>
        <v>26.237519517242355</v>
      </c>
      <c r="BU313">
        <f t="shared" si="418"/>
        <v>60.614528296738335</v>
      </c>
      <c r="BV313">
        <f t="shared" si="419"/>
        <v>94.991537076234167</v>
      </c>
      <c r="BW313" s="2">
        <f t="shared" si="420"/>
        <v>34303</v>
      </c>
      <c r="BX313">
        <f t="shared" si="421"/>
        <v>1.8026270213382745</v>
      </c>
      <c r="BY313">
        <f t="shared" si="422"/>
        <v>5.4952946407192496</v>
      </c>
      <c r="BZ313">
        <f t="shared" si="423"/>
        <v>9.5440322397257678</v>
      </c>
      <c r="CA313">
        <f t="shared" si="424"/>
        <v>17.279764190364215</v>
      </c>
      <c r="CB313">
        <f t="shared" si="425"/>
        <v>18.159690550666834</v>
      </c>
      <c r="CC313">
        <f t="shared" si="426"/>
        <v>23.175149719103754</v>
      </c>
      <c r="CD313">
        <f t="shared" si="427"/>
        <v>47.183211398612642</v>
      </c>
      <c r="CE313">
        <f t="shared" si="428"/>
        <v>71.191273078121483</v>
      </c>
      <c r="CF313" s="2">
        <f t="shared" si="429"/>
        <v>34303</v>
      </c>
      <c r="CG313">
        <f t="shared" si="430"/>
        <v>0.55084916844560228</v>
      </c>
      <c r="CH313">
        <f t="shared" si="431"/>
        <v>2.3610200681640552</v>
      </c>
      <c r="CI313">
        <f t="shared" si="432"/>
        <v>4.0876766534822391</v>
      </c>
      <c r="CJ313">
        <f t="shared" si="433"/>
        <v>6.8608160363170487</v>
      </c>
      <c r="CK313">
        <f t="shared" si="434"/>
        <v>6.4291334567338509</v>
      </c>
      <c r="CL313">
        <f t="shared" si="435"/>
        <v>7.2964710619610855</v>
      </c>
      <c r="CM313">
        <f t="shared" si="436"/>
        <v>17.535083497649417</v>
      </c>
      <c r="CN313">
        <f t="shared" si="437"/>
        <v>27.773695933337763</v>
      </c>
      <c r="CO313" s="2">
        <f t="shared" si="438"/>
        <v>34303</v>
      </c>
      <c r="CP313">
        <f t="shared" si="439"/>
        <v>-1.6174420365237883</v>
      </c>
      <c r="CQ313">
        <f t="shared" si="440"/>
        <v>-3.4927067693785672</v>
      </c>
      <c r="CR313">
        <f t="shared" si="441"/>
        <v>-10.161995877648636</v>
      </c>
      <c r="CS313">
        <f t="shared" si="442"/>
        <v>-20.388762058326876</v>
      </c>
      <c r="CT313">
        <f t="shared" si="443"/>
        <v>-33.843863868677246</v>
      </c>
      <c r="CU313">
        <f t="shared" si="444"/>
        <v>-82.958740615511189</v>
      </c>
      <c r="CV313">
        <f t="shared" si="445"/>
        <v>-132.07361736234512</v>
      </c>
    </row>
    <row r="314" spans="1:100" x14ac:dyDescent="0.3">
      <c r="A314" s="2">
        <v>34271</v>
      </c>
      <c r="B314" s="4">
        <v>0.22</v>
      </c>
      <c r="C314" s="3">
        <f t="shared" si="448"/>
        <v>1.7050191931271788</v>
      </c>
      <c r="D314" s="3">
        <f t="shared" si="449"/>
        <v>1.8140191931271799</v>
      </c>
      <c r="E314" s="3">
        <f t="shared" si="446"/>
        <v>1.909599887149189</v>
      </c>
      <c r="F314">
        <v>1.9573902341601939</v>
      </c>
      <c r="G314">
        <v>2.1256637578358606</v>
      </c>
      <c r="H314">
        <v>2.3451962350815676</v>
      </c>
      <c r="I314">
        <v>2.8703044947833432</v>
      </c>
      <c r="J314">
        <v>3.4481048764804378</v>
      </c>
      <c r="K314">
        <v>3.8722706957239637</v>
      </c>
      <c r="L314">
        <v>4.534211686170365</v>
      </c>
      <c r="M314">
        <v>4.7548586829858319</v>
      </c>
      <c r="N314" s="2">
        <f t="shared" si="360"/>
        <v>34271</v>
      </c>
      <c r="O314">
        <f t="shared" si="361"/>
        <v>-0.42625479828179469</v>
      </c>
      <c r="P314">
        <f t="shared" si="362"/>
        <v>-0.90700959656358993</v>
      </c>
      <c r="Q314">
        <f t="shared" si="447"/>
        <v>-1.4321999153618918</v>
      </c>
      <c r="R314">
        <f t="shared" si="363"/>
        <v>-1.9573902341601939</v>
      </c>
      <c r="S314">
        <f t="shared" si="364"/>
        <v>-4.2513275156717212</v>
      </c>
      <c r="T314">
        <f t="shared" si="365"/>
        <v>-7.0355887052447024</v>
      </c>
      <c r="U314">
        <f t="shared" si="366"/>
        <v>-14.351522473916717</v>
      </c>
      <c r="V314">
        <f t="shared" si="367"/>
        <v>-24.136734135363064</v>
      </c>
      <c r="W314">
        <f t="shared" si="368"/>
        <v>-38.722706957239637</v>
      </c>
      <c r="X314">
        <f t="shared" si="369"/>
        <v>-90.684233723407303</v>
      </c>
      <c r="Y314">
        <f t="shared" si="370"/>
        <v>-142.64576048957497</v>
      </c>
      <c r="Z314" s="2">
        <f t="shared" si="371"/>
        <v>34271</v>
      </c>
      <c r="AA314">
        <f t="shared" si="372"/>
        <v>0.48075479828179524</v>
      </c>
      <c r="AB314">
        <f t="shared" si="373"/>
        <v>1.050380637596604</v>
      </c>
      <c r="AC314">
        <f t="shared" si="374"/>
        <v>1.5311354358783991</v>
      </c>
      <c r="AD314">
        <f t="shared" si="375"/>
        <v>2.2939372815115275</v>
      </c>
      <c r="AE314" s="2">
        <f t="shared" si="376"/>
        <v>34271</v>
      </c>
      <c r="AF314">
        <f t="shared" si="377"/>
        <v>-1.4321999153618918</v>
      </c>
      <c r="AG314">
        <f t="shared" si="378"/>
        <v>-3.7705727173899257</v>
      </c>
      <c r="AH314">
        <f t="shared" si="379"/>
        <v>-6.5548339069629069</v>
      </c>
      <c r="AI314">
        <f t="shared" si="380"/>
        <v>-13.870767675634921</v>
      </c>
      <c r="AJ314">
        <f t="shared" si="381"/>
        <v>-23.65597933708127</v>
      </c>
      <c r="AK314">
        <f t="shared" si="382"/>
        <v>-38.241952158957844</v>
      </c>
      <c r="AL314">
        <f t="shared" si="383"/>
        <v>-90.203478925125509</v>
      </c>
      <c r="AM314">
        <f t="shared" si="384"/>
        <v>-142.16500569129317</v>
      </c>
      <c r="AN314" s="2">
        <f t="shared" si="385"/>
        <v>34271</v>
      </c>
      <c r="AO314">
        <f t="shared" si="386"/>
        <v>-0.90700959656358993</v>
      </c>
      <c r="AP314">
        <f t="shared" si="387"/>
        <v>-3.2009468780751171</v>
      </c>
      <c r="AQ314">
        <f t="shared" si="388"/>
        <v>-5.9852080676480988</v>
      </c>
      <c r="AR314">
        <f t="shared" si="389"/>
        <v>-13.301141836320113</v>
      </c>
      <c r="AS314">
        <f t="shared" si="390"/>
        <v>-23.08635349776646</v>
      </c>
      <c r="AT314">
        <f t="shared" si="391"/>
        <v>-37.672326319643034</v>
      </c>
      <c r="AU314">
        <f t="shared" si="392"/>
        <v>-89.633853085810699</v>
      </c>
      <c r="AV314">
        <f t="shared" si="393"/>
        <v>-141.59537985197835</v>
      </c>
      <c r="AW314" s="2">
        <f t="shared" si="394"/>
        <v>34271</v>
      </c>
      <c r="AX314">
        <f t="shared" si="395"/>
        <v>-0.42625479828179469</v>
      </c>
      <c r="AY314">
        <f t="shared" si="396"/>
        <v>-2.7201920797933221</v>
      </c>
      <c r="AZ314">
        <f t="shared" si="397"/>
        <v>-5.5044532693663033</v>
      </c>
      <c r="BA314">
        <f t="shared" si="398"/>
        <v>-12.820387038038318</v>
      </c>
      <c r="BB314">
        <f t="shared" si="399"/>
        <v>-22.605598699484666</v>
      </c>
      <c r="BC314">
        <f t="shared" si="400"/>
        <v>-37.19157152136124</v>
      </c>
      <c r="BD314">
        <f t="shared" si="401"/>
        <v>-89.153098287528906</v>
      </c>
      <c r="BE314">
        <f t="shared" si="402"/>
        <v>-141.11462505369656</v>
      </c>
      <c r="BF314" s="2">
        <f t="shared" si="403"/>
        <v>34271</v>
      </c>
      <c r="BG314">
        <f t="shared" si="404"/>
        <v>-1.9573902341601939</v>
      </c>
      <c r="BH314">
        <f t="shared" si="405"/>
        <v>-4.2513275156717212</v>
      </c>
      <c r="BI314">
        <f t="shared" si="406"/>
        <v>-12.057585192405188</v>
      </c>
      <c r="BJ314">
        <f t="shared" si="407"/>
        <v>-21.842796853851535</v>
      </c>
      <c r="BK314">
        <f t="shared" si="408"/>
        <v>-36.428769675728113</v>
      </c>
      <c r="BL314">
        <f t="shared" si="409"/>
        <v>-88.390296441895771</v>
      </c>
      <c r="BM314">
        <f t="shared" si="410"/>
        <v>-140.35182320806345</v>
      </c>
      <c r="BN314" s="2">
        <f t="shared" si="411"/>
        <v>34271</v>
      </c>
      <c r="BO314">
        <f t="shared" si="412"/>
        <v>2.6759354846948646</v>
      </c>
      <c r="BP314">
        <f t="shared" si="413"/>
        <v>6.0931144012168694</v>
      </c>
      <c r="BQ314">
        <f t="shared" si="414"/>
        <v>10.356314624770903</v>
      </c>
      <c r="BR314">
        <f t="shared" si="415"/>
        <v>17.201470641954359</v>
      </c>
      <c r="BS314">
        <f t="shared" si="416"/>
        <v>17.949276552770208</v>
      </c>
      <c r="BT314">
        <f t="shared" si="417"/>
        <v>18.580763686135874</v>
      </c>
      <c r="BU314">
        <f t="shared" si="418"/>
        <v>51.459015861212613</v>
      </c>
      <c r="BV314">
        <f t="shared" si="419"/>
        <v>84.337268036289345</v>
      </c>
      <c r="BW314" s="2">
        <f t="shared" si="420"/>
        <v>34271</v>
      </c>
      <c r="BX314">
        <f t="shared" si="421"/>
        <v>1.3868613852755862</v>
      </c>
      <c r="BY314">
        <f t="shared" si="422"/>
        <v>3.8313401182495292</v>
      </c>
      <c r="BZ314">
        <f t="shared" si="423"/>
        <v>6.1048065572670236</v>
      </c>
      <c r="CA314">
        <f t="shared" si="424"/>
        <v>11.676437428323164</v>
      </c>
      <c r="CB314">
        <f t="shared" si="425"/>
        <v>14.30999985443915</v>
      </c>
      <c r="CC314">
        <f t="shared" si="426"/>
        <v>14.41921697094673</v>
      </c>
      <c r="CD314">
        <f t="shared" si="427"/>
        <v>37.766669803422609</v>
      </c>
      <c r="CE314">
        <f t="shared" si="428"/>
        <v>61.114122635898489</v>
      </c>
      <c r="CF314" s="2">
        <f t="shared" si="429"/>
        <v>34271</v>
      </c>
      <c r="CG314">
        <f t="shared" si="430"/>
        <v>0.53078377323422687</v>
      </c>
      <c r="CH314">
        <f t="shared" si="431"/>
        <v>2.1839069324325813</v>
      </c>
      <c r="CI314">
        <f t="shared" si="432"/>
        <v>3.1739289740169516</v>
      </c>
      <c r="CJ314">
        <f t="shared" si="433"/>
        <v>6.1642282897489942</v>
      </c>
      <c r="CK314">
        <f t="shared" si="434"/>
        <v>7.0182455683403351</v>
      </c>
      <c r="CL314">
        <f t="shared" si="435"/>
        <v>9.7416859374383353</v>
      </c>
      <c r="CM314">
        <f t="shared" si="436"/>
        <v>20.684504052118196</v>
      </c>
      <c r="CN314">
        <f t="shared" si="437"/>
        <v>31.627322166798098</v>
      </c>
      <c r="CO314" s="2">
        <f t="shared" si="438"/>
        <v>34271</v>
      </c>
      <c r="CP314">
        <f t="shared" si="439"/>
        <v>-1.9573902341601939</v>
      </c>
      <c r="CQ314">
        <f t="shared" si="440"/>
        <v>-4.2513275156717212</v>
      </c>
      <c r="CR314">
        <f t="shared" si="441"/>
        <v>-12.057585192405188</v>
      </c>
      <c r="CS314">
        <f t="shared" si="442"/>
        <v>-21.842796853851535</v>
      </c>
      <c r="CT314">
        <f t="shared" si="443"/>
        <v>-36.428769675728113</v>
      </c>
      <c r="CU314">
        <f t="shared" si="444"/>
        <v>-88.390296441895771</v>
      </c>
      <c r="CV314">
        <f t="shared" si="445"/>
        <v>-140.35182320806345</v>
      </c>
    </row>
    <row r="315" spans="1:100" x14ac:dyDescent="0.3">
      <c r="A315" s="2">
        <v>34242</v>
      </c>
      <c r="B315" s="4">
        <v>0.26</v>
      </c>
      <c r="C315" s="3">
        <f t="shared" si="448"/>
        <v>2.0256066094543614</v>
      </c>
      <c r="D315" s="3">
        <f t="shared" si="449"/>
        <v>2.1346066094543623</v>
      </c>
      <c r="E315" s="3">
        <f t="shared" si="446"/>
        <v>2.2301873034763715</v>
      </c>
      <c r="F315">
        <v>2.2779776504873759</v>
      </c>
      <c r="G315">
        <v>2.5911422320431776</v>
      </c>
      <c r="H315">
        <v>2.6967370317318897</v>
      </c>
      <c r="I315">
        <v>3.1658113673634225</v>
      </c>
      <c r="J315">
        <v>3.6661913369446837</v>
      </c>
      <c r="K315">
        <v>3.974250478480871</v>
      </c>
      <c r="L315">
        <v>4.6436711351551052</v>
      </c>
      <c r="M315">
        <v>4.8668113540465168</v>
      </c>
      <c r="N315" s="2">
        <f t="shared" si="360"/>
        <v>34242</v>
      </c>
      <c r="O315">
        <f t="shared" si="361"/>
        <v>-0.50640165236359036</v>
      </c>
      <c r="P315">
        <f t="shared" si="362"/>
        <v>-1.0673033047271812</v>
      </c>
      <c r="Q315">
        <f t="shared" si="447"/>
        <v>-1.6726404776072785</v>
      </c>
      <c r="R315">
        <f t="shared" si="363"/>
        <v>-2.2779776504873759</v>
      </c>
      <c r="S315">
        <f t="shared" si="364"/>
        <v>-5.1822844640863552</v>
      </c>
      <c r="T315">
        <f t="shared" si="365"/>
        <v>-8.0902110951956701</v>
      </c>
      <c r="U315">
        <f t="shared" si="366"/>
        <v>-15.829056836817113</v>
      </c>
      <c r="V315">
        <f t="shared" si="367"/>
        <v>-25.663339358612784</v>
      </c>
      <c r="W315">
        <f t="shared" si="368"/>
        <v>-39.742504784808709</v>
      </c>
      <c r="X315">
        <f t="shared" si="369"/>
        <v>-92.873422703102108</v>
      </c>
      <c r="Y315">
        <f t="shared" si="370"/>
        <v>-146.0043406213955</v>
      </c>
      <c r="Z315" s="2">
        <f t="shared" si="371"/>
        <v>34242</v>
      </c>
      <c r="AA315">
        <f t="shared" si="372"/>
        <v>0.5609016523635908</v>
      </c>
      <c r="AB315">
        <f t="shared" si="373"/>
        <v>1.2106743457601947</v>
      </c>
      <c r="AC315">
        <f t="shared" si="374"/>
        <v>1.7715759981237855</v>
      </c>
      <c r="AD315">
        <f t="shared" si="375"/>
        <v>2.9043068135989794</v>
      </c>
      <c r="AE315" s="2">
        <f t="shared" si="376"/>
        <v>34242</v>
      </c>
      <c r="AF315">
        <f t="shared" si="377"/>
        <v>-1.6726404776072785</v>
      </c>
      <c r="AG315">
        <f t="shared" si="378"/>
        <v>-4.6213828117227642</v>
      </c>
      <c r="AH315">
        <f t="shared" si="379"/>
        <v>-7.529309442832079</v>
      </c>
      <c r="AI315">
        <f t="shared" si="380"/>
        <v>-15.268155184453523</v>
      </c>
      <c r="AJ315">
        <f t="shared" si="381"/>
        <v>-25.102437706249194</v>
      </c>
      <c r="AK315">
        <f t="shared" si="382"/>
        <v>-39.181603132445119</v>
      </c>
      <c r="AL315">
        <f t="shared" si="383"/>
        <v>-92.312521050738511</v>
      </c>
      <c r="AM315">
        <f t="shared" si="384"/>
        <v>-145.44343896903192</v>
      </c>
      <c r="AN315" s="2">
        <f t="shared" si="385"/>
        <v>34242</v>
      </c>
      <c r="AO315">
        <f t="shared" si="386"/>
        <v>-1.0673033047271812</v>
      </c>
      <c r="AP315">
        <f t="shared" si="387"/>
        <v>-3.9716101183261605</v>
      </c>
      <c r="AQ315">
        <f t="shared" si="388"/>
        <v>-6.8795367494354753</v>
      </c>
      <c r="AR315">
        <f t="shared" si="389"/>
        <v>-14.618382491056918</v>
      </c>
      <c r="AS315">
        <f t="shared" si="390"/>
        <v>-24.452665012852592</v>
      </c>
      <c r="AT315">
        <f t="shared" si="391"/>
        <v>-38.531830439048512</v>
      </c>
      <c r="AU315">
        <f t="shared" si="392"/>
        <v>-91.662748357341911</v>
      </c>
      <c r="AV315">
        <f t="shared" si="393"/>
        <v>-144.7936662756353</v>
      </c>
      <c r="AW315" s="2">
        <f t="shared" si="394"/>
        <v>34242</v>
      </c>
      <c r="AX315">
        <f t="shared" si="395"/>
        <v>-0.50640165236359036</v>
      </c>
      <c r="AY315">
        <f t="shared" si="396"/>
        <v>-3.4107084659625695</v>
      </c>
      <c r="AZ315">
        <f t="shared" si="397"/>
        <v>-6.3186350970718843</v>
      </c>
      <c r="BA315">
        <f t="shared" si="398"/>
        <v>-14.057480838693328</v>
      </c>
      <c r="BB315">
        <f t="shared" si="399"/>
        <v>-23.891763360488998</v>
      </c>
      <c r="BC315">
        <f t="shared" si="400"/>
        <v>-37.970928786684922</v>
      </c>
      <c r="BD315">
        <f t="shared" si="401"/>
        <v>-91.101846704978328</v>
      </c>
      <c r="BE315">
        <f t="shared" si="402"/>
        <v>-144.23276462327172</v>
      </c>
      <c r="BF315" s="2">
        <f t="shared" si="403"/>
        <v>34242</v>
      </c>
      <c r="BG315">
        <f t="shared" si="404"/>
        <v>-2.2779776504873759</v>
      </c>
      <c r="BH315">
        <f t="shared" si="405"/>
        <v>-5.1822844640863552</v>
      </c>
      <c r="BI315">
        <f t="shared" si="406"/>
        <v>-12.924750023218134</v>
      </c>
      <c r="BJ315">
        <f t="shared" si="407"/>
        <v>-22.759032545013806</v>
      </c>
      <c r="BK315">
        <f t="shared" si="408"/>
        <v>-36.83819797120973</v>
      </c>
      <c r="BL315">
        <f t="shared" si="409"/>
        <v>-89.969115889503129</v>
      </c>
      <c r="BM315">
        <f t="shared" si="410"/>
        <v>-143.10003380779651</v>
      </c>
      <c r="BN315" s="2">
        <f t="shared" si="411"/>
        <v>34242</v>
      </c>
      <c r="BO315">
        <f t="shared" si="412"/>
        <v>2.2762175402628557</v>
      </c>
      <c r="BP315">
        <f t="shared" si="413"/>
        <v>3.4245321980217263</v>
      </c>
      <c r="BQ315">
        <f t="shared" si="414"/>
        <v>7.628413650604724</v>
      </c>
      <c r="BR315">
        <f t="shared" si="415"/>
        <v>15.465848793522213</v>
      </c>
      <c r="BS315">
        <f t="shared" si="416"/>
        <v>18.802171389287778</v>
      </c>
      <c r="BT315">
        <f t="shared" si="417"/>
        <v>25.429978971930524</v>
      </c>
      <c r="BU315">
        <f t="shared" si="418"/>
        <v>56.393567459526338</v>
      </c>
      <c r="BV315">
        <f t="shared" si="419"/>
        <v>87.357155947122038</v>
      </c>
      <c r="BW315" s="2">
        <f t="shared" si="420"/>
        <v>34242</v>
      </c>
      <c r="BX315">
        <f t="shared" si="421"/>
        <v>1.2159119406556722</v>
      </c>
      <c r="BY315">
        <f t="shared" si="422"/>
        <v>2.6596007801464974</v>
      </c>
      <c r="BZ315">
        <f t="shared" si="423"/>
        <v>4.8384631419331914</v>
      </c>
      <c r="CA315">
        <f t="shared" si="424"/>
        <v>7.9712687224423693</v>
      </c>
      <c r="CB315">
        <f t="shared" si="425"/>
        <v>9.6616134880982454</v>
      </c>
      <c r="CC315">
        <f t="shared" si="426"/>
        <v>10.146190023750796</v>
      </c>
      <c r="CD315">
        <f t="shared" si="427"/>
        <v>27.797711898643829</v>
      </c>
      <c r="CE315">
        <f t="shared" si="428"/>
        <v>45.449233773536896</v>
      </c>
      <c r="CF315" s="2">
        <f t="shared" si="429"/>
        <v>34242</v>
      </c>
      <c r="CG315">
        <f t="shared" si="430"/>
        <v>-0.67520220315145385</v>
      </c>
      <c r="CH315">
        <f t="shared" si="431"/>
        <v>-4.547611287950093</v>
      </c>
      <c r="CI315">
        <f t="shared" si="432"/>
        <v>-8.4248467960958457</v>
      </c>
      <c r="CJ315">
        <f t="shared" si="433"/>
        <v>-18.743307784924436</v>
      </c>
      <c r="CK315">
        <f t="shared" si="434"/>
        <v>-31.855684480651998</v>
      </c>
      <c r="CL315">
        <f t="shared" si="435"/>
        <v>-50.627905048913227</v>
      </c>
      <c r="CM315">
        <f t="shared" si="436"/>
        <v>-121.46912893997109</v>
      </c>
      <c r="CN315">
        <f t="shared" si="437"/>
        <v>-192.31035283102898</v>
      </c>
      <c r="CO315" s="2">
        <f t="shared" si="438"/>
        <v>34242</v>
      </c>
      <c r="CP315">
        <f t="shared" si="439"/>
        <v>-2.2779776504873759</v>
      </c>
      <c r="CQ315">
        <f t="shared" si="440"/>
        <v>-5.1822844640863552</v>
      </c>
      <c r="CR315">
        <f t="shared" si="441"/>
        <v>-12.924750023218134</v>
      </c>
      <c r="CS315">
        <f t="shared" si="442"/>
        <v>-22.759032545013806</v>
      </c>
      <c r="CT315">
        <f t="shared" si="443"/>
        <v>-36.83819797120973</v>
      </c>
      <c r="CU315">
        <f t="shared" si="444"/>
        <v>-89.969115889503129</v>
      </c>
      <c r="CV315">
        <f t="shared" si="445"/>
        <v>-143.10003380779651</v>
      </c>
    </row>
    <row r="316" spans="1:100" x14ac:dyDescent="0.3">
      <c r="A316" s="2">
        <v>34212</v>
      </c>
      <c r="B316" s="4">
        <v>0.25</v>
      </c>
      <c r="C316" s="3">
        <f t="shared" si="448"/>
        <v>2.332848336193714</v>
      </c>
      <c r="D316" s="3">
        <f t="shared" si="449"/>
        <v>2.4418483361937149</v>
      </c>
      <c r="E316" s="3">
        <f t="shared" si="446"/>
        <v>2.5374290302157241</v>
      </c>
      <c r="F316">
        <v>2.5852193772267285</v>
      </c>
      <c r="G316">
        <v>2.8160808416008796</v>
      </c>
      <c r="H316">
        <v>3.0210675551205983</v>
      </c>
      <c r="I316">
        <v>3.4697276669226147</v>
      </c>
      <c r="J316">
        <v>3.9085579239451502</v>
      </c>
      <c r="K316">
        <v>4.2465952816018353</v>
      </c>
      <c r="L316">
        <v>5.0087540878863139</v>
      </c>
      <c r="M316">
        <v>5.2628070233144735</v>
      </c>
      <c r="N316" s="2">
        <f t="shared" si="360"/>
        <v>34212</v>
      </c>
      <c r="O316">
        <f t="shared" si="361"/>
        <v>-0.5832120840484285</v>
      </c>
      <c r="P316">
        <f t="shared" si="362"/>
        <v>-1.2209241680968574</v>
      </c>
      <c r="Q316">
        <f t="shared" si="447"/>
        <v>-1.9030717726617929</v>
      </c>
      <c r="R316">
        <f t="shared" si="363"/>
        <v>-2.5852193772267285</v>
      </c>
      <c r="S316">
        <f t="shared" si="364"/>
        <v>-5.6321616832017591</v>
      </c>
      <c r="T316">
        <f t="shared" si="365"/>
        <v>-9.0632026653617945</v>
      </c>
      <c r="U316">
        <f t="shared" si="366"/>
        <v>-17.348638334613074</v>
      </c>
      <c r="V316">
        <f t="shared" si="367"/>
        <v>-27.359905467616052</v>
      </c>
      <c r="W316">
        <f t="shared" si="368"/>
        <v>-42.465952816018351</v>
      </c>
      <c r="X316">
        <f t="shared" si="369"/>
        <v>-100.17508175772628</v>
      </c>
      <c r="Y316">
        <f t="shared" si="370"/>
        <v>-157.88421069943419</v>
      </c>
      <c r="Z316" s="2">
        <f t="shared" si="371"/>
        <v>34212</v>
      </c>
      <c r="AA316">
        <f t="shared" si="372"/>
        <v>0.63771208404842894</v>
      </c>
      <c r="AB316">
        <f t="shared" si="373"/>
        <v>1.364295209129871</v>
      </c>
      <c r="AC316">
        <f t="shared" si="374"/>
        <v>2.0020072931783002</v>
      </c>
      <c r="AD316">
        <f t="shared" si="375"/>
        <v>3.0469423059750307</v>
      </c>
      <c r="AE316" s="2">
        <f t="shared" si="376"/>
        <v>34212</v>
      </c>
      <c r="AF316">
        <f t="shared" si="377"/>
        <v>-1.9030717726617929</v>
      </c>
      <c r="AG316">
        <f t="shared" si="378"/>
        <v>-4.99444959915333</v>
      </c>
      <c r="AH316">
        <f t="shared" si="379"/>
        <v>-8.4254905813133654</v>
      </c>
      <c r="AI316">
        <f t="shared" si="380"/>
        <v>-16.710926250564647</v>
      </c>
      <c r="AJ316">
        <f t="shared" si="381"/>
        <v>-26.722193383567625</v>
      </c>
      <c r="AK316">
        <f t="shared" si="382"/>
        <v>-41.82824073196992</v>
      </c>
      <c r="AL316">
        <f t="shared" si="383"/>
        <v>-99.537369673677844</v>
      </c>
      <c r="AM316">
        <f t="shared" si="384"/>
        <v>-157.24649861538578</v>
      </c>
      <c r="AN316" s="2">
        <f t="shared" si="385"/>
        <v>34212</v>
      </c>
      <c r="AO316">
        <f t="shared" si="386"/>
        <v>-1.2209241680968574</v>
      </c>
      <c r="AP316">
        <f t="shared" si="387"/>
        <v>-4.2678664740718881</v>
      </c>
      <c r="AQ316">
        <f t="shared" si="388"/>
        <v>-7.6989074562319235</v>
      </c>
      <c r="AR316">
        <f t="shared" si="389"/>
        <v>-15.984343125483203</v>
      </c>
      <c r="AS316">
        <f t="shared" si="390"/>
        <v>-25.995610258486181</v>
      </c>
      <c r="AT316">
        <f t="shared" si="391"/>
        <v>-41.10165760688848</v>
      </c>
      <c r="AU316">
        <f t="shared" si="392"/>
        <v>-98.810786548596411</v>
      </c>
      <c r="AV316">
        <f t="shared" si="393"/>
        <v>-156.51991549030433</v>
      </c>
      <c r="AW316" s="2">
        <f t="shared" si="394"/>
        <v>34212</v>
      </c>
      <c r="AX316">
        <f t="shared" si="395"/>
        <v>-0.5832120840484285</v>
      </c>
      <c r="AY316">
        <f t="shared" si="396"/>
        <v>-3.630154390023459</v>
      </c>
      <c r="AZ316">
        <f t="shared" si="397"/>
        <v>-7.0611953721834944</v>
      </c>
      <c r="BA316">
        <f t="shared" si="398"/>
        <v>-15.346631041434774</v>
      </c>
      <c r="BB316">
        <f t="shared" si="399"/>
        <v>-25.35789817443775</v>
      </c>
      <c r="BC316">
        <f t="shared" si="400"/>
        <v>-40.463945522840049</v>
      </c>
      <c r="BD316">
        <f t="shared" si="401"/>
        <v>-98.17307446454798</v>
      </c>
      <c r="BE316">
        <f t="shared" si="402"/>
        <v>-155.88220340625588</v>
      </c>
      <c r="BF316" s="2">
        <f t="shared" si="403"/>
        <v>34212</v>
      </c>
      <c r="BG316">
        <f t="shared" si="404"/>
        <v>-2.5852193772267285</v>
      </c>
      <c r="BH316">
        <f t="shared" si="405"/>
        <v>-5.6321616832017591</v>
      </c>
      <c r="BI316">
        <f t="shared" si="406"/>
        <v>-14.301696028638045</v>
      </c>
      <c r="BJ316">
        <f t="shared" si="407"/>
        <v>-24.312963161641022</v>
      </c>
      <c r="BK316">
        <f t="shared" si="408"/>
        <v>-39.419010510043321</v>
      </c>
      <c r="BL316">
        <f t="shared" si="409"/>
        <v>-97.128139451751238</v>
      </c>
      <c r="BM316">
        <f t="shared" si="410"/>
        <v>-154.83726839345917</v>
      </c>
      <c r="BN316" s="2">
        <f t="shared" si="411"/>
        <v>34212</v>
      </c>
      <c r="BO316">
        <f t="shared" si="412"/>
        <v>2.0400648777739461</v>
      </c>
      <c r="BP316">
        <f t="shared" si="413"/>
        <v>4.5609477419888647</v>
      </c>
      <c r="BQ316">
        <f t="shared" si="414"/>
        <v>7.9886279450182824</v>
      </c>
      <c r="BR316">
        <f t="shared" si="415"/>
        <v>15.442195600132923</v>
      </c>
      <c r="BS316">
        <f t="shared" si="416"/>
        <v>18.064044511439196</v>
      </c>
      <c r="BT316">
        <f t="shared" si="417"/>
        <v>21.491180696105349</v>
      </c>
      <c r="BU316">
        <f t="shared" si="418"/>
        <v>35.130295275627162</v>
      </c>
      <c r="BV316">
        <f t="shared" si="419"/>
        <v>48.769409855148893</v>
      </c>
      <c r="BW316" s="2">
        <f t="shared" si="420"/>
        <v>34212</v>
      </c>
      <c r="BX316">
        <f t="shared" si="421"/>
        <v>0.57577016463386688</v>
      </c>
      <c r="BY316">
        <f t="shared" si="422"/>
        <v>0.94767136797104268</v>
      </c>
      <c r="BZ316">
        <f t="shared" si="423"/>
        <v>1.2027587484565077</v>
      </c>
      <c r="CA316">
        <f t="shared" si="424"/>
        <v>1.353519699627598</v>
      </c>
      <c r="CB316">
        <f t="shared" si="425"/>
        <v>1.1369939256033215</v>
      </c>
      <c r="CC316">
        <f t="shared" si="426"/>
        <v>-0.86389074265967647</v>
      </c>
      <c r="CD316">
        <f t="shared" si="427"/>
        <v>-2.694476478875159</v>
      </c>
      <c r="CE316">
        <f t="shared" si="428"/>
        <v>-4.5250622150905846</v>
      </c>
      <c r="CF316" s="2">
        <f t="shared" si="429"/>
        <v>34212</v>
      </c>
      <c r="CG316">
        <f t="shared" si="430"/>
        <v>-0.77761611206457137</v>
      </c>
      <c r="CH316">
        <f t="shared" si="431"/>
        <v>-4.840205853364612</v>
      </c>
      <c r="CI316">
        <f t="shared" si="432"/>
        <v>-9.4149271629113258</v>
      </c>
      <c r="CJ316">
        <f t="shared" si="433"/>
        <v>-20.46217472191303</v>
      </c>
      <c r="CK316">
        <f t="shared" si="434"/>
        <v>-33.810530899250331</v>
      </c>
      <c r="CL316">
        <f t="shared" si="435"/>
        <v>-53.95192736378673</v>
      </c>
      <c r="CM316">
        <f t="shared" si="436"/>
        <v>-130.89743261939731</v>
      </c>
      <c r="CN316">
        <f t="shared" si="437"/>
        <v>-207.84293787500783</v>
      </c>
      <c r="CO316" s="2">
        <f t="shared" si="438"/>
        <v>34212</v>
      </c>
      <c r="CP316">
        <f t="shared" si="439"/>
        <v>-2.5852193772267285</v>
      </c>
      <c r="CQ316">
        <f t="shared" si="440"/>
        <v>-5.6321616832017591</v>
      </c>
      <c r="CR316">
        <f t="shared" si="441"/>
        <v>-14.301696028638045</v>
      </c>
      <c r="CS316">
        <f t="shared" si="442"/>
        <v>-24.312963161641022</v>
      </c>
      <c r="CT316">
        <f t="shared" si="443"/>
        <v>-39.419010510043321</v>
      </c>
      <c r="CU316">
        <f t="shared" si="444"/>
        <v>-97.128139451751238</v>
      </c>
      <c r="CV316">
        <f t="shared" si="445"/>
        <v>-154.83726839345917</v>
      </c>
    </row>
    <row r="317" spans="1:100" x14ac:dyDescent="0.3">
      <c r="A317" s="2">
        <v>34180</v>
      </c>
      <c r="B317" s="4">
        <v>0.24</v>
      </c>
      <c r="C317" s="3">
        <f t="shared" si="448"/>
        <v>2.4650836606701247</v>
      </c>
      <c r="D317" s="3">
        <f t="shared" si="449"/>
        <v>2.5740836606701256</v>
      </c>
      <c r="E317" s="3">
        <f t="shared" si="446"/>
        <v>2.6696643546921344</v>
      </c>
      <c r="F317">
        <v>2.7174547017031392</v>
      </c>
      <c r="G317">
        <v>2.9550611164308371</v>
      </c>
      <c r="H317">
        <v>3.2533944927743876</v>
      </c>
      <c r="I317">
        <v>3.7574812502582087</v>
      </c>
      <c r="J317">
        <v>4.1085099129201934</v>
      </c>
      <c r="K317">
        <v>4.3503413995659344</v>
      </c>
      <c r="L317">
        <v>5.1842251902798093</v>
      </c>
      <c r="M317">
        <v>5.4621864538511016</v>
      </c>
      <c r="N317" s="2">
        <f t="shared" si="360"/>
        <v>34180</v>
      </c>
      <c r="O317">
        <f t="shared" si="361"/>
        <v>-0.61627091516753119</v>
      </c>
      <c r="P317">
        <f t="shared" si="362"/>
        <v>-1.2870418303350628</v>
      </c>
      <c r="Q317">
        <f t="shared" si="447"/>
        <v>-2.0022482660191008</v>
      </c>
      <c r="R317">
        <f t="shared" si="363"/>
        <v>-2.7174547017031392</v>
      </c>
      <c r="S317">
        <f t="shared" si="364"/>
        <v>-5.9101222328616743</v>
      </c>
      <c r="T317">
        <f t="shared" si="365"/>
        <v>-9.7601834783231638</v>
      </c>
      <c r="U317">
        <f t="shared" si="366"/>
        <v>-18.787406251291042</v>
      </c>
      <c r="V317">
        <f t="shared" si="367"/>
        <v>-28.759569390441353</v>
      </c>
      <c r="W317">
        <f t="shared" si="368"/>
        <v>-43.503413995659344</v>
      </c>
      <c r="X317">
        <f t="shared" si="369"/>
        <v>-103.68450380559619</v>
      </c>
      <c r="Y317">
        <f t="shared" si="370"/>
        <v>-163.86559361553304</v>
      </c>
      <c r="Z317" s="2">
        <f t="shared" si="371"/>
        <v>34180</v>
      </c>
      <c r="AA317">
        <f t="shared" si="372"/>
        <v>0.67077091516753162</v>
      </c>
      <c r="AB317">
        <f t="shared" si="373"/>
        <v>1.4304128713680764</v>
      </c>
      <c r="AC317">
        <f t="shared" si="374"/>
        <v>2.101183786535608</v>
      </c>
      <c r="AD317">
        <f t="shared" si="375"/>
        <v>3.1926675311585351</v>
      </c>
      <c r="AE317" s="2">
        <f t="shared" si="376"/>
        <v>34180</v>
      </c>
      <c r="AF317">
        <f t="shared" si="377"/>
        <v>-2.0022482660191008</v>
      </c>
      <c r="AG317">
        <f t="shared" si="378"/>
        <v>-5.2393513176941422</v>
      </c>
      <c r="AH317">
        <f t="shared" si="379"/>
        <v>-9.0894125631556317</v>
      </c>
      <c r="AI317">
        <f t="shared" si="380"/>
        <v>-18.116635336123512</v>
      </c>
      <c r="AJ317">
        <f t="shared" si="381"/>
        <v>-28.088798475273823</v>
      </c>
      <c r="AK317">
        <f t="shared" si="382"/>
        <v>-42.832643080491813</v>
      </c>
      <c r="AL317">
        <f t="shared" si="383"/>
        <v>-103.01373289042866</v>
      </c>
      <c r="AM317">
        <f t="shared" si="384"/>
        <v>-163.19482270036551</v>
      </c>
      <c r="AN317" s="2">
        <f t="shared" si="385"/>
        <v>34180</v>
      </c>
      <c r="AO317">
        <f t="shared" si="386"/>
        <v>-1.2870418303350628</v>
      </c>
      <c r="AP317">
        <f t="shared" si="387"/>
        <v>-4.4797093614935974</v>
      </c>
      <c r="AQ317">
        <f t="shared" si="388"/>
        <v>-8.329770606955087</v>
      </c>
      <c r="AR317">
        <f t="shared" si="389"/>
        <v>-17.356993379922965</v>
      </c>
      <c r="AS317">
        <f t="shared" si="390"/>
        <v>-27.329156519073276</v>
      </c>
      <c r="AT317">
        <f t="shared" si="391"/>
        <v>-42.073001124291267</v>
      </c>
      <c r="AU317">
        <f t="shared" si="392"/>
        <v>-102.25409093422812</v>
      </c>
      <c r="AV317">
        <f t="shared" si="393"/>
        <v>-162.43518074416497</v>
      </c>
      <c r="AW317" s="2">
        <f t="shared" si="394"/>
        <v>34180</v>
      </c>
      <c r="AX317">
        <f t="shared" si="395"/>
        <v>-0.61627091516753119</v>
      </c>
      <c r="AY317">
        <f t="shared" si="396"/>
        <v>-3.8089384463260663</v>
      </c>
      <c r="AZ317">
        <f t="shared" si="397"/>
        <v>-7.6589996917875558</v>
      </c>
      <c r="BA317">
        <f t="shared" si="398"/>
        <v>-16.686222464755435</v>
      </c>
      <c r="BB317">
        <f t="shared" si="399"/>
        <v>-26.658385603905746</v>
      </c>
      <c r="BC317">
        <f t="shared" si="400"/>
        <v>-41.402230209123736</v>
      </c>
      <c r="BD317">
        <f t="shared" si="401"/>
        <v>-101.58332001906058</v>
      </c>
      <c r="BE317">
        <f t="shared" si="402"/>
        <v>-161.76440982899743</v>
      </c>
      <c r="BF317" s="2">
        <f t="shared" si="403"/>
        <v>34180</v>
      </c>
      <c r="BG317">
        <f t="shared" si="404"/>
        <v>-2.7174547017031392</v>
      </c>
      <c r="BH317">
        <f t="shared" si="405"/>
        <v>-5.9101222328616743</v>
      </c>
      <c r="BI317">
        <f t="shared" si="406"/>
        <v>-15.594738720132508</v>
      </c>
      <c r="BJ317">
        <f t="shared" si="407"/>
        <v>-25.566901859282819</v>
      </c>
      <c r="BK317">
        <f t="shared" si="408"/>
        <v>-40.310746464500809</v>
      </c>
      <c r="BL317">
        <f t="shared" si="409"/>
        <v>-100.49183627443766</v>
      </c>
      <c r="BM317">
        <f t="shared" si="410"/>
        <v>-160.6729260843745</v>
      </c>
      <c r="BN317" s="2">
        <f t="shared" si="411"/>
        <v>34180</v>
      </c>
      <c r="BO317">
        <f t="shared" si="412"/>
        <v>1.4159065890658686</v>
      </c>
      <c r="BP317">
        <f t="shared" si="413"/>
        <v>2.5322009743596974</v>
      </c>
      <c r="BQ317">
        <f t="shared" si="414"/>
        <v>2.8159336288406545</v>
      </c>
      <c r="BR317">
        <f t="shared" si="415"/>
        <v>7.1140393537694715</v>
      </c>
      <c r="BS317">
        <f t="shared" si="416"/>
        <v>11.633358295185587</v>
      </c>
      <c r="BT317">
        <f t="shared" si="417"/>
        <v>11.22030539483508</v>
      </c>
      <c r="BU317">
        <f t="shared" si="418"/>
        <v>25.036958884710131</v>
      </c>
      <c r="BV317">
        <f t="shared" si="419"/>
        <v>38.853612374585097</v>
      </c>
      <c r="BW317" s="2">
        <f t="shared" si="420"/>
        <v>34180</v>
      </c>
      <c r="BX317">
        <f t="shared" si="421"/>
        <v>0.72328685215973199</v>
      </c>
      <c r="BY317">
        <f t="shared" si="422"/>
        <v>1.4055110916632501</v>
      </c>
      <c r="BZ317">
        <f t="shared" si="423"/>
        <v>0.75894404226278844</v>
      </c>
      <c r="CA317">
        <f t="shared" si="424"/>
        <v>1.8218150072691248</v>
      </c>
      <c r="CB317">
        <f t="shared" si="425"/>
        <v>2.7289379697482108</v>
      </c>
      <c r="CC317">
        <f t="shared" si="426"/>
        <v>6.4983549567123777</v>
      </c>
      <c r="CD317">
        <f t="shared" si="427"/>
        <v>6.4734560411938009</v>
      </c>
      <c r="CE317">
        <f t="shared" si="428"/>
        <v>6.4485571256752525</v>
      </c>
      <c r="CF317" s="2">
        <f t="shared" si="429"/>
        <v>34180</v>
      </c>
      <c r="CG317">
        <f t="shared" si="430"/>
        <v>-0.82169455355670828</v>
      </c>
      <c r="CH317">
        <f t="shared" si="431"/>
        <v>-5.0785845951014217</v>
      </c>
      <c r="CI317">
        <f t="shared" si="432"/>
        <v>-10.211999589050073</v>
      </c>
      <c r="CJ317">
        <f t="shared" si="433"/>
        <v>-22.248296619673916</v>
      </c>
      <c r="CK317">
        <f t="shared" si="434"/>
        <v>-35.544514138540997</v>
      </c>
      <c r="CL317">
        <f t="shared" si="435"/>
        <v>-55.202973612164982</v>
      </c>
      <c r="CM317">
        <f t="shared" si="436"/>
        <v>-135.44442669208078</v>
      </c>
      <c r="CN317">
        <f t="shared" si="437"/>
        <v>-215.68587977199658</v>
      </c>
      <c r="CO317" s="2">
        <f t="shared" si="438"/>
        <v>34180</v>
      </c>
      <c r="CP317">
        <f t="shared" si="439"/>
        <v>-2.7174547017031392</v>
      </c>
      <c r="CQ317">
        <f t="shared" si="440"/>
        <v>-5.9101222328616743</v>
      </c>
      <c r="CR317">
        <f t="shared" si="441"/>
        <v>-15.594738720132508</v>
      </c>
      <c r="CS317">
        <f t="shared" si="442"/>
        <v>-25.566901859282819</v>
      </c>
      <c r="CT317">
        <f t="shared" si="443"/>
        <v>-40.310746464500809</v>
      </c>
      <c r="CU317">
        <f t="shared" si="444"/>
        <v>-100.49183627443766</v>
      </c>
      <c r="CV317">
        <f t="shared" si="445"/>
        <v>-160.6729260843745</v>
      </c>
    </row>
    <row r="318" spans="1:100" x14ac:dyDescent="0.3">
      <c r="A318" s="2">
        <v>34150</v>
      </c>
      <c r="B318" s="4">
        <v>0.25</v>
      </c>
      <c r="C318" s="3">
        <f t="shared" si="448"/>
        <v>2.6524317621866373</v>
      </c>
      <c r="D318" s="3">
        <f t="shared" si="449"/>
        <v>2.7614317621866382</v>
      </c>
      <c r="E318" s="3">
        <f t="shared" si="446"/>
        <v>2.857012456208647</v>
      </c>
      <c r="F318">
        <v>2.9048028032196518</v>
      </c>
      <c r="G318">
        <v>3.0703119008874276</v>
      </c>
      <c r="H318">
        <v>3.366506932009973</v>
      </c>
      <c r="I318">
        <v>3.959545064676147</v>
      </c>
      <c r="J318">
        <v>4.3522983563025424</v>
      </c>
      <c r="K318">
        <v>4.6202205815974411</v>
      </c>
      <c r="L318">
        <v>5.3537010428083374</v>
      </c>
      <c r="M318">
        <v>5.5981945298786364</v>
      </c>
      <c r="N318" s="2">
        <f t="shared" si="360"/>
        <v>34150</v>
      </c>
      <c r="O318">
        <f t="shared" si="361"/>
        <v>-0.66310794054665934</v>
      </c>
      <c r="P318">
        <f t="shared" si="362"/>
        <v>-1.3807158810933191</v>
      </c>
      <c r="Q318">
        <f t="shared" si="447"/>
        <v>-2.1427593421564852</v>
      </c>
      <c r="R318">
        <f t="shared" si="363"/>
        <v>-2.9048028032196518</v>
      </c>
      <c r="S318">
        <f t="shared" si="364"/>
        <v>-6.1406238017748551</v>
      </c>
      <c r="T318">
        <f t="shared" si="365"/>
        <v>-10.099520796029919</v>
      </c>
      <c r="U318">
        <f t="shared" si="366"/>
        <v>-19.797725323380735</v>
      </c>
      <c r="V318">
        <f t="shared" si="367"/>
        <v>-30.466088494117798</v>
      </c>
      <c r="W318">
        <f t="shared" si="368"/>
        <v>-46.202205815974409</v>
      </c>
      <c r="X318">
        <f t="shared" si="369"/>
        <v>-107.07402085616675</v>
      </c>
      <c r="Y318">
        <f t="shared" si="370"/>
        <v>-167.94583589635909</v>
      </c>
      <c r="Z318" s="2">
        <f t="shared" si="371"/>
        <v>34150</v>
      </c>
      <c r="AA318">
        <f t="shared" si="372"/>
        <v>0.71760794054665977</v>
      </c>
      <c r="AB318">
        <f t="shared" si="373"/>
        <v>1.5240869221263327</v>
      </c>
      <c r="AC318">
        <f t="shared" si="374"/>
        <v>2.2416948626729924</v>
      </c>
      <c r="AD318">
        <f t="shared" si="375"/>
        <v>3.2358209985552033</v>
      </c>
      <c r="AE318" s="2">
        <f t="shared" si="376"/>
        <v>34150</v>
      </c>
      <c r="AF318">
        <f t="shared" si="377"/>
        <v>-2.1427593421564852</v>
      </c>
      <c r="AG318">
        <f t="shared" si="378"/>
        <v>-5.4230158612281958</v>
      </c>
      <c r="AH318">
        <f t="shared" si="379"/>
        <v>-9.3819128554832592</v>
      </c>
      <c r="AI318">
        <f t="shared" si="380"/>
        <v>-19.080117382834075</v>
      </c>
      <c r="AJ318">
        <f t="shared" si="381"/>
        <v>-29.748480553571138</v>
      </c>
      <c r="AK318">
        <f t="shared" si="382"/>
        <v>-45.484597875427752</v>
      </c>
      <c r="AL318">
        <f t="shared" si="383"/>
        <v>-106.3564129156201</v>
      </c>
      <c r="AM318">
        <f t="shared" si="384"/>
        <v>-167.22822795581243</v>
      </c>
      <c r="AN318" s="2">
        <f t="shared" si="385"/>
        <v>34150</v>
      </c>
      <c r="AO318">
        <f t="shared" si="386"/>
        <v>-1.3807158810933191</v>
      </c>
      <c r="AP318">
        <f t="shared" si="387"/>
        <v>-4.6165368796485229</v>
      </c>
      <c r="AQ318">
        <f t="shared" si="388"/>
        <v>-8.5754338739035862</v>
      </c>
      <c r="AR318">
        <f t="shared" si="389"/>
        <v>-18.273638401254402</v>
      </c>
      <c r="AS318">
        <f t="shared" si="390"/>
        <v>-28.942001571991465</v>
      </c>
      <c r="AT318">
        <f t="shared" si="391"/>
        <v>-44.67811889384808</v>
      </c>
      <c r="AU318">
        <f t="shared" si="392"/>
        <v>-105.54993393404042</v>
      </c>
      <c r="AV318">
        <f t="shared" si="393"/>
        <v>-166.42174897423274</v>
      </c>
      <c r="AW318" s="2">
        <f t="shared" si="394"/>
        <v>34150</v>
      </c>
      <c r="AX318">
        <f t="shared" si="395"/>
        <v>-0.66310794054665934</v>
      </c>
      <c r="AY318">
        <f t="shared" si="396"/>
        <v>-3.8989289391018627</v>
      </c>
      <c r="AZ318">
        <f t="shared" si="397"/>
        <v>-7.8578259333569269</v>
      </c>
      <c r="BA318">
        <f t="shared" si="398"/>
        <v>-17.556030460707742</v>
      </c>
      <c r="BB318">
        <f t="shared" si="399"/>
        <v>-28.224393631444805</v>
      </c>
      <c r="BC318">
        <f t="shared" si="400"/>
        <v>-43.960510953301416</v>
      </c>
      <c r="BD318">
        <f t="shared" si="401"/>
        <v>-104.83232599349377</v>
      </c>
      <c r="BE318">
        <f t="shared" si="402"/>
        <v>-165.70414103368608</v>
      </c>
      <c r="BF318" s="2">
        <f t="shared" si="403"/>
        <v>34150</v>
      </c>
      <c r="BG318">
        <f t="shared" si="404"/>
        <v>-2.9048028032196518</v>
      </c>
      <c r="BH318">
        <f t="shared" si="405"/>
        <v>-6.1406238017748551</v>
      </c>
      <c r="BI318">
        <f t="shared" si="406"/>
        <v>-16.561904324825534</v>
      </c>
      <c r="BJ318">
        <f t="shared" si="407"/>
        <v>-27.230267495562593</v>
      </c>
      <c r="BK318">
        <f t="shared" si="408"/>
        <v>-42.966384817419204</v>
      </c>
      <c r="BL318">
        <f t="shared" si="409"/>
        <v>-103.83819985761156</v>
      </c>
      <c r="BM318">
        <f t="shared" si="410"/>
        <v>-164.71001489780389</v>
      </c>
      <c r="BN318" s="2">
        <f t="shared" si="411"/>
        <v>34150</v>
      </c>
      <c r="BO318">
        <f t="shared" si="412"/>
        <v>1.3027761996381351</v>
      </c>
      <c r="BP318">
        <f t="shared" si="413"/>
        <v>2.6863550567288605</v>
      </c>
      <c r="BQ318">
        <f t="shared" si="414"/>
        <v>2.8401983277192535</v>
      </c>
      <c r="BR318">
        <f t="shared" si="415"/>
        <v>1.2683743458201171</v>
      </c>
      <c r="BS318">
        <f t="shared" si="416"/>
        <v>1.3127412813663106</v>
      </c>
      <c r="BT318">
        <f t="shared" si="417"/>
        <v>-4.3459132299713623</v>
      </c>
      <c r="BU318">
        <f t="shared" si="418"/>
        <v>-6.4579677810776559E-3</v>
      </c>
      <c r="BV318">
        <f t="shared" si="419"/>
        <v>4.3329972944092923</v>
      </c>
      <c r="BW318" s="2">
        <f t="shared" si="420"/>
        <v>34150</v>
      </c>
      <c r="BX318">
        <f t="shared" si="421"/>
        <v>-2.7614317621866382</v>
      </c>
      <c r="BY318">
        <f t="shared" si="422"/>
        <v>-9.2330737592970458</v>
      </c>
      <c r="BZ318">
        <f t="shared" si="423"/>
        <v>-17.150867747807172</v>
      </c>
      <c r="CA318">
        <f t="shared" si="424"/>
        <v>-36.547276802508804</v>
      </c>
      <c r="CB318">
        <f t="shared" si="425"/>
        <v>-57.88400314398293</v>
      </c>
      <c r="CC318">
        <f t="shared" si="426"/>
        <v>-89.356237787696159</v>
      </c>
      <c r="CD318">
        <f t="shared" si="427"/>
        <v>-211.09986786808085</v>
      </c>
      <c r="CE318">
        <f t="shared" si="428"/>
        <v>-332.84349794846548</v>
      </c>
      <c r="CF318" s="2">
        <f t="shared" si="429"/>
        <v>34150</v>
      </c>
      <c r="CG318">
        <f t="shared" si="430"/>
        <v>-0.88414392072887915</v>
      </c>
      <c r="CH318">
        <f t="shared" si="431"/>
        <v>-5.1985719188024833</v>
      </c>
      <c r="CI318">
        <f t="shared" si="432"/>
        <v>-10.477101244475902</v>
      </c>
      <c r="CJ318">
        <f t="shared" si="433"/>
        <v>-23.408040614276988</v>
      </c>
      <c r="CK318">
        <f t="shared" si="434"/>
        <v>-37.632524841926411</v>
      </c>
      <c r="CL318">
        <f t="shared" si="435"/>
        <v>-58.614014604401888</v>
      </c>
      <c r="CM318">
        <f t="shared" si="436"/>
        <v>-139.77643465799167</v>
      </c>
      <c r="CN318">
        <f t="shared" si="437"/>
        <v>-220.93885471158146</v>
      </c>
      <c r="CO318" s="2">
        <f t="shared" si="438"/>
        <v>34150</v>
      </c>
      <c r="CP318">
        <f t="shared" si="439"/>
        <v>-2.9048028032196518</v>
      </c>
      <c r="CQ318">
        <f t="shared" si="440"/>
        <v>-6.1406238017748551</v>
      </c>
      <c r="CR318">
        <f t="shared" si="441"/>
        <v>-16.561904324825534</v>
      </c>
      <c r="CS318">
        <f t="shared" si="442"/>
        <v>-27.230267495562593</v>
      </c>
      <c r="CT318">
        <f t="shared" si="443"/>
        <v>-42.966384817419204</v>
      </c>
      <c r="CU318">
        <f t="shared" si="444"/>
        <v>-103.83819985761156</v>
      </c>
      <c r="CV318">
        <f t="shared" si="445"/>
        <v>-164.71001489780389</v>
      </c>
    </row>
    <row r="319" spans="1:100" x14ac:dyDescent="0.3">
      <c r="A319" s="2">
        <v>34120</v>
      </c>
      <c r="B319" s="4">
        <v>0.22</v>
      </c>
      <c r="C319" s="3">
        <f t="shared" si="448"/>
        <v>2.88095593476302</v>
      </c>
      <c r="D319" s="3">
        <f t="shared" si="449"/>
        <v>2.9899559347630209</v>
      </c>
      <c r="E319" s="3">
        <f t="shared" si="446"/>
        <v>3.0855366287850301</v>
      </c>
      <c r="F319">
        <v>3.1333269757960345</v>
      </c>
      <c r="G319">
        <v>3.4274627591706506</v>
      </c>
      <c r="H319">
        <v>3.7142955170862302</v>
      </c>
      <c r="I319">
        <v>4.2583428268577261</v>
      </c>
      <c r="J319">
        <v>4.5654919278740254</v>
      </c>
      <c r="K319">
        <v>4.7921274889687009</v>
      </c>
      <c r="L319">
        <v>5.4520091238137693</v>
      </c>
      <c r="M319">
        <v>5.6719696687621255</v>
      </c>
      <c r="N319" s="2">
        <f t="shared" si="360"/>
        <v>34120</v>
      </c>
      <c r="O319">
        <f t="shared" si="361"/>
        <v>-0.72023898369075501</v>
      </c>
      <c r="P319">
        <f t="shared" si="362"/>
        <v>-1.4949779673815105</v>
      </c>
      <c r="Q319">
        <f t="shared" si="447"/>
        <v>-2.3141524715887725</v>
      </c>
      <c r="R319">
        <f t="shared" si="363"/>
        <v>-3.1333269757960345</v>
      </c>
      <c r="S319">
        <f t="shared" si="364"/>
        <v>-6.8549255183413011</v>
      </c>
      <c r="T319">
        <f t="shared" si="365"/>
        <v>-11.142886551258691</v>
      </c>
      <c r="U319">
        <f t="shared" si="366"/>
        <v>-21.291714134288632</v>
      </c>
      <c r="V319">
        <f t="shared" si="367"/>
        <v>-31.958443495118178</v>
      </c>
      <c r="W319">
        <f t="shared" si="368"/>
        <v>-47.921274889687012</v>
      </c>
      <c r="X319">
        <f t="shared" si="369"/>
        <v>-109.04018247627539</v>
      </c>
      <c r="Y319">
        <f t="shared" si="370"/>
        <v>-170.15909006286375</v>
      </c>
      <c r="Z319" s="2">
        <f t="shared" si="371"/>
        <v>34120</v>
      </c>
      <c r="AA319">
        <f t="shared" si="372"/>
        <v>0.77473898369075545</v>
      </c>
      <c r="AB319">
        <f t="shared" si="373"/>
        <v>1.638349008414524</v>
      </c>
      <c r="AC319">
        <f t="shared" si="374"/>
        <v>2.4130879921052797</v>
      </c>
      <c r="AD319">
        <f t="shared" si="375"/>
        <v>3.7215985425452667</v>
      </c>
      <c r="AE319" s="2">
        <f t="shared" si="376"/>
        <v>34120</v>
      </c>
      <c r="AF319">
        <f t="shared" si="377"/>
        <v>-2.3141524715887725</v>
      </c>
      <c r="AG319">
        <f t="shared" si="378"/>
        <v>-6.0801865346505455</v>
      </c>
      <c r="AH319">
        <f t="shared" si="379"/>
        <v>-10.368147567567936</v>
      </c>
      <c r="AI319">
        <f t="shared" si="380"/>
        <v>-20.516975150597876</v>
      </c>
      <c r="AJ319">
        <f t="shared" si="381"/>
        <v>-31.183704511427422</v>
      </c>
      <c r="AK319">
        <f t="shared" si="382"/>
        <v>-47.146535905996259</v>
      </c>
      <c r="AL319">
        <f t="shared" si="383"/>
        <v>-108.26544349258464</v>
      </c>
      <c r="AM319">
        <f t="shared" si="384"/>
        <v>-169.384351079173</v>
      </c>
      <c r="AN319" s="2">
        <f t="shared" si="385"/>
        <v>34120</v>
      </c>
      <c r="AO319">
        <f t="shared" si="386"/>
        <v>-1.4949779673815105</v>
      </c>
      <c r="AP319">
        <f t="shared" si="387"/>
        <v>-5.2165765099267771</v>
      </c>
      <c r="AQ319">
        <f t="shared" si="388"/>
        <v>-9.504537542844167</v>
      </c>
      <c r="AR319">
        <f t="shared" si="389"/>
        <v>-19.65336512587411</v>
      </c>
      <c r="AS319">
        <f t="shared" si="390"/>
        <v>-30.320094486703653</v>
      </c>
      <c r="AT319">
        <f t="shared" si="391"/>
        <v>-46.28292588127249</v>
      </c>
      <c r="AU319">
        <f t="shared" si="392"/>
        <v>-107.40183346786087</v>
      </c>
      <c r="AV319">
        <f t="shared" si="393"/>
        <v>-168.52074105444922</v>
      </c>
      <c r="AW319" s="2">
        <f t="shared" si="394"/>
        <v>34120</v>
      </c>
      <c r="AX319">
        <f t="shared" si="395"/>
        <v>-0.72023898369075501</v>
      </c>
      <c r="AY319">
        <f t="shared" si="396"/>
        <v>-4.4418375262360215</v>
      </c>
      <c r="AZ319">
        <f t="shared" si="397"/>
        <v>-8.7297985591534122</v>
      </c>
      <c r="BA319">
        <f t="shared" si="398"/>
        <v>-18.878626142183354</v>
      </c>
      <c r="BB319">
        <f t="shared" si="399"/>
        <v>-29.5453555030129</v>
      </c>
      <c r="BC319">
        <f t="shared" si="400"/>
        <v>-45.50818689758173</v>
      </c>
      <c r="BD319">
        <f t="shared" si="401"/>
        <v>-106.62709448417012</v>
      </c>
      <c r="BE319">
        <f t="shared" si="402"/>
        <v>-167.74600207075846</v>
      </c>
      <c r="BF319" s="2">
        <f t="shared" si="403"/>
        <v>34120</v>
      </c>
      <c r="BG319">
        <f t="shared" si="404"/>
        <v>-3.1333269757960345</v>
      </c>
      <c r="BH319">
        <f t="shared" si="405"/>
        <v>-6.8549255183413011</v>
      </c>
      <c r="BI319">
        <f t="shared" si="406"/>
        <v>-17.570115591743367</v>
      </c>
      <c r="BJ319">
        <f t="shared" si="407"/>
        <v>-28.236844952572913</v>
      </c>
      <c r="BK319">
        <f t="shared" si="408"/>
        <v>-44.199676347141747</v>
      </c>
      <c r="BL319">
        <f t="shared" si="409"/>
        <v>-105.31858393373012</v>
      </c>
      <c r="BM319">
        <f t="shared" si="410"/>
        <v>-166.43749152031847</v>
      </c>
      <c r="BN319" s="2">
        <f t="shared" si="411"/>
        <v>34120</v>
      </c>
      <c r="BO319">
        <f t="shared" si="412"/>
        <v>-0.38149646593837305</v>
      </c>
      <c r="BP319">
        <f t="shared" si="413"/>
        <v>-2.5140610876109908</v>
      </c>
      <c r="BQ319">
        <f t="shared" si="414"/>
        <v>-5.4315665296694817</v>
      </c>
      <c r="BR319">
        <f t="shared" si="415"/>
        <v>-12.583612282441941</v>
      </c>
      <c r="BS319">
        <f t="shared" si="416"/>
        <v>-15.638512741796767</v>
      </c>
      <c r="BT319">
        <f t="shared" si="417"/>
        <v>-23.067418262988916</v>
      </c>
      <c r="BU319">
        <f t="shared" si="418"/>
        <v>-40.367704314941669</v>
      </c>
      <c r="BV319">
        <f t="shared" si="419"/>
        <v>-57.667990366894308</v>
      </c>
      <c r="BW319" s="2">
        <f t="shared" si="420"/>
        <v>34120</v>
      </c>
      <c r="BX319">
        <f t="shared" si="421"/>
        <v>-2.9899559347630209</v>
      </c>
      <c r="BY319">
        <f t="shared" si="422"/>
        <v>-10.433153019853554</v>
      </c>
      <c r="BZ319">
        <f t="shared" si="423"/>
        <v>-19.009075085688334</v>
      </c>
      <c r="CA319">
        <f t="shared" si="424"/>
        <v>-39.30673025174822</v>
      </c>
      <c r="CB319">
        <f t="shared" si="425"/>
        <v>-60.640188973407305</v>
      </c>
      <c r="CC319">
        <f t="shared" si="426"/>
        <v>-92.56585176254498</v>
      </c>
      <c r="CD319">
        <f t="shared" si="427"/>
        <v>-214.80366693572174</v>
      </c>
      <c r="CE319">
        <f t="shared" si="428"/>
        <v>-337.04148210889844</v>
      </c>
      <c r="CF319" s="2">
        <f t="shared" si="429"/>
        <v>34120</v>
      </c>
      <c r="CG319">
        <f t="shared" si="430"/>
        <v>-0.96031864492100683</v>
      </c>
      <c r="CH319">
        <f t="shared" si="431"/>
        <v>-5.9224500349813622</v>
      </c>
      <c r="CI319">
        <f t="shared" si="432"/>
        <v>-11.639731412204549</v>
      </c>
      <c r="CJ319">
        <f t="shared" si="433"/>
        <v>-25.171501522911139</v>
      </c>
      <c r="CK319">
        <f t="shared" si="434"/>
        <v>-39.39380733735053</v>
      </c>
      <c r="CL319">
        <f t="shared" si="435"/>
        <v>-60.677582530108971</v>
      </c>
      <c r="CM319">
        <f t="shared" si="436"/>
        <v>-142.16945931222682</v>
      </c>
      <c r="CN319">
        <f t="shared" si="437"/>
        <v>-223.66133609434462</v>
      </c>
      <c r="CO319" s="2">
        <f t="shared" si="438"/>
        <v>34120</v>
      </c>
      <c r="CP319">
        <f t="shared" si="439"/>
        <v>-3.1333269757960345</v>
      </c>
      <c r="CQ319">
        <f t="shared" si="440"/>
        <v>-6.8549255183413011</v>
      </c>
      <c r="CR319">
        <f t="shared" si="441"/>
        <v>-17.570115591743367</v>
      </c>
      <c r="CS319">
        <f t="shared" si="442"/>
        <v>-28.236844952572913</v>
      </c>
      <c r="CT319">
        <f t="shared" si="443"/>
        <v>-44.199676347141747</v>
      </c>
      <c r="CU319">
        <f t="shared" si="444"/>
        <v>-105.31858393373012</v>
      </c>
      <c r="CV319">
        <f t="shared" si="445"/>
        <v>-166.43749152031847</v>
      </c>
    </row>
    <row r="320" spans="1:100" x14ac:dyDescent="0.3">
      <c r="A320" s="2">
        <v>34089</v>
      </c>
      <c r="B320" s="4">
        <v>0.24</v>
      </c>
      <c r="C320" s="3">
        <f t="shared" si="448"/>
        <v>2.8051384963367374</v>
      </c>
      <c r="D320" s="3">
        <f t="shared" si="449"/>
        <v>2.9141384963367383</v>
      </c>
      <c r="E320" s="3">
        <f t="shared" si="446"/>
        <v>3.0097191903587479</v>
      </c>
      <c r="F320">
        <v>3.0575095373697523</v>
      </c>
      <c r="G320">
        <v>3.2868430926841254</v>
      </c>
      <c r="H320">
        <v>3.4982268648166599</v>
      </c>
      <c r="I320">
        <v>4.1192859597300124</v>
      </c>
      <c r="J320">
        <v>4.5283460961649151</v>
      </c>
      <c r="K320">
        <v>4.6339004053284771</v>
      </c>
      <c r="L320">
        <v>5.4987128617845187</v>
      </c>
      <c r="M320">
        <v>5.7869836806031989</v>
      </c>
      <c r="N320" s="2">
        <f t="shared" si="360"/>
        <v>34089</v>
      </c>
      <c r="O320">
        <f t="shared" si="361"/>
        <v>-0.70128462408418435</v>
      </c>
      <c r="P320">
        <f t="shared" si="362"/>
        <v>-1.4570692481683691</v>
      </c>
      <c r="Q320">
        <f t="shared" si="447"/>
        <v>-2.2572893927690609</v>
      </c>
      <c r="R320">
        <f t="shared" si="363"/>
        <v>-3.0575095373697523</v>
      </c>
      <c r="S320">
        <f t="shared" si="364"/>
        <v>-6.5736861853682509</v>
      </c>
      <c r="T320">
        <f t="shared" si="365"/>
        <v>-10.49468059444998</v>
      </c>
      <c r="U320">
        <f t="shared" si="366"/>
        <v>-20.596429798650064</v>
      </c>
      <c r="V320">
        <f t="shared" si="367"/>
        <v>-31.698422673154404</v>
      </c>
      <c r="W320">
        <f t="shared" si="368"/>
        <v>-46.339004053284768</v>
      </c>
      <c r="X320">
        <f t="shared" si="369"/>
        <v>-109.97425723569037</v>
      </c>
      <c r="Y320">
        <f t="shared" si="370"/>
        <v>-173.60951041809597</v>
      </c>
      <c r="Z320" s="2">
        <f t="shared" si="371"/>
        <v>34089</v>
      </c>
      <c r="AA320">
        <f t="shared" si="372"/>
        <v>0.75578462408418479</v>
      </c>
      <c r="AB320">
        <f t="shared" si="373"/>
        <v>1.6004402892013831</v>
      </c>
      <c r="AC320">
        <f t="shared" si="374"/>
        <v>2.3562249132855682</v>
      </c>
      <c r="AD320">
        <f t="shared" si="375"/>
        <v>3.5161766479984986</v>
      </c>
      <c r="AE320" s="2">
        <f t="shared" si="376"/>
        <v>34089</v>
      </c>
      <c r="AF320">
        <f t="shared" si="377"/>
        <v>-2.2572893927690609</v>
      </c>
      <c r="AG320">
        <f t="shared" si="378"/>
        <v>-5.8179015612840663</v>
      </c>
      <c r="AH320">
        <f t="shared" si="379"/>
        <v>-9.7388959703657942</v>
      </c>
      <c r="AI320">
        <f t="shared" si="380"/>
        <v>-19.840645174565879</v>
      </c>
      <c r="AJ320">
        <f t="shared" si="381"/>
        <v>-30.942638049070219</v>
      </c>
      <c r="AK320">
        <f t="shared" si="382"/>
        <v>-45.583219429200582</v>
      </c>
      <c r="AL320">
        <f t="shared" si="383"/>
        <v>-109.21847261160619</v>
      </c>
      <c r="AM320">
        <f t="shared" si="384"/>
        <v>-172.85372579401178</v>
      </c>
      <c r="AN320" s="2">
        <f t="shared" si="385"/>
        <v>34089</v>
      </c>
      <c r="AO320">
        <f t="shared" si="386"/>
        <v>-1.4570692481683691</v>
      </c>
      <c r="AP320">
        <f t="shared" si="387"/>
        <v>-4.9732458961668673</v>
      </c>
      <c r="AQ320">
        <f t="shared" si="388"/>
        <v>-8.8942403052485961</v>
      </c>
      <c r="AR320">
        <f t="shared" si="389"/>
        <v>-18.99598950944868</v>
      </c>
      <c r="AS320">
        <f t="shared" si="390"/>
        <v>-30.097982383953021</v>
      </c>
      <c r="AT320">
        <f t="shared" si="391"/>
        <v>-44.738563764083388</v>
      </c>
      <c r="AU320">
        <f t="shared" si="392"/>
        <v>-108.37381694648899</v>
      </c>
      <c r="AV320">
        <f t="shared" si="393"/>
        <v>-172.00907012889459</v>
      </c>
      <c r="AW320" s="2">
        <f t="shared" si="394"/>
        <v>34089</v>
      </c>
      <c r="AX320">
        <f t="shared" si="395"/>
        <v>-0.70128462408418435</v>
      </c>
      <c r="AY320">
        <f t="shared" si="396"/>
        <v>-4.2174612720826827</v>
      </c>
      <c r="AZ320">
        <f t="shared" si="397"/>
        <v>-8.1384556811644124</v>
      </c>
      <c r="BA320">
        <f t="shared" si="398"/>
        <v>-18.240204885364495</v>
      </c>
      <c r="BB320">
        <f t="shared" si="399"/>
        <v>-29.342197759868835</v>
      </c>
      <c r="BC320">
        <f t="shared" si="400"/>
        <v>-43.982779139999202</v>
      </c>
      <c r="BD320">
        <f t="shared" si="401"/>
        <v>-107.6180323224048</v>
      </c>
      <c r="BE320">
        <f t="shared" si="402"/>
        <v>-171.25328550481041</v>
      </c>
      <c r="BF320" s="2">
        <f t="shared" si="403"/>
        <v>34089</v>
      </c>
      <c r="BG320">
        <f t="shared" si="404"/>
        <v>-3.0575095373697523</v>
      </c>
      <c r="BH320">
        <f t="shared" si="405"/>
        <v>-6.5736861853682509</v>
      </c>
      <c r="BI320">
        <f t="shared" si="406"/>
        <v>-17.080253150651565</v>
      </c>
      <c r="BJ320">
        <f t="shared" si="407"/>
        <v>-28.182246025155905</v>
      </c>
      <c r="BK320">
        <f t="shared" si="408"/>
        <v>-42.822827405286269</v>
      </c>
      <c r="BL320">
        <f t="shared" si="409"/>
        <v>-106.45808058769188</v>
      </c>
      <c r="BM320">
        <f t="shared" si="410"/>
        <v>-170.09333377009747</v>
      </c>
      <c r="BN320" s="2">
        <f t="shared" si="411"/>
        <v>34089</v>
      </c>
      <c r="BO320">
        <f t="shared" si="412"/>
        <v>0.68521188534730104</v>
      </c>
      <c r="BP320">
        <f t="shared" si="413"/>
        <v>0.57788181492845414</v>
      </c>
      <c r="BQ320">
        <f t="shared" si="414"/>
        <v>-0.99898493835342261</v>
      </c>
      <c r="BR320">
        <f t="shared" si="415"/>
        <v>-3.171348733269574</v>
      </c>
      <c r="BS320">
        <f t="shared" si="416"/>
        <v>-5.8764217497275189</v>
      </c>
      <c r="BT320">
        <f t="shared" si="417"/>
        <v>2.0754651245513225</v>
      </c>
      <c r="BU320">
        <f t="shared" si="418"/>
        <v>-11.790986196360855</v>
      </c>
      <c r="BV320">
        <f t="shared" si="419"/>
        <v>-25.657437517272918</v>
      </c>
      <c r="BW320" s="2">
        <f t="shared" si="420"/>
        <v>34089</v>
      </c>
      <c r="BX320">
        <f t="shared" si="421"/>
        <v>-2.9141384963367383</v>
      </c>
      <c r="BY320">
        <f t="shared" si="422"/>
        <v>-9.9464917923337346</v>
      </c>
      <c r="BZ320">
        <f t="shared" si="423"/>
        <v>-17.788480610497192</v>
      </c>
      <c r="CA320">
        <f t="shared" si="424"/>
        <v>-37.991979018897361</v>
      </c>
      <c r="CB320">
        <f t="shared" si="425"/>
        <v>-60.195964767906041</v>
      </c>
      <c r="CC320">
        <f t="shared" si="426"/>
        <v>-89.477127528166776</v>
      </c>
      <c r="CD320">
        <f t="shared" si="427"/>
        <v>-216.74763389297797</v>
      </c>
      <c r="CE320">
        <f t="shared" si="428"/>
        <v>-344.01814025778918</v>
      </c>
      <c r="CF320" s="2">
        <f t="shared" si="429"/>
        <v>34089</v>
      </c>
      <c r="CG320">
        <f t="shared" si="430"/>
        <v>-0.93504616544557906</v>
      </c>
      <c r="CH320">
        <f t="shared" si="431"/>
        <v>-5.6232816961102436</v>
      </c>
      <c r="CI320">
        <f t="shared" si="432"/>
        <v>-10.85127424155255</v>
      </c>
      <c r="CJ320">
        <f t="shared" si="433"/>
        <v>-24.320273180485994</v>
      </c>
      <c r="CK320">
        <f t="shared" si="434"/>
        <v>-39.122930346491778</v>
      </c>
      <c r="CL320">
        <f t="shared" si="435"/>
        <v>-58.643705519998939</v>
      </c>
      <c r="CM320">
        <f t="shared" si="436"/>
        <v>-143.49070976320638</v>
      </c>
      <c r="CN320">
        <f t="shared" si="437"/>
        <v>-228.33771400641388</v>
      </c>
      <c r="CO320" s="2">
        <f t="shared" si="438"/>
        <v>34089</v>
      </c>
      <c r="CP320">
        <f t="shared" si="439"/>
        <v>-3.0575095373697523</v>
      </c>
      <c r="CQ320">
        <f t="shared" si="440"/>
        <v>-6.5736861853682509</v>
      </c>
      <c r="CR320">
        <f t="shared" si="441"/>
        <v>-17.080253150651565</v>
      </c>
      <c r="CS320">
        <f t="shared" si="442"/>
        <v>-28.182246025155905</v>
      </c>
      <c r="CT320">
        <f t="shared" si="443"/>
        <v>-42.822827405286269</v>
      </c>
      <c r="CU320">
        <f t="shared" si="444"/>
        <v>-106.45808058769188</v>
      </c>
      <c r="CV320">
        <f t="shared" si="445"/>
        <v>-170.09333377009747</v>
      </c>
    </row>
    <row r="321" spans="1:100" x14ac:dyDescent="0.3">
      <c r="A321" s="2">
        <v>34059</v>
      </c>
      <c r="B321" s="4">
        <v>0.25</v>
      </c>
      <c r="C321" s="3">
        <f t="shared" si="448"/>
        <v>2.9547764680440061</v>
      </c>
      <c r="D321" s="3">
        <f t="shared" si="449"/>
        <v>3.0637764680440065</v>
      </c>
      <c r="E321" s="3">
        <f t="shared" si="446"/>
        <v>3.1593571620660157</v>
      </c>
      <c r="F321">
        <v>3.2071475090770205</v>
      </c>
      <c r="G321">
        <v>3.4166493712107062</v>
      </c>
      <c r="H321">
        <v>3.6102188514746913</v>
      </c>
      <c r="I321">
        <v>4.0271810172600215</v>
      </c>
      <c r="J321">
        <v>4.402194284417674</v>
      </c>
      <c r="K321">
        <v>4.5136813684945913</v>
      </c>
      <c r="L321">
        <v>5.3546746270342913</v>
      </c>
      <c r="M321">
        <v>5.6350057132141922</v>
      </c>
      <c r="N321" s="2">
        <f t="shared" si="360"/>
        <v>34059</v>
      </c>
      <c r="O321">
        <f t="shared" si="361"/>
        <v>-0.73869411701100152</v>
      </c>
      <c r="P321">
        <f t="shared" si="362"/>
        <v>-1.5318882340220032</v>
      </c>
      <c r="Q321">
        <f t="shared" si="447"/>
        <v>-2.3695178715495118</v>
      </c>
      <c r="R321">
        <f t="shared" si="363"/>
        <v>-3.2071475090770205</v>
      </c>
      <c r="S321">
        <f t="shared" si="364"/>
        <v>-6.8332987424214124</v>
      </c>
      <c r="T321">
        <f t="shared" si="365"/>
        <v>-10.830656554424074</v>
      </c>
      <c r="U321">
        <f t="shared" si="366"/>
        <v>-20.135905086300106</v>
      </c>
      <c r="V321">
        <f t="shared" si="367"/>
        <v>-30.815359990923717</v>
      </c>
      <c r="W321">
        <f t="shared" si="368"/>
        <v>-45.136813684945913</v>
      </c>
      <c r="X321">
        <f t="shared" si="369"/>
        <v>-107.09349254068583</v>
      </c>
      <c r="Y321">
        <f t="shared" si="370"/>
        <v>-169.05017139642575</v>
      </c>
      <c r="Z321" s="2">
        <f t="shared" si="371"/>
        <v>34059</v>
      </c>
      <c r="AA321">
        <f t="shared" si="372"/>
        <v>0.79319411701100173</v>
      </c>
      <c r="AB321">
        <f t="shared" si="373"/>
        <v>1.6752592750550173</v>
      </c>
      <c r="AC321">
        <f t="shared" si="374"/>
        <v>2.468453392066019</v>
      </c>
      <c r="AD321">
        <f t="shared" si="375"/>
        <v>3.6261512333443919</v>
      </c>
      <c r="AE321" s="2">
        <f t="shared" si="376"/>
        <v>34059</v>
      </c>
      <c r="AF321">
        <f t="shared" si="377"/>
        <v>-2.3695178715495118</v>
      </c>
      <c r="AG321">
        <f t="shared" si="378"/>
        <v>-6.0401046254104109</v>
      </c>
      <c r="AH321">
        <f t="shared" si="379"/>
        <v>-10.037462437413073</v>
      </c>
      <c r="AI321">
        <f t="shared" si="380"/>
        <v>-19.342710969289104</v>
      </c>
      <c r="AJ321">
        <f t="shared" si="381"/>
        <v>-30.022165873912716</v>
      </c>
      <c r="AK321">
        <f t="shared" si="382"/>
        <v>-44.343619567934908</v>
      </c>
      <c r="AL321">
        <f t="shared" si="383"/>
        <v>-106.30029842367483</v>
      </c>
      <c r="AM321">
        <f t="shared" si="384"/>
        <v>-168.25697727941474</v>
      </c>
      <c r="AN321" s="2">
        <f t="shared" si="385"/>
        <v>34059</v>
      </c>
      <c r="AO321">
        <f t="shared" si="386"/>
        <v>-1.5318882340220032</v>
      </c>
      <c r="AP321">
        <f t="shared" si="387"/>
        <v>-5.158039467366395</v>
      </c>
      <c r="AQ321">
        <f t="shared" si="388"/>
        <v>-9.1553972793690566</v>
      </c>
      <c r="AR321">
        <f t="shared" si="389"/>
        <v>-18.46064581124509</v>
      </c>
      <c r="AS321">
        <f t="shared" si="390"/>
        <v>-29.140100715868702</v>
      </c>
      <c r="AT321">
        <f t="shared" si="391"/>
        <v>-43.461554409890894</v>
      </c>
      <c r="AU321">
        <f t="shared" si="392"/>
        <v>-105.41823326563082</v>
      </c>
      <c r="AV321">
        <f t="shared" si="393"/>
        <v>-167.37491212137073</v>
      </c>
      <c r="AW321" s="2">
        <f t="shared" si="394"/>
        <v>34059</v>
      </c>
      <c r="AX321">
        <f t="shared" si="395"/>
        <v>-0.73869411701100152</v>
      </c>
      <c r="AY321">
        <f t="shared" si="396"/>
        <v>-4.3648453503553934</v>
      </c>
      <c r="AZ321">
        <f t="shared" si="397"/>
        <v>-8.3622031623580551</v>
      </c>
      <c r="BA321">
        <f t="shared" si="398"/>
        <v>-17.667451694234089</v>
      </c>
      <c r="BB321">
        <f t="shared" si="399"/>
        <v>-28.3469065988577</v>
      </c>
      <c r="BC321">
        <f t="shared" si="400"/>
        <v>-42.668360292879896</v>
      </c>
      <c r="BD321">
        <f t="shared" si="401"/>
        <v>-104.62503914861981</v>
      </c>
      <c r="BE321">
        <f t="shared" si="402"/>
        <v>-166.58171800435974</v>
      </c>
      <c r="BF321" s="2">
        <f t="shared" si="403"/>
        <v>34059</v>
      </c>
      <c r="BG321">
        <f t="shared" si="404"/>
        <v>-3.2071475090770205</v>
      </c>
      <c r="BH321">
        <f t="shared" si="405"/>
        <v>-6.8332987424214124</v>
      </c>
      <c r="BI321">
        <f t="shared" si="406"/>
        <v>-16.509753852955715</v>
      </c>
      <c r="BJ321">
        <f t="shared" si="407"/>
        <v>-27.189208757579326</v>
      </c>
      <c r="BK321">
        <f t="shared" si="408"/>
        <v>-41.510662451601519</v>
      </c>
      <c r="BL321">
        <f t="shared" si="409"/>
        <v>-103.46734130734144</v>
      </c>
      <c r="BM321">
        <f t="shared" si="410"/>
        <v>-165.42402016308137</v>
      </c>
      <c r="BN321" s="2">
        <f t="shared" si="411"/>
        <v>34059</v>
      </c>
      <c r="BO321">
        <f t="shared" si="412"/>
        <v>-9.4780714861980471</v>
      </c>
      <c r="BP321">
        <f t="shared" si="413"/>
        <v>-24.160418501641644</v>
      </c>
      <c r="BQ321">
        <f t="shared" si="414"/>
        <v>-40.14984974965229</v>
      </c>
      <c r="BR321">
        <f t="shared" si="415"/>
        <v>-77.370843877156418</v>
      </c>
      <c r="BS321">
        <f t="shared" si="416"/>
        <v>-120.08866349565086</v>
      </c>
      <c r="BT321">
        <f t="shared" si="417"/>
        <v>-177.37447827173963</v>
      </c>
      <c r="BU321">
        <f t="shared" si="418"/>
        <v>-425.20119369469933</v>
      </c>
      <c r="BV321">
        <f t="shared" si="419"/>
        <v>-673.02790911765896</v>
      </c>
      <c r="BW321" s="2">
        <f t="shared" si="420"/>
        <v>34059</v>
      </c>
      <c r="BX321">
        <f t="shared" si="421"/>
        <v>-3.0637764680440065</v>
      </c>
      <c r="BY321">
        <f t="shared" si="422"/>
        <v>-10.31607893473279</v>
      </c>
      <c r="BZ321">
        <f t="shared" si="423"/>
        <v>-18.310794558738113</v>
      </c>
      <c r="CA321">
        <f t="shared" si="424"/>
        <v>-36.92129162249018</v>
      </c>
      <c r="CB321">
        <f t="shared" si="425"/>
        <v>-58.280201431737403</v>
      </c>
      <c r="CC321">
        <f t="shared" si="426"/>
        <v>-86.923108819781788</v>
      </c>
      <c r="CD321">
        <f t="shared" si="427"/>
        <v>-210.83646653126164</v>
      </c>
      <c r="CE321">
        <f t="shared" si="428"/>
        <v>-334.74982424274145</v>
      </c>
      <c r="CF321" s="2">
        <f t="shared" si="429"/>
        <v>34059</v>
      </c>
      <c r="CG321">
        <f t="shared" si="430"/>
        <v>-0.98492548934800206</v>
      </c>
      <c r="CH321">
        <f t="shared" si="431"/>
        <v>-5.8197938004738576</v>
      </c>
      <c r="CI321">
        <f t="shared" si="432"/>
        <v>-11.149604216477407</v>
      </c>
      <c r="CJ321">
        <f t="shared" si="433"/>
        <v>-23.556602258978785</v>
      </c>
      <c r="CK321">
        <f t="shared" si="434"/>
        <v>-37.795875465143602</v>
      </c>
      <c r="CL321">
        <f t="shared" si="435"/>
        <v>-56.891147057173193</v>
      </c>
      <c r="CM321">
        <f t="shared" si="436"/>
        <v>-139.50005219815975</v>
      </c>
      <c r="CN321">
        <f t="shared" si="437"/>
        <v>-222.10895733914631</v>
      </c>
      <c r="CO321" s="2">
        <f t="shared" si="438"/>
        <v>34059</v>
      </c>
      <c r="CP321">
        <f t="shared" si="439"/>
        <v>-3.2071475090770205</v>
      </c>
      <c r="CQ321">
        <f t="shared" si="440"/>
        <v>-6.8332987424214124</v>
      </c>
      <c r="CR321">
        <f t="shared" si="441"/>
        <v>-16.509753852955715</v>
      </c>
      <c r="CS321">
        <f t="shared" si="442"/>
        <v>-27.189208757579326</v>
      </c>
      <c r="CT321">
        <f t="shared" si="443"/>
        <v>-41.510662451601519</v>
      </c>
      <c r="CU321">
        <f t="shared" si="444"/>
        <v>-103.46734130734144</v>
      </c>
      <c r="CV321">
        <f t="shared" si="445"/>
        <v>-165.42402016308137</v>
      </c>
    </row>
    <row r="322" spans="1:100" x14ac:dyDescent="0.3">
      <c r="A322" s="2">
        <v>34026</v>
      </c>
      <c r="B322" s="4">
        <v>0.22</v>
      </c>
      <c r="C322" s="3">
        <f t="shared" si="448"/>
        <v>2.6218764187615524</v>
      </c>
      <c r="D322" s="3">
        <f t="shared" si="449"/>
        <v>2.7308764187615528</v>
      </c>
      <c r="E322" s="3">
        <f t="shared" si="446"/>
        <v>2.8264571127835629</v>
      </c>
      <c r="F322">
        <v>2.8742474597945673</v>
      </c>
      <c r="G322">
        <v>3.0535701837190929</v>
      </c>
      <c r="H322">
        <v>3.2219083466136516</v>
      </c>
      <c r="I322">
        <v>3.605308236935556</v>
      </c>
      <c r="J322">
        <v>3.9899350615240885</v>
      </c>
      <c r="K322">
        <v>4.2035150444939422</v>
      </c>
      <c r="L322">
        <v>4.9414493259269801</v>
      </c>
      <c r="M322">
        <v>5.1874274197379941</v>
      </c>
      <c r="N322" s="2">
        <f t="shared" si="360"/>
        <v>34026</v>
      </c>
      <c r="O322">
        <f t="shared" si="361"/>
        <v>-0.6554691046903881</v>
      </c>
      <c r="P322">
        <f t="shared" si="362"/>
        <v>-1.3654382093807764</v>
      </c>
      <c r="Q322">
        <f t="shared" si="447"/>
        <v>-2.1198428345876721</v>
      </c>
      <c r="R322">
        <f t="shared" si="363"/>
        <v>-2.8742474597945673</v>
      </c>
      <c r="S322">
        <f t="shared" si="364"/>
        <v>-6.1071403674381859</v>
      </c>
      <c r="T322">
        <f t="shared" si="365"/>
        <v>-9.6657250398409538</v>
      </c>
      <c r="U322">
        <f t="shared" si="366"/>
        <v>-18.026541184677779</v>
      </c>
      <c r="V322">
        <f t="shared" si="367"/>
        <v>-27.929545430668618</v>
      </c>
      <c r="W322">
        <f t="shared" si="368"/>
        <v>-42.035150444939418</v>
      </c>
      <c r="X322">
        <f t="shared" si="369"/>
        <v>-98.828986518539608</v>
      </c>
      <c r="Y322">
        <f t="shared" si="370"/>
        <v>-155.62282259213981</v>
      </c>
      <c r="Z322" s="2">
        <f t="shared" si="371"/>
        <v>34026</v>
      </c>
      <c r="AA322">
        <f t="shared" si="372"/>
        <v>0.70996910469038832</v>
      </c>
      <c r="AB322">
        <f t="shared" si="373"/>
        <v>1.5088092504137909</v>
      </c>
      <c r="AC322">
        <f t="shared" si="374"/>
        <v>2.2187783551041793</v>
      </c>
      <c r="AD322">
        <f t="shared" si="375"/>
        <v>3.2328929076436186</v>
      </c>
      <c r="AE322" s="2">
        <f t="shared" si="376"/>
        <v>34026</v>
      </c>
      <c r="AF322">
        <f t="shared" si="377"/>
        <v>-2.1198428345876721</v>
      </c>
      <c r="AG322">
        <f t="shared" si="378"/>
        <v>-5.3971712627477979</v>
      </c>
      <c r="AH322">
        <f t="shared" si="379"/>
        <v>-8.9557559351505649</v>
      </c>
      <c r="AI322">
        <f t="shared" si="380"/>
        <v>-17.316572079987392</v>
      </c>
      <c r="AJ322">
        <f t="shared" si="381"/>
        <v>-27.219576325978231</v>
      </c>
      <c r="AK322">
        <f t="shared" si="382"/>
        <v>-41.325181340249031</v>
      </c>
      <c r="AL322">
        <f t="shared" si="383"/>
        <v>-98.119017413849221</v>
      </c>
      <c r="AM322">
        <f t="shared" si="384"/>
        <v>-154.91285348744941</v>
      </c>
      <c r="AN322" s="2">
        <f t="shared" si="385"/>
        <v>34026</v>
      </c>
      <c r="AO322">
        <f t="shared" si="386"/>
        <v>-1.3654382093807764</v>
      </c>
      <c r="AP322">
        <f t="shared" si="387"/>
        <v>-4.5983311170243955</v>
      </c>
      <c r="AQ322">
        <f t="shared" si="388"/>
        <v>-8.1569157894271633</v>
      </c>
      <c r="AR322">
        <f t="shared" si="389"/>
        <v>-16.517731934263988</v>
      </c>
      <c r="AS322">
        <f t="shared" si="390"/>
        <v>-26.420736180254828</v>
      </c>
      <c r="AT322">
        <f t="shared" si="391"/>
        <v>-40.526341194525628</v>
      </c>
      <c r="AU322">
        <f t="shared" si="392"/>
        <v>-97.320177268125818</v>
      </c>
      <c r="AV322">
        <f t="shared" si="393"/>
        <v>-154.11401334172601</v>
      </c>
      <c r="AW322" s="2">
        <f t="shared" si="394"/>
        <v>34026</v>
      </c>
      <c r="AX322">
        <f t="shared" si="395"/>
        <v>-0.6554691046903881</v>
      </c>
      <c r="AY322">
        <f t="shared" si="396"/>
        <v>-3.8883620123340066</v>
      </c>
      <c r="AZ322">
        <f t="shared" si="397"/>
        <v>-7.4469466847367745</v>
      </c>
      <c r="BA322">
        <f t="shared" si="398"/>
        <v>-15.807762829573599</v>
      </c>
      <c r="BB322">
        <f t="shared" si="399"/>
        <v>-25.710767075564441</v>
      </c>
      <c r="BC322">
        <f t="shared" si="400"/>
        <v>-39.816372089835241</v>
      </c>
      <c r="BD322">
        <f t="shared" si="401"/>
        <v>-96.610208163435431</v>
      </c>
      <c r="BE322">
        <f t="shared" si="402"/>
        <v>-153.40404423703563</v>
      </c>
      <c r="BF322" s="2">
        <f t="shared" si="403"/>
        <v>34026</v>
      </c>
      <c r="BG322">
        <f t="shared" si="404"/>
        <v>-2.8742474597945673</v>
      </c>
      <c r="BH322">
        <f t="shared" si="405"/>
        <v>-6.1071403674381859</v>
      </c>
      <c r="BI322">
        <f t="shared" si="406"/>
        <v>-14.79364827703416</v>
      </c>
      <c r="BJ322">
        <f t="shared" si="407"/>
        <v>-24.696652523025001</v>
      </c>
      <c r="BK322">
        <f t="shared" si="408"/>
        <v>-38.802257537295802</v>
      </c>
      <c r="BL322">
        <f t="shared" si="409"/>
        <v>-95.596093610895991</v>
      </c>
      <c r="BM322">
        <f t="shared" si="410"/>
        <v>-152.3899296844962</v>
      </c>
      <c r="BN322" s="2">
        <f t="shared" si="411"/>
        <v>34026</v>
      </c>
      <c r="BO322">
        <f t="shared" si="412"/>
        <v>-8.4793713383506883</v>
      </c>
      <c r="BP322">
        <f t="shared" si="413"/>
        <v>-21.588685050991192</v>
      </c>
      <c r="BQ322">
        <f t="shared" si="414"/>
        <v>-35.82302374060226</v>
      </c>
      <c r="BR322">
        <f t="shared" si="415"/>
        <v>-69.266288319949567</v>
      </c>
      <c r="BS322">
        <f t="shared" si="416"/>
        <v>-108.87830530391292</v>
      </c>
      <c r="BT322">
        <f t="shared" si="417"/>
        <v>-165.30072536099613</v>
      </c>
      <c r="BU322">
        <f t="shared" si="418"/>
        <v>-392.47606965539688</v>
      </c>
      <c r="BV322">
        <f t="shared" si="419"/>
        <v>-619.65141394979764</v>
      </c>
      <c r="BW322" s="2">
        <f t="shared" si="420"/>
        <v>34026</v>
      </c>
      <c r="BX322">
        <f t="shared" si="421"/>
        <v>-2.7308764187615528</v>
      </c>
      <c r="BY322">
        <f t="shared" si="422"/>
        <v>-9.1966622340487909</v>
      </c>
      <c r="BZ322">
        <f t="shared" si="423"/>
        <v>-16.313831578854327</v>
      </c>
      <c r="CA322">
        <f t="shared" si="424"/>
        <v>-33.035463868527977</v>
      </c>
      <c r="CB322">
        <f t="shared" si="425"/>
        <v>-52.841472360509655</v>
      </c>
      <c r="CC322">
        <f t="shared" si="426"/>
        <v>-81.052682389051256</v>
      </c>
      <c r="CD322">
        <f t="shared" si="427"/>
        <v>-194.64035453625164</v>
      </c>
      <c r="CE322">
        <f t="shared" si="428"/>
        <v>-308.22802668345201</v>
      </c>
      <c r="CF322" s="2">
        <f t="shared" si="429"/>
        <v>34026</v>
      </c>
      <c r="CG322">
        <f t="shared" si="430"/>
        <v>-0.87395880625385081</v>
      </c>
      <c r="CH322">
        <f t="shared" si="431"/>
        <v>-5.1844826831120088</v>
      </c>
      <c r="CI322">
        <f t="shared" si="432"/>
        <v>-9.9292622463156999</v>
      </c>
      <c r="CJ322">
        <f t="shared" si="433"/>
        <v>-21.077017106098133</v>
      </c>
      <c r="CK322">
        <f t="shared" si="434"/>
        <v>-34.281022767419259</v>
      </c>
      <c r="CL322">
        <f t="shared" si="435"/>
        <v>-53.088496119780324</v>
      </c>
      <c r="CM322">
        <f t="shared" si="436"/>
        <v>-128.81361088458056</v>
      </c>
      <c r="CN322">
        <f t="shared" si="437"/>
        <v>-204.53872564938084</v>
      </c>
      <c r="CO322" s="2">
        <f t="shared" si="438"/>
        <v>34026</v>
      </c>
      <c r="CP322">
        <f t="shared" si="439"/>
        <v>-2.8742474597945673</v>
      </c>
      <c r="CQ322">
        <f t="shared" si="440"/>
        <v>-6.1071403674381859</v>
      </c>
      <c r="CR322">
        <f t="shared" si="441"/>
        <v>-14.79364827703416</v>
      </c>
      <c r="CS322">
        <f t="shared" si="442"/>
        <v>-24.696652523025001</v>
      </c>
      <c r="CT322">
        <f t="shared" si="443"/>
        <v>-38.802257537295802</v>
      </c>
      <c r="CU322">
        <f t="shared" si="444"/>
        <v>-95.596093610895991</v>
      </c>
      <c r="CV322">
        <f t="shared" si="445"/>
        <v>-152.3899296844962</v>
      </c>
    </row>
    <row r="323" spans="1:100" x14ac:dyDescent="0.3">
      <c r="A323" s="2">
        <v>33998</v>
      </c>
      <c r="B323" s="4">
        <v>0.23</v>
      </c>
      <c r="C323" s="3">
        <f t="shared" si="448"/>
        <v>2.9016284307638278</v>
      </c>
      <c r="D323" s="3">
        <f t="shared" si="449"/>
        <v>3.0106284307638287</v>
      </c>
      <c r="E323" s="3">
        <f t="shared" si="446"/>
        <v>3.1062091247858383</v>
      </c>
      <c r="F323">
        <v>3.1539994717968431</v>
      </c>
      <c r="G323">
        <v>3.3438895613535684</v>
      </c>
      <c r="H323">
        <v>3.4048522811561317</v>
      </c>
      <c r="I323">
        <v>3.9546430197878881</v>
      </c>
      <c r="J323">
        <v>4.3141342456184706</v>
      </c>
      <c r="K323">
        <v>4.6827492818029368</v>
      </c>
      <c r="L323">
        <v>5.3498066585103468</v>
      </c>
      <c r="M323">
        <v>5.5721591174128173</v>
      </c>
      <c r="N323" s="2">
        <f t="shared" si="360"/>
        <v>33998</v>
      </c>
      <c r="O323">
        <f t="shared" si="361"/>
        <v>-0.72540710769095695</v>
      </c>
      <c r="P323">
        <f t="shared" si="362"/>
        <v>-1.5053142153819143</v>
      </c>
      <c r="Q323">
        <f t="shared" si="447"/>
        <v>-2.3296568435893787</v>
      </c>
      <c r="R323">
        <f t="shared" si="363"/>
        <v>-3.1539994717968431</v>
      </c>
      <c r="S323">
        <f t="shared" si="364"/>
        <v>-6.6877791227071368</v>
      </c>
      <c r="T323">
        <f t="shared" si="365"/>
        <v>-10.214556843468396</v>
      </c>
      <c r="U323">
        <f t="shared" si="366"/>
        <v>-19.773215098939442</v>
      </c>
      <c r="V323">
        <f t="shared" si="367"/>
        <v>-30.198939719329296</v>
      </c>
      <c r="W323">
        <f t="shared" si="368"/>
        <v>-46.82749281802937</v>
      </c>
      <c r="X323">
        <f t="shared" si="369"/>
        <v>-106.99613317020693</v>
      </c>
      <c r="Y323">
        <f t="shared" si="370"/>
        <v>-167.16477352238451</v>
      </c>
      <c r="Z323" s="2">
        <f t="shared" si="371"/>
        <v>33998</v>
      </c>
      <c r="AA323">
        <f t="shared" si="372"/>
        <v>0.77990710769095739</v>
      </c>
      <c r="AB323">
        <f t="shared" si="373"/>
        <v>1.6486852564149288</v>
      </c>
      <c r="AC323">
        <f t="shared" si="374"/>
        <v>2.428592364105886</v>
      </c>
      <c r="AD323">
        <f t="shared" si="375"/>
        <v>3.5337796509102937</v>
      </c>
      <c r="AE323" s="2">
        <f t="shared" si="376"/>
        <v>33998</v>
      </c>
      <c r="AF323">
        <f t="shared" si="377"/>
        <v>-2.3296568435893787</v>
      </c>
      <c r="AG323">
        <f t="shared" si="378"/>
        <v>-5.9078720150161796</v>
      </c>
      <c r="AH323">
        <f t="shared" si="379"/>
        <v>-9.4346497357774375</v>
      </c>
      <c r="AI323">
        <f t="shared" si="380"/>
        <v>-18.993307991248486</v>
      </c>
      <c r="AJ323">
        <f t="shared" si="381"/>
        <v>-29.41903261163834</v>
      </c>
      <c r="AK323">
        <f t="shared" si="382"/>
        <v>-46.04758571033841</v>
      </c>
      <c r="AL323">
        <f t="shared" si="383"/>
        <v>-106.21622606251597</v>
      </c>
      <c r="AM323">
        <f t="shared" si="384"/>
        <v>-166.38486641469356</v>
      </c>
      <c r="AN323" s="2">
        <f t="shared" si="385"/>
        <v>33998</v>
      </c>
      <c r="AO323">
        <f t="shared" si="386"/>
        <v>-1.5053142153819143</v>
      </c>
      <c r="AP323">
        <f t="shared" si="387"/>
        <v>-5.039093866292208</v>
      </c>
      <c r="AQ323">
        <f t="shared" si="388"/>
        <v>-8.5658715870534667</v>
      </c>
      <c r="AR323">
        <f t="shared" si="389"/>
        <v>-18.124529842524513</v>
      </c>
      <c r="AS323">
        <f t="shared" si="390"/>
        <v>-28.550254462914367</v>
      </c>
      <c r="AT323">
        <f t="shared" si="391"/>
        <v>-45.178807561614441</v>
      </c>
      <c r="AU323">
        <f t="shared" si="392"/>
        <v>-105.347447913792</v>
      </c>
      <c r="AV323">
        <f t="shared" si="393"/>
        <v>-165.51608826596959</v>
      </c>
      <c r="AW323" s="2">
        <f t="shared" si="394"/>
        <v>33998</v>
      </c>
      <c r="AX323">
        <f t="shared" si="395"/>
        <v>-0.72540710769095695</v>
      </c>
      <c r="AY323">
        <f t="shared" si="396"/>
        <v>-4.2591867586012508</v>
      </c>
      <c r="AZ323">
        <f t="shared" si="397"/>
        <v>-7.7859644793625096</v>
      </c>
      <c r="BA323">
        <f t="shared" si="398"/>
        <v>-17.344622734833557</v>
      </c>
      <c r="BB323">
        <f t="shared" si="399"/>
        <v>-27.770347355223411</v>
      </c>
      <c r="BC323">
        <f t="shared" si="400"/>
        <v>-44.398900453923481</v>
      </c>
      <c r="BD323">
        <f t="shared" si="401"/>
        <v>-104.56754080610105</v>
      </c>
      <c r="BE323">
        <f t="shared" si="402"/>
        <v>-164.73618115827861</v>
      </c>
      <c r="BF323" s="2">
        <f t="shared" si="403"/>
        <v>33998</v>
      </c>
      <c r="BG323">
        <f t="shared" si="404"/>
        <v>-3.1539994717968431</v>
      </c>
      <c r="BH323">
        <f t="shared" si="405"/>
        <v>-6.6877791227071368</v>
      </c>
      <c r="BI323">
        <f t="shared" si="406"/>
        <v>-16.239435448029148</v>
      </c>
      <c r="BJ323">
        <f t="shared" si="407"/>
        <v>-26.665160068419002</v>
      </c>
      <c r="BK323">
        <f t="shared" si="408"/>
        <v>-43.29371316711908</v>
      </c>
      <c r="BL323">
        <f t="shared" si="409"/>
        <v>-103.46235351929664</v>
      </c>
      <c r="BM323">
        <f t="shared" si="410"/>
        <v>-163.6309938714742</v>
      </c>
      <c r="BN323" s="2">
        <f t="shared" si="411"/>
        <v>33998</v>
      </c>
      <c r="BO323">
        <f t="shared" si="412"/>
        <v>-9.318627374357515</v>
      </c>
      <c r="BP323">
        <f t="shared" si="413"/>
        <v>-23.631488060064719</v>
      </c>
      <c r="BQ323">
        <f t="shared" si="414"/>
        <v>-37.73859894310975</v>
      </c>
      <c r="BR323">
        <f t="shared" si="415"/>
        <v>-75.973231964993943</v>
      </c>
      <c r="BS323">
        <f t="shared" si="416"/>
        <v>-117.67613044655336</v>
      </c>
      <c r="BT323">
        <f t="shared" si="417"/>
        <v>-184.19034284135364</v>
      </c>
      <c r="BU323">
        <f t="shared" si="418"/>
        <v>-424.86490425006389</v>
      </c>
      <c r="BV323">
        <f t="shared" si="419"/>
        <v>-665.53946565877425</v>
      </c>
      <c r="BW323" s="2">
        <f t="shared" si="420"/>
        <v>33998</v>
      </c>
      <c r="BX323">
        <f t="shared" si="421"/>
        <v>-3.0106284307638287</v>
      </c>
      <c r="BY323">
        <f t="shared" si="422"/>
        <v>-10.078187732584416</v>
      </c>
      <c r="BZ323">
        <f t="shared" si="423"/>
        <v>-17.131743174106933</v>
      </c>
      <c r="CA323">
        <f t="shared" si="424"/>
        <v>-36.249059685049026</v>
      </c>
      <c r="CB323">
        <f t="shared" si="425"/>
        <v>-57.100508925828734</v>
      </c>
      <c r="CC323">
        <f t="shared" si="426"/>
        <v>-90.357615123228882</v>
      </c>
      <c r="CD323">
        <f t="shared" si="427"/>
        <v>-210.69489582758399</v>
      </c>
      <c r="CE323">
        <f t="shared" si="428"/>
        <v>-331.03217653193917</v>
      </c>
      <c r="CF323" s="2">
        <f t="shared" si="429"/>
        <v>33998</v>
      </c>
      <c r="CG323">
        <f t="shared" si="430"/>
        <v>-0.96720947692127579</v>
      </c>
      <c r="CH323">
        <f t="shared" si="431"/>
        <v>-5.6789156781350014</v>
      </c>
      <c r="CI323">
        <f t="shared" si="432"/>
        <v>-10.381285972483347</v>
      </c>
      <c r="CJ323">
        <f t="shared" si="433"/>
        <v>-23.126163646444741</v>
      </c>
      <c r="CK323">
        <f t="shared" si="434"/>
        <v>-37.027129806964552</v>
      </c>
      <c r="CL323">
        <f t="shared" si="435"/>
        <v>-59.198533938564637</v>
      </c>
      <c r="CM323">
        <f t="shared" si="436"/>
        <v>-139.42338774146805</v>
      </c>
      <c r="CN323">
        <f t="shared" si="437"/>
        <v>-219.64824154437147</v>
      </c>
      <c r="CO323" s="2">
        <f t="shared" si="438"/>
        <v>33998</v>
      </c>
      <c r="CP323">
        <f t="shared" si="439"/>
        <v>-3.1539994717968431</v>
      </c>
      <c r="CQ323">
        <f t="shared" si="440"/>
        <v>-6.6877791227071368</v>
      </c>
      <c r="CR323">
        <f t="shared" si="441"/>
        <v>-16.239435448029148</v>
      </c>
      <c r="CS323">
        <f t="shared" si="442"/>
        <v>-26.665160068419002</v>
      </c>
      <c r="CT323">
        <f t="shared" si="443"/>
        <v>-43.29371316711908</v>
      </c>
      <c r="CU323">
        <f t="shared" si="444"/>
        <v>-103.46235351929664</v>
      </c>
      <c r="CV323">
        <f t="shared" si="445"/>
        <v>-163.6309938714742</v>
      </c>
    </row>
  </sheetData>
  <mergeCells count="4">
    <mergeCell ref="BN1:BV1"/>
    <mergeCell ref="BW1:CE1"/>
    <mergeCell ref="CF1:CN1"/>
    <mergeCell ref="CO1:CV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27AAB-1478-4935-AE00-8B4FBC5E2F26}">
  <dimension ref="A1:C322"/>
  <sheetViews>
    <sheetView workbookViewId="0">
      <selection activeCell="G10" sqref="G10"/>
    </sheetView>
  </sheetViews>
  <sheetFormatPr defaultRowHeight="14.4" x14ac:dyDescent="0.3"/>
  <cols>
    <col min="1" max="1" width="10.5546875" bestFit="1" customWidth="1"/>
  </cols>
  <sheetData>
    <row r="1" spans="1:3" x14ac:dyDescent="0.3">
      <c r="A1" s="10" t="s">
        <v>63</v>
      </c>
      <c r="B1" s="10" t="s">
        <v>80</v>
      </c>
      <c r="C1" s="1" t="s">
        <v>81</v>
      </c>
    </row>
    <row r="2" spans="1:3" ht="15.6" x14ac:dyDescent="0.3">
      <c r="A2" s="11">
        <v>43738</v>
      </c>
      <c r="B2" s="8">
        <v>111.19421372579409</v>
      </c>
      <c r="C2">
        <v>116.44449510699786</v>
      </c>
    </row>
    <row r="3" spans="1:3" ht="15.6" x14ac:dyDescent="0.3">
      <c r="A3" s="11">
        <v>43708</v>
      </c>
      <c r="B3" s="8">
        <v>141.99695237642567</v>
      </c>
      <c r="C3">
        <v>113.21631415882068</v>
      </c>
    </row>
    <row r="4" spans="1:3" ht="15.6" x14ac:dyDescent="0.3">
      <c r="A4" s="11">
        <v>43677</v>
      </c>
      <c r="B4" s="8">
        <v>156.47738229962332</v>
      </c>
      <c r="C4">
        <v>115.87248907907605</v>
      </c>
    </row>
    <row r="5" spans="1:3" ht="15.6" x14ac:dyDescent="0.3">
      <c r="A5" s="11">
        <v>43646</v>
      </c>
      <c r="B5" s="8">
        <v>144.26111486468122</v>
      </c>
      <c r="C5">
        <v>114.22684020668454</v>
      </c>
    </row>
    <row r="6" spans="1:3" ht="15.6" x14ac:dyDescent="0.3">
      <c r="A6" s="11">
        <v>43616</v>
      </c>
      <c r="B6" s="8">
        <v>124.44859929141931</v>
      </c>
      <c r="C6">
        <v>118.04546641494865</v>
      </c>
    </row>
    <row r="7" spans="1:3" ht="15.6" x14ac:dyDescent="0.3">
      <c r="A7" s="11">
        <v>43585</v>
      </c>
      <c r="B7" s="8">
        <v>119.05261264072547</v>
      </c>
      <c r="C7">
        <v>113.08244163012817</v>
      </c>
    </row>
    <row r="8" spans="1:3" ht="15.6" x14ac:dyDescent="0.3">
      <c r="A8" s="11">
        <v>43553</v>
      </c>
      <c r="B8" s="8">
        <v>120.76007682198497</v>
      </c>
      <c r="C8">
        <v>102.45681394318053</v>
      </c>
    </row>
    <row r="9" spans="1:3" ht="15.6" x14ac:dyDescent="0.3">
      <c r="A9" s="11">
        <v>43524</v>
      </c>
      <c r="B9" s="8">
        <v>111.52386121587658</v>
      </c>
      <c r="C9">
        <v>98.93162839358871</v>
      </c>
    </row>
    <row r="10" spans="1:3" ht="15.6" x14ac:dyDescent="0.3">
      <c r="A10" s="11">
        <v>43496</v>
      </c>
      <c r="B10" s="8">
        <v>120.03776202275249</v>
      </c>
      <c r="C10">
        <v>117.46518797823876</v>
      </c>
    </row>
    <row r="11" spans="1:3" ht="15.6" x14ac:dyDescent="0.3">
      <c r="A11" s="11">
        <v>43462</v>
      </c>
      <c r="B11" s="8">
        <v>126.51634805024629</v>
      </c>
      <c r="C11">
        <v>120.80027766120324</v>
      </c>
    </row>
    <row r="12" spans="1:3" ht="15.6" x14ac:dyDescent="0.3">
      <c r="A12" s="11">
        <v>43434</v>
      </c>
      <c r="B12" s="8">
        <v>105.04066961453567</v>
      </c>
      <c r="C12">
        <v>116.96818235135842</v>
      </c>
    </row>
    <row r="13" spans="1:3" ht="15.6" x14ac:dyDescent="0.3">
      <c r="A13" s="11">
        <v>43404</v>
      </c>
      <c r="B13" s="8">
        <v>100.21319231699766</v>
      </c>
      <c r="C13">
        <v>107.93623245192379</v>
      </c>
    </row>
    <row r="14" spans="1:3" ht="15.6" x14ac:dyDescent="0.3">
      <c r="A14" s="11">
        <v>43371</v>
      </c>
      <c r="B14" s="8">
        <v>104.02672480745858</v>
      </c>
      <c r="C14">
        <v>104.34408231351047</v>
      </c>
    </row>
    <row r="15" spans="1:3" ht="15.6" x14ac:dyDescent="0.3">
      <c r="A15" s="11">
        <v>43343</v>
      </c>
      <c r="B15" s="8">
        <v>111.2139626517195</v>
      </c>
      <c r="C15">
        <v>106.15174948086566</v>
      </c>
    </row>
    <row r="16" spans="1:3" ht="15.6" x14ac:dyDescent="0.3">
      <c r="A16" s="11">
        <v>43312</v>
      </c>
      <c r="B16" s="8">
        <v>82.577581288525835</v>
      </c>
      <c r="C16">
        <v>91.79338558384363</v>
      </c>
    </row>
    <row r="17" spans="1:3" ht="15.6" x14ac:dyDescent="0.3">
      <c r="A17" s="11">
        <v>43280</v>
      </c>
      <c r="B17" s="8">
        <v>88.956722818200717</v>
      </c>
      <c r="C17">
        <v>89.274725396440246</v>
      </c>
    </row>
    <row r="18" spans="1:3" ht="15.6" x14ac:dyDescent="0.3">
      <c r="A18" s="11">
        <v>43251</v>
      </c>
      <c r="B18" s="8">
        <v>82.873887109258192</v>
      </c>
      <c r="C18">
        <v>92.962810891897163</v>
      </c>
    </row>
    <row r="19" spans="1:3" ht="15.6" x14ac:dyDescent="0.3">
      <c r="A19" s="11">
        <v>43217</v>
      </c>
      <c r="B19" s="8">
        <v>88.486152928861173</v>
      </c>
      <c r="C19">
        <v>97.079544982560094</v>
      </c>
    </row>
    <row r="20" spans="1:3" ht="15.6" x14ac:dyDescent="0.3">
      <c r="A20" s="11">
        <v>43189</v>
      </c>
      <c r="B20" s="8">
        <v>79.144532571309512</v>
      </c>
      <c r="C20">
        <v>98.47715557602298</v>
      </c>
    </row>
    <row r="21" spans="1:3" ht="15.6" x14ac:dyDescent="0.3">
      <c r="A21" s="11">
        <v>43159</v>
      </c>
      <c r="B21" s="8">
        <v>89.552254867471632</v>
      </c>
      <c r="C21">
        <v>98.456025608120626</v>
      </c>
    </row>
    <row r="22" spans="1:3" ht="15.6" x14ac:dyDescent="0.3">
      <c r="A22" s="11">
        <v>43131</v>
      </c>
      <c r="B22" s="8">
        <v>63.726910486066828</v>
      </c>
      <c r="C22">
        <v>101.71009659334301</v>
      </c>
    </row>
    <row r="23" spans="1:3" ht="15.6" x14ac:dyDescent="0.3">
      <c r="A23" s="11">
        <v>43098</v>
      </c>
      <c r="B23" s="8">
        <v>71.379326766772962</v>
      </c>
      <c r="C23">
        <v>103.15398251544387</v>
      </c>
    </row>
    <row r="24" spans="1:3" ht="15.6" x14ac:dyDescent="0.3">
      <c r="A24" s="11">
        <v>43069</v>
      </c>
      <c r="B24" s="8">
        <v>84.566386050101841</v>
      </c>
      <c r="C24">
        <v>103.47668500682946</v>
      </c>
    </row>
    <row r="25" spans="1:3" ht="15.6" x14ac:dyDescent="0.3">
      <c r="A25" s="11">
        <v>43039</v>
      </c>
      <c r="B25" s="8">
        <v>95.768816039917468</v>
      </c>
      <c r="C25">
        <v>101.32099143325189</v>
      </c>
    </row>
    <row r="26" spans="1:3" ht="15.6" x14ac:dyDescent="0.3">
      <c r="A26" s="11">
        <v>43007</v>
      </c>
      <c r="B26" s="8">
        <v>87.537669816428988</v>
      </c>
      <c r="C26">
        <v>100.81096060927574</v>
      </c>
    </row>
    <row r="27" spans="1:3" ht="15.6" x14ac:dyDescent="0.3">
      <c r="A27" s="11">
        <v>42978</v>
      </c>
      <c r="B27" s="8">
        <v>76.216979429733101</v>
      </c>
      <c r="C27">
        <v>101.71536682762296</v>
      </c>
    </row>
    <row r="28" spans="1:3" ht="15.6" x14ac:dyDescent="0.3">
      <c r="A28" s="11">
        <v>42947</v>
      </c>
      <c r="B28" s="8">
        <v>76.294957001392476</v>
      </c>
      <c r="C28">
        <v>106.32606167804806</v>
      </c>
    </row>
    <row r="29" spans="1:3" ht="15.6" x14ac:dyDescent="0.3">
      <c r="A29" s="11">
        <v>42916</v>
      </c>
      <c r="B29" s="8">
        <v>88.092218807673532</v>
      </c>
      <c r="C29">
        <v>108.40329326630871</v>
      </c>
    </row>
    <row r="30" spans="1:3" ht="15.6" x14ac:dyDescent="0.3">
      <c r="A30" s="11">
        <v>42886</v>
      </c>
      <c r="B30" s="8">
        <v>101.20065639967915</v>
      </c>
      <c r="C30">
        <v>110.1149844819692</v>
      </c>
    </row>
    <row r="31" spans="1:3" ht="15.6" x14ac:dyDescent="0.3">
      <c r="A31" s="11">
        <v>42853</v>
      </c>
      <c r="B31" s="8">
        <v>104.62092222650396</v>
      </c>
      <c r="C31">
        <v>110.21911128178719</v>
      </c>
    </row>
    <row r="32" spans="1:3" ht="15.6" x14ac:dyDescent="0.3">
      <c r="A32" s="11">
        <v>42825</v>
      </c>
      <c r="B32" s="8">
        <v>123.90414349345298</v>
      </c>
      <c r="C32">
        <v>108.90355497186346</v>
      </c>
    </row>
    <row r="33" spans="1:3" ht="15.6" x14ac:dyDescent="0.3">
      <c r="A33" s="11">
        <v>42794</v>
      </c>
      <c r="B33" s="8">
        <v>121.63208991434345</v>
      </c>
      <c r="C33">
        <v>108.95992433254114</v>
      </c>
    </row>
    <row r="34" spans="1:3" ht="15.6" x14ac:dyDescent="0.3">
      <c r="A34" s="11">
        <v>42766</v>
      </c>
      <c r="B34" s="8">
        <v>140.41876465597804</v>
      </c>
      <c r="C34">
        <v>103.48853194943884</v>
      </c>
    </row>
    <row r="35" spans="1:3" ht="15.6" x14ac:dyDescent="0.3">
      <c r="A35" s="11">
        <v>42734</v>
      </c>
      <c r="B35" s="8">
        <v>136.82428147536791</v>
      </c>
      <c r="C35">
        <v>100.46401968875523</v>
      </c>
    </row>
    <row r="36" spans="1:3" ht="15.6" x14ac:dyDescent="0.3">
      <c r="A36" s="11">
        <v>42704</v>
      </c>
      <c r="B36" s="8">
        <v>136.99682405789002</v>
      </c>
      <c r="C36">
        <v>104.36856688690156</v>
      </c>
    </row>
    <row r="37" spans="1:3" ht="15.6" x14ac:dyDescent="0.3">
      <c r="A37" s="11">
        <v>42674</v>
      </c>
      <c r="B37" s="8">
        <v>92.136892490320619</v>
      </c>
      <c r="C37">
        <v>106.53653354258</v>
      </c>
    </row>
    <row r="38" spans="1:3" ht="15.6" x14ac:dyDescent="0.3">
      <c r="A38" s="11">
        <v>42643</v>
      </c>
      <c r="B38" s="8">
        <v>112.61597806860432</v>
      </c>
      <c r="C38">
        <v>109.66289773940845</v>
      </c>
    </row>
    <row r="39" spans="1:3" ht="15.6" x14ac:dyDescent="0.3">
      <c r="A39" s="11">
        <v>42613</v>
      </c>
      <c r="B39" s="8">
        <v>111.72369740507069</v>
      </c>
      <c r="C39">
        <v>117.66232501014706</v>
      </c>
    </row>
    <row r="40" spans="1:3" ht="15.6" x14ac:dyDescent="0.3">
      <c r="A40" s="11">
        <v>42580</v>
      </c>
      <c r="B40" s="8">
        <v>207.57262463208392</v>
      </c>
      <c r="C40">
        <v>115.14376998239335</v>
      </c>
    </row>
    <row r="41" spans="1:3" ht="15.6" x14ac:dyDescent="0.3">
      <c r="A41" s="11">
        <v>42551</v>
      </c>
      <c r="B41" s="8">
        <v>206.70255638260053</v>
      </c>
      <c r="C41">
        <v>107.23327634788177</v>
      </c>
    </row>
    <row r="42" spans="1:3" ht="15.6" x14ac:dyDescent="0.3">
      <c r="A42" s="11">
        <v>42521</v>
      </c>
      <c r="B42" s="8">
        <v>157.23432031207466</v>
      </c>
      <c r="C42">
        <v>103.18248738311971</v>
      </c>
    </row>
    <row r="43" spans="1:3" ht="15.6" x14ac:dyDescent="0.3">
      <c r="A43" s="11">
        <v>42488</v>
      </c>
      <c r="B43" s="8">
        <v>134.99121758853474</v>
      </c>
      <c r="C43">
        <v>108.10164535752806</v>
      </c>
    </row>
    <row r="44" spans="1:3" ht="15.6" x14ac:dyDescent="0.3">
      <c r="A44" s="11">
        <v>42460</v>
      </c>
      <c r="B44" s="8">
        <v>139.70932662909769</v>
      </c>
      <c r="C44">
        <v>100.72633091316598</v>
      </c>
    </row>
    <row r="45" spans="1:3" ht="15.6" x14ac:dyDescent="0.3">
      <c r="A45" s="11">
        <v>42429</v>
      </c>
      <c r="B45" s="8">
        <v>167.60744813548217</v>
      </c>
      <c r="C45">
        <v>101.08888870433131</v>
      </c>
    </row>
    <row r="46" spans="1:3" ht="15.6" x14ac:dyDescent="0.3">
      <c r="A46" s="11">
        <v>42398</v>
      </c>
      <c r="B46" s="8">
        <v>131.88898817218274</v>
      </c>
      <c r="C46">
        <v>114.33108886851473</v>
      </c>
    </row>
    <row r="47" spans="1:3" ht="15.6" x14ac:dyDescent="0.3">
      <c r="A47" s="11">
        <v>42368</v>
      </c>
      <c r="B47" s="8">
        <v>94.31395171517029</v>
      </c>
      <c r="C47">
        <v>112.56008113420195</v>
      </c>
    </row>
    <row r="48" spans="1:3" ht="15.6" x14ac:dyDescent="0.3">
      <c r="A48" s="11">
        <v>42338</v>
      </c>
      <c r="B48" s="8">
        <v>90.942294123029427</v>
      </c>
      <c r="C48">
        <v>107.04445220335673</v>
      </c>
    </row>
    <row r="49" spans="1:3" ht="15.6" x14ac:dyDescent="0.3">
      <c r="A49" s="11">
        <v>42307</v>
      </c>
      <c r="B49" s="8">
        <v>112.50371595918563</v>
      </c>
      <c r="C49">
        <v>109.04403995279372</v>
      </c>
    </row>
    <row r="50" spans="1:3" ht="15.6" x14ac:dyDescent="0.3">
      <c r="A50" s="11">
        <v>42277</v>
      </c>
      <c r="B50" s="8">
        <v>120.26575802198246</v>
      </c>
      <c r="C50">
        <v>114.08874279926883</v>
      </c>
    </row>
    <row r="51" spans="1:3" ht="15.6" x14ac:dyDescent="0.3">
      <c r="A51" s="11">
        <v>42247</v>
      </c>
      <c r="B51" s="8">
        <v>111.16057502509246</v>
      </c>
      <c r="C51">
        <v>106.15232504128981</v>
      </c>
    </row>
    <row r="52" spans="1:3" ht="15.6" x14ac:dyDescent="0.3">
      <c r="A52" s="11">
        <v>42216</v>
      </c>
      <c r="B52" s="8">
        <v>96.929450400652755</v>
      </c>
      <c r="C52">
        <v>103.7176420701774</v>
      </c>
    </row>
    <row r="53" spans="1:3" ht="15.6" x14ac:dyDescent="0.3">
      <c r="A53" s="11">
        <v>42185</v>
      </c>
      <c r="B53" s="8">
        <v>83.156381083704915</v>
      </c>
      <c r="C53">
        <v>110.51713888836032</v>
      </c>
    </row>
    <row r="54" spans="1:3" ht="15.6" x14ac:dyDescent="0.3">
      <c r="A54" s="11">
        <v>42153</v>
      </c>
      <c r="B54" s="8">
        <v>87.522935318475092</v>
      </c>
      <c r="C54">
        <v>108.83697972607671</v>
      </c>
    </row>
    <row r="55" spans="1:3" ht="15.6" x14ac:dyDescent="0.3">
      <c r="A55" s="11">
        <v>42124</v>
      </c>
      <c r="B55" s="8">
        <v>80.785673905974633</v>
      </c>
      <c r="C55">
        <v>115.10413730534425</v>
      </c>
    </row>
    <row r="56" spans="1:3" ht="15.6" x14ac:dyDescent="0.3">
      <c r="A56" s="11">
        <v>42094</v>
      </c>
      <c r="B56" s="8">
        <v>77.104585497175577</v>
      </c>
      <c r="C56">
        <v>109.0648542833103</v>
      </c>
    </row>
    <row r="57" spans="1:3" ht="15.6" x14ac:dyDescent="0.3">
      <c r="A57" s="11">
        <v>42062</v>
      </c>
      <c r="B57" s="8">
        <v>73.120099284893072</v>
      </c>
      <c r="C57">
        <v>103.44838588484434</v>
      </c>
    </row>
    <row r="58" spans="1:3" ht="15.6" x14ac:dyDescent="0.3">
      <c r="A58" s="11">
        <v>42034</v>
      </c>
      <c r="B58" s="8">
        <v>89.624127833583429</v>
      </c>
      <c r="C58">
        <v>103.4668832072627</v>
      </c>
    </row>
    <row r="59" spans="1:3" ht="15.6" x14ac:dyDescent="0.3">
      <c r="A59" s="11">
        <v>42003</v>
      </c>
      <c r="B59" s="8">
        <v>103.5264855428513</v>
      </c>
      <c r="C59">
        <v>111.42461690735131</v>
      </c>
    </row>
    <row r="60" spans="1:3" ht="15.6" x14ac:dyDescent="0.3">
      <c r="A60" s="11">
        <v>41971</v>
      </c>
      <c r="B60" s="8">
        <v>106.50876166864354</v>
      </c>
      <c r="C60">
        <v>112.3005981668458</v>
      </c>
    </row>
    <row r="61" spans="1:3" ht="15.6" x14ac:dyDescent="0.3">
      <c r="A61" s="11">
        <v>41943</v>
      </c>
      <c r="B61" s="8">
        <v>103.21163932941039</v>
      </c>
      <c r="C61">
        <v>114.0109763805137</v>
      </c>
    </row>
    <row r="62" spans="1:3" ht="15.6" x14ac:dyDescent="0.3">
      <c r="A62" s="11">
        <v>41912</v>
      </c>
      <c r="B62" s="8">
        <v>90.387249513942692</v>
      </c>
      <c r="C62">
        <v>110.03073482352221</v>
      </c>
    </row>
    <row r="63" spans="1:3" ht="15.6" x14ac:dyDescent="0.3">
      <c r="A63" s="11">
        <v>41880</v>
      </c>
      <c r="B63" s="8">
        <v>74.386816378874315</v>
      </c>
      <c r="C63">
        <v>114.45565390283551</v>
      </c>
    </row>
    <row r="64" spans="1:3" ht="15.6" x14ac:dyDescent="0.3">
      <c r="A64" s="11">
        <v>41851</v>
      </c>
      <c r="B64" s="8">
        <v>72.924263357796335</v>
      </c>
      <c r="C64">
        <v>105.08100521355571</v>
      </c>
    </row>
    <row r="65" spans="1:3" ht="15.6" x14ac:dyDescent="0.3">
      <c r="A65" s="11">
        <v>41820</v>
      </c>
      <c r="B65" s="8">
        <v>62.718462131014313</v>
      </c>
      <c r="C65">
        <v>108.3833384770179</v>
      </c>
    </row>
    <row r="66" spans="1:3" ht="15.6" x14ac:dyDescent="0.3">
      <c r="A66" s="11">
        <v>41789</v>
      </c>
      <c r="B66" s="8">
        <v>84.624491534451295</v>
      </c>
      <c r="C66">
        <v>112.37475844477271</v>
      </c>
    </row>
    <row r="67" spans="1:3" ht="15.6" x14ac:dyDescent="0.3">
      <c r="A67" s="11">
        <v>41759</v>
      </c>
      <c r="B67" s="8">
        <v>110.08690281807066</v>
      </c>
      <c r="C67">
        <v>102.6934392761771</v>
      </c>
    </row>
    <row r="68" spans="1:3" ht="15.6" x14ac:dyDescent="0.3">
      <c r="A68" s="11">
        <v>41729</v>
      </c>
      <c r="B68" s="8">
        <v>106.97209926717055</v>
      </c>
      <c r="C68">
        <v>111.93693065630202</v>
      </c>
    </row>
    <row r="69" spans="1:3" ht="15.6" x14ac:dyDescent="0.3">
      <c r="A69" s="11">
        <v>41698</v>
      </c>
      <c r="B69" s="8">
        <v>124.20239969824098</v>
      </c>
      <c r="C69">
        <v>121.66913517970153</v>
      </c>
    </row>
    <row r="70" spans="1:3" ht="15.6" x14ac:dyDescent="0.3">
      <c r="A70" s="11">
        <v>41670</v>
      </c>
      <c r="B70" s="8">
        <v>99.57156930005803</v>
      </c>
      <c r="C70">
        <v>104.40574733338885</v>
      </c>
    </row>
    <row r="71" spans="1:3" ht="15.6" x14ac:dyDescent="0.3">
      <c r="A71" s="11">
        <v>41638</v>
      </c>
      <c r="B71" s="8">
        <v>87.037974805714867</v>
      </c>
      <c r="C71">
        <v>102.03213546540056</v>
      </c>
    </row>
    <row r="72" spans="1:3" ht="15.6" x14ac:dyDescent="0.3">
      <c r="A72" s="11">
        <v>41607</v>
      </c>
      <c r="B72" s="8">
        <v>69.295842750618647</v>
      </c>
      <c r="C72">
        <v>94.381258783168718</v>
      </c>
    </row>
    <row r="73" spans="1:3" ht="15.6" x14ac:dyDescent="0.3">
      <c r="A73" s="11">
        <v>41578</v>
      </c>
      <c r="B73" s="8">
        <v>104.10870334614116</v>
      </c>
      <c r="C73">
        <v>94.960439183491061</v>
      </c>
    </row>
    <row r="74" spans="1:3" ht="15.6" x14ac:dyDescent="0.3">
      <c r="A74" s="11">
        <v>41547</v>
      </c>
      <c r="B74" s="8">
        <v>99.1141341207517</v>
      </c>
      <c r="C74">
        <v>91.743599599107071</v>
      </c>
    </row>
    <row r="75" spans="1:3" ht="15.6" x14ac:dyDescent="0.3">
      <c r="A75" s="11">
        <v>41516</v>
      </c>
      <c r="B75" s="8">
        <v>81.523449379722805</v>
      </c>
      <c r="C75">
        <v>86.893887809321598</v>
      </c>
    </row>
    <row r="76" spans="1:3" ht="15.6" x14ac:dyDescent="0.3">
      <c r="A76" s="11">
        <v>41486</v>
      </c>
      <c r="B76" s="8">
        <v>120.58964439168888</v>
      </c>
      <c r="C76">
        <v>100.71254785821186</v>
      </c>
    </row>
    <row r="77" spans="1:3" ht="15.6" x14ac:dyDescent="0.3">
      <c r="A77" s="11">
        <v>41453</v>
      </c>
      <c r="B77" s="8">
        <v>111.97852514474079</v>
      </c>
      <c r="C77">
        <v>108.08977949728602</v>
      </c>
    </row>
    <row r="78" spans="1:3" ht="15.6" x14ac:dyDescent="0.3">
      <c r="A78" s="11">
        <v>41425</v>
      </c>
      <c r="B78" s="8">
        <v>93.147259224542978</v>
      </c>
      <c r="C78">
        <v>105.34323897395947</v>
      </c>
    </row>
    <row r="79" spans="1:3" ht="15.6" x14ac:dyDescent="0.3">
      <c r="A79" s="11">
        <v>41394</v>
      </c>
      <c r="B79" s="8">
        <v>96.147594337245081</v>
      </c>
      <c r="C79">
        <v>108.376167094368</v>
      </c>
    </row>
    <row r="80" spans="1:3" ht="15.6" x14ac:dyDescent="0.3">
      <c r="A80" s="11">
        <v>41362</v>
      </c>
      <c r="B80" s="8">
        <v>123.03567523812332</v>
      </c>
      <c r="C80">
        <v>117.0565062144877</v>
      </c>
    </row>
    <row r="81" spans="1:3" ht="15.6" x14ac:dyDescent="0.3">
      <c r="A81" s="11">
        <v>41333</v>
      </c>
      <c r="B81" s="8">
        <v>103.10189867932206</v>
      </c>
      <c r="C81">
        <v>108.89753060347124</v>
      </c>
    </row>
    <row r="82" spans="1:3" ht="15.6" x14ac:dyDescent="0.3">
      <c r="A82" s="11">
        <v>41305</v>
      </c>
      <c r="B82" s="8">
        <v>94.790169149193034</v>
      </c>
      <c r="C82">
        <v>107.6662402125063</v>
      </c>
    </row>
    <row r="83" spans="1:3" ht="15.6" x14ac:dyDescent="0.3">
      <c r="A83" s="11">
        <v>41271</v>
      </c>
      <c r="B83" s="8">
        <v>139.05407712617495</v>
      </c>
      <c r="C83">
        <v>122.98097553483716</v>
      </c>
    </row>
    <row r="84" spans="1:3" ht="15.6" x14ac:dyDescent="0.3">
      <c r="A84" s="11">
        <v>41243</v>
      </c>
      <c r="B84" s="8">
        <v>124.43751284033031</v>
      </c>
      <c r="C84">
        <v>119.04889436921518</v>
      </c>
    </row>
    <row r="85" spans="1:3" ht="15.6" x14ac:dyDescent="0.3">
      <c r="A85" s="11">
        <v>41213</v>
      </c>
      <c r="B85" s="8">
        <v>116.78427587925067</v>
      </c>
      <c r="C85">
        <v>109.46032378393095</v>
      </c>
    </row>
    <row r="86" spans="1:3" ht="15.6" x14ac:dyDescent="0.3">
      <c r="A86" s="11">
        <v>41180</v>
      </c>
      <c r="B86" s="8">
        <v>103.36310243499324</v>
      </c>
      <c r="C86">
        <v>97.464643469508403</v>
      </c>
    </row>
    <row r="87" spans="1:3" ht="15.6" x14ac:dyDescent="0.3">
      <c r="A87" s="11">
        <v>41152</v>
      </c>
      <c r="B87" s="8">
        <v>96.7165657170072</v>
      </c>
      <c r="C87">
        <v>92.904648231976225</v>
      </c>
    </row>
    <row r="88" spans="1:3" ht="15.6" x14ac:dyDescent="0.3">
      <c r="A88" s="11">
        <v>41121</v>
      </c>
      <c r="B88" s="8">
        <v>98.041464657126284</v>
      </c>
      <c r="C88">
        <v>93.650051475106181</v>
      </c>
    </row>
    <row r="89" spans="1:3" ht="15.6" x14ac:dyDescent="0.3">
      <c r="A89" s="11">
        <v>41089</v>
      </c>
      <c r="B89" s="8">
        <v>172.81648388424878</v>
      </c>
      <c r="C89">
        <v>96.814558819366312</v>
      </c>
    </row>
    <row r="90" spans="1:3" ht="15.6" x14ac:dyDescent="0.3">
      <c r="A90" s="11">
        <v>41060</v>
      </c>
      <c r="B90" s="8">
        <v>144.13596750144816</v>
      </c>
      <c r="C90">
        <v>100.79603181323918</v>
      </c>
    </row>
    <row r="91" spans="1:3" ht="15.6" x14ac:dyDescent="0.3">
      <c r="A91" s="11">
        <v>41026</v>
      </c>
      <c r="B91" s="8">
        <v>139.7090484956106</v>
      </c>
      <c r="C91">
        <v>107.58112728614478</v>
      </c>
    </row>
    <row r="92" spans="1:3" ht="15.6" x14ac:dyDescent="0.3">
      <c r="A92" s="11">
        <v>40998</v>
      </c>
      <c r="B92" s="8">
        <v>113.62239557351316</v>
      </c>
      <c r="C92">
        <v>110.81375422167281</v>
      </c>
    </row>
    <row r="93" spans="1:3" ht="15.6" x14ac:dyDescent="0.3">
      <c r="A93" s="11">
        <v>40968</v>
      </c>
      <c r="B93" s="8">
        <v>131.0588866813419</v>
      </c>
      <c r="C93">
        <v>113.0024462269195</v>
      </c>
    </row>
    <row r="94" spans="1:3" ht="15.6" x14ac:dyDescent="0.3">
      <c r="A94" s="11">
        <v>40939</v>
      </c>
      <c r="B94" s="8">
        <v>137.15482138037615</v>
      </c>
      <c r="C94">
        <v>109.80799373173748</v>
      </c>
    </row>
    <row r="95" spans="1:3" ht="15.6" x14ac:dyDescent="0.3">
      <c r="A95" s="11">
        <v>40907</v>
      </c>
      <c r="B95" s="8">
        <v>135.1452340619897</v>
      </c>
      <c r="C95">
        <v>110.99005552040516</v>
      </c>
    </row>
    <row r="96" spans="1:3" ht="15.6" x14ac:dyDescent="0.3">
      <c r="A96" s="11">
        <v>40877</v>
      </c>
      <c r="B96" s="8">
        <v>155.89067204346358</v>
      </c>
      <c r="C96">
        <v>108.24293553663912</v>
      </c>
    </row>
    <row r="97" spans="1:3" ht="15.6" x14ac:dyDescent="0.3">
      <c r="A97" s="11">
        <v>40847</v>
      </c>
      <c r="B97" s="8">
        <v>161.39565289787799</v>
      </c>
      <c r="C97">
        <v>104.61202635877599</v>
      </c>
    </row>
    <row r="98" spans="1:3" ht="15.6" x14ac:dyDescent="0.3">
      <c r="A98" s="11">
        <v>40816</v>
      </c>
      <c r="B98" s="8">
        <v>149.40810997889432</v>
      </c>
      <c r="C98">
        <v>104.942956071616</v>
      </c>
    </row>
    <row r="99" spans="1:3" ht="15.6" x14ac:dyDescent="0.3">
      <c r="A99" s="11">
        <v>40786</v>
      </c>
      <c r="B99" s="8">
        <v>231.46286184094632</v>
      </c>
      <c r="C99">
        <v>117.46904414122577</v>
      </c>
    </row>
    <row r="100" spans="1:3" ht="15.6" x14ac:dyDescent="0.3">
      <c r="A100" s="11">
        <v>40753</v>
      </c>
      <c r="B100" s="8">
        <v>145.55822125189877</v>
      </c>
      <c r="C100">
        <v>111.56532601401612</v>
      </c>
    </row>
    <row r="101" spans="1:3" ht="15.6" x14ac:dyDescent="0.3">
      <c r="A101" s="11">
        <v>40724</v>
      </c>
      <c r="B101" s="8">
        <v>118.34443122757642</v>
      </c>
      <c r="C101">
        <v>102.74835638884203</v>
      </c>
    </row>
    <row r="102" spans="1:3" ht="15.6" x14ac:dyDescent="0.3">
      <c r="A102" s="11">
        <v>40694</v>
      </c>
      <c r="B102" s="8">
        <v>116.97827642390321</v>
      </c>
      <c r="C102">
        <v>106.97342281097485</v>
      </c>
    </row>
    <row r="103" spans="1:3" ht="15.6" x14ac:dyDescent="0.3">
      <c r="A103" s="11">
        <v>40661</v>
      </c>
      <c r="B103" s="8">
        <v>118.0908163932631</v>
      </c>
      <c r="C103">
        <v>122.88757637941832</v>
      </c>
    </row>
    <row r="104" spans="1:3" ht="15.6" x14ac:dyDescent="0.3">
      <c r="A104" s="11">
        <v>40633</v>
      </c>
      <c r="B104" s="8">
        <v>108.6010670926473</v>
      </c>
      <c r="C104">
        <v>101.9690323634954</v>
      </c>
    </row>
    <row r="105" spans="1:3" ht="15.6" x14ac:dyDescent="0.3">
      <c r="A105" s="11">
        <v>40602</v>
      </c>
      <c r="B105" s="8">
        <v>103.46964322368289</v>
      </c>
      <c r="C105">
        <v>100.10581866057441</v>
      </c>
    </row>
    <row r="106" spans="1:3" ht="15.6" x14ac:dyDescent="0.3">
      <c r="A106" s="11">
        <v>40574</v>
      </c>
      <c r="B106" s="8">
        <v>106.95149740513486</v>
      </c>
      <c r="C106">
        <v>101.32470850441385</v>
      </c>
    </row>
    <row r="107" spans="1:3" ht="15.6" x14ac:dyDescent="0.3">
      <c r="A107" s="11">
        <v>40542</v>
      </c>
      <c r="B107" s="8">
        <v>106.38193646078398</v>
      </c>
      <c r="C107">
        <v>94.930103114768642</v>
      </c>
    </row>
    <row r="108" spans="1:3" ht="15.6" x14ac:dyDescent="0.3">
      <c r="A108" s="11">
        <v>40512</v>
      </c>
      <c r="B108" s="8">
        <v>108.74145587620353</v>
      </c>
      <c r="C108">
        <v>88.931835395999983</v>
      </c>
    </row>
    <row r="109" spans="1:3" ht="15.6" x14ac:dyDescent="0.3">
      <c r="A109" s="11">
        <v>40480</v>
      </c>
      <c r="B109" s="8">
        <v>95.424691860568146</v>
      </c>
      <c r="C109">
        <v>89.226907369323527</v>
      </c>
    </row>
    <row r="110" spans="1:3" ht="15.6" x14ac:dyDescent="0.3">
      <c r="A110" s="11">
        <v>40451</v>
      </c>
      <c r="B110" s="8">
        <v>123.9913268822518</v>
      </c>
      <c r="C110">
        <v>105.69996492647607</v>
      </c>
    </row>
    <row r="111" spans="1:3" ht="15.6" x14ac:dyDescent="0.3">
      <c r="A111" s="11">
        <v>40421</v>
      </c>
      <c r="B111" s="8">
        <v>146.03789952108625</v>
      </c>
      <c r="C111">
        <v>107.12987576292493</v>
      </c>
    </row>
    <row r="112" spans="1:3" ht="15.6" x14ac:dyDescent="0.3">
      <c r="A112" s="11">
        <v>40389</v>
      </c>
      <c r="B112" s="8">
        <v>141.35187119174012</v>
      </c>
      <c r="C112">
        <v>112.51276188489086</v>
      </c>
    </row>
    <row r="113" spans="1:3" ht="15.6" x14ac:dyDescent="0.3">
      <c r="A113" s="11">
        <v>40359</v>
      </c>
      <c r="B113" s="8">
        <v>201.45506670257416</v>
      </c>
      <c r="C113">
        <v>104.83251396913174</v>
      </c>
    </row>
    <row r="114" spans="1:3" ht="15.6" x14ac:dyDescent="0.3">
      <c r="A114" s="11">
        <v>40329</v>
      </c>
      <c r="B114" s="8">
        <v>181.1302455757783</v>
      </c>
      <c r="C114">
        <v>104.78372415560771</v>
      </c>
    </row>
    <row r="115" spans="1:3" ht="15.6" x14ac:dyDescent="0.3">
      <c r="A115" s="11">
        <v>40298</v>
      </c>
      <c r="B115" s="8">
        <v>112.31905469449174</v>
      </c>
      <c r="C115">
        <v>96.055788148504575</v>
      </c>
    </row>
    <row r="116" spans="1:3" ht="15.6" x14ac:dyDescent="0.3">
      <c r="A116" s="11">
        <v>40268</v>
      </c>
      <c r="B116" s="8">
        <v>84.306837904298348</v>
      </c>
      <c r="C116">
        <v>94.58762160202221</v>
      </c>
    </row>
    <row r="117" spans="1:3" ht="15.6" x14ac:dyDescent="0.3">
      <c r="A117" s="11">
        <v>40235</v>
      </c>
      <c r="B117" s="8">
        <v>104.49014309598378</v>
      </c>
      <c r="C117">
        <v>103.83429631495795</v>
      </c>
    </row>
    <row r="118" spans="1:3" ht="15.6" x14ac:dyDescent="0.3">
      <c r="A118" s="11">
        <v>40207</v>
      </c>
      <c r="B118" s="8">
        <v>108.05458139776579</v>
      </c>
      <c r="C118">
        <v>101.75425360401793</v>
      </c>
    </row>
    <row r="119" spans="1:3" ht="15.6" x14ac:dyDescent="0.3">
      <c r="A119" s="11">
        <v>40177</v>
      </c>
      <c r="B119" s="8">
        <v>127.67450703827504</v>
      </c>
      <c r="C119">
        <v>102.43648219088342</v>
      </c>
    </row>
    <row r="120" spans="1:3" ht="15.6" x14ac:dyDescent="0.3">
      <c r="A120" s="11">
        <v>40147</v>
      </c>
      <c r="B120" s="8">
        <v>110.97226635594326</v>
      </c>
      <c r="C120">
        <v>102.87530466482816</v>
      </c>
    </row>
    <row r="121" spans="1:3" ht="15.6" x14ac:dyDescent="0.3">
      <c r="A121" s="11">
        <v>40116</v>
      </c>
      <c r="B121" s="8">
        <v>109.35264058375945</v>
      </c>
      <c r="C121">
        <v>103.25186754999679</v>
      </c>
    </row>
    <row r="122" spans="1:3" ht="15.6" x14ac:dyDescent="0.3">
      <c r="A122" s="11">
        <v>40086</v>
      </c>
      <c r="B122" s="8">
        <v>121.13601035151186</v>
      </c>
      <c r="C122">
        <v>103.80047135083419</v>
      </c>
    </row>
    <row r="123" spans="1:3" ht="15.6" x14ac:dyDescent="0.3">
      <c r="A123" s="11">
        <v>40056</v>
      </c>
      <c r="B123" s="8">
        <v>146.33763940919462</v>
      </c>
      <c r="C123">
        <v>103.10608154458953</v>
      </c>
    </row>
    <row r="124" spans="1:3" ht="15.6" x14ac:dyDescent="0.3">
      <c r="A124" s="11">
        <v>40025</v>
      </c>
      <c r="B124" s="8">
        <v>135.5593236861182</v>
      </c>
      <c r="C124">
        <v>106.01315953660369</v>
      </c>
    </row>
    <row r="125" spans="1:3" ht="15.6" x14ac:dyDescent="0.3">
      <c r="A125" s="11">
        <v>39994</v>
      </c>
      <c r="B125" s="8">
        <v>118.70119260251725</v>
      </c>
      <c r="C125">
        <v>104.74389640510884</v>
      </c>
    </row>
    <row r="126" spans="1:3" ht="15.6" x14ac:dyDescent="0.3">
      <c r="A126" s="11">
        <v>39962</v>
      </c>
      <c r="B126" s="8">
        <v>116.73054397926137</v>
      </c>
      <c r="C126">
        <v>105.91922362509283</v>
      </c>
    </row>
    <row r="127" spans="1:3" ht="15.6" x14ac:dyDescent="0.3">
      <c r="A127" s="11">
        <v>39933</v>
      </c>
      <c r="B127" s="8">
        <v>118.50767053226981</v>
      </c>
      <c r="C127">
        <v>105.72404211566466</v>
      </c>
    </row>
    <row r="128" spans="1:3" ht="15.6" x14ac:dyDescent="0.3">
      <c r="A128" s="11">
        <v>39903</v>
      </c>
      <c r="B128" s="8">
        <v>127.71919704385137</v>
      </c>
      <c r="C128">
        <v>103.64804348299324</v>
      </c>
    </row>
    <row r="129" spans="1:3" ht="15.6" x14ac:dyDescent="0.3">
      <c r="A129" s="11">
        <v>39871</v>
      </c>
      <c r="B129" s="8">
        <v>166.52810667924686</v>
      </c>
      <c r="C129">
        <v>103.79914614366206</v>
      </c>
    </row>
    <row r="130" spans="1:3" ht="15.6" x14ac:dyDescent="0.3">
      <c r="A130" s="11">
        <v>39843</v>
      </c>
      <c r="B130" s="8">
        <v>128.67495447663319</v>
      </c>
      <c r="C130">
        <v>108.04898533213714</v>
      </c>
    </row>
    <row r="131" spans="1:3" ht="15.6" x14ac:dyDescent="0.3">
      <c r="A131" s="11">
        <v>39812</v>
      </c>
      <c r="B131" s="8">
        <v>144.61981729841756</v>
      </c>
      <c r="C131">
        <v>106.4828718231099</v>
      </c>
    </row>
    <row r="132" spans="1:3" ht="15.6" x14ac:dyDescent="0.3">
      <c r="A132" s="11">
        <v>39780</v>
      </c>
      <c r="B132" s="8">
        <v>130.31778067690729</v>
      </c>
      <c r="C132">
        <v>108.60288345314713</v>
      </c>
    </row>
    <row r="133" spans="1:3" ht="15.6" x14ac:dyDescent="0.3">
      <c r="A133" s="11">
        <v>39752</v>
      </c>
      <c r="B133" s="8">
        <v>236.24257319758604</v>
      </c>
      <c r="C133">
        <v>110.75268340796963</v>
      </c>
    </row>
    <row r="134" spans="1:3" ht="15.6" x14ac:dyDescent="0.3">
      <c r="A134" s="11">
        <v>39721</v>
      </c>
      <c r="B134" s="8">
        <v>142.56829296856088</v>
      </c>
      <c r="C134">
        <v>110.76408485056076</v>
      </c>
    </row>
    <row r="135" spans="1:3" ht="15.6" x14ac:dyDescent="0.3">
      <c r="A135" s="11">
        <v>39689</v>
      </c>
      <c r="B135" s="8">
        <v>108.42746019043705</v>
      </c>
      <c r="C135">
        <v>108.66586209997308</v>
      </c>
    </row>
    <row r="136" spans="1:3" ht="15.6" x14ac:dyDescent="0.3">
      <c r="A136" s="11">
        <v>39660</v>
      </c>
      <c r="B136" s="8">
        <v>101.15246384547514</v>
      </c>
      <c r="C136">
        <v>107.76180968747141</v>
      </c>
    </row>
    <row r="137" spans="1:3" ht="15.6" x14ac:dyDescent="0.3">
      <c r="A137" s="11">
        <v>39629</v>
      </c>
      <c r="B137" s="8">
        <v>94.66735391751233</v>
      </c>
      <c r="C137">
        <v>109.60781164142067</v>
      </c>
    </row>
    <row r="138" spans="1:3" ht="15.6" x14ac:dyDescent="0.3">
      <c r="A138" s="11">
        <v>39598</v>
      </c>
      <c r="B138" s="8">
        <v>91.630228852736934</v>
      </c>
      <c r="C138">
        <v>109.3276128062942</v>
      </c>
    </row>
    <row r="139" spans="1:3" ht="15.6" x14ac:dyDescent="0.3">
      <c r="A139" s="11">
        <v>39568</v>
      </c>
      <c r="B139" s="8">
        <v>104.53405532989387</v>
      </c>
      <c r="C139">
        <v>103.24743227353616</v>
      </c>
    </row>
    <row r="140" spans="1:3" ht="15.6" x14ac:dyDescent="0.3">
      <c r="A140" s="11">
        <v>39538</v>
      </c>
      <c r="B140" s="8">
        <v>152.99618601402372</v>
      </c>
      <c r="C140">
        <v>109.03672073547872</v>
      </c>
    </row>
    <row r="141" spans="1:3" ht="15.6" x14ac:dyDescent="0.3">
      <c r="A141" s="11">
        <v>39507</v>
      </c>
      <c r="B141" s="8">
        <v>106.86672949662697</v>
      </c>
      <c r="C141">
        <v>111.46641470469295</v>
      </c>
    </row>
    <row r="142" spans="1:3" ht="15.6" x14ac:dyDescent="0.3">
      <c r="A142" s="11">
        <v>39478</v>
      </c>
      <c r="B142" s="8">
        <v>126.84139149078086</v>
      </c>
      <c r="C142">
        <v>102.9286285713965</v>
      </c>
    </row>
    <row r="143" spans="1:3" ht="15.6" x14ac:dyDescent="0.3">
      <c r="A143" s="11">
        <v>39444</v>
      </c>
      <c r="B143" s="8">
        <v>91.858313511546413</v>
      </c>
      <c r="C143">
        <v>106.31071362507394</v>
      </c>
    </row>
    <row r="144" spans="1:3" ht="15.6" x14ac:dyDescent="0.3">
      <c r="A144" s="11">
        <v>39416</v>
      </c>
      <c r="B144" s="8">
        <v>84.740540291893055</v>
      </c>
      <c r="C144">
        <v>105.84080435939656</v>
      </c>
    </row>
    <row r="145" spans="1:3" ht="15.6" x14ac:dyDescent="0.3">
      <c r="A145" s="11">
        <v>39386</v>
      </c>
      <c r="B145" s="8">
        <v>89.132169219466292</v>
      </c>
      <c r="C145">
        <v>108.231713629278</v>
      </c>
    </row>
    <row r="146" spans="1:3" ht="15.6" x14ac:dyDescent="0.3">
      <c r="A146" s="11">
        <v>39353</v>
      </c>
      <c r="B146" s="8">
        <v>85.836259511816536</v>
      </c>
      <c r="C146">
        <v>104.38365149391876</v>
      </c>
    </row>
    <row r="147" spans="1:3" ht="15.6" x14ac:dyDescent="0.3">
      <c r="A147" s="11">
        <v>39325</v>
      </c>
      <c r="B147" s="8">
        <v>98.600137195272325</v>
      </c>
      <c r="C147">
        <v>103.79456173781762</v>
      </c>
    </row>
    <row r="148" spans="1:3" ht="15.6" x14ac:dyDescent="0.3">
      <c r="A148" s="11">
        <v>39294</v>
      </c>
      <c r="B148" s="8">
        <v>86.080558429631651</v>
      </c>
      <c r="C148">
        <v>105.69291299061639</v>
      </c>
    </row>
    <row r="149" spans="1:3" ht="15.6" x14ac:dyDescent="0.3">
      <c r="A149" s="11">
        <v>39262</v>
      </c>
      <c r="B149" s="8">
        <v>65.018896303531022</v>
      </c>
      <c r="C149">
        <v>110.83436890841288</v>
      </c>
    </row>
    <row r="150" spans="1:3" ht="15.6" x14ac:dyDescent="0.3">
      <c r="A150" s="11">
        <v>39233</v>
      </c>
      <c r="B150" s="8">
        <v>68.459646180245812</v>
      </c>
      <c r="C150">
        <v>107.45933544990366</v>
      </c>
    </row>
    <row r="151" spans="1:3" ht="15.6" x14ac:dyDescent="0.3">
      <c r="A151" s="11">
        <v>39199</v>
      </c>
      <c r="B151" s="8">
        <v>75.929738407008813</v>
      </c>
      <c r="C151">
        <v>110.17229698656139</v>
      </c>
    </row>
    <row r="152" spans="1:3" ht="15.6" x14ac:dyDescent="0.3">
      <c r="A152" s="11">
        <v>39171</v>
      </c>
      <c r="B152" s="8">
        <v>80.26984216844977</v>
      </c>
      <c r="C152">
        <v>108.83961764351417</v>
      </c>
    </row>
    <row r="153" spans="1:3" ht="15.6" x14ac:dyDescent="0.3">
      <c r="A153" s="11">
        <v>39141</v>
      </c>
      <c r="B153" s="8">
        <v>70.379517498943457</v>
      </c>
      <c r="C153">
        <v>107.92779976229406</v>
      </c>
    </row>
    <row r="154" spans="1:3" ht="15.6" x14ac:dyDescent="0.3">
      <c r="A154" s="11">
        <v>39113</v>
      </c>
      <c r="B154" s="8">
        <v>73.421301821955922</v>
      </c>
      <c r="C154">
        <v>109.78098691504334</v>
      </c>
    </row>
    <row r="155" spans="1:3" ht="15.6" x14ac:dyDescent="0.3">
      <c r="A155" s="11">
        <v>39080</v>
      </c>
      <c r="B155" s="8">
        <v>63.815201632227392</v>
      </c>
      <c r="C155">
        <v>107.12050266293572</v>
      </c>
    </row>
    <row r="156" spans="1:3" ht="15.6" x14ac:dyDescent="0.3">
      <c r="A156" s="11">
        <v>39051</v>
      </c>
      <c r="B156" s="8">
        <v>65.531112421403904</v>
      </c>
      <c r="C156">
        <v>110.13282882570434</v>
      </c>
    </row>
    <row r="157" spans="1:3" ht="15.6" x14ac:dyDescent="0.3">
      <c r="A157" s="11">
        <v>39021</v>
      </c>
      <c r="B157" s="8">
        <v>63.391993135397207</v>
      </c>
      <c r="C157">
        <v>109.22614397730723</v>
      </c>
    </row>
    <row r="158" spans="1:3" ht="15.6" x14ac:dyDescent="0.3">
      <c r="A158" s="11">
        <v>38989</v>
      </c>
      <c r="B158" s="8">
        <v>60.461771671967512</v>
      </c>
      <c r="C158">
        <v>106.9571867951896</v>
      </c>
    </row>
    <row r="159" spans="1:3" ht="15.6" x14ac:dyDescent="0.3">
      <c r="A159" s="11">
        <v>38960</v>
      </c>
      <c r="B159" s="8">
        <v>48.56993633159248</v>
      </c>
      <c r="C159">
        <v>108.91171417664447</v>
      </c>
    </row>
    <row r="160" spans="1:3" ht="15.6" x14ac:dyDescent="0.3">
      <c r="A160" s="11">
        <v>38929</v>
      </c>
      <c r="B160" s="8">
        <v>67.437534306087613</v>
      </c>
      <c r="C160">
        <v>105.83977284796961</v>
      </c>
    </row>
    <row r="161" spans="1:3" ht="15.6" x14ac:dyDescent="0.3">
      <c r="A161" s="11">
        <v>38898</v>
      </c>
      <c r="B161" s="8">
        <v>68.430270269066256</v>
      </c>
      <c r="C161">
        <v>102.16186082080642</v>
      </c>
    </row>
    <row r="162" spans="1:3" ht="15.6" x14ac:dyDescent="0.3">
      <c r="A162" s="11">
        <v>38868</v>
      </c>
      <c r="B162" s="8">
        <v>66.62028440862035</v>
      </c>
      <c r="C162">
        <v>108.94546200419056</v>
      </c>
    </row>
    <row r="163" spans="1:3" ht="15.6" x14ac:dyDescent="0.3">
      <c r="A163" s="11">
        <v>38835</v>
      </c>
      <c r="B163" s="8">
        <v>72.918055987404898</v>
      </c>
      <c r="C163">
        <v>115.33398690384931</v>
      </c>
    </row>
    <row r="164" spans="1:3" ht="15.6" x14ac:dyDescent="0.3">
      <c r="A164" s="11">
        <v>38807</v>
      </c>
      <c r="B164" s="8">
        <v>75.450332216183114</v>
      </c>
      <c r="C164">
        <v>115.13794013755735</v>
      </c>
    </row>
    <row r="165" spans="1:3" ht="15.6" x14ac:dyDescent="0.3">
      <c r="A165" s="11">
        <v>38776</v>
      </c>
      <c r="B165" s="8">
        <v>59.402547735631735</v>
      </c>
      <c r="C165">
        <v>109.46792469917065</v>
      </c>
    </row>
    <row r="166" spans="1:3" ht="15.6" x14ac:dyDescent="0.3">
      <c r="A166" s="11">
        <v>38748</v>
      </c>
      <c r="B166" s="8">
        <v>77.800485603143272</v>
      </c>
      <c r="C166">
        <v>110.63307379693245</v>
      </c>
    </row>
    <row r="167" spans="1:3" ht="15.6" x14ac:dyDescent="0.3">
      <c r="A167" s="11">
        <v>38716</v>
      </c>
      <c r="B167" s="8">
        <v>69.459129559181704</v>
      </c>
      <c r="C167">
        <v>111.99524940511351</v>
      </c>
    </row>
    <row r="168" spans="1:3" ht="15.6" x14ac:dyDescent="0.3">
      <c r="A168" s="11">
        <v>38686</v>
      </c>
      <c r="B168" s="8">
        <v>80.390488690513891</v>
      </c>
      <c r="C168">
        <v>111.56999045284012</v>
      </c>
    </row>
    <row r="169" spans="1:3" ht="15.6" x14ac:dyDescent="0.3">
      <c r="A169" s="11">
        <v>38656</v>
      </c>
      <c r="B169" s="8">
        <v>65.051865908104759</v>
      </c>
      <c r="C169">
        <v>112.73511062811454</v>
      </c>
    </row>
    <row r="170" spans="1:3" ht="15.6" x14ac:dyDescent="0.3">
      <c r="A170" s="11">
        <v>38625</v>
      </c>
      <c r="B170" s="8">
        <v>70.96846634305399</v>
      </c>
      <c r="C170">
        <v>116.60741079623143</v>
      </c>
    </row>
    <row r="171" spans="1:3" ht="15.6" x14ac:dyDescent="0.3">
      <c r="A171" s="11">
        <v>38595</v>
      </c>
      <c r="B171" s="8">
        <v>90.989881625616789</v>
      </c>
      <c r="C171">
        <v>114.24482922949444</v>
      </c>
    </row>
    <row r="172" spans="1:3" ht="15.6" x14ac:dyDescent="0.3">
      <c r="A172" s="11">
        <v>38562</v>
      </c>
      <c r="B172" s="8">
        <v>61.650628530434751</v>
      </c>
      <c r="C172">
        <v>108.92670195470596</v>
      </c>
    </row>
    <row r="173" spans="1:3" ht="15.6" x14ac:dyDescent="0.3">
      <c r="A173" s="11">
        <v>38533</v>
      </c>
      <c r="B173" s="8">
        <v>66.111838272924757</v>
      </c>
      <c r="C173">
        <v>101.85743271099167</v>
      </c>
    </row>
    <row r="174" spans="1:3" ht="15.6" x14ac:dyDescent="0.3">
      <c r="A174" s="11">
        <v>38503</v>
      </c>
      <c r="B174" s="8">
        <v>71.249016980671101</v>
      </c>
      <c r="C174">
        <v>103.45702312681887</v>
      </c>
    </row>
    <row r="175" spans="1:3" ht="15.6" x14ac:dyDescent="0.3">
      <c r="A175" s="11">
        <v>38470</v>
      </c>
      <c r="B175" s="8">
        <v>73.723123868371871</v>
      </c>
      <c r="C175">
        <v>110.00741531382435</v>
      </c>
    </row>
    <row r="176" spans="1:3" ht="15.6" x14ac:dyDescent="0.3">
      <c r="A176" s="11">
        <v>38442</v>
      </c>
      <c r="B176" s="8">
        <v>49.826198227908172</v>
      </c>
      <c r="C176">
        <v>107.41603585221172</v>
      </c>
    </row>
    <row r="177" spans="1:3" ht="15.6" x14ac:dyDescent="0.3">
      <c r="A177" s="11">
        <v>38411</v>
      </c>
      <c r="B177" s="8">
        <v>70.861578549033169</v>
      </c>
      <c r="C177">
        <v>108.50742972584567</v>
      </c>
    </row>
    <row r="178" spans="1:3" ht="15.6" x14ac:dyDescent="0.3">
      <c r="A178" s="11">
        <v>38383</v>
      </c>
      <c r="B178" s="8">
        <v>56.675697522468425</v>
      </c>
      <c r="C178">
        <v>102.25592430746623</v>
      </c>
    </row>
    <row r="179" spans="1:3" ht="15.6" x14ac:dyDescent="0.3">
      <c r="A179" s="11">
        <v>38351</v>
      </c>
      <c r="B179" s="8">
        <v>85.849718749804353</v>
      </c>
      <c r="C179">
        <v>107.03018505319048</v>
      </c>
    </row>
    <row r="180" spans="1:3" ht="15.6" x14ac:dyDescent="0.3">
      <c r="A180" s="11">
        <v>38321</v>
      </c>
      <c r="B180" s="8">
        <v>69.293286176703319</v>
      </c>
      <c r="C180">
        <v>101.12479655410311</v>
      </c>
    </row>
    <row r="181" spans="1:3" ht="15.6" x14ac:dyDescent="0.3">
      <c r="A181" s="11">
        <v>38289</v>
      </c>
      <c r="B181" s="8">
        <v>65.793354278886497</v>
      </c>
      <c r="C181">
        <v>95.448209107559734</v>
      </c>
    </row>
    <row r="182" spans="1:3" ht="15.6" x14ac:dyDescent="0.3">
      <c r="A182" s="11">
        <v>38260</v>
      </c>
      <c r="B182" s="8">
        <v>67.538941520841703</v>
      </c>
      <c r="C182">
        <v>102.36828405191525</v>
      </c>
    </row>
    <row r="183" spans="1:3" ht="15.6" x14ac:dyDescent="0.3">
      <c r="A183" s="11">
        <v>38230</v>
      </c>
      <c r="B183" s="8">
        <v>70.539166939454688</v>
      </c>
      <c r="C183">
        <v>110.29496845795428</v>
      </c>
    </row>
    <row r="184" spans="1:3" ht="15.6" x14ac:dyDescent="0.3">
      <c r="A184" s="11">
        <v>38198</v>
      </c>
      <c r="B184" s="8">
        <v>83.847213534857261</v>
      </c>
      <c r="C184">
        <v>112.59497232405778</v>
      </c>
    </row>
    <row r="185" spans="1:3" ht="15.6" x14ac:dyDescent="0.3">
      <c r="A185" s="11">
        <v>38168</v>
      </c>
      <c r="B185" s="8">
        <v>85.853748207913767</v>
      </c>
      <c r="C185">
        <v>113.30474556710182</v>
      </c>
    </row>
    <row r="186" spans="1:3" ht="15.6" x14ac:dyDescent="0.3">
      <c r="A186" s="11">
        <v>38138</v>
      </c>
      <c r="B186" s="8">
        <v>78.35100923429178</v>
      </c>
      <c r="C186">
        <v>110.51263970307882</v>
      </c>
    </row>
    <row r="187" spans="1:3" ht="15.6" x14ac:dyDescent="0.3">
      <c r="A187" s="11">
        <v>38107</v>
      </c>
      <c r="B187" s="8">
        <v>79.085150834738116</v>
      </c>
      <c r="C187">
        <v>107.80717518137523</v>
      </c>
    </row>
    <row r="188" spans="1:3" ht="15.6" x14ac:dyDescent="0.3">
      <c r="A188" s="11">
        <v>38077</v>
      </c>
      <c r="B188" s="8">
        <v>67.675295382136596</v>
      </c>
      <c r="C188">
        <v>102.87476246763093</v>
      </c>
    </row>
    <row r="189" spans="1:3" ht="15.6" x14ac:dyDescent="0.3">
      <c r="A189" s="11">
        <v>38044</v>
      </c>
      <c r="B189" s="8">
        <v>67.878845191138964</v>
      </c>
      <c r="C189">
        <v>108.7599360113978</v>
      </c>
    </row>
    <row r="190" spans="1:3" ht="15.6" x14ac:dyDescent="0.3">
      <c r="A190" s="11">
        <v>38016</v>
      </c>
      <c r="B190" s="8">
        <v>74.490999792375732</v>
      </c>
      <c r="C190">
        <v>117.72411420603245</v>
      </c>
    </row>
    <row r="191" spans="1:3" ht="15.6" x14ac:dyDescent="0.3">
      <c r="A191" s="11">
        <v>37985</v>
      </c>
      <c r="B191" s="8">
        <v>70.346283392265732</v>
      </c>
      <c r="C191">
        <v>105.61262107763088</v>
      </c>
    </row>
    <row r="192" spans="1:3" ht="15.6" x14ac:dyDescent="0.3">
      <c r="A192" s="11">
        <v>37953</v>
      </c>
      <c r="B192" s="8">
        <v>89.019157707096355</v>
      </c>
      <c r="C192">
        <v>105.69922482907612</v>
      </c>
    </row>
    <row r="193" spans="1:3" ht="15.6" x14ac:dyDescent="0.3">
      <c r="A193" s="11">
        <v>37925</v>
      </c>
      <c r="B193" s="8">
        <v>105.85874566690437</v>
      </c>
      <c r="C193">
        <v>111.44997535081356</v>
      </c>
    </row>
    <row r="194" spans="1:3" ht="15.6" x14ac:dyDescent="0.3">
      <c r="A194" s="11">
        <v>37894</v>
      </c>
      <c r="B194" s="8">
        <v>89.590038925253907</v>
      </c>
      <c r="C194">
        <v>111.97943047292551</v>
      </c>
    </row>
    <row r="195" spans="1:3" ht="15.6" x14ac:dyDescent="0.3">
      <c r="A195" s="11">
        <v>37862</v>
      </c>
      <c r="B195" s="8">
        <v>67.147596584987156</v>
      </c>
      <c r="C195">
        <v>107.06112913616748</v>
      </c>
    </row>
    <row r="196" spans="1:3" ht="15.6" x14ac:dyDescent="0.3">
      <c r="A196" s="11">
        <v>37833</v>
      </c>
      <c r="B196" s="8">
        <v>87.737276556380905</v>
      </c>
      <c r="C196">
        <v>102.38011492937356</v>
      </c>
    </row>
    <row r="197" spans="1:3" ht="15.6" x14ac:dyDescent="0.3">
      <c r="A197" s="11">
        <v>37802</v>
      </c>
      <c r="B197" s="8">
        <v>111.06100466356477</v>
      </c>
      <c r="C197">
        <v>106.14572818615333</v>
      </c>
    </row>
    <row r="198" spans="1:3" ht="15.6" x14ac:dyDescent="0.3">
      <c r="A198" s="11">
        <v>37771</v>
      </c>
      <c r="B198" s="8">
        <v>132.77217935713239</v>
      </c>
      <c r="C198">
        <v>98.789301526748872</v>
      </c>
    </row>
    <row r="199" spans="1:3" ht="15.6" x14ac:dyDescent="0.3">
      <c r="A199" s="11">
        <v>37741</v>
      </c>
      <c r="B199" s="8">
        <v>120.11994213776994</v>
      </c>
      <c r="C199">
        <v>94.503163213174773</v>
      </c>
    </row>
    <row r="200" spans="1:3" ht="15.6" x14ac:dyDescent="0.3">
      <c r="A200" s="11">
        <v>37711</v>
      </c>
      <c r="B200" s="8">
        <v>128.42669334416024</v>
      </c>
      <c r="C200">
        <v>88.053154152862689</v>
      </c>
    </row>
    <row r="201" spans="1:3" ht="15.6" x14ac:dyDescent="0.3">
      <c r="A201" s="11">
        <v>37680</v>
      </c>
      <c r="B201" s="8">
        <v>99.84539862071874</v>
      </c>
      <c r="C201">
        <v>90.412187455204403</v>
      </c>
    </row>
    <row r="202" spans="1:3" ht="15.6" x14ac:dyDescent="0.3">
      <c r="A202" s="11">
        <v>37652</v>
      </c>
      <c r="B202" s="8">
        <v>100.94287118678753</v>
      </c>
      <c r="C202">
        <v>103.18342353560372</v>
      </c>
    </row>
    <row r="203" spans="1:3" ht="15.6" x14ac:dyDescent="0.3">
      <c r="A203" s="11">
        <v>37620</v>
      </c>
      <c r="B203" s="8">
        <v>111.76511187893882</v>
      </c>
      <c r="C203">
        <v>112.26009290522499</v>
      </c>
    </row>
    <row r="204" spans="1:3" ht="15.6" x14ac:dyDescent="0.3">
      <c r="A204" s="11">
        <v>37589</v>
      </c>
      <c r="B204" s="8">
        <v>119.53835311342985</v>
      </c>
      <c r="C204">
        <v>107.45385496699973</v>
      </c>
    </row>
    <row r="205" spans="1:3" ht="15.6" x14ac:dyDescent="0.3">
      <c r="A205" s="11">
        <v>37560</v>
      </c>
      <c r="B205" s="8">
        <v>151.96713399563009</v>
      </c>
      <c r="C205">
        <v>115.0404813333049</v>
      </c>
    </row>
    <row r="206" spans="1:3" ht="15.6" x14ac:dyDescent="0.3">
      <c r="A206" s="11">
        <v>37529</v>
      </c>
      <c r="B206" s="8">
        <v>121.94884564296075</v>
      </c>
      <c r="C206">
        <v>106.36308332515345</v>
      </c>
    </row>
    <row r="207" spans="1:3" ht="15.6" x14ac:dyDescent="0.3">
      <c r="A207" s="11">
        <v>37498</v>
      </c>
      <c r="B207" s="8">
        <v>117.15106029384934</v>
      </c>
      <c r="C207">
        <v>104.64749671313024</v>
      </c>
    </row>
    <row r="208" spans="1:3" ht="15.6" x14ac:dyDescent="0.3">
      <c r="A208" s="11">
        <v>37468</v>
      </c>
      <c r="B208" s="8">
        <v>95.296915430516691</v>
      </c>
      <c r="C208">
        <v>99.614413113642726</v>
      </c>
    </row>
    <row r="209" spans="1:3" ht="15.6" x14ac:dyDescent="0.3">
      <c r="A209" s="11">
        <v>37435</v>
      </c>
      <c r="B209" s="8">
        <v>103.20035033777815</v>
      </c>
      <c r="C209">
        <v>97.224654001295832</v>
      </c>
    </row>
    <row r="210" spans="1:3" ht="15.6" x14ac:dyDescent="0.3">
      <c r="A210" s="11">
        <v>37407</v>
      </c>
      <c r="B210" s="8">
        <v>95.263551358356366</v>
      </c>
      <c r="C210">
        <v>105.42003062160165</v>
      </c>
    </row>
    <row r="211" spans="1:3" ht="15.6" x14ac:dyDescent="0.3">
      <c r="A211" s="11">
        <v>37376</v>
      </c>
      <c r="B211" s="8">
        <v>87.739441701063456</v>
      </c>
      <c r="C211">
        <v>108.13496172600708</v>
      </c>
    </row>
    <row r="212" spans="1:3" ht="15.6" x14ac:dyDescent="0.3">
      <c r="A212" s="11">
        <v>37344</v>
      </c>
      <c r="B212" s="8">
        <v>96.547947686825538</v>
      </c>
      <c r="C212">
        <v>112.21994641883411</v>
      </c>
    </row>
    <row r="213" spans="1:3" ht="15.6" x14ac:dyDescent="0.3">
      <c r="A213" s="11">
        <v>37315</v>
      </c>
      <c r="B213" s="8">
        <v>142.84676672371472</v>
      </c>
      <c r="C213">
        <v>109.50020144091869</v>
      </c>
    </row>
    <row r="214" spans="1:3" ht="15.6" x14ac:dyDescent="0.3">
      <c r="A214" s="11">
        <v>37287</v>
      </c>
      <c r="B214" s="8">
        <v>121.46811810596004</v>
      </c>
      <c r="C214">
        <v>106.82196231479502</v>
      </c>
    </row>
    <row r="215" spans="1:3" ht="15.6" x14ac:dyDescent="0.3">
      <c r="A215" s="11">
        <v>37253</v>
      </c>
      <c r="B215" s="8">
        <v>118.32294721413102</v>
      </c>
      <c r="C215">
        <v>111.6787987683872</v>
      </c>
    </row>
    <row r="216" spans="1:3" ht="15.6" x14ac:dyDescent="0.3">
      <c r="A216" s="11">
        <v>37225</v>
      </c>
      <c r="B216" s="8">
        <v>101.68332483533642</v>
      </c>
      <c r="C216">
        <v>114.9859943146583</v>
      </c>
    </row>
    <row r="217" spans="1:3" ht="15.6" x14ac:dyDescent="0.3">
      <c r="A217" s="11">
        <v>37195</v>
      </c>
      <c r="B217" s="8">
        <v>103.64053142332251</v>
      </c>
      <c r="C217">
        <v>109.09864856783027</v>
      </c>
    </row>
    <row r="218" spans="1:3" ht="15.6" x14ac:dyDescent="0.3">
      <c r="A218" s="11">
        <v>37162</v>
      </c>
      <c r="B218" s="8">
        <v>126.24092823541224</v>
      </c>
      <c r="C218">
        <v>112.23810411272807</v>
      </c>
    </row>
    <row r="219" spans="1:3" ht="15.6" x14ac:dyDescent="0.3">
      <c r="A219" s="11">
        <v>37134</v>
      </c>
      <c r="B219" s="8">
        <v>127.81411109623505</v>
      </c>
      <c r="C219">
        <v>117.01460725319413</v>
      </c>
    </row>
    <row r="220" spans="1:3" ht="15.6" x14ac:dyDescent="0.3">
      <c r="A220" s="11">
        <v>37103</v>
      </c>
      <c r="B220" s="8">
        <v>147.22951628284764</v>
      </c>
      <c r="C220">
        <v>115.93570774525558</v>
      </c>
    </row>
    <row r="221" spans="1:3" ht="15.6" x14ac:dyDescent="0.3">
      <c r="A221" s="11">
        <v>37071</v>
      </c>
      <c r="B221" s="8">
        <v>100.51785579867142</v>
      </c>
      <c r="C221">
        <v>113.18095588991717</v>
      </c>
    </row>
    <row r="222" spans="1:3" ht="15.6" x14ac:dyDescent="0.3">
      <c r="A222" s="11">
        <v>37042</v>
      </c>
      <c r="B222" s="8">
        <v>102.45271725825953</v>
      </c>
      <c r="C222">
        <v>115.47542494215996</v>
      </c>
    </row>
    <row r="223" spans="1:3" ht="15.6" x14ac:dyDescent="0.3">
      <c r="A223" s="11">
        <v>37008</v>
      </c>
      <c r="B223" s="8">
        <v>158.03555557812857</v>
      </c>
      <c r="C223">
        <v>122.51689157423451</v>
      </c>
    </row>
    <row r="224" spans="1:3" ht="15.6" x14ac:dyDescent="0.3">
      <c r="A224" s="11">
        <v>36980</v>
      </c>
      <c r="B224" s="8">
        <v>174.59961812530415</v>
      </c>
      <c r="C224">
        <v>120.0489892048188</v>
      </c>
    </row>
    <row r="225" spans="1:3" ht="15.6" x14ac:dyDescent="0.3">
      <c r="A225" s="11">
        <v>36950</v>
      </c>
      <c r="B225" s="8">
        <v>151.16264746867796</v>
      </c>
      <c r="C225">
        <v>129.6227162033118</v>
      </c>
    </row>
    <row r="226" spans="1:3" ht="15.6" x14ac:dyDescent="0.3">
      <c r="A226" s="11">
        <v>36922</v>
      </c>
      <c r="B226" s="8">
        <v>123.79134499076488</v>
      </c>
      <c r="C226">
        <v>124.06501921222016</v>
      </c>
    </row>
    <row r="227" spans="1:3" ht="15.6" x14ac:dyDescent="0.3">
      <c r="A227" s="11">
        <v>36889</v>
      </c>
      <c r="B227" s="8">
        <v>117.29262395438988</v>
      </c>
      <c r="C227">
        <v>115.18123746158194</v>
      </c>
    </row>
    <row r="228" spans="1:3" ht="15.6" x14ac:dyDescent="0.3">
      <c r="A228" s="11">
        <v>36860</v>
      </c>
      <c r="B228" s="8">
        <v>96.925261735492072</v>
      </c>
      <c r="C228">
        <v>109.87536614903011</v>
      </c>
    </row>
    <row r="229" spans="1:3" ht="15.6" x14ac:dyDescent="0.3">
      <c r="A229" s="11">
        <v>36830</v>
      </c>
      <c r="B229" s="8">
        <v>75.415059606888917</v>
      </c>
      <c r="C229">
        <v>106.79242509158141</v>
      </c>
    </row>
    <row r="230" spans="1:3" ht="15.6" x14ac:dyDescent="0.3">
      <c r="A230" s="11">
        <v>36798</v>
      </c>
      <c r="B230" s="8">
        <v>65.066587687255563</v>
      </c>
      <c r="C230">
        <v>103.73851059274988</v>
      </c>
    </row>
    <row r="231" spans="1:3" ht="15.6" x14ac:dyDescent="0.3">
      <c r="A231" s="11">
        <v>36769</v>
      </c>
      <c r="B231" s="8">
        <v>81.284944216978644</v>
      </c>
      <c r="C231">
        <v>88.486151210140662</v>
      </c>
    </row>
    <row r="232" spans="1:3" ht="15.6" x14ac:dyDescent="0.3">
      <c r="A232" s="11">
        <v>36738</v>
      </c>
      <c r="B232" s="8">
        <v>96.050637495368036</v>
      </c>
      <c r="C232">
        <v>100.90684764826275</v>
      </c>
    </row>
    <row r="233" spans="1:3" ht="15.6" x14ac:dyDescent="0.3">
      <c r="A233" s="11">
        <v>36707</v>
      </c>
      <c r="B233" s="8">
        <v>156.62654647385469</v>
      </c>
      <c r="C233">
        <v>111.74816277978258</v>
      </c>
    </row>
    <row r="234" spans="1:3" ht="15.6" x14ac:dyDescent="0.3">
      <c r="A234" s="11">
        <v>36677</v>
      </c>
      <c r="B234" s="8">
        <v>89.729071811693345</v>
      </c>
      <c r="C234">
        <v>104.32617544341812</v>
      </c>
    </row>
    <row r="235" spans="1:3" ht="15.6" x14ac:dyDescent="0.3">
      <c r="A235" s="11">
        <v>36644</v>
      </c>
      <c r="B235" s="8">
        <v>101.72912826840117</v>
      </c>
      <c r="C235">
        <v>91.865940869717292</v>
      </c>
    </row>
    <row r="236" spans="1:3" ht="15.6" x14ac:dyDescent="0.3">
      <c r="A236" s="11">
        <v>36616</v>
      </c>
      <c r="B236" s="8">
        <v>81.182772711945887</v>
      </c>
      <c r="C236">
        <v>92.31363227707088</v>
      </c>
    </row>
    <row r="237" spans="1:3" ht="15.6" x14ac:dyDescent="0.3">
      <c r="A237" s="11">
        <v>36585</v>
      </c>
      <c r="B237" s="8">
        <v>78.238515958937029</v>
      </c>
      <c r="C237">
        <v>84.426606163816317</v>
      </c>
    </row>
    <row r="238" spans="1:3" ht="15.6" x14ac:dyDescent="0.3">
      <c r="A238" s="11">
        <v>36556</v>
      </c>
      <c r="B238" s="8">
        <v>79.701705894454633</v>
      </c>
      <c r="C238">
        <v>78.943440100812964</v>
      </c>
    </row>
    <row r="239" spans="1:3" ht="15.6" x14ac:dyDescent="0.3">
      <c r="A239" s="11">
        <v>36524</v>
      </c>
      <c r="B239" s="8">
        <v>88.090047354847258</v>
      </c>
      <c r="C239">
        <v>79.474314179253</v>
      </c>
    </row>
    <row r="240" spans="1:3" ht="15.6" x14ac:dyDescent="0.3">
      <c r="A240" s="11">
        <v>36494</v>
      </c>
      <c r="B240" s="8">
        <v>85.037820353404484</v>
      </c>
      <c r="C240">
        <v>89.189363322433579</v>
      </c>
    </row>
    <row r="241" spans="1:3" ht="15.6" x14ac:dyDescent="0.3">
      <c r="A241" s="11">
        <v>36462</v>
      </c>
      <c r="B241" s="8">
        <v>95.148361738782057</v>
      </c>
      <c r="C241">
        <v>96.708631936262947</v>
      </c>
    </row>
    <row r="242" spans="1:3" ht="15.6" x14ac:dyDescent="0.3">
      <c r="A242" s="11">
        <v>36433</v>
      </c>
      <c r="B242" s="8">
        <v>90.548516100107889</v>
      </c>
      <c r="C242">
        <v>99.175428497451605</v>
      </c>
    </row>
    <row r="243" spans="1:3" ht="15.6" x14ac:dyDescent="0.3">
      <c r="A243" s="11">
        <v>36403</v>
      </c>
      <c r="B243" s="8">
        <v>84.229938395700515</v>
      </c>
      <c r="C243">
        <v>105.6492558678129</v>
      </c>
    </row>
    <row r="244" spans="1:3" ht="15.6" x14ac:dyDescent="0.3">
      <c r="A244" s="11">
        <v>36371</v>
      </c>
      <c r="B244" s="8">
        <v>92.666185337814227</v>
      </c>
      <c r="C244">
        <v>107.43252264331149</v>
      </c>
    </row>
    <row r="245" spans="1:3" ht="15.6" x14ac:dyDescent="0.3">
      <c r="A245" s="11">
        <v>36341</v>
      </c>
      <c r="B245" s="8">
        <v>100.41962152768488</v>
      </c>
      <c r="C245">
        <v>103.35101229817337</v>
      </c>
    </row>
    <row r="246" spans="1:3" ht="15.6" x14ac:dyDescent="0.3">
      <c r="A246" s="11">
        <v>36311</v>
      </c>
      <c r="B246" s="8">
        <v>131.39180924744221</v>
      </c>
      <c r="C246">
        <v>104.09643259697627</v>
      </c>
    </row>
    <row r="247" spans="1:3" ht="15.6" x14ac:dyDescent="0.3">
      <c r="A247" s="11">
        <v>36280</v>
      </c>
      <c r="B247" s="8">
        <v>100.14574949219491</v>
      </c>
      <c r="C247">
        <v>103.40427630891023</v>
      </c>
    </row>
    <row r="248" spans="1:3" ht="15.6" x14ac:dyDescent="0.3">
      <c r="A248" s="11">
        <v>36250</v>
      </c>
      <c r="B248" s="8">
        <v>108.08754067729194</v>
      </c>
      <c r="C248">
        <v>105.10471521073603</v>
      </c>
    </row>
    <row r="249" spans="1:3" ht="15.6" x14ac:dyDescent="0.3">
      <c r="A249" s="11">
        <v>36217</v>
      </c>
      <c r="B249" s="8">
        <v>119.1353083245137</v>
      </c>
      <c r="C249">
        <v>102.29067774503615</v>
      </c>
    </row>
    <row r="250" spans="1:3" ht="15.6" x14ac:dyDescent="0.3">
      <c r="A250" s="11">
        <v>36189</v>
      </c>
      <c r="B250" s="8">
        <v>116.49788795262401</v>
      </c>
      <c r="C250">
        <v>106.42301242722309</v>
      </c>
    </row>
    <row r="251" spans="1:3" x14ac:dyDescent="0.3">
      <c r="A251" s="11">
        <v>36159</v>
      </c>
      <c r="B251" s="9">
        <v>125.96585220219701</v>
      </c>
      <c r="C251">
        <v>107.38242884348438</v>
      </c>
    </row>
    <row r="252" spans="1:3" x14ac:dyDescent="0.3">
      <c r="A252" s="11">
        <v>36129</v>
      </c>
      <c r="B252" s="9">
        <v>131.32568808795048</v>
      </c>
      <c r="C252">
        <v>107.21707747314171</v>
      </c>
    </row>
    <row r="253" spans="1:3" x14ac:dyDescent="0.3">
      <c r="A253" s="11">
        <v>36098</v>
      </c>
      <c r="B253" s="9">
        <v>199.62481410081949</v>
      </c>
      <c r="C253">
        <v>109.27456208778669</v>
      </c>
    </row>
    <row r="254" spans="1:3" x14ac:dyDescent="0.3">
      <c r="A254" s="11">
        <v>36068</v>
      </c>
      <c r="B254" s="9">
        <v>190.68686699337943</v>
      </c>
      <c r="C254">
        <v>107.46361883574184</v>
      </c>
    </row>
    <row r="255" spans="1:3" x14ac:dyDescent="0.3">
      <c r="A255" s="11">
        <v>36038</v>
      </c>
      <c r="B255" s="9">
        <v>231.1257337021926</v>
      </c>
      <c r="C255">
        <v>114.18280668833074</v>
      </c>
    </row>
    <row r="256" spans="1:3" x14ac:dyDescent="0.3">
      <c r="A256" s="11">
        <v>36007</v>
      </c>
      <c r="B256" s="9">
        <v>216.96487443503355</v>
      </c>
      <c r="C256">
        <v>112.2453192785261</v>
      </c>
    </row>
    <row r="257" spans="1:3" x14ac:dyDescent="0.3">
      <c r="A257" s="11">
        <v>35976</v>
      </c>
      <c r="B257" s="9">
        <v>184.33735593411504</v>
      </c>
      <c r="C257">
        <v>108.97399037153887</v>
      </c>
    </row>
    <row r="258" spans="1:3" x14ac:dyDescent="0.3">
      <c r="A258" s="11">
        <v>35944</v>
      </c>
      <c r="B258" s="9">
        <v>183.69529383999117</v>
      </c>
      <c r="C258">
        <v>108.20830928921282</v>
      </c>
    </row>
    <row r="259" spans="1:3" x14ac:dyDescent="0.3">
      <c r="A259" s="11">
        <v>35915</v>
      </c>
      <c r="B259" s="9">
        <v>184.72376614041255</v>
      </c>
      <c r="C259">
        <v>107.56306271964671</v>
      </c>
    </row>
    <row r="260" spans="1:3" x14ac:dyDescent="0.3">
      <c r="A260" s="11">
        <v>35885</v>
      </c>
      <c r="B260" s="9">
        <v>193.03280984794804</v>
      </c>
      <c r="C260">
        <v>108.86313076717009</v>
      </c>
    </row>
    <row r="261" spans="1:3" x14ac:dyDescent="0.3">
      <c r="A261" s="11">
        <v>35853</v>
      </c>
      <c r="B261" s="9">
        <v>171.36184330669445</v>
      </c>
      <c r="C261">
        <v>105.77820658162396</v>
      </c>
    </row>
    <row r="262" spans="1:3" x14ac:dyDescent="0.3">
      <c r="A262" s="11">
        <v>35825</v>
      </c>
      <c r="B262" s="9">
        <v>214.07640046716003</v>
      </c>
      <c r="C262">
        <v>110.68462876106646</v>
      </c>
    </row>
    <row r="263" spans="1:3" x14ac:dyDescent="0.3">
      <c r="A263" s="11">
        <v>35794</v>
      </c>
      <c r="B263" s="9">
        <v>237.05082911082494</v>
      </c>
      <c r="C263">
        <v>112.26713877247107</v>
      </c>
    </row>
    <row r="264" spans="1:3" x14ac:dyDescent="0.3">
      <c r="A264" s="11">
        <v>35762</v>
      </c>
      <c r="B264" s="9">
        <v>212.72412823125111</v>
      </c>
      <c r="C264">
        <v>105.42044642688256</v>
      </c>
    </row>
    <row r="265" spans="1:3" x14ac:dyDescent="0.3">
      <c r="A265" s="11">
        <v>35734</v>
      </c>
      <c r="B265" s="9">
        <v>127.14985674713907</v>
      </c>
      <c r="C265">
        <v>103.21828872970489</v>
      </c>
    </row>
    <row r="266" spans="1:3" x14ac:dyDescent="0.3">
      <c r="A266" s="11">
        <v>35703</v>
      </c>
      <c r="B266" s="9">
        <v>134.17221037748729</v>
      </c>
      <c r="C266">
        <v>110.5285679030039</v>
      </c>
    </row>
    <row r="267" spans="1:3" x14ac:dyDescent="0.3">
      <c r="A267" s="11">
        <v>35671</v>
      </c>
      <c r="B267" s="9">
        <v>110.81066937943612</v>
      </c>
      <c r="C267">
        <v>101.65943999354189</v>
      </c>
    </row>
    <row r="268" spans="1:3" x14ac:dyDescent="0.3">
      <c r="A268" s="11">
        <v>35642</v>
      </c>
      <c r="B268" s="9">
        <v>92.267338174649851</v>
      </c>
      <c r="C268">
        <v>99.082092444366694</v>
      </c>
    </row>
    <row r="269" spans="1:3" x14ac:dyDescent="0.3">
      <c r="A269" s="11">
        <v>35611</v>
      </c>
      <c r="B269" s="9">
        <v>91.568110599806189</v>
      </c>
      <c r="C269">
        <v>96.729225533402797</v>
      </c>
    </row>
    <row r="270" spans="1:3" x14ac:dyDescent="0.3">
      <c r="A270" s="11">
        <v>35580</v>
      </c>
      <c r="B270" s="9">
        <v>90.509158567220823</v>
      </c>
      <c r="C270">
        <v>103.91226178786305</v>
      </c>
    </row>
    <row r="271" spans="1:3" x14ac:dyDescent="0.3">
      <c r="A271" s="11">
        <v>35550</v>
      </c>
      <c r="B271" s="9">
        <v>89.791945033817939</v>
      </c>
      <c r="C271">
        <v>103.05275167961501</v>
      </c>
    </row>
    <row r="272" spans="1:3" x14ac:dyDescent="0.3">
      <c r="A272" s="11">
        <v>35520</v>
      </c>
      <c r="B272" s="9">
        <v>92.276269846712481</v>
      </c>
      <c r="C272">
        <v>99.231236599254856</v>
      </c>
    </row>
    <row r="273" spans="1:3" x14ac:dyDescent="0.3">
      <c r="A273" s="11">
        <v>35489</v>
      </c>
      <c r="B273" s="9">
        <v>97.258890008856042</v>
      </c>
      <c r="C273">
        <v>106.925631462674</v>
      </c>
    </row>
    <row r="274" spans="1:3" x14ac:dyDescent="0.3">
      <c r="A274" s="11">
        <v>35461</v>
      </c>
      <c r="B274" s="9">
        <v>99.302581630409406</v>
      </c>
      <c r="C274">
        <v>112.72316508374826</v>
      </c>
    </row>
    <row r="275" spans="1:3" x14ac:dyDescent="0.3">
      <c r="A275" s="11">
        <v>35429</v>
      </c>
      <c r="B275" s="9">
        <v>69.962571358155074</v>
      </c>
      <c r="C275">
        <v>110.05789263711014</v>
      </c>
    </row>
    <row r="276" spans="1:3" x14ac:dyDescent="0.3">
      <c r="A276" s="11">
        <v>35398</v>
      </c>
      <c r="B276" s="9">
        <v>86.125558259720776</v>
      </c>
      <c r="C276">
        <v>112.52725485927409</v>
      </c>
    </row>
    <row r="277" spans="1:3" x14ac:dyDescent="0.3">
      <c r="A277" s="11">
        <v>35369</v>
      </c>
      <c r="B277" s="9">
        <v>73.432884647656977</v>
      </c>
      <c r="C277">
        <v>114.98272538448791</v>
      </c>
    </row>
    <row r="278" spans="1:3" x14ac:dyDescent="0.3">
      <c r="A278" s="11">
        <v>35338</v>
      </c>
      <c r="B278" s="9">
        <v>89.014917356014053</v>
      </c>
      <c r="C278">
        <v>112.17736014005946</v>
      </c>
    </row>
    <row r="279" spans="1:3" x14ac:dyDescent="0.3">
      <c r="A279" s="11">
        <v>35307</v>
      </c>
      <c r="B279" s="9">
        <v>69.319069106472526</v>
      </c>
      <c r="C279">
        <v>108.16224022618701</v>
      </c>
    </row>
    <row r="280" spans="1:3" x14ac:dyDescent="0.3">
      <c r="A280" s="11">
        <v>35277</v>
      </c>
      <c r="B280" s="9">
        <v>73.198055302017607</v>
      </c>
      <c r="C280">
        <v>110.14167701804431</v>
      </c>
    </row>
    <row r="281" spans="1:3" x14ac:dyDescent="0.3">
      <c r="A281" s="11">
        <v>35244</v>
      </c>
      <c r="B281" s="9">
        <v>78.536739993595688</v>
      </c>
      <c r="C281">
        <v>113.20414830453943</v>
      </c>
    </row>
    <row r="282" spans="1:3" x14ac:dyDescent="0.3">
      <c r="A282" s="11">
        <v>35216</v>
      </c>
      <c r="B282" s="9">
        <v>72.395490739942304</v>
      </c>
      <c r="C282">
        <v>106.50432314930717</v>
      </c>
    </row>
    <row r="283" spans="1:3" x14ac:dyDescent="0.3">
      <c r="A283" s="11">
        <v>35185</v>
      </c>
      <c r="B283" s="9">
        <v>94.32068931432579</v>
      </c>
      <c r="C283">
        <v>106.18977780307875</v>
      </c>
    </row>
    <row r="284" spans="1:3" x14ac:dyDescent="0.3">
      <c r="A284" s="11">
        <v>35153</v>
      </c>
      <c r="B284" s="9">
        <v>90.270883595593716</v>
      </c>
      <c r="C284">
        <v>104.62634803064458</v>
      </c>
    </row>
    <row r="285" spans="1:3" x14ac:dyDescent="0.3">
      <c r="A285" s="11">
        <v>35124</v>
      </c>
      <c r="B285" s="9">
        <v>100.86079595792445</v>
      </c>
      <c r="C285">
        <v>102.80601469555612</v>
      </c>
    </row>
    <row r="286" spans="1:3" x14ac:dyDescent="0.3">
      <c r="A286" s="11">
        <v>35095</v>
      </c>
      <c r="B286" s="9">
        <v>97.657535397327379</v>
      </c>
      <c r="C286">
        <v>101.94134909251788</v>
      </c>
    </row>
    <row r="287" spans="1:3" x14ac:dyDescent="0.3">
      <c r="A287" s="11">
        <v>35062</v>
      </c>
      <c r="B287" s="9">
        <v>83.853886476306386</v>
      </c>
      <c r="C287">
        <v>101.90537336242429</v>
      </c>
    </row>
    <row r="288" spans="1:3" x14ac:dyDescent="0.3">
      <c r="A288" s="11">
        <v>35033</v>
      </c>
      <c r="B288" s="9">
        <v>83.849913424389001</v>
      </c>
      <c r="C288">
        <v>101.84100816439549</v>
      </c>
    </row>
    <row r="289" spans="1:3" x14ac:dyDescent="0.3">
      <c r="A289" s="11">
        <v>35003</v>
      </c>
      <c r="B289" s="9">
        <v>96.696672265831339</v>
      </c>
      <c r="C289">
        <v>102.82881848143793</v>
      </c>
    </row>
    <row r="290" spans="1:3" x14ac:dyDescent="0.3">
      <c r="A290" s="11">
        <v>34971</v>
      </c>
      <c r="B290" s="9">
        <v>100.4067837910178</v>
      </c>
      <c r="C290">
        <v>105.16271047024782</v>
      </c>
    </row>
    <row r="291" spans="1:3" x14ac:dyDescent="0.3">
      <c r="A291" s="11">
        <v>34942</v>
      </c>
      <c r="B291" s="9">
        <v>100.80404542098537</v>
      </c>
      <c r="C291">
        <v>105.91564833667489</v>
      </c>
    </row>
    <row r="292" spans="1:3" x14ac:dyDescent="0.3">
      <c r="A292" s="11">
        <v>34911</v>
      </c>
      <c r="B292" s="9">
        <v>104.64383669773562</v>
      </c>
      <c r="C292">
        <v>104.90824148566379</v>
      </c>
    </row>
    <row r="293" spans="1:3" x14ac:dyDescent="0.3">
      <c r="A293" s="11">
        <v>34880</v>
      </c>
      <c r="B293" s="9">
        <v>106.62368502981219</v>
      </c>
      <c r="C293">
        <v>109.88555319396283</v>
      </c>
    </row>
    <row r="294" spans="1:3" x14ac:dyDescent="0.3">
      <c r="A294" s="11">
        <v>34850</v>
      </c>
      <c r="B294" s="9">
        <v>110.2219145937127</v>
      </c>
      <c r="C294">
        <v>111.49810461179737</v>
      </c>
    </row>
    <row r="295" spans="1:3" x14ac:dyDescent="0.3">
      <c r="A295" s="11">
        <v>34817</v>
      </c>
      <c r="B295" s="9">
        <v>85.188716566643294</v>
      </c>
      <c r="C295">
        <v>109.38817583535428</v>
      </c>
    </row>
    <row r="296" spans="1:3" x14ac:dyDescent="0.3">
      <c r="A296" s="11">
        <v>34789</v>
      </c>
      <c r="B296" s="9">
        <v>123.98407656921272</v>
      </c>
      <c r="C296">
        <v>111.79614006319747</v>
      </c>
    </row>
    <row r="297" spans="1:3" x14ac:dyDescent="0.3">
      <c r="A297" s="11">
        <v>34758</v>
      </c>
      <c r="B297" s="9">
        <v>82.811183538146523</v>
      </c>
      <c r="C297">
        <v>113.59657358322033</v>
      </c>
    </row>
    <row r="298" spans="1:3" x14ac:dyDescent="0.3">
      <c r="A298" s="11">
        <v>34730</v>
      </c>
      <c r="B298" s="9">
        <v>68.037638350755003</v>
      </c>
      <c r="C298">
        <v>111.72278032503891</v>
      </c>
    </row>
    <row r="299" spans="1:3" x14ac:dyDescent="0.3">
      <c r="A299" s="11">
        <v>34698</v>
      </c>
      <c r="B299" s="9">
        <v>65.625393437088988</v>
      </c>
      <c r="C299">
        <v>106.98634339404263</v>
      </c>
    </row>
    <row r="300" spans="1:3" x14ac:dyDescent="0.3">
      <c r="A300" s="11">
        <v>34668</v>
      </c>
      <c r="B300" s="9">
        <v>82.135454888178955</v>
      </c>
      <c r="C300">
        <v>103.48934568719898</v>
      </c>
    </row>
    <row r="301" spans="1:3" x14ac:dyDescent="0.3">
      <c r="A301" s="11">
        <v>34638</v>
      </c>
      <c r="B301" s="9">
        <v>70.512202506741701</v>
      </c>
      <c r="C301">
        <v>103.68859175380312</v>
      </c>
    </row>
    <row r="302" spans="1:3" x14ac:dyDescent="0.3">
      <c r="A302" s="11">
        <v>34607</v>
      </c>
      <c r="B302" s="9">
        <v>65.179494437584438</v>
      </c>
      <c r="C302">
        <v>99.460341092651845</v>
      </c>
    </row>
    <row r="303" spans="1:3" x14ac:dyDescent="0.3">
      <c r="A303" s="11">
        <v>34577</v>
      </c>
      <c r="B303" s="9">
        <v>65.846415776861321</v>
      </c>
      <c r="C303">
        <v>100.09874702969454</v>
      </c>
    </row>
    <row r="304" spans="1:3" x14ac:dyDescent="0.3">
      <c r="A304" s="11">
        <v>34544</v>
      </c>
      <c r="B304" s="9">
        <v>98.653820853056857</v>
      </c>
      <c r="C304">
        <v>103.93143449179315</v>
      </c>
    </row>
    <row r="305" spans="1:3" x14ac:dyDescent="0.3">
      <c r="A305" s="11">
        <v>34515</v>
      </c>
      <c r="B305" s="9">
        <v>86.59134710336447</v>
      </c>
      <c r="C305">
        <v>107.07654373216225</v>
      </c>
    </row>
    <row r="306" spans="1:3" x14ac:dyDescent="0.3">
      <c r="A306" s="11">
        <v>34485</v>
      </c>
      <c r="B306" s="9">
        <v>92.50882627349452</v>
      </c>
      <c r="C306">
        <v>107.04665836801192</v>
      </c>
    </row>
    <row r="307" spans="1:3" x14ac:dyDescent="0.3">
      <c r="A307" s="11">
        <v>34452</v>
      </c>
      <c r="B307" s="9">
        <v>95.678466961983304</v>
      </c>
      <c r="C307">
        <v>104.64643623898668</v>
      </c>
    </row>
    <row r="308" spans="1:3" x14ac:dyDescent="0.3">
      <c r="A308" s="11">
        <v>34424</v>
      </c>
      <c r="B308" s="9">
        <v>93.308213642878982</v>
      </c>
      <c r="C308">
        <v>107.63151275561144</v>
      </c>
    </row>
    <row r="309" spans="1:3" x14ac:dyDescent="0.3">
      <c r="A309" s="11">
        <v>34393</v>
      </c>
      <c r="B309" s="9">
        <v>97.47866809875957</v>
      </c>
      <c r="C309">
        <v>108.5484417829781</v>
      </c>
    </row>
    <row r="310" spans="1:3" x14ac:dyDescent="0.3">
      <c r="A310" s="11">
        <v>34365</v>
      </c>
      <c r="B310" s="9">
        <v>109.88498570043622</v>
      </c>
      <c r="C310">
        <v>104.07585613300257</v>
      </c>
    </row>
    <row r="311" spans="1:3" x14ac:dyDescent="0.3">
      <c r="A311" s="11">
        <v>34333</v>
      </c>
      <c r="B311" s="9">
        <v>124.65741129481253</v>
      </c>
      <c r="C311">
        <v>103.41165706900459</v>
      </c>
    </row>
    <row r="312" spans="1:3" x14ac:dyDescent="0.3">
      <c r="A312" s="11">
        <v>34303</v>
      </c>
      <c r="B312" s="9">
        <v>95.502583487759551</v>
      </c>
      <c r="C312">
        <v>105.93507582030986</v>
      </c>
    </row>
    <row r="313" spans="1:3" x14ac:dyDescent="0.3">
      <c r="A313" s="11">
        <v>34271</v>
      </c>
      <c r="B313" s="9">
        <v>89.831760924693725</v>
      </c>
      <c r="C313">
        <v>106.73645386324682</v>
      </c>
    </row>
    <row r="314" spans="1:3" x14ac:dyDescent="0.3">
      <c r="A314" s="11">
        <v>34242</v>
      </c>
      <c r="B314" s="9">
        <v>97.503695661802084</v>
      </c>
      <c r="C314">
        <v>106.49645902320833</v>
      </c>
    </row>
    <row r="315" spans="1:3" x14ac:dyDescent="0.3">
      <c r="A315" s="11">
        <v>34212</v>
      </c>
      <c r="B315" s="9">
        <v>95.029316084974838</v>
      </c>
      <c r="C315">
        <v>108.73551430253403</v>
      </c>
    </row>
    <row r="316" spans="1:3" x14ac:dyDescent="0.3">
      <c r="A316" s="11">
        <v>34180</v>
      </c>
      <c r="B316" s="9">
        <v>88.298944818350066</v>
      </c>
      <c r="C316">
        <v>113.8825453934069</v>
      </c>
    </row>
    <row r="317" spans="1:3" x14ac:dyDescent="0.3">
      <c r="A317" s="11">
        <v>34150</v>
      </c>
      <c r="B317" s="9">
        <v>87.734675912517403</v>
      </c>
      <c r="C317">
        <v>109.60048840300934</v>
      </c>
    </row>
    <row r="318" spans="1:3" x14ac:dyDescent="0.3">
      <c r="A318" s="11">
        <v>34120</v>
      </c>
      <c r="B318" s="9">
        <v>73.074137102253758</v>
      </c>
      <c r="C318">
        <v>105.70417204546793</v>
      </c>
    </row>
    <row r="319" spans="1:3" x14ac:dyDescent="0.3">
      <c r="A319" s="11">
        <v>34089</v>
      </c>
      <c r="B319" s="9">
        <v>76.351698332557675</v>
      </c>
      <c r="C319">
        <v>113.04863622264909</v>
      </c>
    </row>
    <row r="320" spans="1:3" x14ac:dyDescent="0.3">
      <c r="A320" s="11">
        <v>34059</v>
      </c>
      <c r="B320" s="9">
        <v>79.905018799549538</v>
      </c>
      <c r="C320">
        <v>110.94601936781478</v>
      </c>
    </row>
    <row r="321" spans="1:3" x14ac:dyDescent="0.3">
      <c r="A321" s="11">
        <v>34026</v>
      </c>
      <c r="B321" s="9">
        <v>82.095800594436284</v>
      </c>
      <c r="C321">
        <v>106.79506857342535</v>
      </c>
    </row>
    <row r="322" spans="1:3" x14ac:dyDescent="0.3">
      <c r="A322" s="11">
        <v>33998</v>
      </c>
      <c r="B322" s="9">
        <v>70.605187128187296</v>
      </c>
      <c r="C322">
        <v>106.91882991376923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017A2-E79B-41D1-989A-9D5714610607}">
  <dimension ref="A1:G315"/>
  <sheetViews>
    <sheetView workbookViewId="0">
      <selection activeCell="G2" sqref="G2"/>
    </sheetView>
  </sheetViews>
  <sheetFormatPr defaultRowHeight="14.4" x14ac:dyDescent="0.3"/>
  <cols>
    <col min="1" max="1" width="11.5546875" bestFit="1" customWidth="1"/>
    <col min="2" max="2" width="19.33203125" bestFit="1" customWidth="1"/>
    <col min="3" max="3" width="20" bestFit="1" customWidth="1"/>
    <col min="4" max="4" width="13.5546875" bestFit="1" customWidth="1"/>
  </cols>
  <sheetData>
    <row r="1" spans="1:7" x14ac:dyDescent="0.3">
      <c r="A1" s="1" t="s">
        <v>76</v>
      </c>
      <c r="B1" s="1" t="s">
        <v>93</v>
      </c>
      <c r="C1" s="1" t="s">
        <v>94</v>
      </c>
      <c r="D1" s="1" t="s">
        <v>95</v>
      </c>
      <c r="E1" s="1" t="s">
        <v>85</v>
      </c>
      <c r="F1" s="1" t="s">
        <v>86</v>
      </c>
      <c r="G1" s="1" t="s">
        <v>87</v>
      </c>
    </row>
    <row r="2" spans="1:7" x14ac:dyDescent="0.3">
      <c r="A2" s="7">
        <f>data!$A2</f>
        <v>43553</v>
      </c>
      <c r="B2">
        <v>102.80000000000001</v>
      </c>
      <c r="C2">
        <v>101.5</v>
      </c>
      <c r="D2">
        <v>2.34</v>
      </c>
      <c r="E2">
        <f>LN(B2/B3)</f>
        <v>6.8326278504449358E-3</v>
      </c>
      <c r="F2">
        <f t="shared" ref="F2:G2" si="0">LN(C2/C3)</f>
        <v>0</v>
      </c>
      <c r="G2">
        <f t="shared" si="0"/>
        <v>-1.694955831377332E-2</v>
      </c>
    </row>
    <row r="3" spans="1:7" x14ac:dyDescent="0.3">
      <c r="A3" s="7">
        <f>data!$A3</f>
        <v>43524</v>
      </c>
      <c r="B3">
        <v>102.10000000000001</v>
      </c>
      <c r="C3">
        <v>101.5</v>
      </c>
      <c r="D3">
        <v>2.38</v>
      </c>
      <c r="E3">
        <f t="shared" ref="E3:E66" si="1">LN(B3/B4)</f>
        <v>-2.5146392705871209E-2</v>
      </c>
      <c r="F3">
        <f t="shared" ref="F3:F66" si="2">LN(C3/C4)</f>
        <v>0</v>
      </c>
      <c r="G3">
        <f t="shared" ref="G3:G66" si="3">LN(D3/D4)</f>
        <v>4.2925044717033844E-2</v>
      </c>
    </row>
    <row r="4" spans="1:7" x14ac:dyDescent="0.3">
      <c r="A4" s="7">
        <f>data!$A4</f>
        <v>43496</v>
      </c>
      <c r="B4">
        <v>104.7</v>
      </c>
      <c r="C4">
        <v>101.5</v>
      </c>
      <c r="D4">
        <v>2.2800000000000002</v>
      </c>
      <c r="E4">
        <f t="shared" si="1"/>
        <v>9.5556624566863586E-4</v>
      </c>
      <c r="F4">
        <f t="shared" si="2"/>
        <v>-2.9513056345804208E-3</v>
      </c>
      <c r="G4">
        <f t="shared" si="3"/>
        <v>3.118292743668806E-2</v>
      </c>
    </row>
    <row r="5" spans="1:7" x14ac:dyDescent="0.3">
      <c r="A5" s="7">
        <f>data!$A5</f>
        <v>43462</v>
      </c>
      <c r="B5">
        <v>104.60000000000001</v>
      </c>
      <c r="C5">
        <v>101.80000000000001</v>
      </c>
      <c r="D5">
        <v>2.21</v>
      </c>
      <c r="E5">
        <f t="shared" si="1"/>
        <v>-9.5148196413386201E-3</v>
      </c>
      <c r="F5">
        <f t="shared" si="2"/>
        <v>-1.9627091678485948E-3</v>
      </c>
      <c r="G5">
        <f t="shared" si="3"/>
        <v>2.7524673390089936E-2</v>
      </c>
    </row>
    <row r="6" spans="1:7" x14ac:dyDescent="0.3">
      <c r="A6" s="7">
        <f>data!$A6</f>
        <v>43434</v>
      </c>
      <c r="B6">
        <v>105.60000000000001</v>
      </c>
      <c r="C6">
        <v>102</v>
      </c>
      <c r="D6">
        <v>2.15</v>
      </c>
      <c r="E6">
        <f t="shared" si="1"/>
        <v>2.0086758566737511E-2</v>
      </c>
      <c r="F6">
        <f t="shared" si="2"/>
        <v>2.9455102297567446E-3</v>
      </c>
      <c r="G6">
        <f t="shared" si="3"/>
        <v>6.237033072645809E-2</v>
      </c>
    </row>
    <row r="7" spans="1:7" x14ac:dyDescent="0.3">
      <c r="A7" s="7">
        <f>data!$A7</f>
        <v>43404</v>
      </c>
      <c r="B7">
        <v>103.5</v>
      </c>
      <c r="C7">
        <v>101.7</v>
      </c>
      <c r="D7">
        <v>2.02</v>
      </c>
      <c r="E7">
        <f t="shared" si="1"/>
        <v>-9.657171199589738E-4</v>
      </c>
      <c r="F7">
        <f t="shared" si="2"/>
        <v>9.8376791013274822E-4</v>
      </c>
      <c r="G7">
        <f t="shared" si="3"/>
        <v>-1.9608471388376313E-2</v>
      </c>
    </row>
    <row r="8" spans="1:7" x14ac:dyDescent="0.3">
      <c r="A8" s="7">
        <f>data!$A8</f>
        <v>43371</v>
      </c>
      <c r="B8">
        <v>103.60000000000001</v>
      </c>
      <c r="C8">
        <v>101.60000000000001</v>
      </c>
      <c r="D8">
        <v>2.06</v>
      </c>
      <c r="E8">
        <f t="shared" si="1"/>
        <v>-1.928640906405597E-3</v>
      </c>
      <c r="F8">
        <f t="shared" si="2"/>
        <v>5.9230183031220712E-3</v>
      </c>
      <c r="G8">
        <f t="shared" si="3"/>
        <v>2.4571260730505327E-2</v>
      </c>
    </row>
    <row r="9" spans="1:7" x14ac:dyDescent="0.3">
      <c r="A9" s="7">
        <f>data!$A9</f>
        <v>43343</v>
      </c>
      <c r="B9">
        <v>103.80000000000001</v>
      </c>
      <c r="C9">
        <v>101</v>
      </c>
      <c r="D9">
        <v>2.0100000000000002</v>
      </c>
      <c r="E9">
        <f t="shared" si="1"/>
        <v>9.6385549630665897E-4</v>
      </c>
      <c r="F9">
        <f t="shared" si="2"/>
        <v>9.9058948169608823E-4</v>
      </c>
      <c r="G9">
        <f t="shared" si="3"/>
        <v>3.0305349495329058E-2</v>
      </c>
    </row>
    <row r="10" spans="1:7" x14ac:dyDescent="0.3">
      <c r="A10" s="7">
        <f>data!$A10</f>
        <v>43312</v>
      </c>
      <c r="B10">
        <v>103.7</v>
      </c>
      <c r="C10">
        <v>100.9</v>
      </c>
      <c r="D10">
        <v>1.95</v>
      </c>
      <c r="E10">
        <f t="shared" si="1"/>
        <v>-1.0551656651460175E-2</v>
      </c>
      <c r="F10">
        <f t="shared" si="2"/>
        <v>-9.9058948169606807E-4</v>
      </c>
      <c r="G10">
        <f t="shared" si="3"/>
        <v>1.5504186535965254E-2</v>
      </c>
    </row>
    <row r="11" spans="1:7" x14ac:dyDescent="0.3">
      <c r="A11" s="7">
        <f>data!$A11</f>
        <v>43280</v>
      </c>
      <c r="B11">
        <v>104.80000000000001</v>
      </c>
      <c r="C11">
        <v>101</v>
      </c>
      <c r="D11">
        <v>1.92</v>
      </c>
      <c r="E11">
        <f t="shared" si="1"/>
        <v>2.8667004820762637E-3</v>
      </c>
      <c r="F11">
        <f t="shared" si="2"/>
        <v>9.9058948169608823E-4</v>
      </c>
      <c r="G11">
        <f t="shared" si="3"/>
        <v>-2.0619287202735703E-2</v>
      </c>
    </row>
    <row r="12" spans="1:7" x14ac:dyDescent="0.3">
      <c r="A12" s="7">
        <f>data!$A12</f>
        <v>43251</v>
      </c>
      <c r="B12">
        <v>104.5</v>
      </c>
      <c r="C12">
        <v>100.9</v>
      </c>
      <c r="D12">
        <v>1.96</v>
      </c>
      <c r="E12">
        <f t="shared" si="1"/>
        <v>-5.7252064780398491E-3</v>
      </c>
      <c r="F12">
        <f t="shared" si="2"/>
        <v>-9.9058948169606807E-4</v>
      </c>
      <c r="G12">
        <f t="shared" si="3"/>
        <v>3.1090587070030967E-2</v>
      </c>
    </row>
    <row r="13" spans="1:7" x14ac:dyDescent="0.3">
      <c r="A13" s="7">
        <f>data!$A13</f>
        <v>43217</v>
      </c>
      <c r="B13">
        <v>105.10000000000001</v>
      </c>
      <c r="C13">
        <v>101</v>
      </c>
      <c r="D13">
        <v>1.9000000000000001</v>
      </c>
      <c r="E13">
        <f t="shared" si="1"/>
        <v>1.052137874153296E-2</v>
      </c>
      <c r="F13">
        <f t="shared" si="2"/>
        <v>-2.965894413378399E-3</v>
      </c>
      <c r="G13">
        <f t="shared" si="3"/>
        <v>-5.2493558861436782E-3</v>
      </c>
    </row>
    <row r="14" spans="1:7" x14ac:dyDescent="0.3">
      <c r="A14" s="7">
        <f>data!$A14</f>
        <v>43189</v>
      </c>
      <c r="B14">
        <v>104</v>
      </c>
      <c r="C14">
        <v>101.30000000000001</v>
      </c>
      <c r="D14">
        <v>1.9100000000000001</v>
      </c>
      <c r="E14">
        <f t="shared" si="1"/>
        <v>2.5317807984289786E-2</v>
      </c>
      <c r="F14">
        <f t="shared" si="2"/>
        <v>0</v>
      </c>
      <c r="G14">
        <f t="shared" si="3"/>
        <v>8.1789433008478074E-2</v>
      </c>
    </row>
    <row r="15" spans="1:7" x14ac:dyDescent="0.3">
      <c r="A15" s="7">
        <f>data!$A15</f>
        <v>43159</v>
      </c>
      <c r="B15">
        <v>101.4</v>
      </c>
      <c r="C15">
        <v>101.30000000000001</v>
      </c>
      <c r="D15">
        <v>1.76</v>
      </c>
      <c r="E15">
        <f t="shared" si="1"/>
        <v>-4.2477428267116285E-2</v>
      </c>
      <c r="F15">
        <f t="shared" si="2"/>
        <v>9.8765440127263201E-4</v>
      </c>
      <c r="G15">
        <f t="shared" si="3"/>
        <v>-4.4451762570833921E-2</v>
      </c>
    </row>
    <row r="16" spans="1:7" x14ac:dyDescent="0.3">
      <c r="A16" s="7">
        <f>data!$A16</f>
        <v>43131</v>
      </c>
      <c r="B16">
        <v>105.80000000000001</v>
      </c>
      <c r="C16">
        <v>101.2</v>
      </c>
      <c r="D16">
        <v>1.84</v>
      </c>
      <c r="E16">
        <f t="shared" si="1"/>
        <v>1.5238390104932446E-2</v>
      </c>
      <c r="F16">
        <f t="shared" si="2"/>
        <v>2.9688294938018489E-3</v>
      </c>
      <c r="G16">
        <f t="shared" si="3"/>
        <v>-2.6811257450656815E-2</v>
      </c>
    </row>
    <row r="17" spans="1:7" x14ac:dyDescent="0.3">
      <c r="A17" s="7">
        <f>data!$A17</f>
        <v>43098</v>
      </c>
      <c r="B17">
        <v>104.2</v>
      </c>
      <c r="C17">
        <v>100.9</v>
      </c>
      <c r="D17">
        <v>1.8900000000000001</v>
      </c>
      <c r="E17">
        <f t="shared" si="1"/>
        <v>8.6747531936736486E-3</v>
      </c>
      <c r="F17">
        <f t="shared" si="2"/>
        <v>2.9776696939243126E-3</v>
      </c>
      <c r="G17">
        <f t="shared" si="3"/>
        <v>-1.0526412986987504E-2</v>
      </c>
    </row>
    <row r="18" spans="1:7" x14ac:dyDescent="0.3">
      <c r="A18" s="7">
        <f>data!$A18</f>
        <v>43069</v>
      </c>
      <c r="B18">
        <v>103.30000000000001</v>
      </c>
      <c r="C18">
        <v>100.60000000000001</v>
      </c>
      <c r="D18">
        <v>1.9100000000000001</v>
      </c>
      <c r="E18">
        <f t="shared" si="1"/>
        <v>2.9083878959572235E-3</v>
      </c>
      <c r="F18">
        <f t="shared" si="2"/>
        <v>9.9453016650858533E-4</v>
      </c>
      <c r="G18">
        <f t="shared" si="3"/>
        <v>-1.5584731016698203E-2</v>
      </c>
    </row>
    <row r="19" spans="1:7" x14ac:dyDescent="0.3">
      <c r="A19" s="7">
        <f>data!$A19</f>
        <v>43039</v>
      </c>
      <c r="B19">
        <v>103</v>
      </c>
      <c r="C19">
        <v>100.5</v>
      </c>
      <c r="D19">
        <v>1.94</v>
      </c>
      <c r="E19">
        <f t="shared" si="1"/>
        <v>-9.6619109117368589E-3</v>
      </c>
      <c r="F19">
        <f t="shared" si="2"/>
        <v>1.9920325312405766E-3</v>
      </c>
      <c r="G19">
        <f t="shared" si="3"/>
        <v>-1.025650016718911E-2</v>
      </c>
    </row>
    <row r="20" spans="1:7" x14ac:dyDescent="0.3">
      <c r="A20" s="7">
        <f>data!$A20</f>
        <v>43007</v>
      </c>
      <c r="B20">
        <v>104</v>
      </c>
      <c r="C20">
        <v>100.30000000000001</v>
      </c>
      <c r="D20">
        <v>1.96</v>
      </c>
      <c r="E20">
        <f t="shared" si="1"/>
        <v>1.4528100562909808E-2</v>
      </c>
      <c r="F20">
        <f t="shared" si="2"/>
        <v>1.9960086467148783E-3</v>
      </c>
      <c r="G20">
        <f t="shared" si="3"/>
        <v>5.1151006667704089E-3</v>
      </c>
    </row>
    <row r="21" spans="1:7" x14ac:dyDescent="0.3">
      <c r="A21" s="7">
        <f>data!$A21</f>
        <v>42978</v>
      </c>
      <c r="B21">
        <v>102.5</v>
      </c>
      <c r="C21">
        <v>100.10000000000001</v>
      </c>
      <c r="D21">
        <v>1.95</v>
      </c>
      <c r="E21">
        <f t="shared" si="1"/>
        <v>-7.7745775471301515E-3</v>
      </c>
      <c r="F21">
        <f t="shared" si="2"/>
        <v>-9.9850232958943806E-4</v>
      </c>
      <c r="G21">
        <f t="shared" si="3"/>
        <v>-2.0305266160745569E-2</v>
      </c>
    </row>
    <row r="22" spans="1:7" x14ac:dyDescent="0.3">
      <c r="A22" s="7">
        <f>data!$A22</f>
        <v>42947</v>
      </c>
      <c r="B22">
        <v>103.30000000000001</v>
      </c>
      <c r="C22">
        <v>100.2</v>
      </c>
      <c r="D22">
        <v>1.99</v>
      </c>
      <c r="E22">
        <f t="shared" si="1"/>
        <v>9.7277031680120564E-3</v>
      </c>
      <c r="F22">
        <f t="shared" si="2"/>
        <v>-1.9940186068643953E-3</v>
      </c>
      <c r="G22">
        <f t="shared" si="3"/>
        <v>5.037794029957081E-3</v>
      </c>
    </row>
    <row r="23" spans="1:7" x14ac:dyDescent="0.3">
      <c r="A23" s="7">
        <f>data!$A23</f>
        <v>42916</v>
      </c>
      <c r="B23">
        <v>102.30000000000001</v>
      </c>
      <c r="C23">
        <v>100.4</v>
      </c>
      <c r="D23">
        <v>1.98</v>
      </c>
      <c r="E23">
        <f t="shared" si="1"/>
        <v>-1.744230266334237E-2</v>
      </c>
      <c r="F23">
        <f t="shared" si="2"/>
        <v>9.9651228973885418E-4</v>
      </c>
      <c r="G23">
        <f t="shared" si="3"/>
        <v>-5.4067221270275703E-2</v>
      </c>
    </row>
    <row r="24" spans="1:7" x14ac:dyDescent="0.3">
      <c r="A24" s="7">
        <f>data!$A24</f>
        <v>42886</v>
      </c>
      <c r="B24">
        <v>104.10000000000001</v>
      </c>
      <c r="C24">
        <v>100.30000000000001</v>
      </c>
      <c r="D24">
        <v>2.09</v>
      </c>
      <c r="E24">
        <f t="shared" si="1"/>
        <v>2.5293177139081319E-2</v>
      </c>
      <c r="F24">
        <f t="shared" si="2"/>
        <v>3.9960093133821432E-3</v>
      </c>
      <c r="G24">
        <f t="shared" si="3"/>
        <v>9.0060823918180918E-2</v>
      </c>
    </row>
    <row r="25" spans="1:7" x14ac:dyDescent="0.3">
      <c r="A25" s="7">
        <f>data!$A25</f>
        <v>42853</v>
      </c>
      <c r="B25">
        <v>101.5</v>
      </c>
      <c r="C25">
        <v>99.9</v>
      </c>
      <c r="D25">
        <v>1.9100000000000001</v>
      </c>
      <c r="E25">
        <f t="shared" si="1"/>
        <v>-9.8473666253960385E-4</v>
      </c>
      <c r="F25">
        <f t="shared" si="2"/>
        <v>1.0015023370893786E-3</v>
      </c>
      <c r="G25">
        <f t="shared" si="3"/>
        <v>-1.0416760858255604E-2</v>
      </c>
    </row>
    <row r="26" spans="1:7" x14ac:dyDescent="0.3">
      <c r="A26" s="7">
        <f>data!$A26</f>
        <v>42825</v>
      </c>
      <c r="B26">
        <v>101.60000000000001</v>
      </c>
      <c r="C26">
        <v>99.800000000000011</v>
      </c>
      <c r="D26">
        <v>1.93</v>
      </c>
      <c r="E26">
        <f t="shared" si="1"/>
        <v>6.9136077848182794E-3</v>
      </c>
      <c r="F26">
        <f t="shared" si="2"/>
        <v>-2.0020026706729678E-3</v>
      </c>
      <c r="G26">
        <f t="shared" si="3"/>
        <v>0</v>
      </c>
    </row>
    <row r="27" spans="1:7" x14ac:dyDescent="0.3">
      <c r="A27" s="7">
        <f>data!$A27</f>
        <v>42794</v>
      </c>
      <c r="B27">
        <v>100.9</v>
      </c>
      <c r="C27">
        <v>100</v>
      </c>
      <c r="D27">
        <v>1.93</v>
      </c>
      <c r="E27">
        <f t="shared" si="1"/>
        <v>-1.084288592470777E-2</v>
      </c>
      <c r="F27">
        <f t="shared" si="2"/>
        <v>-9.9950033308361034E-4</v>
      </c>
      <c r="G27">
        <f t="shared" si="3"/>
        <v>0</v>
      </c>
    </row>
    <row r="28" spans="1:7" x14ac:dyDescent="0.3">
      <c r="A28" s="7">
        <f>data!$A28</f>
        <v>42766</v>
      </c>
      <c r="B28">
        <v>102</v>
      </c>
      <c r="C28">
        <v>100.10000000000001</v>
      </c>
      <c r="D28">
        <v>1.93</v>
      </c>
      <c r="E28">
        <f t="shared" si="1"/>
        <v>0</v>
      </c>
      <c r="F28">
        <f t="shared" si="2"/>
        <v>-2.9925209364539173E-3</v>
      </c>
      <c r="G28">
        <f t="shared" si="3"/>
        <v>-9.3896085767126936E-2</v>
      </c>
    </row>
    <row r="29" spans="1:7" x14ac:dyDescent="0.3">
      <c r="A29" s="7">
        <f>data!$A29</f>
        <v>42734</v>
      </c>
      <c r="B29">
        <v>102</v>
      </c>
      <c r="C29">
        <v>100.4</v>
      </c>
      <c r="D29">
        <v>2.12</v>
      </c>
      <c r="E29">
        <f t="shared" si="1"/>
        <v>9.8522964430116395E-3</v>
      </c>
      <c r="F29">
        <f t="shared" si="2"/>
        <v>0</v>
      </c>
      <c r="G29">
        <f t="shared" si="3"/>
        <v>-5.058549678810622E-2</v>
      </c>
    </row>
    <row r="30" spans="1:7" x14ac:dyDescent="0.3">
      <c r="A30" s="7">
        <f>data!$A30</f>
        <v>42704</v>
      </c>
      <c r="B30">
        <v>101</v>
      </c>
      <c r="C30">
        <v>100.4</v>
      </c>
      <c r="D30">
        <v>2.23</v>
      </c>
      <c r="E30">
        <f t="shared" si="1"/>
        <v>2.9747171167428749E-3</v>
      </c>
      <c r="F30">
        <f t="shared" si="2"/>
        <v>5.9940239402104262E-3</v>
      </c>
      <c r="G30">
        <f t="shared" si="3"/>
        <v>-2.2173857494322081E-2</v>
      </c>
    </row>
    <row r="31" spans="1:7" x14ac:dyDescent="0.3">
      <c r="A31" s="7">
        <f>data!$A31</f>
        <v>42674</v>
      </c>
      <c r="B31">
        <v>100.7</v>
      </c>
      <c r="C31">
        <v>99.800000000000011</v>
      </c>
      <c r="D31">
        <v>2.2800000000000002</v>
      </c>
      <c r="E31">
        <f t="shared" si="1"/>
        <v>1.9880722253861152E-3</v>
      </c>
      <c r="F31">
        <f t="shared" si="2"/>
        <v>1.0025063496257925E-3</v>
      </c>
      <c r="G31">
        <f t="shared" si="3"/>
        <v>8.8106296821549059E-3</v>
      </c>
    </row>
    <row r="32" spans="1:7" x14ac:dyDescent="0.3">
      <c r="A32" s="7">
        <f>data!$A32</f>
        <v>42643</v>
      </c>
      <c r="B32">
        <v>100.5</v>
      </c>
      <c r="C32">
        <v>99.7</v>
      </c>
      <c r="D32">
        <v>2.2600000000000002</v>
      </c>
      <c r="E32">
        <f t="shared" si="1"/>
        <v>6.9895441817121031E-3</v>
      </c>
      <c r="F32">
        <f t="shared" si="2"/>
        <v>1.003512377240109E-3</v>
      </c>
      <c r="G32">
        <f t="shared" si="3"/>
        <v>0</v>
      </c>
    </row>
    <row r="33" spans="1:7" x14ac:dyDescent="0.3">
      <c r="A33" s="7">
        <f>data!$A33</f>
        <v>42613</v>
      </c>
      <c r="B33">
        <v>99.800000000000011</v>
      </c>
      <c r="C33">
        <v>99.600000000000009</v>
      </c>
      <c r="D33">
        <v>2.2600000000000002</v>
      </c>
      <c r="E33">
        <f t="shared" si="1"/>
        <v>6.0301690265912311E-3</v>
      </c>
      <c r="F33">
        <f t="shared" si="2"/>
        <v>-3.007521063955217E-3</v>
      </c>
      <c r="G33">
        <f t="shared" si="3"/>
        <v>-3.0503454293414625E-2</v>
      </c>
    </row>
    <row r="34" spans="1:7" x14ac:dyDescent="0.3">
      <c r="A34" s="7">
        <f>data!$A34</f>
        <v>42580</v>
      </c>
      <c r="B34">
        <v>99.2</v>
      </c>
      <c r="C34">
        <v>99.9</v>
      </c>
      <c r="D34">
        <v>2.33</v>
      </c>
      <c r="E34">
        <f t="shared" si="1"/>
        <v>7.0814661127839547E-3</v>
      </c>
      <c r="F34">
        <f t="shared" si="2"/>
        <v>-1.0005003335834233E-3</v>
      </c>
      <c r="G34">
        <f t="shared" si="3"/>
        <v>3.9392401710660684E-2</v>
      </c>
    </row>
    <row r="35" spans="1:7" x14ac:dyDescent="0.3">
      <c r="A35" s="7">
        <f>data!$A35</f>
        <v>42551</v>
      </c>
      <c r="B35">
        <v>98.5</v>
      </c>
      <c r="C35">
        <v>100</v>
      </c>
      <c r="D35">
        <v>2.2400000000000002</v>
      </c>
      <c r="E35">
        <f t="shared" si="1"/>
        <v>-8.0890228730838305E-3</v>
      </c>
      <c r="F35">
        <f t="shared" si="2"/>
        <v>1.0005003335834001E-3</v>
      </c>
      <c r="G35">
        <f t="shared" si="3"/>
        <v>2.2574322038539194E-2</v>
      </c>
    </row>
    <row r="36" spans="1:7" x14ac:dyDescent="0.3">
      <c r="A36" s="7">
        <f>data!$A36</f>
        <v>42521</v>
      </c>
      <c r="B36">
        <v>99.300000000000011</v>
      </c>
      <c r="C36">
        <v>99.9</v>
      </c>
      <c r="D36">
        <v>2.19</v>
      </c>
      <c r="E36">
        <f t="shared" si="1"/>
        <v>-4.0201059166656639E-3</v>
      </c>
      <c r="F36">
        <f t="shared" si="2"/>
        <v>2.0040086867152622E-3</v>
      </c>
      <c r="G36">
        <f t="shared" si="3"/>
        <v>3.2485455144488307E-2</v>
      </c>
    </row>
    <row r="37" spans="1:7" x14ac:dyDescent="0.3">
      <c r="A37" s="7">
        <f>data!$A37</f>
        <v>42488</v>
      </c>
      <c r="B37">
        <v>99.7</v>
      </c>
      <c r="C37">
        <v>99.7</v>
      </c>
      <c r="D37">
        <v>2.12</v>
      </c>
      <c r="E37">
        <f t="shared" si="1"/>
        <v>5.027662676965616E-3</v>
      </c>
      <c r="F37">
        <f t="shared" si="2"/>
        <v>1.003512377240109E-3</v>
      </c>
      <c r="G37">
        <f t="shared" si="3"/>
        <v>-5.5059777183027431E-2</v>
      </c>
    </row>
    <row r="38" spans="1:7" x14ac:dyDescent="0.3">
      <c r="A38" s="7">
        <f>data!$A38</f>
        <v>42460</v>
      </c>
      <c r="B38">
        <v>99.2</v>
      </c>
      <c r="C38">
        <v>99.600000000000009</v>
      </c>
      <c r="D38">
        <v>2.2400000000000002</v>
      </c>
      <c r="E38">
        <f t="shared" si="1"/>
        <v>-9.0316720303478207E-3</v>
      </c>
      <c r="F38">
        <f t="shared" si="2"/>
        <v>1.0045204260054903E-3</v>
      </c>
      <c r="G38">
        <f t="shared" si="3"/>
        <v>8.3769883065458947E-2</v>
      </c>
    </row>
    <row r="39" spans="1:7" x14ac:dyDescent="0.3">
      <c r="A39" s="7">
        <f>data!$A39</f>
        <v>42429</v>
      </c>
      <c r="B39">
        <v>100.10000000000001</v>
      </c>
      <c r="C39">
        <v>99.5</v>
      </c>
      <c r="D39">
        <v>2.06</v>
      </c>
      <c r="E39">
        <f t="shared" si="1"/>
        <v>1.6113138143131707E-2</v>
      </c>
      <c r="F39">
        <f t="shared" si="2"/>
        <v>-3.0105391528712634E-3</v>
      </c>
      <c r="G39">
        <f t="shared" si="3"/>
        <v>8.0852096629094969E-2</v>
      </c>
    </row>
    <row r="40" spans="1:7" x14ac:dyDescent="0.3">
      <c r="A40" s="7">
        <f>data!$A40</f>
        <v>42398</v>
      </c>
      <c r="B40">
        <v>98.5</v>
      </c>
      <c r="C40">
        <v>99.800000000000011</v>
      </c>
      <c r="D40">
        <v>1.9000000000000001</v>
      </c>
      <c r="E40">
        <f t="shared" si="1"/>
        <v>-1.4113137476464655E-2</v>
      </c>
      <c r="F40">
        <f t="shared" si="2"/>
        <v>-1.0015023370895213E-3</v>
      </c>
      <c r="G40">
        <f t="shared" si="3"/>
        <v>5.4067221270275793E-2</v>
      </c>
    </row>
    <row r="41" spans="1:7" x14ac:dyDescent="0.3">
      <c r="A41" s="7">
        <f>data!$A41</f>
        <v>42368</v>
      </c>
      <c r="B41">
        <v>99.9</v>
      </c>
      <c r="C41">
        <v>99.9</v>
      </c>
      <c r="D41">
        <v>1.8</v>
      </c>
      <c r="E41">
        <f t="shared" si="1"/>
        <v>-7.9761140700087569E-3</v>
      </c>
      <c r="F41">
        <f t="shared" si="2"/>
        <v>-2.9985029962565574E-3</v>
      </c>
      <c r="G41">
        <f t="shared" si="3"/>
        <v>-4.8790164169432056E-2</v>
      </c>
    </row>
    <row r="42" spans="1:7" x14ac:dyDescent="0.3">
      <c r="A42" s="7">
        <f>data!$A42</f>
        <v>42338</v>
      </c>
      <c r="B42">
        <v>100.7</v>
      </c>
      <c r="C42">
        <v>100.2</v>
      </c>
      <c r="D42">
        <v>1.8900000000000001</v>
      </c>
      <c r="E42">
        <f t="shared" si="1"/>
        <v>9.9354205887773562E-4</v>
      </c>
      <c r="F42">
        <f t="shared" si="2"/>
        <v>-9.9750631712552463E-4</v>
      </c>
      <c r="G42">
        <f t="shared" si="3"/>
        <v>1.600034134644112E-2</v>
      </c>
    </row>
    <row r="43" spans="1:7" x14ac:dyDescent="0.3">
      <c r="A43" s="7">
        <f>data!$A43</f>
        <v>42307</v>
      </c>
      <c r="B43">
        <v>100.60000000000001</v>
      </c>
      <c r="C43">
        <v>100.30000000000001</v>
      </c>
      <c r="D43">
        <v>1.86</v>
      </c>
      <c r="E43">
        <f t="shared" si="1"/>
        <v>2.0080996057049126E-2</v>
      </c>
      <c r="F43">
        <f t="shared" si="2"/>
        <v>9.9750631712555997E-4</v>
      </c>
      <c r="G43">
        <f t="shared" si="3"/>
        <v>0.13199647290643898</v>
      </c>
    </row>
    <row r="44" spans="1:7" x14ac:dyDescent="0.3">
      <c r="A44" s="7">
        <f>data!$A44</f>
        <v>42277</v>
      </c>
      <c r="B44">
        <v>98.600000000000009</v>
      </c>
      <c r="C44">
        <v>100.2</v>
      </c>
      <c r="D44">
        <v>1.6300000000000001</v>
      </c>
      <c r="E44">
        <f t="shared" si="1"/>
        <v>-1.7094433359300183E-2</v>
      </c>
      <c r="F44">
        <f t="shared" si="2"/>
        <v>9.9850232958937821E-4</v>
      </c>
      <c r="G44">
        <f t="shared" si="3"/>
        <v>-6.1162270174360944E-3</v>
      </c>
    </row>
    <row r="45" spans="1:7" x14ac:dyDescent="0.3">
      <c r="A45" s="7">
        <f>data!$A45</f>
        <v>42247</v>
      </c>
      <c r="B45">
        <v>100.30000000000001</v>
      </c>
      <c r="C45">
        <v>100.10000000000001</v>
      </c>
      <c r="D45">
        <v>1.6400000000000001</v>
      </c>
      <c r="E45">
        <f t="shared" si="1"/>
        <v>-9.965122897388622E-4</v>
      </c>
      <c r="F45">
        <f t="shared" si="2"/>
        <v>-9.9850232958943806E-4</v>
      </c>
      <c r="G45">
        <f t="shared" si="3"/>
        <v>6.1162270174360536E-3</v>
      </c>
    </row>
    <row r="46" spans="1:7" x14ac:dyDescent="0.3">
      <c r="A46" s="7">
        <f>data!$A46</f>
        <v>42216</v>
      </c>
      <c r="B46">
        <v>100.4</v>
      </c>
      <c r="C46">
        <v>100.2</v>
      </c>
      <c r="D46">
        <v>1.6300000000000001</v>
      </c>
      <c r="E46">
        <f t="shared" si="1"/>
        <v>9.0045630930817525E-3</v>
      </c>
      <c r="F46">
        <f t="shared" si="2"/>
        <v>-1.9940186068643953E-3</v>
      </c>
      <c r="G46">
        <f t="shared" si="3"/>
        <v>-6.1162270174360944E-3</v>
      </c>
    </row>
    <row r="47" spans="1:7" x14ac:dyDescent="0.3">
      <c r="A47" s="7">
        <f>data!$A47</f>
        <v>42185</v>
      </c>
      <c r="B47">
        <v>99.5</v>
      </c>
      <c r="C47">
        <v>100.4</v>
      </c>
      <c r="D47">
        <v>1.6400000000000001</v>
      </c>
      <c r="E47">
        <f t="shared" si="1"/>
        <v>0</v>
      </c>
      <c r="F47">
        <f t="shared" si="2"/>
        <v>1.9940186068644495E-3</v>
      </c>
      <c r="G47">
        <f t="shared" si="3"/>
        <v>3.096222560396689E-2</v>
      </c>
    </row>
    <row r="48" spans="1:7" x14ac:dyDescent="0.3">
      <c r="A48" s="7">
        <f>data!$A48</f>
        <v>42153</v>
      </c>
      <c r="B48">
        <v>99.5</v>
      </c>
      <c r="C48">
        <v>100.2</v>
      </c>
      <c r="D48">
        <v>1.59</v>
      </c>
      <c r="E48">
        <f t="shared" si="1"/>
        <v>2.0120731134200135E-3</v>
      </c>
      <c r="F48">
        <f t="shared" si="2"/>
        <v>5.0025116829718521E-3</v>
      </c>
      <c r="G48">
        <f t="shared" si="3"/>
        <v>1.2658396871923465E-2</v>
      </c>
    </row>
    <row r="49" spans="1:7" x14ac:dyDescent="0.3">
      <c r="A49" s="7">
        <f>data!$A49</f>
        <v>42124</v>
      </c>
      <c r="B49">
        <v>99.300000000000011</v>
      </c>
      <c r="C49">
        <v>99.7</v>
      </c>
      <c r="D49">
        <v>1.57</v>
      </c>
      <c r="E49">
        <f t="shared" si="1"/>
        <v>-5.022612266291332E-3</v>
      </c>
      <c r="F49">
        <f t="shared" si="2"/>
        <v>3.0135633052642587E-3</v>
      </c>
      <c r="G49">
        <f t="shared" si="3"/>
        <v>-6.7718174054950731E-2</v>
      </c>
    </row>
    <row r="50" spans="1:7" x14ac:dyDescent="0.3">
      <c r="A50" s="7">
        <f>data!$A50</f>
        <v>42094</v>
      </c>
      <c r="B50">
        <v>99.800000000000011</v>
      </c>
      <c r="C50">
        <v>99.4</v>
      </c>
      <c r="D50">
        <v>1.68</v>
      </c>
      <c r="E50">
        <f t="shared" si="1"/>
        <v>-3.0589459522585537E-2</v>
      </c>
      <c r="F50">
        <f t="shared" si="2"/>
        <v>-2.0100509280242228E-3</v>
      </c>
      <c r="G50">
        <f t="shared" si="3"/>
        <v>-5.2185753170570309E-2</v>
      </c>
    </row>
    <row r="51" spans="1:7" x14ac:dyDescent="0.3">
      <c r="A51" s="7">
        <f>data!$A51</f>
        <v>42062</v>
      </c>
      <c r="B51">
        <v>102.9</v>
      </c>
      <c r="C51">
        <v>99.600000000000009</v>
      </c>
      <c r="D51">
        <v>1.77</v>
      </c>
      <c r="E51">
        <f t="shared" si="1"/>
        <v>2.9587957185496078E-2</v>
      </c>
      <c r="F51">
        <f t="shared" si="2"/>
        <v>-1.0035123772400224E-3</v>
      </c>
      <c r="G51">
        <f t="shared" si="3"/>
        <v>1.1363758650315003E-2</v>
      </c>
    </row>
    <row r="52" spans="1:7" x14ac:dyDescent="0.3">
      <c r="A52" s="7">
        <f>data!$A52</f>
        <v>42034</v>
      </c>
      <c r="B52">
        <v>99.9</v>
      </c>
      <c r="C52">
        <v>99.7</v>
      </c>
      <c r="D52">
        <v>1.75</v>
      </c>
      <c r="E52">
        <f t="shared" si="1"/>
        <v>-4.9925216031209817E-3</v>
      </c>
      <c r="F52">
        <f t="shared" si="2"/>
        <v>1.003512377240109E-3</v>
      </c>
      <c r="G52">
        <f t="shared" si="3"/>
        <v>2.3122417420854212E-2</v>
      </c>
    </row>
    <row r="53" spans="1:7" x14ac:dyDescent="0.3">
      <c r="A53" s="7">
        <f>data!$A53</f>
        <v>42003</v>
      </c>
      <c r="B53">
        <v>100.4</v>
      </c>
      <c r="C53">
        <v>99.600000000000009</v>
      </c>
      <c r="D53">
        <v>1.71</v>
      </c>
      <c r="E53">
        <f t="shared" si="1"/>
        <v>0</v>
      </c>
      <c r="F53">
        <f t="shared" si="2"/>
        <v>-4.0080213975387108E-3</v>
      </c>
      <c r="G53">
        <f t="shared" si="3"/>
        <v>-0.14154017223532861</v>
      </c>
    </row>
    <row r="54" spans="1:7" x14ac:dyDescent="0.3">
      <c r="A54" s="7">
        <f>data!$A54</f>
        <v>41971</v>
      </c>
      <c r="B54">
        <v>100.4</v>
      </c>
      <c r="C54">
        <v>100</v>
      </c>
      <c r="D54">
        <v>1.97</v>
      </c>
      <c r="E54">
        <f t="shared" si="1"/>
        <v>-2.9835924668877123E-3</v>
      </c>
      <c r="F54">
        <f t="shared" si="2"/>
        <v>-2.9955089797985626E-3</v>
      </c>
      <c r="G54">
        <f t="shared" si="3"/>
        <v>0.1014201784459033</v>
      </c>
    </row>
    <row r="55" spans="1:7" x14ac:dyDescent="0.3">
      <c r="A55" s="7">
        <f>data!$A55</f>
        <v>41943</v>
      </c>
      <c r="B55">
        <v>100.7</v>
      </c>
      <c r="C55">
        <v>100.30000000000001</v>
      </c>
      <c r="D55">
        <v>1.78</v>
      </c>
      <c r="E55">
        <f t="shared" si="1"/>
        <v>1.198815555996962E-2</v>
      </c>
      <c r="F55">
        <f t="shared" si="2"/>
        <v>2.9955089797985921E-3</v>
      </c>
      <c r="G55">
        <f t="shared" si="3"/>
        <v>-2.7702602549335823E-2</v>
      </c>
    </row>
    <row r="56" spans="1:7" x14ac:dyDescent="0.3">
      <c r="A56" s="7">
        <f>data!$A56</f>
        <v>41912</v>
      </c>
      <c r="B56">
        <v>99.5</v>
      </c>
      <c r="C56">
        <v>100</v>
      </c>
      <c r="D56">
        <v>1.83</v>
      </c>
      <c r="E56">
        <f t="shared" si="1"/>
        <v>-6.0120421566279463E-3</v>
      </c>
      <c r="F56">
        <f t="shared" si="2"/>
        <v>1.0005003335834001E-3</v>
      </c>
      <c r="G56">
        <f t="shared" si="3"/>
        <v>0</v>
      </c>
    </row>
    <row r="57" spans="1:7" x14ac:dyDescent="0.3">
      <c r="A57" s="7">
        <f>data!$A57</f>
        <v>41880</v>
      </c>
      <c r="B57">
        <v>100.10000000000001</v>
      </c>
      <c r="C57">
        <v>99.9</v>
      </c>
      <c r="D57">
        <v>1.83</v>
      </c>
      <c r="E57">
        <f t="shared" si="1"/>
        <v>-1.9960086467149273E-3</v>
      </c>
      <c r="F57">
        <f t="shared" si="2"/>
        <v>1.0015023370893786E-3</v>
      </c>
      <c r="G57">
        <f t="shared" si="3"/>
        <v>-1.6260520871780291E-2</v>
      </c>
    </row>
    <row r="58" spans="1:7" x14ac:dyDescent="0.3">
      <c r="A58" s="7">
        <f>data!$A58</f>
        <v>41851</v>
      </c>
      <c r="B58">
        <v>100.30000000000001</v>
      </c>
      <c r="C58">
        <v>99.800000000000011</v>
      </c>
      <c r="D58">
        <v>1.86</v>
      </c>
      <c r="E58">
        <f t="shared" si="1"/>
        <v>-1.5826245260789223E-2</v>
      </c>
      <c r="F58">
        <f t="shared" si="2"/>
        <v>-1.0015023370895213E-3</v>
      </c>
      <c r="G58">
        <f t="shared" si="3"/>
        <v>-4.7252884850545497E-2</v>
      </c>
    </row>
    <row r="59" spans="1:7" x14ac:dyDescent="0.3">
      <c r="A59" s="7">
        <f>data!$A59</f>
        <v>41820</v>
      </c>
      <c r="B59">
        <v>101.9</v>
      </c>
      <c r="C59">
        <v>99.9</v>
      </c>
      <c r="D59">
        <v>1.95</v>
      </c>
      <c r="E59">
        <f t="shared" si="1"/>
        <v>2.2829775638126642E-2</v>
      </c>
      <c r="F59">
        <f t="shared" si="2"/>
        <v>4.0120414899608541E-3</v>
      </c>
      <c r="G59">
        <f t="shared" si="3"/>
        <v>0</v>
      </c>
    </row>
    <row r="60" spans="1:7" x14ac:dyDescent="0.3">
      <c r="A60" s="7">
        <f>data!$A60</f>
        <v>41789</v>
      </c>
      <c r="B60">
        <v>99.600000000000009</v>
      </c>
      <c r="C60">
        <v>99.5</v>
      </c>
      <c r="D60">
        <v>1.95</v>
      </c>
      <c r="E60">
        <f t="shared" si="1"/>
        <v>-4.5149964728713882E-2</v>
      </c>
      <c r="F60">
        <f t="shared" si="2"/>
        <v>2.0305266160745523E-2</v>
      </c>
      <c r="G60">
        <f t="shared" si="3"/>
        <v>6.3513405722325722E-2</v>
      </c>
    </row>
    <row r="61" spans="1:7" x14ac:dyDescent="0.3">
      <c r="A61" s="7">
        <f>data!$A61</f>
        <v>41759</v>
      </c>
      <c r="B61">
        <v>104.2</v>
      </c>
      <c r="C61">
        <v>97.5</v>
      </c>
      <c r="D61">
        <v>1.83</v>
      </c>
      <c r="E61">
        <f t="shared" si="1"/>
        <v>1.4500012384754041E-2</v>
      </c>
      <c r="F61">
        <f t="shared" si="2"/>
        <v>3.0816665374081144E-3</v>
      </c>
      <c r="G61">
        <f t="shared" si="3"/>
        <v>1.6529301951210506E-2</v>
      </c>
    </row>
    <row r="62" spans="1:7" x14ac:dyDescent="0.3">
      <c r="A62" s="7">
        <f>data!$A62</f>
        <v>41729</v>
      </c>
      <c r="B62">
        <v>102.7</v>
      </c>
      <c r="C62">
        <v>97.2</v>
      </c>
      <c r="D62">
        <v>1.8</v>
      </c>
      <c r="E62">
        <f t="shared" si="1"/>
        <v>-1.0653853797275814E-2</v>
      </c>
      <c r="F62">
        <f t="shared" si="2"/>
        <v>0</v>
      </c>
      <c r="G62">
        <f t="shared" si="3"/>
        <v>9.3090423066011826E-2</v>
      </c>
    </row>
    <row r="63" spans="1:7" x14ac:dyDescent="0.3">
      <c r="A63" s="7">
        <f>data!$A63</f>
        <v>41698</v>
      </c>
      <c r="B63">
        <v>103.80000000000001</v>
      </c>
      <c r="C63">
        <v>97.2</v>
      </c>
      <c r="D63">
        <v>1.6400000000000001</v>
      </c>
      <c r="E63">
        <f t="shared" si="1"/>
        <v>1.9455866615365879E-2</v>
      </c>
      <c r="F63">
        <f t="shared" si="2"/>
        <v>-2.055499182095999E-3</v>
      </c>
      <c r="G63">
        <f t="shared" si="3"/>
        <v>-3.5932009226063211E-2</v>
      </c>
    </row>
    <row r="64" spans="1:7" x14ac:dyDescent="0.3">
      <c r="A64" s="7">
        <f>data!$A64</f>
        <v>41670</v>
      </c>
      <c r="B64">
        <v>101.80000000000001</v>
      </c>
      <c r="C64">
        <v>97.4</v>
      </c>
      <c r="D64">
        <v>1.7</v>
      </c>
      <c r="E64">
        <f t="shared" si="1"/>
        <v>0</v>
      </c>
      <c r="F64">
        <f t="shared" si="2"/>
        <v>1.027221456529873E-3</v>
      </c>
      <c r="G64">
        <f t="shared" si="3"/>
        <v>0</v>
      </c>
    </row>
    <row r="65" spans="1:7" x14ac:dyDescent="0.3">
      <c r="A65" s="7">
        <f>data!$A65</f>
        <v>41638</v>
      </c>
      <c r="B65">
        <v>101.80000000000001</v>
      </c>
      <c r="C65">
        <v>97.300000000000011</v>
      </c>
      <c r="D65">
        <v>1.7</v>
      </c>
      <c r="E65">
        <f t="shared" si="1"/>
        <v>5.9113472630573849E-3</v>
      </c>
      <c r="F65">
        <f t="shared" si="2"/>
        <v>1.0282777255660649E-3</v>
      </c>
      <c r="G65">
        <f t="shared" si="3"/>
        <v>-5.8651194523981339E-3</v>
      </c>
    </row>
    <row r="66" spans="1:7" x14ac:dyDescent="0.3">
      <c r="A66" s="7">
        <f>data!$A66</f>
        <v>41607</v>
      </c>
      <c r="B66">
        <v>101.2</v>
      </c>
      <c r="C66">
        <v>97.2</v>
      </c>
      <c r="D66">
        <v>1.71</v>
      </c>
      <c r="E66">
        <f t="shared" si="1"/>
        <v>1.9782400121057205E-3</v>
      </c>
      <c r="F66">
        <f t="shared" si="2"/>
        <v>1.0293361691140592E-3</v>
      </c>
      <c r="G66">
        <f t="shared" si="3"/>
        <v>2.3669744085904703E-2</v>
      </c>
    </row>
    <row r="67" spans="1:7" x14ac:dyDescent="0.3">
      <c r="A67" s="7">
        <f>data!$A67</f>
        <v>41578</v>
      </c>
      <c r="B67">
        <v>101</v>
      </c>
      <c r="C67">
        <v>97.100000000000009</v>
      </c>
      <c r="D67">
        <v>1.67</v>
      </c>
      <c r="E67">
        <f t="shared" ref="E67:E130" si="4">LN(B67/B68)</f>
        <v>9.950330853168092E-3</v>
      </c>
      <c r="F67">
        <f t="shared" ref="F67:F130" si="5">LN(C67/C68)</f>
        <v>3.0943810147478017E-3</v>
      </c>
      <c r="G67">
        <f t="shared" ref="G67:G130" si="6">LN(D67/D68)</f>
        <v>-2.3669744085904734E-2</v>
      </c>
    </row>
    <row r="68" spans="1:7" x14ac:dyDescent="0.3">
      <c r="A68" s="7">
        <f>data!$A68</f>
        <v>41547</v>
      </c>
      <c r="B68">
        <v>100</v>
      </c>
      <c r="C68">
        <v>96.800000000000011</v>
      </c>
      <c r="D68">
        <v>1.71</v>
      </c>
      <c r="E68">
        <f t="shared" si="4"/>
        <v>2.0020026706729687E-3</v>
      </c>
      <c r="F68">
        <f t="shared" si="5"/>
        <v>3.1039859375912339E-3</v>
      </c>
      <c r="G68">
        <f t="shared" si="6"/>
        <v>4.1797128678461241E-2</v>
      </c>
    </row>
    <row r="69" spans="1:7" x14ac:dyDescent="0.3">
      <c r="A69" s="7">
        <f>data!$A69</f>
        <v>41516</v>
      </c>
      <c r="B69">
        <v>99.800000000000011</v>
      </c>
      <c r="C69">
        <v>96.5</v>
      </c>
      <c r="D69">
        <v>1.6400000000000001</v>
      </c>
      <c r="E69">
        <f t="shared" si="4"/>
        <v>1.6161967956998122E-2</v>
      </c>
      <c r="F69">
        <f t="shared" si="5"/>
        <v>2.0746895408602969E-3</v>
      </c>
      <c r="G69">
        <f t="shared" si="6"/>
        <v>-0.12048939725412634</v>
      </c>
    </row>
    <row r="70" spans="1:7" x14ac:dyDescent="0.3">
      <c r="A70" s="7">
        <f>data!$A70</f>
        <v>41486</v>
      </c>
      <c r="B70">
        <v>98.2</v>
      </c>
      <c r="C70">
        <v>96.300000000000011</v>
      </c>
      <c r="D70">
        <v>1.85</v>
      </c>
      <c r="E70">
        <f t="shared" si="4"/>
        <v>-1.1139355690706797E-2</v>
      </c>
      <c r="F70">
        <f t="shared" si="5"/>
        <v>0</v>
      </c>
      <c r="G70">
        <f t="shared" si="6"/>
        <v>0.18340322266469566</v>
      </c>
    </row>
    <row r="71" spans="1:7" x14ac:dyDescent="0.3">
      <c r="A71" s="7">
        <f>data!$A71</f>
        <v>41453</v>
      </c>
      <c r="B71">
        <v>99.300000000000011</v>
      </c>
      <c r="C71">
        <v>96.300000000000011</v>
      </c>
      <c r="D71">
        <v>1.54</v>
      </c>
      <c r="E71">
        <f t="shared" si="4"/>
        <v>1.6244012002389896E-2</v>
      </c>
      <c r="F71">
        <f t="shared" si="5"/>
        <v>1.0389611324192604E-3</v>
      </c>
      <c r="G71">
        <f t="shared" si="6"/>
        <v>-6.2913825410569321E-2</v>
      </c>
    </row>
    <row r="72" spans="1:7" x14ac:dyDescent="0.3">
      <c r="A72" s="7">
        <f>data!$A72</f>
        <v>41425</v>
      </c>
      <c r="B72">
        <v>97.7</v>
      </c>
      <c r="C72">
        <v>96.2</v>
      </c>
      <c r="D72">
        <v>1.6400000000000001</v>
      </c>
      <c r="E72">
        <f t="shared" si="4"/>
        <v>0</v>
      </c>
      <c r="F72">
        <f t="shared" si="5"/>
        <v>3.1233757822681551E-3</v>
      </c>
      <c r="G72">
        <f t="shared" si="6"/>
        <v>-9.8630603441627301E-2</v>
      </c>
    </row>
    <row r="73" spans="1:7" x14ac:dyDescent="0.3">
      <c r="A73" s="7">
        <f>data!$A73</f>
        <v>41394</v>
      </c>
      <c r="B73">
        <v>97.7</v>
      </c>
      <c r="C73">
        <v>95.9</v>
      </c>
      <c r="D73">
        <v>1.81</v>
      </c>
      <c r="E73">
        <f t="shared" si="4"/>
        <v>1.2358550703796945E-2</v>
      </c>
      <c r="F73">
        <f t="shared" si="5"/>
        <v>2.087683430483895E-3</v>
      </c>
      <c r="G73">
        <f t="shared" si="6"/>
        <v>-0.10480787679325011</v>
      </c>
    </row>
    <row r="74" spans="1:7" x14ac:dyDescent="0.3">
      <c r="A74" s="7">
        <f>data!$A74</f>
        <v>41362</v>
      </c>
      <c r="B74">
        <v>96.5</v>
      </c>
      <c r="C74">
        <v>95.7</v>
      </c>
      <c r="D74">
        <v>2.0100000000000002</v>
      </c>
      <c r="E74">
        <f t="shared" si="4"/>
        <v>1.7773599083964069E-2</v>
      </c>
      <c r="F74">
        <f t="shared" si="5"/>
        <v>-2.0876834304839552E-3</v>
      </c>
      <c r="G74">
        <f t="shared" si="6"/>
        <v>-3.9029343905735113E-2</v>
      </c>
    </row>
    <row r="75" spans="1:7" x14ac:dyDescent="0.3">
      <c r="A75" s="7">
        <f>data!$A75</f>
        <v>41333</v>
      </c>
      <c r="B75">
        <v>94.800000000000011</v>
      </c>
      <c r="C75">
        <v>95.9</v>
      </c>
      <c r="D75">
        <v>2.09</v>
      </c>
      <c r="E75">
        <f t="shared" si="4"/>
        <v>-1.673679235552375E-2</v>
      </c>
      <c r="F75">
        <f t="shared" si="5"/>
        <v>1.0432969125776675E-3</v>
      </c>
      <c r="G75">
        <f t="shared" si="6"/>
        <v>-0.12572588917032032</v>
      </c>
    </row>
    <row r="76" spans="1:7" x14ac:dyDescent="0.3">
      <c r="A76" s="7">
        <f>data!$A76</f>
        <v>41305</v>
      </c>
      <c r="B76">
        <v>96.4</v>
      </c>
      <c r="C76">
        <v>95.800000000000011</v>
      </c>
      <c r="D76">
        <v>2.37</v>
      </c>
      <c r="E76">
        <f t="shared" si="4"/>
        <v>1.3577232065155225E-2</v>
      </c>
      <c r="F76">
        <f t="shared" si="5"/>
        <v>0</v>
      </c>
      <c r="G76">
        <f t="shared" si="6"/>
        <v>-8.489944378648627E-2</v>
      </c>
    </row>
    <row r="77" spans="1:7" x14ac:dyDescent="0.3">
      <c r="A77" s="7">
        <f>data!$A77</f>
        <v>41271</v>
      </c>
      <c r="B77">
        <v>95.100000000000009</v>
      </c>
      <c r="C77">
        <v>95.800000000000011</v>
      </c>
      <c r="D77">
        <v>2.58</v>
      </c>
      <c r="E77">
        <f t="shared" si="4"/>
        <v>-9.419221916491527E-3</v>
      </c>
      <c r="F77">
        <f t="shared" si="5"/>
        <v>-3.126630999431862E-3</v>
      </c>
      <c r="G77">
        <f t="shared" si="6"/>
        <v>0</v>
      </c>
    </row>
    <row r="78" spans="1:7" x14ac:dyDescent="0.3">
      <c r="A78" s="7">
        <f>data!$A78</f>
        <v>41243</v>
      </c>
      <c r="B78">
        <v>96</v>
      </c>
      <c r="C78">
        <v>96.100000000000009</v>
      </c>
      <c r="D78">
        <v>2.58</v>
      </c>
      <c r="E78">
        <f t="shared" si="4"/>
        <v>3.1298930089275656E-3</v>
      </c>
      <c r="F78">
        <f t="shared" si="5"/>
        <v>0</v>
      </c>
      <c r="G78">
        <f t="shared" si="6"/>
        <v>3.9530838756635218E-2</v>
      </c>
    </row>
    <row r="79" spans="1:7" x14ac:dyDescent="0.3">
      <c r="A79" s="7">
        <f>data!$A79</f>
        <v>41213</v>
      </c>
      <c r="B79">
        <v>95.7</v>
      </c>
      <c r="C79">
        <v>96.100000000000009</v>
      </c>
      <c r="D79">
        <v>2.48</v>
      </c>
      <c r="E79">
        <f t="shared" si="4"/>
        <v>-2.1706278581863171E-2</v>
      </c>
      <c r="F79">
        <f t="shared" si="5"/>
        <v>1.041124508410732E-3</v>
      </c>
      <c r="G79">
        <f t="shared" si="6"/>
        <v>-1.6000341346441189E-2</v>
      </c>
    </row>
    <row r="80" spans="1:7" x14ac:dyDescent="0.3">
      <c r="A80" s="7">
        <f>data!$A80</f>
        <v>41180</v>
      </c>
      <c r="B80">
        <v>97.800000000000011</v>
      </c>
      <c r="C80">
        <v>96</v>
      </c>
      <c r="D80">
        <v>2.52</v>
      </c>
      <c r="E80">
        <f t="shared" si="4"/>
        <v>-1.5220994010355243E-2</v>
      </c>
      <c r="F80">
        <f t="shared" si="5"/>
        <v>2.0855064910213611E-3</v>
      </c>
      <c r="G80">
        <f t="shared" si="6"/>
        <v>0</v>
      </c>
    </row>
    <row r="81" spans="1:7" x14ac:dyDescent="0.3">
      <c r="A81" s="7">
        <f>data!$A81</f>
        <v>41152</v>
      </c>
      <c r="B81">
        <v>99.300000000000011</v>
      </c>
      <c r="C81">
        <v>95.800000000000011</v>
      </c>
      <c r="D81">
        <v>2.52</v>
      </c>
      <c r="E81">
        <f t="shared" si="4"/>
        <v>-5.022612266291332E-3</v>
      </c>
      <c r="F81">
        <f t="shared" si="5"/>
        <v>-3.126630999431862E-3</v>
      </c>
      <c r="G81">
        <f t="shared" si="6"/>
        <v>-2.3530497410194161E-2</v>
      </c>
    </row>
    <row r="82" spans="1:7" x14ac:dyDescent="0.3">
      <c r="A82" s="7">
        <f>data!$A82</f>
        <v>41121</v>
      </c>
      <c r="B82">
        <v>99.800000000000011</v>
      </c>
      <c r="C82">
        <v>96.100000000000009</v>
      </c>
      <c r="D82">
        <v>2.58</v>
      </c>
      <c r="E82">
        <f t="shared" si="4"/>
        <v>-7.9840743482205313E-3</v>
      </c>
      <c r="F82">
        <f t="shared" si="5"/>
        <v>-5.1894252422254959E-3</v>
      </c>
      <c r="G82">
        <f t="shared" si="6"/>
        <v>1.5625317903080815E-2</v>
      </c>
    </row>
    <row r="83" spans="1:7" x14ac:dyDescent="0.3">
      <c r="A83" s="7">
        <f>data!$A83</f>
        <v>41089</v>
      </c>
      <c r="B83">
        <v>100.60000000000001</v>
      </c>
      <c r="C83">
        <v>96.600000000000009</v>
      </c>
      <c r="D83">
        <v>2.54</v>
      </c>
      <c r="E83">
        <f t="shared" si="4"/>
        <v>-1.7734454939768579E-2</v>
      </c>
      <c r="F83">
        <f t="shared" si="5"/>
        <v>-3.1007776782481593E-3</v>
      </c>
      <c r="G83">
        <f t="shared" si="6"/>
        <v>9.0596895352226647E-2</v>
      </c>
    </row>
    <row r="84" spans="1:7" x14ac:dyDescent="0.3">
      <c r="A84" s="7">
        <f>data!$A84</f>
        <v>41060</v>
      </c>
      <c r="B84">
        <v>102.4</v>
      </c>
      <c r="C84">
        <v>96.9</v>
      </c>
      <c r="D84">
        <v>2.3199999999999998</v>
      </c>
      <c r="E84">
        <f t="shared" si="4"/>
        <v>-4.870930234596566E-3</v>
      </c>
      <c r="F84">
        <f t="shared" si="5"/>
        <v>1.032524614189184E-3</v>
      </c>
      <c r="G84">
        <f t="shared" si="6"/>
        <v>5.7665641849809081E-2</v>
      </c>
    </row>
    <row r="85" spans="1:7" x14ac:dyDescent="0.3">
      <c r="A85" s="7">
        <f>data!$A85</f>
        <v>41026</v>
      </c>
      <c r="B85">
        <v>102.9</v>
      </c>
      <c r="C85">
        <v>96.800000000000011</v>
      </c>
      <c r="D85">
        <v>2.19</v>
      </c>
      <c r="E85">
        <f t="shared" si="4"/>
        <v>-1.9417481829102992E-3</v>
      </c>
      <c r="F85">
        <f t="shared" si="5"/>
        <v>4.1407926660313871E-3</v>
      </c>
      <c r="G85">
        <f t="shared" si="6"/>
        <v>-7.4760075209109156E-2</v>
      </c>
    </row>
    <row r="86" spans="1:7" x14ac:dyDescent="0.3">
      <c r="A86" s="7">
        <f>data!$A86</f>
        <v>40998</v>
      </c>
      <c r="B86">
        <v>103.10000000000001</v>
      </c>
      <c r="C86">
        <v>96.4</v>
      </c>
      <c r="D86">
        <v>2.36</v>
      </c>
      <c r="E86">
        <f t="shared" si="4"/>
        <v>-1.9379851026786882E-3</v>
      </c>
      <c r="F86">
        <f t="shared" si="5"/>
        <v>2.0768439448390691E-3</v>
      </c>
      <c r="G86">
        <f t="shared" si="6"/>
        <v>-9.2996256673927732E-2</v>
      </c>
    </row>
    <row r="87" spans="1:7" x14ac:dyDescent="0.3">
      <c r="A87" s="7">
        <f>data!$A87</f>
        <v>40968</v>
      </c>
      <c r="B87">
        <v>103.30000000000001</v>
      </c>
      <c r="C87">
        <v>96.2</v>
      </c>
      <c r="D87">
        <v>2.59</v>
      </c>
      <c r="E87">
        <f t="shared" si="4"/>
        <v>3.8797332855890704E-3</v>
      </c>
      <c r="F87">
        <f t="shared" si="5"/>
        <v>2.0811662038246709E-3</v>
      </c>
      <c r="G87">
        <f t="shared" si="6"/>
        <v>-1.151644206155918E-2</v>
      </c>
    </row>
    <row r="88" spans="1:7" x14ac:dyDescent="0.3">
      <c r="A88" s="7">
        <f>data!$A88</f>
        <v>40939</v>
      </c>
      <c r="B88">
        <v>102.9</v>
      </c>
      <c r="C88">
        <v>96</v>
      </c>
      <c r="D88">
        <v>2.62</v>
      </c>
      <c r="E88">
        <f t="shared" si="4"/>
        <v>1.9627715480440622E-2</v>
      </c>
      <c r="F88">
        <f t="shared" si="5"/>
        <v>1.04220957844359E-3</v>
      </c>
      <c r="G88">
        <f t="shared" si="6"/>
        <v>2.7080958602670614E-2</v>
      </c>
    </row>
    <row r="89" spans="1:7" x14ac:dyDescent="0.3">
      <c r="A89" s="7">
        <f>data!$A89</f>
        <v>40907</v>
      </c>
      <c r="B89">
        <v>100.9</v>
      </c>
      <c r="C89">
        <v>95.9</v>
      </c>
      <c r="D89">
        <v>2.5500000000000003</v>
      </c>
      <c r="E89">
        <f t="shared" si="4"/>
        <v>-2.1569463663350979E-2</v>
      </c>
      <c r="F89">
        <f t="shared" si="5"/>
        <v>-6.2370264555476609E-3</v>
      </c>
      <c r="G89">
        <f t="shared" si="6"/>
        <v>5.2325819001739896E-2</v>
      </c>
    </row>
    <row r="90" spans="1:7" x14ac:dyDescent="0.3">
      <c r="A90" s="7">
        <f>data!$A90</f>
        <v>40877</v>
      </c>
      <c r="B90">
        <v>103.10000000000001</v>
      </c>
      <c r="C90">
        <v>96.5</v>
      </c>
      <c r="D90">
        <v>2.42</v>
      </c>
      <c r="E90">
        <f t="shared" si="4"/>
        <v>1.7612979768276575E-2</v>
      </c>
      <c r="F90">
        <f t="shared" si="5"/>
        <v>1.0368067284403084E-3</v>
      </c>
      <c r="G90">
        <f t="shared" si="6"/>
        <v>-1.2320484388040736E-2</v>
      </c>
    </row>
    <row r="91" spans="1:7" x14ac:dyDescent="0.3">
      <c r="A91" s="7">
        <f>data!$A91</f>
        <v>40847</v>
      </c>
      <c r="B91">
        <v>101.30000000000001</v>
      </c>
      <c r="C91">
        <v>96.4</v>
      </c>
      <c r="D91">
        <v>2.4500000000000002</v>
      </c>
      <c r="E91">
        <f t="shared" si="4"/>
        <v>-8.8452665149663344E-3</v>
      </c>
      <c r="F91">
        <f t="shared" si="5"/>
        <v>0</v>
      </c>
      <c r="G91">
        <f t="shared" si="6"/>
        <v>3.742640551911703E-2</v>
      </c>
    </row>
    <row r="92" spans="1:7" x14ac:dyDescent="0.3">
      <c r="A92" s="7">
        <f>data!$A92</f>
        <v>40816</v>
      </c>
      <c r="B92">
        <v>102.2</v>
      </c>
      <c r="C92">
        <v>96.4</v>
      </c>
      <c r="D92">
        <v>2.36</v>
      </c>
      <c r="E92">
        <f t="shared" si="4"/>
        <v>1.6773950270473608E-2</v>
      </c>
      <c r="F92">
        <f t="shared" si="5"/>
        <v>1.0378828124200214E-3</v>
      </c>
      <c r="G92">
        <f t="shared" si="6"/>
        <v>0.10724553035359759</v>
      </c>
    </row>
    <row r="93" spans="1:7" x14ac:dyDescent="0.3">
      <c r="A93" s="7">
        <f>data!$A93</f>
        <v>40786</v>
      </c>
      <c r="B93">
        <v>100.5</v>
      </c>
      <c r="C93">
        <v>96.300000000000011</v>
      </c>
      <c r="D93">
        <v>2.12</v>
      </c>
      <c r="E93">
        <f t="shared" si="4"/>
        <v>1.2012156448003434E-2</v>
      </c>
      <c r="F93">
        <f t="shared" si="5"/>
        <v>0</v>
      </c>
      <c r="G93">
        <f t="shared" si="6"/>
        <v>-4.1576426845740332E-2</v>
      </c>
    </row>
    <row r="94" spans="1:7" x14ac:dyDescent="0.3">
      <c r="A94" s="7">
        <f>data!$A94</f>
        <v>40753</v>
      </c>
      <c r="B94">
        <v>99.300000000000011</v>
      </c>
      <c r="C94">
        <v>96.300000000000011</v>
      </c>
      <c r="D94">
        <v>2.21</v>
      </c>
      <c r="E94">
        <f t="shared" si="4"/>
        <v>4.1115760390970459E-2</v>
      </c>
      <c r="F94">
        <f t="shared" si="5"/>
        <v>-1.0378828124200546E-3</v>
      </c>
      <c r="G94">
        <f t="shared" si="6"/>
        <v>2.7524673390089936E-2</v>
      </c>
    </row>
    <row r="95" spans="1:7" x14ac:dyDescent="0.3">
      <c r="A95" s="7">
        <f>data!$A95</f>
        <v>40724</v>
      </c>
      <c r="B95">
        <v>95.300000000000011</v>
      </c>
      <c r="C95">
        <v>96.4</v>
      </c>
      <c r="D95">
        <v>2.15</v>
      </c>
      <c r="E95">
        <f t="shared" si="4"/>
        <v>6.6148771074192758E-2</v>
      </c>
      <c r="F95">
        <f t="shared" si="5"/>
        <v>-1.0368067284402492E-3</v>
      </c>
      <c r="G95">
        <f t="shared" si="6"/>
        <v>4.2761859338081701E-2</v>
      </c>
    </row>
    <row r="96" spans="1:7" x14ac:dyDescent="0.3">
      <c r="A96" s="7">
        <f>data!$A96</f>
        <v>40694</v>
      </c>
      <c r="B96">
        <v>89.2</v>
      </c>
      <c r="C96">
        <v>96.5</v>
      </c>
      <c r="D96">
        <v>2.06</v>
      </c>
      <c r="E96">
        <f t="shared" si="4"/>
        <v>2.1530576740407096E-2</v>
      </c>
      <c r="F96">
        <f t="shared" si="5"/>
        <v>2.0746895408602969E-3</v>
      </c>
      <c r="G96">
        <f t="shared" si="6"/>
        <v>-5.2021184750878358E-2</v>
      </c>
    </row>
    <row r="97" spans="1:7" x14ac:dyDescent="0.3">
      <c r="A97" s="7">
        <f>data!$A97</f>
        <v>40661</v>
      </c>
      <c r="B97">
        <v>87.300000000000011</v>
      </c>
      <c r="C97">
        <v>96.300000000000011</v>
      </c>
      <c r="D97">
        <v>2.17</v>
      </c>
      <c r="E97">
        <f t="shared" si="4"/>
        <v>-0.17983660855930908</v>
      </c>
      <c r="F97">
        <f t="shared" si="5"/>
        <v>2.0790028278331553E-3</v>
      </c>
      <c r="G97">
        <f t="shared" si="6"/>
        <v>0.22660575904268052</v>
      </c>
    </row>
    <row r="98" spans="1:7" x14ac:dyDescent="0.3">
      <c r="A98" s="7">
        <f>data!$A98</f>
        <v>40633</v>
      </c>
      <c r="B98">
        <v>104.5</v>
      </c>
      <c r="C98">
        <v>96.100000000000009</v>
      </c>
      <c r="D98">
        <v>1.73</v>
      </c>
      <c r="E98">
        <f t="shared" si="4"/>
        <v>5.7581732996839653E-3</v>
      </c>
      <c r="F98">
        <f t="shared" si="5"/>
        <v>0</v>
      </c>
      <c r="G98">
        <f t="shared" si="6"/>
        <v>-2.8491955794306273E-2</v>
      </c>
    </row>
    <row r="99" spans="1:7" x14ac:dyDescent="0.3">
      <c r="A99" s="7">
        <f>data!$A99</f>
        <v>40602</v>
      </c>
      <c r="B99">
        <v>103.9</v>
      </c>
      <c r="C99">
        <v>96.100000000000009</v>
      </c>
      <c r="D99">
        <v>1.78</v>
      </c>
      <c r="E99">
        <f t="shared" si="4"/>
        <v>4.8239360308530042E-3</v>
      </c>
      <c r="F99">
        <f t="shared" si="5"/>
        <v>-1.0400416954139703E-3</v>
      </c>
      <c r="G99">
        <f t="shared" si="6"/>
        <v>-3.3152207316900509E-2</v>
      </c>
    </row>
    <row r="100" spans="1:7" x14ac:dyDescent="0.3">
      <c r="A100" s="7">
        <f>data!$A100</f>
        <v>40574</v>
      </c>
      <c r="B100">
        <v>103.4</v>
      </c>
      <c r="C100">
        <v>96.2</v>
      </c>
      <c r="D100">
        <v>1.84</v>
      </c>
      <c r="E100">
        <f t="shared" si="4"/>
        <v>5.8196090532640025E-3</v>
      </c>
      <c r="F100">
        <f t="shared" si="5"/>
        <v>-2.0768439448391172E-3</v>
      </c>
      <c r="G100">
        <f t="shared" si="6"/>
        <v>-4.7754431295899874E-2</v>
      </c>
    </row>
    <row r="101" spans="1:7" x14ac:dyDescent="0.3">
      <c r="A101" s="7">
        <f>data!$A101</f>
        <v>40542</v>
      </c>
      <c r="B101">
        <v>102.80000000000001</v>
      </c>
      <c r="C101">
        <v>96.4</v>
      </c>
      <c r="D101">
        <v>1.93</v>
      </c>
      <c r="E101">
        <f t="shared" si="4"/>
        <v>1.5686596167699692E-2</v>
      </c>
      <c r="F101">
        <f t="shared" si="5"/>
        <v>-3.1072008427487155E-3</v>
      </c>
      <c r="G101">
        <f t="shared" si="6"/>
        <v>-3.0614635819606863E-2</v>
      </c>
    </row>
    <row r="102" spans="1:7" x14ac:dyDescent="0.3">
      <c r="A102" s="7">
        <f>data!$A102</f>
        <v>40512</v>
      </c>
      <c r="B102">
        <v>101.2</v>
      </c>
      <c r="C102">
        <v>96.7</v>
      </c>
      <c r="D102">
        <v>1.99</v>
      </c>
      <c r="E102">
        <f t="shared" si="4"/>
        <v>-2.8253218767558038E-2</v>
      </c>
      <c r="F102">
        <f t="shared" si="5"/>
        <v>3.1072008427487003E-3</v>
      </c>
      <c r="G102">
        <f t="shared" si="6"/>
        <v>-4.9029427240318522E-2</v>
      </c>
    </row>
    <row r="103" spans="1:7" x14ac:dyDescent="0.3">
      <c r="A103" s="7">
        <f>data!$A103</f>
        <v>40480</v>
      </c>
      <c r="B103">
        <v>104.10000000000001</v>
      </c>
      <c r="C103">
        <v>96.4</v>
      </c>
      <c r="D103">
        <v>2.09</v>
      </c>
      <c r="E103">
        <f t="shared" si="4"/>
        <v>1.5489177042460344E-2</v>
      </c>
      <c r="F103">
        <f t="shared" si="5"/>
        <v>2.0768439448390691E-3</v>
      </c>
      <c r="G103">
        <f t="shared" si="6"/>
        <v>-2.3641763057040653E-2</v>
      </c>
    </row>
    <row r="104" spans="1:7" x14ac:dyDescent="0.3">
      <c r="A104" s="7">
        <f>data!$A104</f>
        <v>40451</v>
      </c>
      <c r="B104">
        <v>102.5</v>
      </c>
      <c r="C104">
        <v>96.2</v>
      </c>
      <c r="D104">
        <v>2.14</v>
      </c>
      <c r="E104">
        <f t="shared" si="4"/>
        <v>3.9100734078428186E-3</v>
      </c>
      <c r="F104">
        <f t="shared" si="5"/>
        <v>1.0400416954139326E-3</v>
      </c>
      <c r="G104">
        <f t="shared" si="6"/>
        <v>4.7856021177635141E-2</v>
      </c>
    </row>
    <row r="105" spans="1:7" x14ac:dyDescent="0.3">
      <c r="A105" s="7">
        <f>data!$A105</f>
        <v>40421</v>
      </c>
      <c r="B105">
        <v>102.10000000000001</v>
      </c>
      <c r="C105">
        <v>96.100000000000009</v>
      </c>
      <c r="D105">
        <v>2.04</v>
      </c>
      <c r="E105">
        <f t="shared" si="4"/>
        <v>1.0832208329360431E-2</v>
      </c>
      <c r="F105">
        <f t="shared" si="5"/>
        <v>-5.1894252422254959E-3</v>
      </c>
      <c r="G105">
        <f t="shared" si="6"/>
        <v>2.4815169119723993E-2</v>
      </c>
    </row>
    <row r="106" spans="1:7" x14ac:dyDescent="0.3">
      <c r="A106" s="7">
        <f>data!$A106</f>
        <v>40389</v>
      </c>
      <c r="B106">
        <v>101</v>
      </c>
      <c r="C106">
        <v>96.600000000000009</v>
      </c>
      <c r="D106">
        <v>1.99</v>
      </c>
      <c r="E106">
        <f t="shared" si="4"/>
        <v>-7.8895872751630451E-3</v>
      </c>
      <c r="F106">
        <f t="shared" si="5"/>
        <v>-2.0682530640590683E-3</v>
      </c>
      <c r="G106">
        <f t="shared" si="6"/>
        <v>8.3818671883071336E-2</v>
      </c>
    </row>
    <row r="107" spans="1:7" x14ac:dyDescent="0.3">
      <c r="A107" s="7">
        <f>data!$A107</f>
        <v>40359</v>
      </c>
      <c r="B107">
        <v>101.80000000000001</v>
      </c>
      <c r="C107">
        <v>96.800000000000011</v>
      </c>
      <c r="D107">
        <v>1.83</v>
      </c>
      <c r="E107">
        <f t="shared" si="4"/>
        <v>-1.9627091678485948E-3</v>
      </c>
      <c r="F107">
        <f t="shared" si="5"/>
        <v>-1.032524614189153E-3</v>
      </c>
      <c r="G107">
        <f t="shared" si="6"/>
        <v>3.3336420267591926E-2</v>
      </c>
    </row>
    <row r="108" spans="1:7" x14ac:dyDescent="0.3">
      <c r="A108" s="7">
        <f>data!$A108</f>
        <v>40329</v>
      </c>
      <c r="B108">
        <v>102</v>
      </c>
      <c r="C108">
        <v>96.9</v>
      </c>
      <c r="D108">
        <v>1.77</v>
      </c>
      <c r="E108">
        <f t="shared" si="4"/>
        <v>1.0842885924707706E-2</v>
      </c>
      <c r="F108">
        <f t="shared" si="5"/>
        <v>1.032524614189184E-3</v>
      </c>
      <c r="G108">
        <f t="shared" si="6"/>
        <v>-7.0874339586657106E-2</v>
      </c>
    </row>
    <row r="109" spans="1:7" x14ac:dyDescent="0.3">
      <c r="A109" s="7">
        <f>data!$A109</f>
        <v>40298</v>
      </c>
      <c r="B109">
        <v>100.9</v>
      </c>
      <c r="C109">
        <v>96.800000000000011</v>
      </c>
      <c r="D109">
        <v>1.9000000000000001</v>
      </c>
      <c r="E109">
        <f t="shared" si="4"/>
        <v>1.9841276350466854E-3</v>
      </c>
      <c r="F109">
        <f t="shared" si="5"/>
        <v>2.0682530640590605E-3</v>
      </c>
      <c r="G109">
        <f t="shared" si="6"/>
        <v>-9.5310179804324768E-2</v>
      </c>
    </row>
    <row r="110" spans="1:7" x14ac:dyDescent="0.3">
      <c r="A110" s="7">
        <f>data!$A110</f>
        <v>40268</v>
      </c>
      <c r="B110">
        <v>100.7</v>
      </c>
      <c r="C110">
        <v>96.600000000000009</v>
      </c>
      <c r="D110">
        <v>2.09</v>
      </c>
      <c r="E110">
        <f t="shared" si="4"/>
        <v>3.9801047566267265E-3</v>
      </c>
      <c r="F110">
        <f t="shared" si="5"/>
        <v>0</v>
      </c>
      <c r="G110">
        <f t="shared" si="6"/>
        <v>9.5310179804324741E-2</v>
      </c>
    </row>
    <row r="111" spans="1:7" x14ac:dyDescent="0.3">
      <c r="A111" s="7">
        <f>data!$A111</f>
        <v>40235</v>
      </c>
      <c r="B111">
        <v>100.30000000000001</v>
      </c>
      <c r="C111">
        <v>96.600000000000009</v>
      </c>
      <c r="D111">
        <v>1.9000000000000001</v>
      </c>
      <c r="E111">
        <f t="shared" si="4"/>
        <v>2.5241117927118195E-2</v>
      </c>
      <c r="F111">
        <f t="shared" si="5"/>
        <v>1.0357328735321183E-3</v>
      </c>
      <c r="G111">
        <f t="shared" si="6"/>
        <v>-9.5310179804324768E-2</v>
      </c>
    </row>
    <row r="112" spans="1:7" x14ac:dyDescent="0.3">
      <c r="A112" s="7">
        <f>data!$A112</f>
        <v>40207</v>
      </c>
      <c r="B112">
        <v>97.800000000000011</v>
      </c>
      <c r="C112">
        <v>96.5</v>
      </c>
      <c r="D112">
        <v>2.09</v>
      </c>
      <c r="E112">
        <f t="shared" si="4"/>
        <v>8.2135985373890195E-3</v>
      </c>
      <c r="F112">
        <f t="shared" si="5"/>
        <v>-2.0703941143084019E-3</v>
      </c>
      <c r="G112">
        <f t="shared" si="6"/>
        <v>-3.2944155719354148E-2</v>
      </c>
    </row>
    <row r="113" spans="1:7" x14ac:dyDescent="0.3">
      <c r="A113" s="7">
        <f>data!$A113</f>
        <v>40177</v>
      </c>
      <c r="B113">
        <v>97</v>
      </c>
      <c r="C113">
        <v>96.7</v>
      </c>
      <c r="D113">
        <v>2.16</v>
      </c>
      <c r="E113">
        <f t="shared" si="4"/>
        <v>2.0834086902842053E-2</v>
      </c>
      <c r="F113">
        <f t="shared" si="5"/>
        <v>-2.0661164374718927E-3</v>
      </c>
      <c r="G113">
        <f t="shared" si="6"/>
        <v>-4.5256591588120947E-2</v>
      </c>
    </row>
    <row r="114" spans="1:7" x14ac:dyDescent="0.3">
      <c r="A114" s="7">
        <f>data!$A114</f>
        <v>40147</v>
      </c>
      <c r="B114">
        <v>95</v>
      </c>
      <c r="C114">
        <v>96.9</v>
      </c>
      <c r="D114">
        <v>2.2600000000000002</v>
      </c>
      <c r="E114">
        <f t="shared" si="4"/>
        <v>2.5587749948407068E-2</v>
      </c>
      <c r="F114">
        <f t="shared" si="5"/>
        <v>-4.1194702952388369E-3</v>
      </c>
      <c r="G114">
        <f t="shared" si="6"/>
        <v>1.3363227812167158E-2</v>
      </c>
    </row>
    <row r="115" spans="1:7" x14ac:dyDescent="0.3">
      <c r="A115" s="7">
        <f>data!$A115</f>
        <v>40116</v>
      </c>
      <c r="B115">
        <v>92.600000000000009</v>
      </c>
      <c r="C115">
        <v>97.300000000000011</v>
      </c>
      <c r="D115">
        <v>2.23</v>
      </c>
      <c r="E115">
        <f t="shared" si="4"/>
        <v>3.293382167124885E-2</v>
      </c>
      <c r="F115">
        <f t="shared" si="5"/>
        <v>0</v>
      </c>
      <c r="G115">
        <f t="shared" si="6"/>
        <v>4.5879605750693657E-2</v>
      </c>
    </row>
    <row r="116" spans="1:7" x14ac:dyDescent="0.3">
      <c r="A116" s="7">
        <f>data!$A116</f>
        <v>40086</v>
      </c>
      <c r="B116">
        <v>89.600000000000009</v>
      </c>
      <c r="C116">
        <v>97.300000000000011</v>
      </c>
      <c r="D116">
        <v>2.13</v>
      </c>
      <c r="E116">
        <f t="shared" si="4"/>
        <v>1.4615212370970389E-2</v>
      </c>
      <c r="F116">
        <f t="shared" si="5"/>
        <v>3.0880106885767668E-3</v>
      </c>
      <c r="G116">
        <f t="shared" si="6"/>
        <v>-0.11934675763256625</v>
      </c>
    </row>
    <row r="117" spans="1:7" x14ac:dyDescent="0.3">
      <c r="A117" s="7">
        <f>data!$A117</f>
        <v>40056</v>
      </c>
      <c r="B117">
        <v>88.300000000000011</v>
      </c>
      <c r="C117">
        <v>97</v>
      </c>
      <c r="D117">
        <v>2.4</v>
      </c>
      <c r="E117">
        <f t="shared" si="4"/>
        <v>1.3683223751457172E-2</v>
      </c>
      <c r="F117">
        <f t="shared" si="5"/>
        <v>-3.0880106885767277E-3</v>
      </c>
      <c r="G117">
        <f t="shared" si="6"/>
        <v>4.2559614418795688E-2</v>
      </c>
    </row>
    <row r="118" spans="1:7" x14ac:dyDescent="0.3">
      <c r="A118" s="7">
        <f>data!$A118</f>
        <v>40025</v>
      </c>
      <c r="B118">
        <v>87.100000000000009</v>
      </c>
      <c r="C118">
        <v>97.300000000000011</v>
      </c>
      <c r="D118">
        <v>2.3000000000000003</v>
      </c>
      <c r="E118">
        <f t="shared" si="4"/>
        <v>1.8540507915742709E-2</v>
      </c>
      <c r="F118">
        <f t="shared" si="5"/>
        <v>-2.0533888118419736E-3</v>
      </c>
      <c r="G118">
        <f t="shared" si="6"/>
        <v>-9.1349778588227834E-2</v>
      </c>
    </row>
    <row r="119" spans="1:7" x14ac:dyDescent="0.3">
      <c r="A119" s="7">
        <f>data!$A119</f>
        <v>39994</v>
      </c>
      <c r="B119">
        <v>85.5</v>
      </c>
      <c r="C119">
        <v>97.5</v>
      </c>
      <c r="D119">
        <v>2.52</v>
      </c>
      <c r="E119">
        <f t="shared" si="4"/>
        <v>3.5718082602079246E-2</v>
      </c>
      <c r="F119">
        <f t="shared" si="5"/>
        <v>-2.0491810449355693E-3</v>
      </c>
      <c r="G119">
        <f t="shared" si="6"/>
        <v>-9.8192026179213854E-2</v>
      </c>
    </row>
    <row r="120" spans="1:7" x14ac:dyDescent="0.3">
      <c r="A120" s="7">
        <f>data!$A120</f>
        <v>39962</v>
      </c>
      <c r="B120">
        <v>82.5</v>
      </c>
      <c r="C120">
        <v>97.7</v>
      </c>
      <c r="D120">
        <v>2.7800000000000002</v>
      </c>
      <c r="E120">
        <f t="shared" si="4"/>
        <v>4.3350440873613817E-2</v>
      </c>
      <c r="F120">
        <f t="shared" si="5"/>
        <v>1.0240656296901303E-3</v>
      </c>
      <c r="G120">
        <f t="shared" si="6"/>
        <v>-0.15927626767607062</v>
      </c>
    </row>
    <row r="121" spans="1:7" x14ac:dyDescent="0.3">
      <c r="A121" s="7">
        <f>data!$A121</f>
        <v>39933</v>
      </c>
      <c r="B121">
        <v>79</v>
      </c>
      <c r="C121">
        <v>97.600000000000009</v>
      </c>
      <c r="D121">
        <v>3.2600000000000002</v>
      </c>
      <c r="E121">
        <f t="shared" si="4"/>
        <v>1.2739025777429712E-2</v>
      </c>
      <c r="F121">
        <f t="shared" si="5"/>
        <v>3.0785042270873733E-3</v>
      </c>
      <c r="G121">
        <f t="shared" si="6"/>
        <v>5.0325083887515838E-2</v>
      </c>
    </row>
    <row r="122" spans="1:7" x14ac:dyDescent="0.3">
      <c r="A122" s="7">
        <f>data!$A122</f>
        <v>39903</v>
      </c>
      <c r="B122">
        <v>78</v>
      </c>
      <c r="C122">
        <v>97.300000000000011</v>
      </c>
      <c r="D122">
        <v>3.1</v>
      </c>
      <c r="E122">
        <f t="shared" si="4"/>
        <v>-8.9465627808041848E-2</v>
      </c>
      <c r="F122">
        <f t="shared" si="5"/>
        <v>-3.0785042270873859E-3</v>
      </c>
      <c r="G122">
        <f t="shared" si="6"/>
        <v>5.2992530140510377E-2</v>
      </c>
    </row>
    <row r="123" spans="1:7" x14ac:dyDescent="0.3">
      <c r="A123" s="7">
        <f>data!$A123</f>
        <v>39871</v>
      </c>
      <c r="B123">
        <v>85.300000000000011</v>
      </c>
      <c r="C123">
        <v>97.600000000000009</v>
      </c>
      <c r="D123">
        <v>2.94</v>
      </c>
      <c r="E123">
        <f t="shared" si="4"/>
        <v>-9.2855928985912828E-2</v>
      </c>
      <c r="F123">
        <f t="shared" si="5"/>
        <v>-6.1287219413733874E-3</v>
      </c>
      <c r="G123">
        <f t="shared" si="6"/>
        <v>5.9562261151343096E-2</v>
      </c>
    </row>
    <row r="124" spans="1:7" x14ac:dyDescent="0.3">
      <c r="A124" s="7">
        <f>data!$A124</f>
        <v>39843</v>
      </c>
      <c r="B124">
        <v>93.600000000000009</v>
      </c>
      <c r="C124">
        <v>98.2</v>
      </c>
      <c r="D124">
        <v>2.77</v>
      </c>
      <c r="E124">
        <f t="shared" si="4"/>
        <v>-8.594242980072464E-2</v>
      </c>
      <c r="F124">
        <f t="shared" si="5"/>
        <v>-4.0650462481695562E-3</v>
      </c>
      <c r="G124">
        <f t="shared" si="6"/>
        <v>1.0889399799268097E-2</v>
      </c>
    </row>
    <row r="125" spans="1:7" x14ac:dyDescent="0.3">
      <c r="A125" s="7">
        <f>data!$A125</f>
        <v>39812</v>
      </c>
      <c r="B125">
        <v>102</v>
      </c>
      <c r="C125">
        <v>98.600000000000009</v>
      </c>
      <c r="D125">
        <v>2.74</v>
      </c>
      <c r="E125">
        <f t="shared" si="4"/>
        <v>-6.9123581898221848E-2</v>
      </c>
      <c r="F125">
        <f t="shared" si="5"/>
        <v>-8.0808520539385597E-3</v>
      </c>
      <c r="G125">
        <f t="shared" si="6"/>
        <v>0.14929630136246036</v>
      </c>
    </row>
    <row r="126" spans="1:7" x14ac:dyDescent="0.3">
      <c r="A126" s="7">
        <f>data!$A126</f>
        <v>39780</v>
      </c>
      <c r="B126">
        <v>109.30000000000001</v>
      </c>
      <c r="C126">
        <v>99.4</v>
      </c>
      <c r="D126">
        <v>2.36</v>
      </c>
      <c r="E126">
        <f t="shared" si="4"/>
        <v>-2.4402476112601577E-2</v>
      </c>
      <c r="F126">
        <f t="shared" si="5"/>
        <v>-1.0055305020186497E-3</v>
      </c>
      <c r="G126">
        <f t="shared" si="6"/>
        <v>0.20114161612072443</v>
      </c>
    </row>
    <row r="127" spans="1:7" x14ac:dyDescent="0.3">
      <c r="A127" s="7">
        <f>data!$A127</f>
        <v>39752</v>
      </c>
      <c r="B127">
        <v>112</v>
      </c>
      <c r="C127">
        <v>99.5</v>
      </c>
      <c r="D127">
        <v>1.93</v>
      </c>
      <c r="E127">
        <f t="shared" si="4"/>
        <v>1.1675031580503229E-2</v>
      </c>
      <c r="F127">
        <f t="shared" si="5"/>
        <v>0</v>
      </c>
      <c r="G127">
        <f t="shared" si="6"/>
        <v>5.8683501828090207E-2</v>
      </c>
    </row>
    <row r="128" spans="1:7" x14ac:dyDescent="0.3">
      <c r="A128" s="7">
        <f>data!$A128</f>
        <v>39721</v>
      </c>
      <c r="B128">
        <v>110.7</v>
      </c>
      <c r="C128">
        <v>99.5</v>
      </c>
      <c r="D128">
        <v>1.82</v>
      </c>
      <c r="E128">
        <f t="shared" si="4"/>
        <v>-3.5496184420733795E-2</v>
      </c>
      <c r="F128">
        <f t="shared" si="5"/>
        <v>3.0196298737198914E-3</v>
      </c>
      <c r="G128">
        <f t="shared" si="6"/>
        <v>0</v>
      </c>
    </row>
    <row r="129" spans="1:7" x14ac:dyDescent="0.3">
      <c r="A129" s="7">
        <f>data!$A129</f>
        <v>39689</v>
      </c>
      <c r="B129">
        <v>114.7</v>
      </c>
      <c r="C129">
        <v>99.2</v>
      </c>
      <c r="D129">
        <v>1.82</v>
      </c>
      <c r="E129">
        <f t="shared" si="4"/>
        <v>-1.742160719385037E-3</v>
      </c>
      <c r="F129">
        <f t="shared" si="5"/>
        <v>2.0181641562371953E-3</v>
      </c>
      <c r="G129">
        <f t="shared" si="6"/>
        <v>9.8061213176214732E-2</v>
      </c>
    </row>
    <row r="130" spans="1:7" x14ac:dyDescent="0.3">
      <c r="A130" s="7">
        <f>data!$A130</f>
        <v>39660</v>
      </c>
      <c r="B130">
        <v>114.9</v>
      </c>
      <c r="C130">
        <v>99</v>
      </c>
      <c r="D130">
        <v>1.6500000000000001</v>
      </c>
      <c r="E130">
        <f t="shared" si="4"/>
        <v>-2.8315920117287854E-2</v>
      </c>
      <c r="F130">
        <f t="shared" si="5"/>
        <v>4.0485885260001112E-3</v>
      </c>
      <c r="G130">
        <f t="shared" si="6"/>
        <v>3.7041271680349076E-2</v>
      </c>
    </row>
    <row r="131" spans="1:7" x14ac:dyDescent="0.3">
      <c r="A131" s="7">
        <f>data!$A131</f>
        <v>39629</v>
      </c>
      <c r="B131">
        <v>118.2</v>
      </c>
      <c r="C131">
        <v>98.600000000000009</v>
      </c>
      <c r="D131">
        <v>1.59</v>
      </c>
      <c r="E131">
        <f t="shared" ref="E131:E194" si="7">LN(B131/B132)</f>
        <v>5.0890695074712281E-3</v>
      </c>
      <c r="F131">
        <f t="shared" ref="F131:F194" si="8">LN(C131/C132)</f>
        <v>8.146684567818108E-3</v>
      </c>
      <c r="G131">
        <f t="shared" ref="G131:G194" si="9">LN(D131/D132)</f>
        <v>-5.5059777183027313E-2</v>
      </c>
    </row>
    <row r="132" spans="1:7" x14ac:dyDescent="0.3">
      <c r="A132" s="7">
        <f>data!$A132</f>
        <v>39598</v>
      </c>
      <c r="B132">
        <v>117.60000000000001</v>
      </c>
      <c r="C132">
        <v>97.800000000000011</v>
      </c>
      <c r="D132">
        <v>1.68</v>
      </c>
      <c r="E132">
        <f t="shared" si="7"/>
        <v>-5.9347355198145777E-3</v>
      </c>
      <c r="F132">
        <f t="shared" si="8"/>
        <v>-1.0219724956929692E-3</v>
      </c>
      <c r="G132">
        <f t="shared" si="9"/>
        <v>-4.6520015634892928E-2</v>
      </c>
    </row>
    <row r="133" spans="1:7" x14ac:dyDescent="0.3">
      <c r="A133" s="7">
        <f>data!$A133</f>
        <v>39568</v>
      </c>
      <c r="B133">
        <v>118.30000000000001</v>
      </c>
      <c r="C133">
        <v>97.9</v>
      </c>
      <c r="D133">
        <v>1.76</v>
      </c>
      <c r="E133">
        <f t="shared" si="7"/>
        <v>-9.2554299741605291E-3</v>
      </c>
      <c r="F133">
        <f t="shared" si="8"/>
        <v>5.1203388879753307E-3</v>
      </c>
      <c r="G133">
        <f t="shared" si="9"/>
        <v>0.15320415822322742</v>
      </c>
    </row>
    <row r="134" spans="1:7" x14ac:dyDescent="0.3">
      <c r="A134" s="7">
        <f>data!$A134</f>
        <v>39538</v>
      </c>
      <c r="B134">
        <v>119.4</v>
      </c>
      <c r="C134">
        <v>97.4</v>
      </c>
      <c r="D134">
        <v>1.51</v>
      </c>
      <c r="E134">
        <f t="shared" si="7"/>
        <v>2.5157245972473705E-3</v>
      </c>
      <c r="F134">
        <f t="shared" si="8"/>
        <v>-2.0512827705573607E-3</v>
      </c>
      <c r="G134">
        <f t="shared" si="9"/>
        <v>1.3333530869465168E-2</v>
      </c>
    </row>
    <row r="135" spans="1:7" x14ac:dyDescent="0.3">
      <c r="A135" s="7">
        <f>data!$A135</f>
        <v>39507</v>
      </c>
      <c r="B135">
        <v>119.10000000000001</v>
      </c>
      <c r="C135">
        <v>97.600000000000009</v>
      </c>
      <c r="D135">
        <v>1.49</v>
      </c>
      <c r="E135">
        <f t="shared" si="7"/>
        <v>5.0505157860685716E-3</v>
      </c>
      <c r="F135">
        <f t="shared" si="8"/>
        <v>-2.0470836217249106E-3</v>
      </c>
      <c r="G135">
        <f t="shared" si="9"/>
        <v>0.11359717772370537</v>
      </c>
    </row>
    <row r="136" spans="1:7" x14ac:dyDescent="0.3">
      <c r="A136" s="7">
        <f>data!$A136</f>
        <v>39478</v>
      </c>
      <c r="B136">
        <v>118.5</v>
      </c>
      <c r="C136">
        <v>97.800000000000011</v>
      </c>
      <c r="D136">
        <v>1.33</v>
      </c>
      <c r="E136">
        <f t="shared" si="7"/>
        <v>6.7739463089548637E-3</v>
      </c>
      <c r="F136">
        <f t="shared" si="8"/>
        <v>2.047083621724823E-3</v>
      </c>
      <c r="G136">
        <f t="shared" si="9"/>
        <v>-7.4906717291576257E-3</v>
      </c>
    </row>
    <row r="137" spans="1:7" x14ac:dyDescent="0.3">
      <c r="A137" s="7">
        <f>data!$A137</f>
        <v>39444</v>
      </c>
      <c r="B137">
        <v>117.7</v>
      </c>
      <c r="C137">
        <v>97.600000000000009</v>
      </c>
      <c r="D137">
        <v>1.34</v>
      </c>
      <c r="E137">
        <f t="shared" si="7"/>
        <v>-1.4340186692270723E-2</v>
      </c>
      <c r="F137">
        <f t="shared" si="8"/>
        <v>-2.0470836217249106E-3</v>
      </c>
      <c r="G137">
        <f t="shared" si="9"/>
        <v>0.11871630683938218</v>
      </c>
    </row>
    <row r="138" spans="1:7" x14ac:dyDescent="0.3">
      <c r="A138" s="7">
        <f>data!$A138</f>
        <v>39416</v>
      </c>
      <c r="B138">
        <v>119.4</v>
      </c>
      <c r="C138">
        <v>97.800000000000011</v>
      </c>
      <c r="D138">
        <v>1.19</v>
      </c>
      <c r="E138">
        <f t="shared" si="7"/>
        <v>1.8597323815589418E-2</v>
      </c>
      <c r="F138">
        <f t="shared" si="8"/>
        <v>3.07219903697028E-3</v>
      </c>
      <c r="G138">
        <f t="shared" si="9"/>
        <v>-7.2906770808087898E-2</v>
      </c>
    </row>
    <row r="139" spans="1:7" x14ac:dyDescent="0.3">
      <c r="A139" s="7">
        <f>data!$A139</f>
        <v>39386</v>
      </c>
      <c r="B139">
        <v>117.2</v>
      </c>
      <c r="C139">
        <v>97.5</v>
      </c>
      <c r="D139">
        <v>1.28</v>
      </c>
      <c r="E139">
        <f t="shared" si="7"/>
        <v>-1.6081599218342273E-2</v>
      </c>
      <c r="F139">
        <f t="shared" si="8"/>
        <v>0</v>
      </c>
      <c r="G139">
        <f t="shared" si="9"/>
        <v>2.3716526617316065E-2</v>
      </c>
    </row>
    <row r="140" spans="1:7" x14ac:dyDescent="0.3">
      <c r="A140" s="7">
        <f>data!$A140</f>
        <v>39353</v>
      </c>
      <c r="B140">
        <v>119.10000000000001</v>
      </c>
      <c r="C140">
        <v>97.5</v>
      </c>
      <c r="D140">
        <v>1.25</v>
      </c>
      <c r="E140">
        <f t="shared" si="7"/>
        <v>2.5511587657408508E-2</v>
      </c>
      <c r="F140">
        <f t="shared" si="8"/>
        <v>5.1413995004186523E-3</v>
      </c>
      <c r="G140">
        <f t="shared" si="9"/>
        <v>0.11878353598996683</v>
      </c>
    </row>
    <row r="141" spans="1:7" x14ac:dyDescent="0.3">
      <c r="A141" s="7">
        <f>data!$A141</f>
        <v>39325</v>
      </c>
      <c r="B141">
        <v>116.10000000000001</v>
      </c>
      <c r="C141">
        <v>97</v>
      </c>
      <c r="D141">
        <v>1.1100000000000001</v>
      </c>
      <c r="E141">
        <f t="shared" si="7"/>
        <v>8.6169759748114163E-4</v>
      </c>
      <c r="F141">
        <f t="shared" si="8"/>
        <v>-1.0303967938965219E-3</v>
      </c>
      <c r="G141">
        <f t="shared" si="9"/>
        <v>-8.9686699827603751E-3</v>
      </c>
    </row>
    <row r="142" spans="1:7" x14ac:dyDescent="0.3">
      <c r="A142" s="7">
        <f>data!$A142</f>
        <v>39294</v>
      </c>
      <c r="B142">
        <v>116</v>
      </c>
      <c r="C142">
        <v>97.100000000000009</v>
      </c>
      <c r="D142">
        <v>1.1200000000000001</v>
      </c>
      <c r="E142">
        <f t="shared" si="7"/>
        <v>8.6244076065848207E-4</v>
      </c>
      <c r="F142">
        <f t="shared" si="8"/>
        <v>-2.057613894680154E-3</v>
      </c>
      <c r="G142">
        <f t="shared" si="9"/>
        <v>-8.8889474172460393E-3</v>
      </c>
    </row>
    <row r="143" spans="1:7" x14ac:dyDescent="0.3">
      <c r="A143" s="7">
        <f>data!$A143</f>
        <v>39262</v>
      </c>
      <c r="B143">
        <v>115.9</v>
      </c>
      <c r="C143">
        <v>97.300000000000011</v>
      </c>
      <c r="D143">
        <v>1.1300000000000001</v>
      </c>
      <c r="E143">
        <f t="shared" si="7"/>
        <v>1.1279946065066838E-2</v>
      </c>
      <c r="F143">
        <f t="shared" si="8"/>
        <v>3.0880106885767668E-3</v>
      </c>
      <c r="G143">
        <f t="shared" si="9"/>
        <v>6.394872460027351E-2</v>
      </c>
    </row>
    <row r="144" spans="1:7" x14ac:dyDescent="0.3">
      <c r="A144" s="7">
        <f>data!$A144</f>
        <v>39233</v>
      </c>
      <c r="B144">
        <v>114.60000000000001</v>
      </c>
      <c r="C144">
        <v>97</v>
      </c>
      <c r="D144">
        <v>1.06</v>
      </c>
      <c r="E144">
        <f t="shared" si="7"/>
        <v>-4.3535114471977754E-3</v>
      </c>
      <c r="F144">
        <f t="shared" si="8"/>
        <v>3.0975760441341845E-3</v>
      </c>
      <c r="G144">
        <f t="shared" si="9"/>
        <v>9.4787439545437387E-3</v>
      </c>
    </row>
    <row r="145" spans="1:7" x14ac:dyDescent="0.3">
      <c r="A145" s="7">
        <f>data!$A145</f>
        <v>39199</v>
      </c>
      <c r="B145">
        <v>115.10000000000001</v>
      </c>
      <c r="C145">
        <v>96.7</v>
      </c>
      <c r="D145">
        <v>1.05</v>
      </c>
      <c r="E145">
        <f t="shared" si="7"/>
        <v>0</v>
      </c>
      <c r="F145">
        <f t="shared" si="8"/>
        <v>3.1072008427487003E-3</v>
      </c>
      <c r="G145">
        <f t="shared" si="9"/>
        <v>8.9612158689687138E-2</v>
      </c>
    </row>
    <row r="146" spans="1:7" x14ac:dyDescent="0.3">
      <c r="A146" s="7">
        <f>data!$A146</f>
        <v>39171</v>
      </c>
      <c r="B146">
        <v>115.10000000000001</v>
      </c>
      <c r="C146">
        <v>96.4</v>
      </c>
      <c r="D146">
        <v>0.96</v>
      </c>
      <c r="E146">
        <f t="shared" si="7"/>
        <v>6.1002367821393535E-3</v>
      </c>
      <c r="F146">
        <f t="shared" si="8"/>
        <v>-5.1733172802206403E-3</v>
      </c>
      <c r="G146">
        <f t="shared" si="9"/>
        <v>-3.077165866675366E-2</v>
      </c>
    </row>
    <row r="147" spans="1:7" x14ac:dyDescent="0.3">
      <c r="A147" s="7">
        <f>data!$A147</f>
        <v>39141</v>
      </c>
      <c r="B147">
        <v>114.4</v>
      </c>
      <c r="C147">
        <v>96.9</v>
      </c>
      <c r="D147">
        <v>0.99</v>
      </c>
      <c r="E147">
        <f t="shared" si="7"/>
        <v>-1.1299555253933394E-2</v>
      </c>
      <c r="F147">
        <f t="shared" si="8"/>
        <v>-2.0618564005586907E-3</v>
      </c>
      <c r="G147">
        <f t="shared" si="9"/>
        <v>-2.985296314968116E-2</v>
      </c>
    </row>
    <row r="148" spans="1:7" x14ac:dyDescent="0.3">
      <c r="A148" s="7">
        <f>data!$A148</f>
        <v>39113</v>
      </c>
      <c r="B148">
        <v>115.7</v>
      </c>
      <c r="C148">
        <v>97.100000000000009</v>
      </c>
      <c r="D148">
        <v>1.02</v>
      </c>
      <c r="E148">
        <f t="shared" si="7"/>
        <v>2.5962801256316816E-3</v>
      </c>
      <c r="F148">
        <f t="shared" si="8"/>
        <v>1.0303967938964016E-3</v>
      </c>
      <c r="G148">
        <f t="shared" si="9"/>
        <v>-2.8987536873252298E-2</v>
      </c>
    </row>
    <row r="149" spans="1:7" x14ac:dyDescent="0.3">
      <c r="A149" s="7">
        <f>data!$A149</f>
        <v>39080</v>
      </c>
      <c r="B149">
        <v>115.4</v>
      </c>
      <c r="C149">
        <v>97</v>
      </c>
      <c r="D149">
        <v>1.05</v>
      </c>
      <c r="E149">
        <f t="shared" si="7"/>
        <v>3.4722257107492787E-3</v>
      </c>
      <c r="F149">
        <f t="shared" si="8"/>
        <v>-5.1413995004186523E-3</v>
      </c>
      <c r="G149">
        <f t="shared" si="9"/>
        <v>4.8790164169432049E-2</v>
      </c>
    </row>
    <row r="150" spans="1:7" x14ac:dyDescent="0.3">
      <c r="A150" s="7">
        <f>data!$A150</f>
        <v>39051</v>
      </c>
      <c r="B150">
        <v>115</v>
      </c>
      <c r="C150">
        <v>97.5</v>
      </c>
      <c r="D150">
        <v>1</v>
      </c>
      <c r="E150">
        <f t="shared" si="7"/>
        <v>7.8568714952199394E-3</v>
      </c>
      <c r="F150">
        <f t="shared" si="8"/>
        <v>-2.0491810449355693E-3</v>
      </c>
      <c r="G150">
        <f t="shared" si="9"/>
        <v>-2.9558802241544391E-2</v>
      </c>
    </row>
    <row r="151" spans="1:7" x14ac:dyDescent="0.3">
      <c r="A151" s="7">
        <f>data!$A151</f>
        <v>39021</v>
      </c>
      <c r="B151">
        <v>114.10000000000001</v>
      </c>
      <c r="C151">
        <v>97.7</v>
      </c>
      <c r="D151">
        <v>1.03</v>
      </c>
      <c r="E151">
        <f t="shared" si="7"/>
        <v>0</v>
      </c>
      <c r="F151">
        <f t="shared" si="8"/>
        <v>0</v>
      </c>
      <c r="G151">
        <f t="shared" si="9"/>
        <v>1.9608471388376337E-2</v>
      </c>
    </row>
    <row r="152" spans="1:7" x14ac:dyDescent="0.3">
      <c r="A152" s="7">
        <f>data!$A152</f>
        <v>38989</v>
      </c>
      <c r="B152">
        <v>114.10000000000001</v>
      </c>
      <c r="C152">
        <v>97.7</v>
      </c>
      <c r="D152">
        <v>1.01</v>
      </c>
      <c r="E152">
        <f t="shared" si="7"/>
        <v>3.5118561115396493E-3</v>
      </c>
      <c r="F152">
        <f t="shared" si="8"/>
        <v>7.1905805453542091E-3</v>
      </c>
      <c r="G152">
        <f t="shared" si="9"/>
        <v>-5.770831762064673E-2</v>
      </c>
    </row>
    <row r="153" spans="1:7" x14ac:dyDescent="0.3">
      <c r="A153" s="7">
        <f>data!$A153</f>
        <v>38960</v>
      </c>
      <c r="B153">
        <v>113.7</v>
      </c>
      <c r="C153">
        <v>97</v>
      </c>
      <c r="D153">
        <v>1.07</v>
      </c>
      <c r="E153">
        <f t="shared" si="7"/>
        <v>3.5242327225296828E-3</v>
      </c>
      <c r="F153">
        <f t="shared" si="8"/>
        <v>-3.0880106885767277E-3</v>
      </c>
      <c r="G153">
        <f t="shared" si="9"/>
        <v>-2.7651531330510123E-2</v>
      </c>
    </row>
    <row r="154" spans="1:7" x14ac:dyDescent="0.3">
      <c r="A154" s="7">
        <f>data!$A154</f>
        <v>38929</v>
      </c>
      <c r="B154">
        <v>113.30000000000001</v>
      </c>
      <c r="C154">
        <v>97.300000000000011</v>
      </c>
      <c r="D154">
        <v>1.1000000000000001</v>
      </c>
      <c r="E154">
        <f t="shared" si="7"/>
        <v>1.2433552716081164E-2</v>
      </c>
      <c r="F154">
        <f t="shared" si="8"/>
        <v>0</v>
      </c>
      <c r="G154">
        <f t="shared" si="9"/>
        <v>0.16788087263916035</v>
      </c>
    </row>
    <row r="155" spans="1:7" x14ac:dyDescent="0.3">
      <c r="A155" s="7">
        <f>data!$A155</f>
        <v>38898</v>
      </c>
      <c r="B155">
        <v>111.9</v>
      </c>
      <c r="C155">
        <v>97.300000000000011</v>
      </c>
      <c r="D155">
        <v>0.93</v>
      </c>
      <c r="E155">
        <f t="shared" si="7"/>
        <v>-1.4197221603577793E-2</v>
      </c>
      <c r="F155">
        <f t="shared" si="8"/>
        <v>3.0880106885767668E-3</v>
      </c>
      <c r="G155">
        <f t="shared" si="9"/>
        <v>0.12588024588900273</v>
      </c>
    </row>
    <row r="156" spans="1:7" x14ac:dyDescent="0.3">
      <c r="A156" s="7">
        <f>data!$A156</f>
        <v>38868</v>
      </c>
      <c r="B156">
        <v>113.5</v>
      </c>
      <c r="C156">
        <v>97</v>
      </c>
      <c r="D156">
        <v>0.82000000000000006</v>
      </c>
      <c r="E156">
        <f t="shared" si="7"/>
        <v>1.9573578639958122E-2</v>
      </c>
      <c r="F156">
        <f t="shared" si="8"/>
        <v>2.0639842208514275E-3</v>
      </c>
      <c r="G156">
        <f t="shared" si="9"/>
        <v>-2.4097551579060416E-2</v>
      </c>
    </row>
    <row r="157" spans="1:7" x14ac:dyDescent="0.3">
      <c r="A157" s="7">
        <f>data!$A157</f>
        <v>38835</v>
      </c>
      <c r="B157">
        <v>111.30000000000001</v>
      </c>
      <c r="C157">
        <v>96.800000000000011</v>
      </c>
      <c r="D157">
        <v>0.84</v>
      </c>
      <c r="E157">
        <f t="shared" si="7"/>
        <v>5.4054185669079819E-3</v>
      </c>
      <c r="F157">
        <f t="shared" si="8"/>
        <v>2.0682530640590605E-3</v>
      </c>
      <c r="G157">
        <f t="shared" si="9"/>
        <v>0</v>
      </c>
    </row>
    <row r="158" spans="1:7" x14ac:dyDescent="0.3">
      <c r="A158" s="7">
        <f>data!$A158</f>
        <v>38807</v>
      </c>
      <c r="B158">
        <v>110.7</v>
      </c>
      <c r="C158">
        <v>96.600000000000009</v>
      </c>
      <c r="D158">
        <v>0.84</v>
      </c>
      <c r="E158">
        <f t="shared" si="7"/>
        <v>-9.0293459859236457E-4</v>
      </c>
      <c r="F158">
        <f t="shared" si="8"/>
        <v>-3.1007776782481593E-3</v>
      </c>
      <c r="G158">
        <f t="shared" si="9"/>
        <v>3.6367644170874791E-2</v>
      </c>
    </row>
    <row r="159" spans="1:7" x14ac:dyDescent="0.3">
      <c r="A159" s="7">
        <f>data!$A159</f>
        <v>38776</v>
      </c>
      <c r="B159">
        <v>110.80000000000001</v>
      </c>
      <c r="C159">
        <v>96.9</v>
      </c>
      <c r="D159">
        <v>0.81</v>
      </c>
      <c r="E159">
        <f t="shared" si="7"/>
        <v>4.5228480537265756E-3</v>
      </c>
      <c r="F159">
        <f t="shared" si="8"/>
        <v>1.032524614189184E-3</v>
      </c>
      <c r="G159">
        <f t="shared" si="9"/>
        <v>-3.6367644170874715E-2</v>
      </c>
    </row>
    <row r="160" spans="1:7" x14ac:dyDescent="0.3">
      <c r="A160" s="7">
        <f>data!$A160</f>
        <v>38748</v>
      </c>
      <c r="B160">
        <v>110.30000000000001</v>
      </c>
      <c r="C160">
        <v>96.800000000000011</v>
      </c>
      <c r="D160">
        <v>0.84</v>
      </c>
      <c r="E160">
        <f t="shared" si="7"/>
        <v>1.8148825308225342E-3</v>
      </c>
      <c r="F160">
        <f t="shared" si="8"/>
        <v>1.033591823282692E-3</v>
      </c>
      <c r="G160">
        <f t="shared" si="9"/>
        <v>-6.899287148695156E-2</v>
      </c>
    </row>
    <row r="161" spans="1:7" x14ac:dyDescent="0.3">
      <c r="A161" s="7">
        <f>data!$A161</f>
        <v>38716</v>
      </c>
      <c r="B161">
        <v>110.10000000000001</v>
      </c>
      <c r="C161">
        <v>96.7</v>
      </c>
      <c r="D161">
        <v>0.9</v>
      </c>
      <c r="E161">
        <f t="shared" si="7"/>
        <v>1.5560954723088398E-2</v>
      </c>
      <c r="F161">
        <f t="shared" si="8"/>
        <v>-4.1279728380306082E-3</v>
      </c>
      <c r="G161">
        <f t="shared" si="9"/>
        <v>-3.2789822822990956E-2</v>
      </c>
    </row>
    <row r="162" spans="1:7" x14ac:dyDescent="0.3">
      <c r="A162" s="7">
        <f>data!$A162</f>
        <v>38686</v>
      </c>
      <c r="B162">
        <v>108.4</v>
      </c>
      <c r="C162">
        <v>97.100000000000009</v>
      </c>
      <c r="D162">
        <v>0.93</v>
      </c>
      <c r="E162">
        <f t="shared" si="7"/>
        <v>-4.6019409333689617E-3</v>
      </c>
      <c r="F162">
        <f t="shared" si="8"/>
        <v>0</v>
      </c>
      <c r="G162">
        <f t="shared" si="9"/>
        <v>-7.2570692834835374E-2</v>
      </c>
    </row>
    <row r="163" spans="1:7" x14ac:dyDescent="0.3">
      <c r="A163" s="7">
        <f>data!$A163</f>
        <v>38656</v>
      </c>
      <c r="B163">
        <v>108.9</v>
      </c>
      <c r="C163">
        <v>97.100000000000009</v>
      </c>
      <c r="D163">
        <v>1</v>
      </c>
      <c r="E163">
        <f t="shared" si="7"/>
        <v>9.2251576748259081E-3</v>
      </c>
      <c r="F163">
        <f t="shared" si="8"/>
        <v>3.0943810147478017E-3</v>
      </c>
      <c r="G163">
        <f t="shared" si="9"/>
        <v>-5.8268908123975879E-2</v>
      </c>
    </row>
    <row r="164" spans="1:7" x14ac:dyDescent="0.3">
      <c r="A164" s="7">
        <f>data!$A164</f>
        <v>38625</v>
      </c>
      <c r="B164">
        <v>107.9</v>
      </c>
      <c r="C164">
        <v>96.800000000000011</v>
      </c>
      <c r="D164">
        <v>1.06</v>
      </c>
      <c r="E164">
        <f t="shared" si="7"/>
        <v>9.2721378919204556E-4</v>
      </c>
      <c r="F164">
        <f t="shared" si="8"/>
        <v>1.033591823282692E-3</v>
      </c>
      <c r="G164">
        <f t="shared" si="9"/>
        <v>-4.6091107200266976E-2</v>
      </c>
    </row>
    <row r="165" spans="1:7" x14ac:dyDescent="0.3">
      <c r="A165" s="7">
        <f>data!$A165</f>
        <v>38595</v>
      </c>
      <c r="B165">
        <v>107.80000000000001</v>
      </c>
      <c r="C165">
        <v>96.7</v>
      </c>
      <c r="D165">
        <v>1.1100000000000001</v>
      </c>
      <c r="E165">
        <f t="shared" si="7"/>
        <v>-8.3141356522668849E-3</v>
      </c>
      <c r="F165">
        <f t="shared" si="8"/>
        <v>-1.0335918232827705E-3</v>
      </c>
      <c r="G165">
        <f t="shared" si="9"/>
        <v>-2.6668247082161294E-2</v>
      </c>
    </row>
    <row r="166" spans="1:7" x14ac:dyDescent="0.3">
      <c r="A166" s="7">
        <f>data!$A166</f>
        <v>38562</v>
      </c>
      <c r="B166">
        <v>108.7</v>
      </c>
      <c r="C166">
        <v>96.800000000000011</v>
      </c>
      <c r="D166">
        <v>1.1400000000000001</v>
      </c>
      <c r="E166">
        <f t="shared" si="7"/>
        <v>2.7637051216179423E-3</v>
      </c>
      <c r="F166">
        <f t="shared" si="8"/>
        <v>-4.123717183861929E-3</v>
      </c>
      <c r="G166">
        <f t="shared" si="9"/>
        <v>1.7699577099400857E-2</v>
      </c>
    </row>
    <row r="167" spans="1:7" x14ac:dyDescent="0.3">
      <c r="A167" s="7">
        <f>data!$A167</f>
        <v>38533</v>
      </c>
      <c r="B167">
        <v>108.4</v>
      </c>
      <c r="C167">
        <v>97.2</v>
      </c>
      <c r="D167">
        <v>1.1200000000000001</v>
      </c>
      <c r="E167">
        <f t="shared" si="7"/>
        <v>-6.4368038334793112E-3</v>
      </c>
      <c r="F167">
        <f t="shared" si="8"/>
        <v>1.0293361691140592E-3</v>
      </c>
      <c r="G167">
        <f t="shared" si="9"/>
        <v>0.11332868530700327</v>
      </c>
    </row>
    <row r="168" spans="1:7" x14ac:dyDescent="0.3">
      <c r="A168" s="7">
        <f>data!$A168</f>
        <v>38503</v>
      </c>
      <c r="B168">
        <v>109.10000000000001</v>
      </c>
      <c r="C168">
        <v>97.100000000000009</v>
      </c>
      <c r="D168">
        <v>1</v>
      </c>
      <c r="E168">
        <f t="shared" si="7"/>
        <v>4.5934853391901148E-3</v>
      </c>
      <c r="F168">
        <f t="shared" si="8"/>
        <v>1.0303967938964016E-3</v>
      </c>
      <c r="G168">
        <f t="shared" si="9"/>
        <v>5.1293294387550481E-2</v>
      </c>
    </row>
    <row r="169" spans="1:7" x14ac:dyDescent="0.3">
      <c r="A169" s="7">
        <f>data!$A169</f>
        <v>38470</v>
      </c>
      <c r="B169">
        <v>108.60000000000001</v>
      </c>
      <c r="C169">
        <v>97</v>
      </c>
      <c r="D169">
        <v>0.95000000000000007</v>
      </c>
      <c r="E169">
        <f t="shared" si="7"/>
        <v>3.6900410874539631E-3</v>
      </c>
      <c r="F169">
        <f t="shared" si="8"/>
        <v>3.0975760441341845E-3</v>
      </c>
      <c r="G169">
        <f t="shared" si="9"/>
        <v>0</v>
      </c>
    </row>
    <row r="170" spans="1:7" x14ac:dyDescent="0.3">
      <c r="A170" s="7">
        <f>data!$A170</f>
        <v>38442</v>
      </c>
      <c r="B170">
        <v>108.2</v>
      </c>
      <c r="C170">
        <v>96.7</v>
      </c>
      <c r="D170">
        <v>0.95000000000000007</v>
      </c>
      <c r="E170">
        <f t="shared" si="7"/>
        <v>-1.8467225931646629E-3</v>
      </c>
      <c r="F170">
        <f t="shared" si="8"/>
        <v>-3.0975760441341693E-3</v>
      </c>
      <c r="G170">
        <f t="shared" si="9"/>
        <v>-1.0471299867295255E-2</v>
      </c>
    </row>
    <row r="171" spans="1:7" x14ac:dyDescent="0.3">
      <c r="A171" s="7">
        <f>data!$A171</f>
        <v>38411</v>
      </c>
      <c r="B171">
        <v>108.4</v>
      </c>
      <c r="C171">
        <v>97</v>
      </c>
      <c r="D171">
        <v>0.96</v>
      </c>
      <c r="E171">
        <f t="shared" si="7"/>
        <v>2.2388994893478686E-2</v>
      </c>
      <c r="F171">
        <f t="shared" si="8"/>
        <v>-2.059732963010616E-3</v>
      </c>
      <c r="G171">
        <f t="shared" si="9"/>
        <v>-3.077165866675366E-2</v>
      </c>
    </row>
    <row r="172" spans="1:7" x14ac:dyDescent="0.3">
      <c r="A172" s="7">
        <f>data!$A172</f>
        <v>38383</v>
      </c>
      <c r="B172">
        <v>106</v>
      </c>
      <c r="C172">
        <v>97.2</v>
      </c>
      <c r="D172">
        <v>0.99</v>
      </c>
      <c r="E172">
        <f t="shared" si="7"/>
        <v>-1.3121087962697212E-2</v>
      </c>
      <c r="F172">
        <f t="shared" si="8"/>
        <v>-5.1308475823436785E-3</v>
      </c>
      <c r="G172">
        <f t="shared" si="9"/>
        <v>2.0408871631207033E-2</v>
      </c>
    </row>
    <row r="173" spans="1:7" x14ac:dyDescent="0.3">
      <c r="A173" s="7">
        <f>data!$A173</f>
        <v>38351</v>
      </c>
      <c r="B173">
        <v>107.4</v>
      </c>
      <c r="C173">
        <v>97.7</v>
      </c>
      <c r="D173">
        <v>0.97</v>
      </c>
      <c r="E173">
        <f t="shared" si="7"/>
        <v>9.3546051672203177E-3</v>
      </c>
      <c r="F173">
        <f t="shared" si="8"/>
        <v>-2.0449904877277076E-3</v>
      </c>
      <c r="G173">
        <f t="shared" si="9"/>
        <v>0</v>
      </c>
    </row>
    <row r="174" spans="1:7" x14ac:dyDescent="0.3">
      <c r="A174" s="7">
        <f>data!$A174</f>
        <v>38321</v>
      </c>
      <c r="B174">
        <v>106.4</v>
      </c>
      <c r="C174">
        <v>97.9</v>
      </c>
      <c r="D174">
        <v>0.97</v>
      </c>
      <c r="E174">
        <f t="shared" si="7"/>
        <v>-1.4925650216675593E-2</v>
      </c>
      <c r="F174">
        <f t="shared" si="8"/>
        <v>5.1203388879753307E-3</v>
      </c>
      <c r="G174">
        <f t="shared" si="9"/>
        <v>2.0834086902841834E-2</v>
      </c>
    </row>
    <row r="175" spans="1:7" x14ac:dyDescent="0.3">
      <c r="A175" s="7">
        <f>data!$A175</f>
        <v>38289</v>
      </c>
      <c r="B175">
        <v>108</v>
      </c>
      <c r="C175">
        <v>97.4</v>
      </c>
      <c r="D175">
        <v>0.95000000000000007</v>
      </c>
      <c r="E175">
        <f t="shared" si="7"/>
        <v>1.8535686493228347E-3</v>
      </c>
      <c r="F175">
        <f t="shared" si="8"/>
        <v>3.084835351210095E-3</v>
      </c>
      <c r="G175">
        <f t="shared" si="9"/>
        <v>-3.1090587070031005E-2</v>
      </c>
    </row>
    <row r="176" spans="1:7" x14ac:dyDescent="0.3">
      <c r="A176" s="7">
        <f>data!$A176</f>
        <v>38260</v>
      </c>
      <c r="B176">
        <v>107.80000000000001</v>
      </c>
      <c r="C176">
        <v>97.100000000000009</v>
      </c>
      <c r="D176">
        <v>0.98</v>
      </c>
      <c r="E176">
        <f t="shared" si="7"/>
        <v>-1.107022375424681E-2</v>
      </c>
      <c r="F176">
        <f t="shared" si="8"/>
        <v>1.0303967938964016E-3</v>
      </c>
      <c r="G176">
        <f t="shared" si="9"/>
        <v>5.2367985517315939E-2</v>
      </c>
    </row>
    <row r="177" spans="1:7" x14ac:dyDescent="0.3">
      <c r="A177" s="7">
        <f>data!$A177</f>
        <v>38230</v>
      </c>
      <c r="B177">
        <v>109</v>
      </c>
      <c r="C177">
        <v>97</v>
      </c>
      <c r="D177">
        <v>0.93</v>
      </c>
      <c r="E177">
        <f t="shared" si="7"/>
        <v>1.1998298066800786E-2</v>
      </c>
      <c r="F177">
        <f t="shared" si="8"/>
        <v>-3.0880106885767277E-3</v>
      </c>
      <c r="G177">
        <f t="shared" si="9"/>
        <v>1.0810916104215676E-2</v>
      </c>
    </row>
    <row r="178" spans="1:7" x14ac:dyDescent="0.3">
      <c r="A178" s="7">
        <f>data!$A178</f>
        <v>38198</v>
      </c>
      <c r="B178">
        <v>107.7</v>
      </c>
      <c r="C178">
        <v>97.300000000000011</v>
      </c>
      <c r="D178">
        <v>0.92</v>
      </c>
      <c r="E178">
        <f t="shared" si="7"/>
        <v>2.7894020875785922E-3</v>
      </c>
      <c r="F178">
        <f t="shared" si="8"/>
        <v>2.0576138946801622E-3</v>
      </c>
      <c r="G178">
        <f t="shared" si="9"/>
        <v>-1.0810916104215617E-2</v>
      </c>
    </row>
    <row r="179" spans="1:7" x14ac:dyDescent="0.3">
      <c r="A179" s="7">
        <f>data!$A179</f>
        <v>38168</v>
      </c>
      <c r="B179">
        <v>107.4</v>
      </c>
      <c r="C179">
        <v>97.100000000000009</v>
      </c>
      <c r="D179">
        <v>0.93</v>
      </c>
      <c r="E179">
        <f t="shared" si="7"/>
        <v>0</v>
      </c>
      <c r="F179">
        <f t="shared" si="8"/>
        <v>1.0303967938964016E-3</v>
      </c>
      <c r="G179">
        <f t="shared" si="9"/>
        <v>8.9948236662939579E-2</v>
      </c>
    </row>
    <row r="180" spans="1:7" x14ac:dyDescent="0.3">
      <c r="A180" s="7">
        <f>data!$A180</f>
        <v>38138</v>
      </c>
      <c r="B180">
        <v>107.4</v>
      </c>
      <c r="C180">
        <v>97</v>
      </c>
      <c r="D180">
        <v>0.85</v>
      </c>
      <c r="E180">
        <f t="shared" si="7"/>
        <v>1.6901810802603254E-2</v>
      </c>
      <c r="F180">
        <f t="shared" si="8"/>
        <v>0</v>
      </c>
      <c r="G180">
        <f t="shared" si="9"/>
        <v>-2.3256862164267235E-2</v>
      </c>
    </row>
    <row r="181" spans="1:7" x14ac:dyDescent="0.3">
      <c r="A181" s="7">
        <f>data!$A181</f>
        <v>38107</v>
      </c>
      <c r="B181">
        <v>105.60000000000001</v>
      </c>
      <c r="C181">
        <v>97</v>
      </c>
      <c r="D181">
        <v>0.87</v>
      </c>
      <c r="E181">
        <f t="shared" si="7"/>
        <v>-4.7236743477763283E-3</v>
      </c>
      <c r="F181">
        <f t="shared" si="8"/>
        <v>2.0639842208514275E-3</v>
      </c>
      <c r="G181">
        <f t="shared" si="9"/>
        <v>-5.5880458394456614E-2</v>
      </c>
    </row>
    <row r="182" spans="1:7" x14ac:dyDescent="0.3">
      <c r="A182" s="7">
        <f>data!$A182</f>
        <v>38077</v>
      </c>
      <c r="B182">
        <v>106.10000000000001</v>
      </c>
      <c r="C182">
        <v>96.800000000000011</v>
      </c>
      <c r="D182">
        <v>0.92</v>
      </c>
      <c r="E182">
        <f t="shared" si="7"/>
        <v>-1.8832397279648176E-3</v>
      </c>
      <c r="F182">
        <f t="shared" si="8"/>
        <v>0</v>
      </c>
      <c r="G182">
        <f t="shared" si="9"/>
        <v>1.092907053219023E-2</v>
      </c>
    </row>
    <row r="183" spans="1:7" x14ac:dyDescent="0.3">
      <c r="A183" s="7">
        <f>data!$A183</f>
        <v>38044</v>
      </c>
      <c r="B183">
        <v>106.30000000000001</v>
      </c>
      <c r="C183">
        <v>96.800000000000011</v>
      </c>
      <c r="D183">
        <v>0.91</v>
      </c>
      <c r="E183">
        <f t="shared" si="7"/>
        <v>1.6121733717079794E-2</v>
      </c>
      <c r="F183">
        <f t="shared" si="8"/>
        <v>-2.0639842208513711E-3</v>
      </c>
      <c r="G183">
        <f t="shared" si="9"/>
        <v>-1.0929070532190317E-2</v>
      </c>
    </row>
    <row r="184" spans="1:7" x14ac:dyDescent="0.3">
      <c r="A184" s="7">
        <f>data!$A184</f>
        <v>38016</v>
      </c>
      <c r="B184">
        <v>104.60000000000001</v>
      </c>
      <c r="C184">
        <v>97</v>
      </c>
      <c r="D184">
        <v>0.92</v>
      </c>
      <c r="E184">
        <f t="shared" si="7"/>
        <v>-9.5556624566856842E-4</v>
      </c>
      <c r="F184">
        <f t="shared" si="8"/>
        <v>1.0314596066622124E-3</v>
      </c>
      <c r="G184">
        <f t="shared" si="9"/>
        <v>-2.1506205220963619E-2</v>
      </c>
    </row>
    <row r="185" spans="1:7" x14ac:dyDescent="0.3">
      <c r="A185" s="7">
        <f>data!$A185</f>
        <v>37985</v>
      </c>
      <c r="B185">
        <v>104.7</v>
      </c>
      <c r="C185">
        <v>96.9</v>
      </c>
      <c r="D185">
        <v>0.94000000000000006</v>
      </c>
      <c r="E185">
        <f t="shared" si="7"/>
        <v>-2.8612322810321234E-3</v>
      </c>
      <c r="F185">
        <f t="shared" si="8"/>
        <v>-5.1466917517689172E-3</v>
      </c>
      <c r="G185">
        <f t="shared" si="9"/>
        <v>7.7386663615420195E-2</v>
      </c>
    </row>
    <row r="186" spans="1:7" x14ac:dyDescent="0.3">
      <c r="A186" s="7">
        <f>data!$A186</f>
        <v>37953</v>
      </c>
      <c r="B186">
        <v>105</v>
      </c>
      <c r="C186">
        <v>97.4</v>
      </c>
      <c r="D186">
        <v>0.87</v>
      </c>
      <c r="E186">
        <f t="shared" si="7"/>
        <v>1.7291497110061043E-2</v>
      </c>
      <c r="F186">
        <f t="shared" si="8"/>
        <v>0</v>
      </c>
      <c r="G186">
        <f t="shared" si="9"/>
        <v>-4.4951387862266393E-2</v>
      </c>
    </row>
    <row r="187" spans="1:7" x14ac:dyDescent="0.3">
      <c r="A187" s="7">
        <f>data!$A187</f>
        <v>37925</v>
      </c>
      <c r="B187">
        <v>103.2</v>
      </c>
      <c r="C187">
        <v>97.4</v>
      </c>
      <c r="D187">
        <v>0.91</v>
      </c>
      <c r="E187">
        <f t="shared" si="7"/>
        <v>2.850315807957236E-2</v>
      </c>
      <c r="F187">
        <f t="shared" si="8"/>
        <v>1.027221456529873E-3</v>
      </c>
      <c r="G187">
        <f t="shared" si="9"/>
        <v>-8.4260343617739847E-2</v>
      </c>
    </row>
    <row r="188" spans="1:7" x14ac:dyDescent="0.3">
      <c r="A188" s="7">
        <f>data!$A188</f>
        <v>37894</v>
      </c>
      <c r="B188">
        <v>100.30000000000001</v>
      </c>
      <c r="C188">
        <v>97.300000000000011</v>
      </c>
      <c r="D188">
        <v>0.99</v>
      </c>
      <c r="E188">
        <f t="shared" si="7"/>
        <v>-1.2877840176491647E-2</v>
      </c>
      <c r="F188">
        <f t="shared" si="8"/>
        <v>2.0576138946801622E-3</v>
      </c>
      <c r="G188">
        <f t="shared" si="9"/>
        <v>-1.0050335853501451E-2</v>
      </c>
    </row>
    <row r="189" spans="1:7" x14ac:dyDescent="0.3">
      <c r="A189" s="7">
        <f>data!$A189</f>
        <v>37862</v>
      </c>
      <c r="B189">
        <v>101.60000000000001</v>
      </c>
      <c r="C189">
        <v>97.100000000000009</v>
      </c>
      <c r="D189">
        <v>1</v>
      </c>
      <c r="E189">
        <f t="shared" si="7"/>
        <v>6.9136077848182794E-3</v>
      </c>
      <c r="F189">
        <f t="shared" si="8"/>
        <v>-2.057613894680154E-3</v>
      </c>
      <c r="G189">
        <f t="shared" si="9"/>
        <v>-8.6177696241052398E-2</v>
      </c>
    </row>
    <row r="190" spans="1:7" x14ac:dyDescent="0.3">
      <c r="A190" s="7">
        <f>data!$A190</f>
        <v>37833</v>
      </c>
      <c r="B190">
        <v>100.9</v>
      </c>
      <c r="C190">
        <v>97.300000000000011</v>
      </c>
      <c r="D190">
        <v>1.0900000000000001</v>
      </c>
      <c r="E190">
        <f t="shared" si="7"/>
        <v>-7.8973756949509196E-3</v>
      </c>
      <c r="F190">
        <f t="shared" si="8"/>
        <v>-3.0785042270873859E-3</v>
      </c>
      <c r="G190">
        <f t="shared" si="9"/>
        <v>-7.9336742236520957E-2</v>
      </c>
    </row>
    <row r="191" spans="1:7" x14ac:dyDescent="0.3">
      <c r="A191" s="7">
        <f>data!$A191</f>
        <v>37802</v>
      </c>
      <c r="B191">
        <v>101.7</v>
      </c>
      <c r="C191">
        <v>97.600000000000009</v>
      </c>
      <c r="D191">
        <v>1.18</v>
      </c>
      <c r="E191">
        <f t="shared" si="7"/>
        <v>1.3861608086624294E-2</v>
      </c>
      <c r="F191">
        <f t="shared" si="8"/>
        <v>2.0512827705573612E-3</v>
      </c>
      <c r="G191">
        <f t="shared" si="9"/>
        <v>8.5106896679086105E-3</v>
      </c>
    </row>
    <row r="192" spans="1:7" x14ac:dyDescent="0.3">
      <c r="A192" s="7">
        <f>data!$A192</f>
        <v>37771</v>
      </c>
      <c r="B192">
        <v>100.30000000000001</v>
      </c>
      <c r="C192">
        <v>97.4</v>
      </c>
      <c r="D192">
        <v>1.17</v>
      </c>
      <c r="E192">
        <f t="shared" si="7"/>
        <v>-1.2877840176491647E-2</v>
      </c>
      <c r="F192">
        <f t="shared" si="8"/>
        <v>3.084835351210095E-3</v>
      </c>
      <c r="G192">
        <f t="shared" si="9"/>
        <v>8.583743691391435E-3</v>
      </c>
    </row>
    <row r="193" spans="1:7" x14ac:dyDescent="0.3">
      <c r="A193" s="7">
        <f>data!$A193</f>
        <v>37741</v>
      </c>
      <c r="B193">
        <v>101.60000000000001</v>
      </c>
      <c r="C193">
        <v>97.100000000000009</v>
      </c>
      <c r="D193">
        <v>1.1599999999999999</v>
      </c>
      <c r="E193">
        <f t="shared" si="7"/>
        <v>5.9230183031220712E-3</v>
      </c>
      <c r="F193">
        <f t="shared" si="8"/>
        <v>3.0943810147478017E-3</v>
      </c>
      <c r="G193">
        <f t="shared" si="9"/>
        <v>0.10919929196499181</v>
      </c>
    </row>
    <row r="194" spans="1:7" x14ac:dyDescent="0.3">
      <c r="A194" s="7">
        <f>data!$A194</f>
        <v>37711</v>
      </c>
      <c r="B194">
        <v>101</v>
      </c>
      <c r="C194">
        <v>96.800000000000011</v>
      </c>
      <c r="D194">
        <v>1.04</v>
      </c>
      <c r="E194">
        <f t="shared" si="7"/>
        <v>-3.9525743158233583E-3</v>
      </c>
      <c r="F194">
        <f t="shared" si="8"/>
        <v>-3.0943810147479119E-3</v>
      </c>
      <c r="G194">
        <f t="shared" si="9"/>
        <v>0</v>
      </c>
    </row>
    <row r="195" spans="1:7" x14ac:dyDescent="0.3">
      <c r="A195" s="7">
        <f>data!$A195</f>
        <v>37680</v>
      </c>
      <c r="B195">
        <v>101.4</v>
      </c>
      <c r="C195">
        <v>97.100000000000009</v>
      </c>
      <c r="D195">
        <v>1.04</v>
      </c>
      <c r="E195">
        <f t="shared" ref="E195:E258" si="10">LN(B195/B196)</f>
        <v>4.9431637975195092E-3</v>
      </c>
      <c r="F195">
        <f t="shared" ref="F195:F258" si="11">LN(C195/C196)</f>
        <v>-3.084835351210151E-3</v>
      </c>
      <c r="G195">
        <f t="shared" ref="G195:G258" si="12">LN(D195/D196)</f>
        <v>-1.9048194970694474E-2</v>
      </c>
    </row>
    <row r="196" spans="1:7" x14ac:dyDescent="0.3">
      <c r="A196" s="7">
        <f>data!$A196</f>
        <v>37652</v>
      </c>
      <c r="B196">
        <v>100.9</v>
      </c>
      <c r="C196">
        <v>97.4</v>
      </c>
      <c r="D196">
        <v>1.06</v>
      </c>
      <c r="E196">
        <f t="shared" si="10"/>
        <v>-9.9058948169606807E-4</v>
      </c>
      <c r="F196">
        <f t="shared" si="11"/>
        <v>0</v>
      </c>
      <c r="G196">
        <f t="shared" si="12"/>
        <v>0</v>
      </c>
    </row>
    <row r="197" spans="1:7" x14ac:dyDescent="0.3">
      <c r="A197" s="7">
        <f>data!$A197</f>
        <v>37620</v>
      </c>
      <c r="B197">
        <v>101</v>
      </c>
      <c r="C197">
        <v>97.4</v>
      </c>
      <c r="D197">
        <v>1.06</v>
      </c>
      <c r="E197">
        <f t="shared" si="10"/>
        <v>-3.9525743158233583E-3</v>
      </c>
      <c r="F197">
        <f t="shared" si="11"/>
        <v>0</v>
      </c>
      <c r="G197">
        <f t="shared" si="12"/>
        <v>4.8318577270807732E-2</v>
      </c>
    </row>
    <row r="198" spans="1:7" x14ac:dyDescent="0.3">
      <c r="A198" s="7">
        <f>data!$A198</f>
        <v>37589</v>
      </c>
      <c r="B198">
        <v>101.4</v>
      </c>
      <c r="C198">
        <v>97.4</v>
      </c>
      <c r="D198">
        <v>1.01</v>
      </c>
      <c r="E198">
        <f t="shared" si="10"/>
        <v>9.8667990244510635E-4</v>
      </c>
      <c r="F198">
        <f t="shared" si="11"/>
        <v>-2.0512827705573607E-3</v>
      </c>
      <c r="G198">
        <f t="shared" si="12"/>
        <v>2.0000666706669435E-2</v>
      </c>
    </row>
    <row r="199" spans="1:7" x14ac:dyDescent="0.3">
      <c r="A199" s="7">
        <f>data!$A199</f>
        <v>37560</v>
      </c>
      <c r="B199">
        <v>101.30000000000001</v>
      </c>
      <c r="C199">
        <v>97.600000000000009</v>
      </c>
      <c r="D199">
        <v>0.99</v>
      </c>
      <c r="E199">
        <f t="shared" si="10"/>
        <v>6.9341535889987874E-3</v>
      </c>
      <c r="F199">
        <f t="shared" si="11"/>
        <v>0</v>
      </c>
      <c r="G199">
        <f t="shared" si="12"/>
        <v>5.1825067864585947E-2</v>
      </c>
    </row>
    <row r="200" spans="1:7" x14ac:dyDescent="0.3">
      <c r="A200" s="7">
        <f>data!$A200</f>
        <v>37529</v>
      </c>
      <c r="B200">
        <v>100.60000000000001</v>
      </c>
      <c r="C200">
        <v>97.600000000000009</v>
      </c>
      <c r="D200">
        <v>0.94000000000000006</v>
      </c>
      <c r="E200">
        <f t="shared" si="10"/>
        <v>2.9865626977488469E-3</v>
      </c>
      <c r="F200">
        <f t="shared" si="11"/>
        <v>3.0785042270873733E-3</v>
      </c>
      <c r="G200">
        <f t="shared" si="12"/>
        <v>4.3485111939738891E-2</v>
      </c>
    </row>
    <row r="201" spans="1:7" x14ac:dyDescent="0.3">
      <c r="A201" s="7">
        <f>data!$A201</f>
        <v>37498</v>
      </c>
      <c r="B201">
        <v>100.30000000000001</v>
      </c>
      <c r="C201">
        <v>97.300000000000011</v>
      </c>
      <c r="D201">
        <v>0.9</v>
      </c>
      <c r="E201">
        <f t="shared" si="10"/>
        <v>7.0035303773373836E-3</v>
      </c>
      <c r="F201">
        <f t="shared" si="11"/>
        <v>-4.1025698567775781E-3</v>
      </c>
      <c r="G201">
        <f t="shared" si="12"/>
        <v>5.7158413839948623E-2</v>
      </c>
    </row>
    <row r="202" spans="1:7" x14ac:dyDescent="0.3">
      <c r="A202" s="7">
        <f>data!$A202</f>
        <v>37468</v>
      </c>
      <c r="B202">
        <v>99.600000000000009</v>
      </c>
      <c r="C202">
        <v>97.7</v>
      </c>
      <c r="D202">
        <v>0.85</v>
      </c>
      <c r="E202">
        <f t="shared" si="10"/>
        <v>-1.0983635133963963E-2</v>
      </c>
      <c r="F202">
        <f t="shared" si="11"/>
        <v>-1.0230179920347369E-3</v>
      </c>
      <c r="G202">
        <f t="shared" si="12"/>
        <v>4.8202101817877686E-2</v>
      </c>
    </row>
    <row r="203" spans="1:7" x14ac:dyDescent="0.3">
      <c r="A203" s="7">
        <f>data!$A203</f>
        <v>37435</v>
      </c>
      <c r="B203">
        <v>100.7</v>
      </c>
      <c r="C203">
        <v>97.800000000000011</v>
      </c>
      <c r="D203">
        <v>0.81</v>
      </c>
      <c r="E203">
        <f t="shared" si="10"/>
        <v>4.2602791379576385E-2</v>
      </c>
      <c r="F203">
        <f t="shared" si="11"/>
        <v>3.07219903697028E-3</v>
      </c>
      <c r="G203">
        <f t="shared" si="12"/>
        <v>-7.1458963982144866E-2</v>
      </c>
    </row>
    <row r="204" spans="1:7" x14ac:dyDescent="0.3">
      <c r="A204" s="7">
        <f>data!$A204</f>
        <v>37407</v>
      </c>
      <c r="B204">
        <v>96.5</v>
      </c>
      <c r="C204">
        <v>97.5</v>
      </c>
      <c r="D204">
        <v>0.87</v>
      </c>
      <c r="E204">
        <f t="shared" si="10"/>
        <v>-6.1983669523390187E-3</v>
      </c>
      <c r="F204">
        <f t="shared" si="11"/>
        <v>3.0816665374081144E-3</v>
      </c>
      <c r="G204">
        <f t="shared" si="12"/>
        <v>1.1560822401076006E-2</v>
      </c>
    </row>
    <row r="205" spans="1:7" x14ac:dyDescent="0.3">
      <c r="A205" s="7">
        <f>data!$A205</f>
        <v>37376</v>
      </c>
      <c r="B205">
        <v>97.100000000000009</v>
      </c>
      <c r="C205">
        <v>97.2</v>
      </c>
      <c r="D205">
        <v>0.86</v>
      </c>
      <c r="E205">
        <f t="shared" si="10"/>
        <v>8.2730564931992826E-3</v>
      </c>
      <c r="F205">
        <f t="shared" si="11"/>
        <v>2.0597329630105622E-3</v>
      </c>
      <c r="G205">
        <f t="shared" si="12"/>
        <v>-0.13062018241706422</v>
      </c>
    </row>
    <row r="206" spans="1:7" x14ac:dyDescent="0.3">
      <c r="A206" s="7">
        <f>data!$A206</f>
        <v>37344</v>
      </c>
      <c r="B206">
        <v>96.300000000000011</v>
      </c>
      <c r="C206">
        <v>97</v>
      </c>
      <c r="D206">
        <v>0.98</v>
      </c>
      <c r="E206">
        <f t="shared" si="10"/>
        <v>1.5698909543103833E-2</v>
      </c>
      <c r="F206">
        <f t="shared" si="11"/>
        <v>-5.1413995004186523E-3</v>
      </c>
      <c r="G206">
        <f t="shared" si="12"/>
        <v>0</v>
      </c>
    </row>
    <row r="207" spans="1:7" x14ac:dyDescent="0.3">
      <c r="A207" s="7">
        <f>data!$A207</f>
        <v>37315</v>
      </c>
      <c r="B207">
        <v>94.800000000000011</v>
      </c>
      <c r="C207">
        <v>97.5</v>
      </c>
      <c r="D207">
        <v>0.98</v>
      </c>
      <c r="E207">
        <f t="shared" si="10"/>
        <v>-7.356838225708328E-3</v>
      </c>
      <c r="F207">
        <f t="shared" si="11"/>
        <v>-2.0491810449355693E-3</v>
      </c>
      <c r="G207">
        <f t="shared" si="12"/>
        <v>2.061928720273561E-2</v>
      </c>
    </row>
    <row r="208" spans="1:7" x14ac:dyDescent="0.3">
      <c r="A208" s="7">
        <f>data!$A208</f>
        <v>37287</v>
      </c>
      <c r="B208">
        <v>95.5</v>
      </c>
      <c r="C208">
        <v>97.7</v>
      </c>
      <c r="D208">
        <v>0.96</v>
      </c>
      <c r="E208">
        <f t="shared" si="10"/>
        <v>1.0526412986987603E-2</v>
      </c>
      <c r="F208">
        <f t="shared" si="11"/>
        <v>-1.0230179920347369E-3</v>
      </c>
      <c r="G208">
        <f t="shared" si="12"/>
        <v>2.1053409197832263E-2</v>
      </c>
    </row>
    <row r="209" spans="1:7" x14ac:dyDescent="0.3">
      <c r="A209" s="7">
        <f>data!$A209</f>
        <v>37253</v>
      </c>
      <c r="B209">
        <v>94.5</v>
      </c>
      <c r="C209">
        <v>97.800000000000011</v>
      </c>
      <c r="D209">
        <v>0.94000000000000006</v>
      </c>
      <c r="E209">
        <f t="shared" si="10"/>
        <v>-1.6789481476549802E-2</v>
      </c>
      <c r="F209">
        <f t="shared" si="11"/>
        <v>-5.099450112349249E-3</v>
      </c>
      <c r="G209">
        <f t="shared" si="12"/>
        <v>1.069528911674795E-2</v>
      </c>
    </row>
    <row r="210" spans="1:7" x14ac:dyDescent="0.3">
      <c r="A210" s="7">
        <f>data!$A210</f>
        <v>37225</v>
      </c>
      <c r="B210">
        <v>96.100000000000009</v>
      </c>
      <c r="C210">
        <v>98.300000000000011</v>
      </c>
      <c r="D210">
        <v>0.93</v>
      </c>
      <c r="E210">
        <f t="shared" si="10"/>
        <v>-1.0400416954139703E-3</v>
      </c>
      <c r="F210">
        <f t="shared" si="11"/>
        <v>0</v>
      </c>
      <c r="G210">
        <f t="shared" si="12"/>
        <v>-4.2111485350126848E-2</v>
      </c>
    </row>
    <row r="211" spans="1:7" x14ac:dyDescent="0.3">
      <c r="A211" s="7">
        <f>data!$A211</f>
        <v>37195</v>
      </c>
      <c r="B211">
        <v>96.2</v>
      </c>
      <c r="C211">
        <v>98.300000000000011</v>
      </c>
      <c r="D211">
        <v>0.97</v>
      </c>
      <c r="E211">
        <f t="shared" si="10"/>
        <v>-2.0576857688759387E-2</v>
      </c>
      <c r="F211">
        <f t="shared" si="11"/>
        <v>-2.0325210249222464E-3</v>
      </c>
      <c r="G211">
        <f t="shared" si="12"/>
        <v>0.13205972201306632</v>
      </c>
    </row>
    <row r="212" spans="1:7" x14ac:dyDescent="0.3">
      <c r="A212" s="7">
        <f>data!$A212</f>
        <v>37162</v>
      </c>
      <c r="B212">
        <v>98.2</v>
      </c>
      <c r="C212">
        <v>98.5</v>
      </c>
      <c r="D212">
        <v>0.85</v>
      </c>
      <c r="E212">
        <f t="shared" si="10"/>
        <v>-1.2145898302108228E-2</v>
      </c>
      <c r="F212">
        <f t="shared" si="11"/>
        <v>4.0691816067257493E-3</v>
      </c>
      <c r="G212">
        <f t="shared" si="12"/>
        <v>4.8202101817877686E-2</v>
      </c>
    </row>
    <row r="213" spans="1:7" x14ac:dyDescent="0.3">
      <c r="A213" s="7">
        <f>data!$A213</f>
        <v>37134</v>
      </c>
      <c r="B213">
        <v>99.4</v>
      </c>
      <c r="C213">
        <v>98.100000000000009</v>
      </c>
      <c r="D213">
        <v>0.81</v>
      </c>
      <c r="E213">
        <f t="shared" si="10"/>
        <v>-1.5968403178731001E-2</v>
      </c>
      <c r="F213">
        <f t="shared" si="11"/>
        <v>-3.0534374868903431E-3</v>
      </c>
      <c r="G213">
        <f t="shared" si="12"/>
        <v>2.5001302205417186E-2</v>
      </c>
    </row>
    <row r="214" spans="1:7" x14ac:dyDescent="0.3">
      <c r="A214" s="7">
        <f>data!$A214</f>
        <v>37103</v>
      </c>
      <c r="B214">
        <v>101</v>
      </c>
      <c r="C214">
        <v>98.4</v>
      </c>
      <c r="D214">
        <v>0.79</v>
      </c>
      <c r="E214">
        <f t="shared" si="10"/>
        <v>-1.1811160928344609E-2</v>
      </c>
      <c r="F214">
        <f t="shared" si="11"/>
        <v>-3.0441423812281325E-3</v>
      </c>
      <c r="G214">
        <f t="shared" si="12"/>
        <v>0.1353413478697621</v>
      </c>
    </row>
    <row r="215" spans="1:7" x14ac:dyDescent="0.3">
      <c r="A215" s="7">
        <f>data!$A215</f>
        <v>37071</v>
      </c>
      <c r="B215">
        <v>102.2</v>
      </c>
      <c r="C215">
        <v>98.7</v>
      </c>
      <c r="D215">
        <v>0.69000000000000006</v>
      </c>
      <c r="E215">
        <f t="shared" si="10"/>
        <v>-2.0339684237122787E-2</v>
      </c>
      <c r="F215">
        <f t="shared" si="11"/>
        <v>1.013684830846201E-3</v>
      </c>
      <c r="G215">
        <f t="shared" si="12"/>
        <v>-4.2559614418795771E-2</v>
      </c>
    </row>
    <row r="216" spans="1:7" x14ac:dyDescent="0.3">
      <c r="A216" s="7">
        <f>data!$A216</f>
        <v>37042</v>
      </c>
      <c r="B216">
        <v>104.30000000000001</v>
      </c>
      <c r="C216">
        <v>98.600000000000009</v>
      </c>
      <c r="D216">
        <v>0.72</v>
      </c>
      <c r="E216">
        <f t="shared" si="10"/>
        <v>-1.0491274100535134E-2</v>
      </c>
      <c r="F216">
        <f t="shared" si="11"/>
        <v>2.0304575503819213E-3</v>
      </c>
      <c r="G216">
        <f t="shared" si="12"/>
        <v>-0.14217448878054273</v>
      </c>
    </row>
    <row r="217" spans="1:7" x14ac:dyDescent="0.3">
      <c r="A217" s="7">
        <f>data!$A217</f>
        <v>37008</v>
      </c>
      <c r="B217">
        <v>105.4</v>
      </c>
      <c r="C217">
        <v>98.4</v>
      </c>
      <c r="D217">
        <v>0.83000000000000007</v>
      </c>
      <c r="E217">
        <f t="shared" si="10"/>
        <v>-1.6933612529439625E-2</v>
      </c>
      <c r="F217">
        <f t="shared" si="11"/>
        <v>-2.0304575503820627E-3</v>
      </c>
      <c r="G217">
        <f t="shared" si="12"/>
        <v>4.9392755329576474E-2</v>
      </c>
    </row>
    <row r="218" spans="1:7" x14ac:dyDescent="0.3">
      <c r="A218" s="7">
        <f>data!$A218</f>
        <v>36980</v>
      </c>
      <c r="B218">
        <v>107.2</v>
      </c>
      <c r="C218">
        <v>98.600000000000009</v>
      </c>
      <c r="D218">
        <v>0.79</v>
      </c>
      <c r="E218">
        <f t="shared" si="10"/>
        <v>1.1257154524634468E-2</v>
      </c>
      <c r="F218">
        <f t="shared" si="11"/>
        <v>-3.037977020076698E-3</v>
      </c>
      <c r="G218">
        <f t="shared" si="12"/>
        <v>0</v>
      </c>
    </row>
    <row r="219" spans="1:7" x14ac:dyDescent="0.3">
      <c r="A219" s="7">
        <f>data!$A219</f>
        <v>36950</v>
      </c>
      <c r="B219">
        <v>106</v>
      </c>
      <c r="C219">
        <v>98.9</v>
      </c>
      <c r="D219">
        <v>0.79</v>
      </c>
      <c r="E219">
        <f t="shared" si="10"/>
        <v>-4.3384745602524019E-2</v>
      </c>
      <c r="F219">
        <f t="shared" si="11"/>
        <v>0</v>
      </c>
      <c r="G219">
        <f t="shared" si="12"/>
        <v>6.5382759262851711E-2</v>
      </c>
    </row>
    <row r="220" spans="1:7" x14ac:dyDescent="0.3">
      <c r="A220" s="7">
        <f>data!$A220</f>
        <v>36922</v>
      </c>
      <c r="B220">
        <v>110.7</v>
      </c>
      <c r="C220">
        <v>98.9</v>
      </c>
      <c r="D220">
        <v>0.74</v>
      </c>
      <c r="E220">
        <f t="shared" si="10"/>
        <v>1.2727444532098241E-2</v>
      </c>
      <c r="F220">
        <f t="shared" si="11"/>
        <v>1.0116338748442258E-3</v>
      </c>
      <c r="G220">
        <f t="shared" si="12"/>
        <v>4.1385216162854281E-2</v>
      </c>
    </row>
    <row r="221" spans="1:7" x14ac:dyDescent="0.3">
      <c r="A221" s="7">
        <f>data!$A221</f>
        <v>36889</v>
      </c>
      <c r="B221">
        <v>109.30000000000001</v>
      </c>
      <c r="C221">
        <v>98.800000000000011</v>
      </c>
      <c r="D221">
        <v>0.71</v>
      </c>
      <c r="E221">
        <f t="shared" si="10"/>
        <v>3.6663652435780531E-3</v>
      </c>
      <c r="F221">
        <f t="shared" si="11"/>
        <v>-3.0318365821201251E-3</v>
      </c>
      <c r="G221">
        <f t="shared" si="12"/>
        <v>4.3172171865208574E-2</v>
      </c>
    </row>
    <row r="222" spans="1:7" x14ac:dyDescent="0.3">
      <c r="A222" s="7">
        <f>data!$A222</f>
        <v>36860</v>
      </c>
      <c r="B222">
        <v>108.9</v>
      </c>
      <c r="C222">
        <v>99.100000000000009</v>
      </c>
      <c r="D222">
        <v>0.68</v>
      </c>
      <c r="E222">
        <f t="shared" si="10"/>
        <v>1.5733781302213232E-2</v>
      </c>
      <c r="F222">
        <f t="shared" si="11"/>
        <v>0</v>
      </c>
      <c r="G222">
        <f t="shared" si="12"/>
        <v>-2.8987536873252298E-2</v>
      </c>
    </row>
    <row r="223" spans="1:7" x14ac:dyDescent="0.3">
      <c r="A223" s="7">
        <f>data!$A223</f>
        <v>36830</v>
      </c>
      <c r="B223">
        <v>107.2</v>
      </c>
      <c r="C223">
        <v>99.100000000000009</v>
      </c>
      <c r="D223">
        <v>0.70000000000000007</v>
      </c>
      <c r="E223">
        <f t="shared" si="10"/>
        <v>-2.031464135117925E-2</v>
      </c>
      <c r="F223">
        <f t="shared" si="11"/>
        <v>-1.0085729548847744E-3</v>
      </c>
      <c r="G223">
        <f t="shared" si="12"/>
        <v>1.4388737452099671E-2</v>
      </c>
    </row>
    <row r="224" spans="1:7" x14ac:dyDescent="0.3">
      <c r="A224" s="7">
        <f>data!$A224</f>
        <v>36798</v>
      </c>
      <c r="B224">
        <v>109.4</v>
      </c>
      <c r="C224">
        <v>99.2</v>
      </c>
      <c r="D224">
        <v>0.69000000000000006</v>
      </c>
      <c r="E224">
        <f t="shared" si="10"/>
        <v>1.3806017723791891E-2</v>
      </c>
      <c r="F224">
        <f t="shared" si="11"/>
        <v>3.0287756621605686E-3</v>
      </c>
      <c r="G224">
        <f t="shared" si="12"/>
        <v>4.4451762570833796E-2</v>
      </c>
    </row>
    <row r="225" spans="1:7" x14ac:dyDescent="0.3">
      <c r="A225" s="7">
        <f>data!$A225</f>
        <v>36769</v>
      </c>
      <c r="B225">
        <v>107.9</v>
      </c>
      <c r="C225">
        <v>98.9</v>
      </c>
      <c r="D225">
        <v>0.66</v>
      </c>
      <c r="E225">
        <f t="shared" si="10"/>
        <v>-5.5453007164252641E-3</v>
      </c>
      <c r="F225">
        <f t="shared" si="11"/>
        <v>-3.0287756621607039E-3</v>
      </c>
      <c r="G225">
        <f t="shared" si="12"/>
        <v>-4.4451762570833921E-2</v>
      </c>
    </row>
    <row r="226" spans="1:7" x14ac:dyDescent="0.3">
      <c r="A226" s="7">
        <f>data!$A226</f>
        <v>36738</v>
      </c>
      <c r="B226">
        <v>108.5</v>
      </c>
      <c r="C226">
        <v>99.2</v>
      </c>
      <c r="D226">
        <v>0.69000000000000006</v>
      </c>
      <c r="E226">
        <f t="shared" si="10"/>
        <v>1.485635494951471E-2</v>
      </c>
      <c r="F226">
        <f t="shared" si="11"/>
        <v>-2.0140993717012562E-3</v>
      </c>
      <c r="G226">
        <f t="shared" si="12"/>
        <v>0.12323264042394826</v>
      </c>
    </row>
    <row r="227" spans="1:7" x14ac:dyDescent="0.3">
      <c r="A227" s="7">
        <f>data!$A227</f>
        <v>36707</v>
      </c>
      <c r="B227">
        <v>106.9</v>
      </c>
      <c r="C227">
        <v>99.4</v>
      </c>
      <c r="D227">
        <v>0.61</v>
      </c>
      <c r="E227">
        <f t="shared" si="10"/>
        <v>-3.734831605653308E-3</v>
      </c>
      <c r="F227">
        <f t="shared" si="11"/>
        <v>1.0065426114014722E-3</v>
      </c>
      <c r="G227">
        <f t="shared" si="12"/>
        <v>1.6529301951210506E-2</v>
      </c>
    </row>
    <row r="228" spans="1:7" x14ac:dyDescent="0.3">
      <c r="A228" s="7">
        <f>data!$A228</f>
        <v>36677</v>
      </c>
      <c r="B228">
        <v>107.30000000000001</v>
      </c>
      <c r="C228">
        <v>99.300000000000011</v>
      </c>
      <c r="D228">
        <v>0.6</v>
      </c>
      <c r="E228">
        <f t="shared" si="10"/>
        <v>1.3133397029292171E-2</v>
      </c>
      <c r="F228">
        <f t="shared" si="11"/>
        <v>2.0161297151847172E-3</v>
      </c>
      <c r="G228">
        <f t="shared" si="12"/>
        <v>-4.8790164169432056E-2</v>
      </c>
    </row>
    <row r="229" spans="1:7" x14ac:dyDescent="0.3">
      <c r="A229" s="7">
        <f>data!$A229</f>
        <v>36644</v>
      </c>
      <c r="B229">
        <v>105.9</v>
      </c>
      <c r="C229">
        <v>99.100000000000009</v>
      </c>
      <c r="D229">
        <v>0.63</v>
      </c>
      <c r="E229">
        <f t="shared" si="10"/>
        <v>1.7143276986437656E-2</v>
      </c>
      <c r="F229">
        <f t="shared" si="11"/>
        <v>2.0202027072758022E-3</v>
      </c>
      <c r="G229">
        <f t="shared" si="12"/>
        <v>3.2260862218221477E-2</v>
      </c>
    </row>
    <row r="230" spans="1:7" x14ac:dyDescent="0.3">
      <c r="A230" s="7">
        <f>data!$A230</f>
        <v>36616</v>
      </c>
      <c r="B230">
        <v>104.10000000000001</v>
      </c>
      <c r="C230">
        <v>98.9</v>
      </c>
      <c r="D230">
        <v>0.61</v>
      </c>
      <c r="E230">
        <f t="shared" si="10"/>
        <v>-2.8776998276151692E-3</v>
      </c>
      <c r="F230">
        <f t="shared" si="11"/>
        <v>-3.0287756621607039E-3</v>
      </c>
      <c r="G230">
        <f t="shared" si="12"/>
        <v>0</v>
      </c>
    </row>
    <row r="231" spans="1:7" x14ac:dyDescent="0.3">
      <c r="A231" s="7">
        <f>data!$A231</f>
        <v>36585</v>
      </c>
      <c r="B231">
        <v>104.4</v>
      </c>
      <c r="C231">
        <v>99.2</v>
      </c>
      <c r="D231">
        <v>0.61</v>
      </c>
      <c r="E231">
        <f t="shared" si="10"/>
        <v>0</v>
      </c>
      <c r="F231">
        <f t="shared" si="11"/>
        <v>-1.0075567602999391E-3</v>
      </c>
      <c r="G231">
        <f t="shared" si="12"/>
        <v>-3.2260862218221435E-2</v>
      </c>
    </row>
    <row r="232" spans="1:7" x14ac:dyDescent="0.3">
      <c r="A232" s="7">
        <f>data!$A232</f>
        <v>36556</v>
      </c>
      <c r="B232">
        <v>104.4</v>
      </c>
      <c r="C232">
        <v>99.300000000000011</v>
      </c>
      <c r="D232">
        <v>0.63</v>
      </c>
      <c r="E232">
        <f t="shared" si="10"/>
        <v>-1.9138761822841644E-3</v>
      </c>
      <c r="F232">
        <f t="shared" si="11"/>
        <v>-3.0165935394255677E-3</v>
      </c>
      <c r="G232">
        <f t="shared" si="12"/>
        <v>-1.5748356968139168E-2</v>
      </c>
    </row>
    <row r="233" spans="1:7" x14ac:dyDescent="0.3">
      <c r="A233" s="7">
        <f>data!$A233</f>
        <v>36524</v>
      </c>
      <c r="B233">
        <v>104.60000000000001</v>
      </c>
      <c r="C233">
        <v>99.600000000000009</v>
      </c>
      <c r="D233">
        <v>0.64</v>
      </c>
      <c r="E233">
        <f t="shared" si="10"/>
        <v>1.2506175505229545E-2</v>
      </c>
      <c r="F233">
        <f t="shared" si="11"/>
        <v>-6.0060240602118099E-3</v>
      </c>
      <c r="G233">
        <f t="shared" si="12"/>
        <v>-6.0624621816434854E-2</v>
      </c>
    </row>
    <row r="234" spans="1:7" x14ac:dyDescent="0.3">
      <c r="A234" s="7">
        <f>data!$A234</f>
        <v>36494</v>
      </c>
      <c r="B234">
        <v>103.30000000000001</v>
      </c>
      <c r="C234">
        <v>100.2</v>
      </c>
      <c r="D234">
        <v>0.68</v>
      </c>
      <c r="E234">
        <f t="shared" si="10"/>
        <v>9.6852307813050521E-4</v>
      </c>
      <c r="F234">
        <f t="shared" si="11"/>
        <v>1.9980026626730579E-3</v>
      </c>
      <c r="G234">
        <f t="shared" si="12"/>
        <v>0</v>
      </c>
    </row>
    <row r="235" spans="1:7" x14ac:dyDescent="0.3">
      <c r="A235" s="7">
        <f>data!$A235</f>
        <v>36462</v>
      </c>
      <c r="B235">
        <v>103.2</v>
      </c>
      <c r="C235">
        <v>100</v>
      </c>
      <c r="D235">
        <v>0.68</v>
      </c>
      <c r="E235">
        <f t="shared" si="10"/>
        <v>7.782140442054949E-3</v>
      </c>
      <c r="F235">
        <f t="shared" si="11"/>
        <v>3.0045090202987222E-3</v>
      </c>
      <c r="G235">
        <f t="shared" si="12"/>
        <v>-5.7158413839948519E-2</v>
      </c>
    </row>
    <row r="236" spans="1:7" x14ac:dyDescent="0.3">
      <c r="A236" s="7">
        <f>data!$A236</f>
        <v>36433</v>
      </c>
      <c r="B236">
        <v>102.4</v>
      </c>
      <c r="C236">
        <v>99.7</v>
      </c>
      <c r="D236">
        <v>0.72</v>
      </c>
      <c r="E236">
        <f t="shared" si="10"/>
        <v>4.8947723767282071E-3</v>
      </c>
      <c r="F236">
        <f t="shared" si="11"/>
        <v>3.0135633052642587E-3</v>
      </c>
      <c r="G236">
        <f t="shared" si="12"/>
        <v>4.2559614418795903E-2</v>
      </c>
    </row>
    <row r="237" spans="1:7" x14ac:dyDescent="0.3">
      <c r="A237" s="7">
        <f>data!$A237</f>
        <v>36403</v>
      </c>
      <c r="B237">
        <v>101.9</v>
      </c>
      <c r="C237">
        <v>99.4</v>
      </c>
      <c r="D237">
        <v>0.69000000000000006</v>
      </c>
      <c r="E237">
        <f t="shared" si="10"/>
        <v>7.8818142022533746E-3</v>
      </c>
      <c r="F237">
        <f t="shared" si="11"/>
        <v>-4.0160696548899432E-3</v>
      </c>
      <c r="G237">
        <f t="shared" si="12"/>
        <v>-8.3381608939051013E-2</v>
      </c>
    </row>
    <row r="238" spans="1:7" x14ac:dyDescent="0.3">
      <c r="A238" s="7">
        <f>data!$A238</f>
        <v>36371</v>
      </c>
      <c r="B238">
        <v>101.10000000000001</v>
      </c>
      <c r="C238">
        <v>99.800000000000011</v>
      </c>
      <c r="D238">
        <v>0.75</v>
      </c>
      <c r="E238">
        <f t="shared" si="10"/>
        <v>-8.8626872578453173E-3</v>
      </c>
      <c r="F238">
        <f t="shared" si="11"/>
        <v>-3.00150300375662E-3</v>
      </c>
      <c r="G238">
        <f t="shared" si="12"/>
        <v>-8.9231133727942752E-2</v>
      </c>
    </row>
    <row r="239" spans="1:7" x14ac:dyDescent="0.3">
      <c r="A239" s="7">
        <f>data!$A239</f>
        <v>36341</v>
      </c>
      <c r="B239">
        <v>102</v>
      </c>
      <c r="C239">
        <v>100.10000000000001</v>
      </c>
      <c r="D239">
        <v>0.82000000000000006</v>
      </c>
      <c r="E239">
        <f t="shared" si="10"/>
        <v>1.8803126963096092E-2</v>
      </c>
      <c r="F239">
        <f t="shared" si="11"/>
        <v>0</v>
      </c>
      <c r="G239">
        <f t="shared" si="12"/>
        <v>-1.212136053234485E-2</v>
      </c>
    </row>
    <row r="240" spans="1:7" x14ac:dyDescent="0.3">
      <c r="A240" s="7">
        <f>data!$A240</f>
        <v>36311</v>
      </c>
      <c r="B240">
        <v>100.10000000000001</v>
      </c>
      <c r="C240">
        <v>100.10000000000001</v>
      </c>
      <c r="D240">
        <v>0.83000000000000007</v>
      </c>
      <c r="E240">
        <f t="shared" si="10"/>
        <v>-2.1739986636405875E-2</v>
      </c>
      <c r="F240">
        <f t="shared" si="11"/>
        <v>5.0075217306224133E-3</v>
      </c>
      <c r="G240">
        <f t="shared" si="12"/>
        <v>-0.10294796925244237</v>
      </c>
    </row>
    <row r="241" spans="1:7" x14ac:dyDescent="0.3">
      <c r="A241" s="7">
        <f>data!$A241</f>
        <v>36280</v>
      </c>
      <c r="B241">
        <v>102.30000000000001</v>
      </c>
      <c r="C241">
        <v>99.600000000000009</v>
      </c>
      <c r="D241">
        <v>0.92</v>
      </c>
      <c r="E241">
        <f t="shared" si="10"/>
        <v>1.6757415291941906E-2</v>
      </c>
      <c r="F241">
        <f t="shared" si="11"/>
        <v>1.0045204260054903E-3</v>
      </c>
      <c r="G241">
        <f t="shared" si="12"/>
        <v>-0.1129404111805954</v>
      </c>
    </row>
    <row r="242" spans="1:7" x14ac:dyDescent="0.3">
      <c r="A242" s="7">
        <f>data!$A242</f>
        <v>36250</v>
      </c>
      <c r="B242">
        <v>100.60000000000001</v>
      </c>
      <c r="C242">
        <v>99.5</v>
      </c>
      <c r="D242">
        <v>1.03</v>
      </c>
      <c r="E242">
        <f t="shared" si="10"/>
        <v>0</v>
      </c>
      <c r="F242">
        <f t="shared" si="11"/>
        <v>-4.0120414899607691E-3</v>
      </c>
      <c r="G242">
        <f t="shared" si="12"/>
        <v>-2.8710105882431367E-2</v>
      </c>
    </row>
    <row r="243" spans="1:7" x14ac:dyDescent="0.3">
      <c r="A243" s="7">
        <f>data!$A243</f>
        <v>36217</v>
      </c>
      <c r="B243">
        <v>100.60000000000001</v>
      </c>
      <c r="C243">
        <v>99.9</v>
      </c>
      <c r="D243">
        <v>1.06</v>
      </c>
      <c r="E243">
        <f t="shared" si="10"/>
        <v>1.2000144003110558E-2</v>
      </c>
      <c r="F243">
        <f t="shared" si="11"/>
        <v>-4.9925216031209817E-3</v>
      </c>
      <c r="G243">
        <f t="shared" si="12"/>
        <v>9.4787439545437387E-3</v>
      </c>
    </row>
    <row r="244" spans="1:7" x14ac:dyDescent="0.3">
      <c r="A244" s="7">
        <f>data!$A244</f>
        <v>36189</v>
      </c>
      <c r="B244">
        <v>99.4</v>
      </c>
      <c r="C244">
        <v>100.4</v>
      </c>
      <c r="D244">
        <v>1.05</v>
      </c>
      <c r="E244">
        <f t="shared" si="10"/>
        <v>-2.0100509280242228E-3</v>
      </c>
      <c r="F244">
        <f t="shared" si="11"/>
        <v>-3.9761483796395174E-3</v>
      </c>
      <c r="G244">
        <f t="shared" si="12"/>
        <v>9.5694510161506725E-3</v>
      </c>
    </row>
    <row r="245" spans="1:7" x14ac:dyDescent="0.3">
      <c r="A245" s="7">
        <f>data!$A245</f>
        <v>36159</v>
      </c>
      <c r="B245">
        <v>99.600000000000009</v>
      </c>
      <c r="C245">
        <v>100.80000000000001</v>
      </c>
      <c r="D245">
        <v>1.04</v>
      </c>
      <c r="E245">
        <f t="shared" si="10"/>
        <v>-4.0080213975387108E-3</v>
      </c>
      <c r="F245">
        <f t="shared" si="11"/>
        <v>-9.9157172229494056E-4</v>
      </c>
      <c r="G245">
        <f t="shared" si="12"/>
        <v>-0.15963014559188382</v>
      </c>
    </row>
    <row r="246" spans="1:7" x14ac:dyDescent="0.3">
      <c r="A246" s="7">
        <f>data!$A246</f>
        <v>36129</v>
      </c>
      <c r="B246">
        <v>100</v>
      </c>
      <c r="C246">
        <v>100.9</v>
      </c>
      <c r="D246">
        <v>1.22</v>
      </c>
      <c r="E246">
        <f t="shared" si="10"/>
        <v>-5.98207167754754E-3</v>
      </c>
      <c r="F246">
        <f t="shared" si="11"/>
        <v>6.9617387087989218E-3</v>
      </c>
      <c r="G246">
        <f t="shared" si="12"/>
        <v>9.4490843420922316E-2</v>
      </c>
    </row>
    <row r="247" spans="1:7" x14ac:dyDescent="0.3">
      <c r="A247" s="7">
        <f>data!$A247</f>
        <v>36098</v>
      </c>
      <c r="B247">
        <v>100.60000000000001</v>
      </c>
      <c r="C247">
        <v>100.2</v>
      </c>
      <c r="D247">
        <v>1.1100000000000001</v>
      </c>
      <c r="E247">
        <f t="shared" si="10"/>
        <v>1.6032407531049009E-2</v>
      </c>
      <c r="F247">
        <f t="shared" si="11"/>
        <v>8.0160749882361246E-3</v>
      </c>
      <c r="G247">
        <f t="shared" si="12"/>
        <v>7.480121308269834E-2</v>
      </c>
    </row>
    <row r="248" spans="1:7" x14ac:dyDescent="0.3">
      <c r="A248" s="7">
        <f>data!$A248</f>
        <v>36068</v>
      </c>
      <c r="B248">
        <v>99</v>
      </c>
      <c r="C248">
        <v>99.4</v>
      </c>
      <c r="D248">
        <v>1.03</v>
      </c>
      <c r="E248">
        <f t="shared" si="10"/>
        <v>-2.197890671877523E-2</v>
      </c>
      <c r="F248">
        <f t="shared" si="11"/>
        <v>-1.0055305020186497E-3</v>
      </c>
      <c r="G248">
        <f t="shared" si="12"/>
        <v>9.1434205959631851E-2</v>
      </c>
    </row>
    <row r="249" spans="1:7" x14ac:dyDescent="0.3">
      <c r="A249" s="7">
        <f>data!$A249</f>
        <v>36038</v>
      </c>
      <c r="B249">
        <v>101.2</v>
      </c>
      <c r="C249">
        <v>99.5</v>
      </c>
      <c r="D249">
        <v>0.94000000000000006</v>
      </c>
      <c r="E249">
        <f t="shared" si="10"/>
        <v>-1.9743343037176295E-3</v>
      </c>
      <c r="F249">
        <f t="shared" si="11"/>
        <v>-6.0120421566279463E-3</v>
      </c>
      <c r="G249">
        <f t="shared" si="12"/>
        <v>-9.1434205959631837E-2</v>
      </c>
    </row>
    <row r="250" spans="1:7" x14ac:dyDescent="0.3">
      <c r="A250" s="7">
        <f>data!$A250</f>
        <v>36007</v>
      </c>
      <c r="B250">
        <v>101.4</v>
      </c>
      <c r="C250">
        <v>100.10000000000001</v>
      </c>
      <c r="D250">
        <v>1.03</v>
      </c>
      <c r="E250">
        <f t="shared" si="10"/>
        <v>9.8667990244510635E-4</v>
      </c>
      <c r="F250">
        <f t="shared" si="11"/>
        <v>-3.9880411779554328E-3</v>
      </c>
      <c r="G250">
        <f t="shared" si="12"/>
        <v>3.9609138095045883E-2</v>
      </c>
    </row>
    <row r="251" spans="1:7" x14ac:dyDescent="0.3">
      <c r="A251" s="7">
        <f>data!$A251</f>
        <v>35976</v>
      </c>
      <c r="B251">
        <v>101.30000000000001</v>
      </c>
      <c r="C251">
        <v>100.5</v>
      </c>
      <c r="D251">
        <v>0.99</v>
      </c>
      <c r="E251">
        <f t="shared" si="10"/>
        <v>-8.8452665149663344E-3</v>
      </c>
      <c r="F251">
        <f t="shared" si="11"/>
        <v>2.9895388483659859E-3</v>
      </c>
      <c r="G251">
        <f t="shared" si="12"/>
        <v>2.0408871631207033E-2</v>
      </c>
    </row>
    <row r="252" spans="1:7" x14ac:dyDescent="0.3">
      <c r="A252" s="7">
        <f>data!$A252</f>
        <v>35944</v>
      </c>
      <c r="B252">
        <v>102.2</v>
      </c>
      <c r="C252">
        <v>100.2</v>
      </c>
      <c r="D252">
        <v>0.97</v>
      </c>
      <c r="E252">
        <f t="shared" si="10"/>
        <v>-5.8536752514607646E-3</v>
      </c>
      <c r="F252">
        <f t="shared" si="11"/>
        <v>1.9980026626730579E-3</v>
      </c>
      <c r="G252">
        <f t="shared" si="12"/>
        <v>2.0834086902841834E-2</v>
      </c>
    </row>
    <row r="253" spans="1:7" x14ac:dyDescent="0.3">
      <c r="A253" s="7">
        <f>data!$A253</f>
        <v>35915</v>
      </c>
      <c r="B253">
        <v>102.80000000000001</v>
      </c>
      <c r="C253">
        <v>100</v>
      </c>
      <c r="D253">
        <v>0.95000000000000007</v>
      </c>
      <c r="E253">
        <f t="shared" si="10"/>
        <v>-2.1174997136458516E-2</v>
      </c>
      <c r="F253">
        <f t="shared" si="11"/>
        <v>4.0080213975386466E-3</v>
      </c>
      <c r="G253">
        <f t="shared" si="12"/>
        <v>1.0582109330537008E-2</v>
      </c>
    </row>
    <row r="254" spans="1:7" x14ac:dyDescent="0.3">
      <c r="A254" s="7">
        <f>data!$A254</f>
        <v>35885</v>
      </c>
      <c r="B254">
        <v>105</v>
      </c>
      <c r="C254">
        <v>99.600000000000009</v>
      </c>
      <c r="D254">
        <v>0.94000000000000006</v>
      </c>
      <c r="E254">
        <f t="shared" si="10"/>
        <v>-2.5389234004819575E-2</v>
      </c>
      <c r="F254">
        <f t="shared" si="11"/>
        <v>-1.0035123772400224E-3</v>
      </c>
      <c r="G254">
        <f t="shared" si="12"/>
        <v>-0.10109611687136875</v>
      </c>
    </row>
    <row r="255" spans="1:7" x14ac:dyDescent="0.3">
      <c r="A255" s="7">
        <f>data!$A255</f>
        <v>35853</v>
      </c>
      <c r="B255">
        <v>107.7</v>
      </c>
      <c r="C255">
        <v>99.7</v>
      </c>
      <c r="D255">
        <v>1.04</v>
      </c>
      <c r="E255">
        <f t="shared" si="10"/>
        <v>1.4025475354504458E-2</v>
      </c>
      <c r="F255">
        <f t="shared" si="11"/>
        <v>-1.002506349625701E-3</v>
      </c>
      <c r="G255">
        <f t="shared" si="12"/>
        <v>3.9220713153281329E-2</v>
      </c>
    </row>
    <row r="256" spans="1:7" x14ac:dyDescent="0.3">
      <c r="A256" s="7">
        <f>data!$A256</f>
        <v>35825</v>
      </c>
      <c r="B256">
        <v>106.2</v>
      </c>
      <c r="C256">
        <v>99.800000000000011</v>
      </c>
      <c r="D256">
        <v>1</v>
      </c>
      <c r="E256">
        <f t="shared" si="10"/>
        <v>-9.3721398288632105E-3</v>
      </c>
      <c r="F256">
        <f t="shared" si="11"/>
        <v>-2.0020026706729678E-3</v>
      </c>
      <c r="G256">
        <f t="shared" si="12"/>
        <v>-3.9220713153281385E-2</v>
      </c>
    </row>
    <row r="257" spans="1:7" x14ac:dyDescent="0.3">
      <c r="A257" s="7">
        <f>data!$A257</f>
        <v>35794</v>
      </c>
      <c r="B257">
        <v>107.2</v>
      </c>
      <c r="C257">
        <v>100</v>
      </c>
      <c r="D257">
        <v>1.04</v>
      </c>
      <c r="E257">
        <f t="shared" si="10"/>
        <v>-1.2975158863133529E-2</v>
      </c>
      <c r="F257">
        <f t="shared" si="11"/>
        <v>-6.9756137364253229E-3</v>
      </c>
      <c r="G257">
        <f t="shared" si="12"/>
        <v>0.14458122881110769</v>
      </c>
    </row>
    <row r="258" spans="1:7" x14ac:dyDescent="0.3">
      <c r="A258" s="7">
        <f>data!$A258</f>
        <v>35762</v>
      </c>
      <c r="B258">
        <v>108.60000000000001</v>
      </c>
      <c r="C258">
        <v>100.7</v>
      </c>
      <c r="D258">
        <v>0.9</v>
      </c>
      <c r="E258">
        <f t="shared" si="10"/>
        <v>-7.3394824880456877E-3</v>
      </c>
      <c r="F258">
        <f t="shared" si="11"/>
        <v>2.9835924668877864E-3</v>
      </c>
      <c r="G258">
        <f t="shared" si="12"/>
        <v>3.3901551675681416E-2</v>
      </c>
    </row>
    <row r="259" spans="1:7" x14ac:dyDescent="0.3">
      <c r="A259" s="7">
        <f>data!$A259</f>
        <v>35734</v>
      </c>
      <c r="B259">
        <v>109.4</v>
      </c>
      <c r="C259">
        <v>100.4</v>
      </c>
      <c r="D259">
        <v>0.87</v>
      </c>
      <c r="E259">
        <f t="shared" ref="E259:E315" si="13">LN(B259/B260)</f>
        <v>-8.1930362715759795E-3</v>
      </c>
      <c r="F259">
        <f t="shared" ref="F259:F315" si="14">LN(C259/C260)</f>
        <v>6.9965302898361021E-3</v>
      </c>
      <c r="G259">
        <f t="shared" ref="G259:G315" si="15">LN(D259/D260)</f>
        <v>8.3881483980702026E-2</v>
      </c>
    </row>
    <row r="260" spans="1:7" x14ac:dyDescent="0.3">
      <c r="A260" s="7">
        <f>data!$A260</f>
        <v>35703</v>
      </c>
      <c r="B260">
        <v>110.30000000000001</v>
      </c>
      <c r="C260">
        <v>99.7</v>
      </c>
      <c r="D260">
        <v>0.8</v>
      </c>
      <c r="E260">
        <f t="shared" si="13"/>
        <v>-5.4249680968645204E-3</v>
      </c>
      <c r="F260">
        <f t="shared" si="14"/>
        <v>1.003512377240109E-3</v>
      </c>
      <c r="G260">
        <f t="shared" si="15"/>
        <v>0</v>
      </c>
    </row>
    <row r="261" spans="1:7" x14ac:dyDescent="0.3">
      <c r="A261" s="7">
        <f>data!$A261</f>
        <v>35671</v>
      </c>
      <c r="B261">
        <v>110.9</v>
      </c>
      <c r="C261">
        <v>99.600000000000009</v>
      </c>
      <c r="D261">
        <v>0.8</v>
      </c>
      <c r="E261">
        <f t="shared" si="13"/>
        <v>6.3319976375073262E-3</v>
      </c>
      <c r="F261">
        <f t="shared" si="14"/>
        <v>-4.0080213975387108E-3</v>
      </c>
      <c r="G261">
        <f t="shared" si="15"/>
        <v>1.2578782206860185E-2</v>
      </c>
    </row>
    <row r="262" spans="1:7" x14ac:dyDescent="0.3">
      <c r="A262" s="7">
        <f>data!$A262</f>
        <v>35642</v>
      </c>
      <c r="B262">
        <v>110.2</v>
      </c>
      <c r="C262">
        <v>100</v>
      </c>
      <c r="D262">
        <v>0.79</v>
      </c>
      <c r="E262">
        <f t="shared" si="13"/>
        <v>-7.2333045935199488E-3</v>
      </c>
      <c r="F262">
        <f t="shared" si="14"/>
        <v>0</v>
      </c>
      <c r="G262">
        <f t="shared" si="15"/>
        <v>-3.7271394797231655E-2</v>
      </c>
    </row>
    <row r="263" spans="1:7" x14ac:dyDescent="0.3">
      <c r="A263" s="7">
        <f>data!$A263</f>
        <v>35611</v>
      </c>
      <c r="B263">
        <v>111</v>
      </c>
      <c r="C263">
        <v>100</v>
      </c>
      <c r="D263">
        <v>0.82000000000000006</v>
      </c>
      <c r="E263">
        <f t="shared" si="13"/>
        <v>2.8325329048245175E-2</v>
      </c>
      <c r="F263">
        <f t="shared" si="14"/>
        <v>2.0020026706729687E-3</v>
      </c>
      <c r="G263">
        <f t="shared" si="15"/>
        <v>-8.1917122467886697E-2</v>
      </c>
    </row>
    <row r="264" spans="1:7" x14ac:dyDescent="0.3">
      <c r="A264" s="7">
        <f>data!$A264</f>
        <v>35580</v>
      </c>
      <c r="B264">
        <v>107.9</v>
      </c>
      <c r="C264">
        <v>99.800000000000011</v>
      </c>
      <c r="D264">
        <v>0.89</v>
      </c>
      <c r="E264">
        <f t="shared" si="13"/>
        <v>-2.6521902049094499E-2</v>
      </c>
      <c r="F264">
        <f t="shared" si="14"/>
        <v>2.0243606276646595E-2</v>
      </c>
      <c r="G264">
        <f t="shared" si="15"/>
        <v>-1.1173300598125189E-2</v>
      </c>
    </row>
    <row r="265" spans="1:7" x14ac:dyDescent="0.3">
      <c r="A265" s="7">
        <f>data!$A265</f>
        <v>35550</v>
      </c>
      <c r="B265">
        <v>110.80000000000001</v>
      </c>
      <c r="C265">
        <v>97.800000000000011</v>
      </c>
      <c r="D265">
        <v>0.9</v>
      </c>
      <c r="E265">
        <f t="shared" si="13"/>
        <v>6.3377305845491389E-3</v>
      </c>
      <c r="F265">
        <f t="shared" si="14"/>
        <v>1.0230179920347083E-3</v>
      </c>
      <c r="G265">
        <f t="shared" si="15"/>
        <v>2.2472855852058576E-2</v>
      </c>
    </row>
    <row r="266" spans="1:7" x14ac:dyDescent="0.3">
      <c r="A266" s="7">
        <f>data!$A266</f>
        <v>35520</v>
      </c>
      <c r="B266">
        <v>110.10000000000001</v>
      </c>
      <c r="C266">
        <v>97.7</v>
      </c>
      <c r="D266">
        <v>0.88</v>
      </c>
      <c r="E266">
        <f t="shared" si="13"/>
        <v>2.7285146532039142E-3</v>
      </c>
      <c r="F266">
        <f t="shared" si="14"/>
        <v>-2.0449904877277076E-3</v>
      </c>
      <c r="G266">
        <f t="shared" si="15"/>
        <v>2.2989518224698781E-2</v>
      </c>
    </row>
    <row r="267" spans="1:7" x14ac:dyDescent="0.3">
      <c r="A267" s="7">
        <f>data!$A267</f>
        <v>35489</v>
      </c>
      <c r="B267">
        <v>109.80000000000001</v>
      </c>
      <c r="C267">
        <v>97.9</v>
      </c>
      <c r="D267">
        <v>0.86</v>
      </c>
      <c r="E267">
        <f t="shared" si="13"/>
        <v>1.2832440069884578E-2</v>
      </c>
      <c r="F267">
        <f t="shared" si="14"/>
        <v>-1.0209291341071224E-3</v>
      </c>
      <c r="G267">
        <f t="shared" si="15"/>
        <v>7.2320661579626078E-2</v>
      </c>
    </row>
    <row r="268" spans="1:7" x14ac:dyDescent="0.3">
      <c r="A268" s="7">
        <f>data!$A268</f>
        <v>35461</v>
      </c>
      <c r="B268">
        <v>108.4</v>
      </c>
      <c r="C268">
        <v>98</v>
      </c>
      <c r="D268">
        <v>0.8</v>
      </c>
      <c r="E268">
        <f t="shared" si="13"/>
        <v>9.2679069307814565E-3</v>
      </c>
      <c r="F268">
        <f t="shared" si="14"/>
        <v>1.020929134107143E-3</v>
      </c>
      <c r="G268">
        <f t="shared" si="15"/>
        <v>3.8221212820197879E-2</v>
      </c>
    </row>
    <row r="269" spans="1:7" x14ac:dyDescent="0.3">
      <c r="A269" s="7">
        <f>data!$A269</f>
        <v>35429</v>
      </c>
      <c r="B269">
        <v>107.4</v>
      </c>
      <c r="C269">
        <v>97.9</v>
      </c>
      <c r="D269">
        <v>0.77</v>
      </c>
      <c r="E269">
        <f t="shared" si="13"/>
        <v>3.7313476128581842E-3</v>
      </c>
      <c r="F269">
        <f t="shared" si="14"/>
        <v>-3.0596658239554989E-3</v>
      </c>
      <c r="G269">
        <f t="shared" si="15"/>
        <v>2.6317308317373358E-2</v>
      </c>
    </row>
    <row r="270" spans="1:7" x14ac:dyDescent="0.3">
      <c r="A270" s="7">
        <f>data!$A270</f>
        <v>35398</v>
      </c>
      <c r="B270">
        <v>107</v>
      </c>
      <c r="C270">
        <v>98.2</v>
      </c>
      <c r="D270">
        <v>0.75</v>
      </c>
      <c r="E270">
        <f t="shared" si="13"/>
        <v>3.745322730161892E-3</v>
      </c>
      <c r="F270">
        <f t="shared" si="14"/>
        <v>2.0387366898483089E-3</v>
      </c>
      <c r="G270">
        <f t="shared" si="15"/>
        <v>-1.324522675002068E-2</v>
      </c>
    </row>
    <row r="271" spans="1:7" x14ac:dyDescent="0.3">
      <c r="A271" s="7">
        <f>data!$A271</f>
        <v>35369</v>
      </c>
      <c r="B271">
        <v>106.60000000000001</v>
      </c>
      <c r="C271">
        <v>98</v>
      </c>
      <c r="D271">
        <v>0.76</v>
      </c>
      <c r="E271">
        <f t="shared" si="13"/>
        <v>1.0372558815622976E-2</v>
      </c>
      <c r="F271">
        <f t="shared" si="14"/>
        <v>4.0899852515250664E-3</v>
      </c>
      <c r="G271">
        <f t="shared" si="15"/>
        <v>0</v>
      </c>
    </row>
    <row r="272" spans="1:7" x14ac:dyDescent="0.3">
      <c r="A272" s="7">
        <f>data!$A272</f>
        <v>35338</v>
      </c>
      <c r="B272">
        <v>105.5</v>
      </c>
      <c r="C272">
        <v>97.600000000000009</v>
      </c>
      <c r="D272">
        <v>0.76</v>
      </c>
      <c r="E272">
        <f t="shared" si="13"/>
        <v>4.7506027585977988E-3</v>
      </c>
      <c r="F272">
        <f t="shared" si="14"/>
        <v>-1.0240656296901457E-3</v>
      </c>
      <c r="G272">
        <f t="shared" si="15"/>
        <v>4.0273899137939898E-2</v>
      </c>
    </row>
    <row r="273" spans="1:7" x14ac:dyDescent="0.3">
      <c r="A273" s="7">
        <f>data!$A273</f>
        <v>35307</v>
      </c>
      <c r="B273">
        <v>105</v>
      </c>
      <c r="C273">
        <v>97.7</v>
      </c>
      <c r="D273">
        <v>0.73</v>
      </c>
      <c r="E273">
        <f t="shared" si="13"/>
        <v>7.6482208382568188E-3</v>
      </c>
      <c r="F273">
        <f t="shared" si="14"/>
        <v>-1.0230179920347369E-3</v>
      </c>
      <c r="G273">
        <f t="shared" si="15"/>
        <v>2.7779564107075671E-2</v>
      </c>
    </row>
    <row r="274" spans="1:7" x14ac:dyDescent="0.3">
      <c r="A274" s="7">
        <f>data!$A274</f>
        <v>35277</v>
      </c>
      <c r="B274">
        <v>104.2</v>
      </c>
      <c r="C274">
        <v>97.800000000000011</v>
      </c>
      <c r="D274">
        <v>0.71</v>
      </c>
      <c r="E274">
        <f t="shared" si="13"/>
        <v>9.6015369834328668E-4</v>
      </c>
      <c r="F274">
        <f t="shared" si="14"/>
        <v>-3.0627895305457668E-3</v>
      </c>
      <c r="G274">
        <f t="shared" si="15"/>
        <v>0</v>
      </c>
    </row>
    <row r="275" spans="1:7" x14ac:dyDescent="0.3">
      <c r="A275" s="7">
        <f>data!$A275</f>
        <v>35244</v>
      </c>
      <c r="B275">
        <v>104.10000000000001</v>
      </c>
      <c r="C275">
        <v>98.100000000000009</v>
      </c>
      <c r="D275">
        <v>0.71</v>
      </c>
      <c r="E275">
        <f t="shared" si="13"/>
        <v>7.7145994953303825E-3</v>
      </c>
      <c r="F275">
        <f t="shared" si="14"/>
        <v>2.0408170348527664E-3</v>
      </c>
      <c r="G275">
        <f t="shared" si="15"/>
        <v>0</v>
      </c>
    </row>
    <row r="276" spans="1:7" x14ac:dyDescent="0.3">
      <c r="A276" s="7">
        <f>data!$A276</f>
        <v>35216</v>
      </c>
      <c r="B276">
        <v>103.30000000000001</v>
      </c>
      <c r="C276">
        <v>97.9</v>
      </c>
      <c r="D276">
        <v>0.71</v>
      </c>
      <c r="E276">
        <f t="shared" si="13"/>
        <v>1.9379851026787129E-3</v>
      </c>
      <c r="F276">
        <f t="shared" si="14"/>
        <v>6.1475603445052193E-3</v>
      </c>
      <c r="G276">
        <f t="shared" si="15"/>
        <v>-8.1125544812368458E-2</v>
      </c>
    </row>
    <row r="277" spans="1:7" x14ac:dyDescent="0.3">
      <c r="A277" s="7">
        <f>data!$A277</f>
        <v>35185</v>
      </c>
      <c r="B277">
        <v>103.10000000000001</v>
      </c>
      <c r="C277">
        <v>97.300000000000011</v>
      </c>
      <c r="D277">
        <v>0.77</v>
      </c>
      <c r="E277">
        <f t="shared" si="13"/>
        <v>-1.9379851026786882E-3</v>
      </c>
      <c r="F277">
        <f t="shared" si="14"/>
        <v>2.0576138946801622E-3</v>
      </c>
      <c r="G277">
        <f t="shared" si="15"/>
        <v>3.9740328649514121E-2</v>
      </c>
    </row>
    <row r="278" spans="1:7" x14ac:dyDescent="0.3">
      <c r="A278" s="7">
        <f>data!$A278</f>
        <v>35153</v>
      </c>
      <c r="B278">
        <v>103.30000000000001</v>
      </c>
      <c r="C278">
        <v>97.100000000000009</v>
      </c>
      <c r="D278">
        <v>0.74</v>
      </c>
      <c r="E278">
        <f t="shared" si="13"/>
        <v>1.9379851026787129E-3</v>
      </c>
      <c r="F278">
        <f t="shared" si="14"/>
        <v>-2.057613894680154E-3</v>
      </c>
      <c r="G278">
        <f t="shared" si="15"/>
        <v>-1.3423020332140661E-2</v>
      </c>
    </row>
    <row r="279" spans="1:7" x14ac:dyDescent="0.3">
      <c r="A279" s="7">
        <f>data!$A279</f>
        <v>35124</v>
      </c>
      <c r="B279">
        <v>103.10000000000001</v>
      </c>
      <c r="C279">
        <v>97.300000000000011</v>
      </c>
      <c r="D279">
        <v>0.75</v>
      </c>
      <c r="E279">
        <f t="shared" si="13"/>
        <v>-1.8260959134609088E-2</v>
      </c>
      <c r="F279">
        <f t="shared" si="14"/>
        <v>-1.0272214565300254E-3</v>
      </c>
      <c r="G279">
        <f t="shared" si="15"/>
        <v>-3.9220713153281385E-2</v>
      </c>
    </row>
    <row r="280" spans="1:7" x14ac:dyDescent="0.3">
      <c r="A280" s="7">
        <f>data!$A280</f>
        <v>35095</v>
      </c>
      <c r="B280">
        <v>105</v>
      </c>
      <c r="C280">
        <v>97.4</v>
      </c>
      <c r="D280">
        <v>0.78</v>
      </c>
      <c r="E280">
        <f t="shared" si="13"/>
        <v>1.2458234922041804E-2</v>
      </c>
      <c r="F280">
        <f t="shared" si="14"/>
        <v>0</v>
      </c>
      <c r="G280">
        <f t="shared" si="15"/>
        <v>-8.594242980072464E-2</v>
      </c>
    </row>
    <row r="281" spans="1:7" x14ac:dyDescent="0.3">
      <c r="A281" s="7">
        <f>data!$A281</f>
        <v>35062</v>
      </c>
      <c r="B281">
        <v>103.7</v>
      </c>
      <c r="C281">
        <v>97.4</v>
      </c>
      <c r="D281">
        <v>0.85</v>
      </c>
      <c r="E281">
        <f t="shared" si="13"/>
        <v>7.7444723954777622E-3</v>
      </c>
      <c r="F281">
        <f t="shared" si="14"/>
        <v>-3.0753484002476487E-3</v>
      </c>
      <c r="G281">
        <f t="shared" si="15"/>
        <v>2.3810648693718392E-2</v>
      </c>
    </row>
    <row r="282" spans="1:7" x14ac:dyDescent="0.3">
      <c r="A282" s="7">
        <f>data!$A282</f>
        <v>35033</v>
      </c>
      <c r="B282">
        <v>102.9</v>
      </c>
      <c r="C282">
        <v>97.7</v>
      </c>
      <c r="D282">
        <v>0.83000000000000007</v>
      </c>
      <c r="E282">
        <f t="shared" si="13"/>
        <v>1.2714107695622383E-2</v>
      </c>
      <c r="F282">
        <f t="shared" si="14"/>
        <v>-3.0659196218347888E-3</v>
      </c>
      <c r="G282">
        <f t="shared" si="15"/>
        <v>4.9392755329576474E-2</v>
      </c>
    </row>
    <row r="283" spans="1:7" x14ac:dyDescent="0.3">
      <c r="A283" s="7">
        <f>data!$A283</f>
        <v>35003</v>
      </c>
      <c r="B283">
        <v>101.60000000000001</v>
      </c>
      <c r="C283">
        <v>98</v>
      </c>
      <c r="D283">
        <v>0.79</v>
      </c>
      <c r="E283">
        <f t="shared" si="13"/>
        <v>-8.8192634340812474E-3</v>
      </c>
      <c r="F283">
        <f t="shared" si="14"/>
        <v>6.1412680220824288E-3</v>
      </c>
      <c r="G283">
        <f t="shared" si="15"/>
        <v>-6.1368946376292012E-2</v>
      </c>
    </row>
    <row r="284" spans="1:7" x14ac:dyDescent="0.3">
      <c r="A284" s="7">
        <f>data!$A284</f>
        <v>34971</v>
      </c>
      <c r="B284">
        <v>102.5</v>
      </c>
      <c r="C284">
        <v>97.4</v>
      </c>
      <c r="D284">
        <v>0.84</v>
      </c>
      <c r="E284">
        <f t="shared" si="13"/>
        <v>8.8192634340813359E-3</v>
      </c>
      <c r="F284">
        <f t="shared" si="14"/>
        <v>1.027221456529873E-3</v>
      </c>
      <c r="G284">
        <f t="shared" si="15"/>
        <v>-5.7819570888826249E-2</v>
      </c>
    </row>
    <row r="285" spans="1:7" x14ac:dyDescent="0.3">
      <c r="A285" s="7">
        <f>data!$A285</f>
        <v>34942</v>
      </c>
      <c r="B285">
        <v>101.60000000000001</v>
      </c>
      <c r="C285">
        <v>97.300000000000011</v>
      </c>
      <c r="D285">
        <v>0.89</v>
      </c>
      <c r="E285">
        <f t="shared" si="13"/>
        <v>-1.5625317903080756E-2</v>
      </c>
      <c r="F285">
        <f t="shared" si="14"/>
        <v>-5.1255878488123173E-3</v>
      </c>
      <c r="G285">
        <f t="shared" si="15"/>
        <v>-8.60746087712429E-2</v>
      </c>
    </row>
    <row r="286" spans="1:7" x14ac:dyDescent="0.3">
      <c r="A286" s="7">
        <f>data!$A286</f>
        <v>34911</v>
      </c>
      <c r="B286">
        <v>103.2</v>
      </c>
      <c r="C286">
        <v>97.800000000000011</v>
      </c>
      <c r="D286">
        <v>0.97</v>
      </c>
      <c r="E286">
        <f t="shared" si="13"/>
        <v>2.9112102074583131E-3</v>
      </c>
      <c r="F286">
        <f t="shared" si="14"/>
        <v>-1.0219724956929692E-3</v>
      </c>
      <c r="G286">
        <f t="shared" si="15"/>
        <v>7.4901308173117701E-2</v>
      </c>
    </row>
    <row r="287" spans="1:7" x14ac:dyDescent="0.3">
      <c r="A287" s="7">
        <f>data!$A287</f>
        <v>34880</v>
      </c>
      <c r="B287">
        <v>102.9</v>
      </c>
      <c r="C287">
        <v>97.9</v>
      </c>
      <c r="D287">
        <v>0.9</v>
      </c>
      <c r="E287">
        <f t="shared" si="13"/>
        <v>-2.0202707317519355E-2</v>
      </c>
      <c r="F287">
        <f t="shared" si="14"/>
        <v>2.0449904877276478E-3</v>
      </c>
      <c r="G287">
        <f t="shared" si="15"/>
        <v>-3.2789822822990956E-2</v>
      </c>
    </row>
    <row r="288" spans="1:7" x14ac:dyDescent="0.3">
      <c r="A288" s="7">
        <f>data!$A288</f>
        <v>34850</v>
      </c>
      <c r="B288">
        <v>105</v>
      </c>
      <c r="C288">
        <v>97.7</v>
      </c>
      <c r="D288">
        <v>0.93</v>
      </c>
      <c r="E288">
        <f t="shared" si="13"/>
        <v>1.2458234922041804E-2</v>
      </c>
      <c r="F288">
        <f t="shared" si="14"/>
        <v>3.0753484002477133E-3</v>
      </c>
      <c r="G288">
        <f t="shared" si="15"/>
        <v>2.173998663640582E-2</v>
      </c>
    </row>
    <row r="289" spans="1:7" x14ac:dyDescent="0.3">
      <c r="A289" s="7">
        <f>data!$A289</f>
        <v>34817</v>
      </c>
      <c r="B289">
        <v>103.7</v>
      </c>
      <c r="C289">
        <v>97.4</v>
      </c>
      <c r="D289">
        <v>0.91</v>
      </c>
      <c r="E289">
        <f t="shared" si="13"/>
        <v>9.689998300969201E-3</v>
      </c>
      <c r="F289">
        <f t="shared" si="14"/>
        <v>-1.0261673553120061E-3</v>
      </c>
      <c r="G289">
        <f t="shared" si="15"/>
        <v>5.6512210263342404E-2</v>
      </c>
    </row>
    <row r="290" spans="1:7" x14ac:dyDescent="0.3">
      <c r="A290" s="7">
        <f>data!$A290</f>
        <v>34789</v>
      </c>
      <c r="B290">
        <v>102.7</v>
      </c>
      <c r="C290">
        <v>97.5</v>
      </c>
      <c r="D290">
        <v>0.86</v>
      </c>
      <c r="E290">
        <f t="shared" si="13"/>
        <v>2.0659859268873704E-2</v>
      </c>
      <c r="F290">
        <f t="shared" si="14"/>
        <v>-3.0721990369702518E-3</v>
      </c>
      <c r="G290">
        <f t="shared" si="15"/>
        <v>8.489944378648627E-2</v>
      </c>
    </row>
    <row r="291" spans="1:7" x14ac:dyDescent="0.3">
      <c r="A291" s="7">
        <f>data!$A291</f>
        <v>34758</v>
      </c>
      <c r="B291">
        <v>100.60000000000001</v>
      </c>
      <c r="C291">
        <v>97.800000000000011</v>
      </c>
      <c r="D291">
        <v>0.79</v>
      </c>
      <c r="E291">
        <f t="shared" si="13"/>
        <v>-2.5516595381823458E-2</v>
      </c>
      <c r="F291">
        <f t="shared" si="14"/>
        <v>0</v>
      </c>
      <c r="G291">
        <f t="shared" si="15"/>
        <v>-1.2578782206860073E-2</v>
      </c>
    </row>
    <row r="292" spans="1:7" x14ac:dyDescent="0.3">
      <c r="A292" s="7">
        <f>data!$A292</f>
        <v>34730</v>
      </c>
      <c r="B292">
        <v>103.2</v>
      </c>
      <c r="C292">
        <v>97.800000000000011</v>
      </c>
      <c r="D292">
        <v>0.8</v>
      </c>
      <c r="E292">
        <f t="shared" si="13"/>
        <v>5.8309203107931437E-3</v>
      </c>
      <c r="F292">
        <f t="shared" si="14"/>
        <v>-3.0627895305457668E-3</v>
      </c>
      <c r="G292">
        <f t="shared" si="15"/>
        <v>1.2578782206860185E-2</v>
      </c>
    </row>
    <row r="293" spans="1:7" x14ac:dyDescent="0.3">
      <c r="A293" s="7">
        <f>data!$A293</f>
        <v>34698</v>
      </c>
      <c r="B293">
        <v>102.60000000000001</v>
      </c>
      <c r="C293">
        <v>98.100000000000009</v>
      </c>
      <c r="D293">
        <v>0.79</v>
      </c>
      <c r="E293">
        <f t="shared" si="13"/>
        <v>5.8651194523980576E-3</v>
      </c>
      <c r="F293">
        <f t="shared" si="14"/>
        <v>-3.0534374868903431E-3</v>
      </c>
      <c r="G293">
        <f t="shared" si="15"/>
        <v>3.8714512180690427E-2</v>
      </c>
    </row>
    <row r="294" spans="1:7" x14ac:dyDescent="0.3">
      <c r="A294" s="7">
        <f>data!$A294</f>
        <v>34668</v>
      </c>
      <c r="B294">
        <v>102</v>
      </c>
      <c r="C294">
        <v>98.4</v>
      </c>
      <c r="D294">
        <v>0.76</v>
      </c>
      <c r="E294">
        <f t="shared" si="13"/>
        <v>9.8522964430116395E-3</v>
      </c>
      <c r="F294">
        <f t="shared" si="14"/>
        <v>5.0942545217430935E-3</v>
      </c>
      <c r="G294">
        <f t="shared" si="15"/>
        <v>0</v>
      </c>
    </row>
    <row r="295" spans="1:7" x14ac:dyDescent="0.3">
      <c r="A295" s="7">
        <f>data!$A295</f>
        <v>34638</v>
      </c>
      <c r="B295">
        <v>101</v>
      </c>
      <c r="C295">
        <v>97.9</v>
      </c>
      <c r="D295">
        <v>0.76</v>
      </c>
      <c r="E295">
        <f t="shared" si="13"/>
        <v>-5.9230183031221675E-3</v>
      </c>
      <c r="F295">
        <f t="shared" si="14"/>
        <v>3.0690561174179687E-3</v>
      </c>
      <c r="G295">
        <f t="shared" si="15"/>
        <v>4.0273899137939898E-2</v>
      </c>
    </row>
    <row r="296" spans="1:7" x14ac:dyDescent="0.3">
      <c r="A296" s="7">
        <f>data!$A296</f>
        <v>34607</v>
      </c>
      <c r="B296">
        <v>101.60000000000001</v>
      </c>
      <c r="C296">
        <v>97.600000000000009</v>
      </c>
      <c r="D296">
        <v>0.73</v>
      </c>
      <c r="E296">
        <f t="shared" si="13"/>
        <v>7.9051795071132473E-3</v>
      </c>
      <c r="F296">
        <f t="shared" si="14"/>
        <v>4.1067819526535024E-3</v>
      </c>
      <c r="G296">
        <f t="shared" si="15"/>
        <v>0</v>
      </c>
    </row>
    <row r="297" spans="1:7" x14ac:dyDescent="0.3">
      <c r="A297" s="7">
        <f>data!$A297</f>
        <v>34577</v>
      </c>
      <c r="B297">
        <v>100.80000000000001</v>
      </c>
      <c r="C297">
        <v>97.2</v>
      </c>
      <c r="D297">
        <v>0.73</v>
      </c>
      <c r="E297">
        <f t="shared" si="13"/>
        <v>8.9686699827605364E-3</v>
      </c>
      <c r="F297">
        <f t="shared" si="14"/>
        <v>-4.1067819526534712E-3</v>
      </c>
      <c r="G297">
        <f t="shared" si="15"/>
        <v>2.7779564107075671E-2</v>
      </c>
    </row>
    <row r="298" spans="1:7" x14ac:dyDescent="0.3">
      <c r="A298" s="7">
        <f>data!$A298</f>
        <v>34544</v>
      </c>
      <c r="B298">
        <v>99.9</v>
      </c>
      <c r="C298">
        <v>97.600000000000009</v>
      </c>
      <c r="D298">
        <v>0.71</v>
      </c>
      <c r="E298">
        <f t="shared" si="13"/>
        <v>1.3098424045918109E-2</v>
      </c>
      <c r="F298">
        <f t="shared" si="14"/>
        <v>-4.0899852515250551E-3</v>
      </c>
      <c r="G298">
        <f t="shared" si="15"/>
        <v>-9.4028949648276447E-2</v>
      </c>
    </row>
    <row r="299" spans="1:7" x14ac:dyDescent="0.3">
      <c r="A299" s="7">
        <f>data!$A299</f>
        <v>34515</v>
      </c>
      <c r="B299">
        <v>98.600000000000009</v>
      </c>
      <c r="C299">
        <v>98</v>
      </c>
      <c r="D299">
        <v>0.78</v>
      </c>
      <c r="E299">
        <f t="shared" si="13"/>
        <v>-4.0485885260001086E-3</v>
      </c>
      <c r="F299">
        <f t="shared" si="14"/>
        <v>1.020929134107143E-3</v>
      </c>
      <c r="G299">
        <f t="shared" si="15"/>
        <v>0</v>
      </c>
    </row>
    <row r="300" spans="1:7" x14ac:dyDescent="0.3">
      <c r="A300" s="7">
        <f>data!$A300</f>
        <v>34485</v>
      </c>
      <c r="B300">
        <v>99</v>
      </c>
      <c r="C300">
        <v>97.9</v>
      </c>
      <c r="D300">
        <v>0.78</v>
      </c>
      <c r="E300">
        <f t="shared" si="13"/>
        <v>1.1173300598125255E-2</v>
      </c>
      <c r="F300">
        <f t="shared" si="14"/>
        <v>2.0449904877276478E-3</v>
      </c>
      <c r="G300">
        <f t="shared" si="15"/>
        <v>0</v>
      </c>
    </row>
    <row r="301" spans="1:7" x14ac:dyDescent="0.3">
      <c r="A301" s="7">
        <f>data!$A301</f>
        <v>34452</v>
      </c>
      <c r="B301">
        <v>97.9</v>
      </c>
      <c r="C301">
        <v>97.7</v>
      </c>
      <c r="D301">
        <v>0.78</v>
      </c>
      <c r="E301">
        <f t="shared" si="13"/>
        <v>9.2355710330818443E-3</v>
      </c>
      <c r="F301">
        <f t="shared" si="14"/>
        <v>4.1025698567776839E-3</v>
      </c>
      <c r="G301">
        <f t="shared" si="15"/>
        <v>-5.0010420574661422E-2</v>
      </c>
    </row>
    <row r="302" spans="1:7" x14ac:dyDescent="0.3">
      <c r="A302" s="7">
        <f>data!$A302</f>
        <v>34424</v>
      </c>
      <c r="B302">
        <v>97</v>
      </c>
      <c r="C302">
        <v>97.300000000000011</v>
      </c>
      <c r="D302">
        <v>0.82000000000000006</v>
      </c>
      <c r="E302">
        <f t="shared" si="13"/>
        <v>1.6632400049141832E-2</v>
      </c>
      <c r="F302">
        <f t="shared" si="14"/>
        <v>0</v>
      </c>
      <c r="G302">
        <f t="shared" si="15"/>
        <v>-2.4097551579060416E-2</v>
      </c>
    </row>
    <row r="303" spans="1:7" x14ac:dyDescent="0.3">
      <c r="A303" s="7">
        <f>data!$A303</f>
        <v>34393</v>
      </c>
      <c r="B303">
        <v>95.4</v>
      </c>
      <c r="C303">
        <v>97.300000000000011</v>
      </c>
      <c r="D303">
        <v>0.84</v>
      </c>
      <c r="E303">
        <f t="shared" si="13"/>
        <v>-1.1464429890699374E-2</v>
      </c>
      <c r="F303">
        <f t="shared" si="14"/>
        <v>1.0282777255660649E-3</v>
      </c>
      <c r="G303">
        <f t="shared" si="15"/>
        <v>-4.6520015634892928E-2</v>
      </c>
    </row>
    <row r="304" spans="1:7" x14ac:dyDescent="0.3">
      <c r="A304" s="7">
        <f>data!$A304</f>
        <v>34365</v>
      </c>
      <c r="B304">
        <v>96.5</v>
      </c>
      <c r="C304">
        <v>97.2</v>
      </c>
      <c r="D304">
        <v>0.88</v>
      </c>
      <c r="E304">
        <f t="shared" si="13"/>
        <v>-8.2559808470192599E-3</v>
      </c>
      <c r="F304">
        <f t="shared" si="14"/>
        <v>1.0293361691140592E-3</v>
      </c>
      <c r="G304">
        <f t="shared" si="15"/>
        <v>-1.1299555253933394E-2</v>
      </c>
    </row>
    <row r="305" spans="1:7" x14ac:dyDescent="0.3">
      <c r="A305" s="7">
        <f>data!$A305</f>
        <v>34333</v>
      </c>
      <c r="B305">
        <v>97.300000000000011</v>
      </c>
      <c r="C305">
        <v>97.100000000000009</v>
      </c>
      <c r="D305">
        <v>0.89</v>
      </c>
      <c r="E305">
        <f t="shared" si="13"/>
        <v>-1.0272214565300254E-3</v>
      </c>
      <c r="F305">
        <f t="shared" si="14"/>
        <v>-5.1361181217676223E-3</v>
      </c>
      <c r="G305">
        <f t="shared" si="15"/>
        <v>0</v>
      </c>
    </row>
    <row r="306" spans="1:7" x14ac:dyDescent="0.3">
      <c r="A306" s="7">
        <f>data!$A306</f>
        <v>34303</v>
      </c>
      <c r="B306">
        <v>97.4</v>
      </c>
      <c r="C306">
        <v>97.600000000000009</v>
      </c>
      <c r="D306">
        <v>0.89</v>
      </c>
      <c r="E306">
        <f t="shared" si="13"/>
        <v>-1.3258735790946437E-2</v>
      </c>
      <c r="F306">
        <f t="shared" si="14"/>
        <v>-1.0240656296901457E-3</v>
      </c>
      <c r="G306">
        <f t="shared" si="15"/>
        <v>-1.1173300598125189E-2</v>
      </c>
    </row>
    <row r="307" spans="1:7" x14ac:dyDescent="0.3">
      <c r="A307" s="7">
        <f>data!$A307</f>
        <v>34271</v>
      </c>
      <c r="B307">
        <v>98.7</v>
      </c>
      <c r="C307">
        <v>97.7</v>
      </c>
      <c r="D307">
        <v>0.9</v>
      </c>
      <c r="E307">
        <f t="shared" si="13"/>
        <v>0</v>
      </c>
      <c r="F307">
        <f t="shared" si="14"/>
        <v>1.0240656296901303E-3</v>
      </c>
      <c r="G307">
        <f t="shared" si="15"/>
        <v>-1.1049836186584935E-2</v>
      </c>
    </row>
    <row r="308" spans="1:7" x14ac:dyDescent="0.3">
      <c r="A308" s="7">
        <f>data!$A308</f>
        <v>34242</v>
      </c>
      <c r="B308">
        <v>98.7</v>
      </c>
      <c r="C308">
        <v>97.600000000000009</v>
      </c>
      <c r="D308">
        <v>0.91</v>
      </c>
      <c r="E308">
        <f t="shared" si="13"/>
        <v>-9.0772181511166519E-3</v>
      </c>
      <c r="F308">
        <f t="shared" si="14"/>
        <v>2.0512827705573612E-3</v>
      </c>
      <c r="G308">
        <f t="shared" si="15"/>
        <v>-1.0929070532190317E-2</v>
      </c>
    </row>
    <row r="309" spans="1:7" x14ac:dyDescent="0.3">
      <c r="A309" s="7">
        <f>data!$A309</f>
        <v>34212</v>
      </c>
      <c r="B309">
        <v>99.600000000000009</v>
      </c>
      <c r="C309">
        <v>97.4</v>
      </c>
      <c r="D309">
        <v>0.92</v>
      </c>
      <c r="E309">
        <f t="shared" si="13"/>
        <v>5.0327232546101986E-3</v>
      </c>
      <c r="F309">
        <f t="shared" si="14"/>
        <v>3.084835351210095E-3</v>
      </c>
      <c r="G309">
        <f t="shared" si="15"/>
        <v>2.1978906718775167E-2</v>
      </c>
    </row>
    <row r="310" spans="1:7" x14ac:dyDescent="0.3">
      <c r="A310" s="7">
        <f>data!$A310</f>
        <v>34180</v>
      </c>
      <c r="B310">
        <v>99.100000000000009</v>
      </c>
      <c r="C310">
        <v>97.100000000000009</v>
      </c>
      <c r="D310">
        <v>0.9</v>
      </c>
      <c r="E310">
        <f t="shared" si="13"/>
        <v>-1.8000486023620896E-2</v>
      </c>
      <c r="F310">
        <f t="shared" si="14"/>
        <v>-1.029336169114132E-3</v>
      </c>
      <c r="G310">
        <f t="shared" si="15"/>
        <v>-2.197890671877523E-2</v>
      </c>
    </row>
    <row r="311" spans="1:7" x14ac:dyDescent="0.3">
      <c r="A311" s="7">
        <f>data!$A311</f>
        <v>34150</v>
      </c>
      <c r="B311">
        <v>100.9</v>
      </c>
      <c r="C311">
        <v>97.2</v>
      </c>
      <c r="D311">
        <v>0.92</v>
      </c>
      <c r="E311">
        <f t="shared" si="13"/>
        <v>1.2967762769010663E-2</v>
      </c>
      <c r="F311">
        <f t="shared" si="14"/>
        <v>1.0293361691140592E-3</v>
      </c>
      <c r="G311">
        <f t="shared" si="15"/>
        <v>1.092907053219023E-2</v>
      </c>
    </row>
    <row r="312" spans="1:7" x14ac:dyDescent="0.3">
      <c r="A312" s="7">
        <f>data!$A312</f>
        <v>34120</v>
      </c>
      <c r="B312">
        <v>99.600000000000009</v>
      </c>
      <c r="C312">
        <v>97.100000000000009</v>
      </c>
      <c r="D312">
        <v>0.91</v>
      </c>
      <c r="E312">
        <f t="shared" si="13"/>
        <v>1.8237587549780793E-2</v>
      </c>
      <c r="F312">
        <f t="shared" si="14"/>
        <v>7.2351736807792716E-3</v>
      </c>
      <c r="G312">
        <f t="shared" si="15"/>
        <v>3.3522692038643644E-2</v>
      </c>
    </row>
    <row r="313" spans="1:7" x14ac:dyDescent="0.3">
      <c r="A313" s="7">
        <f>data!$A313</f>
        <v>34089</v>
      </c>
      <c r="B313">
        <v>97.800000000000011</v>
      </c>
      <c r="C313">
        <v>96.4</v>
      </c>
      <c r="D313">
        <v>0.88</v>
      </c>
      <c r="E313">
        <f t="shared" si="13"/>
        <v>-4.1067363187907373E-2</v>
      </c>
      <c r="F313">
        <f t="shared" si="14"/>
        <v>2.0768439448390691E-3</v>
      </c>
      <c r="G313">
        <f t="shared" si="15"/>
        <v>-2.2472855852058628E-2</v>
      </c>
    </row>
    <row r="314" spans="1:7" x14ac:dyDescent="0.3">
      <c r="A314" s="7">
        <f>data!$A314</f>
        <v>34059</v>
      </c>
      <c r="B314">
        <v>101.9</v>
      </c>
      <c r="C314">
        <v>96.2</v>
      </c>
      <c r="D314">
        <v>0.9</v>
      </c>
      <c r="E314">
        <f t="shared" si="13"/>
        <v>1.085358459141085E-2</v>
      </c>
      <c r="F314">
        <f t="shared" si="14"/>
        <v>1.0400416954139326E-3</v>
      </c>
      <c r="G314">
        <f t="shared" si="15"/>
        <v>-1.1049836186584935E-2</v>
      </c>
    </row>
    <row r="315" spans="1:7" x14ac:dyDescent="0.3">
      <c r="A315" s="7">
        <f>data!$A315</f>
        <v>34026</v>
      </c>
      <c r="B315">
        <v>100.80000000000001</v>
      </c>
      <c r="C315">
        <v>96.100000000000009</v>
      </c>
      <c r="D315">
        <v>0.91</v>
      </c>
      <c r="E315" t="e">
        <f t="shared" si="13"/>
        <v>#DIV/0!</v>
      </c>
      <c r="F315" t="e">
        <f t="shared" si="14"/>
        <v>#DIV/0!</v>
      </c>
      <c r="G315" t="e">
        <f t="shared" si="15"/>
        <v>#DIV/0!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AC17"/>
  <sheetViews>
    <sheetView topLeftCell="K1" workbookViewId="0">
      <selection activeCell="A3" sqref="A3"/>
    </sheetView>
  </sheetViews>
  <sheetFormatPr defaultRowHeight="14.4" x14ac:dyDescent="0.3"/>
  <cols>
    <col min="1" max="1" width="13.88671875" customWidth="1"/>
    <col min="2" max="2" width="15.5546875" bestFit="1" customWidth="1"/>
    <col min="3" max="29" width="12" customWidth="1"/>
  </cols>
  <sheetData>
    <row r="3" spans="1:29" x14ac:dyDescent="0.3">
      <c r="A3" s="5" t="s">
        <v>23</v>
      </c>
      <c r="B3" s="5" t="s">
        <v>22</v>
      </c>
    </row>
    <row r="4" spans="1:29" x14ac:dyDescent="0.3">
      <c r="A4" s="5" t="s">
        <v>20</v>
      </c>
      <c r="B4">
        <v>1993</v>
      </c>
      <c r="C4">
        <v>1994</v>
      </c>
      <c r="D4">
        <v>1995</v>
      </c>
      <c r="E4">
        <v>1996</v>
      </c>
      <c r="F4">
        <v>1997</v>
      </c>
      <c r="G4">
        <v>1998</v>
      </c>
      <c r="H4">
        <v>1999</v>
      </c>
      <c r="I4">
        <v>2000</v>
      </c>
      <c r="J4">
        <v>2001</v>
      </c>
      <c r="K4">
        <v>2002</v>
      </c>
      <c r="L4">
        <v>2003</v>
      </c>
      <c r="M4">
        <v>2004</v>
      </c>
      <c r="N4">
        <v>2005</v>
      </c>
      <c r="O4">
        <v>2006</v>
      </c>
      <c r="P4">
        <v>2007</v>
      </c>
      <c r="Q4">
        <v>2008</v>
      </c>
      <c r="R4">
        <v>2009</v>
      </c>
      <c r="S4">
        <v>2010</v>
      </c>
      <c r="T4">
        <v>2011</v>
      </c>
      <c r="U4">
        <v>2012</v>
      </c>
      <c r="V4">
        <v>2013</v>
      </c>
      <c r="W4">
        <v>2014</v>
      </c>
      <c r="X4">
        <v>2015</v>
      </c>
      <c r="Y4">
        <v>2016</v>
      </c>
      <c r="Z4">
        <v>2017</v>
      </c>
      <c r="AA4">
        <v>2018</v>
      </c>
      <c r="AB4">
        <v>2019</v>
      </c>
      <c r="AC4" t="s">
        <v>21</v>
      </c>
    </row>
    <row r="5" spans="1:29" x14ac:dyDescent="0.3">
      <c r="A5" s="6">
        <v>1</v>
      </c>
      <c r="B5">
        <v>5.0965190699002085E-5</v>
      </c>
      <c r="C5">
        <v>1.1881282956844115E-3</v>
      </c>
      <c r="D5">
        <v>2.1447035382708072E-5</v>
      </c>
      <c r="E5">
        <v>6.8485412576839953E-5</v>
      </c>
      <c r="F5">
        <v>1.1968296232985201E-4</v>
      </c>
      <c r="G5">
        <v>3.4112471015087864E-4</v>
      </c>
      <c r="H5">
        <v>2.5201924110182156E-3</v>
      </c>
      <c r="I5">
        <v>3.925673444702811E-4</v>
      </c>
      <c r="J5">
        <v>5.9773278938657142E-4</v>
      </c>
      <c r="K5">
        <v>1.4677870027192524E-4</v>
      </c>
      <c r="L5">
        <v>1.4353993606587561E-3</v>
      </c>
      <c r="M5">
        <v>3.5646316146207017E-4</v>
      </c>
      <c r="N5">
        <v>1.1710029833569151E-4</v>
      </c>
      <c r="O5">
        <v>2.9517044245169142E-4</v>
      </c>
      <c r="P5">
        <v>2.4385987617544288E-4</v>
      </c>
      <c r="Q5">
        <v>3.4462105798128609E-4</v>
      </c>
      <c r="R5">
        <v>7.7081924078691987E-4</v>
      </c>
      <c r="S5">
        <v>6.4664237267309576E-5</v>
      </c>
      <c r="T5">
        <v>4.5310496414841336E-4</v>
      </c>
      <c r="U5">
        <v>7.0752836138648123E-5</v>
      </c>
      <c r="V5">
        <v>2.3889401551802428E-4</v>
      </c>
      <c r="W5">
        <v>4.0937996678672129E-4</v>
      </c>
      <c r="X5">
        <v>6.0673310172282323E-3</v>
      </c>
      <c r="Y5">
        <v>3.2361673118723685E-3</v>
      </c>
      <c r="Z5">
        <v>1.7475271020141964E-3</v>
      </c>
      <c r="AA5">
        <v>5.0957509288371142E-4</v>
      </c>
      <c r="AB5">
        <v>2.2896051563548788E-3</v>
      </c>
      <c r="AC5">
        <v>2.4097539990035048E-2</v>
      </c>
    </row>
    <row r="6" spans="1:29" x14ac:dyDescent="0.3">
      <c r="A6" s="6">
        <v>2</v>
      </c>
      <c r="B6">
        <v>1.4873842080194126E-4</v>
      </c>
      <c r="C6">
        <v>2.939309199882758E-4</v>
      </c>
      <c r="D6">
        <v>5.9588801955378325E-5</v>
      </c>
      <c r="E6">
        <v>1.0291835523764467E-4</v>
      </c>
      <c r="F6">
        <v>7.3511860968862076E-5</v>
      </c>
      <c r="G6">
        <v>1.523625783384657E-4</v>
      </c>
      <c r="H6">
        <v>2.8048882633692302E-3</v>
      </c>
      <c r="I6">
        <v>5.2556448425912809E-4</v>
      </c>
      <c r="J6">
        <v>2.5111340719031453E-3</v>
      </c>
      <c r="K6">
        <v>3.2793549062687822E-4</v>
      </c>
      <c r="L6">
        <v>1.1027781661766684E-3</v>
      </c>
      <c r="M6">
        <v>3.5448247445638573E-4</v>
      </c>
      <c r="N6">
        <v>8.8432213278992911E-4</v>
      </c>
      <c r="O6">
        <v>6.7242392464421049E-4</v>
      </c>
      <c r="P6">
        <v>2.2868871597902878E-4</v>
      </c>
      <c r="Q6">
        <v>2.1639226657066594E-4</v>
      </c>
      <c r="R6">
        <v>4.1584945145040693E-4</v>
      </c>
      <c r="S6">
        <v>4.9310013649148239E-5</v>
      </c>
      <c r="T6">
        <v>2.8149716765059959E-4</v>
      </c>
      <c r="U6">
        <v>8.9952908944816829E-5</v>
      </c>
      <c r="V6">
        <v>3.6073969710692492E-4</v>
      </c>
      <c r="W6">
        <v>3.9935364264919056E-4</v>
      </c>
      <c r="X6">
        <v>3.7760163571882218E-3</v>
      </c>
      <c r="Y6">
        <v>7.5151050434611151E-3</v>
      </c>
      <c r="Z6">
        <v>2.3776422174835335E-3</v>
      </c>
      <c r="AA6">
        <v>2.7916946480572766E-4</v>
      </c>
      <c r="AB6">
        <v>1.9364820806546394E-3</v>
      </c>
      <c r="AC6">
        <v>2.7940778973110165E-2</v>
      </c>
    </row>
    <row r="7" spans="1:29" x14ac:dyDescent="0.3">
      <c r="A7" s="6">
        <v>3</v>
      </c>
      <c r="B7">
        <v>1.8376670633232886E-4</v>
      </c>
      <c r="C7">
        <v>3.1397391799563458E-4</v>
      </c>
      <c r="D7">
        <v>4.8576791060450067E-4</v>
      </c>
      <c r="E7">
        <v>1.0189176920430345E-4</v>
      </c>
      <c r="F7">
        <v>2.4009980373337572E-4</v>
      </c>
      <c r="G7">
        <v>3.1670336021786286E-4</v>
      </c>
      <c r="H7">
        <v>1.3906729368198258E-3</v>
      </c>
      <c r="I7">
        <v>5.5021166524713927E-4</v>
      </c>
      <c r="J7">
        <v>4.2517628523339518E-3</v>
      </c>
      <c r="K7">
        <v>3.1275842574566431E-4</v>
      </c>
      <c r="L7">
        <v>1.3397986321914553E-3</v>
      </c>
      <c r="M7">
        <v>1.0134757606309688E-3</v>
      </c>
      <c r="N7">
        <v>2.6533139174629653E-4</v>
      </c>
      <c r="O7">
        <v>7.1196402065020186E-4</v>
      </c>
      <c r="P7">
        <v>3.9695498456743819E-4</v>
      </c>
      <c r="Q7">
        <v>7.5160273926054534E-4</v>
      </c>
      <c r="R7">
        <v>2.1421849393312819E-4</v>
      </c>
      <c r="S7">
        <v>1.1513397578901664E-4</v>
      </c>
      <c r="T7">
        <v>3.575781057187462E-4</v>
      </c>
      <c r="U7">
        <v>1.8423679770922943E-4</v>
      </c>
      <c r="V7">
        <v>1.8109820725418133E-3</v>
      </c>
      <c r="W7">
        <v>3.0012901730435608E-4</v>
      </c>
      <c r="X7">
        <v>4.4291116525528975E-3</v>
      </c>
      <c r="Y7">
        <v>7.604369128020233E-2</v>
      </c>
      <c r="Z7">
        <v>1.1779022233640187E-3</v>
      </c>
      <c r="AA7">
        <v>4.4783002394276707E-4</v>
      </c>
      <c r="AB7">
        <v>5.736853680181446E-3</v>
      </c>
      <c r="AC7">
        <v>0.10344440420052123</v>
      </c>
    </row>
    <row r="8" spans="1:29" x14ac:dyDescent="0.3">
      <c r="A8" s="6">
        <v>4</v>
      </c>
      <c r="B8">
        <v>8.1226985523722822E-5</v>
      </c>
      <c r="C8">
        <v>1.0845588341437157E-4</v>
      </c>
      <c r="D8">
        <v>3.6545160109207757E-4</v>
      </c>
      <c r="E8">
        <v>2.0549722344360611E-4</v>
      </c>
      <c r="F8">
        <v>2.0272443424093959E-4</v>
      </c>
      <c r="G8">
        <v>2.8659340093066581E-4</v>
      </c>
      <c r="H8">
        <v>1.1530052624896595E-3</v>
      </c>
      <c r="I8">
        <v>8.3084950203293859E-4</v>
      </c>
      <c r="J8">
        <v>1.6436495420585741E-3</v>
      </c>
      <c r="K8">
        <v>2.1940717656114469E-4</v>
      </c>
      <c r="L8">
        <v>1.8704588729469421E-3</v>
      </c>
      <c r="M8">
        <v>9.8519465974825299E-4</v>
      </c>
      <c r="N8">
        <v>2.8063465392017591E-4</v>
      </c>
      <c r="O8">
        <v>6.828277350561673E-4</v>
      </c>
      <c r="P8">
        <v>1.9359020911086455E-4</v>
      </c>
      <c r="Q8">
        <v>1.8712023074867533E-4</v>
      </c>
      <c r="R8">
        <v>5.3195427310370063E-4</v>
      </c>
      <c r="S8">
        <v>1.3979217261486258E-4</v>
      </c>
      <c r="T8">
        <v>1.4277760862024279E-4</v>
      </c>
      <c r="U8">
        <v>1.5175913681548256E-4</v>
      </c>
      <c r="V8">
        <v>1.0972055407778963E-2</v>
      </c>
      <c r="W8">
        <v>9.3024724386200501E-5</v>
      </c>
      <c r="X8">
        <v>8.5993025228792467E-4</v>
      </c>
      <c r="Y8">
        <v>3.7662546173132638E-2</v>
      </c>
      <c r="Z8">
        <v>1.3934781415948035E-3</v>
      </c>
      <c r="AA8">
        <v>1.251105805498653E-3</v>
      </c>
      <c r="AB8">
        <v>3.1943200997219764E-3</v>
      </c>
      <c r="AC8">
        <v>6.5689431168874227E-2</v>
      </c>
    </row>
    <row r="9" spans="1:29" x14ac:dyDescent="0.3">
      <c r="A9" s="6">
        <v>5</v>
      </c>
      <c r="B9">
        <v>3.6051696867012565E-5</v>
      </c>
      <c r="C9">
        <v>1.0194210863282185E-4</v>
      </c>
      <c r="D9">
        <v>3.1681809353746902E-4</v>
      </c>
      <c r="E9">
        <v>6.3099084296743333E-5</v>
      </c>
      <c r="F9">
        <v>5.1143453684290515E-4</v>
      </c>
      <c r="G9">
        <v>3.6286108553588406E-4</v>
      </c>
      <c r="H9">
        <v>1.4155357063426876E-3</v>
      </c>
      <c r="I9">
        <v>4.0851162986633782E-4</v>
      </c>
      <c r="J9">
        <v>3.6034320697708689E-4</v>
      </c>
      <c r="K9">
        <v>1.3653095740820108E-4</v>
      </c>
      <c r="L9">
        <v>1.5941001857016825E-3</v>
      </c>
      <c r="M9">
        <v>2.498049545306132E-4</v>
      </c>
      <c r="N9">
        <v>2.9547119056529142E-4</v>
      </c>
      <c r="O9">
        <v>6.5947587996064599E-4</v>
      </c>
      <c r="P9">
        <v>2.0874242406289823E-4</v>
      </c>
      <c r="Q9">
        <v>3.123006734950315E-4</v>
      </c>
      <c r="R9">
        <v>2.4020945573660407E-4</v>
      </c>
      <c r="S9">
        <v>3.6344061466725365E-4</v>
      </c>
      <c r="T9">
        <v>4.1878662485263636E-4</v>
      </c>
      <c r="U9">
        <v>5.4847789416391675E-4</v>
      </c>
      <c r="V9">
        <v>9.7464914587724178E-4</v>
      </c>
      <c r="W9">
        <v>5.9464431542912548E-5</v>
      </c>
      <c r="X9">
        <v>1.6411087184949307E-3</v>
      </c>
      <c r="Y9">
        <v>9.3890603902167941E-3</v>
      </c>
      <c r="Z9">
        <v>1.0010403696779809E-3</v>
      </c>
      <c r="AA9">
        <v>4.2959895237326223E-4</v>
      </c>
      <c r="AB9">
        <v>3.0096379305499456E-3</v>
      </c>
      <c r="AC9">
        <v>2.5108497942776791E-2</v>
      </c>
    </row>
    <row r="10" spans="1:29" x14ac:dyDescent="0.3">
      <c r="A10" s="6">
        <v>6</v>
      </c>
      <c r="B10">
        <v>3.1356871297063039E-5</v>
      </c>
      <c r="C10">
        <v>1.5016965718186999E-3</v>
      </c>
      <c r="D10">
        <v>5.4524931014333932E-4</v>
      </c>
      <c r="E10">
        <v>1.6175130706794593E-4</v>
      </c>
      <c r="F10">
        <v>3.2761911252078617E-4</v>
      </c>
      <c r="G10">
        <v>9.3603658563462164E-4</v>
      </c>
      <c r="H10">
        <v>2.0664046094437229E-3</v>
      </c>
      <c r="I10">
        <v>4.3538818778187429E-4</v>
      </c>
      <c r="J10">
        <v>6.5411413323765064E-4</v>
      </c>
      <c r="K10">
        <v>1.5673615240022608E-4</v>
      </c>
      <c r="L10">
        <v>1.1446057258906813E-2</v>
      </c>
      <c r="M10">
        <v>1.2290371889174482E-3</v>
      </c>
      <c r="N10">
        <v>2.6116933012389286E-4</v>
      </c>
      <c r="O10">
        <v>3.7509736676551132E-4</v>
      </c>
      <c r="P10">
        <v>3.2554544757430845E-4</v>
      </c>
      <c r="Q10">
        <v>4.3339538312615829E-4</v>
      </c>
      <c r="R10">
        <v>3.1116874315511385E-4</v>
      </c>
      <c r="S10">
        <v>5.0046903869475988E-4</v>
      </c>
      <c r="T10">
        <v>1.973774955607055E-4</v>
      </c>
      <c r="U10">
        <v>3.8984048834752959E-4</v>
      </c>
      <c r="V10">
        <v>8.7140159723041438E-4</v>
      </c>
      <c r="W10">
        <v>2.6461452405318988E-4</v>
      </c>
      <c r="X10">
        <v>9.5811430379147845E-4</v>
      </c>
      <c r="Y10">
        <v>0.33191553871308299</v>
      </c>
      <c r="Z10">
        <v>1.819022627364678E-3</v>
      </c>
      <c r="AA10">
        <v>3.1054748550770966E-4</v>
      </c>
      <c r="AB10">
        <v>1.7979140129798368E-2</v>
      </c>
      <c r="AC10">
        <v>0.37640388996334695</v>
      </c>
    </row>
    <row r="11" spans="1:29" x14ac:dyDescent="0.3">
      <c r="A11" s="6">
        <v>7</v>
      </c>
      <c r="B11">
        <v>9.7618260473530344E-5</v>
      </c>
      <c r="C11">
        <v>1.2648969776021829E-4</v>
      </c>
      <c r="D11">
        <v>7.8799806178307381E-4</v>
      </c>
      <c r="E11">
        <v>8.5489288882927312E-5</v>
      </c>
      <c r="F11">
        <v>1.0557657482374751E-4</v>
      </c>
      <c r="G11">
        <v>8.0467920817012706E-4</v>
      </c>
      <c r="H11">
        <v>9.0491269665733687E-4</v>
      </c>
      <c r="I11">
        <v>3.0458967008010053E-4</v>
      </c>
      <c r="J11">
        <v>1.046754713621518E-3</v>
      </c>
      <c r="K11">
        <v>2.3846733996496565E-4</v>
      </c>
      <c r="L11">
        <v>8.7429888877105649E-3</v>
      </c>
      <c r="M11">
        <v>2.7108951273156019E-4</v>
      </c>
      <c r="N11">
        <v>2.7640900608696457E-4</v>
      </c>
      <c r="O11">
        <v>2.1819112687202229E-4</v>
      </c>
      <c r="P11">
        <v>4.7625072517702537E-4</v>
      </c>
      <c r="Q11">
        <v>3.38493078480548E-4</v>
      </c>
      <c r="R11">
        <v>3.5832656103854072E-4</v>
      </c>
      <c r="S11">
        <v>6.622718347951027E-4</v>
      </c>
      <c r="T11">
        <v>2.0242152702836666E-4</v>
      </c>
      <c r="U11">
        <v>3.7017144910305491E-4</v>
      </c>
      <c r="V11">
        <v>2.9768276354091356E-4</v>
      </c>
      <c r="W11">
        <v>1.5627137643062954E-4</v>
      </c>
      <c r="X11">
        <v>5.1795791511824267E-4</v>
      </c>
      <c r="Y11">
        <v>0.16939312269780615</v>
      </c>
      <c r="Z11">
        <v>7.2873667627516001E-4</v>
      </c>
      <c r="AA11">
        <v>8.2849806302048249E-3</v>
      </c>
      <c r="AB11">
        <v>8.7175055771918572E-3</v>
      </c>
      <c r="AC11">
        <v>0.20451544685780909</v>
      </c>
    </row>
    <row r="12" spans="1:29" x14ac:dyDescent="0.3">
      <c r="A12" s="6">
        <v>8</v>
      </c>
      <c r="B12">
        <v>1.6292258777244321E-4</v>
      </c>
      <c r="C12">
        <v>2.3750769798707053E-5</v>
      </c>
      <c r="D12">
        <v>3.4813880478377294E-4</v>
      </c>
      <c r="E12">
        <v>1.1167048316200448E-4</v>
      </c>
      <c r="F12">
        <v>7.4028565229369958E-5</v>
      </c>
      <c r="G12">
        <v>3.3585354630419502E-4</v>
      </c>
      <c r="H12">
        <v>4.3881498477604477E-4</v>
      </c>
      <c r="I12">
        <v>3.2897595718799408E-4</v>
      </c>
      <c r="J12">
        <v>4.7429810784662985E-4</v>
      </c>
      <c r="K12">
        <v>3.5288393936982391E-4</v>
      </c>
      <c r="L12">
        <v>5.0579055179257679E-3</v>
      </c>
      <c r="M12">
        <v>1.0090892837272859E-3</v>
      </c>
      <c r="N12">
        <v>4.4968665156430178E-4</v>
      </c>
      <c r="O12">
        <v>5.4044253186913069E-4</v>
      </c>
      <c r="P12">
        <v>4.5625092573902185E-4</v>
      </c>
      <c r="Q12">
        <v>3.3066448690499288E-4</v>
      </c>
      <c r="R12">
        <v>2.3236983962133991E-4</v>
      </c>
      <c r="S12">
        <v>2.715216372537437E-3</v>
      </c>
      <c r="T12">
        <v>5.5487004654412831E-4</v>
      </c>
      <c r="U12">
        <v>3.8928437528673902E-4</v>
      </c>
      <c r="V12">
        <v>3.1113033591175432E-4</v>
      </c>
      <c r="W12">
        <v>1.2708379413196616E-4</v>
      </c>
      <c r="X12">
        <v>5.6038316268667817E-4</v>
      </c>
      <c r="Y12">
        <v>2.2872355348568619E-2</v>
      </c>
      <c r="Z12">
        <v>3.311647614647354E-4</v>
      </c>
      <c r="AA12">
        <v>7.1286943479357471E-4</v>
      </c>
      <c r="AB12">
        <v>9.2146878957276412E-2</v>
      </c>
      <c r="AC12">
        <v>0.13144898357278487</v>
      </c>
    </row>
    <row r="13" spans="1:29" x14ac:dyDescent="0.3">
      <c r="A13" s="6">
        <v>9</v>
      </c>
      <c r="B13">
        <v>2.7637272910963198E-4</v>
      </c>
      <c r="C13">
        <v>6.1516404478758428E-5</v>
      </c>
      <c r="D13">
        <v>3.1441781347091264E-4</v>
      </c>
      <c r="E13">
        <v>9.217244382255607E-5</v>
      </c>
      <c r="F13">
        <v>1.7902839783936195E-4</v>
      </c>
      <c r="G13">
        <v>6.0469803065436598E-3</v>
      </c>
      <c r="H13">
        <v>3.5754319411819324E-4</v>
      </c>
      <c r="I13">
        <v>3.5373920191952987E-4</v>
      </c>
      <c r="J13">
        <v>2.8291437197807708E-4</v>
      </c>
      <c r="K13">
        <v>2.3745453793943046E-3</v>
      </c>
      <c r="L13">
        <v>5.0253801903858654E-3</v>
      </c>
      <c r="M13">
        <v>5.7259702684912079E-4</v>
      </c>
      <c r="N13">
        <v>2.0198061828679236E-4</v>
      </c>
      <c r="O13">
        <v>3.5576729813547003E-4</v>
      </c>
      <c r="P13">
        <v>2.8858446730979783E-4</v>
      </c>
      <c r="Q13">
        <v>3.014776447602102E-4</v>
      </c>
      <c r="R13">
        <v>2.3694781586056839E-4</v>
      </c>
      <c r="S13">
        <v>2.0899352071049333E-3</v>
      </c>
      <c r="T13">
        <v>3.7333432947183974E-4</v>
      </c>
      <c r="U13">
        <v>1.7610626823046752E-4</v>
      </c>
      <c r="V13">
        <v>3.8755492382982066E-4</v>
      </c>
      <c r="W13">
        <v>2.5824045895297401E-4</v>
      </c>
      <c r="X13">
        <v>5.0589562233579696E-4</v>
      </c>
      <c r="Y13">
        <v>2.1933651419912614E-2</v>
      </c>
      <c r="Z13">
        <v>1.5138372465893263E-3</v>
      </c>
      <c r="AA13">
        <v>6.7537625124476023E-4</v>
      </c>
      <c r="AB13">
        <v>0.1069864755286558</v>
      </c>
      <c r="AC13">
        <v>0.15222237256059112</v>
      </c>
    </row>
    <row r="14" spans="1:29" x14ac:dyDescent="0.3">
      <c r="A14" s="6">
        <v>10</v>
      </c>
      <c r="B14">
        <v>1.1235501218933762E-4</v>
      </c>
      <c r="C14">
        <v>7.2666504637849789E-5</v>
      </c>
      <c r="D14">
        <v>4.1481378631772354E-4</v>
      </c>
      <c r="E14">
        <v>1.1090359160484213E-4</v>
      </c>
      <c r="F14">
        <v>1.982870976210441E-4</v>
      </c>
      <c r="G14">
        <v>3.8074156696420178E-3</v>
      </c>
      <c r="H14">
        <v>4.0035982012657546E-4</v>
      </c>
      <c r="I14">
        <v>5.9410333881810109E-4</v>
      </c>
      <c r="J14">
        <v>1.7234148379378922E-4</v>
      </c>
      <c r="K14">
        <v>6.1424259303142874E-4</v>
      </c>
      <c r="L14">
        <v>1.9274905810223117E-3</v>
      </c>
      <c r="M14">
        <v>9.4312196047795682E-4</v>
      </c>
      <c r="N14">
        <v>9.0860450929167863E-4</v>
      </c>
      <c r="O14">
        <v>1.0910068236956107E-4</v>
      </c>
      <c r="P14">
        <v>2.3401054538068624E-4</v>
      </c>
      <c r="Q14">
        <v>1.6640656913106506E-3</v>
      </c>
      <c r="R14">
        <v>3.0883367145587181E-4</v>
      </c>
      <c r="S14">
        <v>6.5218906613046955E-4</v>
      </c>
      <c r="T14">
        <v>1.4882828102220219E-4</v>
      </c>
      <c r="U14">
        <v>1.2108049661985154E-4</v>
      </c>
      <c r="V14">
        <v>5.312265814376324E-4</v>
      </c>
      <c r="W14">
        <v>1.5901720945383198E-3</v>
      </c>
      <c r="X14">
        <v>2.1742847305393525E-4</v>
      </c>
      <c r="Y14">
        <v>3.3817204938884271E-3</v>
      </c>
      <c r="Z14">
        <v>3.1040022960913434E-4</v>
      </c>
      <c r="AA14">
        <v>9.2633306142862488E-4</v>
      </c>
      <c r="AC14">
        <v>2.0472095316820024E-2</v>
      </c>
    </row>
    <row r="15" spans="1:29" x14ac:dyDescent="0.3">
      <c r="A15" s="6">
        <v>11</v>
      </c>
      <c r="B15">
        <v>1.6928006812612855E-4</v>
      </c>
      <c r="C15">
        <v>6.9808103481375155E-5</v>
      </c>
      <c r="D15">
        <v>2.3713631578098582E-4</v>
      </c>
      <c r="E15">
        <v>4.2723378639720723E-4</v>
      </c>
      <c r="F15">
        <v>4.4229526805198273E-4</v>
      </c>
      <c r="G15">
        <v>1.7378917936259261E-3</v>
      </c>
      <c r="H15">
        <v>3.3144980649629308E-4</v>
      </c>
      <c r="I15">
        <v>5.4777302482253963E-4</v>
      </c>
      <c r="J15">
        <v>3.6945681625539292E-4</v>
      </c>
      <c r="K15">
        <v>4.3843660489347288E-4</v>
      </c>
      <c r="L15">
        <v>1.6666241558941162E-3</v>
      </c>
      <c r="M15">
        <v>2.9626053710769601E-4</v>
      </c>
      <c r="N15">
        <v>5.7522346994983288E-4</v>
      </c>
      <c r="O15">
        <v>3.424565082220997E-4</v>
      </c>
      <c r="P15">
        <v>4.2249431571729371E-4</v>
      </c>
      <c r="Q15">
        <v>2.6782671397298466E-4</v>
      </c>
      <c r="R15">
        <v>3.0426706534457382E-4</v>
      </c>
      <c r="S15">
        <v>5.4941404669366556E-4</v>
      </c>
      <c r="T15">
        <v>3.3505035856886371E-4</v>
      </c>
      <c r="U15">
        <v>1.562791647925192E-4</v>
      </c>
      <c r="V15">
        <v>2.5957017808702314E-4</v>
      </c>
      <c r="W15">
        <v>1.5200677065057204E-3</v>
      </c>
      <c r="X15">
        <v>1.8621265475613445E-4</v>
      </c>
      <c r="Y15">
        <v>6.0397059575689914E-3</v>
      </c>
      <c r="Z15">
        <v>6.7766337876321763E-4</v>
      </c>
      <c r="AA15">
        <v>5.536402173120594E-4</v>
      </c>
      <c r="AC15">
        <v>1.8923518017188095E-2</v>
      </c>
    </row>
    <row r="16" spans="1:29" x14ac:dyDescent="0.3">
      <c r="A16" s="6">
        <v>12</v>
      </c>
      <c r="B16">
        <v>2.598007988749996E-4</v>
      </c>
      <c r="C16">
        <v>3.0877367676972726E-5</v>
      </c>
      <c r="D16">
        <v>1.5137101239352498E-4</v>
      </c>
      <c r="E16">
        <v>1.7781899281878356E-4</v>
      </c>
      <c r="F16">
        <v>4.9266237898550123E-4</v>
      </c>
      <c r="G16">
        <v>4.7555743449932521E-3</v>
      </c>
      <c r="H16">
        <v>2.4098780528035148E-4</v>
      </c>
      <c r="I16">
        <v>4.7281292492533801E-4</v>
      </c>
      <c r="J16">
        <v>1.2773908090674013E-4</v>
      </c>
      <c r="K16">
        <v>3.186028124102501E-4</v>
      </c>
      <c r="L16">
        <v>1.5100764920689571E-3</v>
      </c>
      <c r="M16">
        <v>2.3027291525903426E-4</v>
      </c>
      <c r="N16">
        <v>3.5929756215756834E-4</v>
      </c>
      <c r="O16">
        <v>3.9623656992738312E-4</v>
      </c>
      <c r="P16">
        <v>3.7940321263525017E-4</v>
      </c>
      <c r="Q16">
        <v>1.3838257781369238E-3</v>
      </c>
      <c r="R16">
        <v>3.635683688109258E-4</v>
      </c>
      <c r="S16">
        <v>8.75107759031104E-4</v>
      </c>
      <c r="T16">
        <v>1.3802790131402863E-4</v>
      </c>
      <c r="U16">
        <v>3.9183325225939665E-4</v>
      </c>
      <c r="V16">
        <v>2.8794266347819319E-4</v>
      </c>
      <c r="W16">
        <v>7.2471903715059279E-4</v>
      </c>
      <c r="X16">
        <v>4.7049947472181387E-4</v>
      </c>
      <c r="Y16">
        <v>8.8734098231646203E-3</v>
      </c>
      <c r="Z16">
        <v>2.8893365864097515E-4</v>
      </c>
      <c r="AA16">
        <v>3.1997865574518898E-3</v>
      </c>
      <c r="AC16">
        <v>2.6901188545474373E-2</v>
      </c>
    </row>
    <row r="17" spans="1:29" x14ac:dyDescent="0.3">
      <c r="A17" s="6" t="s">
        <v>21</v>
      </c>
      <c r="B17">
        <v>1.6104553280671422E-3</v>
      </c>
      <c r="C17">
        <v>3.8932365453680957E-3</v>
      </c>
      <c r="D17">
        <v>4.0481985472454671E-3</v>
      </c>
      <c r="E17">
        <v>1.7089317385154041E-3</v>
      </c>
      <c r="F17">
        <v>2.9669509931877277E-3</v>
      </c>
      <c r="G17">
        <v>1.9884076590087556E-2</v>
      </c>
      <c r="H17">
        <v>1.4024767496938135E-2</v>
      </c>
      <c r="I17">
        <v>5.7450869314113031E-3</v>
      </c>
      <c r="J17">
        <v>1.2492241170299128E-2</v>
      </c>
      <c r="K17">
        <v>5.6373255720782852E-3</v>
      </c>
      <c r="L17">
        <v>4.2719058301589896E-2</v>
      </c>
      <c r="M17">
        <v>7.5108894358983927E-3</v>
      </c>
      <c r="N17">
        <v>4.8752308148184162E-3</v>
      </c>
      <c r="O17">
        <v>5.359154086924096E-3</v>
      </c>
      <c r="P17">
        <v>3.8543758494290559E-3</v>
      </c>
      <c r="Q17">
        <v>6.5317857447486725E-3</v>
      </c>
      <c r="R17">
        <v>4.288532980297694E-3</v>
      </c>
      <c r="S17">
        <v>8.7769443389750616E-3</v>
      </c>
      <c r="T17">
        <v>3.6036544105007731E-3</v>
      </c>
      <c r="U17">
        <v>3.039775068411652E-3</v>
      </c>
      <c r="V17">
        <v>1.7303829382338716E-2</v>
      </c>
      <c r="W17">
        <v>5.9025207744327736E-3</v>
      </c>
      <c r="X17">
        <v>2.018998960421628E-2</v>
      </c>
      <c r="Y17">
        <v>0.69825607465287765</v>
      </c>
      <c r="Z17">
        <v>1.3367348632841759E-2</v>
      </c>
      <c r="AA17">
        <v>1.7580812977447562E-2</v>
      </c>
      <c r="AB17">
        <v>0.2419968991403853</v>
      </c>
      <c r="AC17">
        <v>1.177168147109332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22"/>
  <sheetViews>
    <sheetView workbookViewId="0">
      <selection activeCell="E2" sqref="E2:G322"/>
    </sheetView>
  </sheetViews>
  <sheetFormatPr defaultRowHeight="14.4" x14ac:dyDescent="0.3"/>
  <cols>
    <col min="1" max="1" width="10.5546875" style="1" bestFit="1" customWidth="1"/>
  </cols>
  <sheetData>
    <row r="1" spans="1:7" x14ac:dyDescent="0.3">
      <c r="A1" s="1" t="str">
        <f>'Holding period returnprocess'!A2</f>
        <v>Date</v>
      </c>
      <c r="B1" s="1" t="s">
        <v>77</v>
      </c>
      <c r="C1" s="1" t="s">
        <v>78</v>
      </c>
      <c r="D1" s="1" t="s">
        <v>79</v>
      </c>
      <c r="E1" s="1" t="s">
        <v>82</v>
      </c>
      <c r="F1" s="1" t="s">
        <v>83</v>
      </c>
      <c r="G1" s="1" t="s">
        <v>84</v>
      </c>
    </row>
    <row r="2" spans="1:7" x14ac:dyDescent="0.3">
      <c r="A2" s="2">
        <f>'Holding period returnprocess'!A3</f>
        <v>43738</v>
      </c>
      <c r="B2">
        <v>-1.0112891338849193</v>
      </c>
      <c r="C2">
        <v>-5.2628732144243563E-3</v>
      </c>
      <c r="D2">
        <v>1.4589029432174554</v>
      </c>
      <c r="E2">
        <f>STANDARDIZE(B2,AVERAGE(B$2:B$321),_xlfn.STDEV.P(B$2:B$321))</f>
        <v>-0.3943764146152971</v>
      </c>
      <c r="F2">
        <f>STANDARDIZE(C2,AVERAGE(C$2:C$321),_xlfn.STDEV.P(C$2:C$321))</f>
        <v>-3.258114681431537E-3</v>
      </c>
      <c r="G2">
        <f>STANDARDIZE(D2,AVERAGE(D$2:D$321),_xlfn.STDEV.P(D$2:D$321))</f>
        <v>1.4556716218095962</v>
      </c>
    </row>
    <row r="3" spans="1:7" x14ac:dyDescent="0.3">
      <c r="A3" s="2">
        <f>'Holding period returnprocess'!A4</f>
        <v>43707</v>
      </c>
      <c r="B3">
        <v>2.0853449777024604</v>
      </c>
      <c r="C3">
        <v>1.2667720780895793E-2</v>
      </c>
      <c r="D3">
        <v>-0.41050489633766413</v>
      </c>
      <c r="E3">
        <f t="shared" ref="E3:E66" si="0">STANDARDIZE(B3,AVERAGE(B$2:B$321),_xlfn.STDEV.P(B$2:B$321))</f>
        <v>0.81323021081318192</v>
      </c>
      <c r="F3">
        <f t="shared" ref="F3:F66" si="1">STANDARDIZE(C3,AVERAGE(C$2:C$321),_xlfn.STDEV.P(C$2:C$321))</f>
        <v>7.8422727234606585E-3</v>
      </c>
      <c r="G3">
        <f t="shared" ref="G3:G66" si="2">STANDARDIZE(D3,AVERAGE(D$2:D$321),_xlfn.STDEV.P(D$2:D$321))</f>
        <v>-0.40959566980841922</v>
      </c>
    </row>
    <row r="4" spans="1:7" x14ac:dyDescent="0.3">
      <c r="A4" s="2">
        <f>'Holding period returnprocess'!A5</f>
        <v>43677</v>
      </c>
      <c r="B4">
        <v>-0.29227991755655952</v>
      </c>
      <c r="C4">
        <v>-6.9979700436048151E-3</v>
      </c>
      <c r="D4">
        <v>-0.18555538492045479</v>
      </c>
      <c r="E4">
        <f t="shared" si="0"/>
        <v>-0.11398155293847709</v>
      </c>
      <c r="F4">
        <f t="shared" si="1"/>
        <v>-4.3322702277525365E-3</v>
      </c>
      <c r="G4">
        <f t="shared" si="2"/>
        <v>-0.18514439864448318</v>
      </c>
    </row>
    <row r="5" spans="1:7" x14ac:dyDescent="0.3">
      <c r="A5" s="2">
        <f>'Holding period returnprocess'!A6</f>
        <v>43644</v>
      </c>
      <c r="B5">
        <v>0.82206273209597946</v>
      </c>
      <c r="C5">
        <v>6.8932938201413923E-3</v>
      </c>
      <c r="D5">
        <v>-0.19835514725203401</v>
      </c>
      <c r="E5">
        <f t="shared" si="0"/>
        <v>0.32058304792362263</v>
      </c>
      <c r="F5">
        <f t="shared" si="1"/>
        <v>4.2674677659473919E-3</v>
      </c>
      <c r="G5">
        <f t="shared" si="2"/>
        <v>-0.19791581080634768</v>
      </c>
    </row>
    <row r="6" spans="1:7" x14ac:dyDescent="0.3">
      <c r="A6" s="2">
        <f>'Holding period returnprocess'!A7</f>
        <v>43616</v>
      </c>
      <c r="B6">
        <v>0.49526968563630203</v>
      </c>
      <c r="C6">
        <v>-2.9043441387687679E-4</v>
      </c>
      <c r="D6">
        <v>-0.42285126068646356</v>
      </c>
      <c r="E6">
        <f t="shared" si="0"/>
        <v>0.1931422738999953</v>
      </c>
      <c r="F6">
        <f t="shared" si="1"/>
        <v>-1.798007645807876E-4</v>
      </c>
      <c r="G6">
        <f t="shared" si="2"/>
        <v>-0.42191468821785033</v>
      </c>
    </row>
    <row r="7" spans="1:7" x14ac:dyDescent="0.3">
      <c r="A7" s="2">
        <f>'Holding period returnprocess'!A8</f>
        <v>43581</v>
      </c>
      <c r="B7">
        <v>-0.88859970395981291</v>
      </c>
      <c r="C7">
        <v>-6.0441173559712281E-3</v>
      </c>
      <c r="D7">
        <v>4.4051486404903445E-2</v>
      </c>
      <c r="E7">
        <f t="shared" si="0"/>
        <v>-0.34653073343094426</v>
      </c>
      <c r="F7">
        <f t="shared" si="1"/>
        <v>-3.7417636130417289E-3</v>
      </c>
      <c r="G7">
        <f t="shared" si="2"/>
        <v>4.3953916849827836E-2</v>
      </c>
    </row>
    <row r="8" spans="1:7" x14ac:dyDescent="0.3">
      <c r="A8" s="2">
        <f>'Holding period returnprocess'!A9</f>
        <v>43553</v>
      </c>
      <c r="B8">
        <v>0.70490616657120897</v>
      </c>
      <c r="C8">
        <v>1.6018609586789752E-2</v>
      </c>
      <c r="D8">
        <v>-0.40152452746478579</v>
      </c>
      <c r="E8">
        <f t="shared" si="0"/>
        <v>0.27489503970503643</v>
      </c>
      <c r="F8">
        <f t="shared" si="1"/>
        <v>9.9167251317772865E-3</v>
      </c>
      <c r="G8">
        <f t="shared" si="2"/>
        <v>-0.40063519153780769</v>
      </c>
    </row>
    <row r="9" spans="1:7" x14ac:dyDescent="0.3">
      <c r="A9" s="2">
        <f>'Holding period returnprocess'!A10</f>
        <v>43524</v>
      </c>
      <c r="B9">
        <v>-0.20370590187581086</v>
      </c>
      <c r="C9">
        <v>-4.5354237636073052E-3</v>
      </c>
      <c r="D9">
        <v>-0.34858997959915122</v>
      </c>
      <c r="E9">
        <f t="shared" si="0"/>
        <v>-7.943999448420834E-2</v>
      </c>
      <c r="F9">
        <f t="shared" si="1"/>
        <v>-2.8077687127674267E-3</v>
      </c>
      <c r="G9">
        <f t="shared" si="2"/>
        <v>-0.34781788830350979</v>
      </c>
    </row>
    <row r="10" spans="1:7" x14ac:dyDescent="0.3">
      <c r="A10" s="2">
        <f>'Holding period returnprocess'!A11</f>
        <v>43496</v>
      </c>
      <c r="B10">
        <v>0.27824305717511849</v>
      </c>
      <c r="C10">
        <v>-6.6552481953833465E-3</v>
      </c>
      <c r="D10">
        <v>-0.10999109105997147</v>
      </c>
      <c r="E10">
        <f t="shared" si="0"/>
        <v>0.10850754309875683</v>
      </c>
      <c r="F10">
        <f t="shared" si="1"/>
        <v>-4.1200996053865468E-3</v>
      </c>
      <c r="G10">
        <f t="shared" si="2"/>
        <v>-0.10974747199753268</v>
      </c>
    </row>
    <row r="11" spans="1:7" x14ac:dyDescent="0.3">
      <c r="A11" s="2">
        <f>'Holding period returnprocess'!A12</f>
        <v>43462</v>
      </c>
      <c r="B11">
        <v>0.77058795127629831</v>
      </c>
      <c r="C11">
        <v>1.4992006066036002E-2</v>
      </c>
      <c r="D11">
        <v>-0.66968647507317591</v>
      </c>
      <c r="E11">
        <f t="shared" si="0"/>
        <v>0.30050922450104817</v>
      </c>
      <c r="F11">
        <f t="shared" si="1"/>
        <v>9.2811802750610399E-3</v>
      </c>
      <c r="G11">
        <f t="shared" si="2"/>
        <v>-0.66820318774860221</v>
      </c>
    </row>
    <row r="12" spans="1:7" x14ac:dyDescent="0.3">
      <c r="A12" s="2">
        <f>'Holding period returnprocess'!A13</f>
        <v>43434</v>
      </c>
      <c r="B12">
        <v>0.2335339379782907</v>
      </c>
      <c r="C12">
        <v>4.6687166857876808E-5</v>
      </c>
      <c r="D12">
        <v>-0.35433135618841138</v>
      </c>
      <c r="E12">
        <f t="shared" si="0"/>
        <v>9.10721514400748E-2</v>
      </c>
      <c r="F12">
        <f t="shared" si="1"/>
        <v>2.8902870651938524E-5</v>
      </c>
      <c r="G12">
        <f t="shared" si="2"/>
        <v>-0.35354654832847088</v>
      </c>
    </row>
    <row r="13" spans="1:7" x14ac:dyDescent="0.3">
      <c r="A13" s="2">
        <f>'Holding period returnprocess'!A14</f>
        <v>43404</v>
      </c>
      <c r="B13">
        <v>2.7307313577197977E-2</v>
      </c>
      <c r="C13">
        <v>-1.0537098961900642E-2</v>
      </c>
      <c r="D13">
        <v>0.15636284557488173</v>
      </c>
      <c r="E13">
        <f t="shared" si="0"/>
        <v>1.0649140844596944E-2</v>
      </c>
      <c r="F13">
        <f t="shared" si="1"/>
        <v>-6.5232574353818115E-3</v>
      </c>
      <c r="G13">
        <f t="shared" si="2"/>
        <v>0.15601651779985809</v>
      </c>
    </row>
    <row r="14" spans="1:7" x14ac:dyDescent="0.3">
      <c r="A14" s="2">
        <f>'Holding period returnprocess'!A15</f>
        <v>43371</v>
      </c>
      <c r="B14">
        <v>-0.55051005022520483</v>
      </c>
      <c r="C14">
        <v>3.0904940034952944E-3</v>
      </c>
      <c r="D14">
        <v>0.34457255154500482</v>
      </c>
      <c r="E14">
        <f t="shared" si="0"/>
        <v>-0.21468457688601</v>
      </c>
      <c r="F14">
        <f t="shared" si="1"/>
        <v>1.9132484244664526E-3</v>
      </c>
      <c r="G14">
        <f t="shared" si="2"/>
        <v>0.34380935844326732</v>
      </c>
    </row>
    <row r="15" spans="1:7" x14ac:dyDescent="0.3">
      <c r="A15" s="2">
        <f>'Holding period returnprocess'!A16</f>
        <v>43343</v>
      </c>
      <c r="B15">
        <v>-1.0032276012897623</v>
      </c>
      <c r="C15">
        <v>-2.7066739111419229E-3</v>
      </c>
      <c r="D15">
        <v>0.64864043203989763</v>
      </c>
      <c r="E15">
        <f t="shared" si="0"/>
        <v>-0.39123262693415295</v>
      </c>
      <c r="F15">
        <f t="shared" si="1"/>
        <v>-1.6756348953209208E-3</v>
      </c>
      <c r="G15">
        <f t="shared" si="2"/>
        <v>0.64720375955678433</v>
      </c>
    </row>
    <row r="16" spans="1:7" x14ac:dyDescent="0.3">
      <c r="A16" s="2">
        <f>'Holding period returnprocess'!A17</f>
        <v>43312</v>
      </c>
      <c r="B16">
        <v>-0.56573183368567981</v>
      </c>
      <c r="C16">
        <v>-9.0390234629629529E-3</v>
      </c>
      <c r="D16">
        <v>0.12632278670639502</v>
      </c>
      <c r="E16">
        <f t="shared" si="0"/>
        <v>-0.22062067585518538</v>
      </c>
      <c r="F16">
        <f t="shared" si="1"/>
        <v>-5.5958359342131551E-3</v>
      </c>
      <c r="G16">
        <f t="shared" si="2"/>
        <v>0.12604299460172999</v>
      </c>
    </row>
    <row r="17" spans="1:7" x14ac:dyDescent="0.3">
      <c r="A17" s="2">
        <f>'Holding period returnprocess'!A18</f>
        <v>43280</v>
      </c>
      <c r="B17">
        <v>-0.37123384326140457</v>
      </c>
      <c r="C17">
        <v>-6.2764141852977191E-3</v>
      </c>
      <c r="D17">
        <v>-0.14949859491234749</v>
      </c>
      <c r="E17">
        <f t="shared" si="0"/>
        <v>-0.14477152693895187</v>
      </c>
      <c r="F17">
        <f t="shared" si="1"/>
        <v>-3.8855728364910569E-3</v>
      </c>
      <c r="G17">
        <f t="shared" si="2"/>
        <v>-0.14916747075331349</v>
      </c>
    </row>
    <row r="18" spans="1:7" x14ac:dyDescent="0.3">
      <c r="A18" s="2">
        <f>'Holding period returnprocess'!A19</f>
        <v>43251</v>
      </c>
      <c r="B18">
        <v>4.1508755011176346E-2</v>
      </c>
      <c r="C18">
        <v>5.3714450100002028E-3</v>
      </c>
      <c r="D18">
        <v>-5.4257537303384465E-2</v>
      </c>
      <c r="E18">
        <f t="shared" si="0"/>
        <v>1.6187333006897831E-2</v>
      </c>
      <c r="F18">
        <f t="shared" si="1"/>
        <v>3.3253287956126389E-3</v>
      </c>
      <c r="G18">
        <f t="shared" si="2"/>
        <v>-5.4137362385209685E-2</v>
      </c>
    </row>
    <row r="19" spans="1:7" x14ac:dyDescent="0.3">
      <c r="A19" s="2">
        <f>'Holding period returnprocess'!A20</f>
        <v>43217</v>
      </c>
      <c r="B19">
        <v>-0.4038749057786673</v>
      </c>
      <c r="C19">
        <v>5.5723948808548366E-4</v>
      </c>
      <c r="D19">
        <v>0.14707750401659792</v>
      </c>
      <c r="E19">
        <f t="shared" si="0"/>
        <v>-0.15750069090746013</v>
      </c>
      <c r="F19">
        <f t="shared" si="1"/>
        <v>3.4497318921319551E-4</v>
      </c>
      <c r="G19">
        <f t="shared" si="2"/>
        <v>0.14675174232727317</v>
      </c>
    </row>
    <row r="20" spans="1:7" x14ac:dyDescent="0.3">
      <c r="A20" s="2">
        <f>'Holding period returnprocess'!A21</f>
        <v>43189</v>
      </c>
      <c r="B20">
        <v>-0.31257803588631661</v>
      </c>
      <c r="C20">
        <v>-3.6977083780934082E-3</v>
      </c>
      <c r="D20">
        <v>-0.36705025051905033</v>
      </c>
      <c r="E20">
        <f t="shared" si="0"/>
        <v>-0.12189729025049056</v>
      </c>
      <c r="F20">
        <f t="shared" si="1"/>
        <v>-2.2891598302803269E-3</v>
      </c>
      <c r="G20">
        <f t="shared" si="2"/>
        <v>-0.36623727160377961</v>
      </c>
    </row>
    <row r="21" spans="1:7" x14ac:dyDescent="0.3">
      <c r="A21" s="2">
        <f>'Holding period returnprocess'!A22</f>
        <v>43159</v>
      </c>
      <c r="B21">
        <v>0.43392287805522101</v>
      </c>
      <c r="C21">
        <v>3.3523067365738663E-3</v>
      </c>
      <c r="D21">
        <v>-2.1890560658376759E-2</v>
      </c>
      <c r="E21">
        <f t="shared" si="0"/>
        <v>0.16921861724111301</v>
      </c>
      <c r="F21">
        <f t="shared" si="1"/>
        <v>2.0753302141419258E-3</v>
      </c>
      <c r="G21">
        <f t="shared" si="2"/>
        <v>-2.1842075296403734E-2</v>
      </c>
    </row>
    <row r="22" spans="1:7" x14ac:dyDescent="0.3">
      <c r="A22" s="2">
        <f>'Holding period returnprocess'!A23</f>
        <v>43131</v>
      </c>
      <c r="B22">
        <v>-0.68625110103894083</v>
      </c>
      <c r="C22">
        <v>-4.6330658210819273E-4</v>
      </c>
      <c r="D22">
        <v>0.10449423039176439</v>
      </c>
      <c r="E22">
        <f t="shared" si="0"/>
        <v>-0.26762005017680274</v>
      </c>
      <c r="F22">
        <f t="shared" si="1"/>
        <v>-2.868216496330143E-4</v>
      </c>
      <c r="G22">
        <f t="shared" si="2"/>
        <v>0.10426278631576709</v>
      </c>
    </row>
    <row r="23" spans="1:7" x14ac:dyDescent="0.3">
      <c r="A23" s="2">
        <f>'Holding period returnprocess'!A24</f>
        <v>43098</v>
      </c>
      <c r="B23">
        <v>-0.45723624861361051</v>
      </c>
      <c r="C23">
        <v>-2.5298242417818992E-3</v>
      </c>
      <c r="D23">
        <v>-0.24802379844564815</v>
      </c>
      <c r="E23">
        <f t="shared" si="0"/>
        <v>-0.17831022436448368</v>
      </c>
      <c r="F23">
        <f t="shared" si="1"/>
        <v>-1.5661516376644414E-3</v>
      </c>
      <c r="G23">
        <f t="shared" si="2"/>
        <v>-0.24747445099707258</v>
      </c>
    </row>
    <row r="24" spans="1:7" x14ac:dyDescent="0.3">
      <c r="A24" s="2">
        <f>'Holding period returnprocess'!A25</f>
        <v>43069</v>
      </c>
      <c r="B24">
        <v>8.4512664825165174E-2</v>
      </c>
      <c r="C24">
        <v>-1.1624828151723695E-3</v>
      </c>
      <c r="D24">
        <v>-0.22017333932259481</v>
      </c>
      <c r="E24">
        <f t="shared" si="0"/>
        <v>3.2957737432908848E-2</v>
      </c>
      <c r="F24">
        <f t="shared" si="1"/>
        <v>-7.1966436824742264E-4</v>
      </c>
      <c r="G24">
        <f t="shared" si="2"/>
        <v>-0.2196856778039856</v>
      </c>
    </row>
    <row r="25" spans="1:7" x14ac:dyDescent="0.3">
      <c r="A25" s="2">
        <f>'Holding period returnprocess'!A26</f>
        <v>43039</v>
      </c>
      <c r="B25">
        <v>-5.2795617511314966E-2</v>
      </c>
      <c r="C25">
        <v>4.3280243317368183E-3</v>
      </c>
      <c r="D25">
        <v>0.43141476108174304</v>
      </c>
      <c r="E25">
        <f t="shared" si="0"/>
        <v>-2.0588915319921134E-2</v>
      </c>
      <c r="F25">
        <f t="shared" si="1"/>
        <v>2.6793728524898441E-3</v>
      </c>
      <c r="G25">
        <f t="shared" si="2"/>
        <v>0.43045922133207642</v>
      </c>
    </row>
    <row r="26" spans="1:7" x14ac:dyDescent="0.3">
      <c r="A26" s="2">
        <f>'Holding period returnprocess'!A27</f>
        <v>43007</v>
      </c>
      <c r="B26">
        <v>-1.1208352422455403</v>
      </c>
      <c r="C26">
        <v>-1.5673908197366589E-2</v>
      </c>
      <c r="D26">
        <v>5.5173987760956139E-2</v>
      </c>
      <c r="E26">
        <f t="shared" si="0"/>
        <v>-0.43709654281874799</v>
      </c>
      <c r="F26">
        <f t="shared" si="1"/>
        <v>-9.7033290243979005E-3</v>
      </c>
      <c r="G26">
        <f t="shared" si="2"/>
        <v>5.5051782998372149E-2</v>
      </c>
    </row>
    <row r="27" spans="1:7" x14ac:dyDescent="0.3">
      <c r="A27" s="2">
        <f>'Holding period returnprocess'!A28</f>
        <v>42978</v>
      </c>
      <c r="B27">
        <v>0.8764063440031693</v>
      </c>
      <c r="C27">
        <v>5.066607783440218E-3</v>
      </c>
      <c r="D27">
        <v>6.6249445792449166E-2</v>
      </c>
      <c r="E27">
        <f t="shared" si="0"/>
        <v>0.3417756407272961</v>
      </c>
      <c r="F27">
        <f t="shared" si="1"/>
        <v>3.1366116058122399E-3</v>
      </c>
      <c r="G27">
        <f t="shared" si="2"/>
        <v>6.6102710018528618E-2</v>
      </c>
    </row>
    <row r="28" spans="1:7" x14ac:dyDescent="0.3">
      <c r="A28" s="2">
        <f>'Holding period returnprocess'!A29</f>
        <v>42947</v>
      </c>
      <c r="B28">
        <v>-0.31995948369466015</v>
      </c>
      <c r="C28">
        <v>-6.9624648892534632E-3</v>
      </c>
      <c r="D28">
        <v>2.7403064666564281E-2</v>
      </c>
      <c r="E28">
        <f t="shared" si="0"/>
        <v>-0.12477586258335194</v>
      </c>
      <c r="F28">
        <f t="shared" si="1"/>
        <v>-4.3102898645658314E-3</v>
      </c>
      <c r="G28">
        <f t="shared" si="2"/>
        <v>2.7342369669745115E-2</v>
      </c>
    </row>
    <row r="29" spans="1:7" x14ac:dyDescent="0.3">
      <c r="A29" s="2">
        <f>'Holding period returnprocess'!A30</f>
        <v>42916</v>
      </c>
      <c r="B29">
        <v>-1.0846943173001007</v>
      </c>
      <c r="C29">
        <v>-6.0750267203841602E-3</v>
      </c>
      <c r="D29">
        <v>-0.18366912255342308</v>
      </c>
      <c r="E29">
        <f t="shared" si="0"/>
        <v>-0.42300252368684166</v>
      </c>
      <c r="F29">
        <f t="shared" si="1"/>
        <v>-3.7608988363094066E-3</v>
      </c>
      <c r="G29">
        <f t="shared" si="2"/>
        <v>-0.18326231415645006</v>
      </c>
    </row>
    <row r="30" spans="1:7" x14ac:dyDescent="0.3">
      <c r="A30" s="2">
        <f>'Holding period returnprocess'!A31</f>
        <v>42886</v>
      </c>
      <c r="B30">
        <v>-1.0086251363323826</v>
      </c>
      <c r="C30">
        <v>-1.2185184034776236E-2</v>
      </c>
      <c r="D30">
        <v>-0.23456434475634969</v>
      </c>
      <c r="E30">
        <f t="shared" si="0"/>
        <v>-0.39333752497621105</v>
      </c>
      <c r="F30">
        <f t="shared" si="1"/>
        <v>-7.543546154757972E-3</v>
      </c>
      <c r="G30">
        <f t="shared" si="2"/>
        <v>-0.23404480862664662</v>
      </c>
    </row>
    <row r="31" spans="1:7" x14ac:dyDescent="0.3">
      <c r="A31" s="2">
        <f>'Holding period returnprocess'!A32</f>
        <v>42853</v>
      </c>
      <c r="B31">
        <v>0.2631818695363829</v>
      </c>
      <c r="C31">
        <v>1.6673200517608289E-2</v>
      </c>
      <c r="D31">
        <v>-0.65340176340791656</v>
      </c>
      <c r="E31">
        <f t="shared" si="0"/>
        <v>0.10263407231597999</v>
      </c>
      <c r="F31">
        <f t="shared" si="1"/>
        <v>1.0321966192152152E-2</v>
      </c>
      <c r="G31">
        <f t="shared" si="2"/>
        <v>-0.65195454506083683</v>
      </c>
    </row>
    <row r="32" spans="1:7" x14ac:dyDescent="0.3">
      <c r="A32" s="2">
        <f>'Holding period returnprocess'!A33</f>
        <v>42825</v>
      </c>
      <c r="B32">
        <v>-0.62514787044944631</v>
      </c>
      <c r="C32">
        <v>5.8372176563436864E-3</v>
      </c>
      <c r="D32">
        <v>-0.12984446535755895</v>
      </c>
      <c r="E32">
        <f t="shared" si="0"/>
        <v>-0.24379138219861124</v>
      </c>
      <c r="F32">
        <f t="shared" si="1"/>
        <v>3.6136771246397721E-3</v>
      </c>
      <c r="G32">
        <f t="shared" si="2"/>
        <v>-0.12955687309341796</v>
      </c>
    </row>
    <row r="33" spans="1:7" x14ac:dyDescent="0.3">
      <c r="A33" s="2">
        <f>'Holding period returnprocess'!A34</f>
        <v>42794</v>
      </c>
      <c r="B33">
        <v>0.32417529587928096</v>
      </c>
      <c r="C33">
        <v>1.6027495513694468E-2</v>
      </c>
      <c r="D33">
        <v>-3.8403582097752145E-2</v>
      </c>
      <c r="E33">
        <f t="shared" si="0"/>
        <v>0.12641991949878145</v>
      </c>
      <c r="F33">
        <f t="shared" si="1"/>
        <v>9.9222261894176319E-3</v>
      </c>
      <c r="G33">
        <f t="shared" si="2"/>
        <v>-3.8318522075392311E-2</v>
      </c>
    </row>
    <row r="34" spans="1:7" x14ac:dyDescent="0.3">
      <c r="A34" s="2">
        <f>'Holding period returnprocess'!A35</f>
        <v>42766</v>
      </c>
      <c r="B34">
        <v>-0.91105091085024759</v>
      </c>
      <c r="C34">
        <v>9.9417698924990812E-3</v>
      </c>
      <c r="D34">
        <v>0.75146729878779794</v>
      </c>
      <c r="E34">
        <f t="shared" si="0"/>
        <v>-0.3552861191861752</v>
      </c>
      <c r="F34">
        <f t="shared" si="1"/>
        <v>6.1547039281485156E-3</v>
      </c>
      <c r="G34">
        <f t="shared" si="2"/>
        <v>0.74980287526931233</v>
      </c>
    </row>
    <row r="35" spans="1:7" x14ac:dyDescent="0.3">
      <c r="A35" s="2">
        <f>'Holding period returnprocess'!A36</f>
        <v>42734</v>
      </c>
      <c r="B35">
        <v>-0.63267812197405737</v>
      </c>
      <c r="C35">
        <v>1.4905609686516018E-3</v>
      </c>
      <c r="D35">
        <v>1.0529558490156732</v>
      </c>
      <c r="E35">
        <f t="shared" si="0"/>
        <v>-0.24672798410396249</v>
      </c>
      <c r="F35">
        <f t="shared" si="1"/>
        <v>9.2276944126683485E-4</v>
      </c>
      <c r="G35">
        <f t="shared" si="2"/>
        <v>1.0506236590696092</v>
      </c>
    </row>
    <row r="36" spans="1:7" x14ac:dyDescent="0.3">
      <c r="A36" s="2">
        <f>'Holding period returnprocess'!A37</f>
        <v>42704</v>
      </c>
      <c r="B36">
        <v>-1.8268317559824916</v>
      </c>
      <c r="C36">
        <v>-2.9161790050573455E-2</v>
      </c>
      <c r="D36">
        <v>-4.9252872082210686E-2</v>
      </c>
      <c r="E36">
        <f t="shared" si="0"/>
        <v>-0.71241678951108733</v>
      </c>
      <c r="F36">
        <f t="shared" si="1"/>
        <v>-1.8053343189075786E-2</v>
      </c>
      <c r="G36">
        <f t="shared" si="2"/>
        <v>-4.9143781987699836E-2</v>
      </c>
    </row>
    <row r="37" spans="1:7" x14ac:dyDescent="0.3">
      <c r="A37" s="2">
        <f>'Holding period returnprocess'!A38</f>
        <v>42674</v>
      </c>
      <c r="B37">
        <v>-1.034757209539741</v>
      </c>
      <c r="C37">
        <v>-1.2441947793519599E-2</v>
      </c>
      <c r="D37">
        <v>3.5761797599243084E-2</v>
      </c>
      <c r="E37">
        <f t="shared" si="0"/>
        <v>-0.40352835269567044</v>
      </c>
      <c r="F37">
        <f t="shared" si="1"/>
        <v>-7.7025022492594429E-3</v>
      </c>
      <c r="G37">
        <f t="shared" si="2"/>
        <v>3.5682588860441622E-2</v>
      </c>
    </row>
    <row r="38" spans="1:7" x14ac:dyDescent="0.3">
      <c r="A38" s="2">
        <f>'Holding period returnprocess'!A39</f>
        <v>42643</v>
      </c>
      <c r="B38">
        <v>0.7394979838696466</v>
      </c>
      <c r="C38">
        <v>1.8257339939031329E-2</v>
      </c>
      <c r="D38">
        <v>1.0238833763798882</v>
      </c>
      <c r="E38">
        <f t="shared" si="0"/>
        <v>0.28838494721425495</v>
      </c>
      <c r="F38">
        <f t="shared" si="1"/>
        <v>1.1302667739783372E-2</v>
      </c>
      <c r="G38">
        <f t="shared" si="2"/>
        <v>1.0216155789992407</v>
      </c>
    </row>
    <row r="39" spans="1:7" x14ac:dyDescent="0.3">
      <c r="A39" s="2">
        <f>'Holding period returnprocess'!A40</f>
        <v>42613</v>
      </c>
      <c r="B39">
        <v>-2.1416068461591551</v>
      </c>
      <c r="C39">
        <v>-1.2375122723905412E-2</v>
      </c>
      <c r="D39">
        <v>0.6623842335749045</v>
      </c>
      <c r="E39">
        <f t="shared" si="0"/>
        <v>-0.83517087369390619</v>
      </c>
      <c r="F39">
        <f t="shared" si="1"/>
        <v>-7.6611325009248383E-3</v>
      </c>
      <c r="G39">
        <f t="shared" si="2"/>
        <v>0.66091711997140556</v>
      </c>
    </row>
    <row r="40" spans="1:7" x14ac:dyDescent="0.3">
      <c r="A40" s="2">
        <f>'Holding period returnprocess'!A41</f>
        <v>42580</v>
      </c>
      <c r="B40">
        <v>-1.5404134831830105</v>
      </c>
      <c r="C40">
        <v>-9.1830036253809887E-3</v>
      </c>
      <c r="D40">
        <v>0.42524494732822427</v>
      </c>
      <c r="E40">
        <f t="shared" si="0"/>
        <v>-0.60072112531163457</v>
      </c>
      <c r="F40">
        <f t="shared" si="1"/>
        <v>-5.6849704928271438E-3</v>
      </c>
      <c r="G40">
        <f t="shared" si="2"/>
        <v>0.42430307308753273</v>
      </c>
    </row>
    <row r="41" spans="1:7" x14ac:dyDescent="0.3">
      <c r="A41" s="2">
        <f>'Holding period returnprocess'!A42</f>
        <v>42551</v>
      </c>
      <c r="B41">
        <v>1.6954210752977983</v>
      </c>
      <c r="C41">
        <v>1.2753866481840502E-2</v>
      </c>
      <c r="D41">
        <v>-0.78012572928361901</v>
      </c>
      <c r="E41">
        <f t="shared" si="0"/>
        <v>0.66117004774941568</v>
      </c>
      <c r="F41">
        <f t="shared" si="1"/>
        <v>7.8956033969454203E-3</v>
      </c>
      <c r="G41">
        <f t="shared" si="2"/>
        <v>-0.7783978302608805</v>
      </c>
    </row>
    <row r="42" spans="1:7" x14ac:dyDescent="0.3">
      <c r="A42" s="2">
        <f>'Holding period returnprocess'!A43</f>
        <v>42521</v>
      </c>
      <c r="B42">
        <v>0.30380858665504817</v>
      </c>
      <c r="C42">
        <v>-3.5748371817161694E-3</v>
      </c>
      <c r="D42">
        <v>-0.20996666101721562</v>
      </c>
      <c r="E42">
        <f t="shared" si="0"/>
        <v>0.11847743352495387</v>
      </c>
      <c r="F42">
        <f t="shared" si="1"/>
        <v>-2.2130933106186855E-3</v>
      </c>
      <c r="G42">
        <f t="shared" si="2"/>
        <v>-0.209501606251348</v>
      </c>
    </row>
    <row r="43" spans="1:7" x14ac:dyDescent="0.3">
      <c r="A43" s="2">
        <f>'Holding period returnprocess'!A44</f>
        <v>42488</v>
      </c>
      <c r="B43">
        <v>0.98615096546561876</v>
      </c>
      <c r="C43">
        <v>-3.1208955960985201E-2</v>
      </c>
      <c r="D43">
        <v>-0.63088886749369966</v>
      </c>
      <c r="E43">
        <f t="shared" si="0"/>
        <v>0.3845731838685032</v>
      </c>
      <c r="F43">
        <f t="shared" si="1"/>
        <v>-1.9320692987615101E-2</v>
      </c>
      <c r="G43">
        <f t="shared" si="2"/>
        <v>-0.62949151291779037</v>
      </c>
    </row>
    <row r="44" spans="1:7" x14ac:dyDescent="0.3">
      <c r="A44" s="2">
        <f>'Holding period returnprocess'!A45</f>
        <v>42460</v>
      </c>
      <c r="B44">
        <v>0.13091199056346764</v>
      </c>
      <c r="C44">
        <v>-3.3008458236816765E-2</v>
      </c>
      <c r="D44">
        <v>-1.4723083698609982</v>
      </c>
      <c r="E44">
        <f t="shared" si="0"/>
        <v>5.1052265607006021E-2</v>
      </c>
      <c r="F44">
        <f t="shared" si="1"/>
        <v>-2.0434720353519932E-2</v>
      </c>
      <c r="G44">
        <f t="shared" si="2"/>
        <v>-1.4690473567986695</v>
      </c>
    </row>
    <row r="45" spans="1:7" x14ac:dyDescent="0.3">
      <c r="A45" s="2">
        <f>'Holding period returnprocess'!A46</f>
        <v>42429</v>
      </c>
      <c r="B45">
        <v>3.1235753833339173</v>
      </c>
      <c r="C45">
        <v>2.8847469866293506E-2</v>
      </c>
      <c r="D45">
        <v>-0.38647972406384501</v>
      </c>
      <c r="E45">
        <f t="shared" si="0"/>
        <v>1.2181130194957814</v>
      </c>
      <c r="F45">
        <f t="shared" si="1"/>
        <v>1.7858755334619017E-2</v>
      </c>
      <c r="G45">
        <f t="shared" si="2"/>
        <v>-0.38562371084385877</v>
      </c>
    </row>
    <row r="46" spans="1:7" x14ac:dyDescent="0.3">
      <c r="A46" s="2">
        <f>'Holding period returnprocess'!A47</f>
        <v>42398</v>
      </c>
      <c r="B46">
        <v>1.7367617989383182</v>
      </c>
      <c r="C46">
        <v>1.7173849010899675E-2</v>
      </c>
      <c r="D46">
        <v>-0.91800698013092741</v>
      </c>
      <c r="E46">
        <f t="shared" si="0"/>
        <v>0.67729185289955929</v>
      </c>
      <c r="F46">
        <f t="shared" si="1"/>
        <v>1.0631905295712269E-2</v>
      </c>
      <c r="G46">
        <f t="shared" si="2"/>
        <v>-0.9159736881828564</v>
      </c>
    </row>
    <row r="47" spans="1:7" x14ac:dyDescent="0.3">
      <c r="A47" s="2">
        <f>'Holding period returnprocess'!A48</f>
        <v>42368</v>
      </c>
      <c r="B47">
        <v>0.55943306154423234</v>
      </c>
      <c r="C47">
        <v>1.5731987597737843E-3</v>
      </c>
      <c r="D47">
        <v>-0.46145057363780562</v>
      </c>
      <c r="E47">
        <f t="shared" si="0"/>
        <v>0.21816431882494616</v>
      </c>
      <c r="F47">
        <f t="shared" si="1"/>
        <v>9.7392845451425999E-4</v>
      </c>
      <c r="G47">
        <f t="shared" si="2"/>
        <v>-0.46042850762292992</v>
      </c>
    </row>
    <row r="48" spans="1:7" x14ac:dyDescent="0.3">
      <c r="A48" s="2">
        <f>'Holding period returnprocess'!A49</f>
        <v>42338</v>
      </c>
      <c r="B48">
        <v>-0.26141527695250577</v>
      </c>
      <c r="C48">
        <v>-3.1394833251652933E-3</v>
      </c>
      <c r="D48">
        <v>0.19434275920392541</v>
      </c>
      <c r="E48">
        <f t="shared" si="0"/>
        <v>-0.10194514723415</v>
      </c>
      <c r="F48">
        <f t="shared" si="1"/>
        <v>-1.9435765022413451E-3</v>
      </c>
      <c r="G48">
        <f t="shared" si="2"/>
        <v>0.19391230978904306</v>
      </c>
    </row>
    <row r="49" spans="1:7" x14ac:dyDescent="0.3">
      <c r="A49" s="2">
        <f>'Holding period returnprocess'!A50</f>
        <v>42307</v>
      </c>
      <c r="B49">
        <v>0.25073855585941585</v>
      </c>
      <c r="C49">
        <v>-4.46688380651064E-3</v>
      </c>
      <c r="D49">
        <v>-0.26171363379624801</v>
      </c>
      <c r="E49">
        <f t="shared" si="0"/>
        <v>9.7781504173569594E-2</v>
      </c>
      <c r="F49">
        <f t="shared" si="1"/>
        <v>-2.7653373199933639E-3</v>
      </c>
      <c r="G49">
        <f t="shared" si="2"/>
        <v>-0.26113396475688794</v>
      </c>
    </row>
    <row r="50" spans="1:7" x14ac:dyDescent="0.3">
      <c r="A50" s="2">
        <f>'Holding period returnprocess'!A51</f>
        <v>42277</v>
      </c>
      <c r="B50">
        <v>4.9995560778048335E-2</v>
      </c>
      <c r="C50">
        <v>-1.4697566465638765E-3</v>
      </c>
      <c r="D50">
        <v>-0.31504098804233083</v>
      </c>
      <c r="E50">
        <f t="shared" si="0"/>
        <v>1.9496966145165367E-2</v>
      </c>
      <c r="F50">
        <f t="shared" si="1"/>
        <v>-9.0988999985346303E-4</v>
      </c>
      <c r="G50">
        <f t="shared" si="2"/>
        <v>-0.31434320434551466</v>
      </c>
    </row>
    <row r="51" spans="1:7" x14ac:dyDescent="0.3">
      <c r="A51" s="2">
        <f>'Holding period returnprocess'!A52</f>
        <v>42247</v>
      </c>
      <c r="B51">
        <v>-7.5637416297179585E-2</v>
      </c>
      <c r="C51">
        <v>6.4375067863632167E-3</v>
      </c>
      <c r="D51">
        <v>-2.8394175248618668E-2</v>
      </c>
      <c r="E51">
        <f t="shared" si="0"/>
        <v>-2.9496621738092182E-2</v>
      </c>
      <c r="F51">
        <f t="shared" si="1"/>
        <v>3.9853012827631247E-3</v>
      </c>
      <c r="G51">
        <f t="shared" si="2"/>
        <v>-2.8331285042819933E-2</v>
      </c>
    </row>
    <row r="52" spans="1:7" x14ac:dyDescent="0.3">
      <c r="A52" s="2">
        <f>'Holding period returnprocess'!A53</f>
        <v>42216</v>
      </c>
      <c r="B52">
        <v>2.6324304021126239E-2</v>
      </c>
      <c r="C52">
        <v>-2.4838534170372917E-3</v>
      </c>
      <c r="D52">
        <v>-0.27178194639568937</v>
      </c>
      <c r="E52">
        <f t="shared" si="0"/>
        <v>1.0265792728547413E-2</v>
      </c>
      <c r="F52">
        <f t="shared" si="1"/>
        <v>-1.5376922367031161E-3</v>
      </c>
      <c r="G52">
        <f t="shared" si="2"/>
        <v>-0.27117997706953179</v>
      </c>
    </row>
    <row r="53" spans="1:7" x14ac:dyDescent="0.3">
      <c r="A53" s="2">
        <f>'Holding period returnprocess'!A54</f>
        <v>42185</v>
      </c>
      <c r="B53">
        <v>-0.58247329524643188</v>
      </c>
      <c r="C53">
        <v>-1.0134151483460498E-2</v>
      </c>
      <c r="D53">
        <v>4.1057584701873963E-2</v>
      </c>
      <c r="E53">
        <f t="shared" si="0"/>
        <v>-0.22714940969056799</v>
      </c>
      <c r="F53">
        <f t="shared" si="1"/>
        <v>-6.2738026144384864E-3</v>
      </c>
      <c r="G53">
        <f t="shared" si="2"/>
        <v>4.0966646334096322E-2</v>
      </c>
    </row>
    <row r="54" spans="1:7" x14ac:dyDescent="0.3">
      <c r="A54" s="2">
        <f>'Holding period returnprocess'!A55</f>
        <v>42153</v>
      </c>
      <c r="B54">
        <v>-0.94014682383216108</v>
      </c>
      <c r="C54">
        <v>4.3336401150399816E-3</v>
      </c>
      <c r="D54">
        <v>0.81384807036419882</v>
      </c>
      <c r="E54">
        <f t="shared" si="0"/>
        <v>-0.36663276719937488</v>
      </c>
      <c r="F54">
        <f t="shared" si="1"/>
        <v>2.6828494450814398E-3</v>
      </c>
      <c r="G54">
        <f t="shared" si="2"/>
        <v>0.81204547979109809</v>
      </c>
    </row>
    <row r="55" spans="1:7" x14ac:dyDescent="0.3">
      <c r="A55" s="2">
        <f>'Holding period returnprocess'!A56</f>
        <v>42124</v>
      </c>
      <c r="B55">
        <v>0.51272499103200342</v>
      </c>
      <c r="C55">
        <v>1.3040885843618495E-2</v>
      </c>
      <c r="D55">
        <v>0.16184347597315366</v>
      </c>
      <c r="E55">
        <f t="shared" si="0"/>
        <v>0.19994938823289304</v>
      </c>
      <c r="F55">
        <f t="shared" si="1"/>
        <v>8.0732899872096447E-3</v>
      </c>
      <c r="G55">
        <f t="shared" si="2"/>
        <v>0.1614850091600831</v>
      </c>
    </row>
    <row r="56" spans="1:7" x14ac:dyDescent="0.3">
      <c r="A56" s="2">
        <f>'Holding period returnprocess'!A57</f>
        <v>42094</v>
      </c>
      <c r="B56">
        <v>-0.6986931789410854</v>
      </c>
      <c r="C56">
        <v>-1.84214710261589E-2</v>
      </c>
      <c r="D56">
        <v>-0.44545344925633595</v>
      </c>
      <c r="E56">
        <f t="shared" si="0"/>
        <v>-0.27247213639922857</v>
      </c>
      <c r="F56">
        <f t="shared" si="1"/>
        <v>-1.1404277237649304E-2</v>
      </c>
      <c r="G56">
        <f t="shared" si="2"/>
        <v>-0.44446681524241577</v>
      </c>
    </row>
    <row r="57" spans="1:7" x14ac:dyDescent="0.3">
      <c r="A57" s="2">
        <f>'Holding period returnprocess'!A58</f>
        <v>42062</v>
      </c>
      <c r="B57">
        <v>-1.0346669475459165</v>
      </c>
      <c r="C57">
        <v>5.5547080972454333E-3</v>
      </c>
      <c r="D57">
        <v>0.85234065778396417</v>
      </c>
      <c r="E57">
        <f t="shared" si="0"/>
        <v>-0.40349315286971776</v>
      </c>
      <c r="F57">
        <f t="shared" si="1"/>
        <v>3.4387824417087785E-3</v>
      </c>
      <c r="G57">
        <f t="shared" si="2"/>
        <v>0.85045281005078188</v>
      </c>
    </row>
    <row r="58" spans="1:7" x14ac:dyDescent="0.3">
      <c r="A58" s="2">
        <f>'Holding period returnprocess'!A59</f>
        <v>42034</v>
      </c>
      <c r="B58">
        <v>-0.50608300306620346</v>
      </c>
      <c r="C58">
        <v>-1.4034608275685681E-2</v>
      </c>
      <c r="D58">
        <v>-0.31843497290453243</v>
      </c>
      <c r="E58">
        <f t="shared" si="0"/>
        <v>-0.19735918597312246</v>
      </c>
      <c r="F58">
        <f t="shared" si="1"/>
        <v>-8.6884789749117064E-3</v>
      </c>
      <c r="G58">
        <f t="shared" si="2"/>
        <v>-0.31772967187697532</v>
      </c>
    </row>
    <row r="59" spans="1:7" x14ac:dyDescent="0.3">
      <c r="A59" s="2">
        <f>'Holding period returnprocess'!A60</f>
        <v>42003</v>
      </c>
      <c r="B59">
        <v>1.3416081013271761</v>
      </c>
      <c r="C59">
        <v>2.1178133935650142E-2</v>
      </c>
      <c r="D59">
        <v>-0.80709948584608326</v>
      </c>
      <c r="E59">
        <f t="shared" si="0"/>
        <v>0.52319220595962346</v>
      </c>
      <c r="F59">
        <f t="shared" si="1"/>
        <v>1.3110859085860042E-2</v>
      </c>
      <c r="G59">
        <f t="shared" si="2"/>
        <v>-0.80531184270024458</v>
      </c>
    </row>
    <row r="60" spans="1:7" x14ac:dyDescent="0.3">
      <c r="A60" s="2">
        <f>'Holding period returnprocess'!A61</f>
        <v>41971</v>
      </c>
      <c r="B60">
        <v>0.57225953415311803</v>
      </c>
      <c r="C60">
        <v>-3.3387734614426646E-3</v>
      </c>
      <c r="D60">
        <v>-0.50171513950273372</v>
      </c>
      <c r="E60">
        <f t="shared" si="0"/>
        <v>0.22316630896818179</v>
      </c>
      <c r="F60">
        <f t="shared" si="1"/>
        <v>-2.0669520981212116E-3</v>
      </c>
      <c r="G60">
        <f t="shared" si="2"/>
        <v>-0.50060389157602325</v>
      </c>
    </row>
    <row r="61" spans="1:7" x14ac:dyDescent="0.3">
      <c r="A61" s="2">
        <f>'Holding period returnprocess'!A62</f>
        <v>41943</v>
      </c>
      <c r="B61">
        <v>0.66668849622970661</v>
      </c>
      <c r="C61">
        <v>3.6291901632581184E-3</v>
      </c>
      <c r="D61">
        <v>-1.6929648398724031E-2</v>
      </c>
      <c r="E61">
        <f t="shared" si="0"/>
        <v>0.25999114397510742</v>
      </c>
      <c r="F61">
        <f t="shared" si="1"/>
        <v>2.2467418976026879E-3</v>
      </c>
      <c r="G61">
        <f t="shared" si="2"/>
        <v>-1.6892150952062063E-2</v>
      </c>
    </row>
    <row r="62" spans="1:7" x14ac:dyDescent="0.3">
      <c r="A62" s="2">
        <f>'Holding period returnprocess'!A63</f>
        <v>41912</v>
      </c>
      <c r="B62">
        <v>-0.38453291438315079</v>
      </c>
      <c r="C62">
        <v>-2.5349645656879429E-3</v>
      </c>
      <c r="D62">
        <v>-1.0456426866374803E-2</v>
      </c>
      <c r="E62">
        <f t="shared" si="0"/>
        <v>-0.14995781818936788</v>
      </c>
      <c r="F62">
        <f t="shared" si="1"/>
        <v>-1.5693338850991112E-3</v>
      </c>
      <c r="G62">
        <f t="shared" si="2"/>
        <v>-1.0433266946011304E-2</v>
      </c>
    </row>
    <row r="63" spans="1:7" x14ac:dyDescent="0.3">
      <c r="A63" s="2">
        <f>'Holding period returnprocess'!A64</f>
        <v>41880</v>
      </c>
      <c r="B63">
        <v>5.8215787011747719E-2</v>
      </c>
      <c r="C63">
        <v>-9.9767113689845036E-3</v>
      </c>
      <c r="D63">
        <v>-0.47854915705394496</v>
      </c>
      <c r="E63">
        <f t="shared" si="0"/>
        <v>2.270264021081975E-2</v>
      </c>
      <c r="F63">
        <f t="shared" si="1"/>
        <v>-6.1763353323054885E-3</v>
      </c>
      <c r="G63">
        <f t="shared" si="2"/>
        <v>-0.47748921941855227</v>
      </c>
    </row>
    <row r="64" spans="1:7" x14ac:dyDescent="0.3">
      <c r="A64" s="2">
        <f>'Holding period returnprocess'!A65</f>
        <v>41851</v>
      </c>
      <c r="B64">
        <v>-6.9404705329205535E-2</v>
      </c>
      <c r="C64">
        <v>5.3551369946099985E-3</v>
      </c>
      <c r="D64">
        <v>0.10746208853491176</v>
      </c>
      <c r="E64">
        <f t="shared" si="0"/>
        <v>-2.7066026844384208E-2</v>
      </c>
      <c r="F64">
        <f t="shared" si="1"/>
        <v>3.3152329065035853E-3</v>
      </c>
      <c r="G64">
        <f t="shared" si="2"/>
        <v>0.10722407095544871</v>
      </c>
    </row>
    <row r="65" spans="1:7" x14ac:dyDescent="0.3">
      <c r="A65" s="2">
        <f>'Holding period returnprocess'!A66</f>
        <v>41820</v>
      </c>
      <c r="B65">
        <v>0.1638885367042856</v>
      </c>
      <c r="C65">
        <v>-3.1641451326169926E-3</v>
      </c>
      <c r="D65">
        <v>-0.19324976360436905</v>
      </c>
      <c r="E65">
        <f t="shared" si="0"/>
        <v>6.3912259448185418E-2</v>
      </c>
      <c r="F65">
        <f t="shared" si="1"/>
        <v>-1.9588440174664497E-3</v>
      </c>
      <c r="G65">
        <f t="shared" si="2"/>
        <v>-0.19282173506340161</v>
      </c>
    </row>
    <row r="66" spans="1:7" x14ac:dyDescent="0.3">
      <c r="A66" s="2">
        <f>'Holding period returnprocess'!A67</f>
        <v>41789</v>
      </c>
      <c r="B66">
        <v>9.738155232674392E-2</v>
      </c>
      <c r="C66">
        <v>3.3943794955526175E-3</v>
      </c>
      <c r="D66">
        <v>-0.20520891908063932</v>
      </c>
      <c r="E66">
        <f t="shared" si="0"/>
        <v>3.7976268279239264E-2</v>
      </c>
      <c r="F66">
        <f t="shared" si="1"/>
        <v>2.101376418968084E-3</v>
      </c>
      <c r="G66">
        <f t="shared" si="2"/>
        <v>-0.2047544022285131</v>
      </c>
    </row>
    <row r="67" spans="1:7" x14ac:dyDescent="0.3">
      <c r="A67" s="2">
        <f>'Holding period returnprocess'!A68</f>
        <v>41759</v>
      </c>
      <c r="B67">
        <v>-0.16529259330408846</v>
      </c>
      <c r="C67">
        <v>2.2475862917337702E-3</v>
      </c>
      <c r="D67">
        <v>-9.3965705738224242E-2</v>
      </c>
      <c r="E67">
        <f t="shared" ref="E67:E130" si="3">STANDARDIZE(B67,AVERAGE(B$2:B$321),_xlfn.STDEV.P(B$2:B$321))</f>
        <v>-6.4459804941549931E-2</v>
      </c>
      <c r="F67">
        <f t="shared" ref="F67:F130" si="4">STANDARDIZE(C67,AVERAGE(C$2:C$321),_xlfn.STDEV.P(C$2:C$321))</f>
        <v>1.3914251011807779E-3</v>
      </c>
      <c r="G67">
        <f t="shared" ref="G67:G130" si="5">STANDARDIZE(D67,AVERAGE(D$2:D$321),_xlfn.STDEV.P(D$2:D$321))</f>
        <v>-9.3757581271844845E-2</v>
      </c>
    </row>
    <row r="68" spans="1:7" x14ac:dyDescent="0.3">
      <c r="A68" s="2">
        <f>'Holding period returnprocess'!A69</f>
        <v>41729</v>
      </c>
      <c r="B68">
        <v>-0.76257922930681166</v>
      </c>
      <c r="C68">
        <v>-7.1284157175948775E-3</v>
      </c>
      <c r="D68">
        <v>0.36036215167814228</v>
      </c>
      <c r="E68">
        <f t="shared" si="3"/>
        <v>-0.29738603158801497</v>
      </c>
      <c r="F68">
        <f t="shared" si="4"/>
        <v>-4.4130259192237667E-3</v>
      </c>
      <c r="G68">
        <f t="shared" si="5"/>
        <v>0.35956398622051988</v>
      </c>
    </row>
    <row r="69" spans="1:7" x14ac:dyDescent="0.3">
      <c r="A69" s="2">
        <f>'Holding period returnprocess'!A70</f>
        <v>41698</v>
      </c>
      <c r="B69">
        <v>1.8320935140104279E-2</v>
      </c>
      <c r="C69">
        <v>3.4753342585125764E-3</v>
      </c>
      <c r="D69">
        <v>5.4275276185022543E-2</v>
      </c>
      <c r="E69">
        <f t="shared" si="3"/>
        <v>7.1446873805488227E-3</v>
      </c>
      <c r="F69">
        <f t="shared" si="4"/>
        <v>2.151493511093493E-3</v>
      </c>
      <c r="G69">
        <f t="shared" si="5"/>
        <v>5.4155061977031856E-2</v>
      </c>
    </row>
    <row r="70" spans="1:7" x14ac:dyDescent="0.3">
      <c r="A70" s="2">
        <f>'Holding period returnprocess'!A71</f>
        <v>41670</v>
      </c>
      <c r="B70">
        <v>0.84166376663366715</v>
      </c>
      <c r="C70">
        <v>5.9045530875381502E-3</v>
      </c>
      <c r="D70">
        <v>-0.7521951559027138</v>
      </c>
      <c r="E70">
        <f t="shared" si="3"/>
        <v>0.3282269407181867</v>
      </c>
      <c r="F70">
        <f t="shared" si="4"/>
        <v>3.6553628252099313E-3</v>
      </c>
      <c r="G70">
        <f t="shared" si="5"/>
        <v>-0.75052912025486185</v>
      </c>
    </row>
    <row r="71" spans="1:7" x14ac:dyDescent="0.3">
      <c r="A71" s="2">
        <f>'Holding period returnprocess'!A72</f>
        <v>41638</v>
      </c>
      <c r="B71">
        <v>-1.3494542608042637</v>
      </c>
      <c r="C71">
        <v>-1.2215791937257792E-2</v>
      </c>
      <c r="D71">
        <v>0.64667078552218249</v>
      </c>
      <c r="E71">
        <f t="shared" si="3"/>
        <v>-0.5262520037359395</v>
      </c>
      <c r="F71">
        <f t="shared" si="4"/>
        <v>-7.5624947503976437E-3</v>
      </c>
      <c r="G71">
        <f t="shared" si="5"/>
        <v>0.64523847560546765</v>
      </c>
    </row>
    <row r="72" spans="1:7" x14ac:dyDescent="0.3">
      <c r="A72" s="2">
        <f>'Holding period returnprocess'!A73</f>
        <v>41607</v>
      </c>
      <c r="B72">
        <v>-0.20562860803424887</v>
      </c>
      <c r="C72">
        <v>-1.5668422346943093E-4</v>
      </c>
      <c r="D72">
        <v>0.19060712229862461</v>
      </c>
      <c r="E72">
        <f t="shared" si="3"/>
        <v>-8.0189799792815375E-2</v>
      </c>
      <c r="F72">
        <f t="shared" si="4"/>
        <v>-9.6999328700401096E-5</v>
      </c>
      <c r="G72">
        <f t="shared" si="5"/>
        <v>0.1901849469389563</v>
      </c>
    </row>
    <row r="73" spans="1:7" x14ac:dyDescent="0.3">
      <c r="A73" s="2">
        <f>'Holding period returnprocess'!A74</f>
        <v>41578</v>
      </c>
      <c r="B73">
        <v>0.54207300840097661</v>
      </c>
      <c r="C73">
        <v>1.1283677884800825E-2</v>
      </c>
      <c r="D73">
        <v>-0.45550634230203957</v>
      </c>
      <c r="E73">
        <f t="shared" si="3"/>
        <v>0.21139435038884971</v>
      </c>
      <c r="F73">
        <f t="shared" si="4"/>
        <v>6.9854459872324597E-3</v>
      </c>
      <c r="G73">
        <f t="shared" si="5"/>
        <v>-0.45449744215406257</v>
      </c>
    </row>
    <row r="74" spans="1:7" x14ac:dyDescent="0.3">
      <c r="A74" s="2">
        <f>'Holding period returnprocess'!A75</f>
        <v>41547</v>
      </c>
      <c r="B74">
        <v>0.35762452345155188</v>
      </c>
      <c r="C74">
        <v>-8.4867063321769388E-3</v>
      </c>
      <c r="D74">
        <v>-0.42168947452322891</v>
      </c>
      <c r="E74">
        <f t="shared" si="3"/>
        <v>0.13946424678323194</v>
      </c>
      <c r="F74">
        <f t="shared" si="4"/>
        <v>-5.2539100546977616E-3</v>
      </c>
      <c r="G74">
        <f t="shared" si="5"/>
        <v>-0.42075547529262164</v>
      </c>
    </row>
    <row r="75" spans="1:7" x14ac:dyDescent="0.3">
      <c r="A75" s="2">
        <f>'Holding period returnprocess'!A76</f>
        <v>41516</v>
      </c>
      <c r="B75">
        <v>0.30607276489064994</v>
      </c>
      <c r="C75">
        <v>3.380709475314542E-3</v>
      </c>
      <c r="D75">
        <v>-0.41235241250020815</v>
      </c>
      <c r="E75">
        <f t="shared" si="3"/>
        <v>0.11936040404711933</v>
      </c>
      <c r="F75">
        <f t="shared" si="4"/>
        <v>2.0929136474327429E-3</v>
      </c>
      <c r="G75">
        <f t="shared" si="5"/>
        <v>-0.41143909391086064</v>
      </c>
    </row>
    <row r="76" spans="1:7" x14ac:dyDescent="0.3">
      <c r="A76" s="2">
        <f>'Holding period returnprocess'!A77</f>
        <v>41486</v>
      </c>
      <c r="B76">
        <v>0.12296464940137092</v>
      </c>
      <c r="C76">
        <v>6.4060236740509161E-3</v>
      </c>
      <c r="D76">
        <v>1.5212255610978245E-2</v>
      </c>
      <c r="E76">
        <f t="shared" si="3"/>
        <v>4.7953009609671304E-2</v>
      </c>
      <c r="F76">
        <f t="shared" si="4"/>
        <v>3.965810866356982E-3</v>
      </c>
      <c r="G76">
        <f t="shared" si="5"/>
        <v>1.5178562014398603E-2</v>
      </c>
    </row>
    <row r="77" spans="1:7" x14ac:dyDescent="0.3">
      <c r="A77" s="2">
        <f>'Holding period returnprocess'!A78</f>
        <v>41453</v>
      </c>
      <c r="B77">
        <v>-0.16663697508417971</v>
      </c>
      <c r="C77">
        <v>1.5526815657945732E-2</v>
      </c>
      <c r="D77">
        <v>0.6061590863784625</v>
      </c>
      <c r="E77">
        <f t="shared" si="3"/>
        <v>-6.4984078809963569E-2</v>
      </c>
      <c r="F77">
        <f t="shared" si="4"/>
        <v>9.6122676701356127E-3</v>
      </c>
      <c r="G77">
        <f t="shared" si="5"/>
        <v>0.60481650574862067</v>
      </c>
    </row>
    <row r="78" spans="1:7" x14ac:dyDescent="0.3">
      <c r="A78" s="2">
        <f>'Holding period returnprocess'!A79</f>
        <v>41425</v>
      </c>
      <c r="B78">
        <v>-2.3825688381664802</v>
      </c>
      <c r="C78">
        <v>-2.8322604327962637E-2</v>
      </c>
      <c r="D78">
        <v>1.1366049599955885</v>
      </c>
      <c r="E78">
        <f t="shared" si="3"/>
        <v>-0.92913977267865766</v>
      </c>
      <c r="F78">
        <f t="shared" si="4"/>
        <v>-1.7533824057246371E-2</v>
      </c>
      <c r="G78">
        <f t="shared" si="5"/>
        <v>1.1340874957896334</v>
      </c>
    </row>
    <row r="79" spans="1:7" x14ac:dyDescent="0.3">
      <c r="A79" s="2">
        <f>'Holding period returnprocess'!A80</f>
        <v>41394</v>
      </c>
      <c r="B79">
        <v>-1.8541731308338469</v>
      </c>
      <c r="C79">
        <v>-1.5508297810872335E-2</v>
      </c>
      <c r="D79">
        <v>1.7167692312714478E-2</v>
      </c>
      <c r="E79">
        <f t="shared" si="3"/>
        <v>-0.72307921336519099</v>
      </c>
      <c r="F79">
        <f t="shared" si="4"/>
        <v>-9.6008037288700492E-3</v>
      </c>
      <c r="G79">
        <f t="shared" si="5"/>
        <v>1.7129667623031346E-2</v>
      </c>
    </row>
    <row r="80" spans="1:7" x14ac:dyDescent="0.3">
      <c r="A80" s="2">
        <f>'Holding period returnprocess'!A81</f>
        <v>41362</v>
      </c>
      <c r="B80">
        <v>1.0789268215266437</v>
      </c>
      <c r="C80">
        <v>-1.894338726644609E-2</v>
      </c>
      <c r="D80">
        <v>-1.7210023177792639</v>
      </c>
      <c r="E80">
        <f t="shared" si="3"/>
        <v>0.4207533505985212</v>
      </c>
      <c r="F80">
        <f t="shared" si="4"/>
        <v>-1.1727382677525121E-2</v>
      </c>
      <c r="G80">
        <f t="shared" si="5"/>
        <v>-1.7171904729555425</v>
      </c>
    </row>
    <row r="81" spans="1:7" x14ac:dyDescent="0.3">
      <c r="A81" s="2">
        <f>'Holding period returnprocess'!A82</f>
        <v>41333</v>
      </c>
      <c r="B81">
        <v>0.89628302046032915</v>
      </c>
      <c r="C81">
        <v>-5.6286007208252407E-3</v>
      </c>
      <c r="D81">
        <v>-0.8739355001848379</v>
      </c>
      <c r="E81">
        <f t="shared" si="3"/>
        <v>0.34952702668902347</v>
      </c>
      <c r="F81">
        <f t="shared" si="4"/>
        <v>-3.4845275379567914E-3</v>
      </c>
      <c r="G81">
        <f t="shared" si="5"/>
        <v>-0.87199982207549953</v>
      </c>
    </row>
    <row r="82" spans="1:7" x14ac:dyDescent="0.3">
      <c r="A82" s="2">
        <f>'Holding period returnprocess'!A83</f>
        <v>41305</v>
      </c>
      <c r="B82">
        <v>0.18384904170863028</v>
      </c>
      <c r="C82">
        <v>1.0925357561319378E-2</v>
      </c>
      <c r="D82">
        <v>0.290554157852772</v>
      </c>
      <c r="E82">
        <f t="shared" si="3"/>
        <v>7.1696336359289597E-2</v>
      </c>
      <c r="F82">
        <f t="shared" si="4"/>
        <v>6.7636187345085138E-3</v>
      </c>
      <c r="G82">
        <f t="shared" si="5"/>
        <v>0.28991060999047102</v>
      </c>
    </row>
    <row r="83" spans="1:7" x14ac:dyDescent="0.3">
      <c r="A83" s="2">
        <f>'Holding period returnprocess'!A84</f>
        <v>41271</v>
      </c>
      <c r="B83">
        <v>-0.85773458007502201</v>
      </c>
      <c r="C83">
        <v>-3.0435910514024318E-3</v>
      </c>
      <c r="D83">
        <v>0.52996149717439311</v>
      </c>
      <c r="E83">
        <f t="shared" si="3"/>
        <v>-0.33449413925972082</v>
      </c>
      <c r="F83">
        <f t="shared" si="4"/>
        <v>-1.8842119665108746E-3</v>
      </c>
      <c r="G83">
        <f t="shared" si="5"/>
        <v>0.52878768644275942</v>
      </c>
    </row>
    <row r="84" spans="1:7" x14ac:dyDescent="0.3">
      <c r="A84" s="2">
        <f>'Holding period returnprocess'!A85</f>
        <v>41243</v>
      </c>
      <c r="B84">
        <v>9.8078565663355141E-2</v>
      </c>
      <c r="C84">
        <v>4.1188512409001763E-3</v>
      </c>
      <c r="D84">
        <v>-0.14995918696916141</v>
      </c>
      <c r="E84">
        <f t="shared" si="3"/>
        <v>3.8248085320895582E-2</v>
      </c>
      <c r="F84">
        <f t="shared" si="4"/>
        <v>2.5498789638004095E-3</v>
      </c>
      <c r="G84">
        <f t="shared" si="5"/>
        <v>-0.14962704264563986</v>
      </c>
    </row>
    <row r="85" spans="1:7" x14ac:dyDescent="0.3">
      <c r="A85" s="2">
        <f>'Holding period returnprocess'!A86</f>
        <v>41213</v>
      </c>
      <c r="B85">
        <v>-0.53676880070271038</v>
      </c>
      <c r="C85">
        <v>1.7630931625946386E-4</v>
      </c>
      <c r="D85">
        <v>0.37466185889150044</v>
      </c>
      <c r="E85">
        <f t="shared" si="3"/>
        <v>-0.20932584757958772</v>
      </c>
      <c r="F85">
        <f t="shared" si="4"/>
        <v>1.0914873841225756E-4</v>
      </c>
      <c r="G85">
        <f t="shared" si="5"/>
        <v>0.37383202103904228</v>
      </c>
    </row>
    <row r="86" spans="1:7" x14ac:dyDescent="0.3">
      <c r="A86" s="2">
        <f>'Holding period returnprocess'!A87</f>
        <v>41180</v>
      </c>
      <c r="B86">
        <v>1.1602593628474319E-2</v>
      </c>
      <c r="C86">
        <v>5.0293429881004175E-3</v>
      </c>
      <c r="D86">
        <v>-0.15681390385740449</v>
      </c>
      <c r="E86">
        <f t="shared" si="3"/>
        <v>4.5247092271800274E-3</v>
      </c>
      <c r="F86">
        <f t="shared" si="4"/>
        <v>3.1135418923970699E-3</v>
      </c>
      <c r="G86">
        <f t="shared" si="5"/>
        <v>-0.15646657703423225</v>
      </c>
    </row>
    <row r="87" spans="1:7" x14ac:dyDescent="0.3">
      <c r="A87" s="2">
        <f>'Holding period returnprocess'!A88</f>
        <v>41152</v>
      </c>
      <c r="B87">
        <v>-0.6228024757642423</v>
      </c>
      <c r="C87">
        <v>-1.7803317572566884E-3</v>
      </c>
      <c r="D87">
        <v>0.43033749079295675</v>
      </c>
      <c r="E87">
        <f t="shared" si="3"/>
        <v>-0.24287673937707194</v>
      </c>
      <c r="F87">
        <f t="shared" si="4"/>
        <v>-1.1021593718501344E-3</v>
      </c>
      <c r="G87">
        <f t="shared" si="5"/>
        <v>0.42938433708724344</v>
      </c>
    </row>
    <row r="88" spans="1:7" x14ac:dyDescent="0.3">
      <c r="A88" s="2">
        <f>'Holding period returnprocess'!A89</f>
        <v>41121</v>
      </c>
      <c r="B88">
        <v>0.22324186181931538</v>
      </c>
      <c r="C88">
        <v>-6.6977113680442499E-4</v>
      </c>
      <c r="D88">
        <v>-0.4388182804837763</v>
      </c>
      <c r="E88">
        <f t="shared" si="3"/>
        <v>8.7058509882460514E-2</v>
      </c>
      <c r="F88">
        <f t="shared" si="4"/>
        <v>-4.146387505670323E-4</v>
      </c>
      <c r="G88">
        <f t="shared" si="5"/>
        <v>-0.43784634269279488</v>
      </c>
    </row>
    <row r="89" spans="1:7" x14ac:dyDescent="0.3">
      <c r="A89" s="2">
        <f>'Holding period returnprocess'!A90</f>
        <v>41089</v>
      </c>
      <c r="B89">
        <v>-0.45390863986779206</v>
      </c>
      <c r="C89">
        <v>5.517852144132758E-3</v>
      </c>
      <c r="D89">
        <v>0.40103246717622976</v>
      </c>
      <c r="E89">
        <f t="shared" si="3"/>
        <v>-0.17701254364939778</v>
      </c>
      <c r="F89">
        <f t="shared" si="4"/>
        <v>3.4159658324077135E-3</v>
      </c>
      <c r="G89">
        <f t="shared" si="5"/>
        <v>0.40014422111266695</v>
      </c>
    </row>
    <row r="90" spans="1:7" x14ac:dyDescent="0.3">
      <c r="A90" s="2">
        <f>'Holding period returnprocess'!A91</f>
        <v>41060</v>
      </c>
      <c r="B90">
        <v>0.50136014641903481</v>
      </c>
      <c r="C90">
        <v>3.377622587848034E-3</v>
      </c>
      <c r="D90">
        <v>-0.45781669170907147</v>
      </c>
      <c r="E90">
        <f t="shared" si="3"/>
        <v>0.19551739492757134</v>
      </c>
      <c r="F90">
        <f t="shared" si="4"/>
        <v>2.091002631726153E-3</v>
      </c>
      <c r="G90">
        <f t="shared" si="5"/>
        <v>-0.45680267437250199</v>
      </c>
    </row>
    <row r="91" spans="1:7" x14ac:dyDescent="0.3">
      <c r="A91" s="2">
        <f>'Holding period returnprocess'!A92</f>
        <v>41026</v>
      </c>
      <c r="B91">
        <v>0.59800445573431438</v>
      </c>
      <c r="C91">
        <v>1.2038460272543485E-2</v>
      </c>
      <c r="D91">
        <v>-0.33024496567073064</v>
      </c>
      <c r="E91">
        <f t="shared" si="3"/>
        <v>0.23320615764008454</v>
      </c>
      <c r="F91">
        <f t="shared" si="4"/>
        <v>7.4527131013347485E-3</v>
      </c>
      <c r="G91">
        <f t="shared" si="5"/>
        <v>-0.32951350671222307</v>
      </c>
    </row>
    <row r="92" spans="1:7" x14ac:dyDescent="0.3">
      <c r="A92" s="2">
        <f>'Holding period returnprocess'!A93</f>
        <v>40998</v>
      </c>
      <c r="B92">
        <v>-0.47659602939126339</v>
      </c>
      <c r="C92">
        <v>-6.1528677773958797E-3</v>
      </c>
      <c r="D92">
        <v>5.1132968978030158E-3</v>
      </c>
      <c r="E92">
        <f t="shared" si="3"/>
        <v>-0.18586003447813385</v>
      </c>
      <c r="F92">
        <f t="shared" si="4"/>
        <v>-3.8090883100692779E-3</v>
      </c>
      <c r="G92">
        <f t="shared" si="5"/>
        <v>5.1019714660411114E-3</v>
      </c>
    </row>
    <row r="93" spans="1:7" x14ac:dyDescent="0.3">
      <c r="A93" s="2">
        <f>'Holding period returnprocess'!A94</f>
        <v>40968</v>
      </c>
      <c r="B93">
        <v>-5.9814259404624343E-2</v>
      </c>
      <c r="C93">
        <v>7.9430734013251486E-3</v>
      </c>
      <c r="D93">
        <v>0.42490695020424707</v>
      </c>
      <c r="E93">
        <f t="shared" si="3"/>
        <v>-2.3326002798275333E-2</v>
      </c>
      <c r="F93">
        <f t="shared" si="4"/>
        <v>4.9173603486430111E-3</v>
      </c>
      <c r="G93">
        <f t="shared" si="5"/>
        <v>0.423965824592755</v>
      </c>
    </row>
    <row r="94" spans="1:7" x14ac:dyDescent="0.3">
      <c r="A94" s="2">
        <f>'Holding period returnprocess'!A95</f>
        <v>40939</v>
      </c>
      <c r="B94">
        <v>-0.24900797872995384</v>
      </c>
      <c r="C94">
        <v>3.5118330943258722E-4</v>
      </c>
      <c r="D94">
        <v>-4.827726456551884E-4</v>
      </c>
      <c r="E94">
        <f t="shared" si="3"/>
        <v>-9.7106624180633649E-2</v>
      </c>
      <c r="F94">
        <f t="shared" si="4"/>
        <v>2.1740890379042538E-4</v>
      </c>
      <c r="G94">
        <f t="shared" si="5"/>
        <v>-4.8170335342279796E-4</v>
      </c>
    </row>
    <row r="95" spans="1:7" x14ac:dyDescent="0.3">
      <c r="A95" s="2">
        <f>'Holding period returnprocess'!A96</f>
        <v>40907</v>
      </c>
      <c r="B95">
        <v>0.71142325260898098</v>
      </c>
      <c r="C95">
        <v>8.7428072932516487E-3</v>
      </c>
      <c r="D95">
        <v>-0.53044736828355887</v>
      </c>
      <c r="E95">
        <f t="shared" si="3"/>
        <v>0.27743653346700581</v>
      </c>
      <c r="F95">
        <f t="shared" si="4"/>
        <v>5.4124558275503642E-3</v>
      </c>
      <c r="G95">
        <f t="shared" si="5"/>
        <v>-0.52927248139691163</v>
      </c>
    </row>
    <row r="96" spans="1:7" x14ac:dyDescent="0.3">
      <c r="A96" s="2">
        <f>'Holding period returnprocess'!A97</f>
        <v>40877</v>
      </c>
      <c r="B96">
        <v>-0.50784134996655528</v>
      </c>
      <c r="C96">
        <v>-5.0342414847143321E-3</v>
      </c>
      <c r="D96">
        <v>0.11348251486848379</v>
      </c>
      <c r="E96">
        <f t="shared" si="3"/>
        <v>-0.1980448954532063</v>
      </c>
      <c r="F96">
        <f t="shared" si="4"/>
        <v>-3.1165744305344249E-3</v>
      </c>
      <c r="G96">
        <f t="shared" si="5"/>
        <v>0.1132311626579635</v>
      </c>
    </row>
    <row r="97" spans="1:7" x14ac:dyDescent="0.3">
      <c r="A97" s="2">
        <f>'Holding period returnprocess'!A98</f>
        <v>40847</v>
      </c>
      <c r="B97">
        <v>-0.68038842252534082</v>
      </c>
      <c r="C97">
        <v>-2.0458821533591992E-3</v>
      </c>
      <c r="D97">
        <v>0.35862691348094961</v>
      </c>
      <c r="E97">
        <f t="shared" si="3"/>
        <v>-0.26533375829966799</v>
      </c>
      <c r="F97">
        <f t="shared" si="4"/>
        <v>-1.2665550562892438E-3</v>
      </c>
      <c r="G97">
        <f t="shared" si="5"/>
        <v>0.35783259139917367</v>
      </c>
    </row>
    <row r="98" spans="1:7" x14ac:dyDescent="0.3">
      <c r="A98" s="2">
        <f>'Holding period returnprocess'!A99</f>
        <v>40816</v>
      </c>
      <c r="B98">
        <v>0.14011466342970624</v>
      </c>
      <c r="C98">
        <v>-1.1393253974064916E-2</v>
      </c>
      <c r="D98">
        <v>-0.7252167677735939</v>
      </c>
      <c r="E98">
        <f t="shared" si="3"/>
        <v>5.4641068263198374E-2</v>
      </c>
      <c r="F98">
        <f t="shared" si="4"/>
        <v>-7.0532818348046115E-3</v>
      </c>
      <c r="G98">
        <f t="shared" si="5"/>
        <v>-0.72361048650729043</v>
      </c>
    </row>
    <row r="99" spans="1:7" x14ac:dyDescent="0.3">
      <c r="A99" s="2">
        <f>'Holding period returnprocess'!A100</f>
        <v>40786</v>
      </c>
      <c r="B99">
        <v>0.22612570622122238</v>
      </c>
      <c r="C99">
        <v>7.0414530794337118E-3</v>
      </c>
      <c r="D99">
        <v>-3.5941997172466281E-2</v>
      </c>
      <c r="E99">
        <f t="shared" si="3"/>
        <v>8.8183134065025801E-2</v>
      </c>
      <c r="F99">
        <f t="shared" si="4"/>
        <v>4.3591895001072233E-3</v>
      </c>
      <c r="G99">
        <f t="shared" si="5"/>
        <v>-3.5862389309966242E-2</v>
      </c>
    </row>
    <row r="100" spans="1:7" x14ac:dyDescent="0.3">
      <c r="A100" s="2">
        <f>'Holding period returnprocess'!A101</f>
        <v>40753</v>
      </c>
      <c r="B100">
        <v>0.31307181052453059</v>
      </c>
      <c r="C100">
        <v>9.6401335072146734E-3</v>
      </c>
      <c r="D100">
        <v>-3.8797798975619177E-2</v>
      </c>
      <c r="E100">
        <f t="shared" si="3"/>
        <v>0.12208984949484704</v>
      </c>
      <c r="F100">
        <f t="shared" si="4"/>
        <v>5.9679683000403707E-3</v>
      </c>
      <c r="G100">
        <f t="shared" si="5"/>
        <v>-3.8711865803031834E-2</v>
      </c>
    </row>
    <row r="101" spans="1:7" x14ac:dyDescent="0.3">
      <c r="A101" s="2">
        <f>'Holding period returnprocess'!A102</f>
        <v>40724</v>
      </c>
      <c r="B101">
        <v>0.17334792200079396</v>
      </c>
      <c r="C101">
        <v>-1.3411834294279577E-3</v>
      </c>
      <c r="D101">
        <v>-0.2402298522579655</v>
      </c>
      <c r="E101">
        <f t="shared" si="3"/>
        <v>6.7601173263931155E-2</v>
      </c>
      <c r="F101">
        <f t="shared" si="4"/>
        <v>-8.3029350012375411E-4</v>
      </c>
      <c r="G101">
        <f t="shared" si="5"/>
        <v>-0.23969776760626413</v>
      </c>
    </row>
    <row r="102" spans="1:7" x14ac:dyDescent="0.3">
      <c r="A102" s="2">
        <f>'Holding period returnprocess'!A103</f>
        <v>40694</v>
      </c>
      <c r="B102">
        <v>0.48330984711390235</v>
      </c>
      <c r="C102">
        <v>3.260953283269447E-3</v>
      </c>
      <c r="D102">
        <v>-0.36053434815439256</v>
      </c>
      <c r="E102">
        <f t="shared" si="3"/>
        <v>0.18847824847165659</v>
      </c>
      <c r="F102">
        <f t="shared" si="4"/>
        <v>2.0187755499340111E-3</v>
      </c>
      <c r="G102">
        <f t="shared" si="5"/>
        <v>-0.35973580129911614</v>
      </c>
    </row>
    <row r="103" spans="1:7" x14ac:dyDescent="0.3">
      <c r="A103" s="2">
        <f>'Holding period returnprocess'!A104</f>
        <v>40661</v>
      </c>
      <c r="B103">
        <v>0.13955101097907727</v>
      </c>
      <c r="C103">
        <v>2.121204464386591E-3</v>
      </c>
      <c r="D103">
        <v>-0.22571532392365623</v>
      </c>
      <c r="E103">
        <f t="shared" si="3"/>
        <v>5.4421258492560146E-2</v>
      </c>
      <c r="F103">
        <f t="shared" si="4"/>
        <v>1.3131852366867159E-3</v>
      </c>
      <c r="G103">
        <f t="shared" si="5"/>
        <v>-0.22521538747369074</v>
      </c>
    </row>
    <row r="104" spans="1:7" x14ac:dyDescent="0.3">
      <c r="A104" s="2">
        <f>'Holding period returnprocess'!A105</f>
        <v>40633</v>
      </c>
      <c r="B104">
        <v>0.17653505934904756</v>
      </c>
      <c r="C104">
        <v>1.8757724698267024E-2</v>
      </c>
      <c r="D104">
        <v>0.71104693283252285</v>
      </c>
      <c r="E104">
        <f t="shared" si="3"/>
        <v>6.8844073793735319E-2</v>
      </c>
      <c r="F104">
        <f t="shared" si="4"/>
        <v>1.1612443572110489E-2</v>
      </c>
      <c r="G104">
        <f t="shared" si="5"/>
        <v>0.70947203630720146</v>
      </c>
    </row>
    <row r="105" spans="1:7" x14ac:dyDescent="0.3">
      <c r="A105" s="2">
        <f>'Holding period returnprocess'!A106</f>
        <v>40602</v>
      </c>
      <c r="B105">
        <v>-1.0857611556392064</v>
      </c>
      <c r="C105">
        <v>-1.8713753888394059E-2</v>
      </c>
      <c r="D105">
        <v>-0.25511083196123707</v>
      </c>
      <c r="E105">
        <f t="shared" si="3"/>
        <v>-0.42341856284424301</v>
      </c>
      <c r="F105">
        <f t="shared" si="4"/>
        <v>-1.1585222330905434E-2</v>
      </c>
      <c r="G105">
        <f t="shared" si="5"/>
        <v>-0.25454578745534617</v>
      </c>
    </row>
    <row r="106" spans="1:7" x14ac:dyDescent="0.3">
      <c r="A106" s="2">
        <f>'Holding period returnprocess'!A107</f>
        <v>40574</v>
      </c>
      <c r="B106">
        <v>-1.6597241196404613</v>
      </c>
      <c r="C106">
        <v>-1.6362347392544826E-2</v>
      </c>
      <c r="D106">
        <v>0.67373963955250371</v>
      </c>
      <c r="E106">
        <f t="shared" si="3"/>
        <v>-0.64724916507292507</v>
      </c>
      <c r="F106">
        <f t="shared" si="4"/>
        <v>-1.0129524708332586E-2</v>
      </c>
      <c r="G106">
        <f t="shared" si="5"/>
        <v>0.67224737488148456</v>
      </c>
    </row>
    <row r="107" spans="1:7" x14ac:dyDescent="0.3">
      <c r="A107" s="2">
        <f>'Holding period returnprocess'!A108</f>
        <v>40542</v>
      </c>
      <c r="B107">
        <v>0.7203055543988961</v>
      </c>
      <c r="C107">
        <v>7.578358105242382E-3</v>
      </c>
      <c r="D107">
        <v>-0.48066303275233341</v>
      </c>
      <c r="E107">
        <f t="shared" si="3"/>
        <v>0.28090039975021297</v>
      </c>
      <c r="F107">
        <f t="shared" si="4"/>
        <v>4.6915741264985959E-3</v>
      </c>
      <c r="G107">
        <f t="shared" si="5"/>
        <v>-0.4795984130975991</v>
      </c>
    </row>
    <row r="108" spans="1:7" x14ac:dyDescent="0.3">
      <c r="A108" s="2">
        <f>'Holding period returnprocess'!A109</f>
        <v>40512</v>
      </c>
      <c r="B108">
        <v>-2.9351112323729085</v>
      </c>
      <c r="C108">
        <v>-3.5112623428660124E-2</v>
      </c>
      <c r="D108">
        <v>0.81667306843555254</v>
      </c>
      <c r="E108">
        <f t="shared" si="3"/>
        <v>-1.1446169107677144</v>
      </c>
      <c r="F108">
        <f t="shared" si="4"/>
        <v>-2.1737356997874643E-2</v>
      </c>
      <c r="G108">
        <f t="shared" si="5"/>
        <v>0.81486422077949261</v>
      </c>
    </row>
    <row r="109" spans="1:7" x14ac:dyDescent="0.3">
      <c r="A109" s="2">
        <f>'Holding period returnprocess'!A110</f>
        <v>40480</v>
      </c>
      <c r="B109">
        <v>-1.0475637805820543</v>
      </c>
      <c r="C109">
        <v>-2.8493051506563866E-5</v>
      </c>
      <c r="D109">
        <v>0.77747043898209978</v>
      </c>
      <c r="E109">
        <f t="shared" si="3"/>
        <v>-0.40852258174644784</v>
      </c>
      <c r="F109">
        <f t="shared" si="4"/>
        <v>-1.7639343691183225E-5</v>
      </c>
      <c r="G109">
        <f t="shared" si="5"/>
        <v>0.77574842115689757</v>
      </c>
    </row>
    <row r="110" spans="1:7" x14ac:dyDescent="0.3">
      <c r="A110" s="2">
        <f>'Holding period returnprocess'!A111</f>
        <v>40451</v>
      </c>
      <c r="B110">
        <v>-0.34161760247658657</v>
      </c>
      <c r="C110">
        <v>2.3911144536726344E-3</v>
      </c>
      <c r="D110">
        <v>0.11727043131680892</v>
      </c>
      <c r="E110">
        <f t="shared" si="3"/>
        <v>-0.13322196463896874</v>
      </c>
      <c r="F110">
        <f t="shared" si="4"/>
        <v>1.4802798374739159E-3</v>
      </c>
      <c r="G110">
        <f t="shared" si="5"/>
        <v>0.11701068925721227</v>
      </c>
    </row>
    <row r="111" spans="1:7" x14ac:dyDescent="0.3">
      <c r="A111" s="2">
        <f>'Holding period returnprocess'!A112</f>
        <v>40421</v>
      </c>
      <c r="B111">
        <v>0.99618324157797122</v>
      </c>
      <c r="C111">
        <v>1.5453326379471572E-2</v>
      </c>
      <c r="D111">
        <v>-0.3279191786770676</v>
      </c>
      <c r="E111">
        <f t="shared" si="3"/>
        <v>0.38848551017662952</v>
      </c>
      <c r="F111">
        <f t="shared" si="4"/>
        <v>9.5667722748697271E-3</v>
      </c>
      <c r="G111">
        <f t="shared" si="5"/>
        <v>-0.32719287109983436</v>
      </c>
    </row>
    <row r="112" spans="1:7" x14ac:dyDescent="0.3">
      <c r="A112" s="2">
        <f>'Holding period returnprocess'!A113</f>
        <v>40389</v>
      </c>
      <c r="B112">
        <v>0.13138732932272448</v>
      </c>
      <c r="C112">
        <v>-7.268912676708086E-3</v>
      </c>
      <c r="D112">
        <v>-0.52778048930546284</v>
      </c>
      <c r="E112">
        <f t="shared" si="3"/>
        <v>5.1237635338887998E-2</v>
      </c>
      <c r="F112">
        <f t="shared" si="4"/>
        <v>-4.5000041127946522E-3</v>
      </c>
      <c r="G112">
        <f t="shared" si="5"/>
        <v>-0.52661150928409006</v>
      </c>
    </row>
    <row r="113" spans="1:7" x14ac:dyDescent="0.3">
      <c r="A113" s="2">
        <f>'Holding period returnprocess'!A114</f>
        <v>40359</v>
      </c>
      <c r="B113">
        <v>1.7976906154191887</v>
      </c>
      <c r="C113">
        <v>1.2792606135341833E-2</v>
      </c>
      <c r="D113">
        <v>-1.4138805966385337</v>
      </c>
      <c r="E113">
        <f t="shared" si="3"/>
        <v>0.70105250391948171</v>
      </c>
      <c r="F113">
        <f t="shared" si="4"/>
        <v>7.919586158582223E-3</v>
      </c>
      <c r="G113">
        <f t="shared" si="5"/>
        <v>-1.4107489951421388</v>
      </c>
    </row>
    <row r="114" spans="1:7" x14ac:dyDescent="0.3">
      <c r="A114" s="2">
        <f>'Holding period returnprocess'!A115</f>
        <v>40329</v>
      </c>
      <c r="B114">
        <v>7.1568469648464472E-3</v>
      </c>
      <c r="C114">
        <v>1.2598706265461277E-3</v>
      </c>
      <c r="D114">
        <v>-0.23137395047854262</v>
      </c>
      <c r="E114">
        <f t="shared" si="3"/>
        <v>2.7909838555307781E-3</v>
      </c>
      <c r="F114">
        <f t="shared" si="4"/>
        <v>7.7995475433531277E-4</v>
      </c>
      <c r="G114">
        <f t="shared" si="5"/>
        <v>-0.23086148074717491</v>
      </c>
    </row>
    <row r="115" spans="1:7" x14ac:dyDescent="0.3">
      <c r="A115" s="2">
        <f>'Holding period returnprocess'!A116</f>
        <v>40298</v>
      </c>
      <c r="B115">
        <v>1.1496531140821238</v>
      </c>
      <c r="C115">
        <v>1.2012227209184875E-2</v>
      </c>
      <c r="D115">
        <v>-0.81340185793302977</v>
      </c>
      <c r="E115">
        <f t="shared" si="3"/>
        <v>0.44833476202920797</v>
      </c>
      <c r="F115">
        <f t="shared" si="4"/>
        <v>7.4364728604272992E-3</v>
      </c>
      <c r="G115">
        <f t="shared" si="5"/>
        <v>-0.8116002556750106</v>
      </c>
    </row>
    <row r="116" spans="1:7" x14ac:dyDescent="0.3">
      <c r="A116" s="2">
        <f>'Holding period returnprocess'!A117</f>
        <v>40268</v>
      </c>
      <c r="B116">
        <v>-0.98905575125003531</v>
      </c>
      <c r="C116">
        <v>-1.1532895441982939E-2</v>
      </c>
      <c r="D116">
        <v>0.25354311198914242</v>
      </c>
      <c r="E116">
        <f t="shared" si="3"/>
        <v>-0.38570597464465134</v>
      </c>
      <c r="F116">
        <f t="shared" si="4"/>
        <v>-7.1397304149287532E-3</v>
      </c>
      <c r="G116">
        <f t="shared" si="5"/>
        <v>0.25298153982329363</v>
      </c>
    </row>
    <row r="117" spans="1:7" x14ac:dyDescent="0.3">
      <c r="A117" s="2">
        <f>'Holding period returnprocess'!A118</f>
        <v>40235</v>
      </c>
      <c r="B117">
        <v>-0.32431980484845069</v>
      </c>
      <c r="C117">
        <v>-4.92616270000984E-4</v>
      </c>
      <c r="D117">
        <v>6.5484025368887949E-2</v>
      </c>
      <c r="E117">
        <f t="shared" si="3"/>
        <v>-0.1264762742317963</v>
      </c>
      <c r="F117">
        <f t="shared" si="4"/>
        <v>-3.0496655271940268E-4</v>
      </c>
      <c r="G117">
        <f t="shared" si="5"/>
        <v>6.5338984923235921E-2</v>
      </c>
    </row>
    <row r="118" spans="1:7" x14ac:dyDescent="0.3">
      <c r="A118" s="2">
        <f>'Holding period returnprocess'!A119</f>
        <v>40207</v>
      </c>
      <c r="B118">
        <v>-0.66688741935904461</v>
      </c>
      <c r="C118">
        <v>-9.7816330574405971E-3</v>
      </c>
      <c r="D118">
        <v>0.15426829763087746</v>
      </c>
      <c r="E118">
        <f t="shared" si="3"/>
        <v>-0.26006871881290972</v>
      </c>
      <c r="F118">
        <f t="shared" si="4"/>
        <v>-6.05556717297988E-3</v>
      </c>
      <c r="G118">
        <f t="shared" si="5"/>
        <v>0.15392660906618835</v>
      </c>
    </row>
    <row r="119" spans="1:7" x14ac:dyDescent="0.3">
      <c r="A119" s="2">
        <f>'Holding period returnprocess'!A120</f>
        <v>40177</v>
      </c>
      <c r="B119">
        <v>0.23582793683675721</v>
      </c>
      <c r="C119">
        <v>1.8634519396455006E-2</v>
      </c>
      <c r="D119">
        <v>1.1629603447476025</v>
      </c>
      <c r="E119">
        <f t="shared" si="3"/>
        <v>9.1966751228226548E-2</v>
      </c>
      <c r="F119">
        <f t="shared" si="4"/>
        <v>1.1536170216035001E-2</v>
      </c>
      <c r="G119">
        <f t="shared" si="5"/>
        <v>1.1603845060491169</v>
      </c>
    </row>
    <row r="120" spans="1:7" x14ac:dyDescent="0.3">
      <c r="A120" s="2">
        <f>'Holding period returnprocess'!A121</f>
        <v>40147</v>
      </c>
      <c r="B120">
        <v>1.4207727786899702</v>
      </c>
      <c r="C120">
        <v>2.3285283918478287E-2</v>
      </c>
      <c r="D120">
        <v>-0.50819282176466163</v>
      </c>
      <c r="E120">
        <f t="shared" si="3"/>
        <v>0.55406436761588462</v>
      </c>
      <c r="F120">
        <f t="shared" si="4"/>
        <v>1.4415343540513867E-2</v>
      </c>
      <c r="G120">
        <f t="shared" si="5"/>
        <v>-0.50706722643159108</v>
      </c>
    </row>
    <row r="121" spans="1:7" x14ac:dyDescent="0.3">
      <c r="A121" s="2">
        <f>'Holding period returnprocess'!A122</f>
        <v>40116</v>
      </c>
      <c r="B121">
        <v>-1.5780618194720557</v>
      </c>
      <c r="C121">
        <v>-1.7393916827585221E-2</v>
      </c>
      <c r="D121">
        <v>0.45805869262209375</v>
      </c>
      <c r="E121">
        <f t="shared" si="3"/>
        <v>-0.61540299559423783</v>
      </c>
      <c r="F121">
        <f t="shared" si="4"/>
        <v>-1.0768143839800445E-2</v>
      </c>
      <c r="G121">
        <f t="shared" si="5"/>
        <v>0.45704413927815341</v>
      </c>
    </row>
    <row r="122" spans="1:7" x14ac:dyDescent="0.3">
      <c r="A122" s="2">
        <f>'Holding period returnprocess'!A123</f>
        <v>40086</v>
      </c>
      <c r="B122">
        <v>0.10137741524620564</v>
      </c>
      <c r="C122">
        <v>1.4809098767346526E-3</v>
      </c>
      <c r="D122">
        <v>-0.254209411844803</v>
      </c>
      <c r="E122">
        <f t="shared" si="3"/>
        <v>3.9534550711700221E-2</v>
      </c>
      <c r="F122">
        <f t="shared" si="4"/>
        <v>9.1679468888627676E-4</v>
      </c>
      <c r="G122">
        <f t="shared" si="5"/>
        <v>-0.25364636389264678</v>
      </c>
    </row>
    <row r="123" spans="1:7" x14ac:dyDescent="0.3">
      <c r="A123" s="2">
        <f>'Holding period returnprocess'!A124</f>
        <v>40056</v>
      </c>
      <c r="B123">
        <v>1.0386147648424919</v>
      </c>
      <c r="C123">
        <v>1.8414802787837841E-2</v>
      </c>
      <c r="D123">
        <v>-0.12850979621179781</v>
      </c>
      <c r="E123">
        <f t="shared" si="3"/>
        <v>0.40503269876100867</v>
      </c>
      <c r="F123">
        <f t="shared" si="4"/>
        <v>1.1400149096178282E-2</v>
      </c>
      <c r="G123">
        <f t="shared" si="5"/>
        <v>-0.1282251601038584</v>
      </c>
    </row>
    <row r="124" spans="1:7" x14ac:dyDescent="0.3">
      <c r="A124" s="2">
        <f>'Holding period returnprocess'!A125</f>
        <v>40025</v>
      </c>
      <c r="B124">
        <v>-0.78590885916859476</v>
      </c>
      <c r="C124">
        <v>6.2907590773993247E-3</v>
      </c>
      <c r="D124">
        <v>0.96234317795411717</v>
      </c>
      <c r="E124">
        <f t="shared" si="3"/>
        <v>-0.30648397941609767</v>
      </c>
      <c r="F124">
        <f t="shared" si="4"/>
        <v>3.8944534045107517E-3</v>
      </c>
      <c r="G124">
        <f t="shared" si="5"/>
        <v>0.96021168584418126</v>
      </c>
    </row>
    <row r="125" spans="1:7" x14ac:dyDescent="0.3">
      <c r="A125" s="2">
        <f>'Holding period returnprocess'!A126</f>
        <v>39994</v>
      </c>
      <c r="B125">
        <v>1.3843127636928145</v>
      </c>
      <c r="C125">
        <v>2.1165974427679535E-2</v>
      </c>
      <c r="D125">
        <v>-0.58686762437122153</v>
      </c>
      <c r="E125">
        <f t="shared" si="3"/>
        <v>0.53984591167721485</v>
      </c>
      <c r="F125">
        <f t="shared" si="4"/>
        <v>1.3103331435121766E-2</v>
      </c>
      <c r="G125">
        <f t="shared" si="5"/>
        <v>-0.585567772364598</v>
      </c>
    </row>
    <row r="126" spans="1:7" x14ac:dyDescent="0.3">
      <c r="A126" s="2">
        <f>'Holding period returnprocess'!A127</f>
        <v>39962</v>
      </c>
      <c r="B126">
        <v>-0.76250398332508218</v>
      </c>
      <c r="C126">
        <v>-4.4545603855679263E-3</v>
      </c>
      <c r="D126">
        <v>1.3013858192432517</v>
      </c>
      <c r="E126">
        <f t="shared" si="3"/>
        <v>-0.29735668761556</v>
      </c>
      <c r="F126">
        <f t="shared" si="4"/>
        <v>-2.7577081947868379E-3</v>
      </c>
      <c r="G126">
        <f t="shared" si="5"/>
        <v>1.29850338221949</v>
      </c>
    </row>
    <row r="127" spans="1:7" x14ac:dyDescent="0.3">
      <c r="A127" s="2">
        <f>'Holding period returnprocess'!A128</f>
        <v>39933</v>
      </c>
      <c r="B127">
        <v>-0.97634313486606783</v>
      </c>
      <c r="C127">
        <v>-9.4373848742493223E-3</v>
      </c>
      <c r="D127">
        <v>1.1038624109841269</v>
      </c>
      <c r="E127">
        <f t="shared" si="3"/>
        <v>-0.38074838546278311</v>
      </c>
      <c r="F127">
        <f t="shared" si="4"/>
        <v>-5.8424516343730274E-3</v>
      </c>
      <c r="G127">
        <f t="shared" si="5"/>
        <v>1.1014174681889075</v>
      </c>
    </row>
    <row r="128" spans="1:7" x14ac:dyDescent="0.3">
      <c r="A128" s="2">
        <f>'Holding period returnprocess'!A129</f>
        <v>39903</v>
      </c>
      <c r="B128">
        <v>-1.02050937150613</v>
      </c>
      <c r="C128">
        <v>-1.8550294427517159E-2</v>
      </c>
      <c r="D128">
        <v>0.43345319176939312</v>
      </c>
      <c r="E128">
        <f t="shared" si="3"/>
        <v>-0.39797206706830562</v>
      </c>
      <c r="F128">
        <f t="shared" si="4"/>
        <v>-1.1484028620245208E-2</v>
      </c>
      <c r="G128">
        <f t="shared" si="5"/>
        <v>0.43249313710339843</v>
      </c>
    </row>
    <row r="129" spans="1:7" x14ac:dyDescent="0.3">
      <c r="A129" s="2">
        <f>'Holding period returnprocess'!A130</f>
        <v>39871</v>
      </c>
      <c r="B129">
        <v>-6.8303891329741934E-2</v>
      </c>
      <c r="C129">
        <v>2.2250473619244279E-3</v>
      </c>
      <c r="D129">
        <v>1.3167934871039969E-2</v>
      </c>
      <c r="E129">
        <f t="shared" si="3"/>
        <v>-2.6636738064627397E-2</v>
      </c>
      <c r="F129">
        <f t="shared" si="4"/>
        <v>1.3774718070154717E-3</v>
      </c>
      <c r="G129">
        <f t="shared" si="5"/>
        <v>1.3138769236654252E-2</v>
      </c>
    </row>
    <row r="130" spans="1:7" x14ac:dyDescent="0.3">
      <c r="A130" s="2">
        <f>'Holding period returnprocess'!A131</f>
        <v>39843</v>
      </c>
      <c r="B130">
        <v>-1.7733909721707324</v>
      </c>
      <c r="C130">
        <v>5.3377425146734951E-3</v>
      </c>
      <c r="D130">
        <v>1.13720376821691</v>
      </c>
      <c r="E130">
        <f t="shared" si="3"/>
        <v>-0.69157627614281936</v>
      </c>
      <c r="F130">
        <f t="shared" si="4"/>
        <v>3.3044644140569767E-3</v>
      </c>
      <c r="G130">
        <f t="shared" si="5"/>
        <v>1.1346849777117423</v>
      </c>
    </row>
    <row r="131" spans="1:7" x14ac:dyDescent="0.3">
      <c r="A131" s="2">
        <f>'Holding period returnprocess'!A132</f>
        <v>39812</v>
      </c>
      <c r="B131">
        <v>4.4610776181510472</v>
      </c>
      <c r="C131">
        <v>-1.2517727619196572E-2</v>
      </c>
      <c r="D131">
        <v>-0.53738402357636561</v>
      </c>
      <c r="E131">
        <f t="shared" ref="E131:E194" si="6">STANDARDIZE(B131,AVERAGE(B$2:B$321),_xlfn.STDEV.P(B$2:B$321))</f>
        <v>1.7397040444885921</v>
      </c>
      <c r="F131">
        <f t="shared" ref="F131:F194" si="7">STANDARDIZE(C131,AVERAGE(C$2:C$321),_xlfn.STDEV.P(C$2:C$321))</f>
        <v>-7.7494156656643396E-3</v>
      </c>
      <c r="G131">
        <f t="shared" ref="G131:G194" si="8">STANDARDIZE(D131,AVERAGE(D$2:D$321),_xlfn.STDEV.P(D$2:D$321))</f>
        <v>-0.53619377270484825</v>
      </c>
    </row>
    <row r="132" spans="1:7" x14ac:dyDescent="0.3">
      <c r="A132" s="2">
        <f>'Holding period returnprocess'!A133</f>
        <v>39780</v>
      </c>
      <c r="B132">
        <v>-5.5535838151097722E-2</v>
      </c>
      <c r="C132">
        <v>1.3833068991121642E-2</v>
      </c>
      <c r="D132">
        <v>-1.0127357506325707</v>
      </c>
      <c r="E132">
        <f t="shared" si="6"/>
        <v>-2.1657529977156576E-2</v>
      </c>
      <c r="F132">
        <f t="shared" si="7"/>
        <v>8.5637109869382035E-3</v>
      </c>
      <c r="G132">
        <f t="shared" si="8"/>
        <v>-1.0104926441073989</v>
      </c>
    </row>
    <row r="133" spans="1:7" x14ac:dyDescent="0.3">
      <c r="A133" s="2">
        <f>'Holding period returnprocess'!A134</f>
        <v>39752</v>
      </c>
      <c r="B133">
        <v>2.0280657315158699</v>
      </c>
      <c r="C133">
        <v>1.2970133544305523E-2</v>
      </c>
      <c r="D133">
        <v>1.8627373597480337</v>
      </c>
      <c r="E133">
        <f t="shared" si="6"/>
        <v>0.79089279712402705</v>
      </c>
      <c r="F133">
        <f t="shared" si="7"/>
        <v>8.0294889880700819E-3</v>
      </c>
      <c r="G133">
        <f t="shared" si="8"/>
        <v>1.858611586244213</v>
      </c>
    </row>
    <row r="134" spans="1:7" x14ac:dyDescent="0.3">
      <c r="A134" s="2">
        <f>'Holding period returnprocess'!A135</f>
        <v>39721</v>
      </c>
      <c r="B134">
        <v>-1.3907253240003565</v>
      </c>
      <c r="C134">
        <v>-2.1338954835016168E-2</v>
      </c>
      <c r="D134">
        <v>-0.31496777733572257</v>
      </c>
      <c r="E134">
        <f t="shared" si="6"/>
        <v>-0.54234664312765335</v>
      </c>
      <c r="F134">
        <f t="shared" si="7"/>
        <v>-1.3210419328327873E-2</v>
      </c>
      <c r="G134">
        <f t="shared" si="8"/>
        <v>-0.31427015579316392</v>
      </c>
    </row>
    <row r="135" spans="1:7" x14ac:dyDescent="0.3">
      <c r="A135" s="2">
        <f>'Holding period returnprocess'!A136</f>
        <v>39689</v>
      </c>
      <c r="B135">
        <v>1.8667521523432244</v>
      </c>
      <c r="C135">
        <v>2.4439782917839478E-2</v>
      </c>
      <c r="D135">
        <v>-0.24434668293374612</v>
      </c>
      <c r="E135">
        <f t="shared" si="6"/>
        <v>0.72798470402658033</v>
      </c>
      <c r="F135">
        <f t="shared" si="7"/>
        <v>1.5130065325794065E-2</v>
      </c>
      <c r="G135">
        <f t="shared" si="8"/>
        <v>-0.24380547992145948</v>
      </c>
    </row>
    <row r="136" spans="1:7" x14ac:dyDescent="0.3">
      <c r="A136" s="2">
        <f>'Holding period returnprocess'!A137</f>
        <v>39660</v>
      </c>
      <c r="B136">
        <v>0.29822671785909083</v>
      </c>
      <c r="C136">
        <v>1.5823299754689438E-2</v>
      </c>
      <c r="D136">
        <v>0.14308172173446973</v>
      </c>
      <c r="E136">
        <f t="shared" si="6"/>
        <v>0.11630065012162979</v>
      </c>
      <c r="F136">
        <f t="shared" si="7"/>
        <v>9.7958136437995991E-3</v>
      </c>
      <c r="G136">
        <f t="shared" si="8"/>
        <v>0.14276481029586893</v>
      </c>
    </row>
    <row r="137" spans="1:7" x14ac:dyDescent="0.3">
      <c r="A137" s="2">
        <f>'Holding period returnprocess'!A138</f>
        <v>39629</v>
      </c>
      <c r="B137">
        <v>2.0849003965918587</v>
      </c>
      <c r="C137">
        <v>3.476311440922239E-2</v>
      </c>
      <c r="D137">
        <v>0.15228595118349539</v>
      </c>
      <c r="E137">
        <f t="shared" si="6"/>
        <v>0.81305683576293164</v>
      </c>
      <c r="F137">
        <f t="shared" si="7"/>
        <v>2.1520984605622854E-2</v>
      </c>
      <c r="G137">
        <f t="shared" si="8"/>
        <v>0.15194865331425522</v>
      </c>
    </row>
    <row r="138" spans="1:7" x14ac:dyDescent="0.3">
      <c r="A138" s="2">
        <f>'Holding period returnprocess'!A139</f>
        <v>39598</v>
      </c>
      <c r="B138">
        <v>-2.8046489124782106</v>
      </c>
      <c r="C138">
        <v>-4.2632733771512131E-2</v>
      </c>
      <c r="D138">
        <v>-0.14212233183307391</v>
      </c>
      <c r="E138">
        <f t="shared" si="6"/>
        <v>-1.0937400050060433</v>
      </c>
      <c r="F138">
        <f t="shared" si="7"/>
        <v>-2.6392871374865224E-2</v>
      </c>
      <c r="G138">
        <f t="shared" si="8"/>
        <v>-0.14180754534537637</v>
      </c>
    </row>
    <row r="139" spans="1:7" x14ac:dyDescent="0.3">
      <c r="A139" s="2">
        <f>'Holding period returnprocess'!A140</f>
        <v>39568</v>
      </c>
      <c r="B139">
        <v>-5.0320172781513763</v>
      </c>
      <c r="C139">
        <v>-9.5528956621986072E-2</v>
      </c>
      <c r="D139">
        <v>-0.80237287526435408</v>
      </c>
      <c r="E139">
        <f t="shared" si="6"/>
        <v>-1.9623556369244992</v>
      </c>
      <c r="F139">
        <f t="shared" si="7"/>
        <v>-5.9139615071645245E-2</v>
      </c>
      <c r="G139">
        <f t="shared" si="8"/>
        <v>-0.80059570107947708</v>
      </c>
    </row>
    <row r="140" spans="1:7" x14ac:dyDescent="0.3">
      <c r="A140" s="2">
        <f>'Holding period returnprocess'!A141</f>
        <v>39538</v>
      </c>
      <c r="B140">
        <v>0.23856654690740495</v>
      </c>
      <c r="C140">
        <v>2.8089334474607711E-2</v>
      </c>
      <c r="D140">
        <v>0.29807168080050089</v>
      </c>
      <c r="E140">
        <f t="shared" si="6"/>
        <v>9.303473780546026E-2</v>
      </c>
      <c r="F140">
        <f t="shared" si="7"/>
        <v>1.7389412458679244E-2</v>
      </c>
      <c r="G140">
        <f t="shared" si="8"/>
        <v>0.2974114823906443</v>
      </c>
    </row>
    <row r="141" spans="1:7" x14ac:dyDescent="0.3">
      <c r="A141" s="2">
        <f>'Holding period returnprocess'!A142</f>
        <v>39507</v>
      </c>
      <c r="B141">
        <v>0.36573377426176285</v>
      </c>
      <c r="C141">
        <v>1.1092119487170817E-2</v>
      </c>
      <c r="D141">
        <v>-0.71559223339957589</v>
      </c>
      <c r="E141">
        <f t="shared" si="6"/>
        <v>0.14262664332502167</v>
      </c>
      <c r="F141">
        <f t="shared" si="7"/>
        <v>6.866856919580353E-3</v>
      </c>
      <c r="G141">
        <f t="shared" si="8"/>
        <v>-0.71400726949650628</v>
      </c>
    </row>
    <row r="142" spans="1:7" x14ac:dyDescent="0.3">
      <c r="A142" s="2">
        <f>'Holding period returnprocess'!A143</f>
        <v>39478</v>
      </c>
      <c r="B142">
        <v>1.3326246561616262</v>
      </c>
      <c r="C142">
        <v>2.8118491245197191E-2</v>
      </c>
      <c r="D142">
        <v>1.1742330600845345</v>
      </c>
      <c r="E142">
        <f t="shared" si="6"/>
        <v>0.51968889639505544</v>
      </c>
      <c r="F142">
        <f t="shared" si="7"/>
        <v>1.7407462694444063E-2</v>
      </c>
      <c r="G142">
        <f t="shared" si="8"/>
        <v>1.1716322534698744</v>
      </c>
    </row>
    <row r="143" spans="1:7" x14ac:dyDescent="0.3">
      <c r="A143" s="2">
        <f>'Holding period returnprocess'!A144</f>
        <v>39444</v>
      </c>
      <c r="B143">
        <v>5.2334495274095269E-2</v>
      </c>
      <c r="C143">
        <v>3.8498429901310579E-3</v>
      </c>
      <c r="D143">
        <v>0.71218759158706635</v>
      </c>
      <c r="E143">
        <f t="shared" si="6"/>
        <v>2.0409089661243801E-2</v>
      </c>
      <c r="F143">
        <f t="shared" si="7"/>
        <v>2.3833426070333685E-3</v>
      </c>
      <c r="G143">
        <f t="shared" si="8"/>
        <v>0.710610168618797</v>
      </c>
    </row>
    <row r="144" spans="1:7" x14ac:dyDescent="0.3">
      <c r="A144" s="2">
        <f>'Holding period returnprocess'!A145</f>
        <v>39416</v>
      </c>
      <c r="B144">
        <v>1.0264892274707158</v>
      </c>
      <c r="C144">
        <v>7.381584948394266E-3</v>
      </c>
      <c r="D144">
        <v>-0.66872855813755261</v>
      </c>
      <c r="E144">
        <f t="shared" si="6"/>
        <v>0.40030405509844458</v>
      </c>
      <c r="F144">
        <f t="shared" si="7"/>
        <v>4.5697567303505495E-3</v>
      </c>
      <c r="G144">
        <f t="shared" si="8"/>
        <v>-0.66724739250141296</v>
      </c>
    </row>
    <row r="145" spans="1:7" x14ac:dyDescent="0.3">
      <c r="A145" s="2">
        <f>'Holding period returnprocess'!A146</f>
        <v>39386</v>
      </c>
      <c r="B145">
        <v>0.83171814847141878</v>
      </c>
      <c r="C145">
        <v>3.3344070604507184E-2</v>
      </c>
      <c r="D145">
        <v>0.57342722802002832</v>
      </c>
      <c r="E145">
        <f t="shared" si="6"/>
        <v>0.32434840875285992</v>
      </c>
      <c r="F145">
        <f t="shared" si="7"/>
        <v>2.0642489672272505E-2</v>
      </c>
      <c r="G145">
        <f t="shared" si="8"/>
        <v>0.57215714512221472</v>
      </c>
    </row>
    <row r="146" spans="1:7" x14ac:dyDescent="0.3">
      <c r="A146" s="2">
        <f>'Holding period returnprocess'!A147</f>
        <v>39353</v>
      </c>
      <c r="B146">
        <v>-0.63349479428484379</v>
      </c>
      <c r="C146">
        <v>-1.8467870562750933E-2</v>
      </c>
      <c r="D146">
        <v>0.74997413693662984</v>
      </c>
      <c r="E146">
        <f t="shared" si="6"/>
        <v>-0.24704646502801461</v>
      </c>
      <c r="F146">
        <f t="shared" si="7"/>
        <v>-1.1433002043515382E-2</v>
      </c>
      <c r="G146">
        <f t="shared" si="8"/>
        <v>0.74831302061954341</v>
      </c>
    </row>
    <row r="147" spans="1:7" x14ac:dyDescent="0.3">
      <c r="A147" s="2">
        <f>'Holding period returnprocess'!A148</f>
        <v>39325</v>
      </c>
      <c r="B147">
        <v>2.5527087446342631</v>
      </c>
      <c r="C147">
        <v>4.1996696070542981E-2</v>
      </c>
      <c r="D147">
        <v>0.20382232670322281</v>
      </c>
      <c r="E147">
        <f t="shared" si="6"/>
        <v>0.99548990346467858</v>
      </c>
      <c r="F147">
        <f t="shared" si="7"/>
        <v>2.5999116160357695E-2</v>
      </c>
      <c r="G147">
        <f t="shared" si="8"/>
        <v>0.2033708810119671</v>
      </c>
    </row>
    <row r="148" spans="1:7" x14ac:dyDescent="0.3">
      <c r="A148" s="2">
        <f>'Holding period returnprocess'!A149</f>
        <v>39294</v>
      </c>
      <c r="B148">
        <v>0.67137381829494558</v>
      </c>
      <c r="C148">
        <v>3.4245316030398563E-2</v>
      </c>
      <c r="D148">
        <v>-5.956709204138811E-2</v>
      </c>
      <c r="E148">
        <f t="shared" si="6"/>
        <v>0.2618182975116124</v>
      </c>
      <c r="F148">
        <f t="shared" si="7"/>
        <v>2.1200428431964038E-2</v>
      </c>
      <c r="G148">
        <f t="shared" si="8"/>
        <v>-5.9435157000327248E-2</v>
      </c>
    </row>
    <row r="149" spans="1:7" x14ac:dyDescent="0.3">
      <c r="A149" s="2">
        <f>'Holding period returnprocess'!A150</f>
        <v>39262</v>
      </c>
      <c r="B149">
        <v>-2.0119249893982181</v>
      </c>
      <c r="C149">
        <v>-1.462200168220372E-2</v>
      </c>
      <c r="D149">
        <v>0.48999909148926662</v>
      </c>
      <c r="E149">
        <f t="shared" si="6"/>
        <v>-0.78459832822062248</v>
      </c>
      <c r="F149">
        <f t="shared" si="7"/>
        <v>-9.052119709464691E-3</v>
      </c>
      <c r="G149">
        <f t="shared" si="8"/>
        <v>0.48891379341544894</v>
      </c>
    </row>
    <row r="150" spans="1:7" x14ac:dyDescent="0.3">
      <c r="A150" s="2">
        <f>'Holding period returnprocess'!A151</f>
        <v>39233</v>
      </c>
      <c r="B150">
        <v>-2.5014446240289985</v>
      </c>
      <c r="C150">
        <v>-4.1121235360721251E-2</v>
      </c>
      <c r="D150">
        <v>-0.46866811185247736</v>
      </c>
      <c r="E150">
        <f t="shared" si="6"/>
        <v>-0.97549823203729524</v>
      </c>
      <c r="F150">
        <f t="shared" si="7"/>
        <v>-2.5457140080852505E-2</v>
      </c>
      <c r="G150">
        <f t="shared" si="8"/>
        <v>-0.46763005972567179</v>
      </c>
    </row>
    <row r="151" spans="1:7" x14ac:dyDescent="0.3">
      <c r="A151" s="2">
        <f>'Holding period returnprocess'!A152</f>
        <v>39199</v>
      </c>
      <c r="B151">
        <v>-0.44305357417926472</v>
      </c>
      <c r="C151">
        <v>-7.6012171838842979E-3</v>
      </c>
      <c r="D151">
        <v>-0.61431794519432747</v>
      </c>
      <c r="E151">
        <f t="shared" si="6"/>
        <v>-0.17277935084309387</v>
      </c>
      <c r="F151">
        <f t="shared" si="7"/>
        <v>-4.7057256168904155E-3</v>
      </c>
      <c r="G151">
        <f t="shared" si="8"/>
        <v>-0.61295729352331185</v>
      </c>
    </row>
    <row r="152" spans="1:7" x14ac:dyDescent="0.3">
      <c r="A152" s="2">
        <f>'Holding period returnprocess'!A153</f>
        <v>39171</v>
      </c>
      <c r="B152">
        <v>-0.21250242294587807</v>
      </c>
      <c r="C152">
        <v>-2.0158860259511641E-3</v>
      </c>
      <c r="D152">
        <v>0.56209059366470593</v>
      </c>
      <c r="E152">
        <f t="shared" si="6"/>
        <v>-8.2870408521560981E-2</v>
      </c>
      <c r="F152">
        <f t="shared" si="7"/>
        <v>-1.2479851954713256E-3</v>
      </c>
      <c r="G152">
        <f t="shared" si="8"/>
        <v>0.56084562025718143</v>
      </c>
    </row>
    <row r="153" spans="1:7" x14ac:dyDescent="0.3">
      <c r="A153" s="2">
        <f>'Holding period returnprocess'!A154</f>
        <v>39141</v>
      </c>
      <c r="B153">
        <v>-0.47485939276439953</v>
      </c>
      <c r="C153">
        <v>1.0888618943391382E-2</v>
      </c>
      <c r="D153">
        <v>-1.7971109393272606</v>
      </c>
      <c r="E153">
        <f t="shared" si="6"/>
        <v>-0.18518279143908217</v>
      </c>
      <c r="F153">
        <f t="shared" si="7"/>
        <v>6.7408747645191468E-3</v>
      </c>
      <c r="G153">
        <f t="shared" si="8"/>
        <v>-1.7931305216596267</v>
      </c>
    </row>
    <row r="154" spans="1:7" x14ac:dyDescent="0.3">
      <c r="A154" s="2">
        <f>'Holding period returnprocess'!A155</f>
        <v>39113</v>
      </c>
      <c r="B154">
        <v>1.009469761232476E-2</v>
      </c>
      <c r="C154">
        <v>1.2749529810291812E-2</v>
      </c>
      <c r="D154">
        <v>1.2274253019713686</v>
      </c>
      <c r="E154">
        <f t="shared" si="6"/>
        <v>3.9366690668183072E-3</v>
      </c>
      <c r="F154">
        <f t="shared" si="7"/>
        <v>7.8929186708147185E-3</v>
      </c>
      <c r="G154">
        <f t="shared" si="8"/>
        <v>1.2247066799593649</v>
      </c>
    </row>
    <row r="155" spans="1:7" x14ac:dyDescent="0.3">
      <c r="A155" s="2">
        <f>'Holding period returnprocess'!A156</f>
        <v>39080</v>
      </c>
      <c r="B155">
        <v>-0.15945582807119174</v>
      </c>
      <c r="C155">
        <v>-7.9557643283380657E-3</v>
      </c>
      <c r="D155">
        <v>-0.19711415540824834</v>
      </c>
      <c r="E155">
        <f t="shared" si="6"/>
        <v>-6.2183618568758377E-2</v>
      </c>
      <c r="F155">
        <f t="shared" si="7"/>
        <v>-4.9252169877709506E-3</v>
      </c>
      <c r="G155">
        <f t="shared" si="8"/>
        <v>-0.19667756763308217</v>
      </c>
    </row>
    <row r="156" spans="1:7" x14ac:dyDescent="0.3">
      <c r="A156" s="2">
        <f>'Holding period returnprocess'!A157</f>
        <v>39051</v>
      </c>
      <c r="B156">
        <v>-0.33731385814042503</v>
      </c>
      <c r="C156">
        <v>-2.2789596011955579E-3</v>
      </c>
      <c r="D156">
        <v>-1.2517980896595766</v>
      </c>
      <c r="E156">
        <f t="shared" si="6"/>
        <v>-0.13154361647537677</v>
      </c>
      <c r="F156">
        <f t="shared" si="7"/>
        <v>-1.4108475413570781E-3</v>
      </c>
      <c r="G156">
        <f t="shared" si="8"/>
        <v>-1.2490254844055813</v>
      </c>
    </row>
    <row r="157" spans="1:7" x14ac:dyDescent="0.3">
      <c r="A157" s="2">
        <f>'Holding period returnprocess'!A158</f>
        <v>39021</v>
      </c>
      <c r="B157">
        <v>-1.5128571403783058</v>
      </c>
      <c r="C157">
        <v>-8.3832238250792154E-3</v>
      </c>
      <c r="D157">
        <v>-0.78605331087737829</v>
      </c>
      <c r="E157">
        <f t="shared" si="6"/>
        <v>-0.58997486955638756</v>
      </c>
      <c r="F157">
        <f t="shared" si="7"/>
        <v>-5.1898465931797524E-3</v>
      </c>
      <c r="G157">
        <f t="shared" si="8"/>
        <v>-0.78431228286522359</v>
      </c>
    </row>
    <row r="158" spans="1:7" x14ac:dyDescent="0.3">
      <c r="A158" s="2">
        <f>'Holding period returnprocess'!A159</f>
        <v>38989</v>
      </c>
      <c r="B158">
        <v>-0.59773284517179215</v>
      </c>
      <c r="C158">
        <v>-4.207580196903548E-3</v>
      </c>
      <c r="D158">
        <v>0.31169205993132254</v>
      </c>
      <c r="E158">
        <f t="shared" si="6"/>
        <v>-0.23310023659710086</v>
      </c>
      <c r="F158">
        <f t="shared" si="7"/>
        <v>-2.6048088666204921E-3</v>
      </c>
      <c r="G158">
        <f t="shared" si="8"/>
        <v>0.31100169376913317</v>
      </c>
    </row>
    <row r="159" spans="1:7" x14ac:dyDescent="0.3">
      <c r="A159" s="2">
        <f>'Holding period returnprocess'!A160</f>
        <v>38960</v>
      </c>
      <c r="B159">
        <v>4.2797959823661067</v>
      </c>
      <c r="C159">
        <v>6.5934810945616804E-2</v>
      </c>
      <c r="D159">
        <v>1.9750355557288768E-2</v>
      </c>
      <c r="E159">
        <f t="shared" si="6"/>
        <v>1.6690089295496862</v>
      </c>
      <c r="F159">
        <f t="shared" si="7"/>
        <v>4.0818611204720696E-2</v>
      </c>
      <c r="G159">
        <f t="shared" si="8"/>
        <v>1.9706610531602282E-2</v>
      </c>
    </row>
    <row r="160" spans="1:7" x14ac:dyDescent="0.3">
      <c r="A160" s="2">
        <f>'Holding period returnprocess'!A161</f>
        <v>38929</v>
      </c>
      <c r="B160">
        <v>-0.43553727150096189</v>
      </c>
      <c r="C160">
        <v>3.5334623428720153E-3</v>
      </c>
      <c r="D160">
        <v>0.43300654616175849</v>
      </c>
      <c r="E160">
        <f t="shared" si="6"/>
        <v>-0.16984818862438683</v>
      </c>
      <c r="F160">
        <f t="shared" si="7"/>
        <v>2.1874791708916251E-3</v>
      </c>
      <c r="G160">
        <f t="shared" si="8"/>
        <v>0.4320474807702871</v>
      </c>
    </row>
    <row r="161" spans="1:7" x14ac:dyDescent="0.3">
      <c r="A161" s="2">
        <f>'Holding period returnprocess'!A162</f>
        <v>38898</v>
      </c>
      <c r="B161">
        <v>-1.518313671219752</v>
      </c>
      <c r="C161">
        <v>-4.4451633309426962E-3</v>
      </c>
      <c r="D161">
        <v>0.75282601980448149</v>
      </c>
      <c r="E161">
        <f t="shared" si="6"/>
        <v>-0.59210277442294201</v>
      </c>
      <c r="F161">
        <f t="shared" si="7"/>
        <v>-2.751890710612459E-3</v>
      </c>
      <c r="G161">
        <f t="shared" si="8"/>
        <v>0.75115858685735026</v>
      </c>
    </row>
    <row r="162" spans="1:7" x14ac:dyDescent="0.3">
      <c r="A162" s="2">
        <f>'Holding period returnprocess'!A163</f>
        <v>38868</v>
      </c>
      <c r="B162">
        <v>-0.93159716549820015</v>
      </c>
      <c r="C162">
        <v>3.4524038506286728E-2</v>
      </c>
      <c r="D162">
        <v>-2.1421126051657073</v>
      </c>
      <c r="E162">
        <f t="shared" si="6"/>
        <v>-0.36329862319747064</v>
      </c>
      <c r="F162">
        <f t="shared" si="7"/>
        <v>2.1372978625316074E-2</v>
      </c>
      <c r="G162">
        <f t="shared" si="8"/>
        <v>-2.1373680439518878</v>
      </c>
    </row>
    <row r="163" spans="1:7" x14ac:dyDescent="0.3">
      <c r="A163" s="2">
        <f>'Holding period returnprocess'!A164</f>
        <v>38835</v>
      </c>
      <c r="B163">
        <v>-1.9636163704019118</v>
      </c>
      <c r="C163">
        <v>-4.9143601823050734E-3</v>
      </c>
      <c r="D163">
        <v>1.578809649628397</v>
      </c>
      <c r="E163">
        <f t="shared" si="6"/>
        <v>-0.76575922541963481</v>
      </c>
      <c r="F163">
        <f t="shared" si="7"/>
        <v>-3.0423588803026183E-3</v>
      </c>
      <c r="G163">
        <f t="shared" si="8"/>
        <v>1.5753127470801522</v>
      </c>
    </row>
    <row r="164" spans="1:7" x14ac:dyDescent="0.3">
      <c r="A164" s="2">
        <f>'Holding period returnprocess'!A165</f>
        <v>38807</v>
      </c>
      <c r="B164">
        <v>-3.0853261534759313</v>
      </c>
      <c r="C164">
        <v>-4.7068071141308052E-2</v>
      </c>
      <c r="D164">
        <v>-0.89992538762118812</v>
      </c>
      <c r="E164">
        <f t="shared" si="6"/>
        <v>-1.2031968163766589</v>
      </c>
      <c r="F164">
        <f t="shared" si="7"/>
        <v>-2.9138679075880611E-2</v>
      </c>
      <c r="G164">
        <f t="shared" si="8"/>
        <v>-0.89793214455864201</v>
      </c>
    </row>
    <row r="165" spans="1:7" x14ac:dyDescent="0.3">
      <c r="A165" s="2">
        <f>'Holding period returnprocess'!A166</f>
        <v>38776</v>
      </c>
      <c r="B165">
        <v>-1.9266163977553812</v>
      </c>
      <c r="C165">
        <v>-5.1164653833044436E-2</v>
      </c>
      <c r="D165">
        <v>-1.9237548618235492</v>
      </c>
      <c r="E165">
        <f t="shared" si="6"/>
        <v>-0.7513302000654839</v>
      </c>
      <c r="F165">
        <f t="shared" si="7"/>
        <v>-3.1674772131488164E-2</v>
      </c>
      <c r="G165">
        <f t="shared" si="8"/>
        <v>-1.9194939407681881</v>
      </c>
    </row>
    <row r="166" spans="1:7" x14ac:dyDescent="0.3">
      <c r="A166" s="2">
        <f>'Holding period returnprocess'!A167</f>
        <v>38748</v>
      </c>
      <c r="B166">
        <v>-1.3123951303970711</v>
      </c>
      <c r="C166">
        <v>-1.2373898166736709E-2</v>
      </c>
      <c r="D166">
        <v>0.45637446998492093</v>
      </c>
      <c r="E166">
        <f t="shared" si="6"/>
        <v>-0.51179990839639589</v>
      </c>
      <c r="F166">
        <f t="shared" si="7"/>
        <v>-7.6603744078591208E-3</v>
      </c>
      <c r="G166">
        <f t="shared" si="8"/>
        <v>0.45536364702255833</v>
      </c>
    </row>
    <row r="167" spans="1:7" x14ac:dyDescent="0.3">
      <c r="A167" s="2">
        <f>'Holding period returnprocess'!A168</f>
        <v>38716</v>
      </c>
      <c r="B167">
        <v>-0.8345737364822009</v>
      </c>
      <c r="C167">
        <v>-2.7012757778889344E-2</v>
      </c>
      <c r="D167">
        <v>-0.63635207865469567</v>
      </c>
      <c r="E167">
        <f t="shared" si="6"/>
        <v>-0.3254620136790638</v>
      </c>
      <c r="F167">
        <f t="shared" si="7"/>
        <v>-1.6722930444939409E-2</v>
      </c>
      <c r="G167">
        <f t="shared" si="8"/>
        <v>-0.6349426236225757</v>
      </c>
    </row>
    <row r="168" spans="1:7" x14ac:dyDescent="0.3">
      <c r="A168" s="2">
        <f>'Holding period returnprocess'!A169</f>
        <v>38686</v>
      </c>
      <c r="B168">
        <v>0.987161321800893</v>
      </c>
      <c r="C168">
        <v>2.1262107655350273E-2</v>
      </c>
      <c r="D168">
        <v>-1.3846639170135566E-2</v>
      </c>
      <c r="E168">
        <f t="shared" si="6"/>
        <v>0.38496719651596295</v>
      </c>
      <c r="F168">
        <f t="shared" si="7"/>
        <v>1.3162845139458968E-2</v>
      </c>
      <c r="G168">
        <f t="shared" si="8"/>
        <v>-1.3815970274863724E-2</v>
      </c>
    </row>
    <row r="169" spans="1:7" x14ac:dyDescent="0.3">
      <c r="A169" s="2">
        <f>'Holding period returnprocess'!A170</f>
        <v>38656</v>
      </c>
      <c r="B169">
        <v>-1.4226477261536901</v>
      </c>
      <c r="C169">
        <v>-1.9713280448828936E-2</v>
      </c>
      <c r="D169">
        <v>-0.24534417360844873</v>
      </c>
      <c r="E169">
        <f t="shared" si="6"/>
        <v>-0.55479554827783173</v>
      </c>
      <c r="F169">
        <f t="shared" si="7"/>
        <v>-1.2204004510971657E-2</v>
      </c>
      <c r="G169">
        <f t="shared" si="8"/>
        <v>-0.24480076125592717</v>
      </c>
    </row>
    <row r="170" spans="1:7" x14ac:dyDescent="0.3">
      <c r="A170" s="2">
        <f>'Holding period returnprocess'!A171</f>
        <v>38625</v>
      </c>
      <c r="B170">
        <v>-2.2968871694080844</v>
      </c>
      <c r="C170">
        <v>-4.8075666149908235E-2</v>
      </c>
      <c r="D170">
        <v>-0.27838403708430759</v>
      </c>
      <c r="E170">
        <f t="shared" si="6"/>
        <v>-0.89572615416840784</v>
      </c>
      <c r="F170">
        <f t="shared" si="7"/>
        <v>-2.9762456232711943E-2</v>
      </c>
      <c r="G170">
        <f t="shared" si="8"/>
        <v>-0.27776744479979765</v>
      </c>
    </row>
    <row r="171" spans="1:7" x14ac:dyDescent="0.3">
      <c r="A171" s="2">
        <f>'Holding period returnprocess'!A172</f>
        <v>38595</v>
      </c>
      <c r="B171">
        <v>-0.76104130037910034</v>
      </c>
      <c r="C171">
        <v>-1.3562553002642462E-2</v>
      </c>
      <c r="D171">
        <v>-0.13708543041820012</v>
      </c>
      <c r="E171">
        <f t="shared" si="6"/>
        <v>-0.29678627937460594</v>
      </c>
      <c r="F171">
        <f t="shared" si="7"/>
        <v>-8.3962412270339997E-3</v>
      </c>
      <c r="G171">
        <f t="shared" si="8"/>
        <v>-0.13678180015405181</v>
      </c>
    </row>
    <row r="172" spans="1:7" x14ac:dyDescent="0.3">
      <c r="A172" s="2">
        <f>'Holding period returnprocess'!A173</f>
        <v>38562</v>
      </c>
      <c r="B172">
        <v>-2.2866521065743473</v>
      </c>
      <c r="C172">
        <v>-2.2386187763450895E-2</v>
      </c>
      <c r="D172">
        <v>0.95278357083642629</v>
      </c>
      <c r="E172">
        <f t="shared" si="6"/>
        <v>-0.89173474632224103</v>
      </c>
      <c r="F172">
        <f t="shared" si="7"/>
        <v>-1.3858735341273078E-2</v>
      </c>
      <c r="G172">
        <f t="shared" si="8"/>
        <v>0.95067325228246524</v>
      </c>
    </row>
    <row r="173" spans="1:7" x14ac:dyDescent="0.3">
      <c r="A173" s="2">
        <f>'Holding period returnprocess'!A174</f>
        <v>38533</v>
      </c>
      <c r="B173">
        <v>0.7216352245252099</v>
      </c>
      <c r="C173">
        <v>9.3242736016769818E-3</v>
      </c>
      <c r="D173">
        <v>-0.4968208567773148</v>
      </c>
      <c r="E173">
        <f t="shared" si="6"/>
        <v>0.28141893645694316</v>
      </c>
      <c r="F173">
        <f t="shared" si="7"/>
        <v>5.7724272422228695E-3</v>
      </c>
      <c r="G173">
        <f t="shared" si="8"/>
        <v>-0.49572044918828428</v>
      </c>
    </row>
    <row r="174" spans="1:7" x14ac:dyDescent="0.3">
      <c r="A174" s="2">
        <f>'Holding period returnprocess'!A175</f>
        <v>38503</v>
      </c>
      <c r="B174">
        <v>-0.4578908149332731</v>
      </c>
      <c r="C174">
        <v>-8.9685547710635226E-4</v>
      </c>
      <c r="D174">
        <v>0.20010703000621782</v>
      </c>
      <c r="E174">
        <f t="shared" si="6"/>
        <v>-0.17856548817542248</v>
      </c>
      <c r="F174">
        <f t="shared" si="7"/>
        <v>-5.5522105094111195E-4</v>
      </c>
      <c r="G174">
        <f t="shared" si="8"/>
        <v>0.19966381331868671</v>
      </c>
    </row>
    <row r="175" spans="1:7" x14ac:dyDescent="0.3">
      <c r="A175" s="2">
        <f>'Holding period returnprocess'!A176</f>
        <v>38470</v>
      </c>
      <c r="B175">
        <v>0.76841365785133309</v>
      </c>
      <c r="C175">
        <v>1.5091363648917005E-2</v>
      </c>
      <c r="D175">
        <v>-0.218820454686909</v>
      </c>
      <c r="E175">
        <f t="shared" si="6"/>
        <v>0.299661306713219</v>
      </c>
      <c r="F175">
        <f t="shared" si="7"/>
        <v>9.3426900979860748E-3</v>
      </c>
      <c r="G175">
        <f t="shared" si="8"/>
        <v>-0.21833578966995604</v>
      </c>
    </row>
    <row r="176" spans="1:7" x14ac:dyDescent="0.3">
      <c r="A176" s="2">
        <f>'Holding period returnprocess'!A177</f>
        <v>38442</v>
      </c>
      <c r="B176">
        <v>1.4961272744476692</v>
      </c>
      <c r="C176">
        <v>1.9822044076867315E-2</v>
      </c>
      <c r="D176">
        <v>-0.87416924148879305</v>
      </c>
      <c r="E176">
        <f t="shared" si="6"/>
        <v>0.58345065771464355</v>
      </c>
      <c r="F176">
        <f t="shared" si="7"/>
        <v>1.2271337383887216E-2</v>
      </c>
      <c r="G176">
        <f t="shared" si="8"/>
        <v>-0.87223304566627657</v>
      </c>
    </row>
    <row r="177" spans="1:7" x14ac:dyDescent="0.3">
      <c r="A177" s="2">
        <f>'Holding period returnprocess'!A178</f>
        <v>38411</v>
      </c>
      <c r="B177">
        <v>-1.9699276638707124</v>
      </c>
      <c r="C177">
        <v>-2.4096771915266699E-2</v>
      </c>
      <c r="D177">
        <v>0.67870782179813915</v>
      </c>
      <c r="E177">
        <f t="shared" si="6"/>
        <v>-0.76822046544131761</v>
      </c>
      <c r="F177">
        <f t="shared" si="7"/>
        <v>-1.4917715695118591E-2</v>
      </c>
      <c r="G177">
        <f t="shared" si="8"/>
        <v>0.67720455310953054</v>
      </c>
    </row>
    <row r="178" spans="1:7" x14ac:dyDescent="0.3">
      <c r="A178" s="2">
        <f>'Holding period returnprocess'!A179</f>
        <v>38383</v>
      </c>
      <c r="B178">
        <v>0.76092545738488582</v>
      </c>
      <c r="C178">
        <v>1.1418334602856507E-2</v>
      </c>
      <c r="D178">
        <v>-0.43491010598876279</v>
      </c>
      <c r="E178">
        <f t="shared" si="6"/>
        <v>0.29674110362497524</v>
      </c>
      <c r="F178">
        <f t="shared" si="7"/>
        <v>7.0688086319657863E-3</v>
      </c>
      <c r="G178">
        <f t="shared" si="8"/>
        <v>-0.43394682440618099</v>
      </c>
    </row>
    <row r="179" spans="1:7" x14ac:dyDescent="0.3">
      <c r="A179" s="2">
        <f>'Holding period returnprocess'!A180</f>
        <v>38351</v>
      </c>
      <c r="B179">
        <v>7.0198457271759815E-2</v>
      </c>
      <c r="C179">
        <v>-4.61570933571758E-4</v>
      </c>
      <c r="D179">
        <v>-0.32310586855796569</v>
      </c>
      <c r="E179">
        <f t="shared" si="6"/>
        <v>2.7375569421981119E-2</v>
      </c>
      <c r="F179">
        <f t="shared" si="7"/>
        <v>-2.8574715253837325E-4</v>
      </c>
      <c r="G179">
        <f t="shared" si="8"/>
        <v>-0.32239022197233769</v>
      </c>
    </row>
    <row r="180" spans="1:7" x14ac:dyDescent="0.3">
      <c r="A180" s="2">
        <f>'Holding period returnprocess'!A181</f>
        <v>38321</v>
      </c>
      <c r="B180">
        <v>0.16087733896108508</v>
      </c>
      <c r="C180">
        <v>3.8510873747256077E-3</v>
      </c>
      <c r="D180">
        <v>-7.4548330072466695E-2</v>
      </c>
      <c r="E180">
        <f t="shared" si="6"/>
        <v>6.2737970780513214E-2</v>
      </c>
      <c r="F180">
        <f t="shared" si="7"/>
        <v>2.3841129747681905E-3</v>
      </c>
      <c r="G180">
        <f t="shared" si="8"/>
        <v>-7.4383213115233049E-2</v>
      </c>
    </row>
    <row r="181" spans="1:7" x14ac:dyDescent="0.3">
      <c r="A181" s="2">
        <f>'Holding period returnprocess'!A182</f>
        <v>38289</v>
      </c>
      <c r="B181">
        <v>-0.60488641180989211</v>
      </c>
      <c r="C181">
        <v>-1.9806658364903643E-5</v>
      </c>
      <c r="D181">
        <v>0.57096460568045226</v>
      </c>
      <c r="E181">
        <f t="shared" si="6"/>
        <v>-0.23588994121066442</v>
      </c>
      <c r="F181">
        <f t="shared" si="7"/>
        <v>-1.2261812470031648E-5</v>
      </c>
      <c r="G181">
        <f t="shared" si="8"/>
        <v>0.56969997724026544</v>
      </c>
    </row>
    <row r="182" spans="1:7" x14ac:dyDescent="0.3">
      <c r="A182" s="2">
        <f>'Holding period returnprocess'!A183</f>
        <v>38260</v>
      </c>
      <c r="B182">
        <v>1.0241544059636365</v>
      </c>
      <c r="C182">
        <v>1.1178705245743496E-2</v>
      </c>
      <c r="D182">
        <v>-0.70727110462063569</v>
      </c>
      <c r="E182">
        <f t="shared" si="6"/>
        <v>0.39939353554090584</v>
      </c>
      <c r="F182">
        <f t="shared" si="7"/>
        <v>6.9204600218620762E-3</v>
      </c>
      <c r="G182">
        <f t="shared" si="8"/>
        <v>-0.70570457117017837</v>
      </c>
    </row>
    <row r="183" spans="1:7" x14ac:dyDescent="0.3">
      <c r="A183" s="2">
        <f>'Holding period returnprocess'!A184</f>
        <v>38230</v>
      </c>
      <c r="B183">
        <v>3.2931210588764754</v>
      </c>
      <c r="C183">
        <v>3.1745767172802003E-2</v>
      </c>
      <c r="D183">
        <v>-1.8402642293364129</v>
      </c>
      <c r="E183">
        <f t="shared" si="6"/>
        <v>1.2842314157027475</v>
      </c>
      <c r="F183">
        <f t="shared" si="7"/>
        <v>1.9653019536083668E-2</v>
      </c>
      <c r="G183">
        <f t="shared" si="8"/>
        <v>-1.8361882315272251</v>
      </c>
    </row>
    <row r="184" spans="1:7" x14ac:dyDescent="0.3">
      <c r="A184" s="2">
        <f>'Holding period returnprocess'!A185</f>
        <v>38198</v>
      </c>
      <c r="B184">
        <v>-1.7557456530157531</v>
      </c>
      <c r="C184">
        <v>-1.2254759143887505E-2</v>
      </c>
      <c r="D184">
        <v>0.81306683579242423</v>
      </c>
      <c r="E184">
        <f t="shared" si="6"/>
        <v>-0.68469506139432268</v>
      </c>
      <c r="F184">
        <f t="shared" si="7"/>
        <v>-7.5866183845499308E-3</v>
      </c>
      <c r="G184">
        <f t="shared" si="8"/>
        <v>0.81126597557431945</v>
      </c>
    </row>
    <row r="185" spans="1:7" x14ac:dyDescent="0.3">
      <c r="A185" s="2">
        <f>'Holding period returnprocess'!A186</f>
        <v>38168</v>
      </c>
      <c r="B185">
        <v>-2.9917843450100396</v>
      </c>
      <c r="C185">
        <v>-2.3494038024119909E-2</v>
      </c>
      <c r="D185">
        <v>1.5465810655334296</v>
      </c>
      <c r="E185">
        <f t="shared" si="6"/>
        <v>-1.1667179481644674</v>
      </c>
      <c r="F185">
        <f t="shared" si="7"/>
        <v>-1.4544578045828573E-2</v>
      </c>
      <c r="G185">
        <f t="shared" si="8"/>
        <v>1.5431555460159856</v>
      </c>
    </row>
    <row r="186" spans="1:7" x14ac:dyDescent="0.3">
      <c r="A186" s="2">
        <f>'Holding period returnprocess'!A187</f>
        <v>38138</v>
      </c>
      <c r="B186">
        <v>-7.070466976798967E-2</v>
      </c>
      <c r="C186">
        <v>-5.3925971632017944E-4</v>
      </c>
      <c r="D186">
        <v>-0.12676897215457411</v>
      </c>
      <c r="E186">
        <f t="shared" si="6"/>
        <v>-2.7572979106914319E-2</v>
      </c>
      <c r="F186">
        <f t="shared" si="7"/>
        <v>-3.3384235706684912E-4</v>
      </c>
      <c r="G186">
        <f t="shared" si="8"/>
        <v>-0.12648819179459217</v>
      </c>
    </row>
    <row r="187" spans="1:7" x14ac:dyDescent="0.3">
      <c r="A187" s="2">
        <f>'Holding period returnprocess'!A188</f>
        <v>38107</v>
      </c>
      <c r="B187">
        <v>-1.6961178433380955</v>
      </c>
      <c r="C187">
        <v>-4.8604945267441673E-3</v>
      </c>
      <c r="D187">
        <v>1.2013183959124432</v>
      </c>
      <c r="E187">
        <f t="shared" si="6"/>
        <v>-0.66144176913190034</v>
      </c>
      <c r="F187">
        <f t="shared" si="7"/>
        <v>-3.0090119847842323E-3</v>
      </c>
      <c r="G187">
        <f t="shared" si="8"/>
        <v>1.1986575980379761</v>
      </c>
    </row>
    <row r="188" spans="1:7" x14ac:dyDescent="0.3">
      <c r="A188" s="2">
        <f>'Holding period returnprocess'!A189</f>
        <v>38077</v>
      </c>
      <c r="B188">
        <v>-2.467104693823936</v>
      </c>
      <c r="C188">
        <v>-3.5972630535985255E-2</v>
      </c>
      <c r="D188">
        <v>0.58377907171773402</v>
      </c>
      <c r="E188">
        <f t="shared" si="6"/>
        <v>-0.96210655393195799</v>
      </c>
      <c r="F188">
        <f t="shared" si="7"/>
        <v>-2.2269766134167687E-2</v>
      </c>
      <c r="G188">
        <f t="shared" si="8"/>
        <v>0.58248606054062213</v>
      </c>
    </row>
    <row r="189" spans="1:7" x14ac:dyDescent="0.3">
      <c r="A189" s="2">
        <f>'Holding period returnprocess'!A190</f>
        <v>38044</v>
      </c>
      <c r="B189">
        <v>0.38031781775504886</v>
      </c>
      <c r="C189">
        <v>1.1854796225571708E-2</v>
      </c>
      <c r="D189">
        <v>-0.12683444754486123</v>
      </c>
      <c r="E189">
        <f t="shared" si="6"/>
        <v>0.14831404032233797</v>
      </c>
      <c r="F189">
        <f t="shared" si="7"/>
        <v>7.3390112309857152E-3</v>
      </c>
      <c r="G189">
        <f t="shared" si="8"/>
        <v>-0.12655352216355945</v>
      </c>
    </row>
    <row r="190" spans="1:7" x14ac:dyDescent="0.3">
      <c r="A190" s="2">
        <f>'Holding period returnprocess'!A191</f>
        <v>38016</v>
      </c>
      <c r="B190">
        <v>0.38675336553811979</v>
      </c>
      <c r="C190">
        <v>1.9597762438650187E-2</v>
      </c>
      <c r="D190">
        <v>0.31654533792668171</v>
      </c>
      <c r="E190">
        <f t="shared" si="6"/>
        <v>0.1508237362893291</v>
      </c>
      <c r="F190">
        <f t="shared" si="7"/>
        <v>1.2132490167076451E-2</v>
      </c>
      <c r="G190">
        <f t="shared" si="8"/>
        <v>0.31584422224811254</v>
      </c>
    </row>
    <row r="191" spans="1:7" x14ac:dyDescent="0.3">
      <c r="A191" s="2">
        <f>'Holding period returnprocess'!A192</f>
        <v>37985</v>
      </c>
      <c r="B191">
        <v>-0.76523257331656724</v>
      </c>
      <c r="C191">
        <v>-8.1681563769442703E-4</v>
      </c>
      <c r="D191">
        <v>0.63061837880505933</v>
      </c>
      <c r="E191">
        <f t="shared" si="6"/>
        <v>-0.29842076662297823</v>
      </c>
      <c r="F191">
        <f t="shared" si="7"/>
        <v>-5.0567036536261869E-4</v>
      </c>
      <c r="G191">
        <f t="shared" si="8"/>
        <v>0.62922162333404208</v>
      </c>
    </row>
    <row r="192" spans="1:7" x14ac:dyDescent="0.3">
      <c r="A192" s="2">
        <f>'Holding period returnprocess'!A193</f>
        <v>37953</v>
      </c>
      <c r="B192">
        <v>1.5143052659677432</v>
      </c>
      <c r="C192">
        <v>8.1686202515762387E-3</v>
      </c>
      <c r="D192">
        <v>-1.1895713786677446</v>
      </c>
      <c r="E192">
        <f t="shared" si="6"/>
        <v>0.59053960080755907</v>
      </c>
      <c r="F192">
        <f t="shared" si="7"/>
        <v>5.0569908269413738E-3</v>
      </c>
      <c r="G192">
        <f t="shared" si="8"/>
        <v>-1.1869365992398628</v>
      </c>
    </row>
    <row r="193" spans="1:7" x14ac:dyDescent="0.3">
      <c r="A193" s="2">
        <f>'Holding period returnprocess'!A194</f>
        <v>37925</v>
      </c>
      <c r="B193">
        <v>-0.76623207103191027</v>
      </c>
      <c r="C193">
        <v>1.009809367643197E-2</v>
      </c>
      <c r="D193">
        <v>1.2625004663404269</v>
      </c>
      <c r="E193">
        <f t="shared" si="6"/>
        <v>-0.29881054469156965</v>
      </c>
      <c r="F193">
        <f t="shared" si="7"/>
        <v>6.2514801176437795E-3</v>
      </c>
      <c r="G193">
        <f t="shared" si="8"/>
        <v>1.2597041564122826</v>
      </c>
    </row>
    <row r="194" spans="1:7" x14ac:dyDescent="0.3">
      <c r="A194" s="2">
        <f>'Holding period returnprocess'!A195</f>
        <v>37894</v>
      </c>
      <c r="B194">
        <v>-5.2455757263488306E-3</v>
      </c>
      <c r="C194">
        <v>1.0031324388367867E-2</v>
      </c>
      <c r="D194">
        <v>5.4757403356898604E-2</v>
      </c>
      <c r="E194">
        <f t="shared" si="6"/>
        <v>-2.0456378677810435E-3</v>
      </c>
      <c r="F194">
        <f t="shared" si="7"/>
        <v>6.2101449022876213E-3</v>
      </c>
      <c r="G194">
        <f t="shared" si="8"/>
        <v>5.4636121286334167E-2</v>
      </c>
    </row>
    <row r="195" spans="1:7" x14ac:dyDescent="0.3">
      <c r="A195" s="2">
        <f>'Holding period returnprocess'!A196</f>
        <v>37862</v>
      </c>
      <c r="B195">
        <v>-6.2097125726345475</v>
      </c>
      <c r="C195">
        <v>-7.467691898034827E-2</v>
      </c>
      <c r="D195">
        <v>2.449759689233264</v>
      </c>
      <c r="E195">
        <f t="shared" ref="E195:E258" si="9">STANDARDIZE(B195,AVERAGE(B$2:B$321),_xlfn.STDEV.P(B$2:B$321))</f>
        <v>-2.4216261187137684</v>
      </c>
      <c r="F195">
        <f t="shared" ref="F195:F258" si="10">STANDARDIZE(C195,AVERAGE(C$2:C$321),_xlfn.STDEV.P(C$2:C$321))</f>
        <v>-4.6230634138610546E-2</v>
      </c>
      <c r="G195">
        <f t="shared" ref="G195:G258" si="11">STANDARDIZE(D195,AVERAGE(D$2:D$321),_xlfn.STDEV.P(D$2:D$321))</f>
        <v>2.4443337210667511</v>
      </c>
    </row>
    <row r="196" spans="1:7" x14ac:dyDescent="0.3">
      <c r="A196" s="2">
        <f>'Holding period returnprocess'!A197</f>
        <v>37833</v>
      </c>
      <c r="B196">
        <v>-1.5767160069279611</v>
      </c>
      <c r="C196">
        <v>1.9454775615547391E-2</v>
      </c>
      <c r="D196">
        <v>2.0118395919415168</v>
      </c>
      <c r="E196">
        <f t="shared" si="9"/>
        <v>-0.61487816376513926</v>
      </c>
      <c r="F196">
        <f t="shared" si="10"/>
        <v>1.2043970560272009E-2</v>
      </c>
      <c r="G196">
        <f t="shared" si="11"/>
        <v>2.0073835721817086</v>
      </c>
    </row>
    <row r="197" spans="1:7" x14ac:dyDescent="0.3">
      <c r="A197" s="2">
        <f>'Holding period returnprocess'!A198</f>
        <v>37802</v>
      </c>
      <c r="B197">
        <v>-3.5692190090891325</v>
      </c>
      <c r="C197">
        <v>-3.423308465138418E-2</v>
      </c>
      <c r="D197">
        <v>1.9666292343287406</v>
      </c>
      <c r="E197">
        <f t="shared" si="9"/>
        <v>-1.3919024229736425</v>
      </c>
      <c r="F197">
        <f t="shared" si="10"/>
        <v>-2.1192856287639592E-2</v>
      </c>
      <c r="G197">
        <f t="shared" si="11"/>
        <v>1.9622733509056849</v>
      </c>
    </row>
    <row r="198" spans="1:7" x14ac:dyDescent="0.3">
      <c r="A198" s="2">
        <f>'Holding period returnprocess'!A199</f>
        <v>37771</v>
      </c>
      <c r="B198">
        <v>0.40878875614268617</v>
      </c>
      <c r="C198">
        <v>1.4051048419381354E-2</v>
      </c>
      <c r="D198">
        <v>-6.1106911190472804E-2</v>
      </c>
      <c r="E198">
        <f t="shared" si="9"/>
        <v>0.15941696452653215</v>
      </c>
      <c r="F198">
        <f t="shared" si="10"/>
        <v>8.6986566613877631E-3</v>
      </c>
      <c r="G198">
        <f t="shared" si="11"/>
        <v>-6.0971565606850624E-2</v>
      </c>
    </row>
    <row r="199" spans="1:7" x14ac:dyDescent="0.3">
      <c r="A199" s="2">
        <f>'Holding period returnprocess'!A200</f>
        <v>37741</v>
      </c>
      <c r="B199">
        <v>1.3405327498591699</v>
      </c>
      <c r="C199">
        <v>-8.7861280357480614E-3</v>
      </c>
      <c r="D199">
        <v>-1.6637242386689046</v>
      </c>
      <c r="E199">
        <f t="shared" si="9"/>
        <v>0.52277284690374759</v>
      </c>
      <c r="F199">
        <f t="shared" si="10"/>
        <v>-5.4392746281156715E-3</v>
      </c>
      <c r="G199">
        <f t="shared" si="11"/>
        <v>-1.6600392589557726</v>
      </c>
    </row>
    <row r="200" spans="1:7" x14ac:dyDescent="0.3">
      <c r="A200" s="2">
        <f>'Holding period returnprocess'!A201</f>
        <v>37711</v>
      </c>
      <c r="B200">
        <v>0.72372187695409385</v>
      </c>
      <c r="C200">
        <v>-4.3469785847848547E-3</v>
      </c>
      <c r="D200">
        <v>-1.1443872609842036</v>
      </c>
      <c r="E200">
        <f t="shared" si="9"/>
        <v>0.2822326765396535</v>
      </c>
      <c r="F200">
        <f t="shared" si="10"/>
        <v>-2.6911069619041062E-3</v>
      </c>
      <c r="G200">
        <f t="shared" si="11"/>
        <v>-1.1418525597743039</v>
      </c>
    </row>
    <row r="201" spans="1:7" x14ac:dyDescent="0.3">
      <c r="A201" s="2">
        <f>'Holding period returnprocess'!A202</f>
        <v>37680</v>
      </c>
      <c r="B201">
        <v>-0.18861469294282948</v>
      </c>
      <c r="C201">
        <v>-2.5975881930915311E-3</v>
      </c>
      <c r="D201">
        <v>-0.20706003061917039</v>
      </c>
      <c r="E201">
        <f t="shared" si="9"/>
        <v>-7.3554816178834775E-2</v>
      </c>
      <c r="F201">
        <f t="shared" si="10"/>
        <v>-1.6081026244426535E-3</v>
      </c>
      <c r="G201">
        <f t="shared" si="11"/>
        <v>-0.20660141374355009</v>
      </c>
    </row>
    <row r="202" spans="1:7" x14ac:dyDescent="0.3">
      <c r="A202" s="2">
        <f>'Holding period returnprocess'!A203</f>
        <v>37652</v>
      </c>
      <c r="B202">
        <v>1.2637654630674688</v>
      </c>
      <c r="C202">
        <v>-5.5659411811681547E-3</v>
      </c>
      <c r="D202">
        <v>-1.5432850878679094</v>
      </c>
      <c r="E202">
        <f t="shared" si="9"/>
        <v>0.49283560510984875</v>
      </c>
      <c r="F202">
        <f t="shared" si="10"/>
        <v>-3.4457365662250465E-3</v>
      </c>
      <c r="G202">
        <f t="shared" si="11"/>
        <v>-1.5398668686052495</v>
      </c>
    </row>
    <row r="203" spans="1:7" x14ac:dyDescent="0.3">
      <c r="A203" s="2">
        <f>'Holding period returnprocess'!A204</f>
        <v>37620</v>
      </c>
      <c r="B203">
        <v>0.51141147029659173</v>
      </c>
      <c r="C203">
        <v>-5.6971757977974866E-3</v>
      </c>
      <c r="D203">
        <v>-0.75792046046969286</v>
      </c>
      <c r="E203">
        <f t="shared" si="9"/>
        <v>0.19943714936786686</v>
      </c>
      <c r="F203">
        <f t="shared" si="10"/>
        <v>-3.5269806725774797E-3</v>
      </c>
      <c r="G203">
        <f t="shared" si="11"/>
        <v>-0.75624174385543408</v>
      </c>
    </row>
    <row r="204" spans="1:7" x14ac:dyDescent="0.3">
      <c r="A204" s="2">
        <f>'Holding period returnprocess'!A205</f>
        <v>37589</v>
      </c>
      <c r="B204">
        <v>-0.48980002040612081</v>
      </c>
      <c r="C204">
        <v>-7.1645865650685498E-3</v>
      </c>
      <c r="D204">
        <v>-0.13516761641674907</v>
      </c>
      <c r="E204">
        <f t="shared" si="9"/>
        <v>-0.19100924696403074</v>
      </c>
      <c r="F204">
        <f t="shared" si="10"/>
        <v>-4.4354183965631018E-3</v>
      </c>
      <c r="G204">
        <f t="shared" si="11"/>
        <v>-0.13486823391525557</v>
      </c>
    </row>
    <row r="205" spans="1:7" x14ac:dyDescent="0.3">
      <c r="A205" s="2">
        <f>'Holding period returnprocess'!A206</f>
        <v>37560</v>
      </c>
      <c r="B205">
        <v>1.9075380353398312</v>
      </c>
      <c r="C205">
        <v>-10.727698313142763</v>
      </c>
      <c r="D205">
        <v>-1.7225103113762605</v>
      </c>
      <c r="E205">
        <f t="shared" si="9"/>
        <v>0.74389013578112662</v>
      </c>
      <c r="F205">
        <f t="shared" si="10"/>
        <v>-6.6412527811277888</v>
      </c>
      <c r="G205">
        <f t="shared" si="11"/>
        <v>-1.7186951265003338</v>
      </c>
    </row>
    <row r="206" spans="1:7" x14ac:dyDescent="0.3">
      <c r="A206" s="2">
        <f>'Holding period returnprocess'!A207</f>
        <v>37529</v>
      </c>
      <c r="B206">
        <v>-1.0932694065676225</v>
      </c>
      <c r="C206">
        <v>10.723616849422372</v>
      </c>
      <c r="D206">
        <v>0.10322922586799133</v>
      </c>
      <c r="E206">
        <f t="shared" si="9"/>
        <v>-0.42634658509027029</v>
      </c>
      <c r="F206">
        <f t="shared" si="10"/>
        <v>6.6387260478535222</v>
      </c>
      <c r="G206">
        <f t="shared" si="11"/>
        <v>0.1030005836481543</v>
      </c>
    </row>
    <row r="207" spans="1:7" x14ac:dyDescent="0.3">
      <c r="A207" s="2">
        <f>'Holding period returnprocess'!A208</f>
        <v>37498</v>
      </c>
      <c r="B207">
        <v>1.6300481650007275</v>
      </c>
      <c r="C207">
        <v>1.9444585043253849E-2</v>
      </c>
      <c r="D207">
        <v>-0.90706169694074568</v>
      </c>
      <c r="E207">
        <f t="shared" si="9"/>
        <v>0.6356763159252784</v>
      </c>
      <c r="F207">
        <f t="shared" si="10"/>
        <v>1.2037661828929066E-2</v>
      </c>
      <c r="G207">
        <f t="shared" si="11"/>
        <v>-0.90505264767999805</v>
      </c>
    </row>
    <row r="208" spans="1:7" x14ac:dyDescent="0.3">
      <c r="A208" s="2">
        <f>'Holding period returnprocess'!A209</f>
        <v>37468</v>
      </c>
      <c r="B208">
        <v>-0.33400580452297168</v>
      </c>
      <c r="C208">
        <v>-2.6017107921163119E-4</v>
      </c>
      <c r="D208">
        <v>0.27297808913702981</v>
      </c>
      <c r="E208">
        <f t="shared" si="9"/>
        <v>-0.13025356175087413</v>
      </c>
      <c r="F208">
        <f t="shared" si="10"/>
        <v>-1.610654823566846E-4</v>
      </c>
      <c r="G208">
        <f t="shared" si="11"/>
        <v>0.27237347047654537</v>
      </c>
    </row>
    <row r="209" spans="1:7" x14ac:dyDescent="0.3">
      <c r="A209" s="2">
        <f>'Holding period returnprocess'!A210</f>
        <v>37435</v>
      </c>
      <c r="B209">
        <v>0.66154413601069151</v>
      </c>
      <c r="C209">
        <v>1.3587846008223464E-2</v>
      </c>
      <c r="D209">
        <v>-0.36856184902777633</v>
      </c>
      <c r="E209">
        <f t="shared" si="9"/>
        <v>0.25798497751817046</v>
      </c>
      <c r="F209">
        <f t="shared" si="10"/>
        <v>8.4118995014144399E-3</v>
      </c>
      <c r="G209">
        <f t="shared" si="11"/>
        <v>-0.36774552207578798</v>
      </c>
    </row>
    <row r="210" spans="1:7" x14ac:dyDescent="0.3">
      <c r="A210" s="2">
        <f>'Holding period returnprocess'!A211</f>
        <v>37407</v>
      </c>
      <c r="B210">
        <v>-0.16774062125341255</v>
      </c>
      <c r="C210">
        <v>-2.8766456293694851E-3</v>
      </c>
      <c r="D210">
        <v>-0.1840064872008573</v>
      </c>
      <c r="E210">
        <f t="shared" si="9"/>
        <v>-6.5414472062142501E-2</v>
      </c>
      <c r="F210">
        <f t="shared" si="10"/>
        <v>-1.7808601834900441E-3</v>
      </c>
      <c r="G210">
        <f t="shared" si="11"/>
        <v>-0.1835989315755559</v>
      </c>
    </row>
    <row r="211" spans="1:7" x14ac:dyDescent="0.3">
      <c r="A211" s="2">
        <f>'Holding period returnprocess'!A212</f>
        <v>37376</v>
      </c>
      <c r="B211">
        <v>0.30451312197204944</v>
      </c>
      <c r="C211">
        <v>-17.372409995688351</v>
      </c>
      <c r="D211">
        <v>0.38813429339524369</v>
      </c>
      <c r="E211">
        <f t="shared" si="9"/>
        <v>0.11875218394298855</v>
      </c>
      <c r="F211">
        <f t="shared" si="10"/>
        <v>-10.754829491933911</v>
      </c>
      <c r="G211">
        <f t="shared" si="11"/>
        <v>0.38727461547273129</v>
      </c>
    </row>
    <row r="212" spans="1:7" x14ac:dyDescent="0.3">
      <c r="A212" s="2">
        <f>'Holding period returnprocess'!A213</f>
        <v>37344</v>
      </c>
      <c r="B212">
        <v>1.0489556033869005</v>
      </c>
      <c r="C212">
        <v>17.401337575918948</v>
      </c>
      <c r="D212">
        <v>-0.82902241712228841</v>
      </c>
      <c r="E212">
        <f t="shared" si="9"/>
        <v>0.40906535637851216</v>
      </c>
      <c r="F212">
        <f t="shared" si="10"/>
        <v>10.772737841614326</v>
      </c>
      <c r="G212">
        <f t="shared" si="11"/>
        <v>-0.82718621691685568</v>
      </c>
    </row>
    <row r="213" spans="1:7" x14ac:dyDescent="0.3">
      <c r="A213" s="2">
        <f>'Holding period returnprocess'!A214</f>
        <v>37315</v>
      </c>
      <c r="B213">
        <v>-0.11223603946419894</v>
      </c>
      <c r="C213">
        <v>-1.717808050948171E-3</v>
      </c>
      <c r="D213">
        <v>-0.31395881106488144</v>
      </c>
      <c r="E213">
        <f t="shared" si="9"/>
        <v>-4.3769131251783777E-2</v>
      </c>
      <c r="F213">
        <f t="shared" si="10"/>
        <v>-1.0634524911859807E-3</v>
      </c>
      <c r="G213">
        <f t="shared" si="11"/>
        <v>-0.31326342427983422</v>
      </c>
    </row>
    <row r="214" spans="1:7" x14ac:dyDescent="0.3">
      <c r="A214" s="2">
        <f>'Holding period returnprocess'!A215</f>
        <v>37287</v>
      </c>
      <c r="B214">
        <v>-2.0158069387246149</v>
      </c>
      <c r="C214">
        <v>-2.52152089719241E-2</v>
      </c>
      <c r="D214">
        <v>1.1787598779241066</v>
      </c>
      <c r="E214">
        <f t="shared" si="9"/>
        <v>-0.78611218731963339</v>
      </c>
      <c r="F214">
        <f t="shared" si="10"/>
        <v>-1.5610112423309794E-2</v>
      </c>
      <c r="G214">
        <f t="shared" si="11"/>
        <v>1.1761490448690568</v>
      </c>
    </row>
    <row r="215" spans="1:7" x14ac:dyDescent="0.3">
      <c r="A215" s="2">
        <f>'Holding period returnprocess'!A216</f>
        <v>37253</v>
      </c>
      <c r="B215">
        <v>-8.8180577529032564E-2</v>
      </c>
      <c r="C215">
        <v>1.2266418423330741E-3</v>
      </c>
      <c r="D215">
        <v>0.2009198167796295</v>
      </c>
      <c r="E215">
        <f t="shared" si="9"/>
        <v>-3.4388127825531946E-2</v>
      </c>
      <c r="F215">
        <f t="shared" si="10"/>
        <v>7.5938363561750945E-4</v>
      </c>
      <c r="G215">
        <f t="shared" si="11"/>
        <v>0.20047479985218994</v>
      </c>
    </row>
    <row r="216" spans="1:7" x14ac:dyDescent="0.3">
      <c r="A216" s="2">
        <f>'Holding period returnprocess'!A217</f>
        <v>37225</v>
      </c>
      <c r="B216">
        <v>-0.99938445049421298</v>
      </c>
      <c r="C216">
        <v>-1.2258129945191354E-2</v>
      </c>
      <c r="D216">
        <v>5.1150205667733151E-2</v>
      </c>
      <c r="E216">
        <f t="shared" si="9"/>
        <v>-0.38973389825133575</v>
      </c>
      <c r="F216">
        <f t="shared" si="10"/>
        <v>-7.5887051642933899E-3</v>
      </c>
      <c r="G216">
        <f t="shared" si="11"/>
        <v>5.1036913172602484E-2</v>
      </c>
    </row>
    <row r="217" spans="1:7" x14ac:dyDescent="0.3">
      <c r="A217" s="2">
        <f>'Holding period returnprocess'!A218</f>
        <v>37195</v>
      </c>
      <c r="B217">
        <v>0.20074144074730876</v>
      </c>
      <c r="C217">
        <v>2.2233840086293456E-3</v>
      </c>
      <c r="D217">
        <v>-0.44736200604453785</v>
      </c>
      <c r="E217">
        <f t="shared" si="9"/>
        <v>7.8283931878617125E-2</v>
      </c>
      <c r="F217">
        <f t="shared" si="10"/>
        <v>1.3764420661172374E-3</v>
      </c>
      <c r="G217">
        <f t="shared" si="11"/>
        <v>-0.44637114477174722</v>
      </c>
    </row>
    <row r="218" spans="1:7" x14ac:dyDescent="0.3">
      <c r="A218" s="2">
        <f>'Holding period returnprocess'!A219</f>
        <v>37162</v>
      </c>
      <c r="B218">
        <v>-0.66581064640405208</v>
      </c>
      <c r="C218">
        <v>-3.3609719462997373E-3</v>
      </c>
      <c r="D218">
        <v>0.4021083369611903</v>
      </c>
      <c r="E218">
        <f t="shared" si="9"/>
        <v>-0.25964880541414381</v>
      </c>
      <c r="F218">
        <f t="shared" si="10"/>
        <v>-2.0806946312341389E-3</v>
      </c>
      <c r="G218">
        <f t="shared" si="11"/>
        <v>0.40121770795564743</v>
      </c>
    </row>
    <row r="219" spans="1:7" x14ac:dyDescent="0.3">
      <c r="A219" s="2">
        <f>'Holding period returnprocess'!A220</f>
        <v>37134</v>
      </c>
      <c r="B219">
        <v>-0.22191033528217327</v>
      </c>
      <c r="C219">
        <v>-9.074418372815295E-3</v>
      </c>
      <c r="D219">
        <v>-5.0275795071447409E-2</v>
      </c>
      <c r="E219">
        <f t="shared" si="9"/>
        <v>-8.6539249223873252E-2</v>
      </c>
      <c r="F219">
        <f t="shared" si="10"/>
        <v>-5.6177480477563411E-3</v>
      </c>
      <c r="G219">
        <f t="shared" si="11"/>
        <v>-5.0164439306715602E-2</v>
      </c>
    </row>
    <row r="220" spans="1:7" x14ac:dyDescent="0.3">
      <c r="A220" s="2">
        <f>'Holding period returnprocess'!A221</f>
        <v>37103</v>
      </c>
      <c r="B220">
        <v>-2.04945841539267</v>
      </c>
      <c r="C220">
        <v>-5.7427055288800689E-3</v>
      </c>
      <c r="D220">
        <v>1.2555132140937428</v>
      </c>
      <c r="E220">
        <f t="shared" si="9"/>
        <v>-0.79923538648214731</v>
      </c>
      <c r="F220">
        <f t="shared" si="10"/>
        <v>-3.5551670033587765E-3</v>
      </c>
      <c r="G220">
        <f t="shared" si="11"/>
        <v>1.2527323802175674</v>
      </c>
    </row>
    <row r="221" spans="1:7" x14ac:dyDescent="0.3">
      <c r="A221" s="2">
        <f>'Holding period returnprocess'!A222</f>
        <v>37071</v>
      </c>
      <c r="B221">
        <v>7.3883287665507669E-3</v>
      </c>
      <c r="C221">
        <v>1.6221057243565474E-4</v>
      </c>
      <c r="D221">
        <v>-0.4117086550082758</v>
      </c>
      <c r="E221">
        <f t="shared" si="9"/>
        <v>2.8812557272892927E-3</v>
      </c>
      <c r="F221">
        <f t="shared" si="10"/>
        <v>1.0042055470526721E-4</v>
      </c>
      <c r="G221">
        <f t="shared" si="11"/>
        <v>-0.41079676227619649</v>
      </c>
    </row>
    <row r="222" spans="1:7" x14ac:dyDescent="0.3">
      <c r="A222" s="2">
        <f>'Holding period returnprocess'!A223</f>
        <v>37042</v>
      </c>
      <c r="B222">
        <v>1.106476145790076</v>
      </c>
      <c r="C222">
        <v>2.0622373342985535E-2</v>
      </c>
      <c r="D222">
        <v>-8.9052491392533656E-2</v>
      </c>
      <c r="E222">
        <f t="shared" si="9"/>
        <v>0.43149686930552933</v>
      </c>
      <c r="F222">
        <f t="shared" si="10"/>
        <v>1.2766801444235913E-2</v>
      </c>
      <c r="G222">
        <f t="shared" si="11"/>
        <v>-8.8855249195444644E-2</v>
      </c>
    </row>
    <row r="223" spans="1:7" x14ac:dyDescent="0.3">
      <c r="A223" s="2">
        <f>'Holding period returnprocess'!A224</f>
        <v>37008</v>
      </c>
      <c r="B223">
        <v>-0.81788171126931575</v>
      </c>
      <c r="C223">
        <v>1.6797674837031908E-2</v>
      </c>
      <c r="D223">
        <v>1.7190635613101324</v>
      </c>
      <c r="E223">
        <f t="shared" si="9"/>
        <v>-0.31895255873136047</v>
      </c>
      <c r="F223">
        <f t="shared" si="10"/>
        <v>1.0399025165654262E-2</v>
      </c>
      <c r="G223">
        <f t="shared" si="11"/>
        <v>1.7152560106344985</v>
      </c>
    </row>
    <row r="224" spans="1:7" x14ac:dyDescent="0.3">
      <c r="A224" s="2">
        <f>'Holding period returnprocess'!A225</f>
        <v>36980</v>
      </c>
      <c r="B224">
        <v>1.3504603810830567</v>
      </c>
      <c r="C224">
        <v>1.5565305842491122E-3</v>
      </c>
      <c r="D224">
        <v>0.73679609712671956</v>
      </c>
      <c r="E224">
        <f t="shared" si="9"/>
        <v>0.52664436443173557</v>
      </c>
      <c r="F224">
        <f t="shared" si="10"/>
        <v>9.6360959917099064E-4</v>
      </c>
      <c r="G224">
        <f t="shared" si="11"/>
        <v>0.73516416882542901</v>
      </c>
    </row>
    <row r="225" spans="1:7" x14ac:dyDescent="0.3">
      <c r="A225" s="2">
        <f>'Holding period returnprocess'!A226</f>
        <v>36950</v>
      </c>
      <c r="B225">
        <v>2.5783121161792946</v>
      </c>
      <c r="C225">
        <v>7.641730433873113E-3</v>
      </c>
      <c r="D225">
        <v>0.39821297060287703</v>
      </c>
      <c r="E225">
        <f t="shared" si="9"/>
        <v>1.0054745513103478</v>
      </c>
      <c r="F225">
        <f t="shared" si="10"/>
        <v>4.7308063682600715E-3</v>
      </c>
      <c r="G225">
        <f t="shared" si="11"/>
        <v>0.39733096943701568</v>
      </c>
    </row>
    <row r="226" spans="1:7" x14ac:dyDescent="0.3">
      <c r="A226" s="2">
        <f>'Holding period returnprocess'!A227</f>
        <v>36922</v>
      </c>
      <c r="B226">
        <v>3.2123838836451517</v>
      </c>
      <c r="C226">
        <v>1.0356427188467899E-2</v>
      </c>
      <c r="D226">
        <v>-1.0099959506811884</v>
      </c>
      <c r="E226">
        <f t="shared" si="9"/>
        <v>1.2527460208467993</v>
      </c>
      <c r="F226">
        <f t="shared" si="10"/>
        <v>6.4114080075962053E-3</v>
      </c>
      <c r="G226">
        <f t="shared" si="11"/>
        <v>-1.0077589125338189</v>
      </c>
    </row>
    <row r="227" spans="1:7" x14ac:dyDescent="0.3">
      <c r="A227" s="2">
        <f>'Holding period returnprocess'!A228</f>
        <v>36889</v>
      </c>
      <c r="B227">
        <v>-0.60648668857217936</v>
      </c>
      <c r="C227">
        <v>6.7660019219856551E-3</v>
      </c>
      <c r="D227">
        <v>0.64916318396568806</v>
      </c>
      <c r="E227">
        <f t="shared" si="9"/>
        <v>-0.23651400745518006</v>
      </c>
      <c r="F227">
        <f t="shared" si="10"/>
        <v>4.1886644991174391E-3</v>
      </c>
      <c r="G227">
        <f t="shared" si="11"/>
        <v>0.64772535364030936</v>
      </c>
    </row>
    <row r="228" spans="1:7" x14ac:dyDescent="0.3">
      <c r="A228" s="2">
        <f>'Holding period returnprocess'!A229</f>
        <v>36860</v>
      </c>
      <c r="B228">
        <v>2.4711177702985756</v>
      </c>
      <c r="C228">
        <v>1.3331292617321078E-2</v>
      </c>
      <c r="D228">
        <v>-2.3193733434148953</v>
      </c>
      <c r="E228">
        <f t="shared" si="9"/>
        <v>0.96367154920246534</v>
      </c>
      <c r="F228">
        <f t="shared" si="10"/>
        <v>8.2530736404419301E-3</v>
      </c>
      <c r="G228">
        <f t="shared" si="11"/>
        <v>-2.3142361677225454</v>
      </c>
    </row>
    <row r="229" spans="1:7" x14ac:dyDescent="0.3">
      <c r="A229" s="2">
        <f>'Holding period returnprocess'!A230</f>
        <v>36830</v>
      </c>
      <c r="B229">
        <v>0.57729309348075941</v>
      </c>
      <c r="C229">
        <v>2.6035037228225765E-2</v>
      </c>
      <c r="D229">
        <v>0.91038686760483378</v>
      </c>
      <c r="E229">
        <f t="shared" si="9"/>
        <v>0.22512926596423163</v>
      </c>
      <c r="F229">
        <f t="shared" si="10"/>
        <v>1.6117647826364524E-2</v>
      </c>
      <c r="G229">
        <f t="shared" si="11"/>
        <v>0.90837045342978417</v>
      </c>
    </row>
    <row r="230" spans="1:7" x14ac:dyDescent="0.3">
      <c r="A230" s="2">
        <f>'Holding period returnprocess'!A231</f>
        <v>36798</v>
      </c>
      <c r="B230">
        <v>-0.44198082257664678</v>
      </c>
      <c r="C230">
        <v>2.4686093848312211E-2</v>
      </c>
      <c r="D230">
        <v>0.73153539800974254</v>
      </c>
      <c r="E230">
        <f t="shared" si="9"/>
        <v>-0.17236100566698381</v>
      </c>
      <c r="F230">
        <f t="shared" si="10"/>
        <v>1.5282550332761508E-2</v>
      </c>
      <c r="G230">
        <f t="shared" si="11"/>
        <v>0.72991512162111427</v>
      </c>
    </row>
    <row r="231" spans="1:7" x14ac:dyDescent="0.3">
      <c r="A231" s="2">
        <f>'Holding period returnprocess'!A232</f>
        <v>36769</v>
      </c>
      <c r="B231">
        <v>-4.0522410744107873</v>
      </c>
      <c r="C231">
        <v>-2.4541981697078757E-2</v>
      </c>
      <c r="D231">
        <v>-0.46923971533632058</v>
      </c>
      <c r="E231">
        <f t="shared" si="9"/>
        <v>-1.5802684440440393</v>
      </c>
      <c r="F231">
        <f t="shared" si="10"/>
        <v>-1.5193334063135357E-2</v>
      </c>
      <c r="G231">
        <f t="shared" si="11"/>
        <v>-0.46820039716602474</v>
      </c>
    </row>
    <row r="232" spans="1:7" x14ac:dyDescent="0.3">
      <c r="A232" s="2">
        <f>'Holding period returnprocess'!A233</f>
        <v>36738</v>
      </c>
      <c r="B232">
        <v>0.53528611965077755</v>
      </c>
      <c r="C232">
        <v>2.9226067548989564E-2</v>
      </c>
      <c r="D232">
        <v>0.96958463590870014</v>
      </c>
      <c r="E232">
        <f t="shared" si="9"/>
        <v>0.20874764059833298</v>
      </c>
      <c r="F232">
        <f t="shared" si="10"/>
        <v>1.8093135799070868E-2</v>
      </c>
      <c r="G232">
        <f t="shared" si="11"/>
        <v>0.96743710470704702</v>
      </c>
    </row>
    <row r="233" spans="1:7" x14ac:dyDescent="0.3">
      <c r="A233" s="2">
        <f>'Holding period returnprocess'!A234</f>
        <v>36707</v>
      </c>
      <c r="B233">
        <v>-2.0044409280491462</v>
      </c>
      <c r="C233">
        <v>-5.1647660009738854E-3</v>
      </c>
      <c r="D233">
        <v>-0.65531220967805326</v>
      </c>
      <c r="E233">
        <f t="shared" si="9"/>
        <v>-0.78167973928031664</v>
      </c>
      <c r="F233">
        <f t="shared" si="10"/>
        <v>-3.1973789313053053E-3</v>
      </c>
      <c r="G233">
        <f t="shared" si="11"/>
        <v>-0.65386075988709313</v>
      </c>
    </row>
    <row r="234" spans="1:7" x14ac:dyDescent="0.3">
      <c r="A234" s="2">
        <f>'Holding period returnprocess'!A235</f>
        <v>36677</v>
      </c>
      <c r="B234">
        <v>1.002138383635554</v>
      </c>
      <c r="C234">
        <v>9.3076317879114898E-3</v>
      </c>
      <c r="D234">
        <v>-0.35962525763197084</v>
      </c>
      <c r="E234">
        <f t="shared" si="9"/>
        <v>0.39080786042692056</v>
      </c>
      <c r="F234">
        <f t="shared" si="10"/>
        <v>5.7621247067929085E-3</v>
      </c>
      <c r="G234">
        <f t="shared" si="11"/>
        <v>-0.35882872431959695</v>
      </c>
    </row>
    <row r="235" spans="1:7" x14ac:dyDescent="0.3">
      <c r="A235" s="2">
        <f>'Holding period returnprocess'!A236</f>
        <v>36644</v>
      </c>
      <c r="B235">
        <v>0.61371105151793826</v>
      </c>
      <c r="C235">
        <v>8.3686347697109736E-3</v>
      </c>
      <c r="D235">
        <v>3.5519441974466048E-2</v>
      </c>
      <c r="E235">
        <f t="shared" si="9"/>
        <v>0.23933132078424052</v>
      </c>
      <c r="F235">
        <f t="shared" si="10"/>
        <v>5.1808148697186449E-3</v>
      </c>
      <c r="G235">
        <f t="shared" si="11"/>
        <v>3.5440770028685877E-2</v>
      </c>
    </row>
    <row r="236" spans="1:7" x14ac:dyDescent="0.3">
      <c r="A236" s="2">
        <f>'Holding period returnprocess'!A237</f>
        <v>36616</v>
      </c>
      <c r="B236">
        <v>4.4202303614485072E-3</v>
      </c>
      <c r="C236">
        <v>-2.2054791085722739E-2</v>
      </c>
      <c r="D236">
        <v>-2.0319009377383725</v>
      </c>
      <c r="E236">
        <f t="shared" si="9"/>
        <v>1.7237746785877305E-3</v>
      </c>
      <c r="F236">
        <f t="shared" si="10"/>
        <v>-1.3653575851942337E-2</v>
      </c>
      <c r="G236">
        <f t="shared" si="11"/>
        <v>-2.0274004841411766</v>
      </c>
    </row>
    <row r="237" spans="1:7" x14ac:dyDescent="0.3">
      <c r="A237" s="2">
        <f>'Holding period returnprocess'!A238</f>
        <v>36585</v>
      </c>
      <c r="B237">
        <v>-1.8052030438339239</v>
      </c>
      <c r="C237">
        <v>-2.5467267756358682E-2</v>
      </c>
      <c r="D237">
        <v>0.63539326693578702</v>
      </c>
      <c r="E237">
        <f t="shared" si="9"/>
        <v>-0.70398215527633534</v>
      </c>
      <c r="F237">
        <f t="shared" si="10"/>
        <v>-1.5766155784548153E-2</v>
      </c>
      <c r="G237">
        <f t="shared" si="11"/>
        <v>0.63398593557395488</v>
      </c>
    </row>
    <row r="238" spans="1:7" x14ac:dyDescent="0.3">
      <c r="A238" s="2">
        <f>'Holding period returnprocess'!A239</f>
        <v>36556</v>
      </c>
      <c r="B238">
        <v>-0.27437137404922396</v>
      </c>
      <c r="C238">
        <v>-2.2639364907973084E-2</v>
      </c>
      <c r="D238">
        <v>-0.85157956858322992</v>
      </c>
      <c r="E238">
        <f t="shared" si="9"/>
        <v>-0.10699768755047148</v>
      </c>
      <c r="F238">
        <f t="shared" si="10"/>
        <v>-1.4015471051589993E-2</v>
      </c>
      <c r="G238">
        <f t="shared" si="11"/>
        <v>-0.84969340658509884</v>
      </c>
    </row>
    <row r="239" spans="1:7" x14ac:dyDescent="0.3">
      <c r="A239" s="2">
        <f>'Holding period returnprocess'!A240</f>
        <v>36524</v>
      </c>
      <c r="B239">
        <v>1.8770508441474092</v>
      </c>
      <c r="C239">
        <v>1.7796893426421902E-2</v>
      </c>
      <c r="D239">
        <v>-1.0165792223171672</v>
      </c>
      <c r="E239">
        <f t="shared" si="9"/>
        <v>0.73200092551346574</v>
      </c>
      <c r="F239">
        <f t="shared" si="10"/>
        <v>1.1017616688461246E-2</v>
      </c>
      <c r="G239">
        <f t="shared" si="11"/>
        <v>-1.01432760289373</v>
      </c>
    </row>
    <row r="240" spans="1:7" x14ac:dyDescent="0.3">
      <c r="A240" s="2">
        <f>'Holding period returnprocess'!A241</f>
        <v>36494</v>
      </c>
      <c r="B240">
        <v>-1.7624414918980269</v>
      </c>
      <c r="C240">
        <v>-2.6329840121719562E-2</v>
      </c>
      <c r="D240">
        <v>-0.92686994800984246</v>
      </c>
      <c r="E240">
        <f t="shared" si="9"/>
        <v>-0.68730626410851436</v>
      </c>
      <c r="F240">
        <f t="shared" si="10"/>
        <v>-1.6300153008664598E-2</v>
      </c>
      <c r="G240">
        <f t="shared" si="11"/>
        <v>-0.92481702549074718</v>
      </c>
    </row>
    <row r="241" spans="1:7" x14ac:dyDescent="0.3">
      <c r="A241" s="2">
        <f>'Holding period returnprocess'!A242</f>
        <v>36462</v>
      </c>
      <c r="B241">
        <v>-1.089379067489131</v>
      </c>
      <c r="C241">
        <v>-1.2325805507643055E-2</v>
      </c>
      <c r="D241">
        <v>0.51651353595688376</v>
      </c>
      <c r="E241">
        <f t="shared" si="9"/>
        <v>-0.42482945420652463</v>
      </c>
      <c r="F241">
        <f t="shared" si="10"/>
        <v>-7.6306014317150898E-3</v>
      </c>
      <c r="G241">
        <f t="shared" si="11"/>
        <v>0.51536951108946827</v>
      </c>
    </row>
    <row r="242" spans="1:7" x14ac:dyDescent="0.3">
      <c r="A242" s="2">
        <f>'Holding period returnprocess'!A243</f>
        <v>36433</v>
      </c>
      <c r="B242">
        <v>2.9439141194845293</v>
      </c>
      <c r="C242">
        <v>4.5730884232105903E-2</v>
      </c>
      <c r="D242">
        <v>-0.91764292380505164</v>
      </c>
      <c r="E242">
        <f t="shared" si="9"/>
        <v>1.1480498073954153</v>
      </c>
      <c r="F242">
        <f t="shared" si="10"/>
        <v>2.8310859722613872E-2</v>
      </c>
      <c r="G242">
        <f t="shared" si="11"/>
        <v>-0.91561043820465782</v>
      </c>
    </row>
    <row r="243" spans="1:7" x14ac:dyDescent="0.3">
      <c r="A243" s="2">
        <f>'Holding period returnprocess'!A244</f>
        <v>36403</v>
      </c>
      <c r="B243">
        <v>-0.73241219664055857</v>
      </c>
      <c r="C243">
        <v>-2.5601134784888967E-2</v>
      </c>
      <c r="D243">
        <v>0.47397964177553026</v>
      </c>
      <c r="E243">
        <f t="shared" si="9"/>
        <v>-0.28562167480431661</v>
      </c>
      <c r="F243">
        <f t="shared" si="10"/>
        <v>-1.5849029552021544E-2</v>
      </c>
      <c r="G243">
        <f t="shared" si="11"/>
        <v>0.47292982515100485</v>
      </c>
    </row>
    <row r="244" spans="1:7" x14ac:dyDescent="0.3">
      <c r="A244" s="2">
        <f>'Holding period returnprocess'!A245</f>
        <v>36371</v>
      </c>
      <c r="B244">
        <v>1.7471970265482102</v>
      </c>
      <c r="C244">
        <v>2.4032452152114376E-2</v>
      </c>
      <c r="D244">
        <v>-0.32423036819982698</v>
      </c>
      <c r="E244">
        <f t="shared" si="9"/>
        <v>0.68136131979343773</v>
      </c>
      <c r="F244">
        <f t="shared" si="10"/>
        <v>1.4877896920070298E-2</v>
      </c>
      <c r="G244">
        <f t="shared" si="11"/>
        <v>-0.32351223096203957</v>
      </c>
    </row>
    <row r="245" spans="1:7" x14ac:dyDescent="0.3">
      <c r="A245" s="2">
        <f>'Holding period returnprocess'!A246</f>
        <v>36341</v>
      </c>
      <c r="B245">
        <v>-8.4075438694503788</v>
      </c>
      <c r="C245">
        <v>-0.10822099172830356</v>
      </c>
      <c r="D245">
        <v>0.9390647215877046</v>
      </c>
      <c r="E245">
        <f t="shared" si="9"/>
        <v>-3.2787230633212556</v>
      </c>
      <c r="F245">
        <f t="shared" si="10"/>
        <v>-6.6996940192797796E-2</v>
      </c>
      <c r="G245">
        <f t="shared" si="11"/>
        <v>0.93698478888735681</v>
      </c>
    </row>
    <row r="246" spans="1:7" x14ac:dyDescent="0.3">
      <c r="A246" s="2">
        <f>'Holding period returnprocess'!A247</f>
        <v>36311</v>
      </c>
      <c r="B246">
        <v>-0.14807107164611122</v>
      </c>
      <c r="C246">
        <v>1.6234819450502782E-2</v>
      </c>
      <c r="D246">
        <v>1.4719046449281845</v>
      </c>
      <c r="E246">
        <f t="shared" si="9"/>
        <v>-5.7743860175485009E-2</v>
      </c>
      <c r="F246">
        <f t="shared" si="10"/>
        <v>1.0050575312568841E-2</v>
      </c>
      <c r="G246">
        <f t="shared" si="11"/>
        <v>1.4686445260754564</v>
      </c>
    </row>
    <row r="247" spans="1:7" x14ac:dyDescent="0.3">
      <c r="A247" s="2">
        <f>'Holding period returnprocess'!A248</f>
        <v>36280</v>
      </c>
      <c r="B247">
        <v>3.9975396253293263</v>
      </c>
      <c r="C247">
        <v>4.0068025759625703E-2</v>
      </c>
      <c r="D247">
        <v>-1.2528063691840456</v>
      </c>
      <c r="E247">
        <f t="shared" si="9"/>
        <v>1.5589363040653033</v>
      </c>
      <c r="F247">
        <f t="shared" si="10"/>
        <v>2.4805124057637431E-2</v>
      </c>
      <c r="G247">
        <f t="shared" si="11"/>
        <v>-1.2500315306936121</v>
      </c>
    </row>
    <row r="248" spans="1:7" x14ac:dyDescent="0.3">
      <c r="A248" s="2">
        <f>'Holding period returnprocess'!A249</f>
        <v>36250</v>
      </c>
      <c r="B248">
        <v>3.7521220717708701</v>
      </c>
      <c r="C248">
        <v>4.0990338169772954E-2</v>
      </c>
      <c r="D248">
        <v>-1.523436898142613</v>
      </c>
      <c r="E248">
        <f t="shared" si="9"/>
        <v>1.4632298521584883</v>
      </c>
      <c r="F248">
        <f t="shared" si="10"/>
        <v>2.5376104866396271E-2</v>
      </c>
      <c r="G248">
        <f t="shared" si="11"/>
        <v>-1.5200626405983557</v>
      </c>
    </row>
    <row r="249" spans="1:7" x14ac:dyDescent="0.3">
      <c r="A249" s="2">
        <f>'Holding period returnprocess'!A250</f>
        <v>36217</v>
      </c>
      <c r="B249">
        <v>2.8791702782934432</v>
      </c>
      <c r="C249">
        <v>5.6405091688239498E-2</v>
      </c>
      <c r="D249">
        <v>2.8641668456161011</v>
      </c>
      <c r="E249">
        <f t="shared" si="9"/>
        <v>1.1228013961331735</v>
      </c>
      <c r="F249">
        <f t="shared" si="10"/>
        <v>3.4918997636739682E-2</v>
      </c>
      <c r="G249">
        <f t="shared" si="11"/>
        <v>2.8578230078118478</v>
      </c>
    </row>
    <row r="250" spans="1:7" x14ac:dyDescent="0.3">
      <c r="A250" s="2">
        <f>'Holding period returnprocess'!A251</f>
        <v>36189</v>
      </c>
      <c r="B250">
        <v>0.63211655883148432</v>
      </c>
      <c r="C250">
        <v>1.6793368443616313E-2</v>
      </c>
      <c r="D250">
        <v>1.523209935002876</v>
      </c>
      <c r="E250">
        <f t="shared" si="9"/>
        <v>0.24650898910903232</v>
      </c>
      <c r="F250">
        <f t="shared" si="10"/>
        <v>1.0396359183967127E-2</v>
      </c>
      <c r="G250">
        <f t="shared" si="11"/>
        <v>1.5198361801588536</v>
      </c>
    </row>
    <row r="251" spans="1:7" x14ac:dyDescent="0.3">
      <c r="A251" s="2">
        <f>'Holding period returnprocess'!A252</f>
        <v>36159</v>
      </c>
      <c r="B251">
        <v>-14.139211680634386</v>
      </c>
      <c r="C251">
        <v>-0.12140162297320176</v>
      </c>
      <c r="D251">
        <v>2.8638330636397709</v>
      </c>
      <c r="E251">
        <f t="shared" si="9"/>
        <v>-5.5139241797982814</v>
      </c>
      <c r="F251">
        <f t="shared" si="10"/>
        <v>-7.5156743102706036E-2</v>
      </c>
      <c r="G251">
        <f t="shared" si="11"/>
        <v>2.8574899651285941</v>
      </c>
    </row>
    <row r="252" spans="1:7" x14ac:dyDescent="0.3">
      <c r="A252" s="2">
        <f>'Holding period returnprocess'!A253</f>
        <v>36129</v>
      </c>
      <c r="B252">
        <v>-3.2178583557682443</v>
      </c>
      <c r="C252">
        <v>5.5464868847093333E-3</v>
      </c>
      <c r="D252">
        <v>2.6928223914186487</v>
      </c>
      <c r="E252">
        <f t="shared" si="9"/>
        <v>-1.2548809223457631</v>
      </c>
      <c r="F252">
        <f t="shared" si="10"/>
        <v>3.4336928922988432E-3</v>
      </c>
      <c r="G252">
        <f t="shared" si="11"/>
        <v>2.6868580641264139</v>
      </c>
    </row>
    <row r="253" spans="1:7" x14ac:dyDescent="0.3">
      <c r="A253" s="2">
        <f>'Holding period returnprocess'!A254</f>
        <v>36098</v>
      </c>
      <c r="B253">
        <v>-0.68757787723463182</v>
      </c>
      <c r="C253">
        <v>-5.6803753643439531E-3</v>
      </c>
      <c r="D253">
        <v>1.5373755787435681</v>
      </c>
      <c r="E253">
        <f t="shared" si="9"/>
        <v>-0.26813745832598695</v>
      </c>
      <c r="F253">
        <f t="shared" si="10"/>
        <v>-3.5165799396205564E-3</v>
      </c>
      <c r="G253">
        <f t="shared" si="11"/>
        <v>1.5339704484416454</v>
      </c>
    </row>
    <row r="254" spans="1:7" x14ac:dyDescent="0.3">
      <c r="A254" s="2">
        <f>'Holding period returnprocess'!A255</f>
        <v>36068</v>
      </c>
      <c r="B254">
        <v>5.5632818307746223</v>
      </c>
      <c r="C254">
        <v>-9.046088239468085E-3</v>
      </c>
      <c r="D254">
        <v>-4.1372981184149626</v>
      </c>
      <c r="E254">
        <f t="shared" si="9"/>
        <v>2.1695349711579057</v>
      </c>
      <c r="F254">
        <f t="shared" si="10"/>
        <v>-5.6002095626694354E-3</v>
      </c>
      <c r="G254">
        <f t="shared" si="11"/>
        <v>-4.1281344245291685</v>
      </c>
    </row>
    <row r="255" spans="1:7" x14ac:dyDescent="0.3">
      <c r="A255" s="2">
        <f>'Holding period returnprocess'!A256</f>
        <v>36038</v>
      </c>
      <c r="B255">
        <v>2.9360277764119824</v>
      </c>
      <c r="C255">
        <v>1.794374718595948E-2</v>
      </c>
      <c r="D255">
        <v>-1.035076476276656</v>
      </c>
      <c r="E255">
        <f t="shared" si="9"/>
        <v>1.1449743390637928</v>
      </c>
      <c r="F255">
        <f t="shared" si="10"/>
        <v>1.1108530220001665E-2</v>
      </c>
      <c r="G255">
        <f t="shared" si="11"/>
        <v>-1.032783887319924</v>
      </c>
    </row>
    <row r="256" spans="1:7" x14ac:dyDescent="0.3">
      <c r="A256" s="2">
        <f>'Holding period returnprocess'!A257</f>
        <v>36007</v>
      </c>
      <c r="B256">
        <v>0.64308233836823214</v>
      </c>
      <c r="C256">
        <v>1.3095594414283929E-2</v>
      </c>
      <c r="D256">
        <v>0.22094117580323375</v>
      </c>
      <c r="E256">
        <f t="shared" si="9"/>
        <v>0.25078535743166136</v>
      </c>
      <c r="F256">
        <f t="shared" si="10"/>
        <v>8.1071587106279954E-3</v>
      </c>
      <c r="G256">
        <f t="shared" si="11"/>
        <v>0.22045181360503563</v>
      </c>
    </row>
    <row r="257" spans="1:7" x14ac:dyDescent="0.3">
      <c r="A257" s="2">
        <f>'Holding period returnprocess'!A258</f>
        <v>35976</v>
      </c>
      <c r="B257">
        <v>-2.5279791806787109</v>
      </c>
      <c r="C257">
        <v>-4.6259430385992777E-2</v>
      </c>
      <c r="D257">
        <v>-0.59262951786859119</v>
      </c>
      <c r="E257">
        <f t="shared" si="9"/>
        <v>-0.98584601781317882</v>
      </c>
      <c r="F257">
        <f t="shared" si="10"/>
        <v>-2.8638069578073289E-2</v>
      </c>
      <c r="G257">
        <f t="shared" si="11"/>
        <v>-0.59131690385480717</v>
      </c>
    </row>
    <row r="258" spans="1:7" x14ac:dyDescent="0.3">
      <c r="A258" s="2">
        <f>'Holding period returnprocess'!A259</f>
        <v>35944</v>
      </c>
      <c r="B258">
        <v>3.2592127014686931</v>
      </c>
      <c r="C258">
        <v>2.25881612225447E-2</v>
      </c>
      <c r="D258">
        <v>-1.1396229183779274</v>
      </c>
      <c r="E258">
        <f t="shared" si="9"/>
        <v>1.2710080397443768</v>
      </c>
      <c r="F258">
        <f t="shared" si="10"/>
        <v>1.398377211596288E-2</v>
      </c>
      <c r="G258">
        <f t="shared" si="11"/>
        <v>-1.1370987697015802</v>
      </c>
    </row>
    <row r="259" spans="1:7" x14ac:dyDescent="0.3">
      <c r="A259" s="2">
        <f>'Holding period returnprocess'!A260</f>
        <v>35915</v>
      </c>
      <c r="B259">
        <v>1.8815963708633094</v>
      </c>
      <c r="C259">
        <v>1.6793844666010593E-2</v>
      </c>
      <c r="D259">
        <v>0.1418329237220799</v>
      </c>
      <c r="E259">
        <f t="shared" ref="E259:E322" si="12">STANDARDIZE(B259,AVERAGE(B$2:B$321),_xlfn.STDEV.P(B$2:B$321))</f>
        <v>0.73377356250588377</v>
      </c>
      <c r="F259">
        <f t="shared" ref="F259:F322" si="13">STANDARDIZE(C259,AVERAGE(C$2:C$321),_xlfn.STDEV.P(C$2:C$321))</f>
        <v>1.0396654001476728E-2</v>
      </c>
      <c r="G259">
        <f t="shared" ref="G259:G322" si="14">STANDARDIZE(D259,AVERAGE(D$2:D$321),_xlfn.STDEV.P(D$2:D$321))</f>
        <v>0.14151877824386755</v>
      </c>
    </row>
    <row r="260" spans="1:7" x14ac:dyDescent="0.3">
      <c r="A260" s="2">
        <f>'Holding period returnprocess'!A261</f>
        <v>35885</v>
      </c>
      <c r="B260">
        <v>0.3347602493052137</v>
      </c>
      <c r="C260">
        <v>1.4651456714409879E-2</v>
      </c>
      <c r="D260">
        <v>-0.18538284832393453</v>
      </c>
      <c r="E260">
        <f t="shared" si="12"/>
        <v>0.13054777556003752</v>
      </c>
      <c r="F260">
        <f t="shared" si="13"/>
        <v>9.0703545916218046E-3</v>
      </c>
      <c r="G260">
        <f t="shared" si="14"/>
        <v>-0.18497224419894875</v>
      </c>
    </row>
    <row r="261" spans="1:7" x14ac:dyDescent="0.3">
      <c r="A261" s="2">
        <f>'Holding period returnprocess'!A262</f>
        <v>35853</v>
      </c>
      <c r="B261">
        <v>2.0132838630628043</v>
      </c>
      <c r="C261">
        <v>4.8948281071394033E-2</v>
      </c>
      <c r="D261">
        <v>0.54718222682373874</v>
      </c>
      <c r="E261">
        <f t="shared" si="12"/>
        <v>0.78512825354642513</v>
      </c>
      <c r="F261">
        <f t="shared" si="13"/>
        <v>3.0302670555021057E-2</v>
      </c>
      <c r="G261">
        <f t="shared" si="14"/>
        <v>0.54597027393012387</v>
      </c>
    </row>
    <row r="262" spans="1:7" x14ac:dyDescent="0.3">
      <c r="A262" s="2">
        <f>'Holding period returnprocess'!A263</f>
        <v>35825</v>
      </c>
      <c r="B262">
        <v>-2.3888528912328315</v>
      </c>
      <c r="C262">
        <v>-3.1834598835609372E-2</v>
      </c>
      <c r="D262">
        <v>-0.57497769753047079</v>
      </c>
      <c r="E262">
        <f t="shared" si="12"/>
        <v>-0.93159038965309249</v>
      </c>
      <c r="F262">
        <f t="shared" si="13"/>
        <v>-1.9708013022146652E-2</v>
      </c>
      <c r="G262">
        <f t="shared" si="14"/>
        <v>-0.57370418050063032</v>
      </c>
    </row>
    <row r="263" spans="1:7" x14ac:dyDescent="0.3">
      <c r="A263" s="2">
        <f>'Holding period returnprocess'!A264</f>
        <v>35794</v>
      </c>
      <c r="B263">
        <v>-0.94111485228181346</v>
      </c>
      <c r="C263">
        <v>7.9870976349387009E-3</v>
      </c>
      <c r="D263">
        <v>-2.3555227631726776</v>
      </c>
      <c r="E263">
        <f t="shared" si="12"/>
        <v>-0.36701027307423079</v>
      </c>
      <c r="F263">
        <f t="shared" si="13"/>
        <v>4.9446146631649647E-3</v>
      </c>
      <c r="G263">
        <f t="shared" si="14"/>
        <v>-2.3503055201979306</v>
      </c>
    </row>
    <row r="264" spans="1:7" x14ac:dyDescent="0.3">
      <c r="A264" s="2">
        <f>'Holding period returnprocess'!A265</f>
        <v>35762</v>
      </c>
      <c r="B264">
        <v>-1.3146427709875685</v>
      </c>
      <c r="C264">
        <v>-4.0297486716884864E-2</v>
      </c>
      <c r="D264">
        <v>1.9497502951821437</v>
      </c>
      <c r="E264">
        <f t="shared" si="12"/>
        <v>-0.51267642966783378</v>
      </c>
      <c r="F264">
        <f t="shared" si="13"/>
        <v>-2.49471776628074E-2</v>
      </c>
      <c r="G264">
        <f t="shared" si="14"/>
        <v>1.9454317968899222</v>
      </c>
    </row>
    <row r="265" spans="1:7" x14ac:dyDescent="0.3">
      <c r="A265" s="2">
        <f>'Holding period returnprocess'!A266</f>
        <v>35734</v>
      </c>
      <c r="B265">
        <v>3.0925323499109676</v>
      </c>
      <c r="C265">
        <v>1.5532009664708364E-2</v>
      </c>
      <c r="D265">
        <v>-1.9381964322465113</v>
      </c>
      <c r="E265">
        <f t="shared" si="12"/>
        <v>1.2060070452398384</v>
      </c>
      <c r="F265">
        <f t="shared" si="13"/>
        <v>9.6154831512994757E-3</v>
      </c>
      <c r="G265">
        <f t="shared" si="14"/>
        <v>-1.9339035245837561</v>
      </c>
    </row>
    <row r="266" spans="1:7" x14ac:dyDescent="0.3">
      <c r="A266" s="2">
        <f>'Holding period returnprocess'!A267</f>
        <v>35703</v>
      </c>
      <c r="B266">
        <v>0.70322394185038495</v>
      </c>
      <c r="C266">
        <v>1.9757567331045407E-2</v>
      </c>
      <c r="D266">
        <v>-0.91232381796403961</v>
      </c>
      <c r="E266">
        <f t="shared" si="12"/>
        <v>0.27423901589172084</v>
      </c>
      <c r="F266">
        <f t="shared" si="13"/>
        <v>1.2231421424749624E-2</v>
      </c>
      <c r="G266">
        <f t="shared" si="14"/>
        <v>-0.91030311364125205</v>
      </c>
    </row>
    <row r="267" spans="1:7" x14ac:dyDescent="0.3">
      <c r="A267" s="2">
        <f>'Holding period returnprocess'!A268</f>
        <v>35671</v>
      </c>
      <c r="B267">
        <v>1.5916109805007443</v>
      </c>
      <c r="C267">
        <v>8.0989544784357739E-3</v>
      </c>
      <c r="D267">
        <v>0.2065788562433564</v>
      </c>
      <c r="E267">
        <f t="shared" si="12"/>
        <v>0.62068681539264936</v>
      </c>
      <c r="F267">
        <f t="shared" si="13"/>
        <v>5.0138624692906281E-3</v>
      </c>
      <c r="G267">
        <f t="shared" si="14"/>
        <v>0.20612130511996357</v>
      </c>
    </row>
    <row r="268" spans="1:7" x14ac:dyDescent="0.3">
      <c r="A268" s="2">
        <f>'Holding period returnprocess'!A269</f>
        <v>35642</v>
      </c>
      <c r="B268">
        <v>3.8858061198144251</v>
      </c>
      <c r="C268">
        <v>5.7884557083231022E-2</v>
      </c>
      <c r="D268">
        <v>0.53819117657062887</v>
      </c>
      <c r="E268">
        <f t="shared" si="12"/>
        <v>1.5153631479609881</v>
      </c>
      <c r="F268">
        <f t="shared" si="13"/>
        <v>3.5834898082693904E-2</v>
      </c>
      <c r="G268">
        <f t="shared" si="14"/>
        <v>0.53699913793745002</v>
      </c>
    </row>
    <row r="269" spans="1:7" x14ac:dyDescent="0.3">
      <c r="A269" s="2">
        <f>'Holding period returnprocess'!A270</f>
        <v>35611</v>
      </c>
      <c r="B269">
        <v>3.2082094711428586</v>
      </c>
      <c r="C269">
        <v>4.5420473787066346E-2</v>
      </c>
      <c r="D269">
        <v>-2.1555391900935361E-2</v>
      </c>
      <c r="E269">
        <f t="shared" si="12"/>
        <v>1.2511181087288719</v>
      </c>
      <c r="F269">
        <f t="shared" si="13"/>
        <v>2.8118692291051739E-2</v>
      </c>
      <c r="G269">
        <f t="shared" si="14"/>
        <v>-2.1507648903618053E-2</v>
      </c>
    </row>
    <row r="270" spans="1:7" x14ac:dyDescent="0.3">
      <c r="A270" s="2">
        <f>'Holding period returnprocess'!A271</f>
        <v>35580</v>
      </c>
      <c r="B270">
        <v>-4.2430932069528842</v>
      </c>
      <c r="C270">
        <v>-5.3335348817939818E-2</v>
      </c>
      <c r="D270">
        <v>0.4655965073218965</v>
      </c>
      <c r="E270">
        <f t="shared" si="12"/>
        <v>-1.6546958033735037</v>
      </c>
      <c r="F270">
        <f t="shared" si="13"/>
        <v>-3.3018595725758618E-2</v>
      </c>
      <c r="G270">
        <f t="shared" si="14"/>
        <v>0.4645652584862367</v>
      </c>
    </row>
    <row r="271" spans="1:7" x14ac:dyDescent="0.3">
      <c r="A271" s="2">
        <f>'Holding period returnprocess'!A272</f>
        <v>35550</v>
      </c>
      <c r="B271">
        <v>-2.6683336101636672</v>
      </c>
      <c r="C271">
        <v>-4.2127442893723804E-2</v>
      </c>
      <c r="D271">
        <v>-2.060863733886221</v>
      </c>
      <c r="E271">
        <f t="shared" si="12"/>
        <v>-1.040580588591185</v>
      </c>
      <c r="F271">
        <f t="shared" si="13"/>
        <v>-2.608005828584696E-2</v>
      </c>
      <c r="G271">
        <f t="shared" si="14"/>
        <v>-2.0562991306458569</v>
      </c>
    </row>
    <row r="272" spans="1:7" x14ac:dyDescent="0.3">
      <c r="A272" s="2">
        <f>'Holding period returnprocess'!A273</f>
        <v>35520</v>
      </c>
      <c r="B272">
        <v>-0.24762154093507249</v>
      </c>
      <c r="C272">
        <v>1.1815440590669555E-2</v>
      </c>
      <c r="D272">
        <v>-2.2145573692232361</v>
      </c>
      <c r="E272">
        <f t="shared" si="12"/>
        <v>-9.656594956215736E-2</v>
      </c>
      <c r="F272">
        <f t="shared" si="13"/>
        <v>7.3146471304939295E-3</v>
      </c>
      <c r="G272">
        <f t="shared" si="14"/>
        <v>-2.2096523502366257</v>
      </c>
    </row>
    <row r="273" spans="1:7" x14ac:dyDescent="0.3">
      <c r="A273" s="2">
        <f>'Holding period returnprocess'!A274</f>
        <v>35489</v>
      </c>
      <c r="B273">
        <v>-0.61298452870118469</v>
      </c>
      <c r="C273">
        <v>2.4359823151819432E-3</v>
      </c>
      <c r="D273">
        <v>-0.2342150982955068</v>
      </c>
      <c r="E273">
        <f t="shared" si="12"/>
        <v>-0.23904799581415331</v>
      </c>
      <c r="F273">
        <f t="shared" si="13"/>
        <v>1.5080564211672597E-3</v>
      </c>
      <c r="G273">
        <f t="shared" si="14"/>
        <v>-0.23369633571113846</v>
      </c>
    </row>
    <row r="274" spans="1:7" x14ac:dyDescent="0.3">
      <c r="A274" s="2">
        <f>'Holding period returnprocess'!A275</f>
        <v>35461</v>
      </c>
      <c r="B274">
        <v>2.7083366853089186</v>
      </c>
      <c r="C274">
        <v>2.9995460726587285E-2</v>
      </c>
      <c r="D274">
        <v>-0.75179607809042404</v>
      </c>
      <c r="E274">
        <f t="shared" si="12"/>
        <v>1.0561807456785703</v>
      </c>
      <c r="F274">
        <f t="shared" si="13"/>
        <v>1.8569448091917653E-2</v>
      </c>
      <c r="G274">
        <f t="shared" si="14"/>
        <v>-0.75013092635927425</v>
      </c>
    </row>
    <row r="275" spans="1:7" x14ac:dyDescent="0.3">
      <c r="A275" s="2">
        <f>'Holding period returnprocess'!A276</f>
        <v>35429</v>
      </c>
      <c r="B275">
        <v>-2.5024306212665914</v>
      </c>
      <c r="C275">
        <v>-2.5191714186283364E-2</v>
      </c>
      <c r="D275">
        <v>0.52300058568376229</v>
      </c>
      <c r="E275">
        <f t="shared" si="12"/>
        <v>-0.97588274527129848</v>
      </c>
      <c r="F275">
        <f t="shared" si="13"/>
        <v>-1.5595567382433005E-2</v>
      </c>
      <c r="G275">
        <f t="shared" si="14"/>
        <v>0.52184219266200604</v>
      </c>
    </row>
    <row r="276" spans="1:7" x14ac:dyDescent="0.3">
      <c r="A276" s="2">
        <f>'Holding period returnprocess'!A277</f>
        <v>35398</v>
      </c>
      <c r="B276">
        <v>0.11918507910765661</v>
      </c>
      <c r="C276">
        <v>-8.5655593850626961E-4</v>
      </c>
      <c r="D276">
        <v>0.1668812731880091</v>
      </c>
      <c r="E276">
        <f t="shared" si="12"/>
        <v>4.6479075666076536E-2</v>
      </c>
      <c r="F276">
        <f t="shared" si="13"/>
        <v>-5.3027260300815007E-4</v>
      </c>
      <c r="G276">
        <f t="shared" si="14"/>
        <v>0.16651164816728362</v>
      </c>
    </row>
    <row r="277" spans="1:7" x14ac:dyDescent="0.3">
      <c r="A277" s="2">
        <f>'Holding period returnprocess'!A278</f>
        <v>35369</v>
      </c>
      <c r="B277">
        <v>4.2819707342513507</v>
      </c>
      <c r="C277">
        <v>5.7636701625285662E-2</v>
      </c>
      <c r="D277">
        <v>0.42602876572750448</v>
      </c>
      <c r="E277">
        <f t="shared" si="12"/>
        <v>1.6698570261250796</v>
      </c>
      <c r="F277">
        <f t="shared" si="13"/>
        <v>3.5681456896956912E-2</v>
      </c>
      <c r="G277">
        <f t="shared" si="14"/>
        <v>0.42508515540890229</v>
      </c>
    </row>
    <row r="278" spans="1:7" x14ac:dyDescent="0.3">
      <c r="A278" s="2">
        <f>'Holding period returnprocess'!A279</f>
        <v>35338</v>
      </c>
      <c r="B278">
        <v>-8.3302963136622943E-2</v>
      </c>
      <c r="C278">
        <v>-2.1231064935463189E-3</v>
      </c>
      <c r="D278">
        <v>-1.5628969668206645</v>
      </c>
      <c r="E278">
        <f t="shared" si="12"/>
        <v>-3.2485985291314454E-2</v>
      </c>
      <c r="F278">
        <f t="shared" si="13"/>
        <v>-1.3143627359114552E-3</v>
      </c>
      <c r="G278">
        <f t="shared" si="14"/>
        <v>-1.5594353092438911</v>
      </c>
    </row>
    <row r="279" spans="1:7" x14ac:dyDescent="0.3">
      <c r="A279" s="2">
        <f>'Holding period returnprocess'!A280</f>
        <v>35307</v>
      </c>
      <c r="B279">
        <v>7.7009590979097524</v>
      </c>
      <c r="C279">
        <v>9.5464543331810398E-2</v>
      </c>
      <c r="D279">
        <v>3.0338893025469069</v>
      </c>
      <c r="E279">
        <f t="shared" si="12"/>
        <v>3.0031734114116451</v>
      </c>
      <c r="F279">
        <f t="shared" si="13"/>
        <v>5.9099738396329267E-2</v>
      </c>
      <c r="G279">
        <f t="shared" si="14"/>
        <v>3.0271695467893553</v>
      </c>
    </row>
    <row r="280" spans="1:7" x14ac:dyDescent="0.3">
      <c r="A280" s="2">
        <f>'Holding period returnprocess'!A281</f>
        <v>35277</v>
      </c>
      <c r="B280">
        <v>-2.56793991303865</v>
      </c>
      <c r="C280">
        <v>-2.0524834219758752E-2</v>
      </c>
      <c r="D280">
        <v>-1.1921643880377353</v>
      </c>
      <c r="E280">
        <f t="shared" si="12"/>
        <v>-1.0014296623174692</v>
      </c>
      <c r="F280">
        <f t="shared" si="13"/>
        <v>-1.2706417384721032E-2</v>
      </c>
      <c r="G280">
        <f t="shared" si="14"/>
        <v>-1.1895238653582363</v>
      </c>
    </row>
    <row r="281" spans="1:7" x14ac:dyDescent="0.3">
      <c r="A281" s="2">
        <f>'Holding period returnprocess'!A282</f>
        <v>35244</v>
      </c>
      <c r="B281">
        <v>-0.69916301081022703</v>
      </c>
      <c r="C281">
        <v>2.053070600070905E-3</v>
      </c>
      <c r="D281">
        <v>-0.58554731413389294</v>
      </c>
      <c r="E281">
        <f t="shared" si="12"/>
        <v>-0.27265535858743928</v>
      </c>
      <c r="F281">
        <f t="shared" si="13"/>
        <v>1.2710052459126307E-3</v>
      </c>
      <c r="G281">
        <f t="shared" si="14"/>
        <v>-0.58425038647995153</v>
      </c>
    </row>
    <row r="282" spans="1:7" x14ac:dyDescent="0.3">
      <c r="A282" s="2">
        <f>'Holding period returnprocess'!A283</f>
        <v>35216</v>
      </c>
      <c r="B282">
        <v>3.7749247513350923</v>
      </c>
      <c r="C282">
        <v>3.7641869083221244E-2</v>
      </c>
      <c r="D282">
        <v>1.4600176046497768</v>
      </c>
      <c r="E282">
        <f t="shared" si="12"/>
        <v>1.4721223030994106</v>
      </c>
      <c r="F282">
        <f t="shared" si="13"/>
        <v>2.3303150446496373E-2</v>
      </c>
      <c r="G282">
        <f t="shared" si="14"/>
        <v>1.4567838143803902</v>
      </c>
    </row>
    <row r="283" spans="1:7" x14ac:dyDescent="0.3">
      <c r="A283" s="2">
        <f>'Holding period returnprocess'!A284</f>
        <v>35185</v>
      </c>
      <c r="B283">
        <v>-5.2700220096720942</v>
      </c>
      <c r="C283">
        <v>-6.9807994539161949E-2</v>
      </c>
      <c r="D283">
        <v>-1.4834674041585467</v>
      </c>
      <c r="E283">
        <f t="shared" si="12"/>
        <v>-2.0551712813663969</v>
      </c>
      <c r="F283">
        <f t="shared" si="13"/>
        <v>-4.3216403402226544E-2</v>
      </c>
      <c r="G283">
        <f t="shared" si="14"/>
        <v>-1.4801816749719656</v>
      </c>
    </row>
    <row r="284" spans="1:7" x14ac:dyDescent="0.3">
      <c r="A284" s="2">
        <f>'Holding period returnprocess'!A285</f>
        <v>35153</v>
      </c>
      <c r="B284">
        <v>4.1954558513668623</v>
      </c>
      <c r="C284">
        <v>7.0266343004854043E-2</v>
      </c>
      <c r="D284">
        <v>1.2217245506244692</v>
      </c>
      <c r="E284">
        <f t="shared" si="12"/>
        <v>1.6361184758137801</v>
      </c>
      <c r="F284">
        <f t="shared" si="13"/>
        <v>4.3500155604576776E-2</v>
      </c>
      <c r="G284">
        <f t="shared" si="14"/>
        <v>1.2190185551959909</v>
      </c>
    </row>
    <row r="285" spans="1:7" x14ac:dyDescent="0.3">
      <c r="A285" s="2">
        <f>'Holding period returnprocess'!A286</f>
        <v>35124</v>
      </c>
      <c r="B285">
        <v>-5.3560805638980717</v>
      </c>
      <c r="C285">
        <v>-6.3981029311819343E-2</v>
      </c>
      <c r="D285">
        <v>-1.8535857857858999</v>
      </c>
      <c r="E285">
        <f t="shared" si="12"/>
        <v>-2.0887318753898261</v>
      </c>
      <c r="F285">
        <f t="shared" si="13"/>
        <v>-3.9609073302887932E-2</v>
      </c>
      <c r="G285">
        <f t="shared" si="14"/>
        <v>-1.8494802820861789</v>
      </c>
    </row>
    <row r="286" spans="1:7" x14ac:dyDescent="0.3">
      <c r="A286" s="2">
        <f>'Holding period returnprocess'!A287</f>
        <v>35095</v>
      </c>
      <c r="B286">
        <v>-2.7431499703074778</v>
      </c>
      <c r="C286">
        <v>-4.7502828584581651E-2</v>
      </c>
      <c r="D286">
        <v>-1.7780796505045504</v>
      </c>
      <c r="E286">
        <f t="shared" si="12"/>
        <v>-1.0697570198208322</v>
      </c>
      <c r="F286">
        <f t="shared" si="13"/>
        <v>-2.9407826659544431E-2</v>
      </c>
      <c r="G286">
        <f t="shared" si="14"/>
        <v>-1.7741413852030337</v>
      </c>
    </row>
    <row r="287" spans="1:7" x14ac:dyDescent="0.3">
      <c r="A287" s="2">
        <f>'Holding period returnprocess'!A288</f>
        <v>35062</v>
      </c>
      <c r="B287">
        <v>-5.6062376217051009</v>
      </c>
      <c r="C287">
        <v>-6.3541265042021997E-2</v>
      </c>
      <c r="D287">
        <v>-1.0527608163865896</v>
      </c>
      <c r="E287">
        <f t="shared" si="12"/>
        <v>-2.1862866104730116</v>
      </c>
      <c r="F287">
        <f t="shared" si="13"/>
        <v>-3.9336826116718071E-2</v>
      </c>
      <c r="G287">
        <f t="shared" si="14"/>
        <v>-1.0504290584179321</v>
      </c>
    </row>
    <row r="288" spans="1:7" x14ac:dyDescent="0.3">
      <c r="A288" s="2">
        <f>'Holding period returnprocess'!A289</f>
        <v>35033</v>
      </c>
      <c r="B288">
        <v>2.2990694157852447</v>
      </c>
      <c r="C288">
        <v>5.5030533120978095E-2</v>
      </c>
      <c r="D288">
        <v>0.9635523626284701</v>
      </c>
      <c r="E288">
        <f t="shared" si="12"/>
        <v>0.896577173400391</v>
      </c>
      <c r="F288">
        <f t="shared" si="13"/>
        <v>3.406804241399037E-2</v>
      </c>
      <c r="G288">
        <f t="shared" si="14"/>
        <v>0.96141819229765424</v>
      </c>
    </row>
    <row r="289" spans="1:7" x14ac:dyDescent="0.3">
      <c r="A289" s="2">
        <f>'Holding period returnprocess'!A290</f>
        <v>35003</v>
      </c>
      <c r="B289">
        <v>-1.0207106184463706</v>
      </c>
      <c r="C289">
        <v>-3.1187533790034604E-2</v>
      </c>
      <c r="D289">
        <v>1.0925883129170628</v>
      </c>
      <c r="E289">
        <f t="shared" si="12"/>
        <v>-0.39805054813181656</v>
      </c>
      <c r="F289">
        <f t="shared" si="13"/>
        <v>-1.9307431051247152E-2</v>
      </c>
      <c r="G289">
        <f t="shared" si="14"/>
        <v>1.0901683411006242</v>
      </c>
    </row>
    <row r="290" spans="1:7" x14ac:dyDescent="0.3">
      <c r="A290" s="2">
        <f>'Holding period returnprocess'!A291</f>
        <v>34971</v>
      </c>
      <c r="B290">
        <v>7.6591048365646399</v>
      </c>
      <c r="C290">
        <v>9.251523990680903E-2</v>
      </c>
      <c r="D290">
        <v>2.3011417317415575</v>
      </c>
      <c r="E290">
        <f t="shared" si="12"/>
        <v>2.986851339936154</v>
      </c>
      <c r="F290">
        <f t="shared" si="13"/>
        <v>5.7273897568042409E-2</v>
      </c>
      <c r="G290">
        <f t="shared" si="14"/>
        <v>2.2960449372118981</v>
      </c>
    </row>
    <row r="291" spans="1:7" x14ac:dyDescent="0.3">
      <c r="A291" s="2">
        <f>'Holding period returnprocess'!A292</f>
        <v>34942</v>
      </c>
      <c r="B291">
        <v>-3.3099237228032159</v>
      </c>
      <c r="C291">
        <v>-6.4923663160904796E-2</v>
      </c>
      <c r="D291">
        <v>3.2183327460118843E-2</v>
      </c>
      <c r="E291">
        <f t="shared" si="12"/>
        <v>-1.2907840168663309</v>
      </c>
      <c r="F291">
        <f t="shared" si="13"/>
        <v>-4.0192634612041672E-2</v>
      </c>
      <c r="G291">
        <f t="shared" si="14"/>
        <v>3.2112044668154142E-2</v>
      </c>
    </row>
    <row r="292" spans="1:7" x14ac:dyDescent="0.3">
      <c r="A292" s="2">
        <f>'Holding period returnprocess'!A293</f>
        <v>34911</v>
      </c>
      <c r="B292">
        <v>-0.22670059147808147</v>
      </c>
      <c r="C292">
        <v>-7.4938607524675266E-2</v>
      </c>
      <c r="D292">
        <v>2.8741238136460936</v>
      </c>
      <c r="E292">
        <f t="shared" si="12"/>
        <v>-8.8407324337440099E-2</v>
      </c>
      <c r="F292">
        <f t="shared" si="13"/>
        <v>-4.6392639046100512E-2</v>
      </c>
      <c r="G292">
        <f t="shared" si="14"/>
        <v>2.8677579221719216</v>
      </c>
    </row>
    <row r="293" spans="1:7" x14ac:dyDescent="0.3">
      <c r="A293" s="2">
        <f>'Holding period returnprocess'!A294</f>
        <v>34880</v>
      </c>
      <c r="B293">
        <v>0.7843899447273035</v>
      </c>
      <c r="C293">
        <v>-1.6400691440748127E-2</v>
      </c>
      <c r="D293">
        <v>-1.4401759325882064</v>
      </c>
      <c r="E293">
        <f t="shared" si="12"/>
        <v>0.30589164235699901</v>
      </c>
      <c r="F293">
        <f t="shared" si="13"/>
        <v>-1.0153262560510801E-2</v>
      </c>
      <c r="G293">
        <f t="shared" si="14"/>
        <v>-1.4369860896012614</v>
      </c>
    </row>
    <row r="294" spans="1:7" x14ac:dyDescent="0.3">
      <c r="A294" s="2">
        <f>'Holding period returnprocess'!A295</f>
        <v>34850</v>
      </c>
      <c r="B294">
        <v>11.553814761235477</v>
      </c>
      <c r="C294">
        <v>0.12909751116142071</v>
      </c>
      <c r="D294">
        <v>1.9202606220983356</v>
      </c>
      <c r="E294">
        <f t="shared" si="12"/>
        <v>4.5056867398160536</v>
      </c>
      <c r="F294">
        <f t="shared" si="13"/>
        <v>7.9921077197620038E-2</v>
      </c>
      <c r="G294">
        <f t="shared" si="14"/>
        <v>1.9160074404280247</v>
      </c>
    </row>
    <row r="295" spans="1:7" x14ac:dyDescent="0.3">
      <c r="A295" s="2">
        <f>'Holding period returnprocess'!A296</f>
        <v>34817</v>
      </c>
      <c r="B295">
        <v>3.6346171610541043</v>
      </c>
      <c r="C295">
        <v>-2.7212293048837745E-2</v>
      </c>
      <c r="D295">
        <v>0.98039723512079735</v>
      </c>
      <c r="E295">
        <f t="shared" si="12"/>
        <v>1.417405998390628</v>
      </c>
      <c r="F295">
        <f t="shared" si="13"/>
        <v>-1.684645779701403E-2</v>
      </c>
      <c r="G295">
        <f t="shared" si="14"/>
        <v>0.97822575511331644</v>
      </c>
    </row>
    <row r="296" spans="1:7" x14ac:dyDescent="0.3">
      <c r="A296" s="2">
        <f>'Holding period returnprocess'!A297</f>
        <v>34789</v>
      </c>
      <c r="B296">
        <v>12.844452851709297</v>
      </c>
      <c r="C296">
        <v>0.10995945386453353</v>
      </c>
      <c r="D296">
        <v>1.5501371908143877</v>
      </c>
      <c r="E296">
        <f t="shared" si="12"/>
        <v>5.0090019694889563</v>
      </c>
      <c r="F296">
        <f t="shared" si="13"/>
        <v>6.8073179117505225E-2</v>
      </c>
      <c r="G296">
        <f t="shared" si="14"/>
        <v>1.5467037948416917</v>
      </c>
    </row>
    <row r="297" spans="1:7" x14ac:dyDescent="0.3">
      <c r="A297" s="2">
        <f>'Holding period returnprocess'!A298</f>
        <v>34758</v>
      </c>
      <c r="B297">
        <v>3.028129266521034</v>
      </c>
      <c r="C297">
        <v>6.3504565097245613E-2</v>
      </c>
      <c r="D297">
        <v>0.83686533972780996</v>
      </c>
      <c r="E297">
        <f t="shared" si="12"/>
        <v>1.18089152064212</v>
      </c>
      <c r="F297">
        <f t="shared" si="13"/>
        <v>3.9314106088320651E-2</v>
      </c>
      <c r="G297">
        <f t="shared" si="14"/>
        <v>0.83501176824772649</v>
      </c>
    </row>
    <row r="298" spans="1:7" x14ac:dyDescent="0.3">
      <c r="A298" s="2">
        <f>'Holding period returnprocess'!A299</f>
        <v>34730</v>
      </c>
      <c r="B298">
        <v>-3.1642767487521463E-2</v>
      </c>
      <c r="C298">
        <v>-1.5255442290883662E-2</v>
      </c>
      <c r="D298">
        <v>0.57939714684210175</v>
      </c>
      <c r="E298">
        <f t="shared" si="12"/>
        <v>-1.2339854915967372E-2</v>
      </c>
      <c r="F298">
        <f t="shared" si="13"/>
        <v>-9.4442671283496028E-3</v>
      </c>
      <c r="G298">
        <f t="shared" si="14"/>
        <v>0.57811384118222398</v>
      </c>
    </row>
    <row r="299" spans="1:7" x14ac:dyDescent="0.3">
      <c r="A299" s="2">
        <f>'Holding period returnprocess'!A300</f>
        <v>34698</v>
      </c>
      <c r="B299">
        <v>1.5521613683254281</v>
      </c>
      <c r="C299">
        <v>1.9008990442385347E-2</v>
      </c>
      <c r="D299">
        <v>0.95558560530296388</v>
      </c>
      <c r="E299">
        <f t="shared" si="12"/>
        <v>0.60530249444390305</v>
      </c>
      <c r="F299">
        <f t="shared" si="13"/>
        <v>1.1767995981697135E-2</v>
      </c>
      <c r="G299">
        <f t="shared" si="14"/>
        <v>0.9534690805280891</v>
      </c>
    </row>
    <row r="300" spans="1:7" x14ac:dyDescent="0.3">
      <c r="A300" s="2">
        <f>'Holding period returnprocess'!A301</f>
        <v>34668</v>
      </c>
      <c r="B300">
        <v>1.4430752250494936</v>
      </c>
      <c r="C300">
        <v>2.2783097934100081E-2</v>
      </c>
      <c r="D300">
        <v>1.2806418401349842</v>
      </c>
      <c r="E300">
        <f t="shared" si="12"/>
        <v>0.56276174063978945</v>
      </c>
      <c r="F300">
        <f t="shared" si="13"/>
        <v>1.4104452614236681E-2</v>
      </c>
      <c r="G300">
        <f t="shared" si="14"/>
        <v>1.2778053489118586</v>
      </c>
    </row>
    <row r="301" spans="1:7" x14ac:dyDescent="0.3">
      <c r="A301" s="2">
        <f>'Holding period returnprocess'!A302</f>
        <v>34638</v>
      </c>
      <c r="B301">
        <v>-3.6669759502601922</v>
      </c>
      <c r="C301">
        <v>-4.8296945883882378E-2</v>
      </c>
      <c r="D301">
        <v>-1.5443230243055939</v>
      </c>
      <c r="E301">
        <f t="shared" si="12"/>
        <v>-1.4300250831219798</v>
      </c>
      <c r="F301">
        <f t="shared" si="13"/>
        <v>-2.9899445044828572E-2</v>
      </c>
      <c r="G301">
        <f t="shared" si="14"/>
        <v>-1.5409025061194539</v>
      </c>
    </row>
    <row r="302" spans="1:7" x14ac:dyDescent="0.3">
      <c r="A302" s="2">
        <f>'Holding period returnprocess'!A303</f>
        <v>34607</v>
      </c>
      <c r="B302">
        <v>3.4537494597472729</v>
      </c>
      <c r="C302">
        <v>4.853260339990105E-2</v>
      </c>
      <c r="D302">
        <v>0.53775871106123607</v>
      </c>
      <c r="E302">
        <f t="shared" si="12"/>
        <v>1.3468723071137516</v>
      </c>
      <c r="F302">
        <f t="shared" si="13"/>
        <v>3.0045334786315353E-2</v>
      </c>
      <c r="G302">
        <f t="shared" si="14"/>
        <v>0.53656763029510735</v>
      </c>
    </row>
    <row r="303" spans="1:7" x14ac:dyDescent="0.3">
      <c r="A303" s="2">
        <f>'Holding period returnprocess'!A304</f>
        <v>34577</v>
      </c>
      <c r="B303">
        <v>-6.6996216664492465</v>
      </c>
      <c r="C303">
        <v>-0.10097914065207836</v>
      </c>
      <c r="D303">
        <v>-3.3777548993345934</v>
      </c>
      <c r="E303">
        <f t="shared" si="12"/>
        <v>-2.6126779014654029</v>
      </c>
      <c r="F303">
        <f t="shared" si="13"/>
        <v>-6.2513689247758492E-2</v>
      </c>
      <c r="G303">
        <f t="shared" si="14"/>
        <v>-3.3702735163080777</v>
      </c>
    </row>
    <row r="304" spans="1:7" x14ac:dyDescent="0.3">
      <c r="A304" s="2">
        <f>'Holding period returnprocess'!A305</f>
        <v>34544</v>
      </c>
      <c r="B304">
        <v>-3.8251505263017185</v>
      </c>
      <c r="C304">
        <v>2.6141400100348121E-2</v>
      </c>
      <c r="D304">
        <v>2.3342263920018267</v>
      </c>
      <c r="E304">
        <f t="shared" si="12"/>
        <v>-1.491709046780241</v>
      </c>
      <c r="F304">
        <f t="shared" si="13"/>
        <v>1.6183494450651665E-2</v>
      </c>
      <c r="G304">
        <f t="shared" si="14"/>
        <v>2.3290563183198647</v>
      </c>
    </row>
    <row r="305" spans="1:7" x14ac:dyDescent="0.3">
      <c r="A305" s="2">
        <f>'Holding period returnprocess'!A306</f>
        <v>34515</v>
      </c>
      <c r="B305">
        <v>-5.5755075653307618</v>
      </c>
      <c r="C305">
        <v>-0.11432220416936031</v>
      </c>
      <c r="D305">
        <v>0.56663699955068469</v>
      </c>
      <c r="E305">
        <f t="shared" si="12"/>
        <v>-2.1743026891118862</v>
      </c>
      <c r="F305">
        <f t="shared" si="13"/>
        <v>-7.07740499613283E-2</v>
      </c>
      <c r="G305">
        <f t="shared" si="14"/>
        <v>0.56538195631724308</v>
      </c>
    </row>
    <row r="306" spans="1:7" x14ac:dyDescent="0.3">
      <c r="A306" s="2">
        <f>'Holding period returnprocess'!A307</f>
        <v>34485</v>
      </c>
      <c r="B306">
        <v>3.0040926451509864</v>
      </c>
      <c r="C306">
        <v>1.1797341429062184E-2</v>
      </c>
      <c r="D306">
        <v>6.461555049983625E-2</v>
      </c>
      <c r="E306">
        <f t="shared" si="12"/>
        <v>1.1715178645454023</v>
      </c>
      <c r="F306">
        <f t="shared" si="13"/>
        <v>7.3034423870482852E-3</v>
      </c>
      <c r="G306">
        <f t="shared" si="14"/>
        <v>6.447243363755184E-2</v>
      </c>
    </row>
    <row r="307" spans="1:7" x14ac:dyDescent="0.3">
      <c r="A307" s="2">
        <f>'Holding period returnprocess'!A308</f>
        <v>34452</v>
      </c>
      <c r="B307">
        <v>-0.41341198137258056</v>
      </c>
      <c r="C307">
        <v>-1.789297278998795E-2</v>
      </c>
      <c r="D307">
        <v>-1.8908227581748642</v>
      </c>
      <c r="E307">
        <f t="shared" si="12"/>
        <v>-0.16121990191509131</v>
      </c>
      <c r="F307">
        <f t="shared" si="13"/>
        <v>-1.1077097046863047E-2</v>
      </c>
      <c r="G307">
        <f t="shared" si="14"/>
        <v>-1.8866347783744513</v>
      </c>
    </row>
    <row r="308" spans="1:7" x14ac:dyDescent="0.3">
      <c r="A308" s="2">
        <f>'Holding period returnprocess'!A309</f>
        <v>34424</v>
      </c>
      <c r="B308">
        <v>0.834677502011685</v>
      </c>
      <c r="C308">
        <v>2.0130520173608592E-2</v>
      </c>
      <c r="D308">
        <v>-0.32285001187455381</v>
      </c>
      <c r="E308">
        <f t="shared" si="12"/>
        <v>0.32550247953210959</v>
      </c>
      <c r="F308">
        <f t="shared" si="13"/>
        <v>1.2462307308245041E-2</v>
      </c>
      <c r="G308">
        <f t="shared" si="14"/>
        <v>-0.32213493198541671</v>
      </c>
    </row>
    <row r="309" spans="1:7" x14ac:dyDescent="0.3">
      <c r="A309" s="2">
        <f>'Holding period returnprocess'!A310</f>
        <v>34393</v>
      </c>
      <c r="B309">
        <v>-4.2311672610075526</v>
      </c>
      <c r="C309">
        <v>-4.981444098054337E-2</v>
      </c>
      <c r="D309">
        <v>-1.4498087019799861</v>
      </c>
      <c r="E309">
        <f t="shared" si="12"/>
        <v>-1.650044995167202</v>
      </c>
      <c r="F309">
        <f t="shared" si="13"/>
        <v>-3.0838888738794191E-2</v>
      </c>
      <c r="G309">
        <f t="shared" si="14"/>
        <v>-1.4465975233900819</v>
      </c>
    </row>
    <row r="310" spans="1:7" x14ac:dyDescent="0.3">
      <c r="A310" s="2">
        <f>'Holding period returnprocess'!A311</f>
        <v>34365</v>
      </c>
      <c r="B310">
        <v>-13.238601481391122</v>
      </c>
      <c r="C310">
        <v>-4.7360537748222999E-2</v>
      </c>
      <c r="D310">
        <v>-0.68608877927062073</v>
      </c>
      <c r="E310">
        <f t="shared" si="12"/>
        <v>-5.1627096661219731</v>
      </c>
      <c r="F310">
        <f t="shared" si="13"/>
        <v>-2.9319737920924873E-2</v>
      </c>
      <c r="G310">
        <f t="shared" si="14"/>
        <v>-0.68456916251307287</v>
      </c>
    </row>
    <row r="311" spans="1:7" x14ac:dyDescent="0.3">
      <c r="A311" s="2">
        <f>'Holding period returnprocess'!A312</f>
        <v>34333</v>
      </c>
      <c r="B311">
        <v>3.1678775940335333</v>
      </c>
      <c r="C311">
        <v>-1.0335240767904749E-2</v>
      </c>
      <c r="D311">
        <v>-0.72256664444020913</v>
      </c>
      <c r="E311">
        <f t="shared" si="12"/>
        <v>1.2353897274419325</v>
      </c>
      <c r="F311">
        <f t="shared" si="13"/>
        <v>-6.3982920184641615E-3</v>
      </c>
      <c r="G311">
        <f t="shared" si="14"/>
        <v>-0.72096623292713391</v>
      </c>
    </row>
    <row r="312" spans="1:7" x14ac:dyDescent="0.3">
      <c r="A312" s="2">
        <f>'Holding period returnprocess'!A313</f>
        <v>34303</v>
      </c>
      <c r="B312">
        <v>6.5432672900572468</v>
      </c>
      <c r="C312">
        <v>3.6173565216648579E-2</v>
      </c>
      <c r="D312">
        <v>1.2658563201541173</v>
      </c>
      <c r="E312">
        <f t="shared" si="12"/>
        <v>2.5517037682479242</v>
      </c>
      <c r="F312">
        <f t="shared" si="13"/>
        <v>2.2394159826815193E-2</v>
      </c>
      <c r="G312">
        <f t="shared" si="14"/>
        <v>1.2630525773516201</v>
      </c>
    </row>
    <row r="313" spans="1:7" x14ac:dyDescent="0.3">
      <c r="A313" s="2">
        <f>'Holding period returnprocess'!A314</f>
        <v>34271</v>
      </c>
      <c r="B313">
        <v>4.7378056986403561</v>
      </c>
      <c r="C313">
        <v>2.7905918054155852E-2</v>
      </c>
      <c r="D313">
        <v>2.6748757355619932</v>
      </c>
      <c r="E313">
        <f t="shared" si="12"/>
        <v>1.847620786150296</v>
      </c>
      <c r="F313">
        <f t="shared" si="13"/>
        <v>1.7275863887786076E-2</v>
      </c>
      <c r="G313">
        <f t="shared" si="14"/>
        <v>2.6689511582843424</v>
      </c>
    </row>
    <row r="314" spans="1:7" x14ac:dyDescent="0.3">
      <c r="A314" s="2">
        <f>'Holding period returnprocess'!A315</f>
        <v>34242</v>
      </c>
      <c r="B314">
        <v>5.6716397571150443</v>
      </c>
      <c r="C314">
        <v>1.3837581305391009E-3</v>
      </c>
      <c r="D314">
        <v>-0.18484254088343266</v>
      </c>
      <c r="E314">
        <f t="shared" si="12"/>
        <v>2.2117917393297537</v>
      </c>
      <c r="F314">
        <f t="shared" si="13"/>
        <v>8.5665044491344173E-4</v>
      </c>
      <c r="G314">
        <f t="shared" si="14"/>
        <v>-0.18443313348438908</v>
      </c>
    </row>
    <row r="315" spans="1:7" x14ac:dyDescent="0.3">
      <c r="A315" s="2">
        <f>'Holding period returnprocess'!A316</f>
        <v>34212</v>
      </c>
      <c r="B315">
        <v>3.2934931180961935</v>
      </c>
      <c r="C315">
        <v>2.7651244310908291E-2</v>
      </c>
      <c r="D315">
        <v>0.18128089175695339</v>
      </c>
      <c r="E315">
        <f t="shared" si="12"/>
        <v>1.2843765091050006</v>
      </c>
      <c r="F315">
        <f t="shared" si="13"/>
        <v>1.7118201670201994E-2</v>
      </c>
      <c r="G315">
        <f t="shared" si="14"/>
        <v>0.18087937304791699</v>
      </c>
    </row>
    <row r="316" spans="1:7" x14ac:dyDescent="0.3">
      <c r="A316" s="2">
        <f>'Holding period returnprocess'!A317</f>
        <v>34180</v>
      </c>
      <c r="B316">
        <v>3.2606384496625833</v>
      </c>
      <c r="C316">
        <v>9.3260320557478696E-3</v>
      </c>
      <c r="D316">
        <v>-4.4679537833956229E-2</v>
      </c>
      <c r="E316">
        <f t="shared" si="12"/>
        <v>1.2715640443942939</v>
      </c>
      <c r="F316">
        <f t="shared" si="13"/>
        <v>5.7735158576600193E-3</v>
      </c>
      <c r="G316">
        <f t="shared" si="14"/>
        <v>-4.4580577208941881E-2</v>
      </c>
    </row>
    <row r="317" spans="1:7" x14ac:dyDescent="0.3">
      <c r="A317" s="2">
        <f>'Holding period returnprocess'!A318</f>
        <v>34150</v>
      </c>
      <c r="B317">
        <v>4.2250806478413843</v>
      </c>
      <c r="C317">
        <v>4.1650150614440794E-2</v>
      </c>
      <c r="D317">
        <v>2.0302255047692328</v>
      </c>
      <c r="E317">
        <f t="shared" si="12"/>
        <v>1.6476713746098424</v>
      </c>
      <c r="F317">
        <f t="shared" si="13"/>
        <v>2.578457843689224E-2</v>
      </c>
      <c r="G317">
        <f t="shared" si="14"/>
        <v>2.0257287620853952</v>
      </c>
    </row>
    <row r="318" spans="1:7" x14ac:dyDescent="0.3">
      <c r="A318" s="2">
        <f>'Holding period returnprocess'!A319</f>
        <v>34120</v>
      </c>
      <c r="B318">
        <v>-1.8483358928708529</v>
      </c>
      <c r="C318">
        <v>-3.5410827987618097E-2</v>
      </c>
      <c r="D318">
        <v>-1.5257864597551292</v>
      </c>
      <c r="E318">
        <f t="shared" si="12"/>
        <v>-0.72080284263997774</v>
      </c>
      <c r="F318">
        <f t="shared" si="13"/>
        <v>-2.1921968067156704E-2</v>
      </c>
      <c r="G318">
        <f t="shared" si="14"/>
        <v>-1.5224069981712385</v>
      </c>
    </row>
    <row r="319" spans="1:7" x14ac:dyDescent="0.3">
      <c r="A319" s="2">
        <f>'Holding period returnprocess'!A320</f>
        <v>34089</v>
      </c>
      <c r="B319">
        <v>-0.6570542829651933</v>
      </c>
      <c r="C319">
        <v>-2.3416040347877906E-2</v>
      </c>
      <c r="D319">
        <v>2.4052943694864153</v>
      </c>
      <c r="E319">
        <f t="shared" si="12"/>
        <v>-0.25623405180671643</v>
      </c>
      <c r="F319">
        <f t="shared" si="13"/>
        <v>-1.4496291612975675E-2</v>
      </c>
      <c r="G319">
        <f t="shared" si="14"/>
        <v>2.3999668874736755</v>
      </c>
    </row>
    <row r="320" spans="1:7" x14ac:dyDescent="0.3">
      <c r="A320" s="2">
        <f>'Holding period returnprocess'!A321</f>
        <v>34059</v>
      </c>
      <c r="B320">
        <v>-7.7930426090356768</v>
      </c>
      <c r="C320">
        <v>-3.0507262667450137E-2</v>
      </c>
      <c r="D320">
        <v>-2.6934859888127605E-2</v>
      </c>
      <c r="E320">
        <f t="shared" si="12"/>
        <v>-3.0390835816549679</v>
      </c>
      <c r="F320">
        <f t="shared" si="13"/>
        <v>-1.8886292019098E-2</v>
      </c>
      <c r="G320">
        <f t="shared" si="14"/>
        <v>-2.6875201917198981E-2</v>
      </c>
    </row>
    <row r="321" spans="1:7" x14ac:dyDescent="0.3">
      <c r="A321" s="2">
        <f>'Holding period returnprocess'!A322</f>
        <v>34026</v>
      </c>
      <c r="B321">
        <v>6.2967461344555611</v>
      </c>
      <c r="C321">
        <v>1.6294124335818616E-2</v>
      </c>
      <c r="D321">
        <v>-0.83231829772051924</v>
      </c>
      <c r="E321">
        <f t="shared" si="12"/>
        <v>2.4555669402969222</v>
      </c>
      <c r="F321">
        <f t="shared" si="13"/>
        <v>1.0087289500742433E-2</v>
      </c>
      <c r="G321">
        <f t="shared" si="14"/>
        <v>-0.83047479747529673</v>
      </c>
    </row>
    <row r="322" spans="1:7" x14ac:dyDescent="0.3">
      <c r="A322" s="2">
        <f>'Holding period returnprocess'!A323</f>
        <v>33998</v>
      </c>
      <c r="E322">
        <f t="shared" si="12"/>
        <v>0</v>
      </c>
      <c r="F322">
        <f t="shared" si="13"/>
        <v>-6.2556097033009454E-18</v>
      </c>
      <c r="G322">
        <f t="shared" si="14"/>
        <v>-2.7694099842966175E-17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315"/>
  <sheetViews>
    <sheetView workbookViewId="0">
      <selection activeCell="R5" sqref="R5"/>
    </sheetView>
  </sheetViews>
  <sheetFormatPr defaultRowHeight="14.4" x14ac:dyDescent="0.3"/>
  <cols>
    <col min="1" max="1" width="10.5546875" style="1" bestFit="1" customWidth="1"/>
  </cols>
  <sheetData>
    <row r="1" spans="1:21" s="1" customFormat="1" x14ac:dyDescent="0.3">
      <c r="A1" s="1" t="str">
        <f>'Holding period returnprocess'!A2</f>
        <v>Date</v>
      </c>
      <c r="B1" s="1" t="str">
        <f>'Holding period returnprocess'!F2</f>
        <v>yield_1y</v>
      </c>
      <c r="C1" s="1" t="str">
        <f>'Holding period returnprocess'!G2</f>
        <v>yield_2y</v>
      </c>
      <c r="D1" s="1" t="str">
        <f>'Holding period returnprocess'!H2</f>
        <v>yield_3y</v>
      </c>
      <c r="E1" s="1" t="str">
        <f>'Holding period returnprocess'!I2</f>
        <v>yield_5y</v>
      </c>
      <c r="F1" s="1" t="str">
        <f>'Holding period returnprocess'!J2</f>
        <v>yield_7y</v>
      </c>
      <c r="G1" s="1" t="str">
        <f>'Holding period returnprocess'!K2</f>
        <v>yield_10y</v>
      </c>
      <c r="H1" s="1" t="str">
        <f>'Holding period returnprocess'!L2</f>
        <v>yield_20y</v>
      </c>
      <c r="I1" s="1" t="str">
        <f>'Holding period returnprocess'!M2</f>
        <v>yield_30y</v>
      </c>
      <c r="J1" s="1" t="str">
        <f>Bond_volatility!B1</f>
        <v>vol_1y</v>
      </c>
      <c r="K1" s="1" t="str">
        <f>Bond_volatility!C1</f>
        <v>vol_2y</v>
      </c>
      <c r="L1" s="1" t="str">
        <f>Bond_volatility!D1</f>
        <v>vol_3y</v>
      </c>
      <c r="M1" s="1" t="str">
        <f>Bond_volatility!E1</f>
        <v>vol_5y</v>
      </c>
      <c r="N1" s="1" t="str">
        <f>Bond_volatility!F1</f>
        <v>vol_7y</v>
      </c>
      <c r="O1" s="1" t="str">
        <f>Bond_volatility!G1</f>
        <v>vol_10y</v>
      </c>
      <c r="P1" s="1" t="str">
        <f>Bond_volatility!H1</f>
        <v>vol_20y</v>
      </c>
      <c r="Q1" s="1" t="str">
        <f>Bond_volatility!I1</f>
        <v>vol_30y</v>
      </c>
      <c r="R1" s="21" t="s">
        <v>88</v>
      </c>
      <c r="S1" s="21" t="s">
        <v>85</v>
      </c>
      <c r="T1" s="21" t="s">
        <v>86</v>
      </c>
      <c r="U1" s="21" t="s">
        <v>96</v>
      </c>
    </row>
    <row r="2" spans="1:21" x14ac:dyDescent="0.3">
      <c r="A2" s="2">
        <f>'Holding period returnprocess'!A9</f>
        <v>43553</v>
      </c>
      <c r="B2">
        <f>'Holding period returnprocess'!F9</f>
        <v>-0.17807925702931607</v>
      </c>
      <c r="C2">
        <f>'Holding period returnprocess'!G9</f>
        <v>-0.18308377360579778</v>
      </c>
      <c r="D2">
        <f>'Holding period returnprocess'!H9</f>
        <v>-0.19509512433583429</v>
      </c>
      <c r="E2">
        <f>'Holding period returnprocess'!I9</f>
        <v>-0.20210207873879665</v>
      </c>
      <c r="F2">
        <f>'Holding period returnprocess'!J9</f>
        <v>-0.2131135030943497</v>
      </c>
      <c r="G2">
        <f>'Holding period returnprocess'!K9</f>
        <v>-8.2016814596150969E-2</v>
      </c>
      <c r="H2">
        <f>'Holding period returnprocess'!L9</f>
        <v>0.3437044987928502</v>
      </c>
      <c r="I2">
        <f>'Holding period returnprocess'!M9</f>
        <v>0.43851890137901395</v>
      </c>
      <c r="J2">
        <f>Bond_volatility!B8</f>
        <v>7.8525332167745363E-2</v>
      </c>
      <c r="K2">
        <f>Bond_volatility!C8</f>
        <v>7.2594554308984871E-2</v>
      </c>
      <c r="L2">
        <f>Bond_volatility!D8</f>
        <v>7.6745791285365517E-2</v>
      </c>
      <c r="M2">
        <f>Bond_volatility!E8</f>
        <v>9.0880876514537953E-2</v>
      </c>
      <c r="N2">
        <f>Bond_volatility!F8</f>
        <v>0.12453703658761241</v>
      </c>
      <c r="O2">
        <f>Bond_volatility!G8</f>
        <v>1.4572045452318454</v>
      </c>
      <c r="P2">
        <f>Bond_volatility!H8</f>
        <v>8.8056378728605611E-2</v>
      </c>
      <c r="Q2">
        <f>Bond_volatility!I8</f>
        <v>7.5742020571024152E-2</v>
      </c>
      <c r="R2">
        <f>Economicpolicyuncertainty!B8</f>
        <v>120.76007682198497</v>
      </c>
      <c r="S2">
        <f>'Control variable'!E2</f>
        <v>6.8326278504449358E-3</v>
      </c>
      <c r="T2">
        <f>'Control variable'!F2</f>
        <v>0</v>
      </c>
      <c r="U2">
        <f>'Control variable'!G2</f>
        <v>-1.694955831377332E-2</v>
      </c>
    </row>
    <row r="3" spans="1:21" x14ac:dyDescent="0.3">
      <c r="A3" s="2">
        <f>'Holding period returnprocess'!A10</f>
        <v>43524</v>
      </c>
      <c r="B3">
        <f>'Holding period returnprocess'!F10</f>
        <v>-0.15906323601730851</v>
      </c>
      <c r="C3">
        <f>'Holding period returnprocess'!G10</f>
        <v>-0.15405932045313039</v>
      </c>
      <c r="D3">
        <f>'Holding period returnprocess'!H10</f>
        <v>-0.16406727678049618</v>
      </c>
      <c r="E3">
        <f>'Holding period returnprocess'!I10</f>
        <v>-0.15806244288874549</v>
      </c>
      <c r="F3">
        <f>'Holding period returnprocess'!J10</f>
        <v>-0.16106483729834095</v>
      </c>
      <c r="G3">
        <f>'Holding period returnprocess'!K10</f>
        <v>-1.9000902557153653E-2</v>
      </c>
      <c r="H3">
        <f>'Holding period returnprocess'!L10</f>
        <v>0.42754269230942804</v>
      </c>
      <c r="I3">
        <f>'Holding period returnprocess'!M10</f>
        <v>0.52830162869035868</v>
      </c>
      <c r="J3">
        <f>Bond_volatility!B9</f>
        <v>7.3102544662497868E-2</v>
      </c>
      <c r="K3">
        <f>Bond_volatility!C9</f>
        <v>6.2441282665930839E-2</v>
      </c>
      <c r="L3">
        <f>Bond_volatility!D9</f>
        <v>5.9571118825370223E-2</v>
      </c>
      <c r="M3">
        <f>Bond_volatility!E9</f>
        <v>7.5022668102338499E-2</v>
      </c>
      <c r="N3">
        <f>Bond_volatility!F9</f>
        <v>9.65196330119025E-2</v>
      </c>
      <c r="O3">
        <f>Bond_volatility!G9</f>
        <v>1.6552879914300096</v>
      </c>
      <c r="P3">
        <f>Bond_volatility!H9</f>
        <v>4.6995527119089324E-2</v>
      </c>
      <c r="Q3">
        <f>Bond_volatility!I9</f>
        <v>4.4005477848270656E-2</v>
      </c>
      <c r="R3">
        <f>Economicpolicyuncertainty!B9</f>
        <v>111.52386121587658</v>
      </c>
      <c r="S3">
        <f>'Control variable'!E3</f>
        <v>-2.5146392705871209E-2</v>
      </c>
      <c r="T3">
        <f>'Control variable'!F3</f>
        <v>0</v>
      </c>
      <c r="U3">
        <f>'Control variable'!G3</f>
        <v>4.2925044717033844E-2</v>
      </c>
    </row>
    <row r="4" spans="1:21" x14ac:dyDescent="0.3">
      <c r="A4" s="2">
        <f>'Holding period returnprocess'!A11</f>
        <v>43496</v>
      </c>
      <c r="B4">
        <f>'Holding period returnprocess'!F11</f>
        <v>-0.18008104863283103</v>
      </c>
      <c r="C4">
        <f>'Holding period returnprocess'!G11</f>
        <v>-0.16907144274891409</v>
      </c>
      <c r="D4">
        <f>'Holding period returnprocess'!H11</f>
        <v>-0.17007229096778823</v>
      </c>
      <c r="E4">
        <f>'Holding period returnprocess'!I11</f>
        <v>-0.16406727678049618</v>
      </c>
      <c r="F4">
        <f>'Holding period returnprocess'!J11</f>
        <v>-0.15806244288874549</v>
      </c>
      <c r="G4">
        <f>'Holding period returnprocess'!K11</f>
        <v>5.9999100017948583E-3</v>
      </c>
      <c r="H4">
        <f>'Holding period returnprocess'!L11</f>
        <v>0.45248775085038695</v>
      </c>
      <c r="I4">
        <f>'Holding period returnprocess'!M11</f>
        <v>0.561211866092301</v>
      </c>
      <c r="J4">
        <f>Bond_volatility!B10</f>
        <v>8.2546710346855567E-2</v>
      </c>
      <c r="K4">
        <f>Bond_volatility!C10</f>
        <v>8.3194740009283077E-2</v>
      </c>
      <c r="L4">
        <f>Bond_volatility!D10</f>
        <v>8.109453826711506E-2</v>
      </c>
      <c r="M4">
        <f>Bond_volatility!E10</f>
        <v>0.10401559539026456</v>
      </c>
      <c r="N4">
        <f>Bond_volatility!F10</f>
        <v>0.10639578486290491</v>
      </c>
      <c r="O4">
        <f>Bond_volatility!G10</f>
        <v>1.1055722612876167</v>
      </c>
      <c r="P4">
        <f>Bond_volatility!H10</f>
        <v>5.3688676432413096E-2</v>
      </c>
      <c r="Q4">
        <f>Bond_volatility!I10</f>
        <v>4.7849818770345193E-2</v>
      </c>
      <c r="R4">
        <f>Economicpolicyuncertainty!B10</f>
        <v>120.03776202275249</v>
      </c>
      <c r="S4">
        <f>'Control variable'!E4</f>
        <v>9.5556624566863586E-4</v>
      </c>
      <c r="T4">
        <f>'Control variable'!F4</f>
        <v>-2.9513056345804208E-3</v>
      </c>
      <c r="U4">
        <f>'Control variable'!G4</f>
        <v>3.118292743668806E-2</v>
      </c>
    </row>
    <row r="5" spans="1:21" x14ac:dyDescent="0.3">
      <c r="A5" s="2">
        <f>'Holding period returnprocess'!A12</f>
        <v>43462</v>
      </c>
      <c r="B5">
        <f>'Holding period returnprocess'!F12</f>
        <v>-0.14805478702992808</v>
      </c>
      <c r="C5">
        <f>'Holding period returnprocess'!G12</f>
        <v>-0.13904832489183069</v>
      </c>
      <c r="D5">
        <f>'Holding period returnprocess'!H12</f>
        <v>-0.1550600935503344</v>
      </c>
      <c r="E5">
        <f>'Holding period returnprocess'!I12</f>
        <v>-0.15205778928175448</v>
      </c>
      <c r="F5">
        <f>'Holding period returnprocess'!J12</f>
        <v>-0.14505258791902556</v>
      </c>
      <c r="G5">
        <f>'Holding period returnprocess'!K12</f>
        <v>1.2999577518303789E-2</v>
      </c>
      <c r="H5">
        <f>'Holding period returnprocess'!L12</f>
        <v>0.50635846147137598</v>
      </c>
      <c r="I5">
        <f>'Holding period returnprocess'!M12</f>
        <v>0.62402546724873553</v>
      </c>
      <c r="J5">
        <f>Bond_volatility!B11</f>
        <v>0.11645204548607273</v>
      </c>
      <c r="K5">
        <f>Bond_volatility!C11</f>
        <v>0.15397797892872206</v>
      </c>
      <c r="L5">
        <f>Bond_volatility!D11</f>
        <v>0.13882509965836837</v>
      </c>
      <c r="M5">
        <f>Bond_volatility!E11</f>
        <v>0.18813502651019426</v>
      </c>
      <c r="N5">
        <f>Bond_volatility!F11</f>
        <v>0.25070175864117056</v>
      </c>
      <c r="O5">
        <f>Bond_volatility!G11</f>
        <v>0.6173747894333842</v>
      </c>
      <c r="P5">
        <f>Bond_volatility!H11</f>
        <v>6.3748889820258711E-2</v>
      </c>
      <c r="Q5">
        <f>Bond_volatility!I11</f>
        <v>5.6566655880049069E-2</v>
      </c>
      <c r="R5">
        <f>Economicpolicyuncertainty!B11</f>
        <v>126.51634805024629</v>
      </c>
      <c r="S5">
        <f>'Control variable'!E5</f>
        <v>-9.5148196413386201E-3</v>
      </c>
      <c r="T5">
        <f>'Control variable'!F5</f>
        <v>-1.9627091678485948E-3</v>
      </c>
      <c r="U5">
        <f>'Control variable'!G5</f>
        <v>2.7524673390089936E-2</v>
      </c>
    </row>
    <row r="6" spans="1:21" x14ac:dyDescent="0.3">
      <c r="A6" s="2">
        <f>'Holding period returnprocess'!A13</f>
        <v>43434</v>
      </c>
      <c r="B6">
        <f>'Holding period returnprocess'!F13</f>
        <v>-0.14505258791902556</v>
      </c>
      <c r="C6">
        <f>'Holding period returnprocess'!G13</f>
        <v>-0.13504558301350655</v>
      </c>
      <c r="D6">
        <f>'Holding period returnprocess'!H13</f>
        <v>-0.12904162039773465</v>
      </c>
      <c r="E6">
        <f>'Holding period returnprocess'!I13</f>
        <v>-0.10202601884678607</v>
      </c>
      <c r="F6">
        <f>'Holding period returnprocess'!J13</f>
        <v>-5.8008411626289551E-2</v>
      </c>
      <c r="G6">
        <f>'Holding period returnprocess'!K13</f>
        <v>9.6976485102856599E-2</v>
      </c>
      <c r="H6">
        <f>'Holding period returnprocess'!L13</f>
        <v>0.59910179595967417</v>
      </c>
      <c r="I6">
        <f>'Holding period returnprocess'!M13</f>
        <v>0.72568187080071211</v>
      </c>
      <c r="J6">
        <f>Bond_volatility!B12</f>
        <v>6.5403467494150574E-2</v>
      </c>
      <c r="K6">
        <f>Bond_volatility!C12</f>
        <v>6.5084304350479544E-2</v>
      </c>
      <c r="L6">
        <f>Bond_volatility!D12</f>
        <v>8.7979683091351249E-2</v>
      </c>
      <c r="M6">
        <f>Bond_volatility!E12</f>
        <v>0.11847728006751385</v>
      </c>
      <c r="N6">
        <f>Bond_volatility!F12</f>
        <v>0.32322169784235577</v>
      </c>
      <c r="O6">
        <f>Bond_volatility!G12</f>
        <v>0.12280495394859685</v>
      </c>
      <c r="P6">
        <f>Bond_volatility!H12</f>
        <v>2.7944792350810967E-2</v>
      </c>
      <c r="Q6">
        <f>Bond_volatility!I12</f>
        <v>2.352956049976411E-2</v>
      </c>
      <c r="R6">
        <f>Economicpolicyuncertainty!B12</f>
        <v>105.04066961453567</v>
      </c>
      <c r="S6">
        <f>'Control variable'!E6</f>
        <v>2.0086758566737511E-2</v>
      </c>
      <c r="T6">
        <f>'Control variable'!F6</f>
        <v>2.9455102297567446E-3</v>
      </c>
      <c r="U6">
        <f>'Control variable'!G6</f>
        <v>6.237033072645809E-2</v>
      </c>
    </row>
    <row r="7" spans="1:21" x14ac:dyDescent="0.3">
      <c r="A7" s="2">
        <f>'Holding period returnprocess'!A14</f>
        <v>43404</v>
      </c>
      <c r="B7">
        <f>'Holding period returnprocess'!F14</f>
        <v>-0.1500562781408355</v>
      </c>
      <c r="C7">
        <f>'Holding period returnprocess'!G14</f>
        <v>-0.12503907878367221</v>
      </c>
      <c r="D7">
        <f>'Holding period returnprocess'!H14</f>
        <v>-0.11703423585262297</v>
      </c>
      <c r="E7">
        <f>'Holding period returnprocess'!I14</f>
        <v>-8.001600426793827E-2</v>
      </c>
      <c r="F7">
        <f>'Holding period returnprocess'!J14</f>
        <v>-2.1001102577185425E-2</v>
      </c>
      <c r="G7">
        <f>'Holding period returnprocess'!K14</f>
        <v>0.12695969456172118</v>
      </c>
      <c r="H7">
        <f>'Holding period returnprocess'!L14</f>
        <v>0.65193629220843763</v>
      </c>
      <c r="I7">
        <f>'Holding period returnprocess'!M14</f>
        <v>0.78545562757791654</v>
      </c>
      <c r="J7">
        <f>Bond_volatility!B13</f>
        <v>5.2266658157077213E-2</v>
      </c>
      <c r="K7">
        <f>Bond_volatility!C13</f>
        <v>5.858381078302953E-2</v>
      </c>
      <c r="L7">
        <f>Bond_volatility!D13</f>
        <v>7.5258165469711355E-2</v>
      </c>
      <c r="M7">
        <f>Bond_volatility!E13</f>
        <v>0.17401617131963859</v>
      </c>
      <c r="N7">
        <f>Bond_volatility!F13</f>
        <v>1.3005211796945391</v>
      </c>
      <c r="O7">
        <f>Bond_volatility!G13</f>
        <v>0.12824656694034747</v>
      </c>
      <c r="P7">
        <f>Bond_volatility!H13</f>
        <v>3.4706101860186536E-2</v>
      </c>
      <c r="Q7">
        <f>Bond_volatility!I13</f>
        <v>3.0435720156234598E-2</v>
      </c>
      <c r="R7">
        <f>Economicpolicyuncertainty!B13</f>
        <v>100.21319231699766</v>
      </c>
      <c r="S7">
        <f>'Control variable'!E7</f>
        <v>-9.657171199589738E-4</v>
      </c>
      <c r="T7">
        <f>'Control variable'!F7</f>
        <v>9.8376791013274822E-4</v>
      </c>
      <c r="U7">
        <f>'Control variable'!G7</f>
        <v>-1.9608471388376313E-2</v>
      </c>
    </row>
    <row r="8" spans="1:21" x14ac:dyDescent="0.3">
      <c r="A8" s="2">
        <f>'Holding period returnprocess'!A15</f>
        <v>43371</v>
      </c>
      <c r="B8">
        <f>'Holding period returnprocess'!F15</f>
        <v>-0.12804097748465437</v>
      </c>
      <c r="C8">
        <f>'Holding period returnprocess'!G15</f>
        <v>-0.11403250235147229</v>
      </c>
      <c r="D8">
        <f>'Holding period returnprocess'!H15</f>
        <v>-9.4022096923968179E-2</v>
      </c>
      <c r="E8">
        <f>'Holding period returnprocess'!I15</f>
        <v>-6.5010564789103581E-2</v>
      </c>
      <c r="F8">
        <f>'Holding period returnprocess'!J15</f>
        <v>1.199964001438915E-2</v>
      </c>
      <c r="G8">
        <f>'Holding period returnprocess'!K15</f>
        <v>0.13395513004078621</v>
      </c>
      <c r="H8">
        <f>'Holding period returnprocess'!L15</f>
        <v>0.65492650673144215</v>
      </c>
      <c r="I8">
        <f>'Holding period returnprocess'!M15</f>
        <v>0.78844384652474975</v>
      </c>
      <c r="J8">
        <f>Bond_volatility!B14</f>
        <v>4.6284113800708404E-2</v>
      </c>
      <c r="K8">
        <f>Bond_volatility!C14</f>
        <v>5.6432488055411303E-2</v>
      </c>
      <c r="L8">
        <f>Bond_volatility!D14</f>
        <v>6.5332170368737716E-2</v>
      </c>
      <c r="M8">
        <f>Bond_volatility!E14</f>
        <v>0.12570333407929979</v>
      </c>
      <c r="N8">
        <f>Bond_volatility!F14</f>
        <v>1.9770416252950214</v>
      </c>
      <c r="O8">
        <f>Bond_volatility!G14</f>
        <v>6.7916525426179972E-2</v>
      </c>
      <c r="P8">
        <f>Bond_volatility!H14</f>
        <v>2.3671822474181533E-2</v>
      </c>
      <c r="Q8">
        <f>Bond_volatility!I14</f>
        <v>2.598800206335147E-2</v>
      </c>
      <c r="R8">
        <f>Economicpolicyuncertainty!B14</f>
        <v>104.02672480745858</v>
      </c>
      <c r="S8">
        <f>'Control variable'!E8</f>
        <v>-1.928640906405597E-3</v>
      </c>
      <c r="T8">
        <f>'Control variable'!F8</f>
        <v>5.9230183031220712E-3</v>
      </c>
      <c r="U8">
        <f>'Control variable'!G8</f>
        <v>2.4571260730505327E-2</v>
      </c>
    </row>
    <row r="9" spans="1:21" x14ac:dyDescent="0.3">
      <c r="A9" s="2">
        <f>'Holding period returnprocess'!A16</f>
        <v>43343</v>
      </c>
      <c r="B9">
        <f>'Holding period returnprocess'!F16</f>
        <v>-0.11503307517942492</v>
      </c>
      <c r="C9">
        <f>'Holding period returnprocess'!G16</f>
        <v>-0.11903541654926378</v>
      </c>
      <c r="D9">
        <f>'Holding period returnprocess'!H16</f>
        <v>-0.10002500833644858</v>
      </c>
      <c r="E9">
        <f>'Holding period returnprocess'!I16</f>
        <v>-7.3013325742685778E-2</v>
      </c>
      <c r="F9">
        <f>'Holding period returnprocess'!J16</f>
        <v>-7.0001225028598572E-3</v>
      </c>
      <c r="G9">
        <f>'Holding period returnprocess'!K16</f>
        <v>0.10996976108710345</v>
      </c>
      <c r="H9">
        <f>'Holding period returnprocess'!L16</f>
        <v>0.61904098146050435</v>
      </c>
      <c r="I9">
        <f>'Holding period returnprocess'!M16</f>
        <v>0.74560844140457927</v>
      </c>
      <c r="J9">
        <f>Bond_volatility!B15</f>
        <v>9.4746550688678266E-2</v>
      </c>
      <c r="K9">
        <f>Bond_volatility!C15</f>
        <v>9.957419238003086E-2</v>
      </c>
      <c r="L9">
        <f>Bond_volatility!D15</f>
        <v>0.11708575097303599</v>
      </c>
      <c r="M9">
        <f>Bond_volatility!E15</f>
        <v>0.21518699932673735</v>
      </c>
      <c r="N9">
        <f>Bond_volatility!F15</f>
        <v>1.6002043270836532</v>
      </c>
      <c r="O9">
        <f>Bond_volatility!G15</f>
        <v>0.12935029196983547</v>
      </c>
      <c r="P9">
        <f>Bond_volatility!H15</f>
        <v>2.7413419094271033E-2</v>
      </c>
      <c r="Q9">
        <f>Bond_volatility!I15</f>
        <v>2.6699614880997341E-2</v>
      </c>
      <c r="R9">
        <f>Economicpolicyuncertainty!B15</f>
        <v>111.2139626517195</v>
      </c>
      <c r="S9">
        <f>'Control variable'!E9</f>
        <v>9.6385549630665897E-4</v>
      </c>
      <c r="T9">
        <f>'Control variable'!F9</f>
        <v>9.9058948169608823E-4</v>
      </c>
      <c r="U9">
        <f>'Control variable'!G9</f>
        <v>3.0305349495329058E-2</v>
      </c>
    </row>
    <row r="10" spans="1:21" x14ac:dyDescent="0.3">
      <c r="A10" s="2">
        <f>'Holding period returnprocess'!A17</f>
        <v>43312</v>
      </c>
      <c r="B10">
        <f>'Holding period returnprocess'!F17</f>
        <v>-0.12003601440649211</v>
      </c>
      <c r="C10">
        <f>'Holding period returnprocess'!G17</f>
        <v>-0.11903541654926378</v>
      </c>
      <c r="D10">
        <f>'Holding period returnprocess'!H17</f>
        <v>-0.11403250235147229</v>
      </c>
      <c r="E10">
        <f>'Holding period returnprocess'!I17</f>
        <v>-9.7023530108367478E-2</v>
      </c>
      <c r="F10">
        <f>'Holding period returnprocess'!J17</f>
        <v>-4.6005290811263769E-2</v>
      </c>
      <c r="G10">
        <f>'Holding period returnprocess'!K17</f>
        <v>4.999375104148808E-2</v>
      </c>
      <c r="H10">
        <f>'Holding period returnprocess'!L17</f>
        <v>0.53229103681191037</v>
      </c>
      <c r="I10">
        <f>'Holding period returnprocess'!M17</f>
        <v>0.65392977352451931</v>
      </c>
      <c r="J10">
        <f>Bond_volatility!B16</f>
        <v>0.14896003475406577</v>
      </c>
      <c r="K10">
        <f>Bond_volatility!C16</f>
        <v>0.16146251561984259</v>
      </c>
      <c r="L10">
        <f>Bond_volatility!D16</f>
        <v>0.20643920379798844</v>
      </c>
      <c r="M10">
        <f>Bond_volatility!E16</f>
        <v>0.3803655106042742</v>
      </c>
      <c r="N10">
        <f>Bond_volatility!F16</f>
        <v>0.57431343390862932</v>
      </c>
      <c r="O10">
        <f>Bond_volatility!G16</f>
        <v>0.70554732956136623</v>
      </c>
      <c r="P10">
        <f>Bond_volatility!H16</f>
        <v>0.10504251426640795</v>
      </c>
      <c r="Q10">
        <f>Bond_volatility!I16</f>
        <v>9.1021868966775374E-2</v>
      </c>
      <c r="R10">
        <f>Economicpolicyuncertainty!B16</f>
        <v>82.577581288525835</v>
      </c>
      <c r="S10">
        <f>'Control variable'!E10</f>
        <v>-1.0551656651460175E-2</v>
      </c>
      <c r="T10">
        <f>'Control variable'!F10</f>
        <v>-9.9058948169606807E-4</v>
      </c>
      <c r="U10">
        <f>'Control variable'!G10</f>
        <v>1.5504186535965254E-2</v>
      </c>
    </row>
    <row r="11" spans="1:21" x14ac:dyDescent="0.3">
      <c r="A11" s="2">
        <f>'Holding period returnprocess'!A18</f>
        <v>43280</v>
      </c>
      <c r="B11">
        <f>'Holding period returnprocess'!F18</f>
        <v>-0.12904162039773465</v>
      </c>
      <c r="C11">
        <f>'Holding period returnprocess'!G18</f>
        <v>-0.12904162039773465</v>
      </c>
      <c r="D11">
        <f>'Holding period returnprocess'!H18</f>
        <v>-0.12403845589591596</v>
      </c>
      <c r="E11">
        <f>'Holding period returnprocess'!I18</f>
        <v>-0.11203137171265377</v>
      </c>
      <c r="F11">
        <f>'Holding period returnprocess'!J18</f>
        <v>-6.4010242185055147E-2</v>
      </c>
      <c r="G11">
        <f>'Holding period returnprocess'!K18</f>
        <v>3.9996000533248942E-2</v>
      </c>
      <c r="H11">
        <f>'Holding period returnprocess'!L18</f>
        <v>0.50436350870189761</v>
      </c>
      <c r="I11">
        <f>'Holding period returnprocess'!M18</f>
        <v>0.62801296643888871</v>
      </c>
      <c r="J11">
        <f>Bond_volatility!B17</f>
        <v>6.9100631342002686E-2</v>
      </c>
      <c r="K11">
        <f>Bond_volatility!C17</f>
        <v>5.5935187937563406E-2</v>
      </c>
      <c r="L11">
        <f>Bond_volatility!D17</f>
        <v>3.8860758411643707E-2</v>
      </c>
      <c r="M11">
        <f>Bond_volatility!E17</f>
        <v>6.1452354204722025E-2</v>
      </c>
      <c r="N11">
        <f>Bond_volatility!F17</f>
        <v>0.16113895454953087</v>
      </c>
      <c r="O11">
        <f>Bond_volatility!G17</f>
        <v>0.1839809515622495</v>
      </c>
      <c r="P11">
        <f>Bond_volatility!H17</f>
        <v>2.1208993677636609E-2</v>
      </c>
      <c r="Q11">
        <f>Bond_volatility!I17</f>
        <v>1.7622357546812788E-2</v>
      </c>
      <c r="R11">
        <f>Economicpolicyuncertainty!B17</f>
        <v>88.956722818200717</v>
      </c>
      <c r="S11">
        <f>'Control variable'!E11</f>
        <v>2.8667004820762637E-3</v>
      </c>
      <c r="T11">
        <f>'Control variable'!F11</f>
        <v>9.9058948169608823E-4</v>
      </c>
      <c r="U11">
        <f>'Control variable'!G11</f>
        <v>-2.0619287202735703E-2</v>
      </c>
    </row>
    <row r="12" spans="1:21" x14ac:dyDescent="0.3">
      <c r="A12" s="2">
        <f>'Holding period returnprocess'!A19</f>
        <v>43251</v>
      </c>
      <c r="B12">
        <f>'Holding period returnprocess'!F19</f>
        <v>-0.14505258791902556</v>
      </c>
      <c r="C12">
        <f>'Holding period returnprocess'!G19</f>
        <v>-0.14405186489665547</v>
      </c>
      <c r="D12">
        <f>'Holding period returnprocess'!H19</f>
        <v>-0.13604626097283262</v>
      </c>
      <c r="E12">
        <f>'Holding period returnprocess'!I19</f>
        <v>-0.11903541654926378</v>
      </c>
      <c r="F12">
        <f>'Holding period returnprocess'!J19</f>
        <v>-6.100930439194107E-2</v>
      </c>
      <c r="G12">
        <f>'Holding period returnprocess'!K19</f>
        <v>3.8996197994241762E-2</v>
      </c>
      <c r="H12">
        <f>'Holding period returnprocess'!L19</f>
        <v>0.5123432003875823</v>
      </c>
      <c r="I12">
        <f>'Holding period returnprocess'!M19</f>
        <v>0.63100353866003711</v>
      </c>
      <c r="J12">
        <f>Bond_volatility!B18</f>
        <v>5.987004448875017E-2</v>
      </c>
      <c r="K12">
        <f>Bond_volatility!C18</f>
        <v>4.403895317186915E-2</v>
      </c>
      <c r="L12">
        <f>Bond_volatility!D18</f>
        <v>5.7033649400015186E-2</v>
      </c>
      <c r="M12">
        <f>Bond_volatility!E18</f>
        <v>8.1529119638435912E-2</v>
      </c>
      <c r="N12">
        <f>Bond_volatility!F18</f>
        <v>0.1969021394799676</v>
      </c>
      <c r="O12">
        <f>Bond_volatility!G18</f>
        <v>0.20349187380933115</v>
      </c>
      <c r="P12">
        <f>Bond_volatility!H18</f>
        <v>2.1169110867951649E-2</v>
      </c>
      <c r="Q12">
        <f>Bond_volatility!I18</f>
        <v>2.0726768980554162E-2</v>
      </c>
      <c r="R12">
        <f>Economicpolicyuncertainty!B18</f>
        <v>82.873887109258192</v>
      </c>
      <c r="S12">
        <f>'Control variable'!E12</f>
        <v>-5.7252064780398491E-3</v>
      </c>
      <c r="T12">
        <f>'Control variable'!F12</f>
        <v>-9.9058948169606807E-4</v>
      </c>
      <c r="U12">
        <f>'Control variable'!G12</f>
        <v>3.1090587070030967E-2</v>
      </c>
    </row>
    <row r="13" spans="1:21" x14ac:dyDescent="0.3">
      <c r="A13" s="2">
        <f>'Holding period returnprocess'!A20</f>
        <v>43217</v>
      </c>
      <c r="B13">
        <f>'Holding period returnprocess'!F20</f>
        <v>-0.1380476319119335</v>
      </c>
      <c r="C13">
        <f>'Holding period returnprocess'!G20</f>
        <v>-0.13704694393896563</v>
      </c>
      <c r="D13">
        <f>'Holding period returnprocess'!H20</f>
        <v>-0.11903541654926378</v>
      </c>
      <c r="E13">
        <f>'Holding period returnprocess'!I20</f>
        <v>-0.10202601884678607</v>
      </c>
      <c r="F13">
        <f>'Holding period returnprocess'!J20</f>
        <v>-3.8003610457336537E-2</v>
      </c>
      <c r="G13">
        <f>'Holding period returnprocess'!K20</f>
        <v>5.4992438886177483E-2</v>
      </c>
      <c r="H13">
        <f>'Holding period returnprocess'!L20</f>
        <v>0.53229103681191037</v>
      </c>
      <c r="I13">
        <f>'Holding period returnprocess'!M20</f>
        <v>0.65392977352451931</v>
      </c>
      <c r="J13">
        <f>Bond_volatility!B19</f>
        <v>8.0417361917046959E-2</v>
      </c>
      <c r="K13">
        <f>Bond_volatility!C19</f>
        <v>7.3642652580033136E-2</v>
      </c>
      <c r="L13">
        <f>Bond_volatility!D19</f>
        <v>9.6234945620528603E-2</v>
      </c>
      <c r="M13">
        <f>Bond_volatility!E19</f>
        <v>0.1372835987612058</v>
      </c>
      <c r="N13">
        <f>Bond_volatility!F19</f>
        <v>0.37398460266039918</v>
      </c>
      <c r="O13">
        <f>Bond_volatility!G19</f>
        <v>0.43323073052739342</v>
      </c>
      <c r="P13">
        <f>Bond_volatility!H19</f>
        <v>3.659009607804637E-2</v>
      </c>
      <c r="Q13">
        <f>Bond_volatility!I19</f>
        <v>3.5370974053574679E-2</v>
      </c>
      <c r="R13">
        <f>Economicpolicyuncertainty!B19</f>
        <v>88.486152928861173</v>
      </c>
      <c r="S13">
        <f>'Control variable'!E13</f>
        <v>1.052137874153296E-2</v>
      </c>
      <c r="T13">
        <f>'Control variable'!F13</f>
        <v>-2.965894413378399E-3</v>
      </c>
      <c r="U13">
        <f>'Control variable'!G13</f>
        <v>-5.2493558861436782E-3</v>
      </c>
    </row>
    <row r="14" spans="1:21" x14ac:dyDescent="0.3">
      <c r="A14" s="2">
        <f>'Holding period returnprocess'!A21</f>
        <v>43189</v>
      </c>
      <c r="B14">
        <f>'Holding period returnprocess'!F21</f>
        <v>-0.1340449100609373</v>
      </c>
      <c r="C14">
        <f>'Holding period returnprocess'!G21</f>
        <v>-0.13704694393896563</v>
      </c>
      <c r="D14">
        <f>'Holding period returnprocess'!H21</f>
        <v>-0.11803482369799076</v>
      </c>
      <c r="E14">
        <f>'Holding period returnprocess'!I21</f>
        <v>-0.10802917050185036</v>
      </c>
      <c r="F14">
        <f>'Holding period returnprocess'!J21</f>
        <v>-6.3009924584208246E-2</v>
      </c>
      <c r="G14">
        <f>'Holding period returnprocess'!K21</f>
        <v>4.2995378162466763E-2</v>
      </c>
      <c r="H14">
        <f>'Holding period returnprocess'!L21</f>
        <v>0.52431214099033374</v>
      </c>
      <c r="I14">
        <f>'Holding period returnprocess'!M21</f>
        <v>0.6389781793038577</v>
      </c>
      <c r="J14">
        <f>Bond_volatility!B20</f>
        <v>9.4473564125389556E-2</v>
      </c>
      <c r="K14">
        <f>Bond_volatility!C20</f>
        <v>7.7819690460992519E-2</v>
      </c>
      <c r="L14">
        <f>Bond_volatility!D20</f>
        <v>9.5707136718583205E-2</v>
      </c>
      <c r="M14">
        <f>Bond_volatility!E20</f>
        <v>0.14268746616866584</v>
      </c>
      <c r="N14">
        <f>Bond_volatility!F20</f>
        <v>0.36856479131797687</v>
      </c>
      <c r="O14">
        <f>Bond_volatility!G20</f>
        <v>0.49062614706094082</v>
      </c>
      <c r="P14">
        <f>Bond_volatility!H20</f>
        <v>2.8745730377887278E-2</v>
      </c>
      <c r="Q14">
        <f>Bond_volatility!I20</f>
        <v>2.1161994800650695E-2</v>
      </c>
      <c r="R14">
        <f>Economicpolicyuncertainty!B20</f>
        <v>79.144532571309512</v>
      </c>
      <c r="S14">
        <f>'Control variable'!E14</f>
        <v>2.5317807984289786E-2</v>
      </c>
      <c r="T14">
        <f>'Control variable'!F14</f>
        <v>0</v>
      </c>
      <c r="U14">
        <f>'Control variable'!G14</f>
        <v>8.1789433008478074E-2</v>
      </c>
    </row>
    <row r="15" spans="1:21" x14ac:dyDescent="0.3">
      <c r="A15" s="2">
        <f>'Holding period returnprocess'!A22</f>
        <v>43159</v>
      </c>
      <c r="B15">
        <f>'Holding period returnprocess'!F22</f>
        <v>-0.15906323601730851</v>
      </c>
      <c r="C15">
        <f>'Holding period returnprocess'!G22</f>
        <v>-0.16006403415383105</v>
      </c>
      <c r="D15">
        <f>'Holding period returnprocess'!H22</f>
        <v>-0.13604626097283262</v>
      </c>
      <c r="E15">
        <f>'Holding period returnprocess'!I22</f>
        <v>-0.11203137171265377</v>
      </c>
      <c r="F15">
        <f>'Holding period returnprocess'!J22</f>
        <v>-6.100930439194107E-2</v>
      </c>
      <c r="G15">
        <f>'Holding period returnprocess'!K22</f>
        <v>5.3992711311932833E-2</v>
      </c>
      <c r="H15">
        <f>'Holding period returnprocess'!L22</f>
        <v>0.55024238866051423</v>
      </c>
      <c r="I15">
        <f>'Holding period returnprocess'!M22</f>
        <v>0.66389688206841524</v>
      </c>
      <c r="J15">
        <f>Bond_volatility!B21</f>
        <v>5.3058312487315192E-2</v>
      </c>
      <c r="K15">
        <f>Bond_volatility!C21</f>
        <v>5.0018980053649534E-2</v>
      </c>
      <c r="L15">
        <f>Bond_volatility!D21</f>
        <v>7.2635012673082283E-2</v>
      </c>
      <c r="M15">
        <f>Bond_volatility!E21</f>
        <v>9.2731340544032717E-2</v>
      </c>
      <c r="N15">
        <f>Bond_volatility!F21</f>
        <v>0.41128755620808444</v>
      </c>
      <c r="O15">
        <f>Bond_volatility!G21</f>
        <v>0.15545102074221073</v>
      </c>
      <c r="P15">
        <f>Bond_volatility!H21</f>
        <v>1.9398770575151131E-2</v>
      </c>
      <c r="Q15">
        <f>Bond_volatility!I21</f>
        <v>1.670836511468814E-2</v>
      </c>
      <c r="R15">
        <f>Economicpolicyuncertainty!B21</f>
        <v>89.552254867471632</v>
      </c>
      <c r="S15">
        <f>'Control variable'!E15</f>
        <v>-4.2477428267116285E-2</v>
      </c>
      <c r="T15">
        <f>'Control variable'!F15</f>
        <v>9.8765440127263201E-4</v>
      </c>
      <c r="U15">
        <f>'Control variable'!G15</f>
        <v>-4.4451762570833921E-2</v>
      </c>
    </row>
    <row r="16" spans="1:21" x14ac:dyDescent="0.3">
      <c r="A16" s="2">
        <f>'Holding period returnprocess'!A23</f>
        <v>43131</v>
      </c>
      <c r="B16">
        <f>'Holding period returnprocess'!F23</f>
        <v>-0.13004226831727117</v>
      </c>
      <c r="C16">
        <f>'Holding period returnprocess'!G23</f>
        <v>-0.13704694393896563</v>
      </c>
      <c r="D16">
        <f>'Holding period returnprocess'!H23</f>
        <v>-9.2021166491309411E-2</v>
      </c>
      <c r="E16">
        <f>'Holding period returnprocess'!I23</f>
        <v>-8.2016814596150969E-2</v>
      </c>
      <c r="F16">
        <f>'Holding period returnprocess'!J23</f>
        <v>-1.2000360014390445E-2</v>
      </c>
      <c r="G16">
        <f>'Holding period returnprocess'!K23</f>
        <v>8.4981942616057154E-2</v>
      </c>
      <c r="H16">
        <f>'Holding period returnprocess'!L23</f>
        <v>0.58913145771390762</v>
      </c>
      <c r="I16">
        <f>'Holding period returnprocess'!M23</f>
        <v>0.70874272467299115</v>
      </c>
      <c r="J16">
        <f>Bond_volatility!B22</f>
        <v>7.5712406775619134E-2</v>
      </c>
      <c r="K16">
        <f>Bond_volatility!C22</f>
        <v>7.475067945915842E-2</v>
      </c>
      <c r="L16">
        <f>Bond_volatility!D22</f>
        <v>0.11199536033789312</v>
      </c>
      <c r="M16">
        <f>Bond_volatility!E22</f>
        <v>0.17277110465292214</v>
      </c>
      <c r="N16">
        <f>Bond_volatility!F22</f>
        <v>0.55730042045627026</v>
      </c>
      <c r="O16">
        <f>Bond_volatility!G22</f>
        <v>0.20453060251988073</v>
      </c>
      <c r="P16">
        <f>Bond_volatility!H22</f>
        <v>2.6864436859678698E-2</v>
      </c>
      <c r="Q16">
        <f>Bond_volatility!I22</f>
        <v>2.2573770019288127E-2</v>
      </c>
      <c r="R16">
        <f>Economicpolicyuncertainty!B22</f>
        <v>63.726910486066828</v>
      </c>
      <c r="S16">
        <f>'Control variable'!E16</f>
        <v>1.5238390104932446E-2</v>
      </c>
      <c r="T16">
        <f>'Control variable'!F16</f>
        <v>2.9688294938018489E-3</v>
      </c>
      <c r="U16">
        <f>'Control variable'!G16</f>
        <v>-2.6811257450656815E-2</v>
      </c>
    </row>
    <row r="17" spans="1:21" x14ac:dyDescent="0.3">
      <c r="A17" s="2">
        <f>'Holding period returnprocess'!A24</f>
        <v>43098</v>
      </c>
      <c r="B17">
        <f>'Holding period returnprocess'!F24</f>
        <v>-0.13904832489183069</v>
      </c>
      <c r="C17">
        <f>'Holding period returnprocess'!G24</f>
        <v>-0.14004902287868518</v>
      </c>
      <c r="D17">
        <f>'Holding period returnprocess'!H24</f>
        <v>-0.11503307517942492</v>
      </c>
      <c r="E17">
        <f>'Holding period returnprocess'!I24</f>
        <v>-0.10402704937751699</v>
      </c>
      <c r="F17">
        <f>'Holding period returnprocess'!J24</f>
        <v>-6.000900180039849E-2</v>
      </c>
      <c r="G17">
        <f>'Holding period returnprocess'!K24</f>
        <v>4.699447836503625E-2</v>
      </c>
      <c r="H17">
        <f>'Holding period returnprocess'!L24</f>
        <v>0.56719496384160162</v>
      </c>
      <c r="I17">
        <f>'Holding period returnprocess'!M24</f>
        <v>0.69877785085116761</v>
      </c>
      <c r="J17">
        <f>Bond_volatility!B23</f>
        <v>6.5898987433742923E-2</v>
      </c>
      <c r="K17">
        <f>Bond_volatility!C23</f>
        <v>6.5718442611458816E-2</v>
      </c>
      <c r="L17">
        <f>Bond_volatility!D23</f>
        <v>8.0038694819795642E-2</v>
      </c>
      <c r="M17">
        <f>Bond_volatility!E23</f>
        <v>9.3692295383953517E-2</v>
      </c>
      <c r="N17">
        <f>Bond_volatility!F23</f>
        <v>0.20848724119994833</v>
      </c>
      <c r="O17">
        <f>Bond_volatility!G23</f>
        <v>0.28442532091131251</v>
      </c>
      <c r="P17">
        <f>Bond_volatility!H23</f>
        <v>1.9347796411024475E-2</v>
      </c>
      <c r="Q17">
        <f>Bond_volatility!I23</f>
        <v>1.6998048671567425E-2</v>
      </c>
      <c r="R17">
        <f>Economicpolicyuncertainty!B23</f>
        <v>71.379326766772962</v>
      </c>
      <c r="S17">
        <f>'Control variable'!E17</f>
        <v>8.6747531936736486E-3</v>
      </c>
      <c r="T17">
        <f>'Control variable'!F17</f>
        <v>2.9776696939243126E-3</v>
      </c>
      <c r="U17">
        <f>'Control variable'!G17</f>
        <v>-1.0526412986987504E-2</v>
      </c>
    </row>
    <row r="18" spans="1:21" x14ac:dyDescent="0.3">
      <c r="A18" s="2">
        <f>'Holding period returnprocess'!A25</f>
        <v>43069</v>
      </c>
      <c r="B18">
        <f>'Holding period returnprocess'!F25</f>
        <v>-0.16006403415383105</v>
      </c>
      <c r="C18">
        <f>'Holding period returnprocess'!G25</f>
        <v>-0.16006403415383105</v>
      </c>
      <c r="D18">
        <f>'Holding period returnprocess'!H25</f>
        <v>-0.13704694393896563</v>
      </c>
      <c r="E18">
        <f>'Holding period returnprocess'!I25</f>
        <v>-0.11503307517942492</v>
      </c>
      <c r="F18">
        <f>'Holding period returnprocess'!J25</f>
        <v>-7.7014826305534273E-2</v>
      </c>
      <c r="G18">
        <f>'Holding period returnprocess'!K25</f>
        <v>3.9996000533248942E-2</v>
      </c>
      <c r="H18">
        <f>'Holding period returnprocess'!L25</f>
        <v>0.57417501833659412</v>
      </c>
      <c r="I18">
        <f>'Holding period returnprocess'!M25</f>
        <v>0.72069991792471422</v>
      </c>
      <c r="J18">
        <f>Bond_volatility!B24</f>
        <v>8.3779297631478691E-2</v>
      </c>
      <c r="K18">
        <f>Bond_volatility!C24</f>
        <v>9.8313513433415961E-2</v>
      </c>
      <c r="L18">
        <f>Bond_volatility!D24</f>
        <v>0.108930405945017</v>
      </c>
      <c r="M18">
        <f>Bond_volatility!E24</f>
        <v>0.15816057110897669</v>
      </c>
      <c r="N18">
        <f>Bond_volatility!F24</f>
        <v>0.33360458785122615</v>
      </c>
      <c r="O18">
        <f>Bond_volatility!G24</f>
        <v>0.44825523008126494</v>
      </c>
      <c r="P18">
        <f>Bond_volatility!H24</f>
        <v>2.772986119625661E-2</v>
      </c>
      <c r="Q18">
        <f>Bond_volatility!I24</f>
        <v>2.6031968399704578E-2</v>
      </c>
      <c r="R18">
        <f>Economicpolicyuncertainty!B24</f>
        <v>84.566386050101841</v>
      </c>
      <c r="S18">
        <f>'Control variable'!E18</f>
        <v>2.9083878959572235E-3</v>
      </c>
      <c r="T18">
        <f>'Control variable'!F18</f>
        <v>9.9453016650858533E-4</v>
      </c>
      <c r="U18">
        <f>'Control variable'!G18</f>
        <v>-1.5584731016698203E-2</v>
      </c>
    </row>
    <row r="19" spans="1:21" x14ac:dyDescent="0.3">
      <c r="A19" s="2">
        <f>'Holding period returnprocess'!A26</f>
        <v>43039</v>
      </c>
      <c r="B19">
        <f>'Holding period returnprocess'!F26</f>
        <v>-0.16006403415383105</v>
      </c>
      <c r="C19">
        <f>'Holding period returnprocess'!G26</f>
        <v>-0.16006403415383105</v>
      </c>
      <c r="D19">
        <f>'Holding period returnprocess'!H26</f>
        <v>-0.13204357917589116</v>
      </c>
      <c r="E19">
        <f>'Holding period returnprocess'!I26</f>
        <v>-9.7023530108367478E-2</v>
      </c>
      <c r="F19">
        <f>'Holding period returnprocess'!J26</f>
        <v>-3.9003802994386348E-2</v>
      </c>
      <c r="G19">
        <f>'Holding period returnprocess'!K26</f>
        <v>7.0987400481818813E-2</v>
      </c>
      <c r="H19">
        <f>'Holding period returnprocess'!L26</f>
        <v>0.59611074667462849</v>
      </c>
      <c r="I19">
        <f>'Holding period returnprocess'!M26</f>
        <v>0.75955585964349526</v>
      </c>
      <c r="J19">
        <f>Bond_volatility!B25</f>
        <v>6.3030034453142939E-2</v>
      </c>
      <c r="K19">
        <f>Bond_volatility!C25</f>
        <v>9.9756399953067454E-2</v>
      </c>
      <c r="L19">
        <f>Bond_volatility!D25</f>
        <v>0.11191498369955724</v>
      </c>
      <c r="M19">
        <f>Bond_volatility!E25</f>
        <v>0.16856557180309761</v>
      </c>
      <c r="N19">
        <f>Bond_volatility!F25</f>
        <v>0.38081387839195963</v>
      </c>
      <c r="O19">
        <f>Bond_volatility!G25</f>
        <v>0.22648076608700765</v>
      </c>
      <c r="P19">
        <f>Bond_volatility!H25</f>
        <v>2.1844743557943299E-2</v>
      </c>
      <c r="Q19">
        <f>Bond_volatility!I25</f>
        <v>1.7618178952693561E-2</v>
      </c>
      <c r="R19">
        <f>Economicpolicyuncertainty!B25</f>
        <v>95.768816039917468</v>
      </c>
      <c r="S19">
        <f>'Control variable'!E19</f>
        <v>-9.6619109117368589E-3</v>
      </c>
      <c r="T19">
        <f>'Control variable'!F19</f>
        <v>1.9920325312405766E-3</v>
      </c>
      <c r="U19">
        <f>'Control variable'!G19</f>
        <v>-1.025650016718911E-2</v>
      </c>
    </row>
    <row r="20" spans="1:21" x14ac:dyDescent="0.3">
      <c r="A20" s="2">
        <f>'Holding period returnprocess'!A27</f>
        <v>43007</v>
      </c>
      <c r="B20">
        <f>'Holding period returnprocess'!F27</f>
        <v>-0.1340449100609373</v>
      </c>
      <c r="C20">
        <f>'Holding period returnprocess'!G27</f>
        <v>-0.12003601440649211</v>
      </c>
      <c r="D20">
        <f>'Holding period returnprocess'!H27</f>
        <v>-0.10502757215067458</v>
      </c>
      <c r="E20">
        <f>'Holding period returnprocess'!I27</f>
        <v>-7.8015213955757376E-2</v>
      </c>
      <c r="F20">
        <f>'Holding period returnprocess'!J27</f>
        <v>-3.5003062857345821E-2</v>
      </c>
      <c r="G20">
        <f>'Holding period returnprocess'!K27</f>
        <v>6.1990391985611508E-2</v>
      </c>
      <c r="H20">
        <f>'Holding period returnprocess'!L27</f>
        <v>0.57716639569144434</v>
      </c>
      <c r="I20">
        <f>'Holding period returnprocess'!M27</f>
        <v>0.74760098927557139</v>
      </c>
      <c r="J20">
        <f>Bond_volatility!B26</f>
        <v>7.813331495649492E-2</v>
      </c>
      <c r="K20">
        <f>Bond_volatility!C26</f>
        <v>0.11120873630250848</v>
      </c>
      <c r="L20">
        <f>Bond_volatility!D26</f>
        <v>0.14869288768634839</v>
      </c>
      <c r="M20">
        <f>Bond_volatility!E26</f>
        <v>0.24552426539609057</v>
      </c>
      <c r="N20">
        <f>Bond_volatility!F26</f>
        <v>0.54480722883577393</v>
      </c>
      <c r="O20">
        <f>Bond_volatility!G26</f>
        <v>1.4571219582190491</v>
      </c>
      <c r="P20">
        <f>Bond_volatility!H26</f>
        <v>4.4461882198199285E-2</v>
      </c>
      <c r="Q20">
        <f>Bond_volatility!I26</f>
        <v>3.8908061460182337E-2</v>
      </c>
      <c r="R20">
        <f>Economicpolicyuncertainty!B26</f>
        <v>87.537669816428988</v>
      </c>
      <c r="S20">
        <f>'Control variable'!E20</f>
        <v>1.4528100562909808E-2</v>
      </c>
      <c r="T20">
        <f>'Control variable'!F20</f>
        <v>1.9960086467148783E-3</v>
      </c>
      <c r="U20">
        <f>'Control variable'!G20</f>
        <v>5.1151006667704089E-3</v>
      </c>
    </row>
    <row r="21" spans="1:21" x14ac:dyDescent="0.3">
      <c r="A21" s="2">
        <f>'Holding period returnprocess'!A28</f>
        <v>42978</v>
      </c>
      <c r="B21">
        <f>'Holding period returnprocess'!F28</f>
        <v>-0.14505258791902556</v>
      </c>
      <c r="C21">
        <f>'Holding period returnprocess'!G28</f>
        <v>-0.1620656454509328</v>
      </c>
      <c r="D21">
        <f>'Holding period returnprocess'!H28</f>
        <v>-0.1550600935503344</v>
      </c>
      <c r="E21">
        <f>'Holding period returnprocess'!I28</f>
        <v>-0.14205043387344407</v>
      </c>
      <c r="F21">
        <f>'Holding period returnprocess'!J28</f>
        <v>-9.8024017846148281E-2</v>
      </c>
      <c r="G21">
        <f>'Holding period returnprocess'!K28</f>
        <v>7.9998400042745384E-3</v>
      </c>
      <c r="H21">
        <f>'Holding period returnprocess'!L28</f>
        <v>0.54824787357696425</v>
      </c>
      <c r="I21">
        <f>'Holding period returnprocess'!M28</f>
        <v>0.70475683472329886</v>
      </c>
      <c r="J21">
        <f>Bond_volatility!B27</f>
        <v>8.5064564741387752E-2</v>
      </c>
      <c r="K21">
        <f>Bond_volatility!C27</f>
        <v>9.9236753039421893E-2</v>
      </c>
      <c r="L21">
        <f>Bond_volatility!D27</f>
        <v>0.10386914125190236</v>
      </c>
      <c r="M21">
        <f>Bond_volatility!E27</f>
        <v>0.17088196533826669</v>
      </c>
      <c r="N21">
        <f>Bond_volatility!F27</f>
        <v>0.39152248219635705</v>
      </c>
      <c r="O21">
        <f>Bond_volatility!G27</f>
        <v>0.41792741456246596</v>
      </c>
      <c r="P21">
        <f>Bond_volatility!H27</f>
        <v>2.1010014369088684E-2</v>
      </c>
      <c r="Q21">
        <f>Bond_volatility!I27</f>
        <v>1.8197932889884371E-2</v>
      </c>
      <c r="R21">
        <f>Economicpolicyuncertainty!B27</f>
        <v>76.216979429733101</v>
      </c>
      <c r="S21">
        <f>'Control variable'!E21</f>
        <v>-7.7745775471301515E-3</v>
      </c>
      <c r="T21">
        <f>'Control variable'!F21</f>
        <v>-9.9850232958943806E-4</v>
      </c>
      <c r="U21">
        <f>'Control variable'!G21</f>
        <v>-2.0305266160745569E-2</v>
      </c>
    </row>
    <row r="22" spans="1:21" x14ac:dyDescent="0.3">
      <c r="A22" s="2">
        <f>'Holding period returnprocess'!A29</f>
        <v>42947</v>
      </c>
      <c r="B22">
        <f>'Holding period returnprocess'!F29</f>
        <v>-0.11003026109625408</v>
      </c>
      <c r="C22">
        <f>'Holding period returnprocess'!G29</f>
        <v>-0.11703423585262297</v>
      </c>
      <c r="D22">
        <f>'Holding period returnprocess'!H29</f>
        <v>-8.50180676193419E-2</v>
      </c>
      <c r="E22">
        <f>'Holding period returnprocess'!I29</f>
        <v>-6.200961198653504E-2</v>
      </c>
      <c r="F22">
        <f>'Holding period returnprocess'!J29</f>
        <v>-1.5000562528136033E-2</v>
      </c>
      <c r="G22">
        <f>'Holding period returnprocess'!K29</f>
        <v>7.7984793953421727E-2</v>
      </c>
      <c r="H22">
        <f>'Holding period returnprocess'!L29</f>
        <v>0.59112556512653291</v>
      </c>
      <c r="I22">
        <f>'Holding period returnprocess'!M29</f>
        <v>0.74959351729548196</v>
      </c>
      <c r="J22">
        <f>Bond_volatility!B28</f>
        <v>0.10379670349929748</v>
      </c>
      <c r="K22">
        <f>Bond_volatility!C28</f>
        <v>9.7146903245957622E-2</v>
      </c>
      <c r="L22">
        <f>Bond_volatility!D28</f>
        <v>0.14484757355392311</v>
      </c>
      <c r="M22">
        <f>Bond_volatility!E28</f>
        <v>0.24170485966701594</v>
      </c>
      <c r="N22">
        <f>Bond_volatility!F28</f>
        <v>1.0140546586303854</v>
      </c>
      <c r="O22">
        <f>Bond_volatility!G28</f>
        <v>0.16786689235972752</v>
      </c>
      <c r="P22">
        <f>Bond_volatility!H28</f>
        <v>2.9624106217661334E-2</v>
      </c>
      <c r="Q22">
        <f>Bond_volatility!I28</f>
        <v>2.6995123194294927E-2</v>
      </c>
      <c r="R22">
        <f>Economicpolicyuncertainty!B28</f>
        <v>76.294957001392476</v>
      </c>
      <c r="S22">
        <f>'Control variable'!E22</f>
        <v>9.7277031680120564E-3</v>
      </c>
      <c r="T22">
        <f>'Control variable'!F22</f>
        <v>-1.9940186068643953E-3</v>
      </c>
      <c r="U22">
        <f>'Control variable'!G22</f>
        <v>5.037794029957081E-3</v>
      </c>
    </row>
    <row r="23" spans="1:21" x14ac:dyDescent="0.3">
      <c r="A23" s="2">
        <f>'Holding period returnprocess'!A30</f>
        <v>42916</v>
      </c>
      <c r="B23">
        <f>'Holding period returnprocess'!F30</f>
        <v>-0.11503307517942492</v>
      </c>
      <c r="C23">
        <f>'Holding period returnprocess'!G30</f>
        <v>-0.11503307517942492</v>
      </c>
      <c r="D23">
        <f>'Holding period returnprocess'!H30</f>
        <v>-9.1020708781898718E-2</v>
      </c>
      <c r="E23">
        <f>'Holding period returnprocess'!I30</f>
        <v>-6.8011562620936411E-2</v>
      </c>
      <c r="F23">
        <f>'Holding period returnprocess'!J30</f>
        <v>-1.8000810048610181E-2</v>
      </c>
      <c r="G23">
        <f>'Holding period returnprocess'!K30</f>
        <v>8.5981515298743941E-2</v>
      </c>
      <c r="H23">
        <f>'Holding period returnprocess'!L30</f>
        <v>0.59112556512653291</v>
      </c>
      <c r="I23">
        <f>'Holding period returnprocess'!M30</f>
        <v>0.7366417303179662</v>
      </c>
      <c r="J23">
        <f>Bond_volatility!B29</f>
        <v>0.10137471538277944</v>
      </c>
      <c r="K23">
        <f>Bond_volatility!C29</f>
        <v>0.13816760226993272</v>
      </c>
      <c r="L23">
        <f>Bond_volatility!D29</f>
        <v>0.14335775539873488</v>
      </c>
      <c r="M23">
        <f>Bond_volatility!E29</f>
        <v>0.18539043386251142</v>
      </c>
      <c r="N23">
        <f>Bond_volatility!F29</f>
        <v>0.52278368081904325</v>
      </c>
      <c r="O23">
        <f>Bond_volatility!G29</f>
        <v>0.33875983250862129</v>
      </c>
      <c r="P23">
        <f>Bond_volatility!H29</f>
        <v>4.2187238228530356E-2</v>
      </c>
      <c r="Q23">
        <f>Bond_volatility!I29</f>
        <v>4.2650001493138051E-2</v>
      </c>
      <c r="R23">
        <f>Economicpolicyuncertainty!B29</f>
        <v>88.092218807673532</v>
      </c>
      <c r="S23">
        <f>'Control variable'!E23</f>
        <v>-1.744230266334237E-2</v>
      </c>
      <c r="T23">
        <f>'Control variable'!F23</f>
        <v>9.9651228973885418E-4</v>
      </c>
      <c r="U23">
        <f>'Control variable'!G23</f>
        <v>-5.4067221270275703E-2</v>
      </c>
    </row>
    <row r="24" spans="1:21" x14ac:dyDescent="0.3">
      <c r="A24" s="2">
        <f>'Holding period returnprocess'!A31</f>
        <v>42886</v>
      </c>
      <c r="B24">
        <f>'Holding period returnprocess'!F31</f>
        <v>-0.16006403415383105</v>
      </c>
      <c r="C24">
        <f>'Holding period returnprocess'!G31</f>
        <v>-0.1620656454509328</v>
      </c>
      <c r="D24">
        <f>'Holding period returnprocess'!H31</f>
        <v>-0.14004902287868518</v>
      </c>
      <c r="E24">
        <f>'Holding period returnprocess'!I31</f>
        <v>-0.11603365301313252</v>
      </c>
      <c r="F24">
        <f>'Holding period returnprocess'!J31</f>
        <v>-7.3013325742685778E-2</v>
      </c>
      <c r="G24">
        <f>'Holding period returnprocess'!K31</f>
        <v>4.999375104148808E-2</v>
      </c>
      <c r="H24">
        <f>'Holding period returnprocess'!L31</f>
        <v>0.57417501833659412</v>
      </c>
      <c r="I24">
        <f>'Holding period returnprocess'!M31</f>
        <v>0.70376034982377333</v>
      </c>
      <c r="J24">
        <f>Bond_volatility!B30</f>
        <v>6.4249008368513882E-2</v>
      </c>
      <c r="K24">
        <f>Bond_volatility!C30</f>
        <v>6.52560887861105E-2</v>
      </c>
      <c r="L24">
        <f>Bond_volatility!D30</f>
        <v>6.5554701400333662E-2</v>
      </c>
      <c r="M24">
        <f>Bond_volatility!E30</f>
        <v>0.10038074199548318</v>
      </c>
      <c r="N24">
        <f>Bond_volatility!F30</f>
        <v>0.17440839293621693</v>
      </c>
      <c r="O24">
        <f>Bond_volatility!G30</f>
        <v>0.31455659911347256</v>
      </c>
      <c r="P24">
        <f>Bond_volatility!H30</f>
        <v>3.6322101503352973E-2</v>
      </c>
      <c r="Q24">
        <f>Bond_volatility!I30</f>
        <v>3.1639222014423506E-2</v>
      </c>
      <c r="R24">
        <f>Economicpolicyuncertainty!B30</f>
        <v>101.20065639967915</v>
      </c>
      <c r="S24">
        <f>'Control variable'!E24</f>
        <v>2.5293177139081319E-2</v>
      </c>
      <c r="T24">
        <f>'Control variable'!F24</f>
        <v>3.9960093133821432E-3</v>
      </c>
      <c r="U24">
        <f>'Control variable'!G24</f>
        <v>9.0060823918180918E-2</v>
      </c>
    </row>
    <row r="25" spans="1:21" x14ac:dyDescent="0.3">
      <c r="A25" s="2">
        <f>'Holding period returnprocess'!A32</f>
        <v>42853</v>
      </c>
      <c r="B25">
        <f>'Holding period returnprocess'!F32</f>
        <v>-0.20310309226500059</v>
      </c>
      <c r="C25">
        <f>'Holding period returnprocess'!G32</f>
        <v>-0.20710719647195033</v>
      </c>
      <c r="D25">
        <f>'Holding period returnprocess'!H32</f>
        <v>-0.19209221902489215</v>
      </c>
      <c r="E25">
        <f>'Holding period returnprocess'!I32</f>
        <v>-0.1620656454509328</v>
      </c>
      <c r="F25">
        <f>'Holding period returnprocess'!J32</f>
        <v>-0.11503307517942492</v>
      </c>
      <c r="G25">
        <f>'Holding period returnprocess'!K32</f>
        <v>1.5999360034147286E-2</v>
      </c>
      <c r="H25">
        <f>'Holding period returnprocess'!L32</f>
        <v>0.561211866092301</v>
      </c>
      <c r="I25">
        <f>'Holding period returnprocess'!M32</f>
        <v>0.68183642581803217</v>
      </c>
      <c r="J25">
        <f>Bond_volatility!B31</f>
        <v>5.125714682533087E-2</v>
      </c>
      <c r="K25">
        <f>Bond_volatility!C31</f>
        <v>7.1395185701896055E-2</v>
      </c>
      <c r="L25">
        <f>Bond_volatility!D31</f>
        <v>7.7669333873767954E-2</v>
      </c>
      <c r="M25">
        <f>Bond_volatility!E31</f>
        <v>0.11573710587956082</v>
      </c>
      <c r="N25">
        <f>Bond_volatility!F31</f>
        <v>0.21236215108147449</v>
      </c>
      <c r="O25">
        <f>Bond_volatility!G31</f>
        <v>1.2845634075503707</v>
      </c>
      <c r="P25">
        <f>Bond_volatility!H31</f>
        <v>4.2897471373064829E-2</v>
      </c>
      <c r="Q25">
        <f>Bond_volatility!I31</f>
        <v>3.7329320133037559E-2</v>
      </c>
      <c r="R25">
        <f>Economicpolicyuncertainty!B31</f>
        <v>104.62092222650396</v>
      </c>
      <c r="S25">
        <f>'Control variable'!E25</f>
        <v>-9.8473666253960385E-4</v>
      </c>
      <c r="T25">
        <f>'Control variable'!F25</f>
        <v>1.0015023370893786E-3</v>
      </c>
      <c r="U25">
        <f>'Control variable'!G25</f>
        <v>-1.0416760858255604E-2</v>
      </c>
    </row>
    <row r="26" spans="1:21" x14ac:dyDescent="0.3">
      <c r="A26" s="2">
        <f>'Holding period returnprocess'!A33</f>
        <v>42825</v>
      </c>
      <c r="B26">
        <f>'Holding period returnprocess'!F33</f>
        <v>-0.25416142668906994</v>
      </c>
      <c r="C26">
        <f>'Holding period returnprocess'!G33</f>
        <v>-0.20410411080137</v>
      </c>
      <c r="D26">
        <f>'Holding period returnprocess'!H33</f>
        <v>-0.17908015032659252</v>
      </c>
      <c r="E26">
        <f>'Holding period returnprocess'!I33</f>
        <v>-0.12403845589591596</v>
      </c>
      <c r="F26">
        <f>'Holding period returnprocess'!J33</f>
        <v>-5.8008411626289551E-2</v>
      </c>
      <c r="G26">
        <f>'Holding period returnprocess'!K33</f>
        <v>6.6988780005723628E-2</v>
      </c>
      <c r="H26">
        <f>'Holding period returnprocess'!L33</f>
        <v>0.63399406616419884</v>
      </c>
      <c r="I26">
        <f>'Holding period returnprocess'!M33</f>
        <v>0.74261958237653081</v>
      </c>
      <c r="J26">
        <f>Bond_volatility!B32</f>
        <v>8.9910877156420738E-2</v>
      </c>
      <c r="K26">
        <f>Bond_volatility!C32</f>
        <v>0.11363442492447941</v>
      </c>
      <c r="L26">
        <f>Bond_volatility!D32</f>
        <v>0.11522391425480387</v>
      </c>
      <c r="M26">
        <f>Bond_volatility!E32</f>
        <v>0.16996272598016055</v>
      </c>
      <c r="N26">
        <f>Bond_volatility!F32</f>
        <v>0.3681428314430113</v>
      </c>
      <c r="O26">
        <f>Bond_volatility!G32</f>
        <v>0.22860526910848489</v>
      </c>
      <c r="P26">
        <f>Bond_volatility!H32</f>
        <v>3.5521926368571669E-2</v>
      </c>
      <c r="Q26">
        <f>Bond_volatility!I32</f>
        <v>3.4320580172310877E-2</v>
      </c>
      <c r="R26">
        <f>Economicpolicyuncertainty!B32</f>
        <v>123.90414349345298</v>
      </c>
      <c r="S26">
        <f>'Control variable'!E26</f>
        <v>6.9136077848182794E-3</v>
      </c>
      <c r="T26">
        <f>'Control variable'!F26</f>
        <v>-2.0020026706729678E-3</v>
      </c>
      <c r="U26">
        <f>'Control variable'!G26</f>
        <v>0</v>
      </c>
    </row>
    <row r="27" spans="1:21" x14ac:dyDescent="0.3">
      <c r="A27" s="2">
        <f>'Holding period returnprocess'!A34</f>
        <v>42794</v>
      </c>
      <c r="B27">
        <f>'Holding period returnprocess'!F34</f>
        <v>-0.26617704699909439</v>
      </c>
      <c r="C27">
        <f>'Holding period returnprocess'!G34</f>
        <v>-0.26217176002014447</v>
      </c>
      <c r="D27">
        <f>'Holding period returnprocess'!H34</f>
        <v>-0.19309318245219956</v>
      </c>
      <c r="E27">
        <f>'Holding period returnprocess'!I34</f>
        <v>-0.13704694393896563</v>
      </c>
      <c r="F27">
        <f>'Holding period returnprocess'!J34</f>
        <v>-6.8011562620936411E-2</v>
      </c>
      <c r="G27">
        <f>'Holding period returnprocess'!K34</f>
        <v>5.8991299211099933E-2</v>
      </c>
      <c r="H27">
        <f>'Holding period returnprocess'!L34</f>
        <v>0.62801296643888871</v>
      </c>
      <c r="I27">
        <f>'Holding period returnprocess'!M34</f>
        <v>0.72069991792471422</v>
      </c>
      <c r="J27">
        <f>Bond_volatility!B33</f>
        <v>3.24618431324546E-2</v>
      </c>
      <c r="K27">
        <f>Bond_volatility!C33</f>
        <v>5.8195004261895646E-2</v>
      </c>
      <c r="L27">
        <f>Bond_volatility!D33</f>
        <v>8.4285778966352073E-2</v>
      </c>
      <c r="M27">
        <f>Bond_volatility!E33</f>
        <v>0.16887299019937108</v>
      </c>
      <c r="N27">
        <f>Bond_volatility!F33</f>
        <v>0.74670685355211841</v>
      </c>
      <c r="O27">
        <f>Bond_volatility!G33</f>
        <v>0.19434171435457992</v>
      </c>
      <c r="P27">
        <f>Bond_volatility!H33</f>
        <v>4.862884167090973E-2</v>
      </c>
      <c r="Q27">
        <f>Bond_volatility!I33</f>
        <v>4.876107276797275E-2</v>
      </c>
      <c r="R27">
        <f>Economicpolicyuncertainty!B33</f>
        <v>121.63208991434345</v>
      </c>
      <c r="S27">
        <f>'Control variable'!E27</f>
        <v>-1.084288592470777E-2</v>
      </c>
      <c r="T27">
        <f>'Control variable'!F27</f>
        <v>-9.9950033308361034E-4</v>
      </c>
      <c r="U27">
        <f>'Control variable'!G27</f>
        <v>0</v>
      </c>
    </row>
    <row r="28" spans="1:21" x14ac:dyDescent="0.3">
      <c r="A28" s="2">
        <f>'Holding period returnprocess'!A35</f>
        <v>42766</v>
      </c>
      <c r="B28">
        <f>'Holding period returnprocess'!F35</f>
        <v>-0.29021045346293894</v>
      </c>
      <c r="C28">
        <f>'Holding period returnprocess'!G35</f>
        <v>-0.20910927863741</v>
      </c>
      <c r="D28">
        <f>'Holding period returnprocess'!H35</f>
        <v>-0.15105703120750461</v>
      </c>
      <c r="E28">
        <f>'Holding period returnprocess'!I35</f>
        <v>-9.4022096923968179E-2</v>
      </c>
      <c r="F28">
        <f>'Holding period returnprocess'!J35</f>
        <v>-1.3000422518305573E-2</v>
      </c>
      <c r="G28">
        <f>'Holding period returnprocess'!K35</f>
        <v>8.6981082985727959E-2</v>
      </c>
      <c r="H28">
        <f>'Holding period returnprocess'!L35</f>
        <v>0.65592323497100447</v>
      </c>
      <c r="I28">
        <f>'Holding period returnprocess'!M35</f>
        <v>0.74760098927557139</v>
      </c>
      <c r="J28">
        <f>Bond_volatility!B34</f>
        <v>7.1397789881777474E-2</v>
      </c>
      <c r="K28">
        <f>Bond_volatility!C34</f>
        <v>0.11329557442650755</v>
      </c>
      <c r="L28">
        <f>Bond_volatility!D34</f>
        <v>0.11433064930341465</v>
      </c>
      <c r="M28">
        <f>Bond_volatility!E34</f>
        <v>0.20041784063156423</v>
      </c>
      <c r="N28">
        <f>Bond_volatility!F34</f>
        <v>0.86938403114475193</v>
      </c>
      <c r="O28">
        <f>Bond_volatility!G34</f>
        <v>0.34983604366314774</v>
      </c>
      <c r="P28">
        <f>Bond_volatility!H34</f>
        <v>4.2578019531932319E-2</v>
      </c>
      <c r="Q28">
        <f>Bond_volatility!I34</f>
        <v>4.1803434093554998E-2</v>
      </c>
      <c r="R28">
        <f>Economicpolicyuncertainty!B34</f>
        <v>140.41876465597804</v>
      </c>
      <c r="S28">
        <f>'Control variable'!E28</f>
        <v>0</v>
      </c>
      <c r="T28">
        <f>'Control variable'!F28</f>
        <v>-2.9925209364539173E-3</v>
      </c>
      <c r="U28">
        <f>'Control variable'!G28</f>
        <v>-9.3896085767126936E-2</v>
      </c>
    </row>
    <row r="29" spans="1:21" x14ac:dyDescent="0.3">
      <c r="A29" s="2">
        <f>'Holding period returnprocess'!A36</f>
        <v>42734</v>
      </c>
      <c r="B29">
        <f>'Holding period returnprocess'!F36</f>
        <v>-0.29521777667340598</v>
      </c>
      <c r="C29">
        <f>'Holding period returnprocess'!G36</f>
        <v>-0.18708747703160422</v>
      </c>
      <c r="D29">
        <f>'Holding period returnprocess'!H36</f>
        <v>-0.15405932045313039</v>
      </c>
      <c r="E29">
        <f>'Holding period returnprocess'!I36</f>
        <v>-0.11403250235147229</v>
      </c>
      <c r="F29">
        <f>'Holding period returnprocess'!J36</f>
        <v>-6.3009924584208246E-2</v>
      </c>
      <c r="G29">
        <f>'Holding period returnprocess'!K36</f>
        <v>4.2995378162466763E-2</v>
      </c>
      <c r="H29">
        <f>'Holding period returnprocess'!L36</f>
        <v>0.57218074190990897</v>
      </c>
      <c r="I29">
        <f>'Holding period returnprocess'!M36</f>
        <v>0.64495895112290147</v>
      </c>
      <c r="J29">
        <f>Bond_volatility!B35</f>
        <v>3.4367911449722115E-2</v>
      </c>
      <c r="K29">
        <f>Bond_volatility!C35</f>
        <v>7.6675280996642614E-2</v>
      </c>
      <c r="L29">
        <f>Bond_volatility!D35</f>
        <v>0.10166243846079329</v>
      </c>
      <c r="M29">
        <f>Bond_volatility!E35</f>
        <v>0.25331338947445337</v>
      </c>
      <c r="N29">
        <f>Bond_volatility!F35</f>
        <v>1.1033338737647511</v>
      </c>
      <c r="O29">
        <f>Bond_volatility!G35</f>
        <v>0.53772947499567381</v>
      </c>
      <c r="P29">
        <f>Bond_volatility!H35</f>
        <v>9.0482248088523051E-2</v>
      </c>
      <c r="Q29">
        <f>Bond_volatility!I35</f>
        <v>9.4198778246666337E-2</v>
      </c>
      <c r="R29">
        <f>Economicpolicyuncertainty!B35</f>
        <v>136.82428147536791</v>
      </c>
      <c r="S29">
        <f>'Control variable'!E29</f>
        <v>9.8522964430116395E-3</v>
      </c>
      <c r="T29">
        <f>'Control variable'!F29</f>
        <v>0</v>
      </c>
      <c r="U29">
        <f>'Control variable'!G29</f>
        <v>-5.058549678810622E-2</v>
      </c>
    </row>
    <row r="30" spans="1:21" x14ac:dyDescent="0.3">
      <c r="A30" s="2">
        <f>'Holding period returnprocess'!A37</f>
        <v>42704</v>
      </c>
      <c r="B30">
        <f>'Holding period returnprocess'!F37</f>
        <v>-0.26016914660961393</v>
      </c>
      <c r="C30">
        <f>'Holding period returnprocess'!G37</f>
        <v>-0.1670697613365201</v>
      </c>
      <c r="D30">
        <f>'Holding period returnprocess'!H37</f>
        <v>-0.14505258791902556</v>
      </c>
      <c r="E30">
        <f>'Holding period returnprocess'!I37</f>
        <v>-0.10002500833644858</v>
      </c>
      <c r="F30">
        <f>'Holding period returnprocess'!J37</f>
        <v>-6.3009924584208246E-2</v>
      </c>
      <c r="G30">
        <f>'Holding period returnprocess'!K37</f>
        <v>2.099889757717327E-2</v>
      </c>
      <c r="H30">
        <f>'Holding period returnprocess'!L37</f>
        <v>0.45448322113287537</v>
      </c>
      <c r="I30">
        <f>'Holding period returnprocess'!M37</f>
        <v>0.52431214099033374</v>
      </c>
      <c r="J30">
        <f>Bond_volatility!B36</f>
        <v>7.8091407113507996E-2</v>
      </c>
      <c r="K30">
        <f>Bond_volatility!C36</f>
        <v>0.30051593710589947</v>
      </c>
      <c r="L30">
        <f>Bond_volatility!D36</f>
        <v>0.34697592522279691</v>
      </c>
      <c r="M30">
        <f>Bond_volatility!E36</f>
        <v>0.44219223399788493</v>
      </c>
      <c r="N30">
        <f>Bond_volatility!F36</f>
        <v>0.52826128917209225</v>
      </c>
      <c r="O30">
        <f>Bond_volatility!G36</f>
        <v>1.0195905801674803</v>
      </c>
      <c r="P30">
        <f>Bond_volatility!H36</f>
        <v>7.5301140453242002E-2</v>
      </c>
      <c r="Q30">
        <f>Bond_volatility!I36</f>
        <v>7.7715545147473503E-2</v>
      </c>
      <c r="R30">
        <f>Economicpolicyuncertainty!B36</f>
        <v>136.99682405789002</v>
      </c>
      <c r="S30">
        <f>'Control variable'!E30</f>
        <v>2.9747171167428749E-3</v>
      </c>
      <c r="T30">
        <f>'Control variable'!F30</f>
        <v>5.9940239402104262E-3</v>
      </c>
      <c r="U30">
        <f>'Control variable'!G30</f>
        <v>-2.2173857494322081E-2</v>
      </c>
    </row>
    <row r="31" spans="1:21" x14ac:dyDescent="0.3">
      <c r="A31" s="2">
        <f>'Holding period returnprocess'!A38</f>
        <v>42674</v>
      </c>
      <c r="B31">
        <f>'Holding period returnprocess'!F38</f>
        <v>-0.31024049854730229</v>
      </c>
      <c r="C31">
        <f>'Holding period returnprocess'!G38</f>
        <v>-0.24715264819328617</v>
      </c>
      <c r="D31">
        <f>'Holding period returnprocess'!H38</f>
        <v>-0.23814172244430074</v>
      </c>
      <c r="E31">
        <f>'Holding period returnprocess'!I38</f>
        <v>-0.19309318245219956</v>
      </c>
      <c r="F31">
        <f>'Holding period returnprocess'!J38</f>
        <v>-0.17707836874097374</v>
      </c>
      <c r="G31">
        <f>'Holding period returnprocess'!K38</f>
        <v>-4.9006003480598671E-2</v>
      </c>
      <c r="H31">
        <f>'Holding period returnprocess'!L38</f>
        <v>0.38363183118074912</v>
      </c>
      <c r="I31">
        <f>'Holding period returnprocess'!M38</f>
        <v>0.45348548848031967</v>
      </c>
      <c r="J31">
        <f>Bond_volatility!B37</f>
        <v>3.6620768815362026E-2</v>
      </c>
      <c r="K31">
        <f>Bond_volatility!C37</f>
        <v>4.2791870447997572E-2</v>
      </c>
      <c r="L31">
        <f>Bond_volatility!D37</f>
        <v>5.6080964141317191E-2</v>
      </c>
      <c r="M31">
        <f>Bond_volatility!E37</f>
        <v>7.4433141338474867E-2</v>
      </c>
      <c r="N31">
        <f>Bond_volatility!F37</f>
        <v>7.4713468173735323E-2</v>
      </c>
      <c r="O31">
        <f>Bond_volatility!G37</f>
        <v>0.24229592286160562</v>
      </c>
      <c r="P31">
        <f>Bond_volatility!H37</f>
        <v>5.5609296806107877E-2</v>
      </c>
      <c r="Q31">
        <f>Bond_volatility!I37</f>
        <v>5.8152562229779929E-2</v>
      </c>
      <c r="R31">
        <f>Economicpolicyuncertainty!B37</f>
        <v>92.136892490320619</v>
      </c>
      <c r="S31">
        <f>'Control variable'!E31</f>
        <v>1.9880722253861152E-3</v>
      </c>
      <c r="T31">
        <f>'Control variable'!F31</f>
        <v>1.0025063496257925E-3</v>
      </c>
      <c r="U31">
        <f>'Control variable'!G31</f>
        <v>8.8106296821549059E-3</v>
      </c>
    </row>
    <row r="32" spans="1:21" x14ac:dyDescent="0.3">
      <c r="A32" s="2">
        <f>'Holding period returnprocess'!A39</f>
        <v>42643</v>
      </c>
      <c r="B32">
        <f>'Holding period returnprocess'!F39</f>
        <v>-0.31825307829856758</v>
      </c>
      <c r="C32">
        <f>'Holding period returnprocess'!G39</f>
        <v>-0.28920900386465898</v>
      </c>
      <c r="D32">
        <f>'Holding period returnprocess'!H39</f>
        <v>-0.28620468515646208</v>
      </c>
      <c r="E32">
        <f>'Holding period returnprocess'!I39</f>
        <v>-0.24915513127233396</v>
      </c>
      <c r="F32">
        <f>'Holding period returnprocess'!J39</f>
        <v>-0.24114531925153124</v>
      </c>
      <c r="G32">
        <f>'Holding period returnprocess'!K39</f>
        <v>-8.4017644940751562E-2</v>
      </c>
      <c r="H32">
        <f>'Holding period returnprocess'!L39</f>
        <v>0.36067458901904853</v>
      </c>
      <c r="I32">
        <f>'Holding period returnprocess'!M39</f>
        <v>0.40858236677638476</v>
      </c>
      <c r="J32">
        <f>Bond_volatility!B38</f>
        <v>0.11627705134205925</v>
      </c>
      <c r="K32">
        <f>Bond_volatility!C38</f>
        <v>0.15459901951317315</v>
      </c>
      <c r="L32">
        <f>Bond_volatility!D38</f>
        <v>0.15397026361501773</v>
      </c>
      <c r="M32">
        <f>Bond_volatility!E38</f>
        <v>0.16376709175776391</v>
      </c>
      <c r="N32">
        <f>Bond_volatility!F38</f>
        <v>0.18429401285205743</v>
      </c>
      <c r="O32">
        <f>Bond_volatility!G38</f>
        <v>0.79655439111037651</v>
      </c>
      <c r="P32">
        <f>Bond_volatility!H38</f>
        <v>0.13525637056223266</v>
      </c>
      <c r="Q32">
        <f>Bond_volatility!I38</f>
        <v>0.1481001398375863</v>
      </c>
      <c r="R32">
        <f>Economicpolicyuncertainty!B38</f>
        <v>112.61597806860432</v>
      </c>
      <c r="S32">
        <f>'Control variable'!E32</f>
        <v>6.9895441817121031E-3</v>
      </c>
      <c r="T32">
        <f>'Control variable'!F32</f>
        <v>1.003512377240109E-3</v>
      </c>
      <c r="U32">
        <f>'Control variable'!G32</f>
        <v>0</v>
      </c>
    </row>
    <row r="33" spans="1:21" x14ac:dyDescent="0.3">
      <c r="A33" s="2">
        <f>'Holding period returnprocess'!A40</f>
        <v>42613</v>
      </c>
      <c r="B33">
        <f>'Holding period returnprocess'!F40</f>
        <v>-0.22012108880660078</v>
      </c>
      <c r="C33">
        <f>'Holding period returnprocess'!G40</f>
        <v>-0.19709708625854833</v>
      </c>
      <c r="D33">
        <f>'Holding period returnprocess'!H40</f>
        <v>-0.19509512433583429</v>
      </c>
      <c r="E33">
        <f>'Holding period returnprocess'!I40</f>
        <v>-0.18008104863283103</v>
      </c>
      <c r="F33">
        <f>'Holding period returnprocess'!J40</f>
        <v>-0.18608654366122773</v>
      </c>
      <c r="G33">
        <f>'Holding period returnprocess'!K40</f>
        <v>-5.8008411626289551E-2</v>
      </c>
      <c r="H33">
        <f>'Holding period returnprocess'!L40</f>
        <v>0.33372142010916606</v>
      </c>
      <c r="I33">
        <f>'Holding period returnprocess'!M40</f>
        <v>0.38562798857778957</v>
      </c>
      <c r="J33">
        <f>Bond_volatility!B39</f>
        <v>9.0703769984946961E-2</v>
      </c>
      <c r="K33">
        <f>Bond_volatility!C39</f>
        <v>0.19402754851851345</v>
      </c>
      <c r="L33">
        <f>Bond_volatility!D39</f>
        <v>0.20817868408727042</v>
      </c>
      <c r="M33">
        <f>Bond_volatility!E39</f>
        <v>0.26414719733877623</v>
      </c>
      <c r="N33">
        <f>Bond_volatility!F39</f>
        <v>0.26224615372103682</v>
      </c>
      <c r="O33">
        <f>Bond_volatility!G39</f>
        <v>0.61580281862531605</v>
      </c>
      <c r="P33">
        <f>Bond_volatility!H39</f>
        <v>0.1650077621956971</v>
      </c>
      <c r="Q33">
        <f>Bond_volatility!I39</f>
        <v>0.15123609142188454</v>
      </c>
      <c r="R33">
        <f>Economicpolicyuncertainty!B39</f>
        <v>111.72369740507069</v>
      </c>
      <c r="S33">
        <f>'Control variable'!E33</f>
        <v>6.0301690265912311E-3</v>
      </c>
      <c r="T33">
        <f>'Control variable'!F33</f>
        <v>-3.007521063955217E-3</v>
      </c>
      <c r="U33">
        <f>'Control variable'!G33</f>
        <v>-3.0503454293414625E-2</v>
      </c>
    </row>
    <row r="34" spans="1:21" x14ac:dyDescent="0.3">
      <c r="A34" s="2">
        <f>'Holding period returnprocess'!A41</f>
        <v>42580</v>
      </c>
      <c r="B34">
        <f>'Holding period returnprocess'!F41</f>
        <v>-0.2751892359862147</v>
      </c>
      <c r="C34">
        <f>'Holding period returnprocess'!G41</f>
        <v>-0.25115763440125272</v>
      </c>
      <c r="D34">
        <f>'Holding period returnprocess'!H41</f>
        <v>-0.2631730742450511</v>
      </c>
      <c r="E34">
        <f>'Holding period returnprocess'!I41</f>
        <v>-0.26117045080834139</v>
      </c>
      <c r="F34">
        <f>'Holding period returnprocess'!J41</f>
        <v>-0.29221336770318834</v>
      </c>
      <c r="G34">
        <f>'Holding period returnprocess'!K41</f>
        <v>-0.17807925702931607</v>
      </c>
      <c r="H34">
        <f>'Holding period returnprocess'!L41</f>
        <v>0.1839154118767464</v>
      </c>
      <c r="I34">
        <f>'Holding period returnprocess'!M41</f>
        <v>0.23286438281914096</v>
      </c>
      <c r="J34">
        <f>Bond_volatility!B40</f>
        <v>0.13146196051269587</v>
      </c>
      <c r="K34">
        <f>Bond_volatility!C40</f>
        <v>0.15682878178607595</v>
      </c>
      <c r="L34">
        <f>Bond_volatility!D40</f>
        <v>0.1509567243922135</v>
      </c>
      <c r="M34">
        <f>Bond_volatility!E40</f>
        <v>0.16957182865426693</v>
      </c>
      <c r="N34">
        <f>Bond_volatility!F40</f>
        <v>0.17122412143328539</v>
      </c>
      <c r="O34">
        <f>Bond_volatility!G40</f>
        <v>0.25374807956464618</v>
      </c>
      <c r="P34">
        <f>Bond_volatility!H40</f>
        <v>0.44068712008427352</v>
      </c>
      <c r="Q34">
        <f>Bond_volatility!I40</f>
        <v>0.41157395774976596</v>
      </c>
      <c r="R34">
        <f>Economicpolicyuncertainty!B40</f>
        <v>207.57262463208392</v>
      </c>
      <c r="S34">
        <f>'Control variable'!E34</f>
        <v>7.0814661127839547E-3</v>
      </c>
      <c r="T34">
        <f>'Control variable'!F34</f>
        <v>-1.0005003335834233E-3</v>
      </c>
      <c r="U34">
        <f>'Control variable'!G34</f>
        <v>3.9392401710660684E-2</v>
      </c>
    </row>
    <row r="35" spans="1:21" x14ac:dyDescent="0.3">
      <c r="A35" s="2">
        <f>'Holding period returnprocess'!A42</f>
        <v>42551</v>
      </c>
      <c r="B35">
        <f>'Holding period returnprocess'!F42</f>
        <v>-0.32526434891680472</v>
      </c>
      <c r="C35">
        <f>'Holding period returnprocess'!G42</f>
        <v>-0.29922372550756243</v>
      </c>
      <c r="D35">
        <f>'Holding period returnprocess'!H42</f>
        <v>-0.30623432904613274</v>
      </c>
      <c r="E35">
        <f>'Holding period returnprocess'!I42</f>
        <v>-0.31725148827439553</v>
      </c>
      <c r="F35">
        <f>'Holding period returnprocess'!J42</f>
        <v>-0.33127420508136096</v>
      </c>
      <c r="G35">
        <f>'Holding period returnprocess'!K42</f>
        <v>-0.23714053353245929</v>
      </c>
      <c r="H35">
        <f>'Holding period returnprocess'!L42</f>
        <v>6.6988780005723628E-2</v>
      </c>
      <c r="I35">
        <f>'Holding period returnprocess'!M42</f>
        <v>0.11296808951903407</v>
      </c>
      <c r="J35">
        <f>Bond_volatility!B41</f>
        <v>9.0455617696959464E-2</v>
      </c>
      <c r="K35">
        <f>Bond_volatility!C41</f>
        <v>0.11932952872660474</v>
      </c>
      <c r="L35">
        <f>Bond_volatility!D41</f>
        <v>0.11526640981717667</v>
      </c>
      <c r="M35">
        <f>Bond_volatility!E41</f>
        <v>0.14881881714776099</v>
      </c>
      <c r="N35">
        <f>Bond_volatility!F41</f>
        <v>0.14303873424258054</v>
      </c>
      <c r="O35">
        <f>Bond_volatility!G41</f>
        <v>0.24959582439567787</v>
      </c>
      <c r="P35">
        <f>Bond_volatility!H41</f>
        <v>0.56198205129086964</v>
      </c>
      <c r="Q35">
        <f>Bond_volatility!I41</f>
        <v>0.57612111462181548</v>
      </c>
      <c r="R35">
        <f>Economicpolicyuncertainty!B41</f>
        <v>206.70255638260053</v>
      </c>
      <c r="S35">
        <f>'Control variable'!E35</f>
        <v>-8.0890228730838305E-3</v>
      </c>
      <c r="T35">
        <f>'Control variable'!F35</f>
        <v>1.0005003335834001E-3</v>
      </c>
      <c r="U35">
        <f>'Control variable'!G35</f>
        <v>2.2574322038539194E-2</v>
      </c>
    </row>
    <row r="36" spans="1:21" x14ac:dyDescent="0.3">
      <c r="A36" s="2">
        <f>'Holding period returnprocess'!A43</f>
        <v>42521</v>
      </c>
      <c r="B36">
        <f>'Holding period returnprocess'!F43</f>
        <v>-0.26517571773448695</v>
      </c>
      <c r="C36">
        <f>'Holding period returnprocess'!G43</f>
        <v>-0.23914291636804122</v>
      </c>
      <c r="D36">
        <f>'Holding period returnprocess'!H43</f>
        <v>-0.25115763440125272</v>
      </c>
      <c r="E36">
        <f>'Holding period returnprocess'!I43</f>
        <v>-0.23914291636804122</v>
      </c>
      <c r="F36">
        <f>'Holding period returnprocess'!J43</f>
        <v>-0.24314774218328625</v>
      </c>
      <c r="G36">
        <f>'Holding period returnprocess'!K43</f>
        <v>-0.11203137171265377</v>
      </c>
      <c r="H36">
        <f>'Holding period returnprocess'!L43</f>
        <v>0.24884512603205378</v>
      </c>
      <c r="I36">
        <f>'Holding period returnprocess'!M43</f>
        <v>0.28978995302088773</v>
      </c>
      <c r="J36">
        <f>Bond_volatility!B42</f>
        <v>4.4711367481321006E-2</v>
      </c>
      <c r="K36">
        <f>Bond_volatility!C42</f>
        <v>5.2735154645912254E-2</v>
      </c>
      <c r="L36">
        <f>Bond_volatility!D42</f>
        <v>5.5023289441591572E-2</v>
      </c>
      <c r="M36">
        <f>Bond_volatility!E42</f>
        <v>7.8881775230014425E-2</v>
      </c>
      <c r="N36">
        <f>Bond_volatility!F42</f>
        <v>0.10109777283128504</v>
      </c>
      <c r="O36">
        <f>Bond_volatility!G42</f>
        <v>0.23370606134197697</v>
      </c>
      <c r="P36">
        <f>Bond_volatility!H42</f>
        <v>8.8645517810424845E-2</v>
      </c>
      <c r="Q36">
        <f>Bond_volatility!I42</f>
        <v>9.6897163994705202E-2</v>
      </c>
      <c r="R36">
        <f>Economicpolicyuncertainty!B42</f>
        <v>157.23432031207466</v>
      </c>
      <c r="S36">
        <f>'Control variable'!E36</f>
        <v>-4.0201059166656639E-3</v>
      </c>
      <c r="T36">
        <f>'Control variable'!F36</f>
        <v>2.0040086867152622E-3</v>
      </c>
      <c r="U36">
        <f>'Control variable'!G36</f>
        <v>3.2485455144488307E-2</v>
      </c>
    </row>
    <row r="37" spans="1:21" x14ac:dyDescent="0.3">
      <c r="A37" s="2">
        <f>'Holding period returnprocess'!A44</f>
        <v>42488</v>
      </c>
      <c r="B37">
        <f>'Holding period returnprocess'!F44</f>
        <v>-0.23814172244430074</v>
      </c>
      <c r="C37">
        <f>'Holding period returnprocess'!G44</f>
        <v>-0.24414896116740806</v>
      </c>
      <c r="D37">
        <f>'Holding period returnprocess'!H44</f>
        <v>-0.23914291636804122</v>
      </c>
      <c r="E37">
        <f>'Holding period returnprocess'!I44</f>
        <v>-0.20610616290478359</v>
      </c>
      <c r="F37">
        <f>'Holding period returnprocess'!J44</f>
        <v>-0.19309318245219956</v>
      </c>
      <c r="G37">
        <f>'Holding period returnprocess'!K44</f>
        <v>-8.2016814596150969E-2</v>
      </c>
      <c r="H37">
        <f>'Holding period returnprocess'!L44</f>
        <v>0.29677969557440437</v>
      </c>
      <c r="I37">
        <f>'Holding period returnprocess'!M44</f>
        <v>0.33471975040176033</v>
      </c>
      <c r="J37">
        <f>Bond_volatility!B43</f>
        <v>9.3632230995426988E-2</v>
      </c>
      <c r="K37">
        <f>Bond_volatility!C43</f>
        <v>6.5161779014560786E-2</v>
      </c>
      <c r="L37">
        <f>Bond_volatility!D43</f>
        <v>7.5340858077147091E-2</v>
      </c>
      <c r="M37">
        <f>Bond_volatility!E43</f>
        <v>0.13329734507735283</v>
      </c>
      <c r="N37">
        <f>Bond_volatility!F43</f>
        <v>0.17541431396050952</v>
      </c>
      <c r="O37">
        <f>Bond_volatility!G43</f>
        <v>0.44962599247300916</v>
      </c>
      <c r="P37">
        <f>Bond_volatility!H43</f>
        <v>0.17195161954676227</v>
      </c>
      <c r="Q37">
        <f>Bond_volatility!I43</f>
        <v>0.19406840591176255</v>
      </c>
      <c r="R37">
        <f>Economicpolicyuncertainty!B43</f>
        <v>134.99121758853474</v>
      </c>
      <c r="S37">
        <f>'Control variable'!E37</f>
        <v>5.027662676965616E-3</v>
      </c>
      <c r="T37">
        <f>'Control variable'!F37</f>
        <v>1.003512377240109E-3</v>
      </c>
      <c r="U37">
        <f>'Control variable'!G37</f>
        <v>-5.5059777183027431E-2</v>
      </c>
    </row>
    <row r="38" spans="1:21" x14ac:dyDescent="0.3">
      <c r="A38" s="2">
        <f>'Holding period returnprocess'!A45</f>
        <v>42460</v>
      </c>
      <c r="B38">
        <f>'Holding period returnprocess'!F45</f>
        <v>-0.15405932045313039</v>
      </c>
      <c r="C38">
        <f>'Holding period returnprocess'!G45</f>
        <v>-0.20610616290478359</v>
      </c>
      <c r="D38">
        <f>'Holding period returnprocess'!H45</f>
        <v>-0.22913120266091677</v>
      </c>
      <c r="E38">
        <f>'Holding period returnprocess'!I45</f>
        <v>-0.19009030719909092</v>
      </c>
      <c r="F38">
        <f>'Holding period returnprocess'!J45</f>
        <v>-0.18308377360579778</v>
      </c>
      <c r="G38">
        <f>'Holding period returnprocess'!K45</f>
        <v>-4.9006003480598671E-2</v>
      </c>
      <c r="H38">
        <f>'Holding period returnprocess'!L45</f>
        <v>0.44051451103779432</v>
      </c>
      <c r="I38">
        <f>'Holding period returnprocess'!M45</f>
        <v>0.52530952037596235</v>
      </c>
      <c r="J38">
        <f>Bond_volatility!B44</f>
        <v>0.13545713418657918</v>
      </c>
      <c r="K38">
        <f>Bond_volatility!C44</f>
        <v>0.1639181648684504</v>
      </c>
      <c r="L38">
        <f>Bond_volatility!D44</f>
        <v>0.19064820060546922</v>
      </c>
      <c r="M38">
        <f>Bond_volatility!E44</f>
        <v>0.26483448616217953</v>
      </c>
      <c r="N38">
        <f>Bond_volatility!F44</f>
        <v>0.3090584539943263</v>
      </c>
      <c r="O38">
        <f>Bond_volatility!G44</f>
        <v>1.1616951333032632</v>
      </c>
      <c r="P38">
        <f>Bond_volatility!H44</f>
        <v>0.27462604284208197</v>
      </c>
      <c r="Q38">
        <f>Bond_volatility!I44</f>
        <v>0.27576020612155472</v>
      </c>
      <c r="R38">
        <f>Economicpolicyuncertainty!B44</f>
        <v>139.70932662909769</v>
      </c>
      <c r="S38">
        <f>'Control variable'!E38</f>
        <v>-9.0316720303478207E-3</v>
      </c>
      <c r="T38">
        <f>'Control variable'!F38</f>
        <v>1.0045204260054903E-3</v>
      </c>
      <c r="U38">
        <f>'Control variable'!G38</f>
        <v>8.3769883065458947E-2</v>
      </c>
    </row>
    <row r="39" spans="1:21" x14ac:dyDescent="0.3">
      <c r="A39" s="2">
        <f>'Holding period returnprocess'!A46</f>
        <v>42429</v>
      </c>
      <c r="B39">
        <f>'Holding period returnprocess'!F46</f>
        <v>-0.17507660719077975</v>
      </c>
      <c r="C39">
        <f>'Holding period returnprocess'!G46</f>
        <v>-0.24515018516375223</v>
      </c>
      <c r="D39">
        <f>'Holding period returnprocess'!H46</f>
        <v>-0.26016914660961393</v>
      </c>
      <c r="E39">
        <f>'Holding period returnprocess'!I46</f>
        <v>-0.22813005885413107</v>
      </c>
      <c r="F39">
        <f>'Holding period returnprocess'!J46</f>
        <v>-0.21711780772196199</v>
      </c>
      <c r="G39">
        <f>'Holding period returnprocess'!K46</f>
        <v>-5.5007563886749399E-2</v>
      </c>
      <c r="H39">
        <f>'Holding period returnprocess'!L46</f>
        <v>0.57218074190990897</v>
      </c>
      <c r="I39">
        <f>'Holding period returnprocess'!M46</f>
        <v>0.77250616285944251</v>
      </c>
      <c r="J39">
        <f>Bond_volatility!B45</f>
        <v>0.22305334549270547</v>
      </c>
      <c r="K39">
        <f>Bond_volatility!C45</f>
        <v>0.23421857308066255</v>
      </c>
      <c r="L39">
        <f>Bond_volatility!D45</f>
        <v>0.25945720586535825</v>
      </c>
      <c r="M39">
        <f>Bond_volatility!E45</f>
        <v>0.34157747820502354</v>
      </c>
      <c r="N39">
        <f>Bond_volatility!F45</f>
        <v>0.42170822012918857</v>
      </c>
      <c r="O39">
        <f>Bond_volatility!G45</f>
        <v>1.0505526036241299</v>
      </c>
      <c r="P39">
        <f>Bond_volatility!H45</f>
        <v>0.10035788547055742</v>
      </c>
      <c r="Q39">
        <f>Bond_volatility!I45</f>
        <v>8.6689705521827184E-2</v>
      </c>
      <c r="R39">
        <f>Economicpolicyuncertainty!B45</f>
        <v>167.60744813548217</v>
      </c>
      <c r="S39">
        <f>'Control variable'!E39</f>
        <v>1.6113138143131707E-2</v>
      </c>
      <c r="T39">
        <f>'Control variable'!F39</f>
        <v>-3.0105391528712634E-3</v>
      </c>
      <c r="U39">
        <f>'Control variable'!G39</f>
        <v>8.0852096629094969E-2</v>
      </c>
    </row>
    <row r="40" spans="1:21" x14ac:dyDescent="0.3">
      <c r="A40" s="2">
        <f>'Holding period returnprocess'!A47</f>
        <v>42398</v>
      </c>
      <c r="B40">
        <f>'Holding period returnprocess'!F47</f>
        <v>-6.8011562620936411E-2</v>
      </c>
      <c r="C40">
        <f>'Holding period returnprocess'!G47</f>
        <v>-8.3017227266386079E-2</v>
      </c>
      <c r="D40">
        <f>'Holding period returnprocess'!H47</f>
        <v>-7.2012963111245443E-2</v>
      </c>
      <c r="E40">
        <f>'Holding period returnprocess'!I47</f>
        <v>-7.1012605483384839E-2</v>
      </c>
      <c r="F40">
        <f>'Holding period returnprocess'!J47</f>
        <v>-5.5007563886749399E-2</v>
      </c>
      <c r="G40">
        <f>'Holding period returnprocess'!K47</f>
        <v>0.10397296937022756</v>
      </c>
      <c r="H40">
        <f>'Holding period returnprocess'!L47</f>
        <v>0.83127007924978669</v>
      </c>
      <c r="I40">
        <f>'Holding period returnprocess'!M47</f>
        <v>0.98258237212888311</v>
      </c>
      <c r="J40">
        <f>Bond_volatility!B46</f>
        <v>0.82450917225865294</v>
      </c>
      <c r="K40">
        <f>Bond_volatility!C46</f>
        <v>0.7267478619865706</v>
      </c>
      <c r="L40">
        <f>Bond_volatility!D46</f>
        <v>1.0910544960353517</v>
      </c>
      <c r="M40">
        <f>Bond_volatility!E46</f>
        <v>0.62371217186843608</v>
      </c>
      <c r="N40">
        <f>Bond_volatility!F46</f>
        <v>0.47128036160304226</v>
      </c>
      <c r="O40">
        <f>Bond_volatility!G46</f>
        <v>0.3981854748555379</v>
      </c>
      <c r="P40">
        <f>Bond_volatility!H46</f>
        <v>6.2442742692794109E-2</v>
      </c>
      <c r="Q40">
        <f>Bond_volatility!I46</f>
        <v>5.6887321187346906E-2</v>
      </c>
      <c r="R40">
        <f>Economicpolicyuncertainty!B46</f>
        <v>131.88898817218274</v>
      </c>
      <c r="S40">
        <f>'Control variable'!E40</f>
        <v>-1.4113137476464655E-2</v>
      </c>
      <c r="T40">
        <f>'Control variable'!F40</f>
        <v>-1.0015023370895213E-3</v>
      </c>
      <c r="U40">
        <f>'Control variable'!G40</f>
        <v>5.4067221270275793E-2</v>
      </c>
    </row>
    <row r="41" spans="1:21" x14ac:dyDescent="0.3">
      <c r="A41" s="2">
        <f>'Holding period returnprocess'!A48</f>
        <v>42368</v>
      </c>
      <c r="B41">
        <f>'Holding period returnprocess'!F48</f>
        <v>-4.3004623162658226E-2</v>
      </c>
      <c r="C41">
        <f>'Holding period returnprocess'!G48</f>
        <v>-3.3002722799506209E-2</v>
      </c>
      <c r="D41">
        <f>'Holding period returnprocess'!H48</f>
        <v>-1.3000422518305573E-2</v>
      </c>
      <c r="E41">
        <f>'Holding period returnprocess'!I48</f>
        <v>3.1997440273021503E-2</v>
      </c>
      <c r="F41">
        <f>'Holding period returnprocess'!J48</f>
        <v>6.398976218402877E-2</v>
      </c>
      <c r="G41">
        <f>'Holding period returnprocess'!K48</f>
        <v>0.26682193595939535</v>
      </c>
      <c r="H41">
        <f>'Holding period returnprocess'!L48</f>
        <v>0.99452320530405447</v>
      </c>
      <c r="I41">
        <f>'Holding period returnprocess'!M48</f>
        <v>1.1516777221331354</v>
      </c>
      <c r="J41">
        <f>Bond_volatility!B47</f>
        <v>0.29865120170474341</v>
      </c>
      <c r="K41">
        <f>Bond_volatility!C47</f>
        <v>0.38644994885281825</v>
      </c>
      <c r="L41">
        <f>Bond_volatility!D47</f>
        <v>1.1649242208360402</v>
      </c>
      <c r="M41">
        <f>Bond_volatility!E47</f>
        <v>0.26007127962986176</v>
      </c>
      <c r="N41">
        <f>Bond_volatility!F47</f>
        <v>0.18240934965344527</v>
      </c>
      <c r="O41">
        <f>Bond_volatility!G47</f>
        <v>6.2116232774745685E-2</v>
      </c>
      <c r="P41">
        <f>Bond_volatility!H47</f>
        <v>2.3137098618557179E-2</v>
      </c>
      <c r="Q41">
        <f>Bond_volatility!I47</f>
        <v>2.169099985528131E-2</v>
      </c>
      <c r="R41">
        <f>Economicpolicyuncertainty!B47</f>
        <v>94.31395171517029</v>
      </c>
      <c r="S41">
        <f>'Control variable'!E41</f>
        <v>-7.9761140700087569E-3</v>
      </c>
      <c r="T41">
        <f>'Control variable'!F41</f>
        <v>-2.9985029962565574E-3</v>
      </c>
      <c r="U41">
        <f>'Control variable'!G41</f>
        <v>-4.8790164169432056E-2</v>
      </c>
    </row>
    <row r="42" spans="1:21" x14ac:dyDescent="0.3">
      <c r="A42" s="2">
        <f>'Holding period returnprocess'!A49</f>
        <v>42338</v>
      </c>
      <c r="B42">
        <f>'Holding period returnprocess'!F49</f>
        <v>-1.0000250008332543E-2</v>
      </c>
      <c r="C42">
        <f>'Holding period returnprocess'!G49</f>
        <v>-8.0001600042747967E-3</v>
      </c>
      <c r="D42">
        <f>'Holding period returnprocess'!H49</f>
        <v>-1.0000025000148846E-3</v>
      </c>
      <c r="E42">
        <f>'Holding period returnprocess'!I49</f>
        <v>3.9996000533248942E-2</v>
      </c>
      <c r="F42">
        <f>'Holding period returnprocess'!J49</f>
        <v>8.9979756072962713E-2</v>
      </c>
      <c r="G42">
        <f>'Holding period returnprocess'!K49</f>
        <v>0.31674904264326709</v>
      </c>
      <c r="H42">
        <f>'Holding period returnprocess'!L49</f>
        <v>1.0830621402538172</v>
      </c>
      <c r="I42">
        <f>'Holding period returnprocess'!M49</f>
        <v>1.25902878753573</v>
      </c>
      <c r="J42">
        <f>Bond_volatility!B48</f>
        <v>1.1469072715208688</v>
      </c>
      <c r="K42">
        <f>Bond_volatility!C48</f>
        <v>1.7046924263092511</v>
      </c>
      <c r="L42">
        <f>Bond_volatility!D48</f>
        <v>0.67890157534196927</v>
      </c>
      <c r="M42">
        <f>Bond_volatility!E48</f>
        <v>0.24589231295867905</v>
      </c>
      <c r="N42">
        <f>Bond_volatility!F48</f>
        <v>0.1614256937849764</v>
      </c>
      <c r="O42">
        <f>Bond_volatility!G48</f>
        <v>5.1250631091329935E-2</v>
      </c>
      <c r="P42">
        <f>Bond_volatility!H48</f>
        <v>1.4779927642336646E-2</v>
      </c>
      <c r="Q42">
        <f>Bond_volatility!I48</f>
        <v>1.3645975771491552E-2</v>
      </c>
      <c r="R42">
        <f>Economicpolicyuncertainty!B48</f>
        <v>90.942294123029427</v>
      </c>
      <c r="S42">
        <f>'Control variable'!E42</f>
        <v>9.9354205887773562E-4</v>
      </c>
      <c r="T42">
        <f>'Control variable'!F42</f>
        <v>-9.9750631712552463E-4</v>
      </c>
      <c r="U42">
        <f>'Control variable'!G42</f>
        <v>1.600034134644112E-2</v>
      </c>
    </row>
    <row r="43" spans="1:21" x14ac:dyDescent="0.3">
      <c r="A43" s="2">
        <f>'Holding period returnprocess'!A50</f>
        <v>42307</v>
      </c>
      <c r="B43">
        <f>'Holding period returnprocess'!F50</f>
        <v>-1.0000025000148846E-3</v>
      </c>
      <c r="C43">
        <f>'Holding period returnprocess'!G50</f>
        <v>1.9999900000797683E-3</v>
      </c>
      <c r="D43">
        <f>'Holding period returnprocess'!H50</f>
        <v>1.2999577518303789E-2</v>
      </c>
      <c r="E43">
        <f>'Holding period returnprocess'!I50</f>
        <v>3.8996197994241762E-2</v>
      </c>
      <c r="F43">
        <f>'Holding period returnprocess'!J50</f>
        <v>8.1983194593325204E-2</v>
      </c>
      <c r="G43">
        <f>'Holding period returnprocess'!K50</f>
        <v>0.30576614849815054</v>
      </c>
      <c r="H43">
        <f>'Holding period returnprocess'!L50</f>
        <v>1.0770944552675776</v>
      </c>
      <c r="I43">
        <f>'Holding period returnprocess'!M50</f>
        <v>1.2490912943656911</v>
      </c>
      <c r="J43">
        <f>Bond_volatility!B49</f>
        <v>0.38291893470728205</v>
      </c>
      <c r="K43">
        <f>Bond_volatility!C49</f>
        <v>1.1447973764112753</v>
      </c>
      <c r="L43">
        <f>Bond_volatility!D49</f>
        <v>0.46543050111861051</v>
      </c>
      <c r="M43">
        <f>Bond_volatility!E49</f>
        <v>0.22175380873079492</v>
      </c>
      <c r="N43">
        <f>Bond_volatility!F49</f>
        <v>0.16531658063552063</v>
      </c>
      <c r="O43">
        <f>Bond_volatility!G49</f>
        <v>4.7080600869954012E-2</v>
      </c>
      <c r="P43">
        <f>Bond_volatility!H49</f>
        <v>1.6416855016702682E-2</v>
      </c>
      <c r="Q43">
        <f>Bond_volatility!I49</f>
        <v>1.4745456013766927E-2</v>
      </c>
      <c r="R43">
        <f>Economicpolicyuncertainty!B49</f>
        <v>112.50371595918563</v>
      </c>
      <c r="S43">
        <f>'Control variable'!E43</f>
        <v>2.0080996057049126E-2</v>
      </c>
      <c r="T43">
        <f>'Control variable'!F43</f>
        <v>9.9750631712555997E-4</v>
      </c>
      <c r="U43">
        <f>'Control variable'!G43</f>
        <v>0.13199647290643898</v>
      </c>
    </row>
    <row r="44" spans="1:21" x14ac:dyDescent="0.3">
      <c r="A44" s="2">
        <f>'Holding period returnprocess'!A51</f>
        <v>42277</v>
      </c>
      <c r="B44">
        <f>'Holding period returnprocess'!F51</f>
        <v>9.9997500083541229E-3</v>
      </c>
      <c r="C44">
        <f>'Holding period returnprocess'!G51</f>
        <v>1.4999437528132866E-2</v>
      </c>
      <c r="D44">
        <f>'Holding period returnprocess'!H51</f>
        <v>1.7999190048581415E-2</v>
      </c>
      <c r="E44">
        <f>'Holding period returnprocess'!I51</f>
        <v>6.1990391985611508E-2</v>
      </c>
      <c r="F44">
        <f>'Holding period returnprocess'!J51</f>
        <v>0.10897030828750261</v>
      </c>
      <c r="G44">
        <f>'Holding period returnprocess'!K51</f>
        <v>0.34769759074393392</v>
      </c>
      <c r="H44">
        <f>'Holding period returnprocess'!L51</f>
        <v>1.129802846400384</v>
      </c>
      <c r="I44">
        <f>'Holding period returnprocess'!M51</f>
        <v>1.2947996750968371</v>
      </c>
      <c r="J44">
        <f>Bond_volatility!B50</f>
        <v>0.52520336700641612</v>
      </c>
      <c r="K44">
        <f>Bond_volatility!C50</f>
        <v>0.56535491822046313</v>
      </c>
      <c r="L44">
        <f>Bond_volatility!D50</f>
        <v>0.43146976330908371</v>
      </c>
      <c r="M44">
        <f>Bond_volatility!E50</f>
        <v>0.23438060910278066</v>
      </c>
      <c r="N44">
        <f>Bond_volatility!F50</f>
        <v>0.21314042838973726</v>
      </c>
      <c r="O44">
        <f>Bond_volatility!G50</f>
        <v>7.5710125104816187E-2</v>
      </c>
      <c r="P44">
        <f>Bond_volatility!H50</f>
        <v>2.3874691866168439E-2</v>
      </c>
      <c r="Q44">
        <f>Bond_volatility!I50</f>
        <v>2.2492123562167201E-2</v>
      </c>
      <c r="R44">
        <f>Economicpolicyuncertainty!B50</f>
        <v>120.26575802198246</v>
      </c>
      <c r="S44">
        <f>'Control variable'!E44</f>
        <v>-1.7094433359300183E-2</v>
      </c>
      <c r="T44">
        <f>'Control variable'!F44</f>
        <v>9.9850232958937821E-4</v>
      </c>
      <c r="U44">
        <f>'Control variable'!G44</f>
        <v>-6.1162270174360944E-3</v>
      </c>
    </row>
    <row r="45" spans="1:21" x14ac:dyDescent="0.3">
      <c r="A45" s="2">
        <f>'Holding period returnprocess'!A52</f>
        <v>42247</v>
      </c>
      <c r="B45">
        <f>'Holding period returnprocess'!F52</f>
        <v>4.9999375010299947E-3</v>
      </c>
      <c r="C45">
        <f>'Holding period returnprocess'!G52</f>
        <v>6.9998775028597077E-3</v>
      </c>
      <c r="D45">
        <f>'Holding period returnprocess'!H52</f>
        <v>1.0999697511074456E-2</v>
      </c>
      <c r="E45">
        <f>'Holding period returnprocess'!I52</f>
        <v>7.4985941014639373E-2</v>
      </c>
      <c r="F45">
        <f>'Holding period returnprocess'!J52</f>
        <v>0.14994377810919485</v>
      </c>
      <c r="G45">
        <f>'Holding period returnprocess'!K52</f>
        <v>0.3916163412323197</v>
      </c>
      <c r="H45">
        <f>'Holding period returnprocess'!L52</f>
        <v>1.1646026605577551</v>
      </c>
      <c r="I45">
        <f>'Holding period returnprocess'!M52</f>
        <v>1.3216236428489367</v>
      </c>
      <c r="J45">
        <f>Bond_volatility!B51</f>
        <v>1.0363009868965902</v>
      </c>
      <c r="K45">
        <f>Bond_volatility!C51</f>
        <v>0.7693657905814143</v>
      </c>
      <c r="L45">
        <f>Bond_volatility!D51</f>
        <v>0.63241225705921533</v>
      </c>
      <c r="M45">
        <f>Bond_volatility!E51</f>
        <v>0.12678964326249489</v>
      </c>
      <c r="N45">
        <f>Bond_volatility!F51</f>
        <v>0.17493493398827825</v>
      </c>
      <c r="O45">
        <f>Bond_volatility!G51</f>
        <v>8.1887365558564323E-2</v>
      </c>
      <c r="P45">
        <f>Bond_volatility!H51</f>
        <v>2.499303606755043E-2</v>
      </c>
      <c r="Q45">
        <f>Bond_volatility!I51</f>
        <v>2.3672413537421107E-2</v>
      </c>
      <c r="R45">
        <f>Economicpolicyuncertainty!B51</f>
        <v>111.16057502509246</v>
      </c>
      <c r="S45">
        <f>'Control variable'!E45</f>
        <v>-9.965122897388622E-4</v>
      </c>
      <c r="T45">
        <f>'Control variable'!F45</f>
        <v>-9.9850232958943806E-4</v>
      </c>
      <c r="U45">
        <f>'Control variable'!G45</f>
        <v>6.1162270174360536E-3</v>
      </c>
    </row>
    <row r="46" spans="1:21" x14ac:dyDescent="0.3">
      <c r="A46" s="2">
        <f>'Holding period returnprocess'!A53</f>
        <v>42216</v>
      </c>
      <c r="B46">
        <f>'Holding period returnprocess'!F53</f>
        <v>4.9999375010299947E-3</v>
      </c>
      <c r="C46">
        <f>'Holding period returnprocess'!G53</f>
        <v>4.9999375010299947E-3</v>
      </c>
      <c r="D46">
        <f>'Holding period returnprocess'!H53</f>
        <v>1.7999190048581415E-2</v>
      </c>
      <c r="E46">
        <f>'Holding period returnprocess'!I53</f>
        <v>9.5976967370153987E-2</v>
      </c>
      <c r="F46">
        <f>'Holding period returnprocess'!J53</f>
        <v>0.17392435387156033</v>
      </c>
      <c r="G46">
        <f>'Holding period returnprocess'!K53</f>
        <v>0.41357210039970244</v>
      </c>
      <c r="H46">
        <f>'Holding period returnprocess'!L53</f>
        <v>1.1715618968319863</v>
      </c>
      <c r="I46">
        <f>'Holding period returnprocess'!M53</f>
        <v>1.3236104603150782</v>
      </c>
      <c r="J46">
        <f>Bond_volatility!B52</f>
        <v>0.71537273720576799</v>
      </c>
      <c r="K46">
        <f>Bond_volatility!C52</f>
        <v>0.64880946342093748</v>
      </c>
      <c r="L46">
        <f>Bond_volatility!D52</f>
        <v>0.25628252751656799</v>
      </c>
      <c r="M46">
        <f>Bond_volatility!E52</f>
        <v>0.12753001375503445</v>
      </c>
      <c r="N46">
        <f>Bond_volatility!F52</f>
        <v>0.15435097577628817</v>
      </c>
      <c r="O46">
        <f>Bond_volatility!G52</f>
        <v>7.8371935201323628E-2</v>
      </c>
      <c r="P46">
        <f>Bond_volatility!H52</f>
        <v>2.5621157028510338E-2</v>
      </c>
      <c r="Q46">
        <f>Bond_volatility!I52</f>
        <v>2.2758688782929536E-2</v>
      </c>
      <c r="R46">
        <f>Economicpolicyuncertainty!B52</f>
        <v>96.929450400652755</v>
      </c>
      <c r="S46">
        <f>'Control variable'!E46</f>
        <v>9.0045630930817525E-3</v>
      </c>
      <c r="T46">
        <f>'Control variable'!F46</f>
        <v>-1.9940186068643953E-3</v>
      </c>
      <c r="U46">
        <f>'Control variable'!G46</f>
        <v>-6.1162270174360944E-3</v>
      </c>
    </row>
    <row r="47" spans="1:21" x14ac:dyDescent="0.3">
      <c r="A47" s="2">
        <f>'Holding period returnprocess'!A54</f>
        <v>42185</v>
      </c>
      <c r="B47">
        <f>'Holding period returnprocess'!F54</f>
        <v>0</v>
      </c>
      <c r="C47">
        <f>'Holding period returnprocess'!G54</f>
        <v>-3.0000225002224513E-3</v>
      </c>
      <c r="D47">
        <f>'Holding period returnprocess'!H54</f>
        <v>1.5999360034147286E-2</v>
      </c>
      <c r="E47">
        <f>'Holding period returnprocess'!I54</f>
        <v>0.11096920889219976</v>
      </c>
      <c r="F47">
        <f>'Holding period returnprocess'!J54</f>
        <v>0.21088877572087494</v>
      </c>
      <c r="G47">
        <f>'Holding period returnprocess'!K54</f>
        <v>0.45049226065819153</v>
      </c>
      <c r="H47">
        <f>'Holding period returnprocess'!L54</f>
        <v>1.1984023971990774</v>
      </c>
      <c r="I47">
        <f>'Holding period returnprocess'!M54</f>
        <v>1.3524170958243698</v>
      </c>
      <c r="J47">
        <f>Bond_volatility!B53</f>
        <v>0.60888813692204091</v>
      </c>
      <c r="K47">
        <f>Bond_volatility!C53</f>
        <v>0.72743905579305645</v>
      </c>
      <c r="L47">
        <f>Bond_volatility!D53</f>
        <v>1.0344565910425416</v>
      </c>
      <c r="M47">
        <f>Bond_volatility!E53</f>
        <v>0.19099881386232057</v>
      </c>
      <c r="N47">
        <f>Bond_volatility!F53</f>
        <v>0.24277473931125987</v>
      </c>
      <c r="O47">
        <f>Bond_volatility!G53</f>
        <v>0.11108440947177278</v>
      </c>
      <c r="P47">
        <f>Bond_volatility!H53</f>
        <v>3.6951764534161984E-2</v>
      </c>
      <c r="Q47">
        <f>Bond_volatility!I53</f>
        <v>3.0953421519946359E-2</v>
      </c>
      <c r="R47">
        <f>Economicpolicyuncertainty!B53</f>
        <v>83.156381083704915</v>
      </c>
      <c r="S47">
        <f>'Control variable'!E47</f>
        <v>0</v>
      </c>
      <c r="T47">
        <f>'Control variable'!F47</f>
        <v>1.9940186068644495E-3</v>
      </c>
      <c r="U47">
        <f>'Control variable'!G47</f>
        <v>3.096222560396689E-2</v>
      </c>
    </row>
    <row r="48" spans="1:21" x14ac:dyDescent="0.3">
      <c r="A48" s="2">
        <f>'Holding period returnprocess'!A55</f>
        <v>42153</v>
      </c>
      <c r="B48">
        <f>'Holding period returnprocess'!F55</f>
        <v>0</v>
      </c>
      <c r="C48">
        <f>'Holding period returnprocess'!G55</f>
        <v>-8.0001600042747967E-3</v>
      </c>
      <c r="D48">
        <f>'Holding period returnprocess'!H55</f>
        <v>-3.0000225002224513E-3</v>
      </c>
      <c r="E48">
        <f>'Holding period returnprocess'!I55</f>
        <v>9.4977444642247943E-2</v>
      </c>
      <c r="F48">
        <f>'Holding period returnprocess'!J55</f>
        <v>0.15993603411284882</v>
      </c>
      <c r="G48">
        <f>'Holding period returnprocess'!K55</f>
        <v>0.40558846684741434</v>
      </c>
      <c r="H48">
        <f>'Holding period returnprocess'!L55</f>
        <v>1.195420297253923</v>
      </c>
      <c r="I48">
        <f>'Holding period returnprocess'!M55</f>
        <v>1.3603630237856534</v>
      </c>
      <c r="J48">
        <f>Bond_volatility!B54</f>
        <v>1.2378522194710926</v>
      </c>
      <c r="K48">
        <f>Bond_volatility!C54</f>
        <v>1.7856668352608644</v>
      </c>
      <c r="L48">
        <f>Bond_volatility!D54</f>
        <v>1.0084479768041246</v>
      </c>
      <c r="M48">
        <f>Bond_volatility!E54</f>
        <v>0.22332917992978366</v>
      </c>
      <c r="N48">
        <f>Bond_volatility!F54</f>
        <v>0.25303720715893546</v>
      </c>
      <c r="O48">
        <f>Bond_volatility!G54</f>
        <v>0.12334364065523755</v>
      </c>
      <c r="P48">
        <f>Bond_volatility!H54</f>
        <v>4.4729296907432124E-2</v>
      </c>
      <c r="Q48">
        <f>Bond_volatility!I54</f>
        <v>4.051060007572007E-2</v>
      </c>
      <c r="R48">
        <f>Economicpolicyuncertainty!B54</f>
        <v>87.522935318475092</v>
      </c>
      <c r="S48">
        <f>'Control variable'!E48</f>
        <v>2.0120731134200135E-3</v>
      </c>
      <c r="T48">
        <f>'Control variable'!F48</f>
        <v>5.0025116829718521E-3</v>
      </c>
      <c r="U48">
        <f>'Control variable'!G48</f>
        <v>1.2658396871923465E-2</v>
      </c>
    </row>
    <row r="49" spans="1:21" x14ac:dyDescent="0.3">
      <c r="A49" s="2">
        <f>'Holding period returnprocess'!A56</f>
        <v>42124</v>
      </c>
      <c r="B49">
        <f>'Holding period returnprocess'!F56</f>
        <v>0</v>
      </c>
      <c r="C49">
        <f>'Holding period returnprocess'!G56</f>
        <v>0</v>
      </c>
      <c r="D49">
        <f>'Holding period returnprocess'!H56</f>
        <v>7.9998400042745384E-3</v>
      </c>
      <c r="E49">
        <f>'Holding period returnprocess'!I56</f>
        <v>7.8984401607426175E-2</v>
      </c>
      <c r="F49">
        <f>'Holding period returnprocess'!J56</f>
        <v>0.121962805125147</v>
      </c>
      <c r="G49">
        <f>'Holding period returnprocess'!K56</f>
        <v>0.33571807571101825</v>
      </c>
      <c r="H49">
        <f>'Holding period returnprocess'!L56</f>
        <v>1.1029531376048169</v>
      </c>
      <c r="I49">
        <f>'Holding period returnprocess'!M56</f>
        <v>1.2600225096959912</v>
      </c>
      <c r="J49">
        <f>Bond_volatility!B55</f>
        <v>1.3995436110490711</v>
      </c>
      <c r="K49">
        <f>Bond_volatility!C55</f>
        <v>1.7401102576986089</v>
      </c>
      <c r="L49">
        <f>Bond_volatility!D55</f>
        <v>0.59715797274299787</v>
      </c>
      <c r="M49">
        <f>Bond_volatility!E55</f>
        <v>0.25146340882769191</v>
      </c>
      <c r="N49">
        <f>Bond_volatility!F55</f>
        <v>0.26541797535932038</v>
      </c>
      <c r="O49">
        <f>Bond_volatility!G55</f>
        <v>0.10577550607852988</v>
      </c>
      <c r="P49">
        <f>Bond_volatility!H55</f>
        <v>3.0305771244725319E-2</v>
      </c>
      <c r="Q49">
        <f>Bond_volatility!I55</f>
        <v>2.9324567384497333E-2</v>
      </c>
      <c r="R49">
        <f>Economicpolicyuncertainty!B55</f>
        <v>80.785673905974633</v>
      </c>
      <c r="S49">
        <f>'Control variable'!E49</f>
        <v>-5.022612266291332E-3</v>
      </c>
      <c r="T49">
        <f>'Control variable'!F49</f>
        <v>3.0135633052642587E-3</v>
      </c>
      <c r="U49">
        <f>'Control variable'!G49</f>
        <v>-6.7718174054950731E-2</v>
      </c>
    </row>
    <row r="50" spans="1:21" x14ac:dyDescent="0.3">
      <c r="A50" s="2">
        <f>'Holding period returnprocess'!A57</f>
        <v>42094</v>
      </c>
      <c r="B50">
        <f>'Holding period returnprocess'!F57</f>
        <v>2.9997750224993586E-2</v>
      </c>
      <c r="C50">
        <f>'Holding period returnprocess'!G57</f>
        <v>3.6996577922070117E-2</v>
      </c>
      <c r="D50">
        <f>'Holding period returnprocess'!H57</f>
        <v>5.6991879042963343E-2</v>
      </c>
      <c r="E50">
        <f>'Holding period returnprocess'!I57</f>
        <v>0.1309571162249078</v>
      </c>
      <c r="F50">
        <f>'Holding period returnprocess'!J57</f>
        <v>0.17292522061964774</v>
      </c>
      <c r="G50">
        <f>'Holding period returnprocess'!K57</f>
        <v>0.39760451459038054</v>
      </c>
      <c r="H50">
        <f>'Holding period returnprocess'!L57</f>
        <v>1.129802846400384</v>
      </c>
      <c r="I50">
        <f>'Holding period returnprocess'!M57</f>
        <v>1.2679721092359248</v>
      </c>
      <c r="J50">
        <f>Bond_volatility!B56</f>
        <v>1.0737789004081266</v>
      </c>
      <c r="K50">
        <f>Bond_volatility!C56</f>
        <v>0.97277504917001056</v>
      </c>
      <c r="L50">
        <f>Bond_volatility!D56</f>
        <v>0.80851248114940044</v>
      </c>
      <c r="M50">
        <f>Bond_volatility!E56</f>
        <v>0.29828951506788709</v>
      </c>
      <c r="N50">
        <f>Bond_volatility!F56</f>
        <v>0.33512004186331135</v>
      </c>
      <c r="O50">
        <f>Bond_volatility!G56</f>
        <v>0.1552301393165382</v>
      </c>
      <c r="P50">
        <f>Bond_volatility!H56</f>
        <v>6.102916511873057E-2</v>
      </c>
      <c r="Q50">
        <f>Bond_volatility!I56</f>
        <v>6.655157137553476E-2</v>
      </c>
      <c r="R50">
        <f>Economicpolicyuncertainty!B56</f>
        <v>77.104585497175577</v>
      </c>
      <c r="S50">
        <f>'Control variable'!E50</f>
        <v>-3.0589459522585537E-2</v>
      </c>
      <c r="T50">
        <f>'Control variable'!F50</f>
        <v>-2.0100509280242228E-3</v>
      </c>
      <c r="U50">
        <f>'Control variable'!G50</f>
        <v>-5.2185753170570309E-2</v>
      </c>
    </row>
    <row r="51" spans="1:21" x14ac:dyDescent="0.3">
      <c r="A51" s="2">
        <f>'Holding period returnprocess'!A58</f>
        <v>42062</v>
      </c>
      <c r="B51">
        <f>'Holding period returnprocess'!F58</f>
        <v>5.9999100017948583E-3</v>
      </c>
      <c r="C51">
        <f>'Holding period returnprocess'!G58</f>
        <v>1.4999437528132866E-2</v>
      </c>
      <c r="D51">
        <f>'Holding period returnprocess'!H58</f>
        <v>1.5999360034147286E-2</v>
      </c>
      <c r="E51">
        <f>'Holding period returnprocess'!I58</f>
        <v>7.0987400481818813E-2</v>
      </c>
      <c r="F51">
        <f>'Holding period returnprocess'!J58</f>
        <v>0.11496695016849363</v>
      </c>
      <c r="G51">
        <f>'Holding period returnprocess'!K58</f>
        <v>0.34869585127496722</v>
      </c>
      <c r="H51">
        <f>'Holding period returnprocess'!L58</f>
        <v>1.1626142628583018</v>
      </c>
      <c r="I51">
        <f>'Holding period returnprocess'!M58</f>
        <v>1.3246038616467413</v>
      </c>
      <c r="J51">
        <f>Bond_volatility!B57</f>
        <v>0.48330839236468226</v>
      </c>
      <c r="K51">
        <f>Bond_volatility!C57</f>
        <v>0.50394084810862572</v>
      </c>
      <c r="L51">
        <f>Bond_volatility!D57</f>
        <v>0.42169604445954473</v>
      </c>
      <c r="M51">
        <f>Bond_volatility!E57</f>
        <v>0.31848895757433965</v>
      </c>
      <c r="N51">
        <f>Bond_volatility!F57</f>
        <v>0.30885349912629134</v>
      </c>
      <c r="O51">
        <f>Bond_volatility!G57</f>
        <v>0.14052581343625178</v>
      </c>
      <c r="P51">
        <f>Bond_volatility!H57</f>
        <v>6.1310074719753298E-2</v>
      </c>
      <c r="Q51">
        <f>Bond_volatility!I57</f>
        <v>6.1449299078087306E-2</v>
      </c>
      <c r="R51">
        <f>Economicpolicyuncertainty!B57</f>
        <v>73.120099284893072</v>
      </c>
      <c r="S51">
        <f>'Control variable'!E51</f>
        <v>2.9587957185496078E-2</v>
      </c>
      <c r="T51">
        <f>'Control variable'!F51</f>
        <v>-1.0035123772400224E-3</v>
      </c>
      <c r="U51">
        <f>'Control variable'!G51</f>
        <v>1.1363758650315003E-2</v>
      </c>
    </row>
    <row r="52" spans="1:21" x14ac:dyDescent="0.3">
      <c r="A52" s="2">
        <f>'Holding period returnprocess'!A59</f>
        <v>42034</v>
      </c>
      <c r="B52">
        <f>'Holding period returnprocess'!F59</f>
        <v>8.9997975060893461E-3</v>
      </c>
      <c r="C52">
        <f>'Holding period returnprocess'!G59</f>
        <v>9.9997500083541229E-3</v>
      </c>
      <c r="D52">
        <f>'Holding period returnprocess'!H59</f>
        <v>2.2998677601400373E-2</v>
      </c>
      <c r="E52">
        <f>'Holding period returnprocess'!I59</f>
        <v>4.5994710810983934E-2</v>
      </c>
      <c r="F52">
        <f>'Holding period returnprocess'!J59</f>
        <v>8.0983601927327967E-2</v>
      </c>
      <c r="G52">
        <f>'Holding period returnprocess'!K59</f>
        <v>0.28779283885087809</v>
      </c>
      <c r="H52">
        <f>'Holding period returnprocess'!L59</f>
        <v>1.0512324291407424</v>
      </c>
      <c r="I52">
        <f>'Holding period returnprocess'!M59</f>
        <v>1.2123182757190751</v>
      </c>
      <c r="J52">
        <f>Bond_volatility!B58</f>
        <v>0.52055248033516799</v>
      </c>
      <c r="K52">
        <f>Bond_volatility!C58</f>
        <v>0.70445399931307784</v>
      </c>
      <c r="L52">
        <f>Bond_volatility!D58</f>
        <v>0.7253820036235139</v>
      </c>
      <c r="M52">
        <f>Bond_volatility!E58</f>
        <v>1.9563285087831086</v>
      </c>
      <c r="N52">
        <f>Bond_volatility!F58</f>
        <v>0.74483702843662403</v>
      </c>
      <c r="O52">
        <f>Bond_volatility!G58</f>
        <v>0.21426219624119958</v>
      </c>
      <c r="P52">
        <f>Bond_volatility!H58</f>
        <v>7.9974945222955035E-2</v>
      </c>
      <c r="Q52">
        <f>Bond_volatility!I58</f>
        <v>7.78930742571394E-2</v>
      </c>
      <c r="R52">
        <f>Economicpolicyuncertainty!B58</f>
        <v>89.624127833583429</v>
      </c>
      <c r="S52">
        <f>'Control variable'!E52</f>
        <v>-4.9925216031209817E-3</v>
      </c>
      <c r="T52">
        <f>'Control variable'!F52</f>
        <v>1.003512377240109E-3</v>
      </c>
      <c r="U52">
        <f>'Control variable'!G52</f>
        <v>2.3122417420854212E-2</v>
      </c>
    </row>
    <row r="53" spans="1:21" x14ac:dyDescent="0.3">
      <c r="A53" s="2">
        <f>'Holding period returnprocess'!A60</f>
        <v>42003</v>
      </c>
      <c r="B53">
        <f>'Holding period returnprocess'!F60</f>
        <v>-2.0001000066669467E-2</v>
      </c>
      <c r="C53">
        <f>'Holding period returnprocess'!G60</f>
        <v>-2.8001960182958342E-2</v>
      </c>
      <c r="D53">
        <f>'Holding period returnprocess'!H60</f>
        <v>-1.8000810048610181E-2</v>
      </c>
      <c r="E53">
        <f>'Holding period returnprocess'!I60</f>
        <v>2.5998310146445085E-2</v>
      </c>
      <c r="F53">
        <f>'Holding period returnprocess'!J60</f>
        <v>9.6976485102856599E-2</v>
      </c>
      <c r="G53">
        <f>'Holding period returnprocess'!K60</f>
        <v>0.32473622321951345</v>
      </c>
      <c r="H53">
        <f>'Holding period returnprocess'!L60</f>
        <v>1.0621744637153108</v>
      </c>
      <c r="I53">
        <f>'Holding period returnprocess'!M60</f>
        <v>1.1854796429580341</v>
      </c>
      <c r="J53">
        <f>Bond_volatility!B59</f>
        <v>1.2852505555934852</v>
      </c>
      <c r="K53">
        <f>Bond_volatility!C59</f>
        <v>1.1471190168421963</v>
      </c>
      <c r="L53">
        <f>Bond_volatility!D59</f>
        <v>1.801080191378585</v>
      </c>
      <c r="M53">
        <f>Bond_volatility!E59</f>
        <v>0.32019979792807912</v>
      </c>
      <c r="N53">
        <f>Bond_volatility!F59</f>
        <v>0.1653880583205396</v>
      </c>
      <c r="O53">
        <f>Bond_volatility!G59</f>
        <v>6.4326878290735232E-2</v>
      </c>
      <c r="P53">
        <f>Bond_volatility!H59</f>
        <v>2.5630256582100809E-2</v>
      </c>
      <c r="Q53">
        <f>Bond_volatility!I59</f>
        <v>2.6920606180964663E-2</v>
      </c>
      <c r="R53">
        <f>Economicpolicyuncertainty!B59</f>
        <v>103.5264855428513</v>
      </c>
      <c r="S53">
        <f>'Control variable'!E53</f>
        <v>0</v>
      </c>
      <c r="T53">
        <f>'Control variable'!F53</f>
        <v>-4.0080213975387108E-3</v>
      </c>
      <c r="U53">
        <f>'Control variable'!G53</f>
        <v>-0.14154017223532861</v>
      </c>
    </row>
    <row r="54" spans="1:21" x14ac:dyDescent="0.3">
      <c r="A54" s="2">
        <f>'Holding period returnprocess'!A61</f>
        <v>41971</v>
      </c>
      <c r="B54">
        <f>'Holding period returnprocess'!F61</f>
        <v>9.9997500083541229E-3</v>
      </c>
      <c r="C54">
        <f>'Holding period returnprocess'!G61</f>
        <v>9.9997500083541229E-3</v>
      </c>
      <c r="D54">
        <f>'Holding period returnprocess'!H61</f>
        <v>1.4999437528132866E-2</v>
      </c>
      <c r="E54">
        <f>'Holding period returnprocess'!I61</f>
        <v>0.10497244714309988</v>
      </c>
      <c r="F54">
        <f>'Holding period returnprocess'!J61</f>
        <v>0.19490499924546545</v>
      </c>
      <c r="G54">
        <f>'Holding period returnprocess'!K61</f>
        <v>0.43053626361508041</v>
      </c>
      <c r="H54">
        <f>'Holding period returnprocess'!L61</f>
        <v>1.2073484302561315</v>
      </c>
      <c r="I54">
        <f>'Holding period returnprocess'!M61</f>
        <v>1.3414909293912778</v>
      </c>
      <c r="J54">
        <f>Bond_volatility!B60</f>
        <v>0.47070718102371623</v>
      </c>
      <c r="K54">
        <f>Bond_volatility!C60</f>
        <v>0.47038328854276923</v>
      </c>
      <c r="L54">
        <f>Bond_volatility!D60</f>
        <v>0.44201962244547277</v>
      </c>
      <c r="M54">
        <f>Bond_volatility!E60</f>
        <v>0.15262600212572563</v>
      </c>
      <c r="N54">
        <f>Bond_volatility!F60</f>
        <v>0.13710237852173696</v>
      </c>
      <c r="O54">
        <f>Bond_volatility!G60</f>
        <v>7.0868665903610142E-2</v>
      </c>
      <c r="P54">
        <f>Bond_volatility!H60</f>
        <v>3.6026992566885643E-2</v>
      </c>
      <c r="Q54">
        <f>Bond_volatility!I60</f>
        <v>3.8988045687181096E-2</v>
      </c>
      <c r="R54">
        <f>Economicpolicyuncertainty!B60</f>
        <v>106.50876166864354</v>
      </c>
      <c r="S54">
        <f>'Control variable'!E54</f>
        <v>-2.9835924668877123E-3</v>
      </c>
      <c r="T54">
        <f>'Control variable'!F54</f>
        <v>-2.9955089797985626E-3</v>
      </c>
      <c r="U54">
        <f>'Control variable'!G54</f>
        <v>0.1014201784459033</v>
      </c>
    </row>
    <row r="55" spans="1:21" x14ac:dyDescent="0.3">
      <c r="A55" s="2">
        <f>'Holding period returnprocess'!A62</f>
        <v>41943</v>
      </c>
      <c r="B55">
        <f>'Holding period returnprocess'!F62</f>
        <v>2.4998437630182273E-2</v>
      </c>
      <c r="C55">
        <f>'Holding period returnprocess'!G62</f>
        <v>2.9997750224993586E-2</v>
      </c>
      <c r="D55">
        <f>'Holding period returnprocess'!H62</f>
        <v>4.999375104148808E-2</v>
      </c>
      <c r="E55">
        <f>'Holding period returnprocess'!I62</f>
        <v>0.12995776829942055</v>
      </c>
      <c r="F55">
        <f>'Holding period returnprocess'!J62</f>
        <v>0.22087798737434475</v>
      </c>
      <c r="G55">
        <f>'Holding period returnprocess'!K62</f>
        <v>0.46545795181821575</v>
      </c>
      <c r="H55">
        <f>'Holding period returnprocess'!L62</f>
        <v>1.2848639591768065</v>
      </c>
      <c r="I55">
        <f>'Holding period returnprocess'!M62</f>
        <v>1.4705802090365663</v>
      </c>
      <c r="J55">
        <f>Bond_volatility!B61</f>
        <v>0.75164360789372264</v>
      </c>
      <c r="K55">
        <f>Bond_volatility!C61</f>
        <v>0.64911407356359396</v>
      </c>
      <c r="L55">
        <f>Bond_volatility!D61</f>
        <v>0.32713304916488323</v>
      </c>
      <c r="M55">
        <f>Bond_volatility!E61</f>
        <v>0.12554949663157358</v>
      </c>
      <c r="N55">
        <f>Bond_volatility!F61</f>
        <v>8.3104218822079995E-2</v>
      </c>
      <c r="O55">
        <f>Bond_volatility!G61</f>
        <v>4.1246327965275512E-2</v>
      </c>
      <c r="P55">
        <f>Bond_volatility!H61</f>
        <v>3.2862099403736064E-2</v>
      </c>
      <c r="Q55">
        <f>Bond_volatility!I61</f>
        <v>3.9876961952213963E-2</v>
      </c>
      <c r="R55">
        <f>Economicpolicyuncertainty!B61</f>
        <v>103.21163932941039</v>
      </c>
      <c r="S55">
        <f>'Control variable'!E55</f>
        <v>1.198815555996962E-2</v>
      </c>
      <c r="T55">
        <f>'Control variable'!F55</f>
        <v>2.9955089797985921E-3</v>
      </c>
      <c r="U55">
        <f>'Control variable'!G55</f>
        <v>-2.7702602549335823E-2</v>
      </c>
    </row>
    <row r="56" spans="1:21" x14ac:dyDescent="0.3">
      <c r="A56" s="2">
        <f>'Holding period returnprocess'!A63</f>
        <v>41912</v>
      </c>
      <c r="B56">
        <f>'Holding period returnprocess'!F63</f>
        <v>6.4989439787965717E-2</v>
      </c>
      <c r="C56">
        <f>'Holding period returnprocess'!G63</f>
        <v>7.7984793953421727E-2</v>
      </c>
      <c r="D56">
        <f>'Holding period returnprocess'!H63</f>
        <v>9.2978384200625749E-2</v>
      </c>
      <c r="E56">
        <f>'Holding period returnprocess'!I63</f>
        <v>0.1669303162878856</v>
      </c>
      <c r="F56">
        <f>'Holding period returnprocess'!J63</f>
        <v>0.26981791385909631</v>
      </c>
      <c r="G56">
        <f>'Holding period returnprocess'!K63</f>
        <v>0.52131997298999899</v>
      </c>
      <c r="H56">
        <f>'Holding period returnprocess'!L63</f>
        <v>1.3484440134572493</v>
      </c>
      <c r="I56">
        <f>'Holding period returnprocess'!M63</f>
        <v>1.516238004062614</v>
      </c>
      <c r="J56">
        <f>Bond_volatility!B62</f>
        <v>0.28706248347488217</v>
      </c>
      <c r="K56">
        <f>Bond_volatility!C62</f>
        <v>0.13163375063883587</v>
      </c>
      <c r="L56">
        <f>Bond_volatility!D62</f>
        <v>0.10409925985499485</v>
      </c>
      <c r="M56">
        <f>Bond_volatility!E62</f>
        <v>7.3300504829114002E-2</v>
      </c>
      <c r="N56">
        <f>Bond_volatility!F62</f>
        <v>7.0446593915753739E-2</v>
      </c>
      <c r="O56">
        <f>Bond_volatility!G62</f>
        <v>4.0587956533763986E-2</v>
      </c>
      <c r="P56">
        <f>Bond_volatility!H62</f>
        <v>1.7076524251492413E-2</v>
      </c>
      <c r="Q56">
        <f>Bond_volatility!I62</f>
        <v>1.6069861821215951E-2</v>
      </c>
      <c r="R56">
        <f>Economicpolicyuncertainty!B62</f>
        <v>90.387249513942692</v>
      </c>
      <c r="S56">
        <f>'Control variable'!E56</f>
        <v>-6.0120421566279463E-3</v>
      </c>
      <c r="T56">
        <f>'Control variable'!F56</f>
        <v>1.0005003335834001E-3</v>
      </c>
      <c r="U56">
        <f>'Control variable'!G56</f>
        <v>0</v>
      </c>
    </row>
    <row r="57" spans="1:21" x14ac:dyDescent="0.3">
      <c r="A57" s="2">
        <f>'Holding period returnprocess'!A64</f>
        <v>41880</v>
      </c>
      <c r="B57">
        <f>'Holding period returnprocess'!F64</f>
        <v>5.4992438886177483E-2</v>
      </c>
      <c r="C57">
        <f>'Holding period returnprocess'!G64</f>
        <v>7.2986680740910886E-2</v>
      </c>
      <c r="D57">
        <f>'Holding period returnprocess'!H64</f>
        <v>8.9979756072962713E-2</v>
      </c>
      <c r="E57">
        <f>'Holding period returnprocess'!I64</f>
        <v>0.16193442540788605</v>
      </c>
      <c r="F57">
        <f>'Holding period returnprocess'!J64</f>
        <v>0.26182853972562203</v>
      </c>
      <c r="G57">
        <f>'Holding period returnprocess'!K64</f>
        <v>0.50735593039399363</v>
      </c>
      <c r="H57">
        <f>'Holding period returnprocess'!L64</f>
        <v>1.3454641498853059</v>
      </c>
      <c r="I57">
        <f>'Holding period returnprocess'!M64</f>
        <v>1.5182228891626071</v>
      </c>
      <c r="J57">
        <f>Bond_volatility!B63</f>
        <v>8.5930839864179279E-2</v>
      </c>
      <c r="K57">
        <f>Bond_volatility!C63</f>
        <v>7.2187133791319733E-2</v>
      </c>
      <c r="L57">
        <f>Bond_volatility!D63</f>
        <v>4.0445177854592979E-2</v>
      </c>
      <c r="M57">
        <f>Bond_volatility!E63</f>
        <v>5.3372792770661509E-2</v>
      </c>
      <c r="N57">
        <f>Bond_volatility!F63</f>
        <v>6.7624313859339841E-2</v>
      </c>
      <c r="O57">
        <f>Bond_volatility!G63</f>
        <v>3.3220843537379703E-2</v>
      </c>
      <c r="P57">
        <f>Bond_volatility!H63</f>
        <v>1.3299333558131704E-2</v>
      </c>
      <c r="Q57">
        <f>Bond_volatility!I63</f>
        <v>1.127314481996777E-2</v>
      </c>
      <c r="R57">
        <f>Economicpolicyuncertainty!B63</f>
        <v>74.386816378874315</v>
      </c>
      <c r="S57">
        <f>'Control variable'!E57</f>
        <v>-1.9960086467149273E-3</v>
      </c>
      <c r="T57">
        <f>'Control variable'!F57</f>
        <v>1.0015023370893786E-3</v>
      </c>
      <c r="U57">
        <f>'Control variable'!G57</f>
        <v>-1.6260520871780291E-2</v>
      </c>
    </row>
    <row r="58" spans="1:21" x14ac:dyDescent="0.3">
      <c r="A58" s="2">
        <f>'Holding period returnprocess'!A65</f>
        <v>41851</v>
      </c>
      <c r="B58">
        <f>'Holding period returnprocess'!F65</f>
        <v>4.7994240921437739E-2</v>
      </c>
      <c r="C58">
        <f>'Holding period returnprocess'!G65</f>
        <v>6.6988780005723628E-2</v>
      </c>
      <c r="D58">
        <f>'Holding period returnprocess'!H65</f>
        <v>8.8980203372787406E-2</v>
      </c>
      <c r="E58">
        <f>'Holding period returnprocess'!I65</f>
        <v>0.15493996851425937</v>
      </c>
      <c r="F58">
        <f>'Holding period returnprocess'!J65</f>
        <v>0.27381248124760715</v>
      </c>
      <c r="G58">
        <f>'Holding period returnprocess'!K65</f>
        <v>0.54126691414310801</v>
      </c>
      <c r="H58">
        <f>'Holding period returnprocess'!L65</f>
        <v>1.4100179224964202</v>
      </c>
      <c r="I58">
        <f>'Holding period returnprocess'!M65</f>
        <v>1.5757759897369157</v>
      </c>
      <c r="J58">
        <f>Bond_volatility!B64</f>
        <v>0.10256006063964254</v>
      </c>
      <c r="K58">
        <f>Bond_volatility!C64</f>
        <v>9.1038417943277175E-2</v>
      </c>
      <c r="L58">
        <f>Bond_volatility!D64</f>
        <v>7.1454544661285285E-2</v>
      </c>
      <c r="M58">
        <f>Bond_volatility!E64</f>
        <v>4.512948665198916E-2</v>
      </c>
      <c r="N58">
        <f>Bond_volatility!F64</f>
        <v>5.0258992290007631E-2</v>
      </c>
      <c r="O58">
        <f>Bond_volatility!G64</f>
        <v>2.3166567615126924E-2</v>
      </c>
      <c r="P58">
        <f>Bond_volatility!H64</f>
        <v>1.2284666242308465E-2</v>
      </c>
      <c r="Q58">
        <f>Bond_volatility!I64</f>
        <v>1.2500855027982267E-2</v>
      </c>
      <c r="R58">
        <f>Economicpolicyuncertainty!B64</f>
        <v>72.924263357796335</v>
      </c>
      <c r="S58">
        <f>'Control variable'!E58</f>
        <v>-1.5826245260789223E-2</v>
      </c>
      <c r="T58">
        <f>'Control variable'!F58</f>
        <v>-1.0015023370895213E-3</v>
      </c>
      <c r="U58">
        <f>'Control variable'!G58</f>
        <v>-4.7252884850545497E-2</v>
      </c>
    </row>
    <row r="59" spans="1:21" x14ac:dyDescent="0.3">
      <c r="A59" s="2">
        <f>'Holding period returnprocess'!A66</f>
        <v>41820</v>
      </c>
      <c r="B59">
        <f>'Holding period returnprocess'!F66</f>
        <v>7.4985941014639373E-2</v>
      </c>
      <c r="C59">
        <f>'Holding period returnprocess'!G66</f>
        <v>7.2986680740910886E-2</v>
      </c>
      <c r="D59">
        <f>'Holding period returnprocess'!H66</f>
        <v>8.5981515298743941E-2</v>
      </c>
      <c r="E59">
        <f>'Holding period returnprocess'!I66</f>
        <v>0.16293361356751501</v>
      </c>
      <c r="F59">
        <f>'Holding period returnprocess'!J66</f>
        <v>0.28679427428742937</v>
      </c>
      <c r="G59">
        <f>'Holding period returnprocess'!K66</f>
        <v>0.56320625189629248</v>
      </c>
      <c r="H59">
        <f>'Holding period returnprocess'!L66</f>
        <v>1.4249119884592016</v>
      </c>
      <c r="I59">
        <f>'Holding period returnprocess'!M66</f>
        <v>1.5618853782963793</v>
      </c>
      <c r="J59">
        <f>Bond_volatility!B65</f>
        <v>8.2487061277959683E-2</v>
      </c>
      <c r="K59">
        <f>Bond_volatility!C65</f>
        <v>6.8223860977453588E-2</v>
      </c>
      <c r="L59">
        <f>Bond_volatility!D65</f>
        <v>4.7390003209537082E-2</v>
      </c>
      <c r="M59">
        <f>Bond_volatility!E65</f>
        <v>4.4391020602090422E-2</v>
      </c>
      <c r="N59">
        <f>Bond_volatility!F65</f>
        <v>5.3025270690514915E-2</v>
      </c>
      <c r="O59">
        <f>Bond_volatility!G65</f>
        <v>2.5401971834013447E-2</v>
      </c>
      <c r="P59">
        <f>Bond_volatility!H65</f>
        <v>1.2041664849141757E-2</v>
      </c>
      <c r="Q59">
        <f>Bond_volatility!I65</f>
        <v>1.6266976487755488E-2</v>
      </c>
      <c r="R59">
        <f>Economicpolicyuncertainty!B65</f>
        <v>62.718462131014313</v>
      </c>
      <c r="S59">
        <f>'Control variable'!E59</f>
        <v>2.2829775638126642E-2</v>
      </c>
      <c r="T59">
        <f>'Control variable'!F59</f>
        <v>4.0120414899608541E-3</v>
      </c>
      <c r="U59">
        <f>'Control variable'!G59</f>
        <v>0</v>
      </c>
    </row>
    <row r="60" spans="1:21" x14ac:dyDescent="0.3">
      <c r="A60" s="2">
        <f>'Holding period returnprocess'!A67</f>
        <v>41789</v>
      </c>
      <c r="B60">
        <f>'Holding period returnprocess'!F67</f>
        <v>7.7984793953421727E-2</v>
      </c>
      <c r="C60">
        <f>'Holding period returnprocess'!G67</f>
        <v>8.7980645677059127E-2</v>
      </c>
      <c r="D60">
        <f>'Holding period returnprocess'!H67</f>
        <v>0.10097450608258662</v>
      </c>
      <c r="E60">
        <f>'Holding period returnprocess'!I67</f>
        <v>0.17891994526245059</v>
      </c>
      <c r="F60">
        <f>'Holding period returnprocess'!J67</f>
        <v>0.31774745765943757</v>
      </c>
      <c r="G60">
        <f>'Holding period returnprocess'!K67</f>
        <v>0.58813439655167477</v>
      </c>
      <c r="H60">
        <f>'Holding period returnprocess'!L67</f>
        <v>1.450725742261604</v>
      </c>
      <c r="I60">
        <f>'Holding period returnprocess'!M67</f>
        <v>1.6164500886606037</v>
      </c>
      <c r="J60">
        <f>Bond_volatility!B66</f>
        <v>2.3064367139394911E-2</v>
      </c>
      <c r="K60">
        <f>Bond_volatility!C66</f>
        <v>4.7682907935219038E-2</v>
      </c>
      <c r="L60">
        <f>Bond_volatility!D66</f>
        <v>3.0664703226700896E-2</v>
      </c>
      <c r="M60">
        <f>Bond_volatility!E66</f>
        <v>3.4123767170893007E-2</v>
      </c>
      <c r="N60">
        <f>Bond_volatility!F66</f>
        <v>4.1813116754446475E-2</v>
      </c>
      <c r="O60">
        <f>Bond_volatility!G66</f>
        <v>2.2301407959824479E-2</v>
      </c>
      <c r="P60">
        <f>Bond_volatility!H66</f>
        <v>9.2404748834015414E-3</v>
      </c>
      <c r="Q60">
        <f>Bond_volatility!I66</f>
        <v>7.7113184049754134E-3</v>
      </c>
      <c r="R60">
        <f>Economicpolicyuncertainty!B66</f>
        <v>84.624491534451295</v>
      </c>
      <c r="S60">
        <f>'Control variable'!E60</f>
        <v>-4.5149964728713882E-2</v>
      </c>
      <c r="T60">
        <f>'Control variable'!F60</f>
        <v>2.0305266160745523E-2</v>
      </c>
      <c r="U60">
        <f>'Control variable'!G60</f>
        <v>6.3513405722325722E-2</v>
      </c>
    </row>
    <row r="61" spans="1:21" x14ac:dyDescent="0.3">
      <c r="A61" s="2">
        <f>'Holding period returnprocess'!A68</f>
        <v>41759</v>
      </c>
      <c r="B61">
        <f>'Holding period returnprocess'!F68</f>
        <v>7.9984004265378258E-2</v>
      </c>
      <c r="C61">
        <f>'Holding period returnprocess'!G68</f>
        <v>8.7980645677059127E-2</v>
      </c>
      <c r="D61">
        <f>'Holding period returnprocess'!H68</f>
        <v>0.1079708504933473</v>
      </c>
      <c r="E61">
        <f>'Holding period returnprocess'!I68</f>
        <v>0.19590402270004723</v>
      </c>
      <c r="F61">
        <f>'Holding period returnprocess'!J68</f>
        <v>0.35468530982835655</v>
      </c>
      <c r="G61">
        <f>'Holding period returnprocess'!K68</f>
        <v>0.6220316878404597</v>
      </c>
      <c r="H61">
        <f>'Holding period returnprocess'!L68</f>
        <v>1.4844771631276168</v>
      </c>
      <c r="I61">
        <f>'Holding period returnprocess'!M68</f>
        <v>1.6422391343032643</v>
      </c>
      <c r="J61">
        <f>Bond_volatility!B67</f>
        <v>2.8023296671555634E-2</v>
      </c>
      <c r="K61">
        <f>Bond_volatility!C67</f>
        <v>4.8945530027484904E-2</v>
      </c>
      <c r="L61">
        <f>Bond_volatility!D67</f>
        <v>1.4460609730147159E-2</v>
      </c>
      <c r="M61">
        <f>Bond_volatility!E67</f>
        <v>3.5437759202260617E-2</v>
      </c>
      <c r="N61">
        <f>Bond_volatility!F67</f>
        <v>5.2625327979630918E-2</v>
      </c>
      <c r="O61">
        <f>Bond_volatility!G67</f>
        <v>2.78681971073922E-2</v>
      </c>
      <c r="P61">
        <f>Bond_volatility!H67</f>
        <v>1.0742414480904449E-2</v>
      </c>
      <c r="Q61">
        <f>Bond_volatility!I67</f>
        <v>9.6449325755134496E-3</v>
      </c>
      <c r="R61">
        <f>Economicpolicyuncertainty!B67</f>
        <v>110.08690281807066</v>
      </c>
      <c r="S61">
        <f>'Control variable'!E61</f>
        <v>1.4500012384754041E-2</v>
      </c>
      <c r="T61">
        <f>'Control variable'!F61</f>
        <v>3.0816665374081144E-3</v>
      </c>
      <c r="U61">
        <f>'Control variable'!G61</f>
        <v>1.6529301951210506E-2</v>
      </c>
    </row>
    <row r="62" spans="1:21" x14ac:dyDescent="0.3">
      <c r="A62" s="2">
        <f>'Holding period returnprocess'!A69</f>
        <v>41729</v>
      </c>
      <c r="B62">
        <f>'Holding period returnprocess'!F69</f>
        <v>7.4985941014639373E-2</v>
      </c>
      <c r="C62">
        <f>'Holding period returnprocess'!G69</f>
        <v>8.6981082985727959E-2</v>
      </c>
      <c r="D62">
        <f>'Holding period returnprocess'!H69</f>
        <v>0.10897030828750261</v>
      </c>
      <c r="E62">
        <f>'Holding period returnprocess'!I69</f>
        <v>0.19690304116441465</v>
      </c>
      <c r="F62">
        <f>'Holding period returnprocess'!J69</f>
        <v>0.36466734217219021</v>
      </c>
      <c r="G62">
        <f>'Holding period returnprocess'!K69</f>
        <v>0.63997498702708833</v>
      </c>
      <c r="H62">
        <f>'Holding period returnprocess'!L69</f>
        <v>1.5013507378788993</v>
      </c>
      <c r="I62">
        <f>'Holding period returnprocess'!M69</f>
        <v>1.6462063846517505</v>
      </c>
      <c r="J62">
        <f>Bond_volatility!B68</f>
        <v>0.13951461936916695</v>
      </c>
      <c r="K62">
        <f>Bond_volatility!C68</f>
        <v>7.5877673883381028E-2</v>
      </c>
      <c r="L62">
        <f>Bond_volatility!D68</f>
        <v>4.5443155463271122E-2</v>
      </c>
      <c r="M62">
        <f>Bond_volatility!E68</f>
        <v>4.7841123938777437E-2</v>
      </c>
      <c r="N62">
        <f>Bond_volatility!F68</f>
        <v>5.8694519213181501E-2</v>
      </c>
      <c r="O62">
        <f>Bond_volatility!G68</f>
        <v>3.4384896759529215E-2</v>
      </c>
      <c r="P62">
        <f>Bond_volatility!H68</f>
        <v>1.8886449594623548E-2</v>
      </c>
      <c r="Q62">
        <f>Bond_volatility!I68</f>
        <v>1.7324232084117208E-2</v>
      </c>
      <c r="R62">
        <f>Economicpolicyuncertainty!B68</f>
        <v>106.97209926717055</v>
      </c>
      <c r="S62">
        <f>'Control variable'!E62</f>
        <v>-1.0653853797275814E-2</v>
      </c>
      <c r="T62">
        <f>'Control variable'!F62</f>
        <v>0</v>
      </c>
      <c r="U62">
        <f>'Control variable'!G62</f>
        <v>9.3090423066011826E-2</v>
      </c>
    </row>
    <row r="63" spans="1:21" x14ac:dyDescent="0.3">
      <c r="A63" s="2">
        <f>'Holding period returnprocess'!A70</f>
        <v>41698</v>
      </c>
      <c r="B63">
        <f>'Holding period returnprocess'!F70</f>
        <v>7.5985563657100477E-2</v>
      </c>
      <c r="C63">
        <f>'Holding period returnprocess'!G70</f>
        <v>7.2986680740910886E-2</v>
      </c>
      <c r="D63">
        <f>'Holding period returnprocess'!H70</f>
        <v>9.897550558280678E-2</v>
      </c>
      <c r="E63">
        <f>'Holding period returnprocess'!I70</f>
        <v>0.1819172402037974</v>
      </c>
      <c r="F63">
        <f>'Holding period returnprocess'!J70</f>
        <v>0.3327230848332301</v>
      </c>
      <c r="G63">
        <f>'Holding period returnprocess'!K70</f>
        <v>0.5931196526569904</v>
      </c>
      <c r="H63">
        <f>'Holding period returnprocess'!L70</f>
        <v>1.4596604962223172</v>
      </c>
      <c r="I63">
        <f>'Holding period returnprocess'!M70</f>
        <v>1.5906577172146723</v>
      </c>
      <c r="J63">
        <f>Bond_volatility!B69</f>
        <v>8.6978647090750469E-2</v>
      </c>
      <c r="K63">
        <f>Bond_volatility!C69</f>
        <v>9.8287961143421601E-2</v>
      </c>
      <c r="L63">
        <f>Bond_volatility!D69</f>
        <v>4.2079270369008902E-2</v>
      </c>
      <c r="M63">
        <f>Bond_volatility!E69</f>
        <v>3.319196402434367E-2</v>
      </c>
      <c r="N63">
        <f>Bond_volatility!F69</f>
        <v>4.2048448677070013E-2</v>
      </c>
      <c r="O63">
        <f>Bond_volatility!G69</f>
        <v>2.7181855302766005E-2</v>
      </c>
      <c r="P63">
        <f>Bond_volatility!H69</f>
        <v>1.7037303130411394E-2</v>
      </c>
      <c r="Q63">
        <f>Bond_volatility!I69</f>
        <v>1.9983834533171818E-2</v>
      </c>
      <c r="R63">
        <f>Economicpolicyuncertainty!B69</f>
        <v>124.20239969824098</v>
      </c>
      <c r="S63">
        <f>'Control variable'!E63</f>
        <v>1.9455866615365879E-2</v>
      </c>
      <c r="T63">
        <f>'Control variable'!F63</f>
        <v>-2.055499182095999E-3</v>
      </c>
      <c r="U63">
        <f>'Control variable'!G63</f>
        <v>-3.5932009226063211E-2</v>
      </c>
    </row>
    <row r="64" spans="1:21" x14ac:dyDescent="0.3">
      <c r="A64" s="2">
        <f>'Holding period returnprocess'!A71</f>
        <v>41670</v>
      </c>
      <c r="B64">
        <f>'Holding period returnprocess'!F71</f>
        <v>8.4981942616057154E-2</v>
      </c>
      <c r="C64">
        <f>'Holding period returnprocess'!G71</f>
        <v>8.4981942616057154E-2</v>
      </c>
      <c r="D64">
        <f>'Holding period returnprocess'!H71</f>
        <v>0.11296808951903407</v>
      </c>
      <c r="E64">
        <f>'Holding period returnprocess'!I71</f>
        <v>0.19790205463861749</v>
      </c>
      <c r="F64">
        <f>'Holding period returnprocess'!J71</f>
        <v>0.35668175615388242</v>
      </c>
      <c r="G64">
        <f>'Holding period returnprocess'!K71</f>
        <v>0.62601922678142785</v>
      </c>
      <c r="H64">
        <f>'Holding period returnprocess'!L71</f>
        <v>1.4765361647445441</v>
      </c>
      <c r="I64">
        <f>'Holding period returnprocess'!M71</f>
        <v>1.5807366886004144</v>
      </c>
      <c r="J64">
        <f>Bond_volatility!B70</f>
        <v>5.2584174783491637E-2</v>
      </c>
      <c r="K64">
        <f>Bond_volatility!C70</f>
        <v>2.6983964366118603E-2</v>
      </c>
      <c r="L64">
        <f>Bond_volatility!D70</f>
        <v>3.8434137012203329E-2</v>
      </c>
      <c r="M64">
        <f>Bond_volatility!E70</f>
        <v>6.5238272664973174E-2</v>
      </c>
      <c r="N64">
        <f>Bond_volatility!F70</f>
        <v>7.4056590683937953E-2</v>
      </c>
      <c r="O64">
        <f>Bond_volatility!G70</f>
        <v>4.686021398932786E-2</v>
      </c>
      <c r="P64">
        <f>Bond_volatility!H70</f>
        <v>2.1070503096075669E-2</v>
      </c>
      <c r="Q64">
        <f>Bond_volatility!I70</f>
        <v>2.0233140309569381E-2</v>
      </c>
      <c r="R64">
        <f>Economicpolicyuncertainty!B70</f>
        <v>99.57156930005803</v>
      </c>
      <c r="S64">
        <f>'Control variable'!E64</f>
        <v>0</v>
      </c>
      <c r="T64">
        <f>'Control variable'!F64</f>
        <v>1.027221456529873E-3</v>
      </c>
      <c r="U64">
        <f>'Control variable'!G64</f>
        <v>0</v>
      </c>
    </row>
    <row r="65" spans="1:21" x14ac:dyDescent="0.3">
      <c r="A65" s="2">
        <f>'Holding period returnprocess'!A72</f>
        <v>41638</v>
      </c>
      <c r="B65">
        <f>'Holding period returnprocess'!F72</f>
        <v>7.9984004265378258E-2</v>
      </c>
      <c r="C65">
        <f>'Holding period returnprocess'!G72</f>
        <v>9.7975997840405671E-2</v>
      </c>
      <c r="D65">
        <f>'Holding period returnprocess'!H72</f>
        <v>0.12795905746787714</v>
      </c>
      <c r="E65">
        <f>'Holding period returnprocess'!I72</f>
        <v>0.23785850224376662</v>
      </c>
      <c r="F65">
        <f>'Holding period returnprocess'!J72</f>
        <v>0.47044626669091844</v>
      </c>
      <c r="G65">
        <f>'Holding period returnprocess'!K72</f>
        <v>0.73464907325919804</v>
      </c>
      <c r="H65">
        <f>'Holding period returnprocess'!L72</f>
        <v>1.5777602840474332</v>
      </c>
      <c r="I65">
        <f>'Holding period returnprocess'!M72</f>
        <v>1.6729832663255344</v>
      </c>
      <c r="J65">
        <f>Bond_volatility!B71</f>
        <v>0</v>
      </c>
      <c r="K65">
        <f>Bond_volatility!C71</f>
        <v>5.6676213136301633E-2</v>
      </c>
      <c r="L65">
        <f>Bond_volatility!D71</f>
        <v>4.829671719388047E-2</v>
      </c>
      <c r="M65">
        <f>Bond_volatility!E71</f>
        <v>7.6832552786037775E-2</v>
      </c>
      <c r="N65">
        <f>Bond_volatility!F71</f>
        <v>7.7117675396892307E-2</v>
      </c>
      <c r="O65">
        <f>Bond_volatility!G71</f>
        <v>4.4048678687665606E-2</v>
      </c>
      <c r="P65">
        <f>Bond_volatility!H71</f>
        <v>1.7717513015704615E-2</v>
      </c>
      <c r="Q65">
        <f>Bond_volatility!I71</f>
        <v>1.6968873370916324E-2</v>
      </c>
      <c r="R65">
        <f>Economicpolicyuncertainty!B71</f>
        <v>87.037974805714867</v>
      </c>
      <c r="S65">
        <f>'Control variable'!E65</f>
        <v>5.9113472630573849E-3</v>
      </c>
      <c r="T65">
        <f>'Control variable'!F65</f>
        <v>1.0282777255660649E-3</v>
      </c>
      <c r="U65">
        <f>'Control variable'!G65</f>
        <v>-5.8651194523981339E-3</v>
      </c>
    </row>
    <row r="66" spans="1:21" x14ac:dyDescent="0.3">
      <c r="A66" s="2">
        <f>'Holding period returnprocess'!A73</f>
        <v>41607</v>
      </c>
      <c r="B66">
        <f>'Holding period returnprocess'!F73</f>
        <v>8.5981515298743941E-2</v>
      </c>
      <c r="C66">
        <f>'Holding period returnprocess'!G73</f>
        <v>8.298278226341993E-2</v>
      </c>
      <c r="D66">
        <f>'Holding period returnprocess'!H73</f>
        <v>0.1079708504933473</v>
      </c>
      <c r="E66">
        <f>'Holding period returnprocess'!I73</f>
        <v>0.18491449022697692</v>
      </c>
      <c r="F66">
        <f>'Holding period returnprocess'!J73</f>
        <v>0.35668175615388242</v>
      </c>
      <c r="G66">
        <f>'Holding period returnprocess'!K73</f>
        <v>0.61006859398144708</v>
      </c>
      <c r="H66">
        <f>'Holding period returnprocess'!L73</f>
        <v>1.5033357707311781</v>
      </c>
      <c r="I66">
        <f>'Holding period returnprocess'!M73</f>
        <v>1.603554318716631</v>
      </c>
      <c r="J66">
        <f>Bond_volatility!B72</f>
        <v>3.7090955984911293E-2</v>
      </c>
      <c r="K66">
        <f>Bond_volatility!C72</f>
        <v>5.7048681761580428E-2</v>
      </c>
      <c r="L66">
        <f>Bond_volatility!D72</f>
        <v>3.9942166670211068E-2</v>
      </c>
      <c r="M66">
        <f>Bond_volatility!E72</f>
        <v>5.0913630920921084E-2</v>
      </c>
      <c r="N66">
        <f>Bond_volatility!F72</f>
        <v>6.9971180730721783E-2</v>
      </c>
      <c r="O66">
        <f>Bond_volatility!G72</f>
        <v>3.8766805604978E-2</v>
      </c>
      <c r="P66">
        <f>Bond_volatility!H72</f>
        <v>1.5244733042043613E-2</v>
      </c>
      <c r="Q66">
        <f>Bond_volatility!I72</f>
        <v>1.6111181771894422E-2</v>
      </c>
      <c r="R66">
        <f>Economicpolicyuncertainty!B72</f>
        <v>69.295842750618647</v>
      </c>
      <c r="S66">
        <f>'Control variable'!E66</f>
        <v>1.9782400121057205E-3</v>
      </c>
      <c r="T66">
        <f>'Control variable'!F66</f>
        <v>1.0293361691140592E-3</v>
      </c>
      <c r="U66">
        <f>'Control variable'!G66</f>
        <v>2.3669744085904703E-2</v>
      </c>
    </row>
    <row r="67" spans="1:21" x14ac:dyDescent="0.3">
      <c r="A67" s="2">
        <f>'Holding period returnprocess'!A74</f>
        <v>41578</v>
      </c>
      <c r="B67">
        <f>'Holding period returnprocess'!F74</f>
        <v>8.9979756072962713E-2</v>
      </c>
      <c r="C67">
        <f>'Holding period returnprocess'!G74</f>
        <v>9.6976485102856599E-2</v>
      </c>
      <c r="D67">
        <f>'Holding period returnprocess'!H74</f>
        <v>0.12895841538042696</v>
      </c>
      <c r="E67">
        <f>'Holding period returnprocess'!I74</f>
        <v>0.19890106312270567</v>
      </c>
      <c r="F67">
        <f>'Holding period returnprocess'!J74</f>
        <v>0.34170792292048602</v>
      </c>
      <c r="G67">
        <f>'Holding period returnprocess'!K74</f>
        <v>0.60209280051355396</v>
      </c>
      <c r="H67">
        <f>'Holding period returnprocess'!L74</f>
        <v>1.5053207838819196</v>
      </c>
      <c r="I67">
        <f>'Holding period returnprocess'!M74</f>
        <v>1.592641863882823</v>
      </c>
      <c r="J67">
        <f>Bond_volatility!B73</f>
        <v>5.7962057747084336E-2</v>
      </c>
      <c r="K67">
        <f>Bond_volatility!C73</f>
        <v>5.5267066890180863E-2</v>
      </c>
      <c r="L67">
        <f>Bond_volatility!D73</f>
        <v>4.654628343411954E-2</v>
      </c>
      <c r="M67">
        <f>Bond_volatility!E73</f>
        <v>5.9692413847862717E-2</v>
      </c>
      <c r="N67">
        <f>Bond_volatility!F73</f>
        <v>4.920896708633888E-2</v>
      </c>
      <c r="O67">
        <f>Bond_volatility!G73</f>
        <v>3.2215988411422689E-2</v>
      </c>
      <c r="P67">
        <f>Bond_volatility!H73</f>
        <v>2.0343117580252219E-2</v>
      </c>
      <c r="Q67">
        <f>Bond_volatility!I73</f>
        <v>2.3048353117687874E-2</v>
      </c>
      <c r="R67">
        <f>Economicpolicyuncertainty!B73</f>
        <v>104.10870334614116</v>
      </c>
      <c r="S67">
        <f>'Control variable'!E67</f>
        <v>9.950330853168092E-3</v>
      </c>
      <c r="T67">
        <f>'Control variable'!F67</f>
        <v>3.0943810147478017E-3</v>
      </c>
      <c r="U67">
        <f>'Control variable'!G67</f>
        <v>-2.3669744085904734E-2</v>
      </c>
    </row>
    <row r="68" spans="1:21" x14ac:dyDescent="0.3">
      <c r="A68" s="2">
        <f>'Holding period returnprocess'!A75</f>
        <v>41547</v>
      </c>
      <c r="B68">
        <f>'Holding period returnprocess'!F75</f>
        <v>9.4977444642247943E-2</v>
      </c>
      <c r="C68">
        <f>'Holding period returnprocess'!G75</f>
        <v>0.10697138770458761</v>
      </c>
      <c r="D68">
        <f>'Holding period returnprocess'!H75</f>
        <v>0.13395513004078621</v>
      </c>
      <c r="E68">
        <f>'Holding period returnprocess'!I75</f>
        <v>0.24285249696536201</v>
      </c>
      <c r="F68">
        <f>'Holding period returnprocess'!J75</f>
        <v>0.41656588082090867</v>
      </c>
      <c r="G68">
        <f>'Holding period returnprocess'!K75</f>
        <v>0.68382960913113111</v>
      </c>
      <c r="H68">
        <f>'Holding period returnprocess'!L75</f>
        <v>1.5747838351989163</v>
      </c>
      <c r="I68">
        <f>'Holding period returnprocess'!M75</f>
        <v>1.6481899803156397</v>
      </c>
      <c r="J68">
        <f>Bond_volatility!B74</f>
        <v>1.4690700382555199E-2</v>
      </c>
      <c r="K68">
        <f>Bond_volatility!C74</f>
        <v>6.3595060327218789E-2</v>
      </c>
      <c r="L68">
        <f>Bond_volatility!D74</f>
        <v>6.8822414719980671E-2</v>
      </c>
      <c r="M68">
        <f>Bond_volatility!E74</f>
        <v>7.0767284701688069E-2</v>
      </c>
      <c r="N68">
        <f>Bond_volatility!F74</f>
        <v>6.754343646112948E-2</v>
      </c>
      <c r="O68">
        <f>Bond_volatility!G74</f>
        <v>4.3384233070506789E-2</v>
      </c>
      <c r="P68">
        <f>Bond_volatility!H74</f>
        <v>2.2096013874983417E-2</v>
      </c>
      <c r="Q68">
        <f>Bond_volatility!I74</f>
        <v>1.9686414702271733E-2</v>
      </c>
      <c r="R68">
        <f>Economicpolicyuncertainty!B74</f>
        <v>99.1141341207517</v>
      </c>
      <c r="S68">
        <f>'Control variable'!E68</f>
        <v>2.0020026706729687E-3</v>
      </c>
      <c r="T68">
        <f>'Control variable'!F68</f>
        <v>3.1039859375912339E-3</v>
      </c>
      <c r="U68">
        <f>'Control variable'!G68</f>
        <v>4.1797128678461241E-2</v>
      </c>
    </row>
    <row r="69" spans="1:21" x14ac:dyDescent="0.3">
      <c r="A69" s="2">
        <f>'Holding period returnprocess'!A76</f>
        <v>41516</v>
      </c>
      <c r="B69">
        <f>'Holding period returnprocess'!F76</f>
        <v>9.9975008330198567E-2</v>
      </c>
      <c r="C69">
        <f>'Holding period returnprocess'!G76</f>
        <v>0.11496695016849363</v>
      </c>
      <c r="D69">
        <f>'Holding period returnprocess'!H76</f>
        <v>0.13795241188928856</v>
      </c>
      <c r="E69">
        <f>'Holding period returnprocess'!I76</f>
        <v>0.26682193595939535</v>
      </c>
      <c r="F69">
        <f>'Holding period returnprocess'!J76</f>
        <v>0.46645562474612012</v>
      </c>
      <c r="G69">
        <f>'Holding period returnprocess'!K76</f>
        <v>0.73365273728477975</v>
      </c>
      <c r="H69">
        <f>'Holding period returnprocess'!L76</f>
        <v>1.6452145794422852</v>
      </c>
      <c r="I69">
        <f>'Holding period returnprocess'!M76</f>
        <v>1.7057056983693315</v>
      </c>
      <c r="J69">
        <f>Bond_volatility!B75</f>
        <v>0</v>
      </c>
      <c r="K69">
        <f>Bond_volatility!C75</f>
        <v>3.0335706037721157E-2</v>
      </c>
      <c r="L69">
        <f>Bond_volatility!D75</f>
        <v>5.8100882567494974E-2</v>
      </c>
      <c r="M69">
        <f>Bond_volatility!E75</f>
        <v>7.012938918665293E-2</v>
      </c>
      <c r="N69">
        <f>Bond_volatility!F75</f>
        <v>7.6031449115883137E-2</v>
      </c>
      <c r="O69">
        <f>Bond_volatility!G75</f>
        <v>4.3453730968544761E-2</v>
      </c>
      <c r="P69">
        <f>Bond_volatility!H75</f>
        <v>1.7393909425031065E-2</v>
      </c>
      <c r="Q69">
        <f>Bond_volatility!I75</f>
        <v>1.7638887037218484E-2</v>
      </c>
      <c r="R69">
        <f>Economicpolicyuncertainty!B75</f>
        <v>81.523449379722805</v>
      </c>
      <c r="S69">
        <f>'Control variable'!E69</f>
        <v>1.6161967956998122E-2</v>
      </c>
      <c r="T69">
        <f>'Control variable'!F69</f>
        <v>2.0746895408602969E-3</v>
      </c>
      <c r="U69">
        <f>'Control variable'!G69</f>
        <v>-0.12048939725412634</v>
      </c>
    </row>
    <row r="70" spans="1:21" x14ac:dyDescent="0.3">
      <c r="A70" s="2">
        <f>'Holding period returnprocess'!A77</f>
        <v>41486</v>
      </c>
      <c r="B70">
        <f>'Holding period returnprocess'!F77</f>
        <v>9.9975008330198567E-2</v>
      </c>
      <c r="C70">
        <f>'Holding period returnprocess'!G77</f>
        <v>0.11896461153670822</v>
      </c>
      <c r="D70">
        <f>'Holding period returnprocess'!H77</f>
        <v>0.1419496138480324</v>
      </c>
      <c r="E70">
        <f>'Holding period returnprocess'!I77</f>
        <v>0.29178704724881577</v>
      </c>
      <c r="F70">
        <f>'Holding period returnprocess'!J77</f>
        <v>0.50935085331518881</v>
      </c>
      <c r="G70">
        <f>'Holding period returnprocess'!K77</f>
        <v>0.79541618377741008</v>
      </c>
      <c r="H70">
        <f>'Holding period returnprocess'!L77</f>
        <v>1.6997565634722642</v>
      </c>
      <c r="I70">
        <f>'Holding period returnprocess'!M77</f>
        <v>1.7612224256182207</v>
      </c>
      <c r="J70">
        <f>Bond_volatility!B76</f>
        <v>3.1309887776066234E-2</v>
      </c>
      <c r="K70">
        <f>Bond_volatility!C76</f>
        <v>4.7489880155013292E-2</v>
      </c>
      <c r="L70">
        <f>Bond_volatility!D76</f>
        <v>5.0463464046007871E-2</v>
      </c>
      <c r="M70">
        <f>Bond_volatility!E76</f>
        <v>5.8962100666433162E-2</v>
      </c>
      <c r="N70">
        <f>Bond_volatility!F76</f>
        <v>5.8710634945072171E-2</v>
      </c>
      <c r="O70">
        <f>Bond_volatility!G76</f>
        <v>3.2301867718549045E-2</v>
      </c>
      <c r="P70">
        <f>Bond_volatility!H76</f>
        <v>1.437884955933934E-2</v>
      </c>
      <c r="Q70">
        <f>Bond_volatility!I76</f>
        <v>1.7253485547590479E-2</v>
      </c>
      <c r="R70">
        <f>Economicpolicyuncertainty!B76</f>
        <v>120.58964439168888</v>
      </c>
      <c r="S70">
        <f>'Control variable'!E70</f>
        <v>-1.1139355690706797E-2</v>
      </c>
      <c r="T70">
        <f>'Control variable'!F70</f>
        <v>0</v>
      </c>
      <c r="U70">
        <f>'Control variable'!G70</f>
        <v>0.18340322266469566</v>
      </c>
    </row>
    <row r="71" spans="1:21" x14ac:dyDescent="0.3">
      <c r="A71" s="2">
        <f>'Holding period returnprocess'!A78</f>
        <v>41453</v>
      </c>
      <c r="B71">
        <f>'Holding period returnprocess'!F78</f>
        <v>0.10397296937022756</v>
      </c>
      <c r="C71">
        <f>'Holding period returnprocess'!G78</f>
        <v>0.13695309891694843</v>
      </c>
      <c r="D71">
        <f>'Holding period returnprocess'!H78</f>
        <v>0.15094302617503394</v>
      </c>
      <c r="E71">
        <f>'Holding period returnprocess'!I78</f>
        <v>0.30876154307901382</v>
      </c>
      <c r="F71">
        <f>'Holding period returnprocess'!J78</f>
        <v>0.57716639569144434</v>
      </c>
      <c r="G71">
        <f>'Holding period returnprocess'!K78</f>
        <v>0.84321994954744783</v>
      </c>
      <c r="H71">
        <f>'Holding period returnprocess'!L78</f>
        <v>1.6888493565325937</v>
      </c>
      <c r="I71">
        <f>'Holding period returnprocess'!M78</f>
        <v>1.7701433195924112</v>
      </c>
      <c r="J71">
        <f>Bond_volatility!B77</f>
        <v>4.2452614274296752E-2</v>
      </c>
      <c r="K71">
        <f>Bond_volatility!C77</f>
        <v>4.5891088308551112E-2</v>
      </c>
      <c r="L71">
        <f>Bond_volatility!D77</f>
        <v>0.11011027982472707</v>
      </c>
      <c r="M71">
        <f>Bond_volatility!E77</f>
        <v>0.10163958353886571</v>
      </c>
      <c r="N71">
        <f>Bond_volatility!F77</f>
        <v>9.3241375153968839E-2</v>
      </c>
      <c r="O71">
        <f>Bond_volatility!G77</f>
        <v>5.8457274734704662E-2</v>
      </c>
      <c r="P71">
        <f>Bond_volatility!H77</f>
        <v>2.9680328104441357E-2</v>
      </c>
      <c r="Q71">
        <f>Bond_volatility!I77</f>
        <v>2.9519512144180405E-2</v>
      </c>
      <c r="R71">
        <f>Economicpolicyuncertainty!B77</f>
        <v>111.97852514474079</v>
      </c>
      <c r="S71">
        <f>'Control variable'!E71</f>
        <v>1.6244012002389896E-2</v>
      </c>
      <c r="T71">
        <f>'Control variable'!F71</f>
        <v>1.0389611324192604E-3</v>
      </c>
      <c r="U71">
        <f>'Control variable'!G71</f>
        <v>-6.2913825410569321E-2</v>
      </c>
    </row>
    <row r="72" spans="1:21" x14ac:dyDescent="0.3">
      <c r="A72" s="2">
        <f>'Holding period returnprocess'!A79</f>
        <v>41425</v>
      </c>
      <c r="B72">
        <f>'Holding period returnprocess'!F79</f>
        <v>0.11496695016849363</v>
      </c>
      <c r="C72">
        <f>'Holding period returnprocess'!G79</f>
        <v>0.13895171986847721</v>
      </c>
      <c r="D72">
        <f>'Holding period returnprocess'!H79</f>
        <v>0.18891075372072516</v>
      </c>
      <c r="E72">
        <f>'Holding period returnprocess'!I79</f>
        <v>0.3686600156165788</v>
      </c>
      <c r="F72">
        <f>'Holding period returnprocess'!J79</f>
        <v>0.61904098146050435</v>
      </c>
      <c r="G72">
        <f>'Holding period returnprocess'!K79</f>
        <v>0.86313481352048604</v>
      </c>
      <c r="H72">
        <f>'Holding period returnprocess'!L79</f>
        <v>1.6194259174909595</v>
      </c>
      <c r="I72">
        <f>'Holding period returnprocess'!M79</f>
        <v>1.6947988158759097</v>
      </c>
      <c r="J72">
        <f>Bond_volatility!B78</f>
        <v>4.6067521317233781E-2</v>
      </c>
      <c r="K72">
        <f>Bond_volatility!C78</f>
        <v>8.6465189793488148E-2</v>
      </c>
      <c r="L72">
        <f>Bond_volatility!D78</f>
        <v>0.20096822477416251</v>
      </c>
      <c r="M72">
        <f>Bond_volatility!E78</f>
        <v>0.20193137048646242</v>
      </c>
      <c r="N72">
        <f>Bond_volatility!F78</f>
        <v>0.19262564064830603</v>
      </c>
      <c r="O72">
        <f>Bond_volatility!G78</f>
        <v>0.11919037884072443</v>
      </c>
      <c r="P72">
        <f>Bond_volatility!H78</f>
        <v>3.2884333006103571E-2</v>
      </c>
      <c r="Q72">
        <f>Bond_volatility!I78</f>
        <v>3.1219371324183353E-2</v>
      </c>
      <c r="R72">
        <f>Economicpolicyuncertainty!B78</f>
        <v>93.147259224542978</v>
      </c>
      <c r="S72">
        <f>'Control variable'!E72</f>
        <v>0</v>
      </c>
      <c r="T72">
        <f>'Control variable'!F72</f>
        <v>3.1233757822681551E-3</v>
      </c>
      <c r="U72">
        <f>'Control variable'!G72</f>
        <v>-9.8630603441627301E-2</v>
      </c>
    </row>
    <row r="73" spans="1:21" x14ac:dyDescent="0.3">
      <c r="A73" s="2">
        <f>'Holding period returnprocess'!A80</f>
        <v>41394</v>
      </c>
      <c r="B73">
        <f>'Holding period returnprocess'!F80</f>
        <v>0.11496695016849363</v>
      </c>
      <c r="C73">
        <f>'Holding period returnprocess'!G80</f>
        <v>0.121962805125147</v>
      </c>
      <c r="D73">
        <f>'Holding period returnprocess'!H80</f>
        <v>0.15593919161830458</v>
      </c>
      <c r="E73">
        <f>'Holding period returnprocess'!I80</f>
        <v>0.24984388008637962</v>
      </c>
      <c r="F73">
        <f>'Holding period returnprocess'!J80</f>
        <v>0.38263374501097108</v>
      </c>
      <c r="G73">
        <f>'Holding period returnprocess'!K80</f>
        <v>0.61006859398144708</v>
      </c>
      <c r="H73">
        <f>'Holding period returnprocess'!L80</f>
        <v>1.4844771631276168</v>
      </c>
      <c r="I73">
        <f>'Holding period returnprocess'!M80</f>
        <v>1.5856972644242986</v>
      </c>
      <c r="J73">
        <f>Bond_volatility!B79</f>
        <v>0.16994796282906285</v>
      </c>
      <c r="K73">
        <f>Bond_volatility!C79</f>
        <v>0.19006316115134891</v>
      </c>
      <c r="L73">
        <f>Bond_volatility!D79</f>
        <v>0.22701488508445428</v>
      </c>
      <c r="M73">
        <f>Bond_volatility!E79</f>
        <v>0.25797795820772806</v>
      </c>
      <c r="N73">
        <f>Bond_volatility!F79</f>
        <v>0.31302160328723405</v>
      </c>
      <c r="O73">
        <f>Bond_volatility!G79</f>
        <v>0.15660405798278426</v>
      </c>
      <c r="P73">
        <f>Bond_volatility!H79</f>
        <v>9.8815859773606532E-2</v>
      </c>
      <c r="Q73">
        <f>Bond_volatility!I79</f>
        <v>0.10474757948410533</v>
      </c>
      <c r="R73">
        <f>Economicpolicyuncertainty!B79</f>
        <v>96.147594337245081</v>
      </c>
      <c r="S73">
        <f>'Control variable'!E73</f>
        <v>1.2358550703796945E-2</v>
      </c>
      <c r="T73">
        <f>'Control variable'!F73</f>
        <v>2.087683430483895E-3</v>
      </c>
      <c r="U73">
        <f>'Control variable'!G73</f>
        <v>-0.10480787679325011</v>
      </c>
    </row>
    <row r="74" spans="1:21" x14ac:dyDescent="0.3">
      <c r="A74" s="2">
        <f>'Holding period returnprocess'!A81</f>
        <v>41362</v>
      </c>
      <c r="B74">
        <f>'Holding period returnprocess'!F81</f>
        <v>5.5992161463171E-2</v>
      </c>
      <c r="C74">
        <f>'Holding period returnprocess'!G81</f>
        <v>5.6991879042963343E-2</v>
      </c>
      <c r="D74">
        <f>'Holding period returnprocess'!H81</f>
        <v>6.598911239519549E-2</v>
      </c>
      <c r="E74">
        <f>'Holding period returnprocess'!I81</f>
        <v>0.1309571162249078</v>
      </c>
      <c r="F74">
        <f>'Holding period returnprocess'!J81</f>
        <v>0.28180137668397787</v>
      </c>
      <c r="G74">
        <f>'Holding period returnprocess'!K81</f>
        <v>0.56320625189629248</v>
      </c>
      <c r="H74">
        <f>'Holding period returnprocess'!L81</f>
        <v>1.4010809504900275</v>
      </c>
      <c r="I74">
        <f>'Holding period returnprocess'!M81</f>
        <v>1.4934104094460134</v>
      </c>
      <c r="J74">
        <f>Bond_volatility!B80</f>
        <v>0.16223071517830198</v>
      </c>
      <c r="K74">
        <f>Bond_volatility!C80</f>
        <v>0.15212346581135383</v>
      </c>
      <c r="L74">
        <f>Bond_volatility!D80</f>
        <v>0.15534918464140332</v>
      </c>
      <c r="M74">
        <f>Bond_volatility!E80</f>
        <v>0.13924991571614093</v>
      </c>
      <c r="N74">
        <f>Bond_volatility!F80</f>
        <v>0.12211747627862414</v>
      </c>
      <c r="O74">
        <f>Bond_volatility!G80</f>
        <v>6.8301116535528367E-2</v>
      </c>
      <c r="P74">
        <f>Bond_volatility!H80</f>
        <v>3.9415617005050071E-2</v>
      </c>
      <c r="Q74">
        <f>Bond_volatility!I80</f>
        <v>4.2555635026889367E-2</v>
      </c>
      <c r="R74">
        <f>Economicpolicyuncertainty!B80</f>
        <v>123.03567523812332</v>
      </c>
      <c r="S74">
        <f>'Control variable'!E74</f>
        <v>1.7773599083964069E-2</v>
      </c>
      <c r="T74">
        <f>'Control variable'!F74</f>
        <v>-2.0876834304839552E-3</v>
      </c>
      <c r="U74">
        <f>'Control variable'!G74</f>
        <v>-3.9029343905735113E-2</v>
      </c>
    </row>
    <row r="75" spans="1:21" x14ac:dyDescent="0.3">
      <c r="A75" s="2">
        <f>'Holding period returnprocess'!A82</f>
        <v>41333</v>
      </c>
      <c r="B75">
        <f>'Holding period returnprocess'!F82</f>
        <v>6.1990391985611508E-2</v>
      </c>
      <c r="C75">
        <f>'Holding period returnprocess'!G82</f>
        <v>4.4994938259230823E-2</v>
      </c>
      <c r="D75">
        <f>'Holding period returnprocess'!H82</f>
        <v>5.3992711311932833E-2</v>
      </c>
      <c r="E75">
        <f>'Holding period returnprocess'!I82</f>
        <v>0.12296219300008224</v>
      </c>
      <c r="F75">
        <f>'Holding period returnprocess'!J82</f>
        <v>0.32373784309126291</v>
      </c>
      <c r="G75">
        <f>'Holding period returnprocess'!K82</f>
        <v>0.67984322264088104</v>
      </c>
      <c r="H75">
        <f>'Holding period returnprocess'!L82</f>
        <v>1.6273612445762717</v>
      </c>
      <c r="I75">
        <f>'Holding period returnprocess'!M82</f>
        <v>1.7324746157305175</v>
      </c>
      <c r="J75">
        <f>Bond_volatility!B81</f>
        <v>9.9169410626218285E-2</v>
      </c>
      <c r="K75">
        <f>Bond_volatility!C81</f>
        <v>0.27133128129070111</v>
      </c>
      <c r="L75">
        <f>Bond_volatility!D81</f>
        <v>0.17976956067046448</v>
      </c>
      <c r="M75">
        <f>Bond_volatility!E81</f>
        <v>8.5012048558280762E-2</v>
      </c>
      <c r="N75">
        <f>Bond_volatility!F81</f>
        <v>7.8102911564900346E-2</v>
      </c>
      <c r="O75">
        <f>Bond_volatility!G81</f>
        <v>3.8058922641242277E-2</v>
      </c>
      <c r="P75">
        <f>Bond_volatility!H81</f>
        <v>1.9178909587116891E-2</v>
      </c>
      <c r="Q75">
        <f>Bond_volatility!I81</f>
        <v>1.899314868859097E-2</v>
      </c>
      <c r="R75">
        <f>Economicpolicyuncertainty!B81</f>
        <v>103.10189867932206</v>
      </c>
      <c r="S75">
        <f>'Control variable'!E75</f>
        <v>-1.673679235552375E-2</v>
      </c>
      <c r="T75">
        <f>'Control variable'!F75</f>
        <v>1.0432969125776675E-3</v>
      </c>
      <c r="U75">
        <f>'Control variable'!G75</f>
        <v>-0.12572588917032032</v>
      </c>
    </row>
    <row r="76" spans="1:21" x14ac:dyDescent="0.3">
      <c r="A76" s="2">
        <f>'Holding period returnprocess'!A83</f>
        <v>41305</v>
      </c>
      <c r="B76">
        <f>'Holding period returnprocess'!F83</f>
        <v>7.4985941014639373E-2</v>
      </c>
      <c r="C76">
        <f>'Holding period returnprocess'!G83</f>
        <v>6.6988780005723628E-2</v>
      </c>
      <c r="D76">
        <f>'Holding period returnprocess'!H83</f>
        <v>6.9987752857597715E-2</v>
      </c>
      <c r="E76">
        <f>'Holding period returnprocess'!I83</f>
        <v>0.15194226924841447</v>
      </c>
      <c r="F76">
        <f>'Holding period returnprocess'!J83</f>
        <v>0.38263374501097108</v>
      </c>
      <c r="G76">
        <f>'Holding period returnprocess'!K83</f>
        <v>0.76154826856548763</v>
      </c>
      <c r="H76">
        <f>'Holding period returnprocess'!L83</f>
        <v>1.7582487058664518</v>
      </c>
      <c r="I76">
        <f>'Holding period returnprocess'!M83</f>
        <v>1.8840975081381539</v>
      </c>
      <c r="J76">
        <f>Bond_volatility!B82</f>
        <v>0.11332266937412944</v>
      </c>
      <c r="K76">
        <f>Bond_volatility!C82</f>
        <v>0.13036621105521085</v>
      </c>
      <c r="L76">
        <f>Bond_volatility!D82</f>
        <v>0.12475259684904826</v>
      </c>
      <c r="M76">
        <f>Bond_volatility!E82</f>
        <v>9.0784255504932049E-2</v>
      </c>
      <c r="N76">
        <f>Bond_volatility!F82</f>
        <v>8.2552323496221727E-2</v>
      </c>
      <c r="O76">
        <f>Bond_volatility!G82</f>
        <v>4.0270230403360752E-2</v>
      </c>
      <c r="P76">
        <f>Bond_volatility!H82</f>
        <v>1.5473447415406008E-2</v>
      </c>
      <c r="Q76">
        <f>Bond_volatility!I82</f>
        <v>1.5456196670527464E-2</v>
      </c>
      <c r="R76">
        <f>Economicpolicyuncertainty!B82</f>
        <v>94.790169149193034</v>
      </c>
      <c r="S76">
        <f>'Control variable'!E76</f>
        <v>1.3577232065155225E-2</v>
      </c>
      <c r="T76">
        <f>'Control variable'!F76</f>
        <v>0</v>
      </c>
      <c r="U76">
        <f>'Control variable'!G76</f>
        <v>-8.489944378648627E-2</v>
      </c>
    </row>
    <row r="77" spans="1:21" x14ac:dyDescent="0.3">
      <c r="A77" s="2">
        <f>'Holding period returnprocess'!A84</f>
        <v>41271</v>
      </c>
      <c r="B77">
        <f>'Holding period returnprocess'!F84</f>
        <v>9.7975997840405671E-2</v>
      </c>
      <c r="C77">
        <f>'Holding period returnprocess'!G84</f>
        <v>9.7975997840405671E-2</v>
      </c>
      <c r="D77">
        <f>'Holding period returnprocess'!H84</f>
        <v>9.897550558280678E-2</v>
      </c>
      <c r="E77">
        <f>'Holding period returnprocess'!I84</f>
        <v>0.18691263195515506</v>
      </c>
      <c r="F77">
        <f>'Holding period returnprocess'!J84</f>
        <v>0.43452762232363534</v>
      </c>
      <c r="G77">
        <f>'Holding period returnprocess'!K84</f>
        <v>0.79242806900389084</v>
      </c>
      <c r="H77">
        <f>'Holding period returnprocess'!L84</f>
        <v>1.7463533846892836</v>
      </c>
      <c r="I77">
        <f>'Holding period returnprocess'!M84</f>
        <v>1.8732003500647232</v>
      </c>
      <c r="J77">
        <f>Bond_volatility!B83</f>
        <v>1.680416005693175E-2</v>
      </c>
      <c r="K77">
        <f>Bond_volatility!C83</f>
        <v>2.439705149738108E-2</v>
      </c>
      <c r="L77">
        <f>Bond_volatility!D83</f>
        <v>3.7407694428813705E-2</v>
      </c>
      <c r="M77">
        <f>Bond_volatility!E83</f>
        <v>7.0170855534928953E-2</v>
      </c>
      <c r="N77">
        <f>Bond_volatility!F83</f>
        <v>7.9746189212291832E-2</v>
      </c>
      <c r="O77">
        <f>Bond_volatility!G83</f>
        <v>4.2381304796817523E-2</v>
      </c>
      <c r="P77">
        <f>Bond_volatility!H83</f>
        <v>1.7968784806617892E-2</v>
      </c>
      <c r="Q77">
        <f>Bond_volatility!I83</f>
        <v>1.9794778408949078E-2</v>
      </c>
      <c r="R77">
        <f>Economicpolicyuncertainty!B83</f>
        <v>139.05407712617495</v>
      </c>
      <c r="S77">
        <f>'Control variable'!E77</f>
        <v>-9.419221916491527E-3</v>
      </c>
      <c r="T77">
        <f>'Control variable'!F77</f>
        <v>-3.126630999431862E-3</v>
      </c>
      <c r="U77">
        <f>'Control variable'!G77</f>
        <v>0</v>
      </c>
    </row>
    <row r="78" spans="1:21" x14ac:dyDescent="0.3">
      <c r="A78" s="2">
        <f>'Holding period returnprocess'!A85</f>
        <v>41243</v>
      </c>
      <c r="B78">
        <f>'Holding period returnprocess'!F85</f>
        <v>9.897550558280678E-2</v>
      </c>
      <c r="C78">
        <f>'Holding period returnprocess'!G85</f>
        <v>9.6976485102856599E-2</v>
      </c>
      <c r="D78">
        <f>'Holding period returnprocess'!H85</f>
        <v>9.9975008330198567E-2</v>
      </c>
      <c r="E78">
        <f>'Holding period returnprocess'!I85</f>
        <v>0.17991904856719879</v>
      </c>
      <c r="F78">
        <f>'Holding period returnprocess'!J85</f>
        <v>0.36366916135671778</v>
      </c>
      <c r="G78">
        <f>'Holding period returnprocess'!K85</f>
        <v>0.72867098295970412</v>
      </c>
      <c r="H78">
        <f>'Holding period returnprocess'!L85</f>
        <v>1.6739749338392587</v>
      </c>
      <c r="I78">
        <f>'Holding period returnprocess'!M85</f>
        <v>1.8305966706300927</v>
      </c>
      <c r="J78">
        <f>Bond_volatility!B84</f>
        <v>2.7810877301261583E-2</v>
      </c>
      <c r="K78">
        <f>Bond_volatility!C84</f>
        <v>2.5173139885108831E-2</v>
      </c>
      <c r="L78">
        <f>Bond_volatility!D84</f>
        <v>2.0847683461117743E-2</v>
      </c>
      <c r="M78">
        <f>Bond_volatility!E84</f>
        <v>4.0864273322558965E-2</v>
      </c>
      <c r="N78">
        <f>Bond_volatility!F84</f>
        <v>3.5604445376485619E-2</v>
      </c>
      <c r="O78">
        <f>Bond_volatility!G84</f>
        <v>1.9180724085163043E-2</v>
      </c>
      <c r="P78">
        <f>Bond_volatility!H84</f>
        <v>1.1128756519932056E-2</v>
      </c>
      <c r="Q78">
        <f>Bond_volatility!I84</f>
        <v>1.2501166537268401E-2</v>
      </c>
      <c r="R78">
        <f>Economicpolicyuncertainty!B84</f>
        <v>124.43751284033031</v>
      </c>
      <c r="S78">
        <f>'Control variable'!E78</f>
        <v>3.1298930089275656E-3</v>
      </c>
      <c r="T78">
        <f>'Control variable'!F78</f>
        <v>0</v>
      </c>
      <c r="U78">
        <f>'Control variable'!G78</f>
        <v>3.9530838756635218E-2</v>
      </c>
    </row>
    <row r="79" spans="1:21" x14ac:dyDescent="0.3">
      <c r="A79" s="2">
        <f>'Holding period returnprocess'!A86</f>
        <v>41213</v>
      </c>
      <c r="B79">
        <f>'Holding period returnprocess'!F86</f>
        <v>0.10197399884002087</v>
      </c>
      <c r="C79">
        <f>'Holding period returnprocess'!G86</f>
        <v>9.6976485102856599E-2</v>
      </c>
      <c r="D79">
        <f>'Holding period returnprocess'!H86</f>
        <v>9.9975008330198567E-2</v>
      </c>
      <c r="E79">
        <f>'Holding period returnprocess'!I86</f>
        <v>0.19990006661668464</v>
      </c>
      <c r="F79">
        <f>'Holding period returnprocess'!J86</f>
        <v>0.41457003218608379</v>
      </c>
      <c r="G79">
        <f>'Holding period returnprocess'!K86</f>
        <v>0.78246736398310968</v>
      </c>
      <c r="H79">
        <f>'Holding period returnprocess'!L86</f>
        <v>1.6868661640885276</v>
      </c>
      <c r="I79">
        <f>'Holding period returnprocess'!M86</f>
        <v>1.8444686324283106</v>
      </c>
      <c r="J79">
        <f>Bond_volatility!B85</f>
        <v>1.8933568760239449E-2</v>
      </c>
      <c r="K79">
        <f>Bond_volatility!C85</f>
        <v>9.8374363364048256E-3</v>
      </c>
      <c r="L79">
        <f>Bond_volatility!D85</f>
        <v>3.7756302222237435E-2</v>
      </c>
      <c r="M79">
        <f>Bond_volatility!E85</f>
        <v>4.0124644080046949E-2</v>
      </c>
      <c r="N79">
        <f>Bond_volatility!F85</f>
        <v>5.6136990870459189E-2</v>
      </c>
      <c r="O79">
        <f>Bond_volatility!G85</f>
        <v>2.5525784521180182E-2</v>
      </c>
      <c r="P79">
        <f>Bond_volatility!H85</f>
        <v>1.0887552481744332E-2</v>
      </c>
      <c r="Q79">
        <f>Bond_volatility!I85</f>
        <v>1.1003658328930953E-2</v>
      </c>
      <c r="R79">
        <f>Economicpolicyuncertainty!B85</f>
        <v>116.78427587925067</v>
      </c>
      <c r="S79">
        <f>'Control variable'!E79</f>
        <v>-2.1706278581863171E-2</v>
      </c>
      <c r="T79">
        <f>'Control variable'!F79</f>
        <v>1.041124508410732E-3</v>
      </c>
      <c r="U79">
        <f>'Control variable'!G79</f>
        <v>-1.6000341346441189E-2</v>
      </c>
    </row>
    <row r="80" spans="1:21" x14ac:dyDescent="0.3">
      <c r="A80" s="2">
        <f>'Holding period returnprocess'!A87</f>
        <v>41180</v>
      </c>
      <c r="B80">
        <f>'Holding period returnprocess'!F87</f>
        <v>9.9975008330198567E-2</v>
      </c>
      <c r="C80">
        <f>'Holding period returnprocess'!G87</f>
        <v>9.9975008330198567E-2</v>
      </c>
      <c r="D80">
        <f>'Holding period returnprocess'!H87</f>
        <v>0.10097450608258662</v>
      </c>
      <c r="E80">
        <f>'Holding period returnprocess'!I87</f>
        <v>0.19790205463861749</v>
      </c>
      <c r="F80">
        <f>'Holding period returnprocess'!J87</f>
        <v>0.40459049024496718</v>
      </c>
      <c r="G80">
        <f>'Holding period returnprocess'!K87</f>
        <v>0.77250616285944251</v>
      </c>
      <c r="H80">
        <f>'Holding period returnprocess'!L87</f>
        <v>1.641247309419857</v>
      </c>
      <c r="I80">
        <f>'Holding period returnprocess'!M87</f>
        <v>1.7889750113612559</v>
      </c>
      <c r="J80">
        <f>Bond_volatility!B86</f>
        <v>6.0797794937420225E-3</v>
      </c>
      <c r="K80">
        <f>Bond_volatility!C86</f>
        <v>2.317135770736016E-2</v>
      </c>
      <c r="L80">
        <f>Bond_volatility!D86</f>
        <v>4.3063382432072722E-2</v>
      </c>
      <c r="M80">
        <f>Bond_volatility!E86</f>
        <v>5.8140292880317697E-2</v>
      </c>
      <c r="N80">
        <f>Bond_volatility!F86</f>
        <v>5.4137862716405714E-2</v>
      </c>
      <c r="O80">
        <f>Bond_volatility!G86</f>
        <v>2.9164451025099403E-2</v>
      </c>
      <c r="P80">
        <f>Bond_volatility!H86</f>
        <v>1.3223440864505675E-2</v>
      </c>
      <c r="Q80">
        <f>Bond_volatility!I86</f>
        <v>1.3270503691663988E-2</v>
      </c>
      <c r="R80">
        <f>Economicpolicyuncertainty!B86</f>
        <v>103.36310243499324</v>
      </c>
      <c r="S80">
        <f>'Control variable'!E80</f>
        <v>-1.5220994010355243E-2</v>
      </c>
      <c r="T80">
        <f>'Control variable'!F80</f>
        <v>2.0855064910213611E-3</v>
      </c>
      <c r="U80">
        <f>'Control variable'!G80</f>
        <v>0</v>
      </c>
    </row>
    <row r="81" spans="1:21" x14ac:dyDescent="0.3">
      <c r="A81" s="2">
        <f>'Holding period returnprocess'!A88</f>
        <v>41152</v>
      </c>
      <c r="B81">
        <f>'Holding period returnprocess'!F88</f>
        <v>9.6976485102856599E-2</v>
      </c>
      <c r="C81">
        <f>'Holding period returnprocess'!G88</f>
        <v>9.6976485102856599E-2</v>
      </c>
      <c r="D81">
        <f>'Holding period returnprocess'!H88</f>
        <v>9.9975008330198567E-2</v>
      </c>
      <c r="E81">
        <f>'Holding period returnprocess'!I88</f>
        <v>0.22387465358326311</v>
      </c>
      <c r="F81">
        <f>'Holding period returnprocess'!J88</f>
        <v>0.43552544955484801</v>
      </c>
      <c r="G81">
        <f>'Holding period returnprocess'!K88</f>
        <v>0.81533580810976003</v>
      </c>
      <c r="H81">
        <f>'Holding period returnprocess'!L88</f>
        <v>1.6481899803156397</v>
      </c>
      <c r="I81">
        <f>'Holding period returnprocess'!M88</f>
        <v>1.8097869237222473</v>
      </c>
      <c r="J81">
        <f>Bond_volatility!B87</f>
        <v>2.498632645440059E-2</v>
      </c>
      <c r="K81">
        <f>Bond_volatility!C87</f>
        <v>4.4449931243590569E-2</v>
      </c>
      <c r="L81">
        <f>Bond_volatility!D87</f>
        <v>2.123011139716335E-2</v>
      </c>
      <c r="M81">
        <f>Bond_volatility!E87</f>
        <v>9.3947015350615198E-2</v>
      </c>
      <c r="N81">
        <f>Bond_volatility!F87</f>
        <v>8.6091495906833571E-2</v>
      </c>
      <c r="O81">
        <f>Bond_volatility!G87</f>
        <v>4.7886297280432664E-2</v>
      </c>
      <c r="P81">
        <f>Bond_volatility!H87</f>
        <v>2.1436933254844782E-2</v>
      </c>
      <c r="Q81">
        <f>Bond_volatility!I87</f>
        <v>1.9730290805934386E-2</v>
      </c>
      <c r="R81">
        <f>Economicpolicyuncertainty!B87</f>
        <v>96.7165657170072</v>
      </c>
      <c r="S81">
        <f>'Control variable'!E81</f>
        <v>-5.022612266291332E-3</v>
      </c>
      <c r="T81">
        <f>'Control variable'!F81</f>
        <v>-3.126630999431862E-3</v>
      </c>
      <c r="U81">
        <f>'Control variable'!G81</f>
        <v>-2.3530497410194161E-2</v>
      </c>
    </row>
    <row r="82" spans="1:21" x14ac:dyDescent="0.3">
      <c r="A82" s="2">
        <f>'Holding period returnprocess'!A89</f>
        <v>41121</v>
      </c>
      <c r="B82">
        <f>'Holding period returnprocess'!F89</f>
        <v>0.10497244714309988</v>
      </c>
      <c r="C82">
        <f>'Holding period returnprocess'!G89</f>
        <v>9.6976485102856599E-2</v>
      </c>
      <c r="D82">
        <f>'Holding period returnprocess'!H89</f>
        <v>0.10297348660255119</v>
      </c>
      <c r="E82">
        <f>'Holding period returnprocess'!I89</f>
        <v>0.19690304116441465</v>
      </c>
      <c r="F82">
        <f>'Holding period returnprocess'!J89</f>
        <v>0.4155679589931508</v>
      </c>
      <c r="G82">
        <f>'Holding period returnprocess'!K89</f>
        <v>0.80039627585960282</v>
      </c>
      <c r="H82">
        <f>'Holding period returnprocess'!L89</f>
        <v>1.5956180469776815</v>
      </c>
      <c r="I82">
        <f>'Holding period returnprocess'!M89</f>
        <v>1.753292408022447</v>
      </c>
      <c r="J82">
        <f>Bond_volatility!B88</f>
        <v>3.5105008122473948E-2</v>
      </c>
      <c r="K82">
        <f>Bond_volatility!C88</f>
        <v>1.6022804021798519E-2</v>
      </c>
      <c r="L82">
        <f>Bond_volatility!D88</f>
        <v>2.6875796516187943E-2</v>
      </c>
      <c r="M82">
        <f>Bond_volatility!E88</f>
        <v>6.1618786767046657E-2</v>
      </c>
      <c r="N82">
        <f>Bond_volatility!F88</f>
        <v>6.2003684849042111E-2</v>
      </c>
      <c r="O82">
        <f>Bond_volatility!G88</f>
        <v>3.2458679645340001E-2</v>
      </c>
      <c r="P82">
        <f>Bond_volatility!H88</f>
        <v>1.8980088074947787E-2</v>
      </c>
      <c r="Q82">
        <f>Bond_volatility!I88</f>
        <v>1.9239840152741782E-2</v>
      </c>
      <c r="R82">
        <f>Economicpolicyuncertainty!B88</f>
        <v>98.041464657126284</v>
      </c>
      <c r="S82">
        <f>'Control variable'!E82</f>
        <v>-7.9840743482205313E-3</v>
      </c>
      <c r="T82">
        <f>'Control variable'!F82</f>
        <v>-5.1894252422254959E-3</v>
      </c>
      <c r="U82">
        <f>'Control variable'!G82</f>
        <v>1.5625317903080815E-2</v>
      </c>
    </row>
    <row r="83" spans="1:21" x14ac:dyDescent="0.3">
      <c r="A83" s="2">
        <f>'Holding period returnprocess'!A90</f>
        <v>41089</v>
      </c>
      <c r="B83">
        <f>'Holding period returnprocess'!F90</f>
        <v>0.10597191992117365</v>
      </c>
      <c r="C83">
        <f>'Holding period returnprocess'!G90</f>
        <v>9.9975008330198567E-2</v>
      </c>
      <c r="D83">
        <f>'Holding period returnprocess'!H90</f>
        <v>0.10297348660255119</v>
      </c>
      <c r="E83">
        <f>'Holding period returnprocess'!I90</f>
        <v>0.21788127626475615</v>
      </c>
      <c r="F83">
        <f>'Holding period returnprocess'!J90</f>
        <v>0.43752108908246545</v>
      </c>
      <c r="G83">
        <f>'Holding period returnprocess'!K90</f>
        <v>0.83724510364824223</v>
      </c>
      <c r="H83">
        <f>'Holding period returnprocess'!L90</f>
        <v>1.6581076635468464</v>
      </c>
      <c r="I83">
        <f>'Holding period returnprocess'!M90</f>
        <v>1.8216784727981998</v>
      </c>
      <c r="J83">
        <f>Bond_volatility!B89</f>
        <v>4.3203786023437961E-2</v>
      </c>
      <c r="K83">
        <f>Bond_volatility!C89</f>
        <v>0</v>
      </c>
      <c r="L83">
        <f>Bond_volatility!D89</f>
        <v>2.0020630681564774E-2</v>
      </c>
      <c r="M83">
        <f>Bond_volatility!E89</f>
        <v>6.0481870385292721E-2</v>
      </c>
      <c r="N83">
        <f>Bond_volatility!F89</f>
        <v>6.8792508626219939E-2</v>
      </c>
      <c r="O83">
        <f>Bond_volatility!G89</f>
        <v>3.5317730481295204E-2</v>
      </c>
      <c r="P83">
        <f>Bond_volatility!H89</f>
        <v>1.7877319020540683E-2</v>
      </c>
      <c r="Q83">
        <f>Bond_volatility!I89</f>
        <v>1.9744378651847458E-2</v>
      </c>
      <c r="R83">
        <f>Economicpolicyuncertainty!B89</f>
        <v>172.81648388424878</v>
      </c>
      <c r="S83">
        <f>'Control variable'!E83</f>
        <v>-1.7734454939768579E-2</v>
      </c>
      <c r="T83">
        <f>'Control variable'!F83</f>
        <v>-3.1007776782481593E-3</v>
      </c>
      <c r="U83">
        <f>'Control variable'!G83</f>
        <v>9.0596895352226647E-2</v>
      </c>
    </row>
    <row r="84" spans="1:21" x14ac:dyDescent="0.3">
      <c r="A84" s="2">
        <f>'Holding period returnprocess'!A91</f>
        <v>41060</v>
      </c>
      <c r="B84">
        <f>'Holding period returnprocess'!F91</f>
        <v>0.10497244714309988</v>
      </c>
      <c r="C84">
        <f>'Holding period returnprocess'!G91</f>
        <v>9.9975008330198567E-2</v>
      </c>
      <c r="D84">
        <f>'Holding period returnprocess'!H91</f>
        <v>0.10197399884002087</v>
      </c>
      <c r="E84">
        <f>'Holding period returnprocess'!I91</f>
        <v>0.22487353234186522</v>
      </c>
      <c r="F84">
        <f>'Holding period returnprocess'!J91</f>
        <v>0.45847410197027644</v>
      </c>
      <c r="G84">
        <f>'Holding period returnprocess'!K91</f>
        <v>0.84620730556318657</v>
      </c>
      <c r="H84">
        <f>'Holding period returnprocess'!L91</f>
        <v>1.6184339794672389</v>
      </c>
      <c r="I84">
        <f>'Holding period returnprocess'!M91</f>
        <v>1.737431429490919</v>
      </c>
      <c r="J84">
        <f>Bond_volatility!B90</f>
        <v>1.6758447535124302E-2</v>
      </c>
      <c r="K84">
        <f>Bond_volatility!C90</f>
        <v>2.6986578100860963E-2</v>
      </c>
      <c r="L84">
        <f>Bond_volatility!D90</f>
        <v>5.3648437283592282E-2</v>
      </c>
      <c r="M84">
        <f>Bond_volatility!E90</f>
        <v>6.4137189296727154E-2</v>
      </c>
      <c r="N84">
        <f>Bond_volatility!F90</f>
        <v>7.2840589208991377E-2</v>
      </c>
      <c r="O84">
        <f>Bond_volatility!G90</f>
        <v>3.5237019320759157E-2</v>
      </c>
      <c r="P84">
        <f>Bond_volatility!H90</f>
        <v>2.1925655138035138E-2</v>
      </c>
      <c r="Q84">
        <f>Bond_volatility!I90</f>
        <v>2.3419604910500023E-2</v>
      </c>
      <c r="R84">
        <f>Economicpolicyuncertainty!B90</f>
        <v>144.13596750144816</v>
      </c>
      <c r="S84">
        <f>'Control variable'!E84</f>
        <v>-4.870930234596566E-3</v>
      </c>
      <c r="T84">
        <f>'Control variable'!F84</f>
        <v>1.032524614189184E-3</v>
      </c>
      <c r="U84">
        <f>'Control variable'!G84</f>
        <v>5.7665641849809081E-2</v>
      </c>
    </row>
    <row r="85" spans="1:21" x14ac:dyDescent="0.3">
      <c r="A85" s="2">
        <f>'Holding period returnprocess'!A92</f>
        <v>41026</v>
      </c>
      <c r="B85">
        <f>'Holding period returnprocess'!F92</f>
        <v>0.10996976108710345</v>
      </c>
      <c r="C85">
        <f>'Holding period returnprocess'!G92</f>
        <v>0.10897030828750261</v>
      </c>
      <c r="D85">
        <f>'Holding period returnprocess'!H92</f>
        <v>0.12895841538042696</v>
      </c>
      <c r="E85">
        <f>'Holding period returnprocess'!I92</f>
        <v>0.26582326668619322</v>
      </c>
      <c r="F85">
        <f>'Holding period returnprocess'!J92</f>
        <v>0.49538597497851461</v>
      </c>
      <c r="G85">
        <f>'Holding period returnprocess'!K92</f>
        <v>0.89997208497844172</v>
      </c>
      <c r="H85">
        <f>'Holding period returnprocess'!L92</f>
        <v>1.6928156824258727</v>
      </c>
      <c r="I85">
        <f>'Holding period returnprocess'!M92</f>
        <v>1.8216784727981998</v>
      </c>
      <c r="J85">
        <f>Bond_volatility!B91</f>
        <v>2.219922120188449E-2</v>
      </c>
      <c r="K85">
        <f>Bond_volatility!C91</f>
        <v>3.4150684505190432E-2</v>
      </c>
      <c r="L85">
        <f>Bond_volatility!D91</f>
        <v>6.718478034136198E-2</v>
      </c>
      <c r="M85">
        <f>Bond_volatility!E91</f>
        <v>5.5275454375126383E-2</v>
      </c>
      <c r="N85">
        <f>Bond_volatility!F91</f>
        <v>4.7838766533976937E-2</v>
      </c>
      <c r="O85">
        <f>Bond_volatility!G91</f>
        <v>2.3909796554045716E-2</v>
      </c>
      <c r="P85">
        <f>Bond_volatility!H91</f>
        <v>1.3439009251138152E-2</v>
      </c>
      <c r="Q85">
        <f>Bond_volatility!I91</f>
        <v>1.2319055841073316E-2</v>
      </c>
      <c r="R85">
        <f>Economicpolicyuncertainty!B91</f>
        <v>139.7090484956106</v>
      </c>
      <c r="S85">
        <f>'Control variable'!E85</f>
        <v>-1.9417481829102992E-3</v>
      </c>
      <c r="T85">
        <f>'Control variable'!F85</f>
        <v>4.1407926660313871E-3</v>
      </c>
      <c r="U85">
        <f>'Control variable'!G85</f>
        <v>-7.4760075209109156E-2</v>
      </c>
    </row>
    <row r="86" spans="1:21" x14ac:dyDescent="0.3">
      <c r="A86" s="2">
        <f>'Holding period returnprocess'!A93</f>
        <v>40998</v>
      </c>
      <c r="B86">
        <f>'Holding period returnprocess'!F93</f>
        <v>0.10897030828750261</v>
      </c>
      <c r="C86">
        <f>'Holding period returnprocess'!G93</f>
        <v>0.11496695016849363</v>
      </c>
      <c r="D86">
        <f>'Holding period returnprocess'!H93</f>
        <v>0.16393279673528396</v>
      </c>
      <c r="E86">
        <f>'Holding period returnprocess'!I93</f>
        <v>0.32273945797917308</v>
      </c>
      <c r="F86">
        <f>'Holding period returnprocess'!J93</f>
        <v>0.58913145771390762</v>
      </c>
      <c r="G86">
        <f>'Holding period returnprocess'!K93</f>
        <v>0.9855676472593331</v>
      </c>
      <c r="H86">
        <f>'Holding period returnprocess'!L93</f>
        <v>1.7443707623738931</v>
      </c>
      <c r="I86">
        <f>'Holding period returnprocess'!M93</f>
        <v>1.8623025982187136</v>
      </c>
      <c r="J86">
        <f>Bond_volatility!B92</f>
        <v>2.1362686080589232E-2</v>
      </c>
      <c r="K86">
        <f>Bond_volatility!C92</f>
        <v>3.6024591462810195E-2</v>
      </c>
      <c r="L86">
        <f>Bond_volatility!D92</f>
        <v>5.7095112153348407E-2</v>
      </c>
      <c r="M86">
        <f>Bond_volatility!E92</f>
        <v>8.9988451789795712E-2</v>
      </c>
      <c r="N86">
        <f>Bond_volatility!F92</f>
        <v>7.6916087524820959E-2</v>
      </c>
      <c r="O86">
        <f>Bond_volatility!G92</f>
        <v>3.3146973809638491E-2</v>
      </c>
      <c r="P86">
        <f>Bond_volatility!H92</f>
        <v>1.4988499687607824E-2</v>
      </c>
      <c r="Q86">
        <f>Bond_volatility!I92</f>
        <v>1.3573385639155377E-2</v>
      </c>
      <c r="R86">
        <f>Economicpolicyuncertainty!B92</f>
        <v>113.62239557351316</v>
      </c>
      <c r="S86">
        <f>'Control variable'!E86</f>
        <v>-1.9379851026786882E-3</v>
      </c>
      <c r="T86">
        <f>'Control variable'!F86</f>
        <v>2.0768439448390691E-3</v>
      </c>
      <c r="U86">
        <f>'Control variable'!G86</f>
        <v>-9.2996256673927732E-2</v>
      </c>
    </row>
    <row r="87" spans="1:21" x14ac:dyDescent="0.3">
      <c r="A87" s="2">
        <f>'Holding period returnprocess'!A94</f>
        <v>40968</v>
      </c>
      <c r="B87">
        <f>'Holding period returnprocess'!F94</f>
        <v>0.10897030828750261</v>
      </c>
      <c r="C87">
        <f>'Holding period returnprocess'!G94</f>
        <v>0.10897030828750261</v>
      </c>
      <c r="D87">
        <f>'Holding period returnprocess'!H94</f>
        <v>0.14494746289141958</v>
      </c>
      <c r="E87">
        <f>'Holding period returnprocess'!I94</f>
        <v>0.31175689279864977</v>
      </c>
      <c r="F87">
        <f>'Holding period returnprocess'!J94</f>
        <v>0.55024238866051423</v>
      </c>
      <c r="G87">
        <f>'Holding period returnprocess'!K94</f>
        <v>0.97462142059509205</v>
      </c>
      <c r="H87">
        <f>'Holding period returnprocess'!L94</f>
        <v>1.7433794438458934</v>
      </c>
      <c r="I87">
        <f>'Holding period returnprocess'!M94</f>
        <v>1.8613118640599249</v>
      </c>
      <c r="J87">
        <f>Bond_volatility!B93</f>
        <v>3.7065630834299618E-2</v>
      </c>
      <c r="K87">
        <f>Bond_volatility!C93</f>
        <v>6.1891046442046814E-2</v>
      </c>
      <c r="L87">
        <f>Bond_volatility!D93</f>
        <v>5.7945192131232601E-2</v>
      </c>
      <c r="M87">
        <f>Bond_volatility!E93</f>
        <v>5.052806185618746E-2</v>
      </c>
      <c r="N87">
        <f>Bond_volatility!F93</f>
        <v>4.2952865477983472E-2</v>
      </c>
      <c r="O87">
        <f>Bond_volatility!G93</f>
        <v>1.9449053346043656E-2</v>
      </c>
      <c r="P87">
        <f>Bond_volatility!H93</f>
        <v>8.5891137483426489E-3</v>
      </c>
      <c r="Q87">
        <f>Bond_volatility!I93</f>
        <v>9.4843507392344383E-3</v>
      </c>
      <c r="R87">
        <f>Economicpolicyuncertainty!B93</f>
        <v>131.0588866813419</v>
      </c>
      <c r="S87">
        <f>'Control variable'!E87</f>
        <v>3.8797332855890704E-3</v>
      </c>
      <c r="T87">
        <f>'Control variable'!F87</f>
        <v>2.0811662038246709E-3</v>
      </c>
      <c r="U87">
        <f>'Control variable'!G87</f>
        <v>-1.151644206155918E-2</v>
      </c>
    </row>
    <row r="88" spans="1:21" x14ac:dyDescent="0.3">
      <c r="A88" s="2">
        <f>'Holding period returnprocess'!A95</f>
        <v>40939</v>
      </c>
      <c r="B88">
        <f>'Holding period returnprocess'!F95</f>
        <v>0.1239615758811618</v>
      </c>
      <c r="C88">
        <f>'Holding period returnprocess'!G95</f>
        <v>0.12695969456172118</v>
      </c>
      <c r="D88">
        <f>'Holding period returnprocess'!H95</f>
        <v>0.20289704715886417</v>
      </c>
      <c r="E88">
        <f>'Holding period returnprocess'!I95</f>
        <v>0.34270621334809293</v>
      </c>
      <c r="F88">
        <f>'Holding period returnprocess'!J95</f>
        <v>0.54924513360504568</v>
      </c>
      <c r="G88">
        <f>'Holding period returnprocess'!K95</f>
        <v>0.97163598207141588</v>
      </c>
      <c r="H88">
        <f>'Holding period returnprocess'!L95</f>
        <v>1.7255348700714983</v>
      </c>
      <c r="I88">
        <f>'Holding period returnprocess'!M95</f>
        <v>1.8375327717987791</v>
      </c>
      <c r="J88">
        <f>Bond_volatility!B94</f>
        <v>3.6941810022130692E-2</v>
      </c>
      <c r="K88">
        <f>Bond_volatility!C94</f>
        <v>2.2943974990952132E-2</v>
      </c>
      <c r="L88">
        <f>Bond_volatility!D94</f>
        <v>2.7616976391965829E-2</v>
      </c>
      <c r="M88">
        <f>Bond_volatility!E94</f>
        <v>3.7703856730838037E-2</v>
      </c>
      <c r="N88">
        <f>Bond_volatility!F94</f>
        <v>3.9369278421384345E-2</v>
      </c>
      <c r="O88">
        <f>Bond_volatility!G94</f>
        <v>2.2271152195565299E-2</v>
      </c>
      <c r="P88">
        <f>Bond_volatility!H94</f>
        <v>1.0045322734981543E-2</v>
      </c>
      <c r="Q88">
        <f>Bond_volatility!I94</f>
        <v>8.4114705098839952E-3</v>
      </c>
      <c r="R88">
        <f>Economicpolicyuncertainty!B94</f>
        <v>137.15482138037615</v>
      </c>
      <c r="S88">
        <f>'Control variable'!E88</f>
        <v>1.9627715480440622E-2</v>
      </c>
      <c r="T88">
        <f>'Control variable'!F88</f>
        <v>1.04220957844359E-3</v>
      </c>
      <c r="U88">
        <f>'Control variable'!G88</f>
        <v>2.7080958602670614E-2</v>
      </c>
    </row>
    <row r="89" spans="1:21" x14ac:dyDescent="0.3">
      <c r="A89" s="2">
        <f>'Holding period returnprocess'!A96</f>
        <v>40907</v>
      </c>
      <c r="B89">
        <f>'Holding period returnprocess'!F96</f>
        <v>0.11896461153670822</v>
      </c>
      <c r="C89">
        <f>'Holding period returnprocess'!G96</f>
        <v>0.1309571162249078</v>
      </c>
      <c r="D89">
        <f>'Holding period returnprocess'!H96</f>
        <v>0.19490499924546545</v>
      </c>
      <c r="E89">
        <f>'Holding period returnprocess'!I96</f>
        <v>0.34270621334809293</v>
      </c>
      <c r="F89">
        <f>'Holding period returnprocess'!J96</f>
        <v>0.55921746040023756</v>
      </c>
      <c r="G89">
        <f>'Holding period returnprocess'!K96</f>
        <v>0.9845725605001977</v>
      </c>
      <c r="H89">
        <f>'Holding period returnprocess'!L96</f>
        <v>1.7324746157305175</v>
      </c>
      <c r="I89">
        <f>'Holding period returnprocess'!M96</f>
        <v>1.8236603289055662</v>
      </c>
      <c r="J89">
        <f>Bond_volatility!B95</f>
        <v>7.1916652547617359E-3</v>
      </c>
      <c r="K89">
        <f>Bond_volatility!C95</f>
        <v>4.238460023778564E-2</v>
      </c>
      <c r="L89">
        <f>Bond_volatility!D95</f>
        <v>4.7747209735651094E-2</v>
      </c>
      <c r="M89">
        <f>Bond_volatility!E95</f>
        <v>3.9771261306028871E-2</v>
      </c>
      <c r="N89">
        <f>Bond_volatility!F95</f>
        <v>3.9291832273331384E-2</v>
      </c>
      <c r="O89">
        <f>Bond_volatility!G95</f>
        <v>2.1218746026045399E-2</v>
      </c>
      <c r="P89">
        <f>Bond_volatility!H95</f>
        <v>1.1144453082947233E-2</v>
      </c>
      <c r="Q89">
        <f>Bond_volatility!I95</f>
        <v>1.17485276232398E-2</v>
      </c>
      <c r="R89">
        <f>Economicpolicyuncertainty!B95</f>
        <v>135.1452340619897</v>
      </c>
      <c r="S89">
        <f>'Control variable'!E89</f>
        <v>-2.1569463663350979E-2</v>
      </c>
      <c r="T89">
        <f>'Control variable'!F89</f>
        <v>-6.2370264555476609E-3</v>
      </c>
      <c r="U89">
        <f>'Control variable'!G89</f>
        <v>5.2325819001739896E-2</v>
      </c>
    </row>
    <row r="90" spans="1:21" x14ac:dyDescent="0.3">
      <c r="A90" s="2">
        <f>'Holding period returnprocess'!A97</f>
        <v>40877</v>
      </c>
      <c r="B90">
        <f>'Holding period returnprocess'!F97</f>
        <v>0.12096341225630619</v>
      </c>
      <c r="C90">
        <f>'Holding period returnprocess'!G97</f>
        <v>0.139951022854653</v>
      </c>
      <c r="D90">
        <f>'Holding period returnprocess'!H97</f>
        <v>0.21088877572087494</v>
      </c>
      <c r="E90">
        <f>'Holding period returnprocess'!I97</f>
        <v>0.39660649814805105</v>
      </c>
      <c r="F90">
        <f>'Holding period returnprocess'!J97</f>
        <v>0.66290019356595598</v>
      </c>
      <c r="G90">
        <f>'Holding period returnprocess'!K97</f>
        <v>1.0790837033815071</v>
      </c>
      <c r="H90">
        <f>'Holding period returnprocess'!L97</f>
        <v>1.7988857159152474</v>
      </c>
      <c r="I90">
        <f>'Holding period returnprocess'!M97</f>
        <v>1.8979657597534214</v>
      </c>
      <c r="J90">
        <f>Bond_volatility!B96</f>
        <v>1.3276194114761778E-2</v>
      </c>
      <c r="K90">
        <f>Bond_volatility!C96</f>
        <v>6.4160805103483112E-2</v>
      </c>
      <c r="L90">
        <f>Bond_volatility!D96</f>
        <v>7.464688525256355E-2</v>
      </c>
      <c r="M90">
        <f>Bond_volatility!E96</f>
        <v>6.9376521243089961E-2</v>
      </c>
      <c r="N90">
        <f>Bond_volatility!F96</f>
        <v>6.2071227892129092E-2</v>
      </c>
      <c r="O90">
        <f>Bond_volatility!G96</f>
        <v>3.0342442131288193E-2</v>
      </c>
      <c r="P90">
        <f>Bond_volatility!H96</f>
        <v>1.8419183351020555E-2</v>
      </c>
      <c r="Q90">
        <f>Bond_volatility!I96</f>
        <v>1.83043808572938E-2</v>
      </c>
      <c r="R90">
        <f>Economicpolicyuncertainty!B96</f>
        <v>155.89067204346358</v>
      </c>
      <c r="S90">
        <f>'Control variable'!E90</f>
        <v>1.7612979768276575E-2</v>
      </c>
      <c r="T90">
        <f>'Control variable'!F90</f>
        <v>1.0368067284403084E-3</v>
      </c>
      <c r="U90">
        <f>'Control variable'!G90</f>
        <v>-1.2320484388040736E-2</v>
      </c>
    </row>
    <row r="91" spans="1:21" x14ac:dyDescent="0.3">
      <c r="A91" s="2">
        <f>'Holding period returnprocess'!A98</f>
        <v>40847</v>
      </c>
      <c r="B91">
        <f>'Holding period returnprocess'!F98</f>
        <v>0.11396752234091628</v>
      </c>
      <c r="C91">
        <f>'Holding period returnprocess'!G98</f>
        <v>0.14294890185533582</v>
      </c>
      <c r="D91">
        <f>'Holding period returnprocess'!H98</f>
        <v>0.20689295135717578</v>
      </c>
      <c r="E91">
        <f>'Holding period returnprocess'!I98</f>
        <v>0.3916163412323197</v>
      </c>
      <c r="F91">
        <f>'Holding period returnprocess'!J98</f>
        <v>0.61804406939561662</v>
      </c>
      <c r="G91">
        <f>'Holding period returnprocess'!K98</f>
        <v>1.0532219344999578</v>
      </c>
      <c r="H91">
        <f>'Holding period returnprocess'!L98</f>
        <v>1.7810460941034167</v>
      </c>
      <c r="I91">
        <f>'Holding period returnprocess'!M98</f>
        <v>1.8989563123579645</v>
      </c>
      <c r="J91">
        <f>Bond_volatility!B97</f>
        <v>3.9440860556253628E-2</v>
      </c>
      <c r="K91">
        <f>Bond_volatility!C97</f>
        <v>3.8258856124039752E-2</v>
      </c>
      <c r="L91">
        <f>Bond_volatility!D97</f>
        <v>4.0922013020054056E-2</v>
      </c>
      <c r="M91">
        <f>Bond_volatility!E97</f>
        <v>5.0195626086339436E-2</v>
      </c>
      <c r="N91">
        <f>Bond_volatility!F97</f>
        <v>5.7901034467649395E-2</v>
      </c>
      <c r="O91">
        <f>Bond_volatility!G97</f>
        <v>3.1563755192651352E-2</v>
      </c>
      <c r="P91">
        <f>Bond_volatility!H97</f>
        <v>1.4052791548252777E-2</v>
      </c>
      <c r="Q91">
        <f>Bond_volatility!I97</f>
        <v>1.219951970457043E-2</v>
      </c>
      <c r="R91">
        <f>Economicpolicyuncertainty!B97</f>
        <v>161.39565289787799</v>
      </c>
      <c r="S91">
        <f>'Control variable'!E91</f>
        <v>-8.8452665149663344E-3</v>
      </c>
      <c r="T91">
        <f>'Control variable'!F91</f>
        <v>0</v>
      </c>
      <c r="U91">
        <f>'Control variable'!G91</f>
        <v>3.742640551911703E-2</v>
      </c>
    </row>
    <row r="92" spans="1:21" x14ac:dyDescent="0.3">
      <c r="A92" s="2">
        <f>'Holding period returnprocess'!A99</f>
        <v>40816</v>
      </c>
      <c r="B92">
        <f>'Holding period returnprocess'!F99</f>
        <v>0.11396752234091628</v>
      </c>
      <c r="C92">
        <f>'Holding period returnprocess'!G99</f>
        <v>0.13695309891694843</v>
      </c>
      <c r="D92">
        <f>'Holding period returnprocess'!H99</f>
        <v>0.19890106312270567</v>
      </c>
      <c r="E92">
        <f>'Holding period returnprocess'!I99</f>
        <v>0.37365074533637205</v>
      </c>
      <c r="F92">
        <f>'Holding period returnprocess'!J99</f>
        <v>0.59810478450155569</v>
      </c>
      <c r="G92">
        <f>'Holding period returnprocess'!K99</f>
        <v>1.0293465639059771</v>
      </c>
      <c r="H92">
        <f>'Holding period returnprocess'!L99</f>
        <v>1.7235520413680847</v>
      </c>
      <c r="I92">
        <f>'Holding period returnprocess'!M99</f>
        <v>1.8523950357742542</v>
      </c>
      <c r="J92">
        <f>Bond_volatility!B98</f>
        <v>3.560101979933087E-2</v>
      </c>
      <c r="K92">
        <f>Bond_volatility!C98</f>
        <v>4.951735200061453E-2</v>
      </c>
      <c r="L92">
        <f>Bond_volatility!D98</f>
        <v>6.1628924074158861E-2</v>
      </c>
      <c r="M92">
        <f>Bond_volatility!E98</f>
        <v>6.4845163058047217E-2</v>
      </c>
      <c r="N92">
        <f>Bond_volatility!F98</f>
        <v>6.2263655562666859E-2</v>
      </c>
      <c r="O92">
        <f>Bond_volatility!G98</f>
        <v>3.2161453041502891E-2</v>
      </c>
      <c r="P92">
        <f>Bond_volatility!H98</f>
        <v>1.9978611336873481E-2</v>
      </c>
      <c r="Q92">
        <f>Bond_volatility!I98</f>
        <v>1.932186143910156E-2</v>
      </c>
      <c r="R92">
        <f>Economicpolicyuncertainty!B98</f>
        <v>149.40810997889432</v>
      </c>
      <c r="S92">
        <f>'Control variable'!E92</f>
        <v>1.6773950270473608E-2</v>
      </c>
      <c r="T92">
        <f>'Control variable'!F92</f>
        <v>1.0378828124200214E-3</v>
      </c>
      <c r="U92">
        <f>'Control variable'!G92</f>
        <v>0.10724553035359759</v>
      </c>
    </row>
    <row r="93" spans="1:21" x14ac:dyDescent="0.3">
      <c r="A93" s="2">
        <f>'Holding period returnprocess'!A100</f>
        <v>40786</v>
      </c>
      <c r="B93">
        <f>'Holding period returnprocess'!F100</f>
        <v>0.11696579084093338</v>
      </c>
      <c r="C93">
        <f>'Holding period returnprocess'!G100</f>
        <v>0.13595378095145125</v>
      </c>
      <c r="D93">
        <f>'Holding period returnprocess'!H100</f>
        <v>0.1819172402037974</v>
      </c>
      <c r="E93">
        <f>'Holding period returnprocess'!I100</f>
        <v>0.35268884357359781</v>
      </c>
      <c r="F93">
        <f>'Holding period returnprocess'!J100</f>
        <v>0.58314901617936921</v>
      </c>
      <c r="G93">
        <f>'Holding period returnprocess'!K100</f>
        <v>1.0532219344999578</v>
      </c>
      <c r="H93">
        <f>'Holding period returnprocess'!L100</f>
        <v>1.8305966706300927</v>
      </c>
      <c r="I93">
        <f>'Holding period returnprocess'!M100</f>
        <v>1.9573902341601939</v>
      </c>
      <c r="J93">
        <f>Bond_volatility!B99</f>
        <v>2.0835033523898837E-2</v>
      </c>
      <c r="K93">
        <f>Bond_volatility!C99</f>
        <v>7.1765858440151736E-2</v>
      </c>
      <c r="L93">
        <f>Bond_volatility!D99</f>
        <v>9.6862678690094836E-2</v>
      </c>
      <c r="M93">
        <f>Bond_volatility!E99</f>
        <v>7.8274163994674573E-2</v>
      </c>
      <c r="N93">
        <f>Bond_volatility!F99</f>
        <v>5.931790718032752E-2</v>
      </c>
      <c r="O93">
        <f>Bond_volatility!G99</f>
        <v>3.4411123379660472E-2</v>
      </c>
      <c r="P93">
        <f>Bond_volatility!H99</f>
        <v>2.2632474557417747E-2</v>
      </c>
      <c r="Q93">
        <f>Bond_volatility!I99</f>
        <v>2.3555679708811807E-2</v>
      </c>
      <c r="R93">
        <f>Economicpolicyuncertainty!B99</f>
        <v>231.46286184094632</v>
      </c>
      <c r="S93">
        <f>'Control variable'!E93</f>
        <v>1.2012156448003434E-2</v>
      </c>
      <c r="T93">
        <f>'Control variable'!F93</f>
        <v>0</v>
      </c>
      <c r="U93">
        <f>'Control variable'!G93</f>
        <v>-4.1576426845740332E-2</v>
      </c>
    </row>
    <row r="94" spans="1:21" x14ac:dyDescent="0.3">
      <c r="A94" s="2">
        <f>'Holding period returnprocess'!A101</f>
        <v>40753</v>
      </c>
      <c r="B94">
        <f>'Holding period returnprocess'!F101</f>
        <v>0.12596032666190918</v>
      </c>
      <c r="C94">
        <f>'Holding period returnprocess'!G101</f>
        <v>0.15493996851425937</v>
      </c>
      <c r="D94">
        <f>'Holding period returnprocess'!H101</f>
        <v>0.20889087351815805</v>
      </c>
      <c r="E94">
        <f>'Holding period returnprocess'!I101</f>
        <v>0.3806375577286949</v>
      </c>
      <c r="F94">
        <f>'Holding period returnprocess'!J101</f>
        <v>0.62003788855620412</v>
      </c>
      <c r="G94">
        <f>'Holding period returnprocess'!K101</f>
        <v>1.0920133338720859</v>
      </c>
      <c r="H94">
        <f>'Holding period returnprocess'!L101</f>
        <v>1.8543765875274614</v>
      </c>
      <c r="I94">
        <f>'Holding period returnprocess'!M101</f>
        <v>1.9801649354524866</v>
      </c>
      <c r="J94">
        <f>Bond_volatility!B100</f>
        <v>3.4512671768595335E-2</v>
      </c>
      <c r="K94">
        <f>Bond_volatility!C100</f>
        <v>4.0906762224809393E-2</v>
      </c>
      <c r="L94">
        <f>Bond_volatility!D100</f>
        <v>6.4866254469700846E-2</v>
      </c>
      <c r="M94">
        <f>Bond_volatility!E100</f>
        <v>5.5984918234077488E-2</v>
      </c>
      <c r="N94">
        <f>Bond_volatility!F100</f>
        <v>5.3057052346540394E-2</v>
      </c>
      <c r="O94">
        <f>Bond_volatility!G100</f>
        <v>2.540867249567361E-2</v>
      </c>
      <c r="P94">
        <f>Bond_volatility!H100</f>
        <v>1.4275245718723321E-2</v>
      </c>
      <c r="Q94">
        <f>Bond_volatility!I100</f>
        <v>1.4227491944414049E-2</v>
      </c>
      <c r="R94">
        <f>Economicpolicyuncertainty!B100</f>
        <v>145.55822125189877</v>
      </c>
      <c r="S94">
        <f>'Control variable'!E94</f>
        <v>4.1115760390970459E-2</v>
      </c>
      <c r="T94">
        <f>'Control variable'!F94</f>
        <v>-1.0378828124200546E-3</v>
      </c>
      <c r="U94">
        <f>'Control variable'!G94</f>
        <v>2.7524673390089936E-2</v>
      </c>
    </row>
    <row r="95" spans="1:21" x14ac:dyDescent="0.3">
      <c r="A95" s="2">
        <f>'Holding period returnprocess'!A102</f>
        <v>40724</v>
      </c>
      <c r="B95">
        <f>'Holding period returnprocess'!F102</f>
        <v>0.12995776829942055</v>
      </c>
      <c r="C95">
        <f>'Holding period returnprocess'!G102</f>
        <v>0.1669303162878856</v>
      </c>
      <c r="D95">
        <f>'Holding period returnprocess'!H102</f>
        <v>0.24285249696536201</v>
      </c>
      <c r="E95">
        <f>'Holding period returnprocess'!I102</f>
        <v>0.42854055438992916</v>
      </c>
      <c r="F95">
        <f>'Holding period returnprocess'!J102</f>
        <v>0.68582277258052926</v>
      </c>
      <c r="G95">
        <f>'Holding period returnprocess'!K102</f>
        <v>1.1347746191607826</v>
      </c>
      <c r="H95">
        <f>'Holding period returnprocess'!L102</f>
        <v>1.8781536773387717</v>
      </c>
      <c r="I95">
        <f>'Holding period returnprocess'!M102</f>
        <v>1.9930364456068981</v>
      </c>
      <c r="J95">
        <f>Bond_volatility!B101</f>
        <v>5.6359580372479838E-2</v>
      </c>
      <c r="K95">
        <f>Bond_volatility!C101</f>
        <v>6.3816195893119515E-2</v>
      </c>
      <c r="L95">
        <f>Bond_volatility!D101</f>
        <v>7.8541454997469978E-2</v>
      </c>
      <c r="M95">
        <f>Bond_volatility!E101</f>
        <v>7.068756862627526E-2</v>
      </c>
      <c r="N95">
        <f>Bond_volatility!F101</f>
        <v>6.2187728509987619E-2</v>
      </c>
      <c r="O95">
        <f>Bond_volatility!G101</f>
        <v>2.8863105139774334E-2</v>
      </c>
      <c r="P95">
        <f>Bond_volatility!H101</f>
        <v>1.459579450989907E-2</v>
      </c>
      <c r="Q95">
        <f>Bond_volatility!I101</f>
        <v>1.4049110134122571E-2</v>
      </c>
      <c r="R95">
        <f>Economicpolicyuncertainty!B101</f>
        <v>118.34443122757642</v>
      </c>
      <c r="S95">
        <f>'Control variable'!E95</f>
        <v>6.6148771074192758E-2</v>
      </c>
      <c r="T95">
        <f>'Control variable'!F95</f>
        <v>-1.0368067284402492E-3</v>
      </c>
      <c r="U95">
        <f>'Control variable'!G95</f>
        <v>4.2761859338081701E-2</v>
      </c>
    </row>
    <row r="96" spans="1:21" x14ac:dyDescent="0.3">
      <c r="A96" s="2">
        <f>'Holding period returnprocess'!A103</f>
        <v>40694</v>
      </c>
      <c r="B96">
        <f>'Holding period returnprocess'!F103</f>
        <v>0.14994377810919485</v>
      </c>
      <c r="C96">
        <f>'Holding period returnprocess'!G103</f>
        <v>0.17492348213216158</v>
      </c>
      <c r="D96">
        <f>'Holding period returnprocess'!H103</f>
        <v>0.23186554396929529</v>
      </c>
      <c r="E96">
        <f>'Holding period returnprocess'!I103</f>
        <v>0.44251010078448383</v>
      </c>
      <c r="F96">
        <f>'Holding period returnprocess'!J103</f>
        <v>0.7187071020260436</v>
      </c>
      <c r="G96">
        <f>'Holding period returnprocess'!K103</f>
        <v>1.1655968519942956</v>
      </c>
      <c r="H96">
        <f>'Holding period returnprocess'!L103</f>
        <v>1.9326321821911501</v>
      </c>
      <c r="I96">
        <f>'Holding period returnprocess'!M103</f>
        <v>2.0286763049237355</v>
      </c>
      <c r="J96">
        <f>Bond_volatility!B102</f>
        <v>4.569471100881993E-2</v>
      </c>
      <c r="K96">
        <f>Bond_volatility!C102</f>
        <v>3.5280459237545178E-2</v>
      </c>
      <c r="L96">
        <f>Bond_volatility!D102</f>
        <v>6.306990606096928E-2</v>
      </c>
      <c r="M96">
        <f>Bond_volatility!E102</f>
        <v>6.404224641884125E-2</v>
      </c>
      <c r="N96">
        <f>Bond_volatility!F102</f>
        <v>5.5085675278103971E-2</v>
      </c>
      <c r="O96">
        <f>Bond_volatility!G102</f>
        <v>3.1225380248511937E-2</v>
      </c>
      <c r="P96">
        <f>Bond_volatility!H102</f>
        <v>2.0947846282939771E-2</v>
      </c>
      <c r="Q96">
        <f>Bond_volatility!I102</f>
        <v>2.0464276797693984E-2</v>
      </c>
      <c r="R96">
        <f>Economicpolicyuncertainty!B102</f>
        <v>116.97827642390321</v>
      </c>
      <c r="S96">
        <f>'Control variable'!E96</f>
        <v>2.1530576740407096E-2</v>
      </c>
      <c r="T96">
        <f>'Control variable'!F96</f>
        <v>2.0746895408602969E-3</v>
      </c>
      <c r="U96">
        <f>'Control variable'!G96</f>
        <v>-5.2021184750878358E-2</v>
      </c>
    </row>
    <row r="97" spans="1:21" x14ac:dyDescent="0.3">
      <c r="A97" s="2">
        <f>'Holding period returnprocess'!A104</f>
        <v>40661</v>
      </c>
      <c r="B97">
        <f>'Holding period returnprocess'!F104</f>
        <v>0.15993603411284882</v>
      </c>
      <c r="C97">
        <f>'Holding period returnprocess'!G104</f>
        <v>0.18891075372072516</v>
      </c>
      <c r="D97">
        <f>'Holding period returnprocess'!H104</f>
        <v>0.26282722894602889</v>
      </c>
      <c r="E97">
        <f>'Holding period returnprocess'!I104</f>
        <v>0.47842731171002328</v>
      </c>
      <c r="F97">
        <f>'Holding period returnprocess'!J104</f>
        <v>0.75557098225303343</v>
      </c>
      <c r="G97">
        <f>'Holding period returnprocess'!K104</f>
        <v>1.213312229992173</v>
      </c>
      <c r="H97">
        <f>'Holding period returnprocess'!L104</f>
        <v>2.0088771671600174</v>
      </c>
      <c r="I97">
        <f>'Holding period returnprocess'!M104</f>
        <v>2.0969682884549048</v>
      </c>
      <c r="J97">
        <f>Bond_volatility!B103</f>
        <v>3.1193296414168514E-2</v>
      </c>
      <c r="K97">
        <f>Bond_volatility!C103</f>
        <v>3.4871377790871919E-2</v>
      </c>
      <c r="L97">
        <f>Bond_volatility!D103</f>
        <v>3.7053772811852931E-2</v>
      </c>
      <c r="M97">
        <f>Bond_volatility!E103</f>
        <v>3.9677560127380801E-2</v>
      </c>
      <c r="N97">
        <f>Bond_volatility!F103</f>
        <v>3.5954685177409566E-2</v>
      </c>
      <c r="O97">
        <f>Bond_volatility!G103</f>
        <v>2.0571090735703783E-2</v>
      </c>
      <c r="P97">
        <f>Bond_volatility!H103</f>
        <v>1.1175337395378935E-2</v>
      </c>
      <c r="Q97">
        <f>Bond_volatility!I103</f>
        <v>1.1948958474287322E-2</v>
      </c>
      <c r="R97">
        <f>Economicpolicyuncertainty!B103</f>
        <v>118.0908163932631</v>
      </c>
      <c r="S97">
        <f>'Control variable'!E97</f>
        <v>-0.17983660855930908</v>
      </c>
      <c r="T97">
        <f>'Control variable'!F97</f>
        <v>2.0790028278331553E-3</v>
      </c>
      <c r="U97">
        <f>'Control variable'!G97</f>
        <v>0.22660575904268052</v>
      </c>
    </row>
    <row r="98" spans="1:21" x14ac:dyDescent="0.3">
      <c r="A98" s="2">
        <f>'Holding period returnprocess'!A105</f>
        <v>40633</v>
      </c>
      <c r="B98">
        <f>'Holding period returnprocess'!F105</f>
        <v>0.14894452505084735</v>
      </c>
      <c r="C98">
        <f>'Holding period returnprocess'!G105</f>
        <v>0.20789191493247502</v>
      </c>
      <c r="D98">
        <f>'Holding period returnprocess'!H105</f>
        <v>0.27680835443232649</v>
      </c>
      <c r="E98">
        <f>'Holding period returnprocess'!I105</f>
        <v>0.49438844635566903</v>
      </c>
      <c r="F98">
        <f>'Holding period returnprocess'!J105</f>
        <v>0.78346345680900875</v>
      </c>
      <c r="G98">
        <f>'Holding period returnprocess'!K105</f>
        <v>1.2510788325016085</v>
      </c>
      <c r="H98">
        <f>'Holding period returnprocess'!L105</f>
        <v>2.0464938532409023</v>
      </c>
      <c r="I98">
        <f>'Holding period returnprocess'!M105</f>
        <v>2.1316002375038487</v>
      </c>
      <c r="J98">
        <f>Bond_volatility!B104</f>
        <v>0.14787680140444145</v>
      </c>
      <c r="K98">
        <f>Bond_volatility!C104</f>
        <v>0.13965860317356579</v>
      </c>
      <c r="L98">
        <f>Bond_volatility!D104</f>
        <v>0.12112992939872752</v>
      </c>
      <c r="M98">
        <f>Bond_volatility!E104</f>
        <v>8.8408740951854928E-2</v>
      </c>
      <c r="N98">
        <f>Bond_volatility!F104</f>
        <v>7.8186966639948383E-2</v>
      </c>
      <c r="O98">
        <f>Bond_volatility!G104</f>
        <v>3.7033882928672365E-2</v>
      </c>
      <c r="P98">
        <f>Bond_volatility!H104</f>
        <v>1.8460601178496079E-2</v>
      </c>
      <c r="Q98">
        <f>Bond_volatility!I104</f>
        <v>1.890973573899821E-2</v>
      </c>
      <c r="R98">
        <f>Economicpolicyuncertainty!B104</f>
        <v>108.6010670926473</v>
      </c>
      <c r="S98">
        <f>'Control variable'!E98</f>
        <v>5.7581732996839653E-3</v>
      </c>
      <c r="T98">
        <f>'Control variable'!F98</f>
        <v>0</v>
      </c>
      <c r="U98">
        <f>'Control variable'!G98</f>
        <v>-2.8491955794306273E-2</v>
      </c>
    </row>
    <row r="99" spans="1:21" x14ac:dyDescent="0.3">
      <c r="A99" s="2">
        <f>'Holding period returnprocess'!A106</f>
        <v>40602</v>
      </c>
      <c r="B99">
        <f>'Holding period returnprocess'!F106</f>
        <v>0.17991904856719879</v>
      </c>
      <c r="C99">
        <f>'Holding period returnprocess'!G106</f>
        <v>0.23685968833527432</v>
      </c>
      <c r="D99">
        <f>'Holding period returnprocess'!H106</f>
        <v>0.34270621334809293</v>
      </c>
      <c r="E99">
        <f>'Holding period returnprocess'!I106</f>
        <v>0.56520061781260855</v>
      </c>
      <c r="F99">
        <f>'Holding period returnprocess'!J106</f>
        <v>0.84819885145092278</v>
      </c>
      <c r="G99">
        <f>'Holding period returnprocess'!K106</f>
        <v>1.262009939204336</v>
      </c>
      <c r="H99">
        <f>'Holding period returnprocess'!L106</f>
        <v>1.9979868058696073</v>
      </c>
      <c r="I99">
        <f>'Holding period returnprocess'!M106</f>
        <v>2.0742068848434201</v>
      </c>
      <c r="J99">
        <f>Bond_volatility!B105</f>
        <v>4.3408061838227284E-2</v>
      </c>
      <c r="K99">
        <f>Bond_volatility!C105</f>
        <v>6.4856167875864498E-2</v>
      </c>
      <c r="L99">
        <f>Bond_volatility!D105</f>
        <v>8.3377663841067623E-2</v>
      </c>
      <c r="M99">
        <f>Bond_volatility!E105</f>
        <v>6.4953456108787347E-2</v>
      </c>
      <c r="N99">
        <f>Bond_volatility!F105</f>
        <v>5.4367100401403801E-2</v>
      </c>
      <c r="O99">
        <f>Bond_volatility!G105</f>
        <v>3.4206232090343208E-2</v>
      </c>
      <c r="P99">
        <f>Bond_volatility!H105</f>
        <v>1.8975909324941444E-2</v>
      </c>
      <c r="Q99">
        <f>Bond_volatility!I105</f>
        <v>1.6777877328512079E-2</v>
      </c>
      <c r="R99">
        <f>Economicpolicyuncertainty!B105</f>
        <v>103.46964322368289</v>
      </c>
      <c r="S99">
        <f>'Control variable'!E99</f>
        <v>4.8239360308530042E-3</v>
      </c>
      <c r="T99">
        <f>'Control variable'!F99</f>
        <v>-1.0400416954139703E-3</v>
      </c>
      <c r="U99">
        <f>'Control variable'!G99</f>
        <v>-3.3152207316900509E-2</v>
      </c>
    </row>
    <row r="100" spans="1:21" x14ac:dyDescent="0.3">
      <c r="A100" s="2">
        <f>'Holding period returnprocess'!A107</f>
        <v>40574</v>
      </c>
      <c r="B100">
        <f>'Holding period returnprocess'!F107</f>
        <v>0.14994377810919485</v>
      </c>
      <c r="C100">
        <f>'Holding period returnprocess'!G107</f>
        <v>0.19490499924546545</v>
      </c>
      <c r="D100">
        <f>'Holding period returnprocess'!H107</f>
        <v>0.2857957047382999</v>
      </c>
      <c r="E100">
        <f>'Holding period returnprocess'!I107</f>
        <v>0.49538597497851461</v>
      </c>
      <c r="F100">
        <f>'Holding period returnprocess'!J107</f>
        <v>0.76951770577485623</v>
      </c>
      <c r="G100">
        <f>'Holding period returnprocess'!K107</f>
        <v>1.2162940631735908</v>
      </c>
      <c r="H100">
        <f>'Holding period returnprocess'!L107</f>
        <v>1.9801649354524866</v>
      </c>
      <c r="I100">
        <f>'Holding period returnprocess'!M107</f>
        <v>2.0850930967165593</v>
      </c>
      <c r="J100">
        <f>Bond_volatility!B106</f>
        <v>4.9908029997670196E-2</v>
      </c>
      <c r="K100">
        <f>Bond_volatility!C106</f>
        <v>6.4162346400475273E-2</v>
      </c>
      <c r="L100">
        <f>Bond_volatility!D106</f>
        <v>9.4628308224404545E-2</v>
      </c>
      <c r="M100">
        <f>Bond_volatility!E106</f>
        <v>9.2141536486842937E-2</v>
      </c>
      <c r="N100">
        <f>Bond_volatility!F106</f>
        <v>6.9129356961305399E-2</v>
      </c>
      <c r="O100">
        <f>Bond_volatility!G106</f>
        <v>3.4586796307001892E-2</v>
      </c>
      <c r="P100">
        <f>Bond_volatility!H106</f>
        <v>2.3409670450927317E-2</v>
      </c>
      <c r="Q100">
        <f>Bond_volatility!I106</f>
        <v>2.1286262333918872E-2</v>
      </c>
      <c r="R100">
        <f>Economicpolicyuncertainty!B106</f>
        <v>106.95149740513486</v>
      </c>
      <c r="S100">
        <f>'Control variable'!E100</f>
        <v>5.8196090532640025E-3</v>
      </c>
      <c r="T100">
        <f>'Control variable'!F100</f>
        <v>-2.0768439448391172E-3</v>
      </c>
      <c r="U100">
        <f>'Control variable'!G100</f>
        <v>-4.7754431295899874E-2</v>
      </c>
    </row>
    <row r="101" spans="1:21" x14ac:dyDescent="0.3">
      <c r="A101" s="2">
        <f>'Holding period returnprocess'!A108</f>
        <v>40542</v>
      </c>
      <c r="B101">
        <f>'Holding period returnprocess'!F108</f>
        <v>0.14294890185533582</v>
      </c>
      <c r="C101">
        <f>'Holding period returnprocess'!G108</f>
        <v>0.1669303162878856</v>
      </c>
      <c r="D101">
        <f>'Holding period returnprocess'!H108</f>
        <v>0.22687127489281234</v>
      </c>
      <c r="E101">
        <f>'Holding period returnprocess'!I108</f>
        <v>0.39860252605255081</v>
      </c>
      <c r="F101">
        <f>'Holding period returnprocess'!J108</f>
        <v>0.69379522774894531</v>
      </c>
      <c r="G101">
        <f>'Holding period returnprocess'!K108</f>
        <v>1.1238365559410395</v>
      </c>
      <c r="H101">
        <f>'Holding period returnprocess'!L108</f>
        <v>1.8722096698885164</v>
      </c>
      <c r="I101">
        <f>'Holding period returnprocess'!M108</f>
        <v>1.9554097027835962</v>
      </c>
      <c r="J101">
        <f>Bond_volatility!B107</f>
        <v>5.9753097904429252E-2</v>
      </c>
      <c r="K101">
        <f>Bond_volatility!C107</f>
        <v>0.11731485962591814</v>
      </c>
      <c r="L101">
        <f>Bond_volatility!D107</f>
        <v>0.15767591649770105</v>
      </c>
      <c r="M101">
        <f>Bond_volatility!E107</f>
        <v>0.15629775817131111</v>
      </c>
      <c r="N101">
        <f>Bond_volatility!F107</f>
        <v>0.1186427567197374</v>
      </c>
      <c r="O101">
        <f>Bond_volatility!G107</f>
        <v>5.8537109703727858E-2</v>
      </c>
      <c r="P101">
        <f>Bond_volatility!H107</f>
        <v>3.2165535519735208E-2</v>
      </c>
      <c r="Q101">
        <f>Bond_volatility!I107</f>
        <v>2.9582220319494344E-2</v>
      </c>
      <c r="R101">
        <f>Economicpolicyuncertainty!B107</f>
        <v>106.38193646078398</v>
      </c>
      <c r="S101">
        <f>'Control variable'!E101</f>
        <v>1.5686596167699692E-2</v>
      </c>
      <c r="T101">
        <f>'Control variable'!F101</f>
        <v>-3.1072008427487155E-3</v>
      </c>
      <c r="U101">
        <f>'Control variable'!G101</f>
        <v>-3.0614635819606863E-2</v>
      </c>
    </row>
    <row r="102" spans="1:21" x14ac:dyDescent="0.3">
      <c r="A102" s="2">
        <f>'Holding period returnprocess'!A109</f>
        <v>40512</v>
      </c>
      <c r="B102">
        <f>'Holding period returnprocess'!F109</f>
        <v>0.15493996851425937</v>
      </c>
      <c r="C102">
        <f>'Holding period returnprocess'!G109</f>
        <v>0.18791169533324673</v>
      </c>
      <c r="D102">
        <f>'Holding period returnprocess'!H109</f>
        <v>0.25883244214269241</v>
      </c>
      <c r="E102">
        <f>'Holding period returnprocess'!I109</f>
        <v>0.45747638922673234</v>
      </c>
      <c r="F102">
        <f>'Holding period returnprocess'!J109</f>
        <v>0.74162328610790074</v>
      </c>
      <c r="G102">
        <f>'Holding period returnprocess'!K109</f>
        <v>1.1864737306216191</v>
      </c>
      <c r="H102">
        <f>'Holding period returnprocess'!L109</f>
        <v>1.9672925968659347</v>
      </c>
      <c r="I102">
        <f>'Holding period returnprocess'!M109</f>
        <v>2.0474836704958559</v>
      </c>
      <c r="J102">
        <f>Bond_volatility!B108</f>
        <v>6.5359175771532246E-2</v>
      </c>
      <c r="K102">
        <f>Bond_volatility!C108</f>
        <v>8.0061770723032111E-2</v>
      </c>
      <c r="L102">
        <f>Bond_volatility!D108</f>
        <v>0.12865938844786237</v>
      </c>
      <c r="M102">
        <f>Bond_volatility!E108</f>
        <v>0.12238593927340023</v>
      </c>
      <c r="N102">
        <f>Bond_volatility!F108</f>
        <v>0.10539902784727265</v>
      </c>
      <c r="O102">
        <f>Bond_volatility!G108</f>
        <v>5.0234683348144377E-2</v>
      </c>
      <c r="P102">
        <f>Bond_volatility!H108</f>
        <v>2.3878112907571691E-2</v>
      </c>
      <c r="Q102">
        <f>Bond_volatility!I108</f>
        <v>2.3439582903577137E-2</v>
      </c>
      <c r="R102">
        <f>Economicpolicyuncertainty!B108</f>
        <v>108.74145587620353</v>
      </c>
      <c r="S102">
        <f>'Control variable'!E102</f>
        <v>-2.8253218767558038E-2</v>
      </c>
      <c r="T102">
        <f>'Control variable'!F102</f>
        <v>3.1072008427487003E-3</v>
      </c>
      <c r="U102">
        <f>'Control variable'!G102</f>
        <v>-4.9029427240318522E-2</v>
      </c>
    </row>
    <row r="103" spans="1:21" x14ac:dyDescent="0.3">
      <c r="A103" s="2">
        <f>'Holding period returnprocess'!A110</f>
        <v>40480</v>
      </c>
      <c r="B103">
        <f>'Holding period returnprocess'!F110</f>
        <v>0.11696579084093338</v>
      </c>
      <c r="C103">
        <f>'Holding period returnprocess'!G110</f>
        <v>0.13695309891694843</v>
      </c>
      <c r="D103">
        <f>'Holding period returnprocess'!H110</f>
        <v>0.16293361356751501</v>
      </c>
      <c r="E103">
        <f>'Holding period returnprocess'!I110</f>
        <v>0.30077372450131779</v>
      </c>
      <c r="F103">
        <f>'Holding period returnprocess'!J110</f>
        <v>0.48541046485377659</v>
      </c>
      <c r="G103">
        <f>'Holding period returnprocess'!K110</f>
        <v>0.93481190897612676</v>
      </c>
      <c r="H103">
        <f>'Holding period returnprocess'!L110</f>
        <v>1.8107779131508763</v>
      </c>
      <c r="I103">
        <f>'Holding period returnprocess'!M110</f>
        <v>1.9326321821911501</v>
      </c>
      <c r="J103">
        <f>Bond_volatility!B109</f>
        <v>5.6867446861404256E-2</v>
      </c>
      <c r="K103">
        <f>Bond_volatility!C109</f>
        <v>7.0405201627424779E-2</v>
      </c>
      <c r="L103">
        <f>Bond_volatility!D109</f>
        <v>0.10510929839154835</v>
      </c>
      <c r="M103">
        <f>Bond_volatility!E109</f>
        <v>0.10919454870496779</v>
      </c>
      <c r="N103">
        <f>Bond_volatility!F109</f>
        <v>8.8654884644384271E-2</v>
      </c>
      <c r="O103">
        <f>Bond_volatility!G109</f>
        <v>5.2001199142318398E-2</v>
      </c>
      <c r="P103">
        <f>Bond_volatility!H109</f>
        <v>2.5314942877311394E-2</v>
      </c>
      <c r="Q103">
        <f>Bond_volatility!I109</f>
        <v>2.5537992601817189E-2</v>
      </c>
      <c r="R103">
        <f>Economicpolicyuncertainty!B109</f>
        <v>95.424691860568146</v>
      </c>
      <c r="S103">
        <f>'Control variable'!E103</f>
        <v>1.5489177042460344E-2</v>
      </c>
      <c r="T103">
        <f>'Control variable'!F103</f>
        <v>2.0768439448390691E-3</v>
      </c>
      <c r="U103">
        <f>'Control variable'!G103</f>
        <v>-2.3641763057040653E-2</v>
      </c>
    </row>
    <row r="104" spans="1:21" x14ac:dyDescent="0.3">
      <c r="A104" s="2">
        <f>'Holding period returnprocess'!A111</f>
        <v>40451</v>
      </c>
      <c r="B104">
        <f>'Holding period returnprocess'!F111</f>
        <v>0.11196865170279707</v>
      </c>
      <c r="C104">
        <f>'Holding period returnprocess'!G111</f>
        <v>0.13195645915693863</v>
      </c>
      <c r="D104">
        <f>'Holding period returnprocess'!H111</f>
        <v>0.15394074041795511</v>
      </c>
      <c r="E104">
        <f>'Holding period returnprocess'!I111</f>
        <v>0.26182853972562203</v>
      </c>
      <c r="F104">
        <f>'Holding period returnprocess'!J111</f>
        <v>0.45049226065819153</v>
      </c>
      <c r="G104">
        <f>'Holding period returnprocess'!K111</f>
        <v>0.93481190897612676</v>
      </c>
      <c r="H104">
        <f>'Holding period returnprocess'!L111</f>
        <v>1.6898409453802024</v>
      </c>
      <c r="I104">
        <f>'Holding period returnprocess'!M111</f>
        <v>1.8008677978941874</v>
      </c>
      <c r="J104">
        <f>Bond_volatility!B110</f>
        <v>4.7652247392589601E-2</v>
      </c>
      <c r="K104">
        <f>Bond_volatility!C110</f>
        <v>9.5890951406710834E-2</v>
      </c>
      <c r="L104">
        <f>Bond_volatility!D110</f>
        <v>0.15114487345790217</v>
      </c>
      <c r="M104">
        <f>Bond_volatility!E110</f>
        <v>0.15037814500061222</v>
      </c>
      <c r="N104">
        <f>Bond_volatility!F110</f>
        <v>0.10601115649816928</v>
      </c>
      <c r="O104">
        <f>Bond_volatility!G110</f>
        <v>6.0076076966678792E-2</v>
      </c>
      <c r="P104">
        <f>Bond_volatility!H110</f>
        <v>4.5052394064306139E-2</v>
      </c>
      <c r="Q104">
        <f>Bond_volatility!I110</f>
        <v>4.5715809159468379E-2</v>
      </c>
      <c r="R104">
        <f>Economicpolicyuncertainty!B110</f>
        <v>123.9913268822518</v>
      </c>
      <c r="S104">
        <f>'Control variable'!E104</f>
        <v>3.9100734078428186E-3</v>
      </c>
      <c r="T104">
        <f>'Control variable'!F104</f>
        <v>1.0400416954139326E-3</v>
      </c>
      <c r="U104">
        <f>'Control variable'!G104</f>
        <v>4.7856021177635141E-2</v>
      </c>
    </row>
    <row r="105" spans="1:21" x14ac:dyDescent="0.3">
      <c r="A105" s="2">
        <f>'Holding period returnprocess'!A112</f>
        <v>40421</v>
      </c>
      <c r="B105">
        <f>'Holding period returnprocess'!F112</f>
        <v>0.10897030828750261</v>
      </c>
      <c r="C105">
        <f>'Holding period returnprocess'!G112</f>
        <v>0.11896461153670822</v>
      </c>
      <c r="D105">
        <f>'Holding period returnprocess'!H112</f>
        <v>0.13195645915693863</v>
      </c>
      <c r="E105">
        <f>'Holding period returnprocess'!I112</f>
        <v>0.26482459242626466</v>
      </c>
      <c r="F105">
        <f>'Holding period returnprocess'!J112</f>
        <v>0.48541046485377659</v>
      </c>
      <c r="G105">
        <f>'Holding period returnprocess'!K112</f>
        <v>0.98954794478673058</v>
      </c>
      <c r="H105">
        <f>'Holding period returnprocess'!L112</f>
        <v>1.6541406492704418</v>
      </c>
      <c r="I105">
        <f>'Holding period returnprocess'!M112</f>
        <v>1.7453620759883111</v>
      </c>
      <c r="J105">
        <f>Bond_volatility!B111</f>
        <v>6.3682328307100439E-2</v>
      </c>
      <c r="K105">
        <f>Bond_volatility!C111</f>
        <v>7.5233082616928029E-2</v>
      </c>
      <c r="L105">
        <f>Bond_volatility!D111</f>
        <v>0.10331165479546983</v>
      </c>
      <c r="M105">
        <f>Bond_volatility!E111</f>
        <v>0.10560114564471296</v>
      </c>
      <c r="N105">
        <f>Bond_volatility!F111</f>
        <v>9.3489682841437285E-2</v>
      </c>
      <c r="O105">
        <f>Bond_volatility!G111</f>
        <v>6.1549966226940769E-2</v>
      </c>
      <c r="P105">
        <f>Bond_volatility!H111</f>
        <v>5.1550137228626655E-2</v>
      </c>
      <c r="Q105">
        <f>Bond_volatility!I111</f>
        <v>5.210773812532489E-2</v>
      </c>
      <c r="R105">
        <f>Economicpolicyuncertainty!B111</f>
        <v>146.03789952108625</v>
      </c>
      <c r="S105">
        <f>'Control variable'!E105</f>
        <v>1.0832208329360431E-2</v>
      </c>
      <c r="T105">
        <f>'Control variable'!F105</f>
        <v>-5.1894252422254959E-3</v>
      </c>
      <c r="U105">
        <f>'Control variable'!G105</f>
        <v>2.4815169119723993E-2</v>
      </c>
    </row>
    <row r="106" spans="1:21" x14ac:dyDescent="0.3">
      <c r="A106" s="2">
        <f>'Holding period returnprocess'!A113</f>
        <v>40389</v>
      </c>
      <c r="B106">
        <f>'Holding period returnprocess'!F113</f>
        <v>0.1309571162249078</v>
      </c>
      <c r="C106">
        <f>'Holding period returnprocess'!G113</f>
        <v>0.14494746289141958</v>
      </c>
      <c r="D106">
        <f>'Holding period returnprocess'!H113</f>
        <v>0.177920836966596</v>
      </c>
      <c r="E106">
        <f>'Holding period returnprocess'!I113</f>
        <v>0.36067458901904853</v>
      </c>
      <c r="F106">
        <f>'Holding period returnprocess'!J113</f>
        <v>0.58514318324074444</v>
      </c>
      <c r="G106">
        <f>'Holding period returnprocess'!K113</f>
        <v>1.0780890817977569</v>
      </c>
      <c r="H106">
        <f>'Holding period returnprocess'!L113</f>
        <v>1.7453620759883111</v>
      </c>
      <c r="I106">
        <f>'Holding period returnprocess'!M113</f>
        <v>1.8068139259742191</v>
      </c>
      <c r="J106">
        <f>Bond_volatility!B112</f>
        <v>4.7692982216952409E-2</v>
      </c>
      <c r="K106">
        <f>Bond_volatility!C112</f>
        <v>2.6726894079840791E-2</v>
      </c>
      <c r="L106">
        <f>Bond_volatility!D112</f>
        <v>3.6008649475283837E-2</v>
      </c>
      <c r="M106">
        <f>Bond_volatility!E112</f>
        <v>5.8203398832902244E-2</v>
      </c>
      <c r="N106">
        <f>Bond_volatility!F112</f>
        <v>6.0774725328364435E-2</v>
      </c>
      <c r="O106">
        <f>Bond_volatility!G112</f>
        <v>3.7788841069536616E-2</v>
      </c>
      <c r="P106">
        <f>Bond_volatility!H112</f>
        <v>2.6397907422041376E-2</v>
      </c>
      <c r="Q106">
        <f>Bond_volatility!I112</f>
        <v>2.5734642698026774E-2</v>
      </c>
      <c r="R106">
        <f>Economicpolicyuncertainty!B112</f>
        <v>141.35187119174012</v>
      </c>
      <c r="S106">
        <f>'Control variable'!E106</f>
        <v>-7.8895872751630451E-3</v>
      </c>
      <c r="T106">
        <f>'Control variable'!F106</f>
        <v>-2.0682530640590683E-3</v>
      </c>
      <c r="U106">
        <f>'Control variable'!G106</f>
        <v>8.3818671883071336E-2</v>
      </c>
    </row>
    <row r="107" spans="1:21" x14ac:dyDescent="0.3">
      <c r="A107" s="2">
        <f>'Holding period returnprocess'!A114</f>
        <v>40359</v>
      </c>
      <c r="B107">
        <f>'Holding period returnprocess'!F114</f>
        <v>0.13795241188928856</v>
      </c>
      <c r="C107">
        <f>'Holding period returnprocess'!G114</f>
        <v>0.14494746289141958</v>
      </c>
      <c r="D107">
        <f>'Holding period returnprocess'!H114</f>
        <v>0.177920836966596</v>
      </c>
      <c r="E107">
        <f>'Holding period returnprocess'!I114</f>
        <v>0.34969410682336061</v>
      </c>
      <c r="F107">
        <f>'Holding period returnprocess'!J114</f>
        <v>0.58215192519231529</v>
      </c>
      <c r="G107">
        <f>'Holding period returnprocess'!K114</f>
        <v>1.0920133338720859</v>
      </c>
      <c r="H107">
        <f>'Holding period returnprocess'!L114</f>
        <v>1.8206875373799298</v>
      </c>
      <c r="I107">
        <f>'Holding period returnprocess'!M114</f>
        <v>1.9029184737170972</v>
      </c>
      <c r="J107">
        <f>Bond_volatility!B113</f>
        <v>3.5019432733977021E-2</v>
      </c>
      <c r="K107">
        <f>Bond_volatility!C113</f>
        <v>3.774068005783586E-2</v>
      </c>
      <c r="L107">
        <f>Bond_volatility!D113</f>
        <v>5.7685525597746784E-2</v>
      </c>
      <c r="M107">
        <f>Bond_volatility!E113</f>
        <v>6.1834939349770697E-2</v>
      </c>
      <c r="N107">
        <f>Bond_volatility!F113</f>
        <v>5.8711272645300662E-2</v>
      </c>
      <c r="O107">
        <f>Bond_volatility!G113</f>
        <v>3.5363992411651612E-2</v>
      </c>
      <c r="P107">
        <f>Bond_volatility!H113</f>
        <v>2.2495439837713061E-2</v>
      </c>
      <c r="Q107">
        <f>Bond_volatility!I113</f>
        <v>2.2371165340561942E-2</v>
      </c>
      <c r="R107">
        <f>Economicpolicyuncertainty!B113</f>
        <v>201.45506670257416</v>
      </c>
      <c r="S107">
        <f>'Control variable'!E107</f>
        <v>-1.9627091678485948E-3</v>
      </c>
      <c r="T107">
        <f>'Control variable'!F107</f>
        <v>-1.032524614189153E-3</v>
      </c>
      <c r="U107">
        <f>'Control variable'!G107</f>
        <v>3.3336420267591926E-2</v>
      </c>
    </row>
    <row r="108" spans="1:21" x14ac:dyDescent="0.3">
      <c r="A108" s="2">
        <f>'Holding period returnprocess'!A115</f>
        <v>40329</v>
      </c>
      <c r="B108">
        <f>'Holding period returnprocess'!F115</f>
        <v>0.139951022854653</v>
      </c>
      <c r="C108">
        <f>'Holding period returnprocess'!G115</f>
        <v>0.15993603411284882</v>
      </c>
      <c r="D108">
        <f>'Holding period returnprocess'!H115</f>
        <v>0.21788127626475615</v>
      </c>
      <c r="E108">
        <f>'Holding period returnprocess'!I115</f>
        <v>0.45548094880810364</v>
      </c>
      <c r="F108">
        <f>'Holding period returnprocess'!J115</f>
        <v>0.72568187080071211</v>
      </c>
      <c r="G108">
        <f>'Holding period returnprocess'!K115</f>
        <v>1.2798959161135655</v>
      </c>
      <c r="H108">
        <f>'Holding period returnprocess'!L115</f>
        <v>2.0257065592081824</v>
      </c>
      <c r="I108">
        <f>'Holding period returnprocess'!M115</f>
        <v>2.0949891387965267</v>
      </c>
      <c r="J108">
        <f>Bond_volatility!B114</f>
        <v>3.7158269168204451E-2</v>
      </c>
      <c r="K108">
        <f>Bond_volatility!C114</f>
        <v>3.614881822193268E-2</v>
      </c>
      <c r="L108">
        <f>Bond_volatility!D114</f>
        <v>4.598354649858858E-2</v>
      </c>
      <c r="M108">
        <f>Bond_volatility!E114</f>
        <v>4.9885900220682608E-2</v>
      </c>
      <c r="N108">
        <f>Bond_volatility!F114</f>
        <v>4.6797610794270798E-2</v>
      </c>
      <c r="O108">
        <f>Bond_volatility!G114</f>
        <v>2.5650827343361628E-2</v>
      </c>
      <c r="P108">
        <f>Bond_volatility!H114</f>
        <v>1.7980669150469083E-2</v>
      </c>
      <c r="Q108">
        <f>Bond_volatility!I114</f>
        <v>1.9064118512725776E-2</v>
      </c>
      <c r="R108">
        <f>Economicpolicyuncertainty!B114</f>
        <v>181.1302455757783</v>
      </c>
      <c r="S108">
        <f>'Control variable'!E108</f>
        <v>1.0842885924707706E-2</v>
      </c>
      <c r="T108">
        <f>'Control variable'!F108</f>
        <v>1.032524614189184E-3</v>
      </c>
      <c r="U108">
        <f>'Control variable'!G108</f>
        <v>-7.0874339586657106E-2</v>
      </c>
    </row>
    <row r="109" spans="1:21" x14ac:dyDescent="0.3">
      <c r="A109" s="2">
        <f>'Holding period returnprocess'!A116</f>
        <v>40298</v>
      </c>
      <c r="B109">
        <f>'Holding period returnprocess'!F116</f>
        <v>0.12995776829942055</v>
      </c>
      <c r="C109">
        <f>'Holding period returnprocess'!G116</f>
        <v>0.15993603411284882</v>
      </c>
      <c r="D109">
        <f>'Holding period returnprocess'!H116</f>
        <v>0.21488452025306301</v>
      </c>
      <c r="E109">
        <f>'Holding period returnprocess'!I116</f>
        <v>0.47443682901114564</v>
      </c>
      <c r="F109">
        <f>'Holding period returnprocess'!J116</f>
        <v>0.77449844277480007</v>
      </c>
      <c r="G109">
        <f>'Holding period returnprocess'!K116</f>
        <v>1.2967867590511637</v>
      </c>
      <c r="H109">
        <f>'Holding period returnprocess'!L116</f>
        <v>2.0415446934842145</v>
      </c>
      <c r="I109">
        <f>'Holding period returnprocess'!M116</f>
        <v>2.1306108364624956</v>
      </c>
      <c r="J109">
        <f>Bond_volatility!B115</f>
        <v>4.3137928895586028E-2</v>
      </c>
      <c r="K109">
        <f>Bond_volatility!C115</f>
        <v>3.2504493265639735E-2</v>
      </c>
      <c r="L109">
        <f>Bond_volatility!D115</f>
        <v>5.2880084593938746E-2</v>
      </c>
      <c r="M109">
        <f>Bond_volatility!E115</f>
        <v>4.7699124114048988E-2</v>
      </c>
      <c r="N109">
        <f>Bond_volatility!F115</f>
        <v>4.4597992928737652E-2</v>
      </c>
      <c r="O109">
        <f>Bond_volatility!G115</f>
        <v>2.0842845432314048E-2</v>
      </c>
      <c r="P109">
        <f>Bond_volatility!H115</f>
        <v>1.1629584573448353E-2</v>
      </c>
      <c r="Q109">
        <f>Bond_volatility!I115</f>
        <v>1.1823373994544136E-2</v>
      </c>
      <c r="R109">
        <f>Economicpolicyuncertainty!B115</f>
        <v>112.31905469449174</v>
      </c>
      <c r="S109">
        <f>'Control variable'!E109</f>
        <v>1.9841276350466854E-3</v>
      </c>
      <c r="T109">
        <f>'Control variable'!F109</f>
        <v>2.0682530640590605E-3</v>
      </c>
      <c r="U109">
        <f>'Control variable'!G109</f>
        <v>-9.5310179804324768E-2</v>
      </c>
    </row>
    <row r="110" spans="1:21" x14ac:dyDescent="0.3">
      <c r="A110" s="2">
        <f>'Holding period returnprocess'!A117</f>
        <v>40268</v>
      </c>
      <c r="B110">
        <f>'Holding period returnprocess'!F117</f>
        <v>0.12995776829942055</v>
      </c>
      <c r="C110">
        <f>'Holding period returnprocess'!G117</f>
        <v>0.1669303162878856</v>
      </c>
      <c r="D110">
        <f>'Holding period returnprocess'!H117</f>
        <v>0.27181520752620708</v>
      </c>
      <c r="E110">
        <f>'Holding period returnprocess'!I117</f>
        <v>0.55223688385376613</v>
      </c>
      <c r="F110">
        <f>'Holding period returnprocess'!J117</f>
        <v>0.8989765722520473</v>
      </c>
      <c r="G110">
        <f>'Holding period returnprocess'!K117</f>
        <v>1.390157442352995</v>
      </c>
      <c r="H110">
        <f>'Holding period returnprocess'!L117</f>
        <v>2.1583122156397336</v>
      </c>
      <c r="I110">
        <f>'Holding period returnprocess'!M117</f>
        <v>2.267101932749136</v>
      </c>
      <c r="J110">
        <f>Bond_volatility!B116</f>
        <v>4.88003274387225E-2</v>
      </c>
      <c r="K110">
        <f>Bond_volatility!C116</f>
        <v>4.7797514480998164E-2</v>
      </c>
      <c r="L110">
        <f>Bond_volatility!D116</f>
        <v>6.5495836882447617E-2</v>
      </c>
      <c r="M110">
        <f>Bond_volatility!E116</f>
        <v>4.8719713767566182E-2</v>
      </c>
      <c r="N110">
        <f>Bond_volatility!F116</f>
        <v>4.7666289195961643E-2</v>
      </c>
      <c r="O110">
        <f>Bond_volatility!G116</f>
        <v>2.21002101106424E-2</v>
      </c>
      <c r="P110">
        <f>Bond_volatility!H116</f>
        <v>1.1090865243531818E-2</v>
      </c>
      <c r="Q110">
        <f>Bond_volatility!I116</f>
        <v>1.0730050129846395E-2</v>
      </c>
      <c r="R110">
        <f>Economicpolicyuncertainty!B116</f>
        <v>84.306837904298348</v>
      </c>
      <c r="S110">
        <f>'Control variable'!E110</f>
        <v>3.9801047566267265E-3</v>
      </c>
      <c r="T110">
        <f>'Control variable'!F110</f>
        <v>0</v>
      </c>
      <c r="U110">
        <f>'Control variable'!G110</f>
        <v>9.5310179804324741E-2</v>
      </c>
    </row>
    <row r="111" spans="1:21" x14ac:dyDescent="0.3">
      <c r="A111" s="2">
        <f>'Holding period returnprocess'!A118</f>
        <v>40235</v>
      </c>
      <c r="B111">
        <f>'Holding period returnprocess'!F118</f>
        <v>0.12296219300008224</v>
      </c>
      <c r="C111">
        <f>'Holding period returnprocess'!G118</f>
        <v>0.15493996851425937</v>
      </c>
      <c r="D111">
        <f>'Holding period returnprocess'!H118</f>
        <v>0.24385128094587438</v>
      </c>
      <c r="E111">
        <f>'Holding period returnprocess'!I118</f>
        <v>0.52131997298999899</v>
      </c>
      <c r="F111">
        <f>'Holding period returnprocess'!J118</f>
        <v>0.81234799093426202</v>
      </c>
      <c r="G111">
        <f>'Holding period returnprocess'!K118</f>
        <v>1.3136761756063935</v>
      </c>
      <c r="H111">
        <f>'Holding period returnprocess'!L118</f>
        <v>2.1256637578358606</v>
      </c>
      <c r="I111">
        <f>'Holding period returnprocess'!M118</f>
        <v>2.2364490005136637</v>
      </c>
      <c r="J111">
        <f>Bond_volatility!B117</f>
        <v>3.8656833436863297E-2</v>
      </c>
      <c r="K111">
        <f>Bond_volatility!C117</f>
        <v>2.2108156375635245E-2</v>
      </c>
      <c r="L111">
        <f>Bond_volatility!D117</f>
        <v>3.8603405284066639E-2</v>
      </c>
      <c r="M111">
        <f>Bond_volatility!E117</f>
        <v>3.6268503783972297E-2</v>
      </c>
      <c r="N111">
        <f>Bond_volatility!F117</f>
        <v>3.8244153938867369E-2</v>
      </c>
      <c r="O111">
        <f>Bond_volatility!G117</f>
        <v>1.539482331645739E-2</v>
      </c>
      <c r="P111">
        <f>Bond_volatility!H117</f>
        <v>7.4049534626619892E-3</v>
      </c>
      <c r="Q111">
        <f>Bond_volatility!I117</f>
        <v>7.0221089174939627E-3</v>
      </c>
      <c r="R111">
        <f>Economicpolicyuncertainty!B117</f>
        <v>104.49014309598378</v>
      </c>
      <c r="S111">
        <f>'Control variable'!E111</f>
        <v>2.5241117927118195E-2</v>
      </c>
      <c r="T111">
        <f>'Control variable'!F111</f>
        <v>1.0357328735321183E-3</v>
      </c>
      <c r="U111">
        <f>'Control variable'!G111</f>
        <v>-9.5310179804324768E-2</v>
      </c>
    </row>
    <row r="112" spans="1:21" x14ac:dyDescent="0.3">
      <c r="A112" s="2">
        <f>'Holding period returnprocess'!A119</f>
        <v>40207</v>
      </c>
      <c r="B112">
        <f>'Holding period returnprocess'!F119</f>
        <v>0.1239615758811618</v>
      </c>
      <c r="C112">
        <f>'Holding period returnprocess'!G119</f>
        <v>0.15493996851425937</v>
      </c>
      <c r="D112">
        <f>'Holding period returnprocess'!H119</f>
        <v>0.23586086943861098</v>
      </c>
      <c r="E112">
        <f>'Holding period returnprocess'!I119</f>
        <v>0.50436350870189761</v>
      </c>
      <c r="F112">
        <f>'Holding period returnprocess'!J119</f>
        <v>0.82828250011002924</v>
      </c>
      <c r="G112">
        <f>'Holding period returnprocess'!K119</f>
        <v>1.3255972580441979</v>
      </c>
      <c r="H112">
        <f>'Holding period returnprocess'!L119</f>
        <v>2.1048846912425203</v>
      </c>
      <c r="I112">
        <f>'Holding period returnprocess'!M119</f>
        <v>2.2275488820912042</v>
      </c>
      <c r="J112">
        <f>Bond_volatility!B118</f>
        <v>7.0887480745559214E-2</v>
      </c>
      <c r="K112">
        <f>Bond_volatility!C118</f>
        <v>4.1958509789057116E-2</v>
      </c>
      <c r="L112">
        <f>Bond_volatility!D118</f>
        <v>3.9019118073488353E-2</v>
      </c>
      <c r="M112">
        <f>Bond_volatility!E118</f>
        <v>3.380014133240121E-2</v>
      </c>
      <c r="N112">
        <f>Bond_volatility!F118</f>
        <v>3.6174272654405031E-2</v>
      </c>
      <c r="O112">
        <f>Bond_volatility!G118</f>
        <v>1.59087310407359E-2</v>
      </c>
      <c r="P112">
        <f>Bond_volatility!H118</f>
        <v>7.8601711111963742E-3</v>
      </c>
      <c r="Q112">
        <f>Bond_volatility!I118</f>
        <v>8.0414076670263131E-3</v>
      </c>
      <c r="R112">
        <f>Economicpolicyuncertainty!B118</f>
        <v>108.05458139776579</v>
      </c>
      <c r="S112">
        <f>'Control variable'!E112</f>
        <v>8.2135985373890195E-3</v>
      </c>
      <c r="T112">
        <f>'Control variable'!F112</f>
        <v>-2.0703941143084019E-3</v>
      </c>
      <c r="U112">
        <f>'Control variable'!G112</f>
        <v>-3.2944155719354148E-2</v>
      </c>
    </row>
    <row r="113" spans="1:21" x14ac:dyDescent="0.3">
      <c r="A113" s="2">
        <f>'Holding period returnprocess'!A120</f>
        <v>40177</v>
      </c>
      <c r="B113">
        <f>'Holding period returnprocess'!F120</f>
        <v>0.13195645915693863</v>
      </c>
      <c r="C113">
        <f>'Holding period returnprocess'!G120</f>
        <v>0.13595378095145125</v>
      </c>
      <c r="D113">
        <f>'Holding period returnprocess'!H120</f>
        <v>0.22687127489281234</v>
      </c>
      <c r="E113">
        <f>'Holding period returnprocess'!I120</f>
        <v>0.46845095567178374</v>
      </c>
      <c r="F113">
        <f>'Holding period returnprocess'!J120</f>
        <v>0.79043596768558821</v>
      </c>
      <c r="G113">
        <f>'Holding period returnprocess'!K120</f>
        <v>1.2848639591768065</v>
      </c>
      <c r="H113">
        <f>'Holding period returnprocess'!L120</f>
        <v>2.0850930967165593</v>
      </c>
      <c r="I113">
        <f>'Holding period returnprocess'!M120</f>
        <v>2.2117254713467505</v>
      </c>
      <c r="J113">
        <f>Bond_volatility!B119</f>
        <v>6.5486743404120057E-2</v>
      </c>
      <c r="K113">
        <f>Bond_volatility!C119</f>
        <v>7.2153077297416268E-2</v>
      </c>
      <c r="L113">
        <f>Bond_volatility!D119</f>
        <v>6.2770797161251488E-2</v>
      </c>
      <c r="M113">
        <f>Bond_volatility!E119</f>
        <v>6.7480580204935595E-2</v>
      </c>
      <c r="N113">
        <f>Bond_volatility!F119</f>
        <v>5.4047944163994818E-2</v>
      </c>
      <c r="O113">
        <f>Bond_volatility!G119</f>
        <v>3.1821749234045238E-2</v>
      </c>
      <c r="P113">
        <f>Bond_volatility!H119</f>
        <v>2.0089298682890448E-2</v>
      </c>
      <c r="Q113">
        <f>Bond_volatility!I119</f>
        <v>1.9067468862198931E-2</v>
      </c>
      <c r="R113">
        <f>Economicpolicyuncertainty!B119</f>
        <v>127.67450703827504</v>
      </c>
      <c r="S113">
        <f>'Control variable'!E113</f>
        <v>2.0834086902842053E-2</v>
      </c>
      <c r="T113">
        <f>'Control variable'!F113</f>
        <v>-2.0661164374718927E-3</v>
      </c>
      <c r="U113">
        <f>'Control variable'!G113</f>
        <v>-4.5256591588120947E-2</v>
      </c>
    </row>
    <row r="114" spans="1:21" x14ac:dyDescent="0.3">
      <c r="A114" s="2">
        <f>'Holding period returnprocess'!A121</f>
        <v>40147</v>
      </c>
      <c r="B114">
        <f>'Holding period returnprocess'!F121</f>
        <v>0.17991904856719879</v>
      </c>
      <c r="C114">
        <f>'Holding period returnprocess'!G121</f>
        <v>0.22487353234186522</v>
      </c>
      <c r="D114">
        <f>'Holding period returnprocess'!H121</f>
        <v>0.28879139842865137</v>
      </c>
      <c r="E114">
        <f>'Holding period returnprocess'!I121</f>
        <v>0.55822025009609921</v>
      </c>
      <c r="F114">
        <f>'Holding period returnprocess'!J121</f>
        <v>0.83326177388319511</v>
      </c>
      <c r="G114">
        <f>'Holding period returnprocess'!K121</f>
        <v>1.2858575529807641</v>
      </c>
      <c r="H114">
        <f>'Holding period returnprocess'!L121</f>
        <v>2.0207568850202007</v>
      </c>
      <c r="I114">
        <f>'Holding period returnprocess'!M121</f>
        <v>2.1187376421739827</v>
      </c>
      <c r="J114">
        <f>Bond_volatility!B120</f>
        <v>0.12026758948379199</v>
      </c>
      <c r="K114">
        <f>Bond_volatility!C120</f>
        <v>0.14720218779056535</v>
      </c>
      <c r="L114">
        <f>Bond_volatility!D120</f>
        <v>0.13513027646184247</v>
      </c>
      <c r="M114">
        <f>Bond_volatility!E120</f>
        <v>8.6932480431720444E-2</v>
      </c>
      <c r="N114">
        <f>Bond_volatility!F120</f>
        <v>6.8678747147958616E-2</v>
      </c>
      <c r="O114">
        <f>Bond_volatility!G120</f>
        <v>3.8290900606419292E-2</v>
      </c>
      <c r="P114">
        <f>Bond_volatility!H120</f>
        <v>1.9190365139776795E-2</v>
      </c>
      <c r="Q114">
        <f>Bond_volatility!I120</f>
        <v>1.7443252716869459E-2</v>
      </c>
      <c r="R114">
        <f>Economicpolicyuncertainty!B120</f>
        <v>110.97226635594326</v>
      </c>
      <c r="S114">
        <f>'Control variable'!E114</f>
        <v>2.5587749948407068E-2</v>
      </c>
      <c r="T114">
        <f>'Control variable'!F114</f>
        <v>-4.1194702952388369E-3</v>
      </c>
      <c r="U114">
        <f>'Control variable'!G114</f>
        <v>1.3363227812167158E-2</v>
      </c>
    </row>
    <row r="115" spans="1:21" x14ac:dyDescent="0.3">
      <c r="A115" s="2">
        <f>'Holding period returnprocess'!A122</f>
        <v>40116</v>
      </c>
      <c r="B115">
        <f>'Holding period returnprocess'!F122</f>
        <v>0.18491449022697692</v>
      </c>
      <c r="C115">
        <f>'Holding period returnprocess'!G122</f>
        <v>0.24984388008637962</v>
      </c>
      <c r="D115">
        <f>'Holding period returnprocess'!H122</f>
        <v>0.3806375577286949</v>
      </c>
      <c r="E115">
        <f>'Holding period returnprocess'!I122</f>
        <v>0.68283301995756884</v>
      </c>
      <c r="F115">
        <f>'Holding period returnprocess'!J122</f>
        <v>0.98755780592476217</v>
      </c>
      <c r="G115">
        <f>'Holding period returnprocess'!K122</f>
        <v>1.4060459842400879</v>
      </c>
      <c r="H115">
        <f>'Holding period returnprocess'!L122</f>
        <v>2.1167587079289913</v>
      </c>
      <c r="I115">
        <f>'Holding period returnprocess'!M122</f>
        <v>2.2196373332066819</v>
      </c>
      <c r="J115">
        <f>Bond_volatility!B121</f>
        <v>5.4676683023070084E-2</v>
      </c>
      <c r="K115">
        <f>Bond_volatility!C121</f>
        <v>5.7923583267063747E-2</v>
      </c>
      <c r="L115">
        <f>Bond_volatility!D121</f>
        <v>7.3114642451893669E-2</v>
      </c>
      <c r="M115">
        <f>Bond_volatility!E121</f>
        <v>5.3395048980551842E-2</v>
      </c>
      <c r="N115">
        <f>Bond_volatility!F121</f>
        <v>4.4952341933491326E-2</v>
      </c>
      <c r="O115">
        <f>Bond_volatility!G121</f>
        <v>2.5257046067201076E-2</v>
      </c>
      <c r="P115">
        <f>Bond_volatility!H121</f>
        <v>1.6966854875432917E-2</v>
      </c>
      <c r="Q115">
        <f>Bond_volatility!I121</f>
        <v>1.7573664144277704E-2</v>
      </c>
      <c r="R115">
        <f>Economicpolicyuncertainty!B121</f>
        <v>109.35264058375945</v>
      </c>
      <c r="S115">
        <f>'Control variable'!E115</f>
        <v>3.293382167124885E-2</v>
      </c>
      <c r="T115">
        <f>'Control variable'!F115</f>
        <v>0</v>
      </c>
      <c r="U115">
        <f>'Control variable'!G115</f>
        <v>4.5879605750693657E-2</v>
      </c>
    </row>
    <row r="116" spans="1:21" x14ac:dyDescent="0.3">
      <c r="A116" s="2">
        <f>'Holding period returnprocess'!A123</f>
        <v>40086</v>
      </c>
      <c r="B116">
        <f>'Holding period returnprocess'!F123</f>
        <v>0.1709269391417334</v>
      </c>
      <c r="C116">
        <f>'Holding period returnprocess'!G123</f>
        <v>0.23885731116413769</v>
      </c>
      <c r="D116">
        <f>'Holding period returnprocess'!H123</f>
        <v>0.33172474457390255</v>
      </c>
      <c r="E116">
        <f>'Holding period returnprocess'!I123</f>
        <v>0.59611074667462849</v>
      </c>
      <c r="F116">
        <f>'Holding period returnprocess'!J123</f>
        <v>0.83624927864456167</v>
      </c>
      <c r="G116">
        <f>'Holding period returnprocess'!K123</f>
        <v>1.2957932195418147</v>
      </c>
      <c r="H116">
        <f>'Holding period returnprocess'!L123</f>
        <v>2.0435243720834233</v>
      </c>
      <c r="I116">
        <f>'Holding period returnprocess'!M123</f>
        <v>2.1602907387711716</v>
      </c>
      <c r="J116">
        <f>Bond_volatility!B122</f>
        <v>4.6640433380931497E-2</v>
      </c>
      <c r="K116">
        <f>Bond_volatility!C122</f>
        <v>6.4833731788733723E-2</v>
      </c>
      <c r="L116">
        <f>Bond_volatility!D122</f>
        <v>5.4230208921371849E-2</v>
      </c>
      <c r="M116">
        <f>Bond_volatility!E122</f>
        <v>5.4936848842415648E-2</v>
      </c>
      <c r="N116">
        <f>Bond_volatility!F122</f>
        <v>4.7122467339255555E-2</v>
      </c>
      <c r="O116">
        <f>Bond_volatility!G122</f>
        <v>2.3534812070674923E-2</v>
      </c>
      <c r="P116">
        <f>Bond_volatility!H122</f>
        <v>1.5151446402174187E-2</v>
      </c>
      <c r="Q116">
        <f>Bond_volatility!I122</f>
        <v>1.5393109362976942E-2</v>
      </c>
      <c r="R116">
        <f>Economicpolicyuncertainty!B122</f>
        <v>121.13601035151186</v>
      </c>
      <c r="S116">
        <f>'Control variable'!E116</f>
        <v>1.4615212370970389E-2</v>
      </c>
      <c r="T116">
        <f>'Control variable'!F116</f>
        <v>3.0880106885767668E-3</v>
      </c>
      <c r="U116">
        <f>'Control variable'!G116</f>
        <v>-0.11934675763256625</v>
      </c>
    </row>
    <row r="117" spans="1:21" x14ac:dyDescent="0.3">
      <c r="A117" s="2">
        <f>'Holding period returnprocess'!A124</f>
        <v>40056</v>
      </c>
      <c r="B117">
        <f>'Holding period returnprocess'!F124</f>
        <v>0.16992779091558757</v>
      </c>
      <c r="C117">
        <f>'Holding period returnprocess'!G124</f>
        <v>0.23985611509643739</v>
      </c>
      <c r="D117">
        <f>'Holding period returnprocess'!H124</f>
        <v>0.32074267280332092</v>
      </c>
      <c r="E117">
        <f>'Holding period returnprocess'!I124</f>
        <v>0.63000668622160283</v>
      </c>
      <c r="F117">
        <f>'Holding period returnprocess'!J124</f>
        <v>0.87906527705563042</v>
      </c>
      <c r="G117">
        <f>'Holding period returnprocess'!K124</f>
        <v>1.3255972580441979</v>
      </c>
      <c r="H117">
        <f>'Holding period returnprocess'!L124</f>
        <v>2.0781655759023767</v>
      </c>
      <c r="I117">
        <f>'Holding period returnprocess'!M124</f>
        <v>2.1899662372503159</v>
      </c>
      <c r="J117">
        <f>Bond_volatility!B123</f>
        <v>2.9986241640523801E-2</v>
      </c>
      <c r="K117">
        <f>Bond_volatility!C123</f>
        <v>3.1644466785854988E-2</v>
      </c>
      <c r="L117">
        <f>Bond_volatility!D123</f>
        <v>4.2069641744756595E-2</v>
      </c>
      <c r="M117">
        <f>Bond_volatility!E123</f>
        <v>3.6444297994398675E-2</v>
      </c>
      <c r="N117">
        <f>Bond_volatility!F123</f>
        <v>5.0102749303114161E-2</v>
      </c>
      <c r="O117">
        <f>Bond_volatility!G123</f>
        <v>2.2911806829733362E-2</v>
      </c>
      <c r="P117">
        <f>Bond_volatility!H123</f>
        <v>1.5496745553675034E-2</v>
      </c>
      <c r="Q117">
        <f>Bond_volatility!I123</f>
        <v>1.5243681957497666E-2</v>
      </c>
      <c r="R117">
        <f>Economicpolicyuncertainty!B123</f>
        <v>146.33763940919462</v>
      </c>
      <c r="S117">
        <f>'Control variable'!E117</f>
        <v>1.3683223751457172E-2</v>
      </c>
      <c r="T117">
        <f>'Control variable'!F117</f>
        <v>-3.0880106885767277E-3</v>
      </c>
      <c r="U117">
        <f>'Control variable'!G117</f>
        <v>4.2559614418795688E-2</v>
      </c>
    </row>
    <row r="118" spans="1:21" x14ac:dyDescent="0.3">
      <c r="A118" s="2">
        <f>'Holding period returnprocess'!A125</f>
        <v>40025</v>
      </c>
      <c r="B118">
        <f>'Holding period returnprocess'!F125</f>
        <v>0.19690304116441465</v>
      </c>
      <c r="C118">
        <f>'Holding period returnprocess'!G125</f>
        <v>0.27481111062874575</v>
      </c>
      <c r="D118">
        <f>'Holding period returnprocess'!H125</f>
        <v>0.40558846684741434</v>
      </c>
      <c r="E118">
        <f>'Holding period returnprocess'!I125</f>
        <v>0.7187071020260436</v>
      </c>
      <c r="F118">
        <f>'Holding period returnprocess'!J125</f>
        <v>0.97163598207141588</v>
      </c>
      <c r="G118">
        <f>'Holding period returnprocess'!K125</f>
        <v>1.4159756819821052</v>
      </c>
      <c r="H118">
        <f>'Holding period returnprocess'!L125</f>
        <v>2.1256637578358606</v>
      </c>
      <c r="I118">
        <f>'Holding period returnprocess'!M125</f>
        <v>2.2700680962391537</v>
      </c>
      <c r="J118">
        <f>Bond_volatility!B124</f>
        <v>4.7256258532982695E-2</v>
      </c>
      <c r="K118">
        <f>Bond_volatility!C124</f>
        <v>5.6701909665060238E-2</v>
      </c>
      <c r="L118">
        <f>Bond_volatility!D124</f>
        <v>5.735640975814478E-2</v>
      </c>
      <c r="M118">
        <f>Bond_volatility!E124</f>
        <v>3.6967370109103205E-2</v>
      </c>
      <c r="N118">
        <f>Bond_volatility!F124</f>
        <v>4.1434657946218957E-2</v>
      </c>
      <c r="O118">
        <f>Bond_volatility!G124</f>
        <v>2.7947959221690181E-2</v>
      </c>
      <c r="P118">
        <f>Bond_volatility!H124</f>
        <v>1.8694518437957802E-2</v>
      </c>
      <c r="Q118">
        <f>Bond_volatility!I124</f>
        <v>1.8929515604963081E-2</v>
      </c>
      <c r="R118">
        <f>Economicpolicyuncertainty!B124</f>
        <v>135.5593236861182</v>
      </c>
      <c r="S118">
        <f>'Control variable'!E118</f>
        <v>1.8540507915742709E-2</v>
      </c>
      <c r="T118">
        <f>'Control variable'!F118</f>
        <v>-2.0533888118419736E-3</v>
      </c>
      <c r="U118">
        <f>'Control variable'!G118</f>
        <v>-9.1349778588227834E-2</v>
      </c>
    </row>
    <row r="119" spans="1:21" x14ac:dyDescent="0.3">
      <c r="A119" s="2">
        <f>'Holding period returnprocess'!A126</f>
        <v>39994</v>
      </c>
      <c r="B119">
        <f>'Holding period returnprocess'!F126</f>
        <v>0.19090885552404177</v>
      </c>
      <c r="C119">
        <f>'Holding period returnprocess'!G126</f>
        <v>0.30676461834312174</v>
      </c>
      <c r="D119">
        <f>'Holding period returnprocess'!H126</f>
        <v>0.4365232718077896</v>
      </c>
      <c r="E119">
        <f>'Holding period returnprocess'!I126</f>
        <v>0.72169631842790505</v>
      </c>
      <c r="F119">
        <f>'Holding period returnprocess'!J126</f>
        <v>0.94576031461727306</v>
      </c>
      <c r="G119">
        <f>'Holding period returnprocess'!K126</f>
        <v>1.3573833377948208</v>
      </c>
      <c r="H119">
        <f>'Holding period returnprocess'!L126</f>
        <v>2.0365954112536291</v>
      </c>
      <c r="I119">
        <f>'Holding period returnprocess'!M126</f>
        <v>2.1464406658054278</v>
      </c>
      <c r="J119">
        <f>Bond_volatility!B125</f>
        <v>6.2180134708268026E-2</v>
      </c>
      <c r="K119">
        <f>Bond_volatility!C125</f>
        <v>7.0704039644834724E-2</v>
      </c>
      <c r="L119">
        <f>Bond_volatility!D125</f>
        <v>6.3594786357450681E-2</v>
      </c>
      <c r="M119">
        <f>Bond_volatility!E125</f>
        <v>4.7624189991702065E-2</v>
      </c>
      <c r="N119">
        <f>Bond_volatility!F125</f>
        <v>4.8839475266438892E-2</v>
      </c>
      <c r="O119">
        <f>Bond_volatility!G125</f>
        <v>3.202138427958056E-2</v>
      </c>
      <c r="P119">
        <f>Bond_volatility!H125</f>
        <v>1.7994458564011964E-2</v>
      </c>
      <c r="Q119">
        <f>Bond_volatility!I125</f>
        <v>1.7639975712996712E-2</v>
      </c>
      <c r="R119">
        <f>Economicpolicyuncertainty!B125</f>
        <v>118.70119260251725</v>
      </c>
      <c r="S119">
        <f>'Control variable'!E119</f>
        <v>3.5718082602079246E-2</v>
      </c>
      <c r="T119">
        <f>'Control variable'!F119</f>
        <v>-2.0491810449355693E-3</v>
      </c>
      <c r="U119">
        <f>'Control variable'!G119</f>
        <v>-9.8192026179213854E-2</v>
      </c>
    </row>
    <row r="120" spans="1:21" x14ac:dyDescent="0.3">
      <c r="A120" s="2">
        <f>'Holding period returnprocess'!A127</f>
        <v>39962</v>
      </c>
      <c r="B120">
        <f>'Holding period returnprocess'!F127</f>
        <v>0.18091814688097924</v>
      </c>
      <c r="C120">
        <f>'Holding period returnprocess'!G127</f>
        <v>0.3437044987928502</v>
      </c>
      <c r="D120">
        <f>'Holding period returnprocess'!H127</f>
        <v>0.49638349862606818</v>
      </c>
      <c r="E120">
        <f>'Holding period returnprocess'!I127</f>
        <v>0.83624927864456167</v>
      </c>
      <c r="F120">
        <f>'Holding period returnprocess'!J127</f>
        <v>1.1377576234936713</v>
      </c>
      <c r="G120">
        <f>'Holding period returnprocess'!K127</f>
        <v>1.4904327050079187</v>
      </c>
      <c r="H120">
        <f>'Holding period returnprocess'!L127</f>
        <v>2.1286320196959521</v>
      </c>
      <c r="I120">
        <f>'Holding period returnprocess'!M127</f>
        <v>2.2324934412221911</v>
      </c>
      <c r="J120">
        <f>Bond_volatility!B126</f>
        <v>5.7763170874463747E-2</v>
      </c>
      <c r="K120">
        <f>Bond_volatility!C126</f>
        <v>4.7335844876593779E-2</v>
      </c>
      <c r="L120">
        <f>Bond_volatility!D126</f>
        <v>4.2881878188310338E-2</v>
      </c>
      <c r="M120">
        <f>Bond_volatility!E126</f>
        <v>2.995794281344439E-2</v>
      </c>
      <c r="N120">
        <f>Bond_volatility!F126</f>
        <v>4.1001389431995071E-2</v>
      </c>
      <c r="O120">
        <f>Bond_volatility!G126</f>
        <v>1.8528395083034409E-2</v>
      </c>
      <c r="P120">
        <f>Bond_volatility!H126</f>
        <v>1.5209844145441551E-2</v>
      </c>
      <c r="Q120">
        <f>Bond_volatility!I126</f>
        <v>1.5498692065351968E-2</v>
      </c>
      <c r="R120">
        <f>Economicpolicyuncertainty!B126</f>
        <v>116.73054397926137</v>
      </c>
      <c r="S120">
        <f>'Control variable'!E120</f>
        <v>4.3350440873613817E-2</v>
      </c>
      <c r="T120">
        <f>'Control variable'!F120</f>
        <v>1.0240656296901303E-3</v>
      </c>
      <c r="U120">
        <f>'Control variable'!G120</f>
        <v>-0.15927626767607062</v>
      </c>
    </row>
    <row r="121" spans="1:21" x14ac:dyDescent="0.3">
      <c r="A121" s="2">
        <f>'Holding period returnprocess'!A128</f>
        <v>39933</v>
      </c>
      <c r="B121">
        <f>'Holding period returnprocess'!F128</f>
        <v>0.26782060024587639</v>
      </c>
      <c r="C121">
        <f>'Holding period returnprocess'!G128</f>
        <v>0.37464887633608379</v>
      </c>
      <c r="D121">
        <f>'Holding period returnprocess'!H128</f>
        <v>0.50436350870189761</v>
      </c>
      <c r="E121">
        <f>'Holding period returnprocess'!I128</f>
        <v>0.82330310236789628</v>
      </c>
      <c r="F121">
        <f>'Holding period returnprocess'!J128</f>
        <v>1.059190331836501</v>
      </c>
      <c r="G121">
        <f>'Holding period returnprocess'!K128</f>
        <v>1.4169686246421576</v>
      </c>
      <c r="H121">
        <f>'Holding period returnprocess'!L128</f>
        <v>2.0118471627793477</v>
      </c>
      <c r="I121">
        <f>'Holding period returnprocess'!M128</f>
        <v>2.1395152696349733</v>
      </c>
      <c r="J121">
        <f>Bond_volatility!B127</f>
        <v>5.3250776524880118E-2</v>
      </c>
      <c r="K121">
        <f>Bond_volatility!C127</f>
        <v>5.3912713480360912E-2</v>
      </c>
      <c r="L121">
        <f>Bond_volatility!D127</f>
        <v>5.4097629810722414E-2</v>
      </c>
      <c r="M121">
        <f>Bond_volatility!E127</f>
        <v>5.2249639921550135E-2</v>
      </c>
      <c r="N121">
        <f>Bond_volatility!F127</f>
        <v>5.9143738343002079E-2</v>
      </c>
      <c r="O121">
        <f>Bond_volatility!G127</f>
        <v>3.2040809307510972E-2</v>
      </c>
      <c r="P121">
        <f>Bond_volatility!H127</f>
        <v>2.2544081045932893E-2</v>
      </c>
      <c r="Q121">
        <f>Bond_volatility!I127</f>
        <v>2.3064133911848948E-2</v>
      </c>
      <c r="R121">
        <f>Economicpolicyuncertainty!B127</f>
        <v>118.50767053226981</v>
      </c>
      <c r="S121">
        <f>'Control variable'!E121</f>
        <v>1.2739025777429712E-2</v>
      </c>
      <c r="T121">
        <f>'Control variable'!F121</f>
        <v>3.0785042270873733E-3</v>
      </c>
      <c r="U121">
        <f>'Control variable'!G121</f>
        <v>5.0325083887515838E-2</v>
      </c>
    </row>
    <row r="122" spans="1:21" x14ac:dyDescent="0.3">
      <c r="A122" s="2">
        <f>'Holding period returnprocess'!A129</f>
        <v>39903</v>
      </c>
      <c r="B122">
        <f>'Holding period returnprocess'!F129</f>
        <v>0.30376919385395323</v>
      </c>
      <c r="C122">
        <f>'Holding period returnprocess'!G129</f>
        <v>0.40758440511307348</v>
      </c>
      <c r="D122">
        <f>'Holding period returnprocess'!H129</f>
        <v>0.53029634269826742</v>
      </c>
      <c r="E122">
        <f>'Holding period returnprocess'!I129</f>
        <v>0.78047516344821855</v>
      </c>
      <c r="F122">
        <f>'Holding period returnprocess'!J129</f>
        <v>0.95073666451463212</v>
      </c>
      <c r="G122">
        <f>'Holding period returnprocess'!K129</f>
        <v>1.3375176299633205</v>
      </c>
      <c r="H122">
        <f>'Holding period returnprocess'!L129</f>
        <v>1.9306514056276691</v>
      </c>
      <c r="I122">
        <f>'Holding period returnprocess'!M129</f>
        <v>2.0286763049237355</v>
      </c>
      <c r="J122">
        <f>Bond_volatility!B128</f>
        <v>3.0352660840892623E-2</v>
      </c>
      <c r="K122">
        <f>Bond_volatility!C128</f>
        <v>2.344061935148304E-2</v>
      </c>
      <c r="L122">
        <f>Bond_volatility!D128</f>
        <v>4.5320090042511862E-2</v>
      </c>
      <c r="M122">
        <f>Bond_volatility!E128</f>
        <v>4.2703148445483174E-2</v>
      </c>
      <c r="N122">
        <f>Bond_volatility!F128</f>
        <v>6.2229182262971333E-2</v>
      </c>
      <c r="O122">
        <f>Bond_volatility!G128</f>
        <v>2.2719019546067139E-2</v>
      </c>
      <c r="P122">
        <f>Bond_volatility!H128</f>
        <v>1.3543060894079669E-2</v>
      </c>
      <c r="Q122">
        <f>Bond_volatility!I128</f>
        <v>1.4636204901993145E-2</v>
      </c>
      <c r="R122">
        <f>Economicpolicyuncertainty!B128</f>
        <v>127.71919704385137</v>
      </c>
      <c r="S122">
        <f>'Control variable'!E122</f>
        <v>-8.9465627808041848E-2</v>
      </c>
      <c r="T122">
        <f>'Control variable'!F122</f>
        <v>-3.0785042270873859E-3</v>
      </c>
      <c r="U122">
        <f>'Control variable'!G122</f>
        <v>5.2992530140510377E-2</v>
      </c>
    </row>
    <row r="123" spans="1:21" x14ac:dyDescent="0.3">
      <c r="A123" s="2">
        <f>'Holding period returnprocess'!A130</f>
        <v>39871</v>
      </c>
      <c r="B123">
        <f>'Holding period returnprocess'!F130</f>
        <v>0.35169060297264831</v>
      </c>
      <c r="C123">
        <f>'Holding period returnprocess'!G130</f>
        <v>0.3916163412323197</v>
      </c>
      <c r="D123">
        <f>'Holding period returnprocess'!H130</f>
        <v>0.49239337418390366</v>
      </c>
      <c r="E123">
        <f>'Holding period returnprocess'!I130</f>
        <v>0.70973918474858122</v>
      </c>
      <c r="F123">
        <f>'Holding period returnprocess'!J130</f>
        <v>0.81633173724941033</v>
      </c>
      <c r="G123">
        <f>'Holding period returnprocess'!K130</f>
        <v>1.2908254479597081</v>
      </c>
      <c r="H123">
        <f>'Holding period returnprocess'!L130</f>
        <v>1.8940035002747984</v>
      </c>
      <c r="I123">
        <f>'Holding period returnprocess'!M130</f>
        <v>1.9890760691729625</v>
      </c>
      <c r="J123">
        <f>Bond_volatility!B129</f>
        <v>2.0628314833946584E-2</v>
      </c>
      <c r="K123">
        <f>Bond_volatility!C129</f>
        <v>5.5206410610972631E-2</v>
      </c>
      <c r="L123">
        <f>Bond_volatility!D129</f>
        <v>5.3926479918531764E-2</v>
      </c>
      <c r="M123">
        <f>Bond_volatility!E129</f>
        <v>5.1361942016811248E-2</v>
      </c>
      <c r="N123">
        <f>Bond_volatility!F129</f>
        <v>7.7066588360290095E-2</v>
      </c>
      <c r="O123">
        <f>Bond_volatility!G129</f>
        <v>3.2789545807662489E-2</v>
      </c>
      <c r="P123">
        <f>Bond_volatility!H129</f>
        <v>1.9900787315290366E-2</v>
      </c>
      <c r="Q123">
        <f>Bond_volatility!I129</f>
        <v>2.0392387095443412E-2</v>
      </c>
      <c r="R123">
        <f>Economicpolicyuncertainty!B129</f>
        <v>166.52810667924686</v>
      </c>
      <c r="S123">
        <f>'Control variable'!E123</f>
        <v>-9.2855928985912828E-2</v>
      </c>
      <c r="T123">
        <f>'Control variable'!F123</f>
        <v>-6.1287219413733874E-3</v>
      </c>
      <c r="U123">
        <f>'Control variable'!G123</f>
        <v>5.9562261151343096E-2</v>
      </c>
    </row>
    <row r="124" spans="1:21" x14ac:dyDescent="0.3">
      <c r="A124" s="2">
        <f>'Holding period returnprocess'!A131</f>
        <v>39843</v>
      </c>
      <c r="B124">
        <f>'Holding period returnprocess'!F131</f>
        <v>0.31874586769147017</v>
      </c>
      <c r="C124">
        <f>'Holding period returnprocess'!G131</f>
        <v>0.4025945221006334</v>
      </c>
      <c r="D124">
        <f>'Holding period returnprocess'!H131</f>
        <v>0.51932516945318286</v>
      </c>
      <c r="E124">
        <f>'Holding period returnprocess'!I131</f>
        <v>0.74461216002482056</v>
      </c>
      <c r="F124">
        <f>'Holding period returnprocess'!J131</f>
        <v>0.87309150192799967</v>
      </c>
      <c r="G124">
        <f>'Holding period returnprocess'!K131</f>
        <v>1.2987738232631729</v>
      </c>
      <c r="H124">
        <f>'Holding period returnprocess'!L131</f>
        <v>1.8900411622971631</v>
      </c>
      <c r="I124">
        <f>'Holding period returnprocess'!M131</f>
        <v>1.9781846295942616</v>
      </c>
      <c r="J124">
        <f>Bond_volatility!B130</f>
        <v>6.4416346296264193E-2</v>
      </c>
      <c r="K124">
        <f>Bond_volatility!C130</f>
        <v>4.9344801501595724E-2</v>
      </c>
      <c r="L124">
        <f>Bond_volatility!D130</f>
        <v>5.5874192628060385E-2</v>
      </c>
      <c r="M124">
        <f>Bond_volatility!E130</f>
        <v>5.7271177319086569E-2</v>
      </c>
      <c r="N124">
        <f>Bond_volatility!F130</f>
        <v>7.6426534376852234E-2</v>
      </c>
      <c r="O124">
        <f>Bond_volatility!G130</f>
        <v>4.0019148645277607E-2</v>
      </c>
      <c r="P124">
        <f>Bond_volatility!H130</f>
        <v>2.9257659694174768E-2</v>
      </c>
      <c r="Q124">
        <f>Bond_volatility!I130</f>
        <v>2.7763631621005921E-2</v>
      </c>
      <c r="R124">
        <f>Economicpolicyuncertainty!B130</f>
        <v>128.67495447663319</v>
      </c>
      <c r="S124">
        <f>'Control variable'!E124</f>
        <v>-8.594242980072464E-2</v>
      </c>
      <c r="T124">
        <f>'Control variable'!F124</f>
        <v>-4.0650462481695562E-3</v>
      </c>
      <c r="U124">
        <f>'Control variable'!G124</f>
        <v>1.0889399799268097E-2</v>
      </c>
    </row>
    <row r="125" spans="1:21" x14ac:dyDescent="0.3">
      <c r="A125" s="2">
        <f>'Holding period returnprocess'!A132</f>
        <v>39812</v>
      </c>
      <c r="B125">
        <f>'Holding period returnprocess'!F132</f>
        <v>0.33072639933113379</v>
      </c>
      <c r="C125">
        <f>'Holding period returnprocess'!G132</f>
        <v>0.36965817152350494</v>
      </c>
      <c r="D125">
        <f>'Holding period returnprocess'!H132</f>
        <v>0.47543445715025351</v>
      </c>
      <c r="E125">
        <f>'Holding period returnprocess'!I132</f>
        <v>0.68382960913113111</v>
      </c>
      <c r="F125">
        <f>'Holding period returnprocess'!J132</f>
        <v>0.80039627585960282</v>
      </c>
      <c r="G125">
        <f>'Holding period returnprocess'!K132</f>
        <v>1.1735502055765534</v>
      </c>
      <c r="H125">
        <f>'Holding period returnprocess'!L132</f>
        <v>1.7324746157305175</v>
      </c>
      <c r="I125">
        <f>'Holding period returnprocess'!M132</f>
        <v>1.8048319029233058</v>
      </c>
      <c r="J125">
        <f>Bond_volatility!B131</f>
        <v>9.6575026298815272E-2</v>
      </c>
      <c r="K125">
        <f>Bond_volatility!C131</f>
        <v>8.8031197281281254E-2</v>
      </c>
      <c r="L125">
        <f>Bond_volatility!D131</f>
        <v>7.2845945778564111E-2</v>
      </c>
      <c r="M125">
        <f>Bond_volatility!E131</f>
        <v>5.6449980375175353E-2</v>
      </c>
      <c r="N125">
        <f>Bond_volatility!F131</f>
        <v>5.9538042596866653E-2</v>
      </c>
      <c r="O125">
        <f>Bond_volatility!G131</f>
        <v>4.059646067680539E-2</v>
      </c>
      <c r="P125">
        <f>Bond_volatility!H131</f>
        <v>3.4099758019784328E-2</v>
      </c>
      <c r="Q125">
        <f>Bond_volatility!I131</f>
        <v>3.7199808845435264E-2</v>
      </c>
      <c r="R125">
        <f>Economicpolicyuncertainty!B131</f>
        <v>144.61981729841756</v>
      </c>
      <c r="S125">
        <f>'Control variable'!E125</f>
        <v>-6.9123581898221848E-2</v>
      </c>
      <c r="T125">
        <f>'Control variable'!F125</f>
        <v>-8.0808520539385597E-3</v>
      </c>
      <c r="U125">
        <f>'Control variable'!G125</f>
        <v>0.14929630136246036</v>
      </c>
    </row>
    <row r="126" spans="1:21" x14ac:dyDescent="0.3">
      <c r="A126" s="2">
        <f>'Holding period returnprocess'!A133</f>
        <v>39780</v>
      </c>
      <c r="B126">
        <f>'Holding period returnprocess'!F133</f>
        <v>0.55323412399169292</v>
      </c>
      <c r="C126">
        <f>'Holding period returnprocess'!G133</f>
        <v>0.58514318324074444</v>
      </c>
      <c r="D126">
        <f>'Holding period returnprocess'!H133</f>
        <v>0.72468549015340489</v>
      </c>
      <c r="E126">
        <f>'Holding period returnprocess'!I133</f>
        <v>0.87806966025857081</v>
      </c>
      <c r="F126">
        <f>'Holding period returnprocess'!J133</f>
        <v>0.8989765722520473</v>
      </c>
      <c r="G126">
        <f>'Holding period returnprocess'!K133</f>
        <v>1.4139897818728955</v>
      </c>
      <c r="H126">
        <f>'Holding period returnprocess'!L133</f>
        <v>2.0811345427761587</v>
      </c>
      <c r="I126">
        <f>'Holding period returnprocess'!M133</f>
        <v>2.1830423481010888</v>
      </c>
      <c r="J126">
        <f>Bond_volatility!B132</f>
        <v>3.9098782425366907E-2</v>
      </c>
      <c r="K126">
        <f>Bond_volatility!C132</f>
        <v>5.5464355549983711E-2</v>
      </c>
      <c r="L126">
        <f>Bond_volatility!D132</f>
        <v>5.7129054894178043E-2</v>
      </c>
      <c r="M126">
        <f>Bond_volatility!E132</f>
        <v>4.7929569894890812E-2</v>
      </c>
      <c r="N126">
        <f>Bond_volatility!F132</f>
        <v>6.3048317643623022E-2</v>
      </c>
      <c r="O126">
        <f>Bond_volatility!G132</f>
        <v>2.5859588868712449E-2</v>
      </c>
      <c r="P126">
        <f>Bond_volatility!H132</f>
        <v>1.6192039602479131E-2</v>
      </c>
      <c r="Q126">
        <f>Bond_volatility!I132</f>
        <v>1.6365412123530061E-2</v>
      </c>
      <c r="R126">
        <f>Economicpolicyuncertainty!B132</f>
        <v>130.31778067690729</v>
      </c>
      <c r="S126">
        <f>'Control variable'!E126</f>
        <v>-2.4402476112601577E-2</v>
      </c>
      <c r="T126">
        <f>'Control variable'!F126</f>
        <v>-1.0055305020186497E-3</v>
      </c>
      <c r="U126">
        <f>'Control variable'!G126</f>
        <v>0.20114161612072443</v>
      </c>
    </row>
    <row r="127" spans="1:21" x14ac:dyDescent="0.3">
      <c r="A127" s="2">
        <f>'Holding period returnprocess'!A134</f>
        <v>39752</v>
      </c>
      <c r="B127">
        <f>'Holding period returnprocess'!F134</f>
        <v>0.49937603971742917</v>
      </c>
      <c r="C127">
        <f>'Holding period returnprocess'!G134</f>
        <v>0.53827499979156734</v>
      </c>
      <c r="D127">
        <f>'Holding period returnprocess'!H134</f>
        <v>0.64894603297780584</v>
      </c>
      <c r="E127">
        <f>'Holding period returnprocess'!I134</f>
        <v>0.87707403850522248</v>
      </c>
      <c r="F127">
        <f>'Holding period returnprocess'!J134</f>
        <v>1.0383001618859193</v>
      </c>
      <c r="G127">
        <f>'Holding period returnprocess'!K134</f>
        <v>1.4676021646686381</v>
      </c>
      <c r="H127">
        <f>'Holding period returnprocess'!L134</f>
        <v>2.1088427751342191</v>
      </c>
      <c r="I127">
        <f>'Holding period returnprocess'!M134</f>
        <v>2.262158229173318</v>
      </c>
      <c r="J127">
        <f>Bond_volatility!B133</f>
        <v>0.10609772206573491</v>
      </c>
      <c r="K127">
        <f>Bond_volatility!C133</f>
        <v>0.10116749666780263</v>
      </c>
      <c r="L127">
        <f>Bond_volatility!D133</f>
        <v>0.10854759708014312</v>
      </c>
      <c r="M127">
        <f>Bond_volatility!E133</f>
        <v>9.55344625279302E-2</v>
      </c>
      <c r="N127">
        <f>Bond_volatility!F133</f>
        <v>0.10932290927691168</v>
      </c>
      <c r="O127">
        <f>Bond_volatility!G133</f>
        <v>5.4580664376535901E-2</v>
      </c>
      <c r="P127">
        <f>Bond_volatility!H133</f>
        <v>4.6598854139017418E-2</v>
      </c>
      <c r="Q127">
        <f>Bond_volatility!I133</f>
        <v>4.0792961296167878E-2</v>
      </c>
      <c r="R127">
        <f>Economicpolicyuncertainty!B133</f>
        <v>236.24257319758604</v>
      </c>
      <c r="S127">
        <f>'Control variable'!E127</f>
        <v>1.1675031580503229E-2</v>
      </c>
      <c r="T127">
        <f>'Control variable'!F127</f>
        <v>0</v>
      </c>
      <c r="U127">
        <f>'Control variable'!G127</f>
        <v>5.8683501828090207E-2</v>
      </c>
    </row>
    <row r="128" spans="1:21" x14ac:dyDescent="0.3">
      <c r="A128" s="2">
        <f>'Holding period returnprocess'!A135</f>
        <v>39721</v>
      </c>
      <c r="B128">
        <f>'Holding period returnprocess'!F135</f>
        <v>0.6678835864095517</v>
      </c>
      <c r="C128">
        <f>'Holding period returnprocess'!G135</f>
        <v>0.74660471782147964</v>
      </c>
      <c r="D128">
        <f>'Holding period returnprocess'!H135</f>
        <v>0.88703003301159045</v>
      </c>
      <c r="E128">
        <f>'Holding period returnprocess'!I135</f>
        <v>1.0442690045278133</v>
      </c>
      <c r="F128">
        <f>'Holding period returnprocess'!J135</f>
        <v>1.1447177939191195</v>
      </c>
      <c r="G128">
        <f>'Holding period returnprocess'!K135</f>
        <v>1.4596604962223172</v>
      </c>
      <c r="H128">
        <f>'Holding period returnprocess'!L135</f>
        <v>2.1157692334636082</v>
      </c>
      <c r="I128">
        <f>'Holding period returnprocess'!M135</f>
        <v>2.2680906588003453</v>
      </c>
      <c r="J128">
        <f>Bond_volatility!B134</f>
        <v>3.5779883581639221E-2</v>
      </c>
      <c r="K128">
        <f>Bond_volatility!C134</f>
        <v>6.2857729661205883E-2</v>
      </c>
      <c r="L128">
        <f>Bond_volatility!D134</f>
        <v>6.360549414856162E-2</v>
      </c>
      <c r="M128">
        <f>Bond_volatility!E134</f>
        <v>6.8640200420015202E-2</v>
      </c>
      <c r="N128">
        <f>Bond_volatility!F134</f>
        <v>0.11946864969870473</v>
      </c>
      <c r="O128">
        <f>Bond_volatility!G134</f>
        <v>3.8124199899351209E-2</v>
      </c>
      <c r="P128">
        <f>Bond_volatility!H134</f>
        <v>2.1721096315870055E-2</v>
      </c>
      <c r="Q128">
        <f>Bond_volatility!I134</f>
        <v>1.73631116093922E-2</v>
      </c>
      <c r="R128">
        <f>Economicpolicyuncertainty!B134</f>
        <v>142.56829296856088</v>
      </c>
      <c r="S128">
        <f>'Control variable'!E128</f>
        <v>-3.5496184420733795E-2</v>
      </c>
      <c r="T128">
        <f>'Control variable'!F128</f>
        <v>3.0196298737198914E-3</v>
      </c>
      <c r="U128">
        <f>'Control variable'!G128</f>
        <v>0</v>
      </c>
    </row>
    <row r="129" spans="1:21" x14ac:dyDescent="0.3">
      <c r="A129" s="2">
        <f>'Holding period returnprocess'!A136</f>
        <v>39689</v>
      </c>
      <c r="B129">
        <f>'Holding period returnprocess'!F136</f>
        <v>0.59810478450155569</v>
      </c>
      <c r="C129">
        <f>'Holding period returnprocess'!G136</f>
        <v>0.70774625963271298</v>
      </c>
      <c r="D129">
        <f>'Holding period returnprocess'!H136</f>
        <v>0.80936012912279554</v>
      </c>
      <c r="E129">
        <f>'Holding period returnprocess'!I136</f>
        <v>0.98357746879009356</v>
      </c>
      <c r="F129">
        <f>'Holding period returnprocess'!J136</f>
        <v>1.0243721696003747</v>
      </c>
      <c r="G129">
        <f>'Holding period returnprocess'!K136</f>
        <v>1.4159756819821052</v>
      </c>
      <c r="H129">
        <f>'Holding period returnprocess'!L136</f>
        <v>2.0771759104835046</v>
      </c>
      <c r="I129">
        <f>'Holding period returnprocess'!M136</f>
        <v>2.267101932749136</v>
      </c>
      <c r="J129">
        <f>Bond_volatility!B135</f>
        <v>2.1946436319162852E-2</v>
      </c>
      <c r="K129">
        <f>Bond_volatility!C135</f>
        <v>3.4305498856272994E-2</v>
      </c>
      <c r="L129">
        <f>Bond_volatility!D135</f>
        <v>4.2985902984177933E-2</v>
      </c>
      <c r="M129">
        <f>Bond_volatility!E135</f>
        <v>5.0248518150391941E-2</v>
      </c>
      <c r="N129">
        <f>Bond_volatility!F135</f>
        <v>5.9505750555183347E-2</v>
      </c>
      <c r="O129">
        <f>Bond_volatility!G135</f>
        <v>3.2584287146687561E-2</v>
      </c>
      <c r="P129">
        <f>Bond_volatility!H135</f>
        <v>2.0587094750087361E-2</v>
      </c>
      <c r="Q129">
        <f>Bond_volatility!I135</f>
        <v>1.8184182327093866E-2</v>
      </c>
      <c r="R129">
        <f>Economicpolicyuncertainty!B135</f>
        <v>108.42746019043705</v>
      </c>
      <c r="S129">
        <f>'Control variable'!E129</f>
        <v>-1.742160719385037E-3</v>
      </c>
      <c r="T129">
        <f>'Control variable'!F129</f>
        <v>2.0181641562371953E-3</v>
      </c>
      <c r="U129">
        <f>'Control variable'!G129</f>
        <v>9.8061213176214732E-2</v>
      </c>
    </row>
    <row r="130" spans="1:21" x14ac:dyDescent="0.3">
      <c r="A130" s="2">
        <f>'Holding period returnprocess'!A137</f>
        <v>39660</v>
      </c>
      <c r="B130">
        <f>'Holding period returnprocess'!F137</f>
        <v>0.6619035000965322</v>
      </c>
      <c r="C130">
        <f>'Holding period returnprocess'!G137</f>
        <v>0.76951770577485623</v>
      </c>
      <c r="D130">
        <f>'Holding period returnprocess'!H137</f>
        <v>0.90096759274963278</v>
      </c>
      <c r="E130">
        <f>'Holding period returnprocess'!I137</f>
        <v>1.1168756587801327</v>
      </c>
      <c r="F130">
        <f>'Holding period returnprocess'!J137</f>
        <v>1.2232515010481009</v>
      </c>
      <c r="G130">
        <f>'Holding period returnprocess'!K137</f>
        <v>1.5390629934812279</v>
      </c>
      <c r="H130">
        <f>'Holding period returnprocess'!L137</f>
        <v>2.1909553447044856</v>
      </c>
      <c r="I130">
        <f>'Holding period returnprocess'!M137</f>
        <v>2.3679268208386568</v>
      </c>
      <c r="J130">
        <f>Bond_volatility!B136</f>
        <v>2.2763576609642015E-2</v>
      </c>
      <c r="K130">
        <f>Bond_volatility!C136</f>
        <v>4.2881286829241666E-2</v>
      </c>
      <c r="L130">
        <f>Bond_volatility!D136</f>
        <v>5.6331507295925232E-2</v>
      </c>
      <c r="M130">
        <f>Bond_volatility!E136</f>
        <v>5.989725180239374E-2</v>
      </c>
      <c r="N130">
        <f>Bond_volatility!F136</f>
        <v>6.6198282298817399E-2</v>
      </c>
      <c r="O130">
        <f>Bond_volatility!G136</f>
        <v>3.9914052333978212E-2</v>
      </c>
      <c r="P130">
        <f>Bond_volatility!H136</f>
        <v>2.2149664798344654E-2</v>
      </c>
      <c r="Q130">
        <f>Bond_volatility!I136</f>
        <v>1.8398181390576297E-2</v>
      </c>
      <c r="R130">
        <f>Economicpolicyuncertainty!B136</f>
        <v>101.15246384547514</v>
      </c>
      <c r="S130">
        <f>'Control variable'!E130</f>
        <v>-2.8315920117287854E-2</v>
      </c>
      <c r="T130">
        <f>'Control variable'!F130</f>
        <v>4.0485885260001112E-3</v>
      </c>
      <c r="U130">
        <f>'Control variable'!G130</f>
        <v>3.7041271680349076E-2</v>
      </c>
    </row>
    <row r="131" spans="1:21" x14ac:dyDescent="0.3">
      <c r="A131" s="2">
        <f>'Holding period returnprocess'!A138</f>
        <v>39629</v>
      </c>
      <c r="B131">
        <f>'Holding period returnprocess'!F138</f>
        <v>0.69279868823245216</v>
      </c>
      <c r="C131">
        <f>'Holding period returnprocess'!G138</f>
        <v>0.77947905573908338</v>
      </c>
      <c r="D131">
        <f>'Holding period returnprocess'!H138</f>
        <v>0.89798105457040023</v>
      </c>
      <c r="E131">
        <f>'Holding period returnprocess'!I138</f>
        <v>1.1775267637661837</v>
      </c>
      <c r="F131">
        <f>'Holding period returnprocess'!J138</f>
        <v>1.3156630720245013</v>
      </c>
      <c r="G131">
        <f>'Holding period returnprocess'!K138</f>
        <v>1.599586222212412</v>
      </c>
      <c r="H131">
        <f>'Holding period returnprocess'!L138</f>
        <v>2.1850206266031651</v>
      </c>
      <c r="I131">
        <f>'Holding period returnprocess'!M138</f>
        <v>2.3491495660100687</v>
      </c>
      <c r="J131">
        <f>Bond_volatility!B137</f>
        <v>4.6451337764474507E-2</v>
      </c>
      <c r="K131">
        <f>Bond_volatility!C137</f>
        <v>8.5770687833251119E-2</v>
      </c>
      <c r="L131">
        <f>Bond_volatility!D137</f>
        <v>9.5726145262250373E-2</v>
      </c>
      <c r="M131">
        <f>Bond_volatility!E137</f>
        <v>9.1617447482279651E-2</v>
      </c>
      <c r="N131">
        <f>Bond_volatility!F137</f>
        <v>9.3740559874664189E-2</v>
      </c>
      <c r="O131">
        <f>Bond_volatility!G137</f>
        <v>5.0263694246217253E-2</v>
      </c>
      <c r="P131">
        <f>Bond_volatility!H137</f>
        <v>2.7659634994411021E-2</v>
      </c>
      <c r="Q131">
        <f>Bond_volatility!I137</f>
        <v>2.0818150329127663E-2</v>
      </c>
      <c r="R131">
        <f>Economicpolicyuncertainty!B137</f>
        <v>94.66735391751233</v>
      </c>
      <c r="S131">
        <f>'Control variable'!E131</f>
        <v>5.0890695074712281E-3</v>
      </c>
      <c r="T131">
        <f>'Control variable'!F131</f>
        <v>8.146684567818108E-3</v>
      </c>
      <c r="U131">
        <f>'Control variable'!G131</f>
        <v>-5.5059777183027313E-2</v>
      </c>
    </row>
    <row r="132" spans="1:21" x14ac:dyDescent="0.3">
      <c r="A132" s="2">
        <f>'Holding period returnprocess'!A139</f>
        <v>39598</v>
      </c>
      <c r="B132">
        <f>'Holding period returnprocess'!F139</f>
        <v>0.7386343675235213</v>
      </c>
      <c r="C132">
        <f>'Holding period returnprocess'!G139</f>
        <v>0.89798105457040023</v>
      </c>
      <c r="D132">
        <f>'Holding period returnprocess'!H139</f>
        <v>1.0631691644471701</v>
      </c>
      <c r="E132">
        <f>'Holding period returnprocess'!I139</f>
        <v>1.3355309506480995</v>
      </c>
      <c r="F132">
        <f>'Holding period returnprocess'!J139</f>
        <v>1.475543517776992</v>
      </c>
      <c r="G132">
        <f>'Holding period returnprocess'!K139</f>
        <v>1.7503185703592585</v>
      </c>
      <c r="H132">
        <f>'Holding period returnprocess'!L139</f>
        <v>2.2779776504873759</v>
      </c>
      <c r="I132">
        <f>'Holding period returnprocess'!M139</f>
        <v>2.4281997787455762</v>
      </c>
      <c r="J132">
        <f>Bond_volatility!B138</f>
        <v>3.7330024102070043E-2</v>
      </c>
      <c r="K132">
        <f>Bond_volatility!C138</f>
        <v>5.6171287814312604E-2</v>
      </c>
      <c r="L132">
        <f>Bond_volatility!D138</f>
        <v>6.7518968655426906E-2</v>
      </c>
      <c r="M132">
        <f>Bond_volatility!E138</f>
        <v>7.1346832770651458E-2</v>
      </c>
      <c r="N132">
        <f>Bond_volatility!F138</f>
        <v>7.859917877003525E-2</v>
      </c>
      <c r="O132">
        <f>Bond_volatility!G138</f>
        <v>4.7766197430760493E-2</v>
      </c>
      <c r="P132">
        <f>Bond_volatility!H138</f>
        <v>2.3610890280107516E-2</v>
      </c>
      <c r="Q132">
        <f>Bond_volatility!I138</f>
        <v>1.767203082543236E-2</v>
      </c>
      <c r="R132">
        <f>Economicpolicyuncertainty!B138</f>
        <v>91.630228852736934</v>
      </c>
      <c r="S132">
        <f>'Control variable'!E132</f>
        <v>-5.9347355198145777E-3</v>
      </c>
      <c r="T132">
        <f>'Control variable'!F132</f>
        <v>-1.0219724956929692E-3</v>
      </c>
      <c r="U132">
        <f>'Control variable'!G132</f>
        <v>-4.6520015634892928E-2</v>
      </c>
    </row>
    <row r="133" spans="1:21" x14ac:dyDescent="0.3">
      <c r="A133" s="2">
        <f>'Holding period returnprocess'!A140</f>
        <v>39568</v>
      </c>
      <c r="B133">
        <f>'Holding period returnprocess'!F140</f>
        <v>0.66987690877964168</v>
      </c>
      <c r="C133">
        <f>'Holding period returnprocess'!G140</f>
        <v>0.77350230529785835</v>
      </c>
      <c r="D133">
        <f>'Holding period returnprocess'!H140</f>
        <v>0.93879321673630656</v>
      </c>
      <c r="E133">
        <f>'Holding period returnprocess'!I140</f>
        <v>1.1457120842071491</v>
      </c>
      <c r="F133">
        <f>'Holding period returnprocess'!J140</f>
        <v>1.2828767567603392</v>
      </c>
      <c r="G133">
        <f>'Holding period returnprocess'!K140</f>
        <v>1.5579164549658995</v>
      </c>
      <c r="H133">
        <f>'Holding period returnprocess'!L140</f>
        <v>2.1860097585162785</v>
      </c>
      <c r="I133">
        <f>'Holding period returnprocess'!M140</f>
        <v>2.3728679106950858</v>
      </c>
      <c r="J133">
        <f>Bond_volatility!B139</f>
        <v>5.1298094070113529E-2</v>
      </c>
      <c r="K133">
        <f>Bond_volatility!C139</f>
        <v>7.7819250889818392E-2</v>
      </c>
      <c r="L133">
        <f>Bond_volatility!D139</f>
        <v>9.5641811623044345E-2</v>
      </c>
      <c r="M133">
        <f>Bond_volatility!E139</f>
        <v>9.2524633768088324E-2</v>
      </c>
      <c r="N133">
        <f>Bond_volatility!F139</f>
        <v>9.3224763062627239E-2</v>
      </c>
      <c r="O133">
        <f>Bond_volatility!G139</f>
        <v>4.3780506176738045E-2</v>
      </c>
      <c r="P133">
        <f>Bond_volatility!H139</f>
        <v>2.0820618238229859E-2</v>
      </c>
      <c r="Q133">
        <f>Bond_volatility!I139</f>
        <v>1.3679189696348074E-2</v>
      </c>
      <c r="R133">
        <f>Economicpolicyuncertainty!B139</f>
        <v>104.53405532989387</v>
      </c>
      <c r="S133">
        <f>'Control variable'!E133</f>
        <v>-9.2554299741605291E-3</v>
      </c>
      <c r="T133">
        <f>'Control variable'!F133</f>
        <v>5.1203388879753307E-3</v>
      </c>
      <c r="U133">
        <f>'Control variable'!G133</f>
        <v>0.15320415822322742</v>
      </c>
    </row>
    <row r="134" spans="1:21" x14ac:dyDescent="0.3">
      <c r="A134" s="2">
        <f>'Holding period returnprocess'!A141</f>
        <v>39538</v>
      </c>
      <c r="B134">
        <f>'Holding period returnprocess'!F141</f>
        <v>0.54425878373756065</v>
      </c>
      <c r="C134">
        <f>'Holding period returnprocess'!G141</f>
        <v>0.56320625189629248</v>
      </c>
      <c r="D134">
        <f>'Holding period returnprocess'!H141</f>
        <v>0.61904098146050435</v>
      </c>
      <c r="E134">
        <f>'Holding period returnprocess'!I141</f>
        <v>0.74162328610790074</v>
      </c>
      <c r="F134">
        <f>'Holding period returnprocess'!J141</f>
        <v>0.85118613309933566</v>
      </c>
      <c r="G134">
        <f>'Holding period returnprocess'!K141</f>
        <v>1.2808895345988081</v>
      </c>
      <c r="H134">
        <f>'Holding period returnprocess'!L141</f>
        <v>2.0771759104835046</v>
      </c>
      <c r="I134">
        <f>'Holding period returnprocess'!M141</f>
        <v>2.2977501676932102</v>
      </c>
      <c r="J134">
        <f>Bond_volatility!B140</f>
        <v>2.6484479200412036E-2</v>
      </c>
      <c r="K134">
        <f>Bond_volatility!C140</f>
        <v>5.165135934247992E-2</v>
      </c>
      <c r="L134">
        <f>Bond_volatility!D140</f>
        <v>6.7673889224992678E-2</v>
      </c>
      <c r="M134">
        <f>Bond_volatility!E140</f>
        <v>6.6764321988710573E-2</v>
      </c>
      <c r="N134">
        <f>Bond_volatility!F140</f>
        <v>8.9278972634980705E-2</v>
      </c>
      <c r="O134">
        <f>Bond_volatility!G140</f>
        <v>3.8571760871410468E-2</v>
      </c>
      <c r="P134">
        <f>Bond_volatility!H140</f>
        <v>3.0249211198066644E-2</v>
      </c>
      <c r="Q134">
        <f>Bond_volatility!I140</f>
        <v>2.741537414044436E-2</v>
      </c>
      <c r="R134">
        <f>Economicpolicyuncertainty!B140</f>
        <v>152.99618601402372</v>
      </c>
      <c r="S134">
        <f>'Control variable'!E134</f>
        <v>2.5157245972473705E-3</v>
      </c>
      <c r="T134">
        <f>'Control variable'!F134</f>
        <v>-2.0512827705573607E-3</v>
      </c>
      <c r="U134">
        <f>'Control variable'!G134</f>
        <v>1.3333530869465168E-2</v>
      </c>
    </row>
    <row r="135" spans="1:21" x14ac:dyDescent="0.3">
      <c r="A135" s="2">
        <f>'Holding period returnprocess'!A142</f>
        <v>39507</v>
      </c>
      <c r="B135">
        <f>'Holding period returnprocess'!F142</f>
        <v>0.54525606365654578</v>
      </c>
      <c r="C135">
        <f>'Holding period returnprocess'!G142</f>
        <v>0.55223688385376613</v>
      </c>
      <c r="D135">
        <f>'Holding period returnprocess'!H142</f>
        <v>0.62601922678142785</v>
      </c>
      <c r="E135">
        <f>'Holding period returnprocess'!I142</f>
        <v>0.84521152518254095</v>
      </c>
      <c r="F135">
        <f>'Holding period returnprocess'!J142</f>
        <v>1.0074583034536169</v>
      </c>
      <c r="G135">
        <f>'Holding period returnprocess'!K142</f>
        <v>1.368308636070579</v>
      </c>
      <c r="H135">
        <f>'Holding period returnprocess'!L142</f>
        <v>2.0078871588191887</v>
      </c>
      <c r="I135">
        <f>'Holding period returnprocess'!M142</f>
        <v>2.2275488820912042</v>
      </c>
      <c r="J135">
        <f>Bond_volatility!B141</f>
        <v>4.7716349340487907E-2</v>
      </c>
      <c r="K135">
        <f>Bond_volatility!C141</f>
        <v>7.5821457432076661E-2</v>
      </c>
      <c r="L135">
        <f>Bond_volatility!D141</f>
        <v>8.475407885996239E-2</v>
      </c>
      <c r="M135">
        <f>Bond_volatility!E141</f>
        <v>7.8508647538736515E-2</v>
      </c>
      <c r="N135">
        <f>Bond_volatility!F141</f>
        <v>7.5851971245610258E-2</v>
      </c>
      <c r="O135">
        <f>Bond_volatility!G141</f>
        <v>4.4621384373917078E-2</v>
      </c>
      <c r="P135">
        <f>Bond_volatility!H141</f>
        <v>2.1005150106123176E-2</v>
      </c>
      <c r="Q135">
        <f>Bond_volatility!I141</f>
        <v>1.4710277583059605E-2</v>
      </c>
      <c r="R135">
        <f>Economicpolicyuncertainty!B141</f>
        <v>106.86672949662697</v>
      </c>
      <c r="S135">
        <f>'Control variable'!E135</f>
        <v>5.0505157860685716E-3</v>
      </c>
      <c r="T135">
        <f>'Control variable'!F135</f>
        <v>-2.0470836217249106E-3</v>
      </c>
      <c r="U135">
        <f>'Control variable'!G135</f>
        <v>0.11359717772370537</v>
      </c>
    </row>
    <row r="136" spans="1:21" x14ac:dyDescent="0.3">
      <c r="A136" s="2">
        <f>'Holding period returnprocess'!A143</f>
        <v>39478</v>
      </c>
      <c r="B136">
        <f>'Holding period returnprocess'!F143</f>
        <v>0.48541046485377659</v>
      </c>
      <c r="C136">
        <f>'Holding period returnprocess'!G143</f>
        <v>0.54824787357696425</v>
      </c>
      <c r="D136">
        <f>'Holding period returnprocess'!H143</f>
        <v>0.6609068016600943</v>
      </c>
      <c r="E136">
        <f>'Holding period returnprocess'!I143</f>
        <v>0.89001673472225484</v>
      </c>
      <c r="F136">
        <f>'Holding period returnprocess'!J143</f>
        <v>1.071126592209704</v>
      </c>
      <c r="G136">
        <f>'Holding period returnprocess'!K143</f>
        <v>1.4378192818290807</v>
      </c>
      <c r="H136">
        <f>'Holding period returnprocess'!L143</f>
        <v>2.0841034655768178</v>
      </c>
      <c r="I136">
        <f>'Holding period returnprocess'!M143</f>
        <v>2.2928072216476978</v>
      </c>
      <c r="J136">
        <f>Bond_volatility!B142</f>
        <v>5.5729564770510415E-2</v>
      </c>
      <c r="K136">
        <f>Bond_volatility!C142</f>
        <v>8.0841554270117133E-2</v>
      </c>
      <c r="L136">
        <f>Bond_volatility!D142</f>
        <v>8.9555392120209132E-2</v>
      </c>
      <c r="M136">
        <f>Bond_volatility!E142</f>
        <v>7.6102208917593173E-2</v>
      </c>
      <c r="N136">
        <f>Bond_volatility!F142</f>
        <v>6.841969024544102E-2</v>
      </c>
      <c r="O136">
        <f>Bond_volatility!G142</f>
        <v>4.7373664977274264E-2</v>
      </c>
      <c r="P136">
        <f>Bond_volatility!H142</f>
        <v>2.4375981989900142E-2</v>
      </c>
      <c r="Q136">
        <f>Bond_volatility!I142</f>
        <v>1.8563972042138128E-2</v>
      </c>
      <c r="R136">
        <f>Economicpolicyuncertainty!B142</f>
        <v>126.84139149078086</v>
      </c>
      <c r="S136">
        <f>'Control variable'!E136</f>
        <v>6.7739463089548637E-3</v>
      </c>
      <c r="T136">
        <f>'Control variable'!F136</f>
        <v>2.047083621724823E-3</v>
      </c>
      <c r="U136">
        <f>'Control variable'!G136</f>
        <v>-7.4906717291576257E-3</v>
      </c>
    </row>
    <row r="137" spans="1:21" x14ac:dyDescent="0.3">
      <c r="A137" s="2">
        <f>'Holding period returnprocess'!A144</f>
        <v>39444</v>
      </c>
      <c r="B137">
        <f>'Holding period returnprocess'!F144</f>
        <v>0.60209280051355396</v>
      </c>
      <c r="C137">
        <f>'Holding period returnprocess'!G144</f>
        <v>0.70376034982377333</v>
      </c>
      <c r="D137">
        <f>'Holding period returnprocess'!H144</f>
        <v>0.75955585964349526</v>
      </c>
      <c r="E137">
        <f>'Holding period returnprocess'!I144</f>
        <v>1.0064633256043027</v>
      </c>
      <c r="F137">
        <f>'Holding period returnprocess'!J144</f>
        <v>1.1655968519942956</v>
      </c>
      <c r="G137">
        <f>'Holding period returnprocess'!K144</f>
        <v>1.4963880695511058</v>
      </c>
      <c r="H137">
        <f>'Holding period returnprocess'!L144</f>
        <v>2.0821241886066657</v>
      </c>
      <c r="I137">
        <f>'Holding period returnprocess'!M144</f>
        <v>2.2740229124639417</v>
      </c>
      <c r="J137">
        <f>Bond_volatility!B143</f>
        <v>2.4793043602577367E-2</v>
      </c>
      <c r="K137">
        <f>Bond_volatility!C143</f>
        <v>4.1741334750950085E-2</v>
      </c>
      <c r="L137">
        <f>Bond_volatility!D143</f>
        <v>4.3423257686136078E-2</v>
      </c>
      <c r="M137">
        <f>Bond_volatility!E143</f>
        <v>5.52609546753106E-2</v>
      </c>
      <c r="N137">
        <f>Bond_volatility!F143</f>
        <v>6.094949309567517E-2</v>
      </c>
      <c r="O137">
        <f>Bond_volatility!G143</f>
        <v>4.1987709312265524E-2</v>
      </c>
      <c r="P137">
        <f>Bond_volatility!H143</f>
        <v>2.5004739645832986E-2</v>
      </c>
      <c r="Q137">
        <f>Bond_volatility!I143</f>
        <v>1.9478275401976691E-2</v>
      </c>
      <c r="R137">
        <f>Economicpolicyuncertainty!B143</f>
        <v>91.858313511546413</v>
      </c>
      <c r="S137">
        <f>'Control variable'!E137</f>
        <v>-1.4340186692270723E-2</v>
      </c>
      <c r="T137">
        <f>'Control variable'!F137</f>
        <v>-2.0470836217249106E-3</v>
      </c>
      <c r="U137">
        <f>'Control variable'!G137</f>
        <v>0.11871630683938218</v>
      </c>
    </row>
    <row r="138" spans="1:21" x14ac:dyDescent="0.3">
      <c r="A138" s="2">
        <f>'Holding period returnprocess'!A145</f>
        <v>39416</v>
      </c>
      <c r="B138">
        <f>'Holding period returnprocess'!F145</f>
        <v>0.62701609909450984</v>
      </c>
      <c r="C138">
        <f>'Holding period returnprocess'!G145</f>
        <v>0.75557098225303343</v>
      </c>
      <c r="D138">
        <f>'Holding period returnprocess'!H145</f>
        <v>0.8442157398439778</v>
      </c>
      <c r="E138">
        <f>'Holding period returnprocess'!I145</f>
        <v>1.0353156737629079</v>
      </c>
      <c r="F138">
        <f>'Holding period returnprocess'!J145</f>
        <v>1.1606258453900249</v>
      </c>
      <c r="G138">
        <f>'Holding period returnprocess'!K145</f>
        <v>1.4934104094460134</v>
      </c>
      <c r="H138">
        <f>'Holding period returnprocess'!L145</f>
        <v>2.0514428905296644</v>
      </c>
      <c r="I138">
        <f>'Holding period returnprocess'!M145</f>
        <v>2.2364490005136637</v>
      </c>
      <c r="J138">
        <f>Bond_volatility!B144</f>
        <v>2.467794600578992E-2</v>
      </c>
      <c r="K138">
        <f>Bond_volatility!C144</f>
        <v>3.5561978635862267E-2</v>
      </c>
      <c r="L138">
        <f>Bond_volatility!D144</f>
        <v>4.5028957975686817E-2</v>
      </c>
      <c r="M138">
        <f>Bond_volatility!E144</f>
        <v>4.7396553191783153E-2</v>
      </c>
      <c r="N138">
        <f>Bond_volatility!F144</f>
        <v>4.984392472663314E-2</v>
      </c>
      <c r="O138">
        <f>Bond_volatility!G144</f>
        <v>3.5122626863794984E-2</v>
      </c>
      <c r="P138">
        <f>Bond_volatility!H144</f>
        <v>2.1752165806078007E-2</v>
      </c>
      <c r="Q138">
        <f>Bond_volatility!I144</f>
        <v>2.055466651924311E-2</v>
      </c>
      <c r="R138">
        <f>Economicpolicyuncertainty!B144</f>
        <v>84.740540291893055</v>
      </c>
      <c r="S138">
        <f>'Control variable'!E138</f>
        <v>1.8597323815589418E-2</v>
      </c>
      <c r="T138">
        <f>'Control variable'!F138</f>
        <v>3.07219903697028E-3</v>
      </c>
      <c r="U138">
        <f>'Control variable'!G138</f>
        <v>-7.2906770808087898E-2</v>
      </c>
    </row>
    <row r="139" spans="1:21" x14ac:dyDescent="0.3">
      <c r="A139" s="2">
        <f>'Holding period returnprocess'!A146</f>
        <v>39386</v>
      </c>
      <c r="B139">
        <f>'Holding period returnprocess'!F146</f>
        <v>0.65691995824325555</v>
      </c>
      <c r="C139">
        <f>'Holding period returnprocess'!G146</f>
        <v>0.77350230529785835</v>
      </c>
      <c r="D139">
        <f>'Holding period returnprocess'!H146</f>
        <v>0.852181883733513</v>
      </c>
      <c r="E139">
        <f>'Holding period returnprocess'!I146</f>
        <v>1.0989750963921527</v>
      </c>
      <c r="F139">
        <f>'Holding period returnprocess'!J146</f>
        <v>1.2580350604380257</v>
      </c>
      <c r="G139">
        <f>'Holding period returnprocess'!K146</f>
        <v>1.6085143286369377</v>
      </c>
      <c r="H139">
        <f>'Holding period returnprocess'!L146</f>
        <v>2.1691938506575243</v>
      </c>
      <c r="I139">
        <f>'Holding period returnprocess'!M146</f>
        <v>2.3343241720802435</v>
      </c>
      <c r="J139">
        <f>Bond_volatility!B145</f>
        <v>2.6939748904899762E-2</v>
      </c>
      <c r="K139">
        <f>Bond_volatility!C145</f>
        <v>4.5042165940386368E-2</v>
      </c>
      <c r="L139">
        <f>Bond_volatility!D145</f>
        <v>5.1164096534522703E-2</v>
      </c>
      <c r="M139">
        <f>Bond_volatility!E145</f>
        <v>5.1506462862641496E-2</v>
      </c>
      <c r="N139">
        <f>Bond_volatility!F145</f>
        <v>4.9501474566178878E-2</v>
      </c>
      <c r="O139">
        <f>Bond_volatility!G145</f>
        <v>2.9860204158009801E-2</v>
      </c>
      <c r="P139">
        <f>Bond_volatility!H145</f>
        <v>1.7536207781775438E-2</v>
      </c>
      <c r="Q139">
        <f>Bond_volatility!I145</f>
        <v>1.5297403223445678E-2</v>
      </c>
      <c r="R139">
        <f>Economicpolicyuncertainty!B145</f>
        <v>89.132169219466292</v>
      </c>
      <c r="S139">
        <f>'Control variable'!E139</f>
        <v>-1.6081599218342273E-2</v>
      </c>
      <c r="T139">
        <f>'Control variable'!F139</f>
        <v>0</v>
      </c>
      <c r="U139">
        <f>'Control variable'!G139</f>
        <v>2.3716526617316065E-2</v>
      </c>
    </row>
    <row r="140" spans="1:21" x14ac:dyDescent="0.3">
      <c r="A140" s="2">
        <f>'Holding period returnprocess'!A147</f>
        <v>39353</v>
      </c>
      <c r="B140">
        <f>'Holding period returnprocess'!F147</f>
        <v>0.69578829188577884</v>
      </c>
      <c r="C140">
        <f>'Holding period returnprocess'!G147</f>
        <v>0.85417337012920103</v>
      </c>
      <c r="D140">
        <f>'Holding period returnprocess'!H147</f>
        <v>0.93580724334627541</v>
      </c>
      <c r="E140">
        <f>'Holding period returnprocess'!I147</f>
        <v>1.1914440948253444</v>
      </c>
      <c r="F140">
        <f>'Holding period returnprocess'!J147</f>
        <v>1.3563900992660967</v>
      </c>
      <c r="G140">
        <f>'Holding period returnprocess'!K147</f>
        <v>1.6719915938947629</v>
      </c>
      <c r="H140">
        <f>'Holding period returnprocess'!L147</f>
        <v>2.1682046355749538</v>
      </c>
      <c r="I140">
        <f>'Holding period returnprocess'!M147</f>
        <v>2.3165322486132895</v>
      </c>
      <c r="J140">
        <f>Bond_volatility!B146</f>
        <v>2.3336314820231373E-2</v>
      </c>
      <c r="K140">
        <f>Bond_volatility!C146</f>
        <v>4.2676745262612094E-2</v>
      </c>
      <c r="L140">
        <f>Bond_volatility!D146</f>
        <v>4.5559603538067095E-2</v>
      </c>
      <c r="M140">
        <f>Bond_volatility!E146</f>
        <v>5.0885334181309139E-2</v>
      </c>
      <c r="N140">
        <f>Bond_volatility!F146</f>
        <v>5.1121388732719292E-2</v>
      </c>
      <c r="O140">
        <f>Bond_volatility!G146</f>
        <v>3.7666400834812867E-2</v>
      </c>
      <c r="P140">
        <f>Bond_volatility!H146</f>
        <v>2.0476152978923641E-2</v>
      </c>
      <c r="Q140">
        <f>Bond_volatility!I146</f>
        <v>1.6987774054001242E-2</v>
      </c>
      <c r="R140">
        <f>Economicpolicyuncertainty!B146</f>
        <v>85.836259511816536</v>
      </c>
      <c r="S140">
        <f>'Control variable'!E140</f>
        <v>2.5511587657408508E-2</v>
      </c>
      <c r="T140">
        <f>'Control variable'!F140</f>
        <v>5.1413995004186523E-3</v>
      </c>
      <c r="U140">
        <f>'Control variable'!G140</f>
        <v>0.11878353598996683</v>
      </c>
    </row>
    <row r="141" spans="1:21" x14ac:dyDescent="0.3">
      <c r="A141" s="2">
        <f>'Holding period returnprocess'!A148</f>
        <v>39325</v>
      </c>
      <c r="B141">
        <f>'Holding period returnprocess'!F148</f>
        <v>0.72867098295970412</v>
      </c>
      <c r="C141">
        <f>'Holding period returnprocess'!G148</f>
        <v>0.86811321968404231</v>
      </c>
      <c r="D141">
        <f>'Holding period returnprocess'!H148</f>
        <v>0.94576031461727306</v>
      </c>
      <c r="E141">
        <f>'Holding period returnprocess'!I148</f>
        <v>1.1795150132119443</v>
      </c>
      <c r="F141">
        <f>'Holding period returnprocess'!J148</f>
        <v>1.3325508946726841</v>
      </c>
      <c r="G141">
        <f>'Holding period returnprocess'!K148</f>
        <v>1.6095063158601506</v>
      </c>
      <c r="H141">
        <f>'Holding period returnprocess'!L148</f>
        <v>2.1098322838678794</v>
      </c>
      <c r="I141">
        <f>'Holding period returnprocess'!M148</f>
        <v>2.2423821927693002</v>
      </c>
      <c r="J141">
        <f>Bond_volatility!B147</f>
        <v>5.5454373074887021E-2</v>
      </c>
      <c r="K141">
        <f>Bond_volatility!C147</f>
        <v>6.5346469411550243E-2</v>
      </c>
      <c r="L141">
        <f>Bond_volatility!D147</f>
        <v>6.947053377507996E-2</v>
      </c>
      <c r="M141">
        <f>Bond_volatility!E147</f>
        <v>7.065884513739859E-2</v>
      </c>
      <c r="N141">
        <f>Bond_volatility!F147</f>
        <v>6.9202039996844905E-2</v>
      </c>
      <c r="O141">
        <f>Bond_volatility!G147</f>
        <v>3.9664520148369083E-2</v>
      </c>
      <c r="P141">
        <f>Bond_volatility!H147</f>
        <v>2.4767747003841985E-2</v>
      </c>
      <c r="Q141">
        <f>Bond_volatility!I147</f>
        <v>2.1360031033194261E-2</v>
      </c>
      <c r="R141">
        <f>Economicpolicyuncertainty!B147</f>
        <v>98.600137195272325</v>
      </c>
      <c r="S141">
        <f>'Control variable'!E141</f>
        <v>8.6169759748114163E-4</v>
      </c>
      <c r="T141">
        <f>'Control variable'!F141</f>
        <v>-1.0303967938965219E-3</v>
      </c>
      <c r="U141">
        <f>'Control variable'!G141</f>
        <v>-8.9686699827603751E-3</v>
      </c>
    </row>
    <row r="142" spans="1:21" x14ac:dyDescent="0.3">
      <c r="A142" s="2">
        <f>'Holding period returnprocess'!A149</f>
        <v>39294</v>
      </c>
      <c r="B142">
        <f>'Holding period returnprocess'!F149</f>
        <v>0.81135204195671962</v>
      </c>
      <c r="C142">
        <f>'Holding period returnprocess'!G149</f>
        <v>0.99352816310181846</v>
      </c>
      <c r="D142">
        <f>'Holding period returnprocess'!H149</f>
        <v>1.1069310996949513</v>
      </c>
      <c r="E142">
        <f>'Holding period returnprocess'!I149</f>
        <v>1.3832058083458931</v>
      </c>
      <c r="F142">
        <f>'Holding period returnprocess'!J149</f>
        <v>1.5470015096743703</v>
      </c>
      <c r="G142">
        <f>'Holding period returnprocess'!K149</f>
        <v>1.7929393521162771</v>
      </c>
      <c r="H142">
        <f>'Holding period returnprocess'!L149</f>
        <v>2.2038132964866461</v>
      </c>
      <c r="I142">
        <f>'Holding period returnprocess'!M149</f>
        <v>2.3363009547675659</v>
      </c>
      <c r="J142">
        <f>Bond_volatility!B148</f>
        <v>2.4279118628756355E-2</v>
      </c>
      <c r="K142">
        <f>Bond_volatility!C148</f>
        <v>3.3230697880037081E-2</v>
      </c>
      <c r="L142">
        <f>Bond_volatility!D148</f>
        <v>3.6273573864110092E-2</v>
      </c>
      <c r="M142">
        <f>Bond_volatility!E148</f>
        <v>4.0278160612189425E-2</v>
      </c>
      <c r="N142">
        <f>Bond_volatility!F148</f>
        <v>3.8390735722727366E-2</v>
      </c>
      <c r="O142">
        <f>Bond_volatility!G148</f>
        <v>3.0185748739686567E-2</v>
      </c>
      <c r="P142">
        <f>Bond_volatility!H148</f>
        <v>2.40557241608391E-2</v>
      </c>
      <c r="Q142">
        <f>Bond_volatility!I148</f>
        <v>2.1823169457643531E-2</v>
      </c>
      <c r="R142">
        <f>Economicpolicyuncertainty!B148</f>
        <v>86.080558429631651</v>
      </c>
      <c r="S142">
        <f>'Control variable'!E142</f>
        <v>8.6244076065848207E-4</v>
      </c>
      <c r="T142">
        <f>'Control variable'!F142</f>
        <v>-2.057613894680154E-3</v>
      </c>
      <c r="U142">
        <f>'Control variable'!G142</f>
        <v>-8.8889474172460393E-3</v>
      </c>
    </row>
    <row r="143" spans="1:21" x14ac:dyDescent="0.3">
      <c r="A143" s="2">
        <f>'Holding period returnprocess'!A150</f>
        <v>39262</v>
      </c>
      <c r="B143">
        <f>'Holding period returnprocess'!F150</f>
        <v>0.82629075588979239</v>
      </c>
      <c r="C143">
        <f>'Holding period returnprocess'!G150</f>
        <v>1.0074583034536169</v>
      </c>
      <c r="D143">
        <f>'Holding period returnprocess'!H150</f>
        <v>1.1566489511454721</v>
      </c>
      <c r="E143">
        <f>'Holding period returnprocess'!I150</f>
        <v>1.4685948510517193</v>
      </c>
      <c r="F143">
        <f>'Holding period returnprocess'!J150</f>
        <v>1.6531488834065184</v>
      </c>
      <c r="G143">
        <f>'Holding period returnprocess'!K150</f>
        <v>1.857348878346377</v>
      </c>
      <c r="H143">
        <f>'Holding period returnprocess'!L150</f>
        <v>2.2324934412221911</v>
      </c>
      <c r="I143">
        <f>'Holding period returnprocess'!M150</f>
        <v>2.365950350715444</v>
      </c>
      <c r="J143">
        <f>Bond_volatility!B149</f>
        <v>2.6757089603910433E-2</v>
      </c>
      <c r="K143">
        <f>Bond_volatility!C149</f>
        <v>2.94089275522143E-2</v>
      </c>
      <c r="L143">
        <f>Bond_volatility!D149</f>
        <v>3.4822370240401808E-2</v>
      </c>
      <c r="M143">
        <f>Bond_volatility!E149</f>
        <v>3.4194371349451989E-2</v>
      </c>
      <c r="N143">
        <f>Bond_volatility!F149</f>
        <v>3.3119959202915362E-2</v>
      </c>
      <c r="O143">
        <f>Bond_volatility!G149</f>
        <v>2.8127509636303675E-2</v>
      </c>
      <c r="P143">
        <f>Bond_volatility!H149</f>
        <v>2.0340321087985513E-2</v>
      </c>
      <c r="Q143">
        <f>Bond_volatility!I149</f>
        <v>1.8042878029136827E-2</v>
      </c>
      <c r="R143">
        <f>Economicpolicyuncertainty!B149</f>
        <v>65.018896303531022</v>
      </c>
      <c r="S143">
        <f>'Control variable'!E143</f>
        <v>1.1279946065066838E-2</v>
      </c>
      <c r="T143">
        <f>'Control variable'!F143</f>
        <v>3.0880106885767668E-3</v>
      </c>
      <c r="U143">
        <f>'Control variable'!G143</f>
        <v>6.394872460027351E-2</v>
      </c>
    </row>
    <row r="144" spans="1:21" x14ac:dyDescent="0.3">
      <c r="A144" s="2">
        <f>'Holding period returnprocess'!A151</f>
        <v>39233</v>
      </c>
      <c r="B144">
        <f>'Holding period returnprocess'!F151</f>
        <v>0.76652920403526825</v>
      </c>
      <c r="C144">
        <f>'Holding period returnprocess'!G151</f>
        <v>0.96964566496415761</v>
      </c>
      <c r="D144">
        <f>'Holding period returnprocess'!H151</f>
        <v>1.1069310996949513</v>
      </c>
      <c r="E144">
        <f>'Holding period returnprocess'!I151</f>
        <v>1.3544036074107277</v>
      </c>
      <c r="F144">
        <f>'Holding period returnprocess'!J151</f>
        <v>1.5321165333221984</v>
      </c>
      <c r="G144">
        <f>'Holding period returnprocess'!K151</f>
        <v>1.7433794438458934</v>
      </c>
      <c r="H144">
        <f>'Holding period returnprocess'!L151</f>
        <v>2.1236848921216587</v>
      </c>
      <c r="I144">
        <f>'Holding period returnprocess'!M151</f>
        <v>2.2413933396164571</v>
      </c>
      <c r="J144">
        <f>Bond_volatility!B150</f>
        <v>2.6649417492995653E-2</v>
      </c>
      <c r="K144">
        <f>Bond_volatility!C150</f>
        <v>2.6508337662668649E-2</v>
      </c>
      <c r="L144">
        <f>Bond_volatility!D150</f>
        <v>2.8961454229971956E-2</v>
      </c>
      <c r="M144">
        <f>Bond_volatility!E150</f>
        <v>2.976093718868706E-2</v>
      </c>
      <c r="N144">
        <f>Bond_volatility!F150</f>
        <v>3.1175736718174585E-2</v>
      </c>
      <c r="O144">
        <f>Bond_volatility!G150</f>
        <v>2.3194901981001319E-2</v>
      </c>
      <c r="P144">
        <f>Bond_volatility!H150</f>
        <v>1.5483041777347975E-2</v>
      </c>
      <c r="Q144">
        <f>Bond_volatility!I150</f>
        <v>1.4447921098306782E-2</v>
      </c>
      <c r="R144">
        <f>Economicpolicyuncertainty!B150</f>
        <v>68.459646180245812</v>
      </c>
      <c r="S144">
        <f>'Control variable'!E144</f>
        <v>-4.3535114471977754E-3</v>
      </c>
      <c r="T144">
        <f>'Control variable'!F144</f>
        <v>3.0975760441341845E-3</v>
      </c>
      <c r="U144">
        <f>'Control variable'!G144</f>
        <v>9.4787439545437387E-3</v>
      </c>
    </row>
    <row r="145" spans="1:21" x14ac:dyDescent="0.3">
      <c r="A145" s="2">
        <f>'Holding period returnprocess'!A152</f>
        <v>39199</v>
      </c>
      <c r="B145">
        <f>'Holding period returnprocess'!F152</f>
        <v>0.67087356251473462</v>
      </c>
      <c r="C145">
        <f>'Holding period returnprocess'!G152</f>
        <v>0.84521152518254095</v>
      </c>
      <c r="D145">
        <f>'Holding period returnprocess'!H152</f>
        <v>0.96267939910586708</v>
      </c>
      <c r="E145">
        <f>'Holding period returnprocess'!I152</f>
        <v>1.2113243165061829</v>
      </c>
      <c r="F145">
        <f>'Holding period returnprocess'!J152</f>
        <v>1.3772470725905601</v>
      </c>
      <c r="G145">
        <f>'Holding period returnprocess'!K152</f>
        <v>1.6243855338152833</v>
      </c>
      <c r="H145">
        <f>'Holding period returnprocess'!L152</f>
        <v>2.053422471155538</v>
      </c>
      <c r="I145">
        <f>'Holding period returnprocess'!M152</f>
        <v>2.1879880076668528</v>
      </c>
      <c r="J145">
        <f>Bond_volatility!B151</f>
        <v>1.4142636638882034E-2</v>
      </c>
      <c r="K145">
        <f>Bond_volatility!C151</f>
        <v>2.6285383845451191E-2</v>
      </c>
      <c r="L145">
        <f>Bond_volatility!D151</f>
        <v>3.0956450927050613E-2</v>
      </c>
      <c r="M145">
        <f>Bond_volatility!E151</f>
        <v>3.3510952768259591E-2</v>
      </c>
      <c r="N145">
        <f>Bond_volatility!F151</f>
        <v>3.2733042487524469E-2</v>
      </c>
      <c r="O145">
        <f>Bond_volatility!G151</f>
        <v>2.2532105079877792E-2</v>
      </c>
      <c r="P145">
        <f>Bond_volatility!H151</f>
        <v>1.521742641541874E-2</v>
      </c>
      <c r="Q145">
        <f>Bond_volatility!I151</f>
        <v>1.3913669864951681E-2</v>
      </c>
      <c r="R145">
        <f>Economicpolicyuncertainty!B151</f>
        <v>75.929738407008813</v>
      </c>
      <c r="S145">
        <f>'Control variable'!E145</f>
        <v>0</v>
      </c>
      <c r="T145">
        <f>'Control variable'!F145</f>
        <v>3.1072008427487003E-3</v>
      </c>
      <c r="U145">
        <f>'Control variable'!G145</f>
        <v>8.9612158689687138E-2</v>
      </c>
    </row>
    <row r="146" spans="1:21" x14ac:dyDescent="0.3">
      <c r="A146" s="2">
        <f>'Holding period returnprocess'!A153</f>
        <v>39171</v>
      </c>
      <c r="B146">
        <f>'Holding period returnprocess'!F153</f>
        <v>0.62801296643888871</v>
      </c>
      <c r="C146">
        <f>'Holding period returnprocess'!G153</f>
        <v>0.80537624393825313</v>
      </c>
      <c r="D146">
        <f>'Holding period returnprocess'!H153</f>
        <v>0.92585367673244379</v>
      </c>
      <c r="E146">
        <f>'Holding period returnprocess'!I153</f>
        <v>1.1854796429580341</v>
      </c>
      <c r="F146">
        <f>'Holding period returnprocess'!J153</f>
        <v>1.3812195828199307</v>
      </c>
      <c r="G146">
        <f>'Holding period returnprocess'!K153</f>
        <v>1.6481899803156397</v>
      </c>
      <c r="H146">
        <f>'Holding period returnprocess'!L153</f>
        <v>2.0771759104835046</v>
      </c>
      <c r="I146">
        <f>'Holding period returnprocess'!M153</f>
        <v>2.229526720412796</v>
      </c>
      <c r="J146">
        <f>Bond_volatility!B152</f>
        <v>2.5286677621791851E-2</v>
      </c>
      <c r="K146">
        <f>Bond_volatility!C152</f>
        <v>2.7579194188081677E-2</v>
      </c>
      <c r="L146">
        <f>Bond_volatility!D152</f>
        <v>3.3695147772748901E-2</v>
      </c>
      <c r="M146">
        <f>Bond_volatility!E152</f>
        <v>3.4606540179873177E-2</v>
      </c>
      <c r="N146">
        <f>Bond_volatility!F152</f>
        <v>3.2853251327301908E-2</v>
      </c>
      <c r="O146">
        <f>Bond_volatility!G152</f>
        <v>2.7612974857080041E-2</v>
      </c>
      <c r="P146">
        <f>Bond_volatility!H152</f>
        <v>2.1603242028693757E-2</v>
      </c>
      <c r="Q146">
        <f>Bond_volatility!I152</f>
        <v>1.9923729183248758E-2</v>
      </c>
      <c r="R146">
        <f>Economicpolicyuncertainty!B152</f>
        <v>80.26984216844977</v>
      </c>
      <c r="S146">
        <f>'Control variable'!E146</f>
        <v>6.1002367821393535E-3</v>
      </c>
      <c r="T146">
        <f>'Control variable'!F146</f>
        <v>-5.1733172802206403E-3</v>
      </c>
      <c r="U146">
        <f>'Control variable'!G146</f>
        <v>-3.077165866675366E-2</v>
      </c>
    </row>
    <row r="147" spans="1:21" x14ac:dyDescent="0.3">
      <c r="A147" s="2">
        <f>'Holding period returnprocess'!A154</f>
        <v>39141</v>
      </c>
      <c r="B147">
        <f>'Holding period returnprocess'!F154</f>
        <v>0.67984322264088104</v>
      </c>
      <c r="C147">
        <f>'Holding period returnprocess'!G154</f>
        <v>0.81633173724941033</v>
      </c>
      <c r="D147">
        <f>'Holding period returnprocess'!H154</f>
        <v>0.93779789722629392</v>
      </c>
      <c r="E147">
        <f>'Holding period returnprocess'!I154</f>
        <v>1.1993964206331884</v>
      </c>
      <c r="F147">
        <f>'Holding period returnprocess'!J154</f>
        <v>1.3812195828199307</v>
      </c>
      <c r="G147">
        <f>'Holding period returnprocess'!K154</f>
        <v>1.6372799606996669</v>
      </c>
      <c r="H147">
        <f>'Holding period returnprocess'!L154</f>
        <v>2.0494632903098999</v>
      </c>
      <c r="I147">
        <f>'Holding period returnprocess'!M154</f>
        <v>2.1810640500308889</v>
      </c>
      <c r="J147">
        <f>Bond_volatility!B153</f>
        <v>4.0986033287737818E-2</v>
      </c>
      <c r="K147">
        <f>Bond_volatility!C153</f>
        <v>4.0226748153092573E-2</v>
      </c>
      <c r="L147">
        <f>Bond_volatility!D153</f>
        <v>3.7798670211467156E-2</v>
      </c>
      <c r="M147">
        <f>Bond_volatility!E153</f>
        <v>3.4835823407216748E-2</v>
      </c>
      <c r="N147">
        <f>Bond_volatility!F153</f>
        <v>3.2235271985046207E-2</v>
      </c>
      <c r="O147">
        <f>Bond_volatility!G153</f>
        <v>2.2700139152765843E-2</v>
      </c>
      <c r="P147">
        <f>Bond_volatility!H153</f>
        <v>1.6129783845782421E-2</v>
      </c>
      <c r="Q147">
        <f>Bond_volatility!I153</f>
        <v>1.5122457339302656E-2</v>
      </c>
      <c r="R147">
        <f>Economicpolicyuncertainty!B153</f>
        <v>70.379517498943457</v>
      </c>
      <c r="S147">
        <f>'Control variable'!E147</f>
        <v>-1.1299555253933394E-2</v>
      </c>
      <c r="T147">
        <f>'Control variable'!F147</f>
        <v>-2.0618564005586907E-3</v>
      </c>
      <c r="U147">
        <f>'Control variable'!G147</f>
        <v>-2.985296314968116E-2</v>
      </c>
    </row>
    <row r="148" spans="1:21" x14ac:dyDescent="0.3">
      <c r="A148" s="2">
        <f>'Holding period returnprocess'!A155</f>
        <v>39113</v>
      </c>
      <c r="B148">
        <f>'Holding period returnprocess'!F155</f>
        <v>0.54126691414310801</v>
      </c>
      <c r="C148">
        <f>'Holding period returnprocess'!G155</f>
        <v>0.70674978962774138</v>
      </c>
      <c r="D148">
        <f>'Holding period returnprocess'!H155</f>
        <v>0.87010454745159982</v>
      </c>
      <c r="E148">
        <f>'Holding period returnprocess'!I155</f>
        <v>1.1904500318663584</v>
      </c>
      <c r="F148">
        <f>'Holding period returnprocess'!J155</f>
        <v>1.4169686246421576</v>
      </c>
      <c r="G148">
        <f>'Holding period returnprocess'!K155</f>
        <v>1.6967819296620501</v>
      </c>
      <c r="H148">
        <f>'Holding period returnprocess'!L155</f>
        <v>2.1385259077486474</v>
      </c>
      <c r="I148">
        <f>'Holding period returnprocess'!M155</f>
        <v>2.3007158766830895</v>
      </c>
      <c r="J148">
        <f>Bond_volatility!B154</f>
        <v>4.7632043944597968E-2</v>
      </c>
      <c r="K148">
        <f>Bond_volatility!C154</f>
        <v>4.7041839646029468E-2</v>
      </c>
      <c r="L148">
        <f>Bond_volatility!D154</f>
        <v>4.4457200140018679E-2</v>
      </c>
      <c r="M148">
        <f>Bond_volatility!E154</f>
        <v>3.5982002060855216E-2</v>
      </c>
      <c r="N148">
        <f>Bond_volatility!F154</f>
        <v>3.1462297254467086E-2</v>
      </c>
      <c r="O148">
        <f>Bond_volatility!G154</f>
        <v>2.4327431966573988E-2</v>
      </c>
      <c r="P148">
        <f>Bond_volatility!H154</f>
        <v>1.7402297705401856E-2</v>
      </c>
      <c r="Q148">
        <f>Bond_volatility!I154</f>
        <v>1.5616013453357514E-2</v>
      </c>
      <c r="R148">
        <f>Economicpolicyuncertainty!B154</f>
        <v>73.421301821955922</v>
      </c>
      <c r="S148">
        <f>'Control variable'!E148</f>
        <v>2.5962801256316816E-3</v>
      </c>
      <c r="T148">
        <f>'Control variable'!F148</f>
        <v>1.0303967938964016E-3</v>
      </c>
      <c r="U148">
        <f>'Control variable'!G148</f>
        <v>-2.8987536873252298E-2</v>
      </c>
    </row>
    <row r="149" spans="1:21" x14ac:dyDescent="0.3">
      <c r="A149" s="2">
        <f>'Holding period returnprocess'!A156</f>
        <v>39080</v>
      </c>
      <c r="B149">
        <f>'Holding period returnprocess'!F156</f>
        <v>0.60907163719203816</v>
      </c>
      <c r="C149">
        <f>'Holding period returnprocess'!G156</f>
        <v>0.77848294306877064</v>
      </c>
      <c r="D149">
        <f>'Holding period returnprocess'!H156</f>
        <v>0.92585367673244379</v>
      </c>
      <c r="E149">
        <f>'Holding period returnprocess'!I156</f>
        <v>1.2381594815454355</v>
      </c>
      <c r="F149">
        <f>'Holding period returnprocess'!J156</f>
        <v>1.4457618175839537</v>
      </c>
      <c r="G149">
        <f>'Holding period returnprocess'!K156</f>
        <v>1.6709999165468965</v>
      </c>
      <c r="H149">
        <f>'Holding period returnprocess'!L156</f>
        <v>2.0563918053566068</v>
      </c>
      <c r="I149">
        <f>'Holding period returnprocess'!M156</f>
        <v>2.2146924562225752</v>
      </c>
      <c r="J149">
        <f>Bond_volatility!B155</f>
        <v>4.5747602852454571E-2</v>
      </c>
      <c r="K149">
        <f>Bond_volatility!C155</f>
        <v>5.2853867586597124E-2</v>
      </c>
      <c r="L149">
        <f>Bond_volatility!D155</f>
        <v>5.7637335316302961E-2</v>
      </c>
      <c r="M149">
        <f>Bond_volatility!E155</f>
        <v>4.8569846842721531E-2</v>
      </c>
      <c r="N149">
        <f>Bond_volatility!F155</f>
        <v>4.4311465959045691E-2</v>
      </c>
      <c r="O149">
        <f>Bond_volatility!G155</f>
        <v>3.1927146199763216E-2</v>
      </c>
      <c r="P149">
        <f>Bond_volatility!H155</f>
        <v>2.1856737045910679E-2</v>
      </c>
      <c r="Q149">
        <f>Bond_volatility!I155</f>
        <v>1.9905691897730737E-2</v>
      </c>
      <c r="R149">
        <f>Economicpolicyuncertainty!B155</f>
        <v>63.815201632227392</v>
      </c>
      <c r="S149">
        <f>'Control variable'!E149</f>
        <v>3.4722257107492787E-3</v>
      </c>
      <c r="T149">
        <f>'Control variable'!F149</f>
        <v>-5.1413995004186523E-3</v>
      </c>
      <c r="U149">
        <f>'Control variable'!G149</f>
        <v>4.8790164169432049E-2</v>
      </c>
    </row>
    <row r="150" spans="1:21" x14ac:dyDescent="0.3">
      <c r="A150" s="2">
        <f>'Holding period returnprocess'!A157</f>
        <v>39051</v>
      </c>
      <c r="B150">
        <f>'Holding period returnprocess'!F157</f>
        <v>0.61804406939561662</v>
      </c>
      <c r="C150">
        <f>'Holding period returnprocess'!G157</f>
        <v>0.80039627585960282</v>
      </c>
      <c r="D150">
        <f>'Holding period returnprocess'!H157</f>
        <v>0.92883979873053302</v>
      </c>
      <c r="E150">
        <f>'Holding period returnprocess'!I157</f>
        <v>1.2083424092285149</v>
      </c>
      <c r="F150">
        <f>'Holding period returnprocess'!J157</f>
        <v>1.3851920141466367</v>
      </c>
      <c r="G150">
        <f>'Holding period returnprocess'!K157</f>
        <v>1.6630663207427645</v>
      </c>
      <c r="H150">
        <f>'Holding period returnprocess'!L157</f>
        <v>2.1078532615048973</v>
      </c>
      <c r="I150">
        <f>'Holding period returnprocess'!M157</f>
        <v>2.2750116043010191</v>
      </c>
      <c r="J150">
        <f>Bond_volatility!B156</f>
        <v>5.0251443451582514E-2</v>
      </c>
      <c r="K150">
        <f>Bond_volatility!C156</f>
        <v>6.0269868981782763E-2</v>
      </c>
      <c r="L150">
        <f>Bond_volatility!D156</f>
        <v>5.8559076782295195E-2</v>
      </c>
      <c r="M150">
        <f>Bond_volatility!E156</f>
        <v>4.7573337689647513E-2</v>
      </c>
      <c r="N150">
        <f>Bond_volatility!F156</f>
        <v>4.2442630942245513E-2</v>
      </c>
      <c r="O150">
        <f>Bond_volatility!G156</f>
        <v>3.0306945321391696E-2</v>
      </c>
      <c r="P150">
        <f>Bond_volatility!H156</f>
        <v>2.1335851908024558E-2</v>
      </c>
      <c r="Q150">
        <f>Bond_volatility!I156</f>
        <v>1.8505580461636421E-2</v>
      </c>
      <c r="R150">
        <f>Economicpolicyuncertainty!B156</f>
        <v>65.531112421403904</v>
      </c>
      <c r="S150">
        <f>'Control variable'!E150</f>
        <v>7.8568714952199394E-3</v>
      </c>
      <c r="T150">
        <f>'Control variable'!F150</f>
        <v>-2.0491810449355693E-3</v>
      </c>
      <c r="U150">
        <f>'Control variable'!G150</f>
        <v>-2.9558802241544391E-2</v>
      </c>
    </row>
    <row r="151" spans="1:21" x14ac:dyDescent="0.3">
      <c r="A151" s="2">
        <f>'Holding period returnprocess'!A158</f>
        <v>39021</v>
      </c>
      <c r="B151">
        <f>'Holding period returnprocess'!F158</f>
        <v>0.5472506085762201</v>
      </c>
      <c r="C151">
        <f>'Holding period returnprocess'!G158</f>
        <v>0.71571784094639668</v>
      </c>
      <c r="D151">
        <f>'Holding period returnprocess'!H158</f>
        <v>0.87010454745159982</v>
      </c>
      <c r="E151">
        <f>'Holding period returnprocess'!I158</f>
        <v>1.1914440948253444</v>
      </c>
      <c r="F151">
        <f>'Holding period returnprocess'!J158</f>
        <v>1.4239190852349881</v>
      </c>
      <c r="G151">
        <f>'Holding period returnprocess'!K158</f>
        <v>1.7146290689261818</v>
      </c>
      <c r="H151">
        <f>'Holding period returnprocess'!L158</f>
        <v>2.1682046355749538</v>
      </c>
      <c r="I151">
        <f>'Holding period returnprocess'!M158</f>
        <v>2.3679268208386568</v>
      </c>
      <c r="J151">
        <f>Bond_volatility!B157</f>
        <v>6.0054067671363551E-2</v>
      </c>
      <c r="K151">
        <f>Bond_volatility!C157</f>
        <v>5.3479590377003762E-2</v>
      </c>
      <c r="L151">
        <f>Bond_volatility!D157</f>
        <v>5.0040015518188173E-2</v>
      </c>
      <c r="M151">
        <f>Bond_volatility!E157</f>
        <v>3.9511518768914428E-2</v>
      </c>
      <c r="N151">
        <f>Bond_volatility!F157</f>
        <v>3.1730107646498439E-2</v>
      </c>
      <c r="O151">
        <f>Bond_volatility!G157</f>
        <v>2.2635903518748161E-2</v>
      </c>
      <c r="P151">
        <f>Bond_volatility!H157</f>
        <v>1.3173426367266513E-2</v>
      </c>
      <c r="Q151">
        <f>Bond_volatility!I157</f>
        <v>1.0445127206959285E-2</v>
      </c>
      <c r="R151">
        <f>Economicpolicyuncertainty!B157</f>
        <v>63.391993135397207</v>
      </c>
      <c r="S151">
        <f>'Control variable'!E151</f>
        <v>0</v>
      </c>
      <c r="T151">
        <f>'Control variable'!F151</f>
        <v>0</v>
      </c>
      <c r="U151">
        <f>'Control variable'!G151</f>
        <v>1.9608471388376337E-2</v>
      </c>
    </row>
    <row r="152" spans="1:21" x14ac:dyDescent="0.3">
      <c r="A152" s="2">
        <f>'Holding period returnprocess'!A159</f>
        <v>38989</v>
      </c>
      <c r="B152">
        <f>'Holding period returnprocess'!F159</f>
        <v>0.40758440511307348</v>
      </c>
      <c r="C152">
        <f>'Holding period returnprocess'!G159</f>
        <v>0.63399406616419884</v>
      </c>
      <c r="D152">
        <f>'Holding period returnprocess'!H159</f>
        <v>0.80238827797111023</v>
      </c>
      <c r="E152">
        <f>'Holding period returnprocess'!I159</f>
        <v>1.129802846400384</v>
      </c>
      <c r="F152">
        <f>'Holding period returnprocess'!J159</f>
        <v>1.3673154517976875</v>
      </c>
      <c r="G152">
        <f>'Holding period returnprocess'!K159</f>
        <v>1.6640580374291059</v>
      </c>
      <c r="H152">
        <f>'Holding period returnprocess'!L159</f>
        <v>2.1602907387711716</v>
      </c>
      <c r="I152">
        <f>'Holding period returnprocess'!M159</f>
        <v>2.3560677071062472</v>
      </c>
      <c r="J152">
        <f>Bond_volatility!B158</f>
        <v>7.4230387251792915E-2</v>
      </c>
      <c r="K152">
        <f>Bond_volatility!C158</f>
        <v>7.8589217425777139E-2</v>
      </c>
      <c r="L152">
        <f>Bond_volatility!D158</f>
        <v>7.2483729269848987E-2</v>
      </c>
      <c r="M152">
        <f>Bond_volatility!E158</f>
        <v>5.7020330084337927E-2</v>
      </c>
      <c r="N152">
        <f>Bond_volatility!F158</f>
        <v>4.5064925258011417E-2</v>
      </c>
      <c r="O152">
        <f>Bond_volatility!G158</f>
        <v>3.3828906844119003E-2</v>
      </c>
      <c r="P152">
        <f>Bond_volatility!H158</f>
        <v>2.0751749451428974E-2</v>
      </c>
      <c r="Q152">
        <f>Bond_volatility!I158</f>
        <v>1.886179466899876E-2</v>
      </c>
      <c r="R152">
        <f>Economicpolicyuncertainty!B158</f>
        <v>60.461771671967512</v>
      </c>
      <c r="S152">
        <f>'Control variable'!E152</f>
        <v>3.5118561115396493E-3</v>
      </c>
      <c r="T152">
        <f>'Control variable'!F152</f>
        <v>7.1905805453542091E-3</v>
      </c>
      <c r="U152">
        <f>'Control variable'!G152</f>
        <v>-5.770831762064673E-2</v>
      </c>
    </row>
    <row r="153" spans="1:21" x14ac:dyDescent="0.3">
      <c r="A153" s="2">
        <f>'Holding period returnprocess'!A160</f>
        <v>38960</v>
      </c>
      <c r="B153">
        <f>'Holding period returnprocess'!F160</f>
        <v>0.42554695321237057</v>
      </c>
      <c r="C153">
        <f>'Holding period returnprocess'!G160</f>
        <v>0.62402546724873553</v>
      </c>
      <c r="D153">
        <f>'Holding period returnprocess'!H160</f>
        <v>0.78047516344821855</v>
      </c>
      <c r="E153">
        <f>'Holding period returnprocess'!I160</f>
        <v>1.1049421285400203</v>
      </c>
      <c r="F153">
        <f>'Holding period returnprocess'!J160</f>
        <v>1.369301815411464</v>
      </c>
      <c r="G153">
        <f>'Holding period returnprocess'!K160</f>
        <v>1.6372799606996669</v>
      </c>
      <c r="H153">
        <f>'Holding period returnprocess'!L160</f>
        <v>2.1207165568382202</v>
      </c>
      <c r="I153">
        <f>'Holding period returnprocess'!M160</f>
        <v>2.3115897667457799</v>
      </c>
      <c r="J153">
        <f>Bond_volatility!B159</f>
        <v>9.7061762355899209E-2</v>
      </c>
      <c r="K153">
        <f>Bond_volatility!C159</f>
        <v>8.4561752402518314E-2</v>
      </c>
      <c r="L153">
        <f>Bond_volatility!D159</f>
        <v>7.7044911498158078E-2</v>
      </c>
      <c r="M153">
        <f>Bond_volatility!E159</f>
        <v>6.3592151022078339E-2</v>
      </c>
      <c r="N153">
        <f>Bond_volatility!F159</f>
        <v>5.1475395586094826E-2</v>
      </c>
      <c r="O153">
        <f>Bond_volatility!G159</f>
        <v>3.8856640124486114E-2</v>
      </c>
      <c r="P153">
        <f>Bond_volatility!H159</f>
        <v>2.6549227160644381E-2</v>
      </c>
      <c r="Q153">
        <f>Bond_volatility!I159</f>
        <v>2.3247419897036548E-2</v>
      </c>
      <c r="R153">
        <f>Economicpolicyuncertainty!B159</f>
        <v>48.56993633159248</v>
      </c>
      <c r="S153">
        <f>'Control variable'!E153</f>
        <v>3.5242327225296828E-3</v>
      </c>
      <c r="T153">
        <f>'Control variable'!F153</f>
        <v>-3.0880106885767277E-3</v>
      </c>
      <c r="U153">
        <f>'Control variable'!G153</f>
        <v>-2.7651531330510123E-2</v>
      </c>
    </row>
    <row r="154" spans="1:21" x14ac:dyDescent="0.3">
      <c r="A154" s="2">
        <f>'Holding period returnprocess'!A161</f>
        <v>38929</v>
      </c>
      <c r="B154">
        <f>'Holding period returnprocess'!F161</f>
        <v>0.57317788260896319</v>
      </c>
      <c r="C154">
        <f>'Holding period returnprocess'!G161</f>
        <v>0.81533580810976003</v>
      </c>
      <c r="D154">
        <f>'Holding period returnprocess'!H161</f>
        <v>1.0233772758923667</v>
      </c>
      <c r="E154">
        <f>'Holding period returnprocess'!I161</f>
        <v>1.407038976199344</v>
      </c>
      <c r="F154">
        <f>'Holding period returnprocess'!J161</f>
        <v>1.6749665964359852</v>
      </c>
      <c r="G154">
        <f>'Holding period returnprocess'!K161</f>
        <v>1.9227281031941712</v>
      </c>
      <c r="H154">
        <f>'Holding period returnprocess'!L161</f>
        <v>2.3224630656331873</v>
      </c>
      <c r="I154">
        <f>'Holding period returnprocess'!M161</f>
        <v>2.5072187591445805</v>
      </c>
      <c r="J154">
        <f>Bond_volatility!B160</f>
        <v>3.8262293976591699E-2</v>
      </c>
      <c r="K154">
        <f>Bond_volatility!C160</f>
        <v>5.2937919629761188E-2</v>
      </c>
      <c r="L154">
        <f>Bond_volatility!D160</f>
        <v>4.81113187312373E-2</v>
      </c>
      <c r="M154">
        <f>Bond_volatility!E160</f>
        <v>3.7554813419193991E-2</v>
      </c>
      <c r="N154">
        <f>Bond_volatility!F160</f>
        <v>3.1823071027768164E-2</v>
      </c>
      <c r="O154">
        <f>Bond_volatility!G160</f>
        <v>2.5370450048668156E-2</v>
      </c>
      <c r="P154">
        <f>Bond_volatility!H160</f>
        <v>1.630241238275076E-2</v>
      </c>
      <c r="Q154">
        <f>Bond_volatility!I160</f>
        <v>1.477129401481205E-2</v>
      </c>
      <c r="R154">
        <f>Economicpolicyuncertainty!B160</f>
        <v>67.437534306087613</v>
      </c>
      <c r="S154">
        <f>'Control variable'!E154</f>
        <v>1.2433552716081164E-2</v>
      </c>
      <c r="T154">
        <f>'Control variable'!F154</f>
        <v>0</v>
      </c>
      <c r="U154">
        <f>'Control variable'!G154</f>
        <v>0.16788087263916035</v>
      </c>
    </row>
    <row r="155" spans="1:21" x14ac:dyDescent="0.3">
      <c r="A155" s="2">
        <f>'Holding period returnprocess'!A162</f>
        <v>38898</v>
      </c>
      <c r="B155">
        <f>'Holding period returnprocess'!F162</f>
        <v>0.58115482923428452</v>
      </c>
      <c r="C155">
        <f>'Holding period returnprocess'!G162</f>
        <v>0.82330310236789628</v>
      </c>
      <c r="D155">
        <f>'Holding period returnprocess'!H162</f>
        <v>1.0323311411033407</v>
      </c>
      <c r="E155">
        <f>'Holding period returnprocess'!I162</f>
        <v>1.4060459842400879</v>
      </c>
      <c r="F155">
        <f>'Holding period returnprocess'!J162</f>
        <v>1.6848829519790054</v>
      </c>
      <c r="G155">
        <f>'Holding period returnprocess'!K162</f>
        <v>1.9048995249619696</v>
      </c>
      <c r="H155">
        <f>'Holding period returnprocess'!L162</f>
        <v>2.2779776504873759</v>
      </c>
      <c r="I155">
        <f>'Holding period returnprocess'!M162</f>
        <v>2.4548721750776443</v>
      </c>
      <c r="J155">
        <f>Bond_volatility!B161</f>
        <v>9.7094778180439087E-2</v>
      </c>
      <c r="K155">
        <f>Bond_volatility!C161</f>
        <v>6.5117241401881965E-2</v>
      </c>
      <c r="L155">
        <f>Bond_volatility!D161</f>
        <v>6.2130597195272211E-2</v>
      </c>
      <c r="M155">
        <f>Bond_volatility!E161</f>
        <v>4.9273234030456296E-2</v>
      </c>
      <c r="N155">
        <f>Bond_volatility!F161</f>
        <v>4.381886601032299E-2</v>
      </c>
      <c r="O155">
        <f>Bond_volatility!G161</f>
        <v>2.9916520116549345E-2</v>
      </c>
      <c r="P155">
        <f>Bond_volatility!H161</f>
        <v>2.1578919165391897E-2</v>
      </c>
      <c r="Q155">
        <f>Bond_volatility!I161</f>
        <v>1.9367430566946956E-2</v>
      </c>
      <c r="R155">
        <f>Economicpolicyuncertainty!B161</f>
        <v>68.430270269066256</v>
      </c>
      <c r="S155">
        <f>'Control variable'!E155</f>
        <v>-1.4197221603577793E-2</v>
      </c>
      <c r="T155">
        <f>'Control variable'!F155</f>
        <v>3.0880106885767668E-3</v>
      </c>
      <c r="U155">
        <f>'Control variable'!G155</f>
        <v>0.12588024588900273</v>
      </c>
    </row>
    <row r="156" spans="1:21" x14ac:dyDescent="0.3">
      <c r="A156" s="2">
        <f>'Holding period returnprocess'!A163</f>
        <v>38868</v>
      </c>
      <c r="B156">
        <f>'Holding period returnprocess'!F163</f>
        <v>0.55622581457118403</v>
      </c>
      <c r="C156">
        <f>'Holding period returnprocess'!G163</f>
        <v>0.81135204195671962</v>
      </c>
      <c r="D156">
        <f>'Holding period returnprocess'!H163</f>
        <v>1.0094482443026547</v>
      </c>
      <c r="E156">
        <f>'Holding period returnprocess'!I163</f>
        <v>1.3404976119345042</v>
      </c>
      <c r="F156">
        <f>'Holding period returnprocess'!J163</f>
        <v>1.599586222212412</v>
      </c>
      <c r="G156">
        <f>'Holding period returnprocess'!K163</f>
        <v>1.822669403306729</v>
      </c>
      <c r="H156">
        <f>'Holding period returnprocess'!L163</f>
        <v>2.1573229467341783</v>
      </c>
      <c r="I156">
        <f>'Holding period returnprocess'!M163</f>
        <v>2.3333357734096314</v>
      </c>
      <c r="J156">
        <f>Bond_volatility!B162</f>
        <v>0.1191441989295087</v>
      </c>
      <c r="K156">
        <f>Bond_volatility!C162</f>
        <v>8.7013106625506875E-2</v>
      </c>
      <c r="L156">
        <f>Bond_volatility!D162</f>
        <v>6.9653872560255445E-2</v>
      </c>
      <c r="M156">
        <f>Bond_volatility!E162</f>
        <v>5.4216343754981584E-2</v>
      </c>
      <c r="N156">
        <f>Bond_volatility!F162</f>
        <v>4.8294282031654215E-2</v>
      </c>
      <c r="O156">
        <f>Bond_volatility!G162</f>
        <v>4.0808582169281703E-2</v>
      </c>
      <c r="P156">
        <f>Bond_volatility!H162</f>
        <v>2.9013466994402833E-2</v>
      </c>
      <c r="Q156">
        <f>Bond_volatility!I162</f>
        <v>2.568026245895174E-2</v>
      </c>
      <c r="R156">
        <f>Economicpolicyuncertainty!B162</f>
        <v>66.62028440862035</v>
      </c>
      <c r="S156">
        <f>'Control variable'!E156</f>
        <v>1.9573578639958122E-2</v>
      </c>
      <c r="T156">
        <f>'Control variable'!F156</f>
        <v>2.0639842208514275E-3</v>
      </c>
      <c r="U156">
        <f>'Control variable'!G156</f>
        <v>-2.4097551579060416E-2</v>
      </c>
    </row>
    <row r="157" spans="1:21" x14ac:dyDescent="0.3">
      <c r="A157" s="2">
        <f>'Holding period returnprocess'!A164</f>
        <v>38835</v>
      </c>
      <c r="B157">
        <f>'Holding period returnprocess'!F164</f>
        <v>0.30376919385395323</v>
      </c>
      <c r="C157">
        <f>'Holding period returnprocess'!G164</f>
        <v>0.64794926996567914</v>
      </c>
      <c r="D157">
        <f>'Holding period returnprocess'!H164</f>
        <v>0.93381656965250104</v>
      </c>
      <c r="E157">
        <f>'Holding period returnprocess'!I164</f>
        <v>1.3702949898203476</v>
      </c>
      <c r="F157">
        <f>'Holding period returnprocess'!J164</f>
        <v>1.6838913385496201</v>
      </c>
      <c r="G157">
        <f>'Holding period returnprocess'!K164</f>
        <v>1.9039090017923859</v>
      </c>
      <c r="H157">
        <f>'Holding period returnprocess'!L164</f>
        <v>2.224582087934726</v>
      </c>
      <c r="I157">
        <f>'Holding period returnprocess'!M164</f>
        <v>2.3768206946903745</v>
      </c>
      <c r="J157">
        <f>Bond_volatility!B163</f>
        <v>5.4733555411510593E-2</v>
      </c>
      <c r="K157">
        <f>Bond_volatility!C163</f>
        <v>5.6440807390542198E-2</v>
      </c>
      <c r="L157">
        <f>Bond_volatility!D163</f>
        <v>5.0381359724014245E-2</v>
      </c>
      <c r="M157">
        <f>Bond_volatility!E163</f>
        <v>4.1814967203556125E-2</v>
      </c>
      <c r="N157">
        <f>Bond_volatility!F163</f>
        <v>3.6518237379370239E-2</v>
      </c>
      <c r="O157">
        <f>Bond_volatility!G163</f>
        <v>2.8243860012563595E-2</v>
      </c>
      <c r="P157">
        <f>Bond_volatility!H163</f>
        <v>2.5028156095575162E-2</v>
      </c>
      <c r="Q157">
        <f>Bond_volatility!I163</f>
        <v>2.6130972715461002E-2</v>
      </c>
      <c r="R157">
        <f>Economicpolicyuncertainty!B163</f>
        <v>72.918055987404898</v>
      </c>
      <c r="S157">
        <f>'Control variable'!E157</f>
        <v>5.4054185669079819E-3</v>
      </c>
      <c r="T157">
        <f>'Control variable'!F157</f>
        <v>2.0682530640590605E-3</v>
      </c>
      <c r="U157">
        <f>'Control variable'!G157</f>
        <v>0</v>
      </c>
    </row>
    <row r="158" spans="1:21" x14ac:dyDescent="0.3">
      <c r="A158" s="2">
        <f>'Holding period returnprocess'!A165</f>
        <v>38807</v>
      </c>
      <c r="B158">
        <f>'Holding period returnprocess'!F165</f>
        <v>0.30077372450131779</v>
      </c>
      <c r="C158">
        <f>'Holding period returnprocess'!G165</f>
        <v>0.66589024417263776</v>
      </c>
      <c r="D158">
        <f>'Holding period returnprocess'!H165</f>
        <v>0.91789046676144481</v>
      </c>
      <c r="E158">
        <f>'Holding period returnprocess'!I165</f>
        <v>1.2987738232631729</v>
      </c>
      <c r="F158">
        <f>'Holding period returnprocess'!J165</f>
        <v>1.5688308046098263</v>
      </c>
      <c r="G158">
        <f>'Holding period returnprocess'!K165</f>
        <v>1.7463533846892836</v>
      </c>
      <c r="H158">
        <f>'Holding period returnprocess'!L165</f>
        <v>2.037585277497961</v>
      </c>
      <c r="I158">
        <f>'Holding period returnprocess'!M165</f>
        <v>2.1662261907315377</v>
      </c>
      <c r="J158">
        <f>Bond_volatility!B164</f>
        <v>0.11218315544892293</v>
      </c>
      <c r="K158">
        <f>Bond_volatility!C164</f>
        <v>8.1475639937752767E-2</v>
      </c>
      <c r="L158">
        <f>Bond_volatility!D164</f>
        <v>7.4529675484058908E-2</v>
      </c>
      <c r="M158">
        <f>Bond_volatility!E164</f>
        <v>5.6313552785413147E-2</v>
      </c>
      <c r="N158">
        <f>Bond_volatility!F164</f>
        <v>4.7556924305251429E-2</v>
      </c>
      <c r="O158">
        <f>Bond_volatility!G164</f>
        <v>3.7402863872615308E-2</v>
      </c>
      <c r="P158">
        <f>Bond_volatility!H164</f>
        <v>2.7480505487115989E-2</v>
      </c>
      <c r="Q158">
        <f>Bond_volatility!I164</f>
        <v>2.6682653928164678E-2</v>
      </c>
      <c r="R158">
        <f>Economicpolicyuncertainty!B164</f>
        <v>75.450332216183114</v>
      </c>
      <c r="S158">
        <f>'Control variable'!E158</f>
        <v>-9.0293459859236457E-4</v>
      </c>
      <c r="T158">
        <f>'Control variable'!F158</f>
        <v>-3.1007776782481593E-3</v>
      </c>
      <c r="U158">
        <f>'Control variable'!G158</f>
        <v>3.6367644170874791E-2</v>
      </c>
    </row>
    <row r="159" spans="1:21" x14ac:dyDescent="0.3">
      <c r="A159" s="2">
        <f>'Holding period returnprocess'!A166</f>
        <v>38776</v>
      </c>
      <c r="B159">
        <f>'Holding period returnprocess'!F166</f>
        <v>0.18091814688097924</v>
      </c>
      <c r="C159">
        <f>'Holding period returnprocess'!G166</f>
        <v>0.47842731171002328</v>
      </c>
      <c r="D159">
        <f>'Holding period returnprocess'!H166</f>
        <v>0.7366417303179662</v>
      </c>
      <c r="E159">
        <f>'Holding period returnprocess'!I166</f>
        <v>1.1009641268889923</v>
      </c>
      <c r="F159">
        <f>'Holding period returnprocess'!J166</f>
        <v>1.3742676381368462</v>
      </c>
      <c r="G159">
        <f>'Holding period returnprocess'!K166</f>
        <v>1.5797445586710701</v>
      </c>
      <c r="H159">
        <f>'Holding period returnprocess'!L166</f>
        <v>1.9870958515470165</v>
      </c>
      <c r="I159">
        <f>'Holding period returnprocess'!M166</f>
        <v>2.1316002375038487</v>
      </c>
      <c r="J159">
        <f>Bond_volatility!B165</f>
        <v>0.13901541889561209</v>
      </c>
      <c r="K159">
        <f>Bond_volatility!C165</f>
        <v>0.10485058704273692</v>
      </c>
      <c r="L159">
        <f>Bond_volatility!D165</f>
        <v>8.5183638972651882E-2</v>
      </c>
      <c r="M159">
        <f>Bond_volatility!E165</f>
        <v>5.6649533068534902E-2</v>
      </c>
      <c r="N159">
        <f>Bond_volatility!F165</f>
        <v>4.6041181061896759E-2</v>
      </c>
      <c r="O159">
        <f>Bond_volatility!G165</f>
        <v>2.8231695558577199E-2</v>
      </c>
      <c r="P159">
        <f>Bond_volatility!H165</f>
        <v>2.1913445341460554E-2</v>
      </c>
      <c r="Q159">
        <f>Bond_volatility!I165</f>
        <v>2.5931138128593788E-2</v>
      </c>
      <c r="R159">
        <f>Economicpolicyuncertainty!B165</f>
        <v>59.402547735631735</v>
      </c>
      <c r="S159">
        <f>'Control variable'!E159</f>
        <v>4.5228480537265756E-3</v>
      </c>
      <c r="T159">
        <f>'Control variable'!F159</f>
        <v>1.032524614189184E-3</v>
      </c>
      <c r="U159">
        <f>'Control variable'!G159</f>
        <v>-3.6367644170874715E-2</v>
      </c>
    </row>
    <row r="160" spans="1:21" x14ac:dyDescent="0.3">
      <c r="A160" s="2">
        <f>'Holding period returnprocess'!A167</f>
        <v>38748</v>
      </c>
      <c r="B160">
        <f>'Holding period returnprocess'!F167</f>
        <v>9.5976967370153987E-2</v>
      </c>
      <c r="C160">
        <f>'Holding period returnprocess'!G167</f>
        <v>0.30177221927041753</v>
      </c>
      <c r="D160">
        <f>'Holding period returnprocess'!H167</f>
        <v>0.51334063946276542</v>
      </c>
      <c r="E160">
        <f>'Holding period returnprocess'!I167</f>
        <v>0.92087670765659579</v>
      </c>
      <c r="F160">
        <f>'Holding period returnprocess'!J167</f>
        <v>1.255053849519763</v>
      </c>
      <c r="G160">
        <f>'Holding period returnprocess'!K167</f>
        <v>1.5489860894892384</v>
      </c>
      <c r="H160">
        <f>'Holding period returnprocess'!L167</f>
        <v>2.0415446934842145</v>
      </c>
      <c r="I160">
        <f>'Holding period returnprocess'!M167</f>
        <v>2.2572144033934984</v>
      </c>
      <c r="J160">
        <f>Bond_volatility!B166</f>
        <v>0.14389956832690712</v>
      </c>
      <c r="K160">
        <f>Bond_volatility!C166</f>
        <v>7.0682844357650487E-2</v>
      </c>
      <c r="L160">
        <f>Bond_volatility!D166</f>
        <v>5.1797793636176759E-2</v>
      </c>
      <c r="M160">
        <f>Bond_volatility!E166</f>
        <v>4.7403912982452653E-2</v>
      </c>
      <c r="N160">
        <f>Bond_volatility!F166</f>
        <v>4.1015920419782789E-2</v>
      </c>
      <c r="O160">
        <f>Bond_volatility!G166</f>
        <v>2.8756794406132342E-2</v>
      </c>
      <c r="P160">
        <f>Bond_volatility!H166</f>
        <v>1.9731308969444406E-2</v>
      </c>
      <c r="Q160">
        <f>Bond_volatility!I166</f>
        <v>1.7180525092432172E-2</v>
      </c>
      <c r="R160">
        <f>Economicpolicyuncertainty!B166</f>
        <v>77.800485603143272</v>
      </c>
      <c r="S160">
        <f>'Control variable'!E160</f>
        <v>1.8148825308225342E-3</v>
      </c>
      <c r="T160">
        <f>'Control variable'!F160</f>
        <v>1.033591823282692E-3</v>
      </c>
      <c r="U160">
        <f>'Control variable'!G160</f>
        <v>-6.899287148695156E-2</v>
      </c>
    </row>
    <row r="161" spans="1:21" x14ac:dyDescent="0.3">
      <c r="A161" s="2">
        <f>'Holding period returnprocess'!A168</f>
        <v>38716</v>
      </c>
      <c r="B161">
        <f>'Holding period returnprocess'!F168</f>
        <v>8.9979756072962713E-2</v>
      </c>
      <c r="C161">
        <f>'Holding period returnprocess'!G168</f>
        <v>0.28080278220574179</v>
      </c>
      <c r="D161">
        <f>'Holding period returnprocess'!H168</f>
        <v>0.47643208031307677</v>
      </c>
      <c r="E161">
        <f>'Holding period returnprocess'!I168</f>
        <v>0.852181883733513</v>
      </c>
      <c r="F161">
        <f>'Holding period returnprocess'!J168</f>
        <v>1.1675852200412065</v>
      </c>
      <c r="G161">
        <f>'Holding period returnprocess'!K168</f>
        <v>1.4676021646686381</v>
      </c>
      <c r="H161">
        <f>'Holding period returnprocess'!L168</f>
        <v>1.979174784974403</v>
      </c>
      <c r="I161">
        <f>'Holding period returnprocess'!M168</f>
        <v>2.1751290384077278</v>
      </c>
      <c r="J161">
        <f>Bond_volatility!B167</f>
        <v>9.212658562978393E-2</v>
      </c>
      <c r="K161">
        <f>Bond_volatility!C167</f>
        <v>6.3049648347791434E-2</v>
      </c>
      <c r="L161">
        <f>Bond_volatility!D167</f>
        <v>6.6026715701401423E-2</v>
      </c>
      <c r="M161">
        <f>Bond_volatility!E167</f>
        <v>6.5635368226660551E-2</v>
      </c>
      <c r="N161">
        <f>Bond_volatility!F167</f>
        <v>5.5952038534645282E-2</v>
      </c>
      <c r="O161">
        <f>Bond_volatility!G167</f>
        <v>3.4344539773320214E-2</v>
      </c>
      <c r="P161">
        <f>Bond_volatility!H167</f>
        <v>2.061039232582804E-2</v>
      </c>
      <c r="Q161">
        <f>Bond_volatility!I167</f>
        <v>1.8955146060043122E-2</v>
      </c>
      <c r="R161">
        <f>Economicpolicyuncertainty!B167</f>
        <v>69.459129559181704</v>
      </c>
      <c r="S161">
        <f>'Control variable'!E161</f>
        <v>1.5560954723088398E-2</v>
      </c>
      <c r="T161">
        <f>'Control variable'!F161</f>
        <v>-4.1279728380306082E-3</v>
      </c>
      <c r="U161">
        <f>'Control variable'!G161</f>
        <v>-3.2789822822990956E-2</v>
      </c>
    </row>
    <row r="162" spans="1:21" x14ac:dyDescent="0.3">
      <c r="A162" s="2">
        <f>'Holding period returnprocess'!A169</f>
        <v>38686</v>
      </c>
      <c r="B162">
        <f>'Holding period returnprocess'!F169</f>
        <v>7.9984004265378258E-2</v>
      </c>
      <c r="C162">
        <f>'Holding period returnprocess'!G169</f>
        <v>0.22886899748903797</v>
      </c>
      <c r="D162">
        <f>'Holding period returnprocess'!H169</f>
        <v>0.4065864384700999</v>
      </c>
      <c r="E162">
        <f>'Holding period returnprocess'!I169</f>
        <v>0.76951770577485623</v>
      </c>
      <c r="F162">
        <f>'Holding period returnprocess'!J169</f>
        <v>1.0850513290129409</v>
      </c>
      <c r="G162">
        <f>'Holding period returnprocess'!K169</f>
        <v>1.439804945338572</v>
      </c>
      <c r="H162">
        <f>'Holding period returnprocess'!L169</f>
        <v>1.9999669156666808</v>
      </c>
      <c r="I162">
        <f>'Holding period returnprocess'!M169</f>
        <v>2.2601807135262404</v>
      </c>
      <c r="J162">
        <f>Bond_volatility!B168</f>
        <v>0.15541253878593048</v>
      </c>
      <c r="K162">
        <f>Bond_volatility!C168</f>
        <v>8.8781561755078925E-2</v>
      </c>
      <c r="L162">
        <f>Bond_volatility!D168</f>
        <v>8.1824813299239227E-2</v>
      </c>
      <c r="M162">
        <f>Bond_volatility!E168</f>
        <v>6.5116272772668543E-2</v>
      </c>
      <c r="N162">
        <f>Bond_volatility!F168</f>
        <v>5.1529067036198049E-2</v>
      </c>
      <c r="O162">
        <f>Bond_volatility!G168</f>
        <v>3.2202886466297508E-2</v>
      </c>
      <c r="P162">
        <f>Bond_volatility!H168</f>
        <v>2.3446372273394262E-2</v>
      </c>
      <c r="Q162">
        <f>Bond_volatility!I168</f>
        <v>2.3983816834478887E-2</v>
      </c>
      <c r="R162">
        <f>Economicpolicyuncertainty!B168</f>
        <v>80.390488690513891</v>
      </c>
      <c r="S162">
        <f>'Control variable'!E162</f>
        <v>-4.6019409333689617E-3</v>
      </c>
      <c r="T162">
        <f>'Control variable'!F162</f>
        <v>0</v>
      </c>
      <c r="U162">
        <f>'Control variable'!G162</f>
        <v>-7.2570692834835374E-2</v>
      </c>
    </row>
    <row r="163" spans="1:21" x14ac:dyDescent="0.3">
      <c r="A163" s="2">
        <f>'Holding period returnprocess'!A170</f>
        <v>38656</v>
      </c>
      <c r="B163">
        <f>'Holding period returnprocess'!F170</f>
        <v>0.10697138770458761</v>
      </c>
      <c r="C163">
        <f>'Holding period returnprocess'!G170</f>
        <v>0.27281384688009608</v>
      </c>
      <c r="D163">
        <f>'Holding period returnprocess'!H170</f>
        <v>0.47244155780387714</v>
      </c>
      <c r="E163">
        <f>'Holding period returnprocess'!I170</f>
        <v>0.8571605625417632</v>
      </c>
      <c r="F163">
        <f>'Holding period returnprocess'!J170</f>
        <v>1.1904500318663584</v>
      </c>
      <c r="G163">
        <f>'Holding period returnprocess'!K170</f>
        <v>1.5430322909653016</v>
      </c>
      <c r="H163">
        <f>'Holding period returnprocess'!L170</f>
        <v>2.0742068848434201</v>
      </c>
      <c r="I163">
        <f>'Holding period returnprocess'!M170</f>
        <v>2.2690793799636393</v>
      </c>
      <c r="J163">
        <f>Bond_volatility!B169</f>
        <v>0.15517699779969515</v>
      </c>
      <c r="K163">
        <f>Bond_volatility!C169</f>
        <v>9.7258815128563603E-2</v>
      </c>
      <c r="L163">
        <f>Bond_volatility!D169</f>
        <v>8.4999361424199338E-2</v>
      </c>
      <c r="M163">
        <f>Bond_volatility!E169</f>
        <v>6.6947603962094412E-2</v>
      </c>
      <c r="N163">
        <f>Bond_volatility!F169</f>
        <v>5.3286937430731277E-2</v>
      </c>
      <c r="O163">
        <f>Bond_volatility!G169</f>
        <v>3.4700105576564312E-2</v>
      </c>
      <c r="P163">
        <f>Bond_volatility!H169</f>
        <v>2.6926816538713233E-2</v>
      </c>
      <c r="Q163">
        <f>Bond_volatility!I169</f>
        <v>3.0143067350415397E-2</v>
      </c>
      <c r="R163">
        <f>Economicpolicyuncertainty!B169</f>
        <v>65.051865908104759</v>
      </c>
      <c r="S163">
        <f>'Control variable'!E163</f>
        <v>9.2251576748259081E-3</v>
      </c>
      <c r="T163">
        <f>'Control variable'!F163</f>
        <v>3.0943810147478017E-3</v>
      </c>
      <c r="U163">
        <f>'Control variable'!G163</f>
        <v>-5.8268908123975879E-2</v>
      </c>
    </row>
    <row r="164" spans="1:21" x14ac:dyDescent="0.3">
      <c r="A164" s="2">
        <f>'Holding period returnprocess'!A171</f>
        <v>38625</v>
      </c>
      <c r="B164">
        <f>'Holding period returnprocess'!F171</f>
        <v>4.3995160709771351E-2</v>
      </c>
      <c r="C164">
        <f>'Holding period returnprocess'!G171</f>
        <v>0.22087798737434475</v>
      </c>
      <c r="D164">
        <f>'Holding period returnprocess'!H171</f>
        <v>0.4155679589931508</v>
      </c>
      <c r="E164">
        <f>'Holding period returnprocess'!I171</f>
        <v>0.77151001545950315</v>
      </c>
      <c r="F164">
        <f>'Holding period returnprocess'!J171</f>
        <v>1.1059366165899676</v>
      </c>
      <c r="G164">
        <f>'Holding period returnprocess'!K171</f>
        <v>1.4666094733584012</v>
      </c>
      <c r="H164">
        <f>'Holding period returnprocess'!L171</f>
        <v>2.0455040310871886</v>
      </c>
      <c r="I164">
        <f>'Holding period returnprocess'!M171</f>
        <v>2.2512816511398586</v>
      </c>
      <c r="J164">
        <f>Bond_volatility!B170</f>
        <v>0.20432094094572187</v>
      </c>
      <c r="K164">
        <f>Bond_volatility!C170</f>
        <v>0.16496980236996797</v>
      </c>
      <c r="L164">
        <f>Bond_volatility!D170</f>
        <v>0.12327708192132422</v>
      </c>
      <c r="M164">
        <f>Bond_volatility!E170</f>
        <v>7.3396218283063461E-2</v>
      </c>
      <c r="N164">
        <f>Bond_volatility!F170</f>
        <v>5.1437371952523223E-2</v>
      </c>
      <c r="O164">
        <f>Bond_volatility!G170</f>
        <v>2.8012318012492481E-2</v>
      </c>
      <c r="P164">
        <f>Bond_volatility!H170</f>
        <v>1.6065598709966697E-2</v>
      </c>
      <c r="Q164">
        <f>Bond_volatility!I170</f>
        <v>1.4211988540904202E-2</v>
      </c>
      <c r="R164">
        <f>Economicpolicyuncertainty!B170</f>
        <v>70.96846634305399</v>
      </c>
      <c r="S164">
        <f>'Control variable'!E164</f>
        <v>9.2721378919204556E-4</v>
      </c>
      <c r="T164">
        <f>'Control variable'!F164</f>
        <v>1.033591823282692E-3</v>
      </c>
      <c r="U164">
        <f>'Control variable'!G164</f>
        <v>-4.6091107200266976E-2</v>
      </c>
    </row>
    <row r="165" spans="1:21" x14ac:dyDescent="0.3">
      <c r="A165" s="2">
        <f>'Holding period returnprocess'!A172</f>
        <v>38595</v>
      </c>
      <c r="B165">
        <f>'Holding period returnprocess'!F172</f>
        <v>2.8997897703231912E-2</v>
      </c>
      <c r="C165">
        <f>'Holding period returnprocess'!G172</f>
        <v>0.12895841538042696</v>
      </c>
      <c r="D165">
        <f>'Holding period returnprocess'!H172</f>
        <v>0.25783373297428397</v>
      </c>
      <c r="E165">
        <f>'Holding period returnprocess'!I172</f>
        <v>0.58215192519231529</v>
      </c>
      <c r="F165">
        <f>'Holding period returnprocess'!J172</f>
        <v>0.90594505727922148</v>
      </c>
      <c r="G165">
        <f>'Holding period returnprocess'!K172</f>
        <v>1.3424842419147223</v>
      </c>
      <c r="H165">
        <f>'Holding period returnprocess'!L172</f>
        <v>2.0019470058598183</v>
      </c>
      <c r="I165">
        <f>'Holding period returnprocess'!M172</f>
        <v>2.2334823383793676</v>
      </c>
      <c r="J165">
        <f>Bond_volatility!B171</f>
        <v>0.26975726112353948</v>
      </c>
      <c r="K165">
        <f>Bond_volatility!C171</f>
        <v>0.17758925821008914</v>
      </c>
      <c r="L165">
        <f>Bond_volatility!D171</f>
        <v>0.14183857837566802</v>
      </c>
      <c r="M165">
        <f>Bond_volatility!E171</f>
        <v>9.1347950967083938E-2</v>
      </c>
      <c r="N165">
        <f>Bond_volatility!F171</f>
        <v>6.5764966799915225E-2</v>
      </c>
      <c r="O165">
        <f>Bond_volatility!G171</f>
        <v>3.9982852820256973E-2</v>
      </c>
      <c r="P165">
        <f>Bond_volatility!H171</f>
        <v>2.2764684309816607E-2</v>
      </c>
      <c r="Q165">
        <f>Bond_volatility!I171</f>
        <v>2.1205816455970323E-2</v>
      </c>
      <c r="R165">
        <f>Economicpolicyuncertainty!B171</f>
        <v>90.989881625616789</v>
      </c>
      <c r="S165">
        <f>'Control variable'!E165</f>
        <v>-8.3141356522668849E-3</v>
      </c>
      <c r="T165">
        <f>'Control variable'!F165</f>
        <v>-1.0335918232827705E-3</v>
      </c>
      <c r="U165">
        <f>'Control variable'!G165</f>
        <v>-2.6668247082161294E-2</v>
      </c>
    </row>
    <row r="166" spans="1:21" x14ac:dyDescent="0.3">
      <c r="A166" s="2">
        <f>'Holding period returnprocess'!A173</f>
        <v>38562</v>
      </c>
      <c r="B166">
        <f>'Holding period returnprocess'!F173</f>
        <v>1.4999437528132866E-2</v>
      </c>
      <c r="C166">
        <f>'Holding period returnprocess'!G173</f>
        <v>0.10397296937022756</v>
      </c>
      <c r="D166">
        <f>'Holding period returnprocess'!H173</f>
        <v>0.23086670013102942</v>
      </c>
      <c r="E166">
        <f>'Holding period returnprocess'!I173</f>
        <v>0.53528304068164412</v>
      </c>
      <c r="F166">
        <f>'Holding period returnprocess'!J173</f>
        <v>0.84819885145092278</v>
      </c>
      <c r="G166">
        <f>'Holding period returnprocess'!K173</f>
        <v>1.3027478924617657</v>
      </c>
      <c r="H166">
        <f>'Holding period returnprocess'!L173</f>
        <v>1.9999669156666808</v>
      </c>
      <c r="I166">
        <f>'Holding period returnprocess'!M173</f>
        <v>2.2463375564898702</v>
      </c>
      <c r="J166">
        <f>Bond_volatility!B172</f>
        <v>0.29847571265865336</v>
      </c>
      <c r="K166">
        <f>Bond_volatility!C172</f>
        <v>0.10982304517530139</v>
      </c>
      <c r="L166">
        <f>Bond_volatility!D172</f>
        <v>0.1034398956072386</v>
      </c>
      <c r="M166">
        <f>Bond_volatility!E172</f>
        <v>7.2334661130302E-2</v>
      </c>
      <c r="N166">
        <f>Bond_volatility!F172</f>
        <v>5.7071001748546742E-2</v>
      </c>
      <c r="O166">
        <f>Bond_volatility!G172</f>
        <v>3.239446795253155E-2</v>
      </c>
      <c r="P166">
        <f>Bond_volatility!H172</f>
        <v>1.7703394579367371E-2</v>
      </c>
      <c r="Q166">
        <f>Bond_volatility!I172</f>
        <v>1.6625552805454757E-2</v>
      </c>
      <c r="R166">
        <f>Economicpolicyuncertainty!B172</f>
        <v>61.650628530434751</v>
      </c>
      <c r="S166">
        <f>'Control variable'!E166</f>
        <v>2.7637051216179423E-3</v>
      </c>
      <c r="T166">
        <f>'Control variable'!F166</f>
        <v>-4.123717183861929E-3</v>
      </c>
      <c r="U166">
        <f>'Control variable'!G166</f>
        <v>1.7699577099400857E-2</v>
      </c>
    </row>
    <row r="167" spans="1:21" x14ac:dyDescent="0.3">
      <c r="A167" s="2">
        <f>'Holding period returnprocess'!A174</f>
        <v>38533</v>
      </c>
      <c r="B167">
        <f>'Holding period returnprocess'!F174</f>
        <v>8.9997975060893461E-3</v>
      </c>
      <c r="C167">
        <f>'Holding period returnprocess'!G174</f>
        <v>6.9987752857597715E-2</v>
      </c>
      <c r="D167">
        <f>'Holding period returnprocess'!H174</f>
        <v>0.13895171986847721</v>
      </c>
      <c r="E167">
        <f>'Holding period returnprocess'!I174</f>
        <v>0.40558846684741434</v>
      </c>
      <c r="F167">
        <f>'Holding period returnprocess'!J174</f>
        <v>0.70176736512986615</v>
      </c>
      <c r="G167">
        <f>'Holding period returnprocess'!K174</f>
        <v>1.1705677350470598</v>
      </c>
      <c r="H167">
        <f>'Holding period returnprocess'!L174</f>
        <v>1.8494226713326198</v>
      </c>
      <c r="I167">
        <f>'Holding period returnprocess'!M174</f>
        <v>2.0712378151271591</v>
      </c>
      <c r="J167">
        <f>Bond_volatility!B173</f>
        <v>0.21080779534259689</v>
      </c>
      <c r="K167">
        <f>Bond_volatility!C173</f>
        <v>6.9854177520531663E-2</v>
      </c>
      <c r="L167">
        <f>Bond_volatility!D173</f>
        <v>8.5545638122780904E-2</v>
      </c>
      <c r="M167">
        <f>Bond_volatility!E173</f>
        <v>6.5037254883966056E-2</v>
      </c>
      <c r="N167">
        <f>Bond_volatility!F173</f>
        <v>5.5742845536885292E-2</v>
      </c>
      <c r="O167">
        <f>Bond_volatility!G173</f>
        <v>3.0355421994708375E-2</v>
      </c>
      <c r="P167">
        <f>Bond_volatility!H173</f>
        <v>1.700258451507532E-2</v>
      </c>
      <c r="Q167">
        <f>Bond_volatility!I173</f>
        <v>1.6160734207451493E-2</v>
      </c>
      <c r="R167">
        <f>Economicpolicyuncertainty!B173</f>
        <v>66.111838272924757</v>
      </c>
      <c r="S167">
        <f>'Control variable'!E167</f>
        <v>-6.4368038334793112E-3</v>
      </c>
      <c r="T167">
        <f>'Control variable'!F167</f>
        <v>1.0293361691140592E-3</v>
      </c>
      <c r="U167">
        <f>'Control variable'!G167</f>
        <v>0.11332868530700327</v>
      </c>
    </row>
    <row r="168" spans="1:21" x14ac:dyDescent="0.3">
      <c r="A168" s="2">
        <f>'Holding period returnprocess'!A175</f>
        <v>38503</v>
      </c>
      <c r="B168">
        <f>'Holding period returnprocess'!F175</f>
        <v>6.9998775028597077E-3</v>
      </c>
      <c r="C168">
        <f>'Holding period returnprocess'!G175</f>
        <v>7.6985181303359407E-2</v>
      </c>
      <c r="D168">
        <f>'Holding period returnprocess'!H175</f>
        <v>0.18591356358644467</v>
      </c>
      <c r="E168">
        <f>'Holding period returnprocess'!I175</f>
        <v>0.46246490317366157</v>
      </c>
      <c r="F168">
        <f>'Holding period returnprocess'!J175</f>
        <v>0.77549457529027299</v>
      </c>
      <c r="G168">
        <f>'Holding period returnprocess'!K175</f>
        <v>1.2580350604380257</v>
      </c>
      <c r="H168">
        <f>'Holding period returnprocess'!L175</f>
        <v>1.9286706094466151</v>
      </c>
      <c r="I168">
        <f>'Holding period returnprocess'!M175</f>
        <v>2.1464406658054278</v>
      </c>
      <c r="J168">
        <f>Bond_volatility!B174</f>
        <v>0.24249550544319684</v>
      </c>
      <c r="K168">
        <f>Bond_volatility!C174</f>
        <v>0.12879846831941305</v>
      </c>
      <c r="L168">
        <f>Bond_volatility!D174</f>
        <v>0.10013819122227184</v>
      </c>
      <c r="M168">
        <f>Bond_volatility!E174</f>
        <v>6.8168450275863574E-2</v>
      </c>
      <c r="N168">
        <f>Bond_volatility!F174</f>
        <v>5.1568617251634981E-2</v>
      </c>
      <c r="O168">
        <f>Bond_volatility!G174</f>
        <v>3.2885998669442237E-2</v>
      </c>
      <c r="P168">
        <f>Bond_volatility!H174</f>
        <v>1.948278816172342E-2</v>
      </c>
      <c r="Q168">
        <f>Bond_volatility!I174</f>
        <v>1.7189275452016334E-2</v>
      </c>
      <c r="R168">
        <f>Economicpolicyuncertainty!B174</f>
        <v>71.249016980671101</v>
      </c>
      <c r="S168">
        <f>'Control variable'!E168</f>
        <v>4.5934853391901148E-3</v>
      </c>
      <c r="T168">
        <f>'Control variable'!F168</f>
        <v>1.0303967938964016E-3</v>
      </c>
      <c r="U168">
        <f>'Control variable'!G168</f>
        <v>5.1293294387550481E-2</v>
      </c>
    </row>
    <row r="169" spans="1:21" x14ac:dyDescent="0.3">
      <c r="A169" s="2">
        <f>'Holding period returnprocess'!A176</f>
        <v>38470</v>
      </c>
      <c r="B169">
        <f>'Holding period returnprocess'!F176</f>
        <v>6.9998775028597077E-3</v>
      </c>
      <c r="C169">
        <f>'Holding period returnprocess'!G176</f>
        <v>7.5985563657100477E-2</v>
      </c>
      <c r="D169">
        <f>'Holding period returnprocess'!H176</f>
        <v>0.17991904856719879</v>
      </c>
      <c r="E169">
        <f>'Holding period returnprocess'!I176</f>
        <v>0.45747638922673234</v>
      </c>
      <c r="F169">
        <f>'Holding period returnprocess'!J176</f>
        <v>0.77449844277480007</v>
      </c>
      <c r="G169">
        <f>'Holding period returnprocess'!K176</f>
        <v>1.2431285614459999</v>
      </c>
      <c r="H169">
        <f>'Holding period returnprocess'!L176</f>
        <v>1.887069357297027</v>
      </c>
      <c r="I169">
        <f>'Holding period returnprocess'!M176</f>
        <v>2.1335790249029598</v>
      </c>
      <c r="J169">
        <f>Bond_volatility!B175</f>
        <v>0.25300745699579202</v>
      </c>
      <c r="K169">
        <f>Bond_volatility!C175</f>
        <v>0.1065947691715827</v>
      </c>
      <c r="L169">
        <f>Bond_volatility!D175</f>
        <v>6.3295602066506806E-2</v>
      </c>
      <c r="M169">
        <f>Bond_volatility!E175</f>
        <v>5.140667085835831E-2</v>
      </c>
      <c r="N169">
        <f>Bond_volatility!F175</f>
        <v>4.1789323425936914E-2</v>
      </c>
      <c r="O169">
        <f>Bond_volatility!G175</f>
        <v>2.5898993741035523E-2</v>
      </c>
      <c r="P169">
        <f>Bond_volatility!H175</f>
        <v>1.8963589568046859E-2</v>
      </c>
      <c r="Q169">
        <f>Bond_volatility!I175</f>
        <v>1.6752153709901779E-2</v>
      </c>
      <c r="R169">
        <f>Economicpolicyuncertainty!B175</f>
        <v>73.723123868371871</v>
      </c>
      <c r="S169">
        <f>'Control variable'!E169</f>
        <v>3.6900410874539631E-3</v>
      </c>
      <c r="T169">
        <f>'Control variable'!F169</f>
        <v>3.0975760441341845E-3</v>
      </c>
      <c r="U169">
        <f>'Control variable'!G169</f>
        <v>0</v>
      </c>
    </row>
    <row r="170" spans="1:21" x14ac:dyDescent="0.3">
      <c r="A170" s="2">
        <f>'Holding period returnprocess'!A177</f>
        <v>38442</v>
      </c>
      <c r="B170">
        <f>'Holding period returnprocess'!F177</f>
        <v>9.9997500083541229E-3</v>
      </c>
      <c r="C170">
        <f>'Holding period returnprocess'!G177</f>
        <v>9.6976485102856599E-2</v>
      </c>
      <c r="D170">
        <f>'Holding period returnprocess'!H177</f>
        <v>0.23685968833527432</v>
      </c>
      <c r="E170">
        <f>'Holding period returnprocess'!I177</f>
        <v>0.540269614332337</v>
      </c>
      <c r="F170">
        <f>'Holding period returnprocess'!J177</f>
        <v>0.86413050466705776</v>
      </c>
      <c r="G170">
        <f>'Holding period returnprocess'!K177</f>
        <v>1.3285774176317744</v>
      </c>
      <c r="H170">
        <f>'Holding period returnprocess'!L177</f>
        <v>1.9435261026434489</v>
      </c>
      <c r="I170">
        <f>'Holding period returnprocess'!M177</f>
        <v>2.1751290384077278</v>
      </c>
      <c r="J170">
        <f>Bond_volatility!B176</f>
        <v>0.1481524059452056</v>
      </c>
      <c r="K170">
        <f>Bond_volatility!C176</f>
        <v>7.4827840475798366E-2</v>
      </c>
      <c r="L170">
        <f>Bond_volatility!D176</f>
        <v>5.688809440749111E-2</v>
      </c>
      <c r="M170">
        <f>Bond_volatility!E176</f>
        <v>4.6514449993812747E-2</v>
      </c>
      <c r="N170">
        <f>Bond_volatility!F176</f>
        <v>4.0463141881528782E-2</v>
      </c>
      <c r="O170">
        <f>Bond_volatility!G176</f>
        <v>2.5997712331548857E-2</v>
      </c>
      <c r="P170">
        <f>Bond_volatility!H176</f>
        <v>1.8492349275426145E-2</v>
      </c>
      <c r="Q170">
        <f>Bond_volatility!I176</f>
        <v>1.6288996032484522E-2</v>
      </c>
      <c r="R170">
        <f>Economicpolicyuncertainty!B176</f>
        <v>49.826198227908172</v>
      </c>
      <c r="S170">
        <f>'Control variable'!E170</f>
        <v>-1.8467225931646629E-3</v>
      </c>
      <c r="T170">
        <f>'Control variable'!F170</f>
        <v>-3.0975760441341693E-3</v>
      </c>
      <c r="U170">
        <f>'Control variable'!G170</f>
        <v>-1.0471299867295255E-2</v>
      </c>
    </row>
    <row r="171" spans="1:21" x14ac:dyDescent="0.3">
      <c r="A171" s="2">
        <f>'Holding period returnprocess'!A178</f>
        <v>38411</v>
      </c>
      <c r="B171">
        <f>'Holding period returnprocess'!F178</f>
        <v>6.9998775028597077E-3</v>
      </c>
      <c r="C171">
        <f>'Holding period returnprocess'!G178</f>
        <v>0.12296219300008224</v>
      </c>
      <c r="D171">
        <f>'Holding period returnprocess'!H178</f>
        <v>0.29777821028378282</v>
      </c>
      <c r="E171">
        <f>'Holding period returnprocess'!I178</f>
        <v>0.64894603297780584</v>
      </c>
      <c r="F171">
        <f>'Holding period returnprocess'!J178</f>
        <v>1.0233772758923667</v>
      </c>
      <c r="G171">
        <f>'Holding period returnprocess'!K178</f>
        <v>1.4636313698642667</v>
      </c>
      <c r="H171">
        <f>'Holding period returnprocess'!L178</f>
        <v>2.0791552364240848</v>
      </c>
      <c r="I171">
        <f>'Holding period returnprocess'!M178</f>
        <v>2.3096127397988737</v>
      </c>
      <c r="J171">
        <f>Bond_volatility!B177</f>
        <v>0.25405941650649189</v>
      </c>
      <c r="K171">
        <f>Bond_volatility!C177</f>
        <v>9.9778320713278898E-2</v>
      </c>
      <c r="L171">
        <f>Bond_volatility!D177</f>
        <v>8.2247670427971806E-2</v>
      </c>
      <c r="M171">
        <f>Bond_volatility!E177</f>
        <v>5.9789893180421161E-2</v>
      </c>
      <c r="N171">
        <f>Bond_volatility!F177</f>
        <v>5.297579948733145E-2</v>
      </c>
      <c r="O171">
        <f>Bond_volatility!G177</f>
        <v>3.4727184116744005E-2</v>
      </c>
      <c r="P171">
        <f>Bond_volatility!H177</f>
        <v>2.7871780232381727E-2</v>
      </c>
      <c r="Q171">
        <f>Bond_volatility!I177</f>
        <v>2.9737554250306615E-2</v>
      </c>
      <c r="R171">
        <f>Economicpolicyuncertainty!B177</f>
        <v>70.861578549033169</v>
      </c>
      <c r="S171">
        <f>'Control variable'!E171</f>
        <v>2.2388994893478686E-2</v>
      </c>
      <c r="T171">
        <f>'Control variable'!F171</f>
        <v>-2.059732963010616E-3</v>
      </c>
      <c r="U171">
        <f>'Control variable'!G171</f>
        <v>-3.077165866675366E-2</v>
      </c>
    </row>
    <row r="172" spans="1:21" x14ac:dyDescent="0.3">
      <c r="A172" s="2">
        <f>'Holding period returnprocess'!A179</f>
        <v>38383</v>
      </c>
      <c r="B172">
        <f>'Holding period returnprocess'!F179</f>
        <v>5.9999100017948583E-3</v>
      </c>
      <c r="C172">
        <f>'Holding period returnprocess'!G179</f>
        <v>8.6981082985727959E-2</v>
      </c>
      <c r="D172">
        <f>'Holding period returnprocess'!H179</f>
        <v>0.23186554396929529</v>
      </c>
      <c r="E172">
        <f>'Holding period returnprocess'!I179</f>
        <v>0.54126691414310801</v>
      </c>
      <c r="F172">
        <f>'Holding period returnprocess'!J179</f>
        <v>0.852181883733513</v>
      </c>
      <c r="G172">
        <f>'Holding period returnprocess'!K179</f>
        <v>1.3285774176317744</v>
      </c>
      <c r="H172">
        <f>'Holding period returnprocess'!L179</f>
        <v>1.9762043041277422</v>
      </c>
      <c r="I172">
        <f>'Holding period returnprocess'!M179</f>
        <v>2.2038132964866461</v>
      </c>
      <c r="J172">
        <f>Bond_volatility!B178</f>
        <v>0.27095060113545893</v>
      </c>
      <c r="K172">
        <f>Bond_volatility!C178</f>
        <v>6.6375952751446199E-2</v>
      </c>
      <c r="L172">
        <f>Bond_volatility!D178</f>
        <v>4.6396672658569081E-2</v>
      </c>
      <c r="M172">
        <f>Bond_volatility!E178</f>
        <v>3.6806393737801715E-2</v>
      </c>
      <c r="N172">
        <f>Bond_volatility!F178</f>
        <v>2.8409763968528016E-2</v>
      </c>
      <c r="O172">
        <f>Bond_volatility!G178</f>
        <v>1.9425729499667543E-2</v>
      </c>
      <c r="P172">
        <f>Bond_volatility!H178</f>
        <v>1.1509215081257894E-2</v>
      </c>
      <c r="Q172">
        <f>Bond_volatility!I178</f>
        <v>1.0821289125408836E-2</v>
      </c>
      <c r="R172">
        <f>Economicpolicyuncertainty!B178</f>
        <v>56.675697522468425</v>
      </c>
      <c r="S172">
        <f>'Control variable'!E172</f>
        <v>-1.3121087962697212E-2</v>
      </c>
      <c r="T172">
        <f>'Control variable'!F172</f>
        <v>-5.1308475823436785E-3</v>
      </c>
      <c r="U172">
        <f>'Control variable'!G172</f>
        <v>2.0408871631207033E-2</v>
      </c>
    </row>
    <row r="173" spans="1:21" x14ac:dyDescent="0.3">
      <c r="A173" s="2">
        <f>'Holding period returnprocess'!A180</f>
        <v>38351</v>
      </c>
      <c r="B173">
        <f>'Holding period returnprocess'!F180</f>
        <v>6.9998775028597077E-3</v>
      </c>
      <c r="C173">
        <f>'Holding period returnprocess'!G180</f>
        <v>0.10297348660255119</v>
      </c>
      <c r="D173">
        <f>'Holding period returnprocess'!H180</f>
        <v>0.26082984551828947</v>
      </c>
      <c r="E173">
        <f>'Holding period returnprocess'!I180</f>
        <v>0.60308979209147617</v>
      </c>
      <c r="F173">
        <f>'Holding period returnprocess'!J180</f>
        <v>0.95471765528386732</v>
      </c>
      <c r="G173">
        <f>'Holding period returnprocess'!K180</f>
        <v>1.4318621730121244</v>
      </c>
      <c r="H173">
        <f>'Holding period returnprocess'!L180</f>
        <v>2.0445142040347122</v>
      </c>
      <c r="I173">
        <f>'Holding period returnprocess'!M180</f>
        <v>2.259191948370316</v>
      </c>
      <c r="J173">
        <f>Bond_volatility!B179</f>
        <v>0.22788419505478527</v>
      </c>
      <c r="K173">
        <f>Bond_volatility!C179</f>
        <v>7.0793012347393686E-2</v>
      </c>
      <c r="L173">
        <f>Bond_volatility!D179</f>
        <v>6.8711341385894353E-2</v>
      </c>
      <c r="M173">
        <f>Bond_volatility!E179</f>
        <v>5.3215655113151107E-2</v>
      </c>
      <c r="N173">
        <f>Bond_volatility!F179</f>
        <v>4.64458884685836E-2</v>
      </c>
      <c r="O173">
        <f>Bond_volatility!G179</f>
        <v>2.770921183114982E-2</v>
      </c>
      <c r="P173">
        <f>Bond_volatility!H179</f>
        <v>1.6659725492806313E-2</v>
      </c>
      <c r="Q173">
        <f>Bond_volatility!I179</f>
        <v>1.5174745970164848E-2</v>
      </c>
      <c r="R173">
        <f>Economicpolicyuncertainty!B179</f>
        <v>85.849718749804353</v>
      </c>
      <c r="S173">
        <f>'Control variable'!E173</f>
        <v>9.3546051672203177E-3</v>
      </c>
      <c r="T173">
        <f>'Control variable'!F173</f>
        <v>-2.0449904877277076E-3</v>
      </c>
      <c r="U173">
        <f>'Control variable'!G173</f>
        <v>0</v>
      </c>
    </row>
    <row r="174" spans="1:21" x14ac:dyDescent="0.3">
      <c r="A174" s="2">
        <f>'Holding period returnprocess'!A181</f>
        <v>38321</v>
      </c>
      <c r="B174">
        <f>'Holding period returnprocess'!F181</f>
        <v>6.9998775028597077E-3</v>
      </c>
      <c r="C174">
        <f>'Holding period returnprocess'!G181</f>
        <v>0.10297348660255119</v>
      </c>
      <c r="D174">
        <f>'Holding period returnprocess'!H181</f>
        <v>0.25783373297428397</v>
      </c>
      <c r="E174">
        <f>'Holding period returnprocess'!I181</f>
        <v>0.61305943453229128</v>
      </c>
      <c r="F174">
        <f>'Holding period returnprocess'!J181</f>
        <v>0.97959705243838568</v>
      </c>
      <c r="G174">
        <f>'Holding period returnprocess'!K181</f>
        <v>1.4576750298362338</v>
      </c>
      <c r="H174">
        <f>'Holding period returnprocess'!L181</f>
        <v>2.0850930967165593</v>
      </c>
      <c r="I174">
        <f>'Holding period returnprocess'!M181</f>
        <v>2.3096127397988737</v>
      </c>
      <c r="J174">
        <f>Bond_volatility!B180</f>
        <v>0.1978262234968769</v>
      </c>
      <c r="K174">
        <f>Bond_volatility!C180</f>
        <v>5.6970023159558701E-2</v>
      </c>
      <c r="L174">
        <f>Bond_volatility!D180</f>
        <v>7.2633408916685127E-2</v>
      </c>
      <c r="M174">
        <f>Bond_volatility!E180</f>
        <v>5.3766283672880423E-2</v>
      </c>
      <c r="N174">
        <f>Bond_volatility!F180</f>
        <v>4.322373550212448E-2</v>
      </c>
      <c r="O174">
        <f>Bond_volatility!G180</f>
        <v>2.5311478017092794E-2</v>
      </c>
      <c r="P174">
        <f>Bond_volatility!H180</f>
        <v>1.8269011170339172E-2</v>
      </c>
      <c r="Q174">
        <f>Bond_volatility!I180</f>
        <v>1.7212220574571311E-2</v>
      </c>
      <c r="R174">
        <f>Economicpolicyuncertainty!B180</f>
        <v>69.293286176703319</v>
      </c>
      <c r="S174">
        <f>'Control variable'!E174</f>
        <v>-1.4925650216675593E-2</v>
      </c>
      <c r="T174">
        <f>'Control variable'!F174</f>
        <v>5.1203388879753307E-3</v>
      </c>
      <c r="U174">
        <f>'Control variable'!G174</f>
        <v>2.0834086902841834E-2</v>
      </c>
    </row>
    <row r="175" spans="1:21" x14ac:dyDescent="0.3">
      <c r="A175" s="2">
        <f>'Holding period returnprocess'!A182</f>
        <v>38289</v>
      </c>
      <c r="B175">
        <f>'Holding period returnprocess'!F182</f>
        <v>1.6999277540917204E-2</v>
      </c>
      <c r="C175">
        <f>'Holding period returnprocess'!G182</f>
        <v>0.11796520368589559</v>
      </c>
      <c r="D175">
        <f>'Holding period returnprocess'!H182</f>
        <v>0.27481111062874575</v>
      </c>
      <c r="E175">
        <f>'Holding period returnprocess'!I182</f>
        <v>0.63698454895279966</v>
      </c>
      <c r="F175">
        <f>'Holding period returnprocess'!J182</f>
        <v>1.0054683428050593</v>
      </c>
      <c r="G175">
        <f>'Holding period returnprocess'!K182</f>
        <v>1.4934104094460134</v>
      </c>
      <c r="H175">
        <f>'Holding period returnprocess'!L182</f>
        <v>2.1048846912425203</v>
      </c>
      <c r="I175">
        <f>'Holding period returnprocess'!M182</f>
        <v>2.3412428260073948</v>
      </c>
      <c r="J175">
        <f>Bond_volatility!B181</f>
        <v>0.20041538602665238</v>
      </c>
      <c r="K175">
        <f>Bond_volatility!C181</f>
        <v>6.6173050689859472E-2</v>
      </c>
      <c r="L175">
        <f>Bond_volatility!D181</f>
        <v>8.4313549269485297E-2</v>
      </c>
      <c r="M175">
        <f>Bond_volatility!E181</f>
        <v>7.4941965910687275E-2</v>
      </c>
      <c r="N175">
        <f>Bond_volatility!F181</f>
        <v>6.6999489260257339E-2</v>
      </c>
      <c r="O175">
        <f>Bond_volatility!G181</f>
        <v>4.8335573932120471E-2</v>
      </c>
      <c r="P175">
        <f>Bond_volatility!H181</f>
        <v>3.3840223797724715E-2</v>
      </c>
      <c r="Q175">
        <f>Bond_volatility!I181</f>
        <v>3.07102907911657E-2</v>
      </c>
      <c r="R175">
        <f>Economicpolicyuncertainty!B181</f>
        <v>65.793354278886497</v>
      </c>
      <c r="S175">
        <f>'Control variable'!E175</f>
        <v>1.8535686493228347E-3</v>
      </c>
      <c r="T175">
        <f>'Control variable'!F175</f>
        <v>3.084835351210095E-3</v>
      </c>
      <c r="U175">
        <f>'Control variable'!G175</f>
        <v>-3.1090587070031005E-2</v>
      </c>
    </row>
    <row r="176" spans="1:21" x14ac:dyDescent="0.3">
      <c r="A176" s="2">
        <f>'Holding period returnprocess'!A183</f>
        <v>38260</v>
      </c>
      <c r="B176">
        <f>'Holding period returnprocess'!F183</f>
        <v>2.9997750224993586E-2</v>
      </c>
      <c r="C176">
        <f>'Holding period returnprocess'!G183</f>
        <v>0.12695969456172118</v>
      </c>
      <c r="D176">
        <f>'Holding period returnprocess'!H183</f>
        <v>0.28080278220574179</v>
      </c>
      <c r="E176">
        <f>'Holding period returnprocess'!I183</f>
        <v>0.62402546724873553</v>
      </c>
      <c r="F176">
        <f>'Holding period returnprocess'!J183</f>
        <v>1.0024833647073053</v>
      </c>
      <c r="G176">
        <f>'Holding period returnprocess'!K183</f>
        <v>1.4457618175839537</v>
      </c>
      <c r="H176">
        <f>'Holding period returnprocess'!L183</f>
        <v>2.0563918053566068</v>
      </c>
      <c r="I176">
        <f>'Holding period returnprocess'!M183</f>
        <v>2.2700680962391537</v>
      </c>
      <c r="J176">
        <f>Bond_volatility!B182</f>
        <v>0.13334964932159357</v>
      </c>
      <c r="K176">
        <f>Bond_volatility!C182</f>
        <v>7.0877060487836999E-2</v>
      </c>
      <c r="L176">
        <f>Bond_volatility!D182</f>
        <v>7.0815944674215467E-2</v>
      </c>
      <c r="M176">
        <f>Bond_volatility!E182</f>
        <v>5.9625829936049334E-2</v>
      </c>
      <c r="N176">
        <f>Bond_volatility!F182</f>
        <v>5.0507767036266867E-2</v>
      </c>
      <c r="O176">
        <f>Bond_volatility!G182</f>
        <v>3.6602926603444941E-2</v>
      </c>
      <c r="P176">
        <f>Bond_volatility!H182</f>
        <v>2.6530556669991694E-2</v>
      </c>
      <c r="Q176">
        <f>Bond_volatility!I182</f>
        <v>2.3928999704315279E-2</v>
      </c>
      <c r="R176">
        <f>Economicpolicyuncertainty!B182</f>
        <v>67.538941520841703</v>
      </c>
      <c r="S176">
        <f>'Control variable'!E176</f>
        <v>-1.107022375424681E-2</v>
      </c>
      <c r="T176">
        <f>'Control variable'!F176</f>
        <v>1.0303967938964016E-3</v>
      </c>
      <c r="U176">
        <f>'Control variable'!G176</f>
        <v>5.2367985517315939E-2</v>
      </c>
    </row>
    <row r="177" spans="1:21" x14ac:dyDescent="0.3">
      <c r="A177" s="2">
        <f>'Holding period returnprocess'!A184</f>
        <v>38230</v>
      </c>
      <c r="B177">
        <f>'Holding period returnprocess'!F184</f>
        <v>2.7998040182919924E-2</v>
      </c>
      <c r="C177">
        <f>'Holding period returnprocess'!G184</f>
        <v>0.14994377810919485</v>
      </c>
      <c r="D177">
        <f>'Holding period returnprocess'!H184</f>
        <v>0.31575062264290904</v>
      </c>
      <c r="E177">
        <f>'Holding period returnprocess'!I184</f>
        <v>0.6977813361612869</v>
      </c>
      <c r="F177">
        <f>'Holding period returnprocess'!J184</f>
        <v>1.099969614113224</v>
      </c>
      <c r="G177">
        <f>'Holding period returnprocess'!K184</f>
        <v>1.5618853782963793</v>
      </c>
      <c r="H177">
        <f>'Holding period returnprocess'!L184</f>
        <v>2.1543551106575838</v>
      </c>
      <c r="I177">
        <f>'Holding period returnprocess'!M184</f>
        <v>2.3837378787054528</v>
      </c>
      <c r="J177">
        <f>Bond_volatility!B183</f>
        <v>0.29614764744605954</v>
      </c>
      <c r="K177">
        <f>Bond_volatility!C183</f>
        <v>9.366656489880551E-2</v>
      </c>
      <c r="L177">
        <f>Bond_volatility!D183</f>
        <v>8.6671465798185549E-2</v>
      </c>
      <c r="M177">
        <f>Bond_volatility!E183</f>
        <v>7.206710494597994E-2</v>
      </c>
      <c r="N177">
        <f>Bond_volatility!F183</f>
        <v>5.9330169689256237E-2</v>
      </c>
      <c r="O177">
        <f>Bond_volatility!G183</f>
        <v>4.3819792376553923E-2</v>
      </c>
      <c r="P177">
        <f>Bond_volatility!H183</f>
        <v>3.2250973630960376E-2</v>
      </c>
      <c r="Q177">
        <f>Bond_volatility!I183</f>
        <v>3.1766165707042548E-2</v>
      </c>
      <c r="R177">
        <f>Economicpolicyuncertainty!B183</f>
        <v>70.539166939454688</v>
      </c>
      <c r="S177">
        <f>'Control variable'!E177</f>
        <v>1.1998298066800786E-2</v>
      </c>
      <c r="T177">
        <f>'Control variable'!F177</f>
        <v>-3.0880106885767277E-3</v>
      </c>
      <c r="U177">
        <f>'Control variable'!G177</f>
        <v>1.0810916104215676E-2</v>
      </c>
    </row>
    <row r="178" spans="1:21" x14ac:dyDescent="0.3">
      <c r="A178" s="2">
        <f>'Holding period returnprocess'!A185</f>
        <v>38198</v>
      </c>
      <c r="B178">
        <f>'Holding period returnprocess'!F185</f>
        <v>4.999375104148808E-2</v>
      </c>
      <c r="C178">
        <f>'Holding period returnprocess'!G185</f>
        <v>0.20489500923757364</v>
      </c>
      <c r="D178">
        <f>'Holding period returnprocess'!H185</f>
        <v>0.42355119420024168</v>
      </c>
      <c r="E178">
        <f>'Holding period returnprocess'!I185</f>
        <v>0.90594505727922148</v>
      </c>
      <c r="F178">
        <f>'Holding period returnprocess'!J185</f>
        <v>1.3583765713909557</v>
      </c>
      <c r="G178">
        <f>'Holding period returnprocess'!K185</f>
        <v>1.8454594500261865</v>
      </c>
      <c r="H178">
        <f>'Holding period returnprocess'!L185</f>
        <v>2.4301756337968352</v>
      </c>
      <c r="I178">
        <f>'Holding period returnprocess'!M185</f>
        <v>2.697723636110942</v>
      </c>
      <c r="J178">
        <f>Bond_volatility!B184</f>
        <v>2.8438781586882424E-2</v>
      </c>
      <c r="K178">
        <f>Bond_volatility!C184</f>
        <v>9.8864285744023131E-2</v>
      </c>
      <c r="L178">
        <f>Bond_volatility!D184</f>
        <v>7.8532269932031079E-2</v>
      </c>
      <c r="M178">
        <f>Bond_volatility!E184</f>
        <v>6.5182769066343668E-2</v>
      </c>
      <c r="N178">
        <f>Bond_volatility!F184</f>
        <v>5.0400872025319045E-2</v>
      </c>
      <c r="O178">
        <f>Bond_volatility!G184</f>
        <v>2.9200586300016051E-2</v>
      </c>
      <c r="P178">
        <f>Bond_volatility!H184</f>
        <v>1.7180362130711981E-2</v>
      </c>
      <c r="Q178">
        <f>Bond_volatility!I184</f>
        <v>1.6464796164288222E-2</v>
      </c>
      <c r="R178">
        <f>Economicpolicyuncertainty!B184</f>
        <v>83.847213534857261</v>
      </c>
      <c r="S178">
        <f>'Control variable'!E178</f>
        <v>2.7894020875785922E-3</v>
      </c>
      <c r="T178">
        <f>'Control variable'!F178</f>
        <v>2.0576138946801622E-3</v>
      </c>
      <c r="U178">
        <f>'Control variable'!G178</f>
        <v>-1.0810916104215617E-2</v>
      </c>
    </row>
    <row r="179" spans="1:21" x14ac:dyDescent="0.3">
      <c r="A179" s="2">
        <f>'Holding period returnprocess'!A186</f>
        <v>38168</v>
      </c>
      <c r="B179">
        <f>'Holding period returnprocess'!F186</f>
        <v>4.2995378162466763E-2</v>
      </c>
      <c r="C179">
        <f>'Holding period returnprocess'!G186</f>
        <v>0.16093523225634729</v>
      </c>
      <c r="D179">
        <f>'Holding period returnprocess'!H186</f>
        <v>0.36366916135671778</v>
      </c>
      <c r="E179">
        <f>'Holding period returnprocess'!I186</f>
        <v>0.82828250011002924</v>
      </c>
      <c r="F179">
        <f>'Holding period returnprocess'!J186</f>
        <v>1.2888383047760767</v>
      </c>
      <c r="G179">
        <f>'Holding period returnprocess'!K186</f>
        <v>1.7582487058664518</v>
      </c>
      <c r="H179">
        <f>'Holding period returnprocess'!L186</f>
        <v>2.3096127397988737</v>
      </c>
      <c r="I179">
        <f>'Holding period returnprocess'!M186</f>
        <v>2.5230188095154307</v>
      </c>
      <c r="J179">
        <f>Bond_volatility!B185</f>
        <v>0.21161400259591442</v>
      </c>
      <c r="K179">
        <f>Bond_volatility!C185</f>
        <v>0.21092259806662012</v>
      </c>
      <c r="L179">
        <f>Bond_volatility!D185</f>
        <v>0.1495794167129518</v>
      </c>
      <c r="M179">
        <f>Bond_volatility!E185</f>
        <v>9.4445689180313153E-2</v>
      </c>
      <c r="N179">
        <f>Bond_volatility!F185</f>
        <v>7.0651703669044622E-2</v>
      </c>
      <c r="O179">
        <f>Bond_volatility!G185</f>
        <v>4.7095763011288275E-2</v>
      </c>
      <c r="P179">
        <f>Bond_volatility!H185</f>
        <v>3.5346289885385851E-2</v>
      </c>
      <c r="Q179">
        <f>Bond_volatility!I185</f>
        <v>3.5057626686891517E-2</v>
      </c>
      <c r="R179">
        <f>Economicpolicyuncertainty!B185</f>
        <v>85.853748207913767</v>
      </c>
      <c r="S179">
        <f>'Control variable'!E179</f>
        <v>0</v>
      </c>
      <c r="T179">
        <f>'Control variable'!F179</f>
        <v>1.0303967938964016E-3</v>
      </c>
      <c r="U179">
        <f>'Control variable'!G179</f>
        <v>8.9948236662939579E-2</v>
      </c>
    </row>
    <row r="180" spans="1:21" x14ac:dyDescent="0.3">
      <c r="A180" s="2">
        <f>'Holding period returnprocess'!A187</f>
        <v>38138</v>
      </c>
      <c r="B180">
        <f>'Holding period returnprocess'!F187</f>
        <v>1.8999097557145506E-2</v>
      </c>
      <c r="C180">
        <f>'Holding period returnprocess'!G187</f>
        <v>0.13495445799274713</v>
      </c>
      <c r="D180">
        <f>'Holding period returnprocess'!H187</f>
        <v>0.30077372450131779</v>
      </c>
      <c r="E180">
        <f>'Holding period returnprocess'!I187</f>
        <v>0.6748601277898717</v>
      </c>
      <c r="F180">
        <f>'Holding period returnprocess'!J187</f>
        <v>1.0651585510695252</v>
      </c>
      <c r="G180">
        <f>'Holding period returnprocess'!K187</f>
        <v>1.5291394051096605</v>
      </c>
      <c r="H180">
        <f>'Holding period returnprocess'!L187</f>
        <v>2.1009265290170864</v>
      </c>
      <c r="I180">
        <f>'Holding period returnprocess'!M187</f>
        <v>2.2829209630507976</v>
      </c>
      <c r="J180">
        <f>Bond_volatility!B186</f>
        <v>7.6850059724243955E-2</v>
      </c>
      <c r="K180">
        <f>Bond_volatility!C186</f>
        <v>7.4822979414376531E-2</v>
      </c>
      <c r="L180">
        <f>Bond_volatility!D186</f>
        <v>6.5243784504476862E-2</v>
      </c>
      <c r="M180">
        <f>Bond_volatility!E186</f>
        <v>6.4534726410022628E-2</v>
      </c>
      <c r="N180">
        <f>Bond_volatility!F186</f>
        <v>5.6887753422665902E-2</v>
      </c>
      <c r="O180">
        <f>Bond_volatility!G186</f>
        <v>2.8519418382658496E-2</v>
      </c>
      <c r="P180">
        <f>Bond_volatility!H186</f>
        <v>1.7844172955221251E-2</v>
      </c>
      <c r="Q180">
        <f>Bond_volatility!I186</f>
        <v>1.5805219218049879E-2</v>
      </c>
      <c r="R180">
        <f>Economicpolicyuncertainty!B186</f>
        <v>78.35100923429178</v>
      </c>
      <c r="S180">
        <f>'Control variable'!E180</f>
        <v>1.6901810802603254E-2</v>
      </c>
      <c r="T180">
        <f>'Control variable'!F180</f>
        <v>0</v>
      </c>
      <c r="U180">
        <f>'Control variable'!G180</f>
        <v>-2.3256862164267235E-2</v>
      </c>
    </row>
    <row r="181" spans="1:21" x14ac:dyDescent="0.3">
      <c r="A181" s="2">
        <f>'Holding period returnprocess'!A188</f>
        <v>38107</v>
      </c>
      <c r="B181">
        <f>'Holding period returnprocess'!F188</f>
        <v>1.9999000066659466E-2</v>
      </c>
      <c r="C181">
        <f>'Holding period returnprocess'!G188</f>
        <v>0.13495445799274713</v>
      </c>
      <c r="D181">
        <f>'Holding period returnprocess'!H188</f>
        <v>0.30476767366844432</v>
      </c>
      <c r="E181">
        <f>'Holding period returnprocess'!I188</f>
        <v>0.68482619333876804</v>
      </c>
      <c r="F181">
        <f>'Holding period returnprocess'!J188</f>
        <v>1.0900242143558547</v>
      </c>
      <c r="G181">
        <f>'Holding period returnprocess'!K188</f>
        <v>1.5291394051096605</v>
      </c>
      <c r="H181">
        <f>'Holding period returnprocess'!L188</f>
        <v>2.1108217877059259</v>
      </c>
      <c r="I181">
        <f>'Holding period returnprocess'!M188</f>
        <v>2.3204861461679589</v>
      </c>
      <c r="J181">
        <f>Bond_volatility!B187</f>
        <v>6.8041294042305023E-2</v>
      </c>
      <c r="K181">
        <f>Bond_volatility!C187</f>
        <v>8.5180729482947318E-2</v>
      </c>
      <c r="L181">
        <f>Bond_volatility!D187</f>
        <v>9.3908959592160418E-2</v>
      </c>
      <c r="M181">
        <f>Bond_volatility!E187</f>
        <v>8.502341193508528E-2</v>
      </c>
      <c r="N181">
        <f>Bond_volatility!F187</f>
        <v>6.5337645068160366E-2</v>
      </c>
      <c r="O181">
        <f>Bond_volatility!G187</f>
        <v>4.2423706108923709E-2</v>
      </c>
      <c r="P181">
        <f>Bond_volatility!H187</f>
        <v>2.9815434550936191E-2</v>
      </c>
      <c r="Q181">
        <f>Bond_volatility!I187</f>
        <v>3.1387810687403046E-2</v>
      </c>
      <c r="R181">
        <f>Economicpolicyuncertainty!B187</f>
        <v>79.085150834738116</v>
      </c>
      <c r="S181">
        <f>'Control variable'!E181</f>
        <v>-4.7236743477763283E-3</v>
      </c>
      <c r="T181">
        <f>'Control variable'!F181</f>
        <v>2.0639842208514275E-3</v>
      </c>
      <c r="U181">
        <f>'Control variable'!G181</f>
        <v>-5.5880458394456614E-2</v>
      </c>
    </row>
    <row r="182" spans="1:21" x14ac:dyDescent="0.3">
      <c r="A182" s="2">
        <f>'Holding period returnprocess'!A189</f>
        <v>38077</v>
      </c>
      <c r="B182">
        <f>'Holding period returnprocess'!F189</f>
        <v>1.9999000066659466E-2</v>
      </c>
      <c r="C182">
        <f>'Holding period returnprocess'!G189</f>
        <v>0.11796520368589559</v>
      </c>
      <c r="D182">
        <f>'Holding period returnprocess'!H189</f>
        <v>0.27181520752620708</v>
      </c>
      <c r="E182">
        <f>'Holding period returnprocess'!I189</f>
        <v>0.62701609909450984</v>
      </c>
      <c r="F182">
        <f>'Holding period returnprocess'!J189</f>
        <v>1.0303414279205108</v>
      </c>
      <c r="G182">
        <f>'Holding period returnprocess'!K189</f>
        <v>1.4288835520639052</v>
      </c>
      <c r="H182">
        <f>'Holding period returnprocess'!L189</f>
        <v>1.947487381146197</v>
      </c>
      <c r="I182">
        <f>'Holding period returnprocess'!M189</f>
        <v>2.1276426039706644</v>
      </c>
      <c r="J182">
        <f>Bond_volatility!B188</f>
        <v>0.26718720642536853</v>
      </c>
      <c r="K182">
        <f>Bond_volatility!C188</f>
        <v>0.26895942060563921</v>
      </c>
      <c r="L182">
        <f>Bond_volatility!D188</f>
        <v>0.19156482027290619</v>
      </c>
      <c r="M182">
        <f>Bond_volatility!E188</f>
        <v>0.12500494623690245</v>
      </c>
      <c r="N182">
        <f>Bond_volatility!F188</f>
        <v>0.10126686151114274</v>
      </c>
      <c r="O182">
        <f>Bond_volatility!G188</f>
        <v>6.1495090894297187E-2</v>
      </c>
      <c r="P182">
        <f>Bond_volatility!H188</f>
        <v>3.4717877350619215E-2</v>
      </c>
      <c r="Q182">
        <f>Bond_volatility!I188</f>
        <v>3.1835134060200984E-2</v>
      </c>
      <c r="R182">
        <f>Economicpolicyuncertainty!B188</f>
        <v>67.675295382136596</v>
      </c>
      <c r="S182">
        <f>'Control variable'!E182</f>
        <v>-1.8832397279648176E-3</v>
      </c>
      <c r="T182">
        <f>'Control variable'!F182</f>
        <v>0</v>
      </c>
      <c r="U182">
        <f>'Control variable'!G182</f>
        <v>1.092907053219023E-2</v>
      </c>
    </row>
    <row r="183" spans="1:21" x14ac:dyDescent="0.3">
      <c r="A183" s="2">
        <f>'Holding period returnprocess'!A190</f>
        <v>38044</v>
      </c>
      <c r="B183">
        <f>'Holding period returnprocess'!F190</f>
        <v>1.7999190048581415E-2</v>
      </c>
      <c r="C183">
        <f>'Holding period returnprocess'!G190</f>
        <v>5.5992161463171E-2</v>
      </c>
      <c r="D183">
        <f>'Holding period returnprocess'!H190</f>
        <v>0.177920836966596</v>
      </c>
      <c r="E183">
        <f>'Holding period returnprocess'!I190</f>
        <v>0.46645562474612012</v>
      </c>
      <c r="F183">
        <f>'Holding period returnprocess'!J190</f>
        <v>0.81035608801958059</v>
      </c>
      <c r="G183">
        <f>'Holding period returnprocess'!K190</f>
        <v>1.2391533074023084</v>
      </c>
      <c r="H183">
        <f>'Holding period returnprocess'!L190</f>
        <v>1.8375327717987791</v>
      </c>
      <c r="I183">
        <f>'Holding period returnprocess'!M190</f>
        <v>2.036992593264269</v>
      </c>
      <c r="J183">
        <f>Bond_volatility!B189</f>
        <v>0.11660356626327062</v>
      </c>
      <c r="K183">
        <f>Bond_volatility!C189</f>
        <v>7.9959417432664062E-2</v>
      </c>
      <c r="L183">
        <f>Bond_volatility!D189</f>
        <v>4.8405978485319509E-2</v>
      </c>
      <c r="M183">
        <f>Bond_volatility!E189</f>
        <v>5.7126805506634036E-2</v>
      </c>
      <c r="N183">
        <f>Bond_volatility!F189</f>
        <v>5.1735495359157814E-2</v>
      </c>
      <c r="O183">
        <f>Bond_volatility!G189</f>
        <v>3.0508463642100532E-2</v>
      </c>
      <c r="P183">
        <f>Bond_volatility!H189</f>
        <v>2.0198550882931911E-2</v>
      </c>
      <c r="Q183">
        <f>Bond_volatility!I189</f>
        <v>1.8827704970505187E-2</v>
      </c>
      <c r="R183">
        <f>Economicpolicyuncertainty!B189</f>
        <v>67.878845191138964</v>
      </c>
      <c r="S183">
        <f>'Control variable'!E183</f>
        <v>1.6121733717079794E-2</v>
      </c>
      <c r="T183">
        <f>'Control variable'!F183</f>
        <v>-2.0639842208513711E-3</v>
      </c>
      <c r="U183">
        <f>'Control variable'!G183</f>
        <v>-1.0929070532190317E-2</v>
      </c>
    </row>
    <row r="184" spans="1:21" x14ac:dyDescent="0.3">
      <c r="A184" s="2">
        <f>'Holding period returnprocess'!A191</f>
        <v>38016</v>
      </c>
      <c r="B184">
        <f>'Holding period returnprocess'!F191</f>
        <v>1.6999277540917204E-2</v>
      </c>
      <c r="C184">
        <f>'Holding period returnprocess'!G191</f>
        <v>6.7988442619600076E-2</v>
      </c>
      <c r="D184">
        <f>'Holding period returnprocess'!H191</f>
        <v>0.19890106312270567</v>
      </c>
      <c r="E184">
        <f>'Holding period returnprocess'!I191</f>
        <v>0.52032257370861656</v>
      </c>
      <c r="F184">
        <f>'Holding period returnprocess'!J191</f>
        <v>0.88603445586306429</v>
      </c>
      <c r="G184">
        <f>'Holding period returnprocess'!K191</f>
        <v>1.3176499487040625</v>
      </c>
      <c r="H184">
        <f>'Holding period returnprocess'!L191</f>
        <v>1.8623025982187136</v>
      </c>
      <c r="I184">
        <f>'Holding period returnprocess'!M191</f>
        <v>2.043853481390264</v>
      </c>
      <c r="J184">
        <f>Bond_volatility!B190</f>
        <v>7.7538675862879256E-2</v>
      </c>
      <c r="K184">
        <f>Bond_volatility!C190</f>
        <v>0.10408127394151873</v>
      </c>
      <c r="L184">
        <f>Bond_volatility!D190</f>
        <v>8.4997188957626812E-2</v>
      </c>
      <c r="M184">
        <f>Bond_volatility!E190</f>
        <v>6.6826659705143523E-2</v>
      </c>
      <c r="N184">
        <f>Bond_volatility!F190</f>
        <v>5.1762585905954818E-2</v>
      </c>
      <c r="O184">
        <f>Bond_volatility!G190</f>
        <v>3.0572614982336325E-2</v>
      </c>
      <c r="P184">
        <f>Bond_volatility!H190</f>
        <v>2.0315000300160455E-2</v>
      </c>
      <c r="Q184">
        <f>Bond_volatility!I190</f>
        <v>1.8880232028819725E-2</v>
      </c>
      <c r="R184">
        <f>Economicpolicyuncertainty!B190</f>
        <v>74.490999792375732</v>
      </c>
      <c r="S184">
        <f>'Control variable'!E184</f>
        <v>-9.5556624566856842E-4</v>
      </c>
      <c r="T184">
        <f>'Control variable'!F184</f>
        <v>1.0314596066622124E-3</v>
      </c>
      <c r="U184">
        <f>'Control variable'!G184</f>
        <v>-2.1506205220963619E-2</v>
      </c>
    </row>
    <row r="185" spans="1:21" x14ac:dyDescent="0.3">
      <c r="A185" s="2">
        <f>'Holding period returnprocess'!A192</f>
        <v>37985</v>
      </c>
      <c r="B185">
        <f>'Holding period returnprocess'!F192</f>
        <v>1.9999000066659466E-2</v>
      </c>
      <c r="C185">
        <f>'Holding period returnprocess'!G192</f>
        <v>0.10996976108710345</v>
      </c>
      <c r="D185">
        <f>'Holding period returnprocess'!H192</f>
        <v>0.24584883394348206</v>
      </c>
      <c r="E185">
        <f>'Holding period returnprocess'!I192</f>
        <v>0.59910179595967417</v>
      </c>
      <c r="F185">
        <f>'Holding period returnprocess'!J192</f>
        <v>0.97462142059509205</v>
      </c>
      <c r="G185">
        <f>'Holding period returnprocess'!K192</f>
        <v>1.3583765713909557</v>
      </c>
      <c r="H185">
        <f>'Holding period returnprocess'!L192</f>
        <v>1.85338581410495</v>
      </c>
      <c r="I185">
        <f>'Holding period returnprocess'!M192</f>
        <v>2.0183888950096147</v>
      </c>
      <c r="J185">
        <f>Bond_volatility!B191</f>
        <v>8.7391439910778981E-2</v>
      </c>
      <c r="K185">
        <f>Bond_volatility!C191</f>
        <v>0.10583364862211626</v>
      </c>
      <c r="L185">
        <f>Bond_volatility!D191</f>
        <v>0.10946200882383168</v>
      </c>
      <c r="M185">
        <f>Bond_volatility!E191</f>
        <v>9.4348686045913011E-2</v>
      </c>
      <c r="N185">
        <f>Bond_volatility!F191</f>
        <v>8.1743896991523457E-2</v>
      </c>
      <c r="O185">
        <f>Bond_volatility!G191</f>
        <v>5.937886529947347E-2</v>
      </c>
      <c r="P185">
        <f>Bond_volatility!H191</f>
        <v>4.2367819129754299E-2</v>
      </c>
      <c r="Q185">
        <f>Bond_volatility!I191</f>
        <v>3.8859702676023615E-2</v>
      </c>
      <c r="R185">
        <f>Economicpolicyuncertainty!B191</f>
        <v>70.346283392265732</v>
      </c>
      <c r="S185">
        <f>'Control variable'!E185</f>
        <v>-2.8612322810321234E-3</v>
      </c>
      <c r="T185">
        <f>'Control variable'!F185</f>
        <v>-5.1466917517689172E-3</v>
      </c>
      <c r="U185">
        <f>'Control variable'!G185</f>
        <v>7.7386663615420195E-2</v>
      </c>
    </row>
    <row r="186" spans="1:21" x14ac:dyDescent="0.3">
      <c r="A186" s="2">
        <f>'Holding period returnprocess'!A193</f>
        <v>37953</v>
      </c>
      <c r="B186">
        <f>'Holding period returnprocess'!F193</f>
        <v>1.7999190048581415E-2</v>
      </c>
      <c r="C186">
        <f>'Holding period returnprocess'!G193</f>
        <v>0.13195645915693863</v>
      </c>
      <c r="D186">
        <f>'Holding period returnprocess'!H193</f>
        <v>0.25783373297428397</v>
      </c>
      <c r="E186">
        <f>'Holding period returnprocess'!I193</f>
        <v>0.57616927487778524</v>
      </c>
      <c r="F186">
        <f>'Holding period returnprocess'!J193</f>
        <v>0.92585367673244379</v>
      </c>
      <c r="G186">
        <f>'Holding period returnprocess'!K193</f>
        <v>1.3106957939684503</v>
      </c>
      <c r="H186">
        <f>'Holding period returnprocess'!L193</f>
        <v>1.7889750113612559</v>
      </c>
      <c r="I186">
        <f>'Holding period returnprocess'!M193</f>
        <v>1.948401417158858</v>
      </c>
      <c r="J186">
        <f>Bond_volatility!B192</f>
        <v>0.11384946924639171</v>
      </c>
      <c r="K186">
        <f>Bond_volatility!C192</f>
        <v>0.1154417178240139</v>
      </c>
      <c r="L186">
        <f>Bond_volatility!D192</f>
        <v>0.12053842336830602</v>
      </c>
      <c r="M186">
        <f>Bond_volatility!E192</f>
        <v>0.10217663039547802</v>
      </c>
      <c r="N186">
        <f>Bond_volatility!F192</f>
        <v>8.3751317421758453E-2</v>
      </c>
      <c r="O186">
        <f>Bond_volatility!G192</f>
        <v>5.241307005832007E-2</v>
      </c>
      <c r="P186">
        <f>Bond_volatility!H192</f>
        <v>4.2056078619551317E-2</v>
      </c>
      <c r="Q186">
        <f>Bond_volatility!I192</f>
        <v>4.082430839455968E-2</v>
      </c>
      <c r="R186">
        <f>Economicpolicyuncertainty!B192</f>
        <v>89.019157707096355</v>
      </c>
      <c r="S186">
        <f>'Control variable'!E186</f>
        <v>1.7291497110061043E-2</v>
      </c>
      <c r="T186">
        <f>'Control variable'!F186</f>
        <v>0</v>
      </c>
      <c r="U186">
        <f>'Control variable'!G186</f>
        <v>-4.4951387862266393E-2</v>
      </c>
    </row>
    <row r="187" spans="1:21" x14ac:dyDescent="0.3">
      <c r="A187" s="2">
        <f>'Holding period returnprocess'!A194</f>
        <v>37925</v>
      </c>
      <c r="B187">
        <f>'Holding period returnprocess'!F194</f>
        <v>2.8997897703231912E-2</v>
      </c>
      <c r="C187">
        <f>'Holding period returnprocess'!G194</f>
        <v>0.13695309891694843</v>
      </c>
      <c r="D187">
        <f>'Holding period returnprocess'!H194</f>
        <v>0.30776308320340773</v>
      </c>
      <c r="E187">
        <f>'Holding period returnprocess'!I194</f>
        <v>0.65293303535023051</v>
      </c>
      <c r="F187">
        <f>'Holding period returnprocess'!J194</f>
        <v>1.05421667975814</v>
      </c>
      <c r="G187">
        <f>'Holding period returnprocess'!K194</f>
        <v>1.4576750298362338</v>
      </c>
      <c r="H187">
        <f>'Holding period returnprocess'!L194</f>
        <v>1.9603609944520515</v>
      </c>
      <c r="I187">
        <f>'Holding period returnprocess'!M194</f>
        <v>2.1279229826573238</v>
      </c>
      <c r="J187">
        <f>Bond_volatility!B193</f>
        <v>0.10435626605464995</v>
      </c>
      <c r="K187">
        <f>Bond_volatility!C193</f>
        <v>0.24397437940197822</v>
      </c>
      <c r="L187">
        <f>Bond_volatility!D193</f>
        <v>0.17409373657786312</v>
      </c>
      <c r="M187">
        <f>Bond_volatility!E193</f>
        <v>0.10983331500152392</v>
      </c>
      <c r="N187">
        <f>Bond_volatility!F193</f>
        <v>9.0818047388018519E-2</v>
      </c>
      <c r="O187">
        <f>Bond_volatility!G193</f>
        <v>6.5902919085721101E-2</v>
      </c>
      <c r="P187">
        <f>Bond_volatility!H193</f>
        <v>4.7017247356502402E-2</v>
      </c>
      <c r="Q187">
        <f>Bond_volatility!I193</f>
        <v>4.39031955673196E-2</v>
      </c>
      <c r="R187">
        <f>Economicpolicyuncertainty!B193</f>
        <v>105.85874566690437</v>
      </c>
      <c r="S187">
        <f>'Control variable'!E187</f>
        <v>2.850315807957236E-2</v>
      </c>
      <c r="T187">
        <f>'Control variable'!F187</f>
        <v>1.027221456529873E-3</v>
      </c>
      <c r="U187">
        <f>'Control variable'!G187</f>
        <v>-8.4260343617739847E-2</v>
      </c>
    </row>
    <row r="188" spans="1:21" x14ac:dyDescent="0.3">
      <c r="A188" s="2">
        <f>'Holding period returnprocess'!A195</f>
        <v>37894</v>
      </c>
      <c r="B188">
        <f>'Holding period returnprocess'!F195</f>
        <v>4.999375104148808E-2</v>
      </c>
      <c r="C188">
        <f>'Holding period returnprocess'!G195</f>
        <v>0.1759226054015014</v>
      </c>
      <c r="D188">
        <f>'Holding period returnprocess'!H195</f>
        <v>0.34669932523025526</v>
      </c>
      <c r="E188">
        <f>'Holding period returnprocess'!I195</f>
        <v>0.66589024417263776</v>
      </c>
      <c r="F188">
        <f>'Holding period returnprocess'!J195</f>
        <v>1.0233772758923667</v>
      </c>
      <c r="G188">
        <f>'Holding period returnprocess'!K195</f>
        <v>1.3931366401047685</v>
      </c>
      <c r="H188">
        <f>'Holding period returnprocess'!L195</f>
        <v>1.841496150182625</v>
      </c>
      <c r="I188">
        <f>'Holding period returnprocess'!M195</f>
        <v>1.9909493202085775</v>
      </c>
      <c r="J188">
        <f>Bond_volatility!B194</f>
        <v>0.15310234627132061</v>
      </c>
      <c r="K188">
        <f>Bond_volatility!C194</f>
        <v>0.23389967532828798</v>
      </c>
      <c r="L188">
        <f>Bond_volatility!D194</f>
        <v>0.21772137284138898</v>
      </c>
      <c r="M188">
        <f>Bond_volatility!E194</f>
        <v>0.16955187916228354</v>
      </c>
      <c r="N188">
        <f>Bond_volatility!F194</f>
        <v>0.12870631800080382</v>
      </c>
      <c r="O188">
        <f>Bond_volatility!G194</f>
        <v>9.5765119892386383E-2</v>
      </c>
      <c r="P188">
        <f>Bond_volatility!H194</f>
        <v>7.4127944166225493E-2</v>
      </c>
      <c r="Q188">
        <f>Bond_volatility!I194</f>
        <v>7.0889915999286277E-2</v>
      </c>
      <c r="R188">
        <f>Economicpolicyuncertainty!B194</f>
        <v>89.590038925253907</v>
      </c>
      <c r="S188">
        <f>'Control variable'!E188</f>
        <v>-1.2877840176491647E-2</v>
      </c>
      <c r="T188">
        <f>'Control variable'!F188</f>
        <v>2.0576138946801622E-3</v>
      </c>
      <c r="U188">
        <f>'Control variable'!G188</f>
        <v>-1.0050335853501451E-2</v>
      </c>
    </row>
    <row r="189" spans="1:21" x14ac:dyDescent="0.3">
      <c r="A189" s="2">
        <f>'Holding period returnprocess'!A196</f>
        <v>37862</v>
      </c>
      <c r="B189">
        <f>'Holding period returnprocess'!F196</f>
        <v>3.1997440273021503E-2</v>
      </c>
      <c r="C189">
        <f>'Holding period returnprocess'!G196</f>
        <v>0.18691263195515506</v>
      </c>
      <c r="D189">
        <f>'Holding period returnprocess'!H196</f>
        <v>0.36366916135671778</v>
      </c>
      <c r="E189">
        <f>'Holding period returnprocess'!I196</f>
        <v>0.7187071020260436</v>
      </c>
      <c r="F189">
        <f>'Holding period returnprocess'!J196</f>
        <v>1.0581956113156568</v>
      </c>
      <c r="G189">
        <f>'Holding period returnprocess'!K196</f>
        <v>1.426897780119899</v>
      </c>
      <c r="H189">
        <f>'Holding period returnprocess'!L196</f>
        <v>1.8375327717987791</v>
      </c>
      <c r="I189">
        <f>'Holding period returnprocess'!M196</f>
        <v>1.9744111023584059</v>
      </c>
      <c r="J189">
        <f>Bond_volatility!B195</f>
        <v>0.36461159599462517</v>
      </c>
      <c r="K189">
        <f>Bond_volatility!C195</f>
        <v>0.26893238938468494</v>
      </c>
      <c r="L189">
        <f>Bond_volatility!D195</f>
        <v>0.19170086275675513</v>
      </c>
      <c r="M189">
        <f>Bond_volatility!E195</f>
        <v>0.17611633029623713</v>
      </c>
      <c r="N189">
        <f>Bond_volatility!F195</f>
        <v>0.15182793598109753</v>
      </c>
      <c r="O189">
        <f>Bond_volatility!G195</f>
        <v>0.1084257805160813</v>
      </c>
      <c r="P189">
        <f>Bond_volatility!H195</f>
        <v>7.657747448336398E-2</v>
      </c>
      <c r="Q189">
        <f>Bond_volatility!I195</f>
        <v>7.1118953296050183E-2</v>
      </c>
      <c r="R189">
        <f>Economicpolicyuncertainty!B195</f>
        <v>67.147596584987156</v>
      </c>
      <c r="S189">
        <f>'Control variable'!E189</f>
        <v>6.9136077848182794E-3</v>
      </c>
      <c r="T189">
        <f>'Control variable'!F189</f>
        <v>-2.057613894680154E-3</v>
      </c>
      <c r="U189">
        <f>'Control variable'!G189</f>
        <v>-8.6177696241052398E-2</v>
      </c>
    </row>
    <row r="190" spans="1:21" x14ac:dyDescent="0.3">
      <c r="A190" s="2">
        <f>'Holding period returnprocess'!A197</f>
        <v>37833</v>
      </c>
      <c r="B190">
        <f>'Holding period returnprocess'!F197</f>
        <v>9.9997500083541229E-3</v>
      </c>
      <c r="C190">
        <f>'Holding period returnprocess'!G197</f>
        <v>6.9987752857597715E-2</v>
      </c>
      <c r="D190">
        <f>'Holding period returnprocess'!H197</f>
        <v>0.152941507329342</v>
      </c>
      <c r="E190">
        <f>'Holding period returnprocess'!I197</f>
        <v>0.32074267280332092</v>
      </c>
      <c r="F190">
        <f>'Holding period returnprocess'!J197</f>
        <v>0.55822025009609921</v>
      </c>
      <c r="G190">
        <f>'Holding period returnprocess'!K197</f>
        <v>0.93580724334627541</v>
      </c>
      <c r="H190">
        <f>'Holding period returnprocess'!L197</f>
        <v>1.4288835520639052</v>
      </c>
      <c r="I190">
        <f>'Holding period returnprocess'!M197</f>
        <v>1.5932423216364484</v>
      </c>
      <c r="J190">
        <f>Bond_volatility!B196</f>
        <v>0.10725731789243334</v>
      </c>
      <c r="K190">
        <f>Bond_volatility!C196</f>
        <v>0.15320316635841127</v>
      </c>
      <c r="L190">
        <f>Bond_volatility!D196</f>
        <v>0.13953766892214456</v>
      </c>
      <c r="M190">
        <f>Bond_volatility!E196</f>
        <v>0.17695791861339288</v>
      </c>
      <c r="N190">
        <f>Bond_volatility!F196</f>
        <v>0.15778145081206221</v>
      </c>
      <c r="O190">
        <f>Bond_volatility!G196</f>
        <v>0.12115711524812726</v>
      </c>
      <c r="P190">
        <f>Bond_volatility!H196</f>
        <v>9.7042440367890587E-2</v>
      </c>
      <c r="Q190">
        <f>Bond_volatility!I196</f>
        <v>9.3503951187693474E-2</v>
      </c>
      <c r="R190">
        <f>Economicpolicyuncertainty!B196</f>
        <v>87.737276556380905</v>
      </c>
      <c r="S190">
        <f>'Control variable'!E190</f>
        <v>-7.8973756949509196E-3</v>
      </c>
      <c r="T190">
        <f>'Control variable'!F190</f>
        <v>-3.0785042270873859E-3</v>
      </c>
      <c r="U190">
        <f>'Control variable'!G190</f>
        <v>-7.9336742236520957E-2</v>
      </c>
    </row>
    <row r="191" spans="1:21" x14ac:dyDescent="0.3">
      <c r="A191" s="2">
        <f>'Holding period returnprocess'!A198</f>
        <v>37802</v>
      </c>
      <c r="B191">
        <f>'Holding period returnprocess'!F198</f>
        <v>6.9998775028597077E-3</v>
      </c>
      <c r="C191">
        <f>'Holding period returnprocess'!G198</f>
        <v>7.4985941014639373E-2</v>
      </c>
      <c r="D191">
        <f>'Holding period returnprocess'!H198</f>
        <v>0.1819172402037974</v>
      </c>
      <c r="E191">
        <f>'Holding period returnprocess'!I198</f>
        <v>0.34669932523025526</v>
      </c>
      <c r="F191">
        <f>'Holding period returnprocess'!J198</f>
        <v>0.56520061781260855</v>
      </c>
      <c r="G191">
        <f>'Holding period returnprocess'!K198</f>
        <v>0.81931949491246137</v>
      </c>
      <c r="H191">
        <f>'Holding period returnprocess'!L198</f>
        <v>1.1824973503204943</v>
      </c>
      <c r="I191">
        <f>'Holding period returnprocess'!M198</f>
        <v>1.3035566354565054</v>
      </c>
      <c r="J191">
        <f>Bond_volatility!B197</f>
        <v>0.28020398188943241</v>
      </c>
      <c r="K191">
        <f>Bond_volatility!C197</f>
        <v>0.19463154997250526</v>
      </c>
      <c r="L191">
        <f>Bond_volatility!D197</f>
        <v>0.22824440092289408</v>
      </c>
      <c r="M191">
        <f>Bond_volatility!E197</f>
        <v>0.23215081553476183</v>
      </c>
      <c r="N191">
        <f>Bond_volatility!F197</f>
        <v>0.23598263104802861</v>
      </c>
      <c r="O191">
        <f>Bond_volatility!G197</f>
        <v>0.17236618953632643</v>
      </c>
      <c r="P191">
        <f>Bond_volatility!H197</f>
        <v>0.11652978765582853</v>
      </c>
      <c r="Q191">
        <f>Bond_volatility!I197</f>
        <v>0.10698624798966834</v>
      </c>
      <c r="R191">
        <f>Economicpolicyuncertainty!B197</f>
        <v>111.06100466356477</v>
      </c>
      <c r="S191">
        <f>'Control variable'!E191</f>
        <v>1.3861608086624294E-2</v>
      </c>
      <c r="T191">
        <f>'Control variable'!F191</f>
        <v>2.0512827705573612E-3</v>
      </c>
      <c r="U191">
        <f>'Control variable'!G191</f>
        <v>8.5106896679086105E-3</v>
      </c>
    </row>
    <row r="192" spans="1:21" x14ac:dyDescent="0.3">
      <c r="A192" s="2">
        <f>'Holding period returnprocess'!A199</f>
        <v>37771</v>
      </c>
      <c r="B192">
        <f>'Holding period returnprocess'!F199</f>
        <v>1.6999277540917204E-2</v>
      </c>
      <c r="C192">
        <f>'Holding period returnprocess'!G199</f>
        <v>3.9996000533248942E-2</v>
      </c>
      <c r="D192">
        <f>'Holding period returnprocess'!H199</f>
        <v>8.3982364937662063E-2</v>
      </c>
      <c r="E192">
        <f>'Holding period returnprocess'!I199</f>
        <v>0.16193442540788605</v>
      </c>
      <c r="F192">
        <f>'Holding period returnprocess'!J199</f>
        <v>0.27181520752620708</v>
      </c>
      <c r="G192">
        <f>'Holding period returnprocess'!K199</f>
        <v>0.53727768506151385</v>
      </c>
      <c r="H192">
        <f>'Holding period returnprocess'!L199</f>
        <v>0.91092239793612739</v>
      </c>
      <c r="I192">
        <f>'Holding period returnprocess'!M199</f>
        <v>1.0354706355609986</v>
      </c>
      <c r="J192">
        <f>Bond_volatility!B198</f>
        <v>0.32032145649156696</v>
      </c>
      <c r="K192">
        <f>Bond_volatility!C198</f>
        <v>9.759682929072501E-2</v>
      </c>
      <c r="L192">
        <f>Bond_volatility!D198</f>
        <v>6.9201922741437716E-2</v>
      </c>
      <c r="M192">
        <f>Bond_volatility!E198</f>
        <v>8.2229030534384073E-2</v>
      </c>
      <c r="N192">
        <f>Bond_volatility!F198</f>
        <v>6.8659543611091778E-2</v>
      </c>
      <c r="O192">
        <f>Bond_volatility!G198</f>
        <v>4.5026857997342698E-2</v>
      </c>
      <c r="P192">
        <f>Bond_volatility!H198</f>
        <v>3.9741356284334187E-2</v>
      </c>
      <c r="Q192">
        <f>Bond_volatility!I198</f>
        <v>3.9926184211638391E-2</v>
      </c>
      <c r="R192">
        <f>Economicpolicyuncertainty!B198</f>
        <v>132.77217935713239</v>
      </c>
      <c r="S192">
        <f>'Control variable'!E192</f>
        <v>-1.2877840176491647E-2</v>
      </c>
      <c r="T192">
        <f>'Control variable'!F192</f>
        <v>3.084835351210095E-3</v>
      </c>
      <c r="U192">
        <f>'Control variable'!G192</f>
        <v>8.583743691391435E-3</v>
      </c>
    </row>
    <row r="193" spans="1:21" x14ac:dyDescent="0.3">
      <c r="A193" s="2">
        <f>'Holding period returnprocess'!A200</f>
        <v>37741</v>
      </c>
      <c r="B193">
        <f>'Holding period returnprocess'!F200</f>
        <v>1.9999000066659466E-2</v>
      </c>
      <c r="C193">
        <f>'Holding period returnprocess'!G200</f>
        <v>4.999375104148808E-2</v>
      </c>
      <c r="D193">
        <f>'Holding period returnprocess'!H200</f>
        <v>0.10697138770458761</v>
      </c>
      <c r="E193">
        <f>'Holding period returnprocess'!I200</f>
        <v>0.21688236258337601</v>
      </c>
      <c r="F193">
        <f>'Holding period returnprocess'!J200</f>
        <v>0.37664512339160466</v>
      </c>
      <c r="G193">
        <f>'Holding period returnprocess'!K200</f>
        <v>0.6110655458012666</v>
      </c>
      <c r="H193">
        <f>'Holding period returnprocess'!L200</f>
        <v>0.92684905568566212</v>
      </c>
      <c r="I193">
        <f>'Holding period returnprocess'!M200</f>
        <v>1.0321102256471273</v>
      </c>
      <c r="J193">
        <f>Bond_volatility!B199</f>
        <v>0.17734483882224658</v>
      </c>
      <c r="K193">
        <f>Bond_volatility!C199</f>
        <v>6.9738738732375391E-2</v>
      </c>
      <c r="L193">
        <f>Bond_volatility!D199</f>
        <v>5.7596475874508439E-2</v>
      </c>
      <c r="M193">
        <f>Bond_volatility!E199</f>
        <v>5.1966619202141379E-2</v>
      </c>
      <c r="N193">
        <f>Bond_volatility!F199</f>
        <v>5.2366330775530365E-2</v>
      </c>
      <c r="O193">
        <f>Bond_volatility!G199</f>
        <v>4.3908829697023442E-2</v>
      </c>
      <c r="P193">
        <f>Bond_volatility!H199</f>
        <v>4.2750025753590527E-2</v>
      </c>
      <c r="Q193">
        <f>Bond_volatility!I199</f>
        <v>4.3248801982794183E-2</v>
      </c>
      <c r="R193">
        <f>Economicpolicyuncertainty!B199</f>
        <v>120.11994213776994</v>
      </c>
      <c r="S193">
        <f>'Control variable'!E193</f>
        <v>5.9230183031220712E-3</v>
      </c>
      <c r="T193">
        <f>'Control variable'!F193</f>
        <v>3.0943810147478017E-3</v>
      </c>
      <c r="U193">
        <f>'Control variable'!G193</f>
        <v>0.10919929196499181</v>
      </c>
    </row>
    <row r="194" spans="1:21" x14ac:dyDescent="0.3">
      <c r="A194" s="2">
        <f>'Holding period returnprocess'!A201</f>
        <v>37711</v>
      </c>
      <c r="B194">
        <f>'Holding period returnprocess'!F201</f>
        <v>2.6998177664007639E-2</v>
      </c>
      <c r="C194">
        <f>'Holding period returnprocess'!G201</f>
        <v>5.9991001799588488E-2</v>
      </c>
      <c r="D194">
        <f>'Holding period returnprocess'!H201</f>
        <v>0.12895841538042696</v>
      </c>
      <c r="E194">
        <f>'Holding period returnprocess'!I201</f>
        <v>0.24285249696536201</v>
      </c>
      <c r="F194">
        <f>'Holding period returnprocess'!J201</f>
        <v>0.41856170953891775</v>
      </c>
      <c r="G194">
        <f>'Holding period returnprocess'!K201</f>
        <v>0.70376034982377333</v>
      </c>
      <c r="H194">
        <f>'Holding period returnprocess'!L201</f>
        <v>1.1586374081525754</v>
      </c>
      <c r="I194">
        <f>'Holding period returnprocess'!M201</f>
        <v>1.310263094262176</v>
      </c>
      <c r="J194">
        <f>Bond_volatility!B200</f>
        <v>0.17596376070414918</v>
      </c>
      <c r="K194">
        <f>Bond_volatility!C200</f>
        <v>5.168808950223968E-2</v>
      </c>
      <c r="L194">
        <f>Bond_volatility!D200</f>
        <v>7.73447228226187E-2</v>
      </c>
      <c r="M194">
        <f>Bond_volatility!E200</f>
        <v>7.5424173715716289E-2</v>
      </c>
      <c r="N194">
        <f>Bond_volatility!F200</f>
        <v>6.9858905325222695E-2</v>
      </c>
      <c r="O194">
        <f>Bond_volatility!G200</f>
        <v>5.9576927655432564E-2</v>
      </c>
      <c r="P194">
        <f>Bond_volatility!H200</f>
        <v>3.8683954446034584E-2</v>
      </c>
      <c r="Q194">
        <f>Bond_volatility!I200</f>
        <v>3.6603259857442415E-2</v>
      </c>
      <c r="R194">
        <f>Economicpolicyuncertainty!B200</f>
        <v>128.42669334416024</v>
      </c>
      <c r="S194">
        <f>'Control variable'!E194</f>
        <v>-3.9525743158233583E-3</v>
      </c>
      <c r="T194">
        <f>'Control variable'!F194</f>
        <v>-3.0943810147479119E-3</v>
      </c>
      <c r="U194">
        <f>'Control variable'!G194</f>
        <v>0</v>
      </c>
    </row>
    <row r="195" spans="1:21" x14ac:dyDescent="0.3">
      <c r="A195" s="2">
        <f>'Holding period returnprocess'!A202</f>
        <v>37680</v>
      </c>
      <c r="B195">
        <f>'Holding period returnprocess'!F202</f>
        <v>1.9999000066659466E-2</v>
      </c>
      <c r="C195">
        <f>'Holding period returnprocess'!G202</f>
        <v>4.999375104148808E-2</v>
      </c>
      <c r="D195">
        <f>'Holding period returnprocess'!H202</f>
        <v>0.13895171986847721</v>
      </c>
      <c r="E195">
        <f>'Holding period returnprocess'!I202</f>
        <v>0.26582326668619322</v>
      </c>
      <c r="F195">
        <f>'Holding period returnprocess'!J202</f>
        <v>0.45149000824302743</v>
      </c>
      <c r="G195">
        <f>'Holding period returnprocess'!K202</f>
        <v>0.78445954467392787</v>
      </c>
      <c r="H195">
        <f>'Holding period returnprocess'!L202</f>
        <v>1.3037413974230896</v>
      </c>
      <c r="I195">
        <f>'Holding period returnprocess'!M202</f>
        <v>1.4768353483394769</v>
      </c>
      <c r="J195">
        <f>Bond_volatility!B201</f>
        <v>3.1502044183382628E-2</v>
      </c>
      <c r="K195">
        <f>Bond_volatility!C201</f>
        <v>5.5635061105699039E-2</v>
      </c>
      <c r="L195">
        <f>Bond_volatility!D201</f>
        <v>7.5561378008478938E-2</v>
      </c>
      <c r="M195">
        <f>Bond_volatility!E201</f>
        <v>6.0066605024279858E-2</v>
      </c>
      <c r="N195">
        <f>Bond_volatility!F201</f>
        <v>5.9575458158189799E-2</v>
      </c>
      <c r="O195">
        <f>Bond_volatility!G201</f>
        <v>4.1064551916852529E-2</v>
      </c>
      <c r="P195">
        <f>Bond_volatility!H201</f>
        <v>3.3691153241916037E-2</v>
      </c>
      <c r="Q195">
        <f>Bond_volatility!I201</f>
        <v>3.3208103923239404E-2</v>
      </c>
      <c r="R195">
        <f>Economicpolicyuncertainty!B201</f>
        <v>99.84539862071874</v>
      </c>
      <c r="S195">
        <f>'Control variable'!E195</f>
        <v>4.9431637975195092E-3</v>
      </c>
      <c r="T195">
        <f>'Control variable'!F195</f>
        <v>-3.084835351210151E-3</v>
      </c>
      <c r="U195">
        <f>'Control variable'!G195</f>
        <v>-1.9048194970694474E-2</v>
      </c>
    </row>
    <row r="196" spans="1:21" x14ac:dyDescent="0.3">
      <c r="A196" s="2">
        <f>'Holding period returnprocess'!A203</f>
        <v>37652</v>
      </c>
      <c r="B196">
        <f>'Holding period returnprocess'!F203</f>
        <v>1.6999277540917204E-2</v>
      </c>
      <c r="C196">
        <f>'Holding period returnprocess'!G203</f>
        <v>4.2995378162466763E-2</v>
      </c>
      <c r="D196">
        <f>'Holding period returnprocess'!H203</f>
        <v>0.11696579084093338</v>
      </c>
      <c r="E196">
        <f>'Holding period returnprocess'!I203</f>
        <v>0.25683501881875059</v>
      </c>
      <c r="F196">
        <f>'Holding period returnprocess'!J203</f>
        <v>0.47643208031307677</v>
      </c>
      <c r="G196">
        <f>'Holding period returnprocess'!K203</f>
        <v>0.80836416526635957</v>
      </c>
      <c r="H196">
        <f>'Holding period returnprocess'!L203</f>
        <v>1.3196368056454248</v>
      </c>
      <c r="I196">
        <f>'Holding period returnprocess'!M203</f>
        <v>1.4900610191051133</v>
      </c>
      <c r="J196">
        <f>Bond_volatility!B202</f>
        <v>0.28504059737544585</v>
      </c>
      <c r="K196">
        <f>Bond_volatility!C202</f>
        <v>9.4813145242630154E-2</v>
      </c>
      <c r="L196">
        <f>Bond_volatility!D202</f>
        <v>4.9963851821634556E-2</v>
      </c>
      <c r="M196">
        <f>Bond_volatility!E202</f>
        <v>4.9783226952475647E-2</v>
      </c>
      <c r="N196">
        <f>Bond_volatility!F202</f>
        <v>6.2129250910336851E-2</v>
      </c>
      <c r="O196">
        <f>Bond_volatility!G202</f>
        <v>4.2969593090248837E-2</v>
      </c>
      <c r="P196">
        <f>Bond_volatility!H202</f>
        <v>3.7573486600186466E-2</v>
      </c>
      <c r="Q196">
        <f>Bond_volatility!I202</f>
        <v>3.7886664681108524E-2</v>
      </c>
      <c r="R196">
        <f>Economicpolicyuncertainty!B202</f>
        <v>100.94287118678753</v>
      </c>
      <c r="S196">
        <f>'Control variable'!E196</f>
        <v>-9.9058948169606807E-4</v>
      </c>
      <c r="T196">
        <f>'Control variable'!F196</f>
        <v>0</v>
      </c>
      <c r="U196">
        <f>'Control variable'!G196</f>
        <v>0</v>
      </c>
    </row>
    <row r="197" spans="1:21" x14ac:dyDescent="0.3">
      <c r="A197" s="2">
        <f>'Holding period returnprocess'!A204</f>
        <v>37620</v>
      </c>
      <c r="B197">
        <f>'Holding period returnprocess'!F204</f>
        <v>1.6999277540917204E-2</v>
      </c>
      <c r="C197">
        <f>'Holding period returnprocess'!G204</f>
        <v>4.999375104148808E-2</v>
      </c>
      <c r="D197">
        <f>'Holding period returnprocess'!H204</f>
        <v>0.13695309891694843</v>
      </c>
      <c r="E197">
        <f>'Holding period returnprocess'!I204</f>
        <v>0.29677969557440437</v>
      </c>
      <c r="F197">
        <f>'Holding period returnprocess'!J204</f>
        <v>0.53029634269826742</v>
      </c>
      <c r="G197">
        <f>'Holding period returnprocess'!K204</f>
        <v>0.90395408633243557</v>
      </c>
      <c r="H197">
        <f>'Holding period returnprocess'!L204</f>
        <v>1.5301317861045367</v>
      </c>
      <c r="I197">
        <f>'Holding period returnprocess'!M204</f>
        <v>1.7388576860285705</v>
      </c>
      <c r="J197">
        <f>Bond_volatility!B203</f>
        <v>0.29814200960662307</v>
      </c>
      <c r="K197">
        <f>Bond_volatility!C203</f>
        <v>7.3322850744280368E-2</v>
      </c>
      <c r="L197">
        <f>Bond_volatility!D203</f>
        <v>3.801274081409204E-2</v>
      </c>
      <c r="M197">
        <f>Bond_volatility!E203</f>
        <v>4.1652401734241853E-2</v>
      </c>
      <c r="N197">
        <f>Bond_volatility!F203</f>
        <v>4.1000219360056656E-2</v>
      </c>
      <c r="O197">
        <f>Bond_volatility!G203</f>
        <v>2.4013242922519763E-2</v>
      </c>
      <c r="P197">
        <f>Bond_volatility!H203</f>
        <v>1.7479813555116814E-2</v>
      </c>
      <c r="Q197">
        <f>Bond_volatility!I203</f>
        <v>1.784944851837866E-2</v>
      </c>
      <c r="R197">
        <f>Economicpolicyuncertainty!B203</f>
        <v>111.76511187893882</v>
      </c>
      <c r="S197">
        <f>'Control variable'!E197</f>
        <v>-3.9525743158233583E-3</v>
      </c>
      <c r="T197">
        <f>'Control variable'!F197</f>
        <v>0</v>
      </c>
      <c r="U197">
        <f>'Control variable'!G197</f>
        <v>4.8318577270807732E-2</v>
      </c>
    </row>
    <row r="198" spans="1:21" x14ac:dyDescent="0.3">
      <c r="A198" s="2">
        <f>'Holding period returnprocess'!A205</f>
        <v>37589</v>
      </c>
      <c r="B198">
        <f>'Holding period returnprocess'!F205</f>
        <v>1.6999277540917204E-2</v>
      </c>
      <c r="C198">
        <f>'Holding period returnprocess'!G205</f>
        <v>5.4992438886177483E-2</v>
      </c>
      <c r="D198">
        <f>'Holding period returnprocess'!H205</f>
        <v>0.15893683097738515</v>
      </c>
      <c r="E198">
        <f>'Holding period returnprocess'!I205</f>
        <v>0.30376919385395323</v>
      </c>
      <c r="F198">
        <f>'Holding period returnprocess'!J205</f>
        <v>0.54126691414310801</v>
      </c>
      <c r="G198">
        <f>'Holding period returnprocess'!K205</f>
        <v>0.9706408259936159</v>
      </c>
      <c r="H198">
        <f>'Holding period returnprocess'!L205</f>
        <v>1.6382718052577965</v>
      </c>
      <c r="I198">
        <f>'Holding period returnprocess'!M205</f>
        <v>1.860815465012523</v>
      </c>
      <c r="J198">
        <f>Bond_volatility!B204</f>
        <v>0.51970165268685575</v>
      </c>
      <c r="K198">
        <f>Bond_volatility!C204</f>
        <v>0.11235825485584376</v>
      </c>
      <c r="L198">
        <f>Bond_volatility!D204</f>
        <v>7.2849539213277678E-2</v>
      </c>
      <c r="M198">
        <f>Bond_volatility!E204</f>
        <v>8.4225180484290216E-2</v>
      </c>
      <c r="N198">
        <f>Bond_volatility!F204</f>
        <v>8.2750724475246479E-2</v>
      </c>
      <c r="O198">
        <f>Bond_volatility!G204</f>
        <v>4.1015111838009266E-2</v>
      </c>
      <c r="P198">
        <f>Bond_volatility!H204</f>
        <v>2.3445083315349183E-2</v>
      </c>
      <c r="Q198">
        <f>Bond_volatility!I204</f>
        <v>2.0938877832717608E-2</v>
      </c>
      <c r="R198">
        <f>Economicpolicyuncertainty!B204</f>
        <v>119.53835311342985</v>
      </c>
      <c r="S198">
        <f>'Control variable'!E198</f>
        <v>9.8667990244510635E-4</v>
      </c>
      <c r="T198">
        <f>'Control variable'!F198</f>
        <v>-2.0512827705573607E-3</v>
      </c>
      <c r="U198">
        <f>'Control variable'!G198</f>
        <v>2.0000666706669435E-2</v>
      </c>
    </row>
    <row r="199" spans="1:21" x14ac:dyDescent="0.3">
      <c r="A199" s="2">
        <f>'Holding period returnprocess'!A206</f>
        <v>37560</v>
      </c>
      <c r="B199">
        <f>'Holding period returnprocess'!F206</f>
        <v>1.6999277540917204E-2</v>
      </c>
      <c r="C199">
        <f>'Holding period returnprocess'!G206</f>
        <v>3.7996390457184011E-2</v>
      </c>
      <c r="D199">
        <f>'Holding period returnprocess'!H206</f>
        <v>0.11896461153670822</v>
      </c>
      <c r="E199">
        <f>'Holding period returnprocess'!I206</f>
        <v>0.27081656318589048</v>
      </c>
      <c r="F199">
        <f>'Holding period returnprocess'!J206</f>
        <v>0.52929898818111554</v>
      </c>
      <c r="G199">
        <f>'Holding period returnprocess'!K206</f>
        <v>0.9855676472593331</v>
      </c>
      <c r="H199">
        <f>'Holding period returnprocess'!L206</f>
        <v>1.6382718052577965</v>
      </c>
      <c r="I199">
        <f>'Holding period returnprocess'!M206</f>
        <v>1.8558398579239508</v>
      </c>
      <c r="J199">
        <f>Bond_volatility!B205</f>
        <v>0.32015008177760607</v>
      </c>
      <c r="K199">
        <f>Bond_volatility!C205</f>
        <v>0.10071595611351308</v>
      </c>
      <c r="L199">
        <f>Bond_volatility!D205</f>
        <v>7.0536172714062442E-2</v>
      </c>
      <c r="M199">
        <f>Bond_volatility!E205</f>
        <v>7.4425965765432631E-2</v>
      </c>
      <c r="N199">
        <f>Bond_volatility!F205</f>
        <v>6.6326167220443447E-2</v>
      </c>
      <c r="O199">
        <f>Bond_volatility!G205</f>
        <v>3.6212054172962894E-2</v>
      </c>
      <c r="P199">
        <f>Bond_volatility!H205</f>
        <v>2.5240683111438084E-2</v>
      </c>
      <c r="Q199">
        <f>Bond_volatility!I205</f>
        <v>2.4783918032293215E-2</v>
      </c>
      <c r="R199">
        <f>Economicpolicyuncertainty!B205</f>
        <v>151.96713399563009</v>
      </c>
      <c r="S199">
        <f>'Control variable'!E199</f>
        <v>6.9341535889987874E-3</v>
      </c>
      <c r="T199">
        <f>'Control variable'!F199</f>
        <v>0</v>
      </c>
      <c r="U199">
        <f>'Control variable'!G199</f>
        <v>5.1825067864585947E-2</v>
      </c>
    </row>
    <row r="200" spans="1:21" x14ac:dyDescent="0.3">
      <c r="A200" s="2">
        <f>'Holding period returnprocess'!A207</f>
        <v>37529</v>
      </c>
      <c r="B200">
        <f>'Holding period returnprocess'!F207</f>
        <v>8.9997975060893461E-3</v>
      </c>
      <c r="C200">
        <f>'Holding period returnprocess'!G207</f>
        <v>5.5992161463171E-2</v>
      </c>
      <c r="D200">
        <f>'Holding period returnprocess'!H207</f>
        <v>0.1419496138480324</v>
      </c>
      <c r="E200">
        <f>'Holding period returnprocess'!I207</f>
        <v>0.3377147113799458</v>
      </c>
      <c r="F200">
        <f>'Holding period returnprocess'!J207</f>
        <v>0.6678835864095517</v>
      </c>
      <c r="G200">
        <f>'Holding period returnprocess'!K207</f>
        <v>1.1616200565952908</v>
      </c>
      <c r="H200">
        <f>'Holding period returnprocess'!L207</f>
        <v>1.841496150182625</v>
      </c>
      <c r="I200">
        <f>'Holding period returnprocess'!M207</f>
        <v>2.0681215147117364</v>
      </c>
      <c r="J200">
        <f>Bond_volatility!B206</f>
        <v>0.27441551570000355</v>
      </c>
      <c r="K200">
        <f>Bond_volatility!C206</f>
        <v>0.25993847257238861</v>
      </c>
      <c r="L200">
        <f>Bond_volatility!D206</f>
        <v>0.174068492080132</v>
      </c>
      <c r="M200">
        <f>Bond_volatility!E206</f>
        <v>0.18659229825742069</v>
      </c>
      <c r="N200">
        <f>Bond_volatility!F206</f>
        <v>0.15780110182757373</v>
      </c>
      <c r="O200">
        <f>Bond_volatility!G206</f>
        <v>9.1799865679134576E-2</v>
      </c>
      <c r="P200">
        <f>Bond_volatility!H206</f>
        <v>5.5059653188856451E-2</v>
      </c>
      <c r="Q200">
        <f>Bond_volatility!I206</f>
        <v>4.8729307191815327E-2</v>
      </c>
      <c r="R200">
        <f>Economicpolicyuncertainty!B206</f>
        <v>121.94884564296075</v>
      </c>
      <c r="S200">
        <f>'Control variable'!E200</f>
        <v>2.9865626977488469E-3</v>
      </c>
      <c r="T200">
        <f>'Control variable'!F200</f>
        <v>3.0785042270873733E-3</v>
      </c>
      <c r="U200">
        <f>'Control variable'!G200</f>
        <v>4.3485111939738891E-2</v>
      </c>
    </row>
    <row r="201" spans="1:21" x14ac:dyDescent="0.3">
      <c r="A201" s="2">
        <f>'Holding period returnprocess'!A208</f>
        <v>37498</v>
      </c>
      <c r="B201">
        <f>'Holding period returnprocess'!F208</f>
        <v>6.9998775028597077E-3</v>
      </c>
      <c r="C201">
        <f>'Holding period returnprocess'!G208</f>
        <v>1.9999000066659466E-2</v>
      </c>
      <c r="D201">
        <f>'Holding period returnprocess'!H208</f>
        <v>7.8984401607426175E-2</v>
      </c>
      <c r="E201">
        <f>'Holding period returnprocess'!I208</f>
        <v>0.30876154307901382</v>
      </c>
      <c r="F201">
        <f>'Holding period returnprocess'!J208</f>
        <v>0.62402546724873553</v>
      </c>
      <c r="G201">
        <f>'Holding period returnprocess'!K208</f>
        <v>1.1407405833356052</v>
      </c>
      <c r="H201">
        <f>'Holding period returnprocess'!L208</f>
        <v>1.822669403306729</v>
      </c>
      <c r="I201">
        <f>'Holding period returnprocess'!M208</f>
        <v>2.0499790099637702</v>
      </c>
      <c r="J201">
        <f>Bond_volatility!B207</f>
        <v>0.14008331027971363</v>
      </c>
      <c r="K201">
        <f>Bond_volatility!C207</f>
        <v>0.25384574823182759</v>
      </c>
      <c r="L201">
        <f>Bond_volatility!D207</f>
        <v>0.12330851994018345</v>
      </c>
      <c r="M201">
        <f>Bond_volatility!E207</f>
        <v>7.5189365811166739E-2</v>
      </c>
      <c r="N201">
        <f>Bond_volatility!F207</f>
        <v>5.3793754977719002E-2</v>
      </c>
      <c r="O201">
        <f>Bond_volatility!G207</f>
        <v>3.1245062303358363E-2</v>
      </c>
      <c r="P201">
        <f>Bond_volatility!H207</f>
        <v>2.0375389759924974E-2</v>
      </c>
      <c r="Q201">
        <f>Bond_volatility!I207</f>
        <v>1.8785205332117718E-2</v>
      </c>
      <c r="R201">
        <f>Economicpolicyuncertainty!B207</f>
        <v>117.15106029384934</v>
      </c>
      <c r="S201">
        <f>'Control variable'!E201</f>
        <v>7.0035303773373836E-3</v>
      </c>
      <c r="T201">
        <f>'Control variable'!F201</f>
        <v>-4.1025698567775781E-3</v>
      </c>
      <c r="U201">
        <f>'Control variable'!G201</f>
        <v>5.7158413839948623E-2</v>
      </c>
    </row>
    <row r="202" spans="1:21" x14ac:dyDescent="0.3">
      <c r="A202" s="2">
        <f>'Holding period returnprocess'!A209</f>
        <v>37468</v>
      </c>
      <c r="B202">
        <f>'Holding period returnprocess'!F209</f>
        <v>1.8999097557145506E-2</v>
      </c>
      <c r="C202">
        <f>'Holding period returnprocess'!G209</f>
        <v>3.9996000533248942E-2</v>
      </c>
      <c r="D202">
        <f>'Holding period returnprocess'!H209</f>
        <v>0.12895841538042696</v>
      </c>
      <c r="E202">
        <f>'Holding period returnprocess'!I209</f>
        <v>0.42255330722594553</v>
      </c>
      <c r="F202">
        <f>'Holding period returnprocess'!J209</f>
        <v>0.8013922793954239</v>
      </c>
      <c r="G202">
        <f>'Holding period returnprocess'!K209</f>
        <v>1.3097023235527487</v>
      </c>
      <c r="H202">
        <f>'Holding period returnprocess'!L209</f>
        <v>1.9613512380767479</v>
      </c>
      <c r="I202">
        <f>'Holding period returnprocess'!M209</f>
        <v>2.1785675429180809</v>
      </c>
      <c r="J202">
        <f>Bond_volatility!B208</f>
        <v>0.24561088980222054</v>
      </c>
      <c r="K202">
        <f>Bond_volatility!C208</f>
        <v>0.12813679894653929</v>
      </c>
      <c r="L202">
        <f>Bond_volatility!D208</f>
        <v>5.8428696763226387E-2</v>
      </c>
      <c r="M202">
        <f>Bond_volatility!E208</f>
        <v>4.940750087787335E-2</v>
      </c>
      <c r="N202">
        <f>Bond_volatility!F208</f>
        <v>3.8302290365422778E-2</v>
      </c>
      <c r="O202">
        <f>Bond_volatility!G208</f>
        <v>2.14503147521579E-2</v>
      </c>
      <c r="P202">
        <f>Bond_volatility!H208</f>
        <v>1.5905859493990138E-2</v>
      </c>
      <c r="Q202">
        <f>Bond_volatility!I208</f>
        <v>1.544238776760141E-2</v>
      </c>
      <c r="R202">
        <f>Economicpolicyuncertainty!B208</f>
        <v>95.296915430516691</v>
      </c>
      <c r="S202">
        <f>'Control variable'!E202</f>
        <v>-1.0983635133963963E-2</v>
      </c>
      <c r="T202">
        <f>'Control variable'!F202</f>
        <v>-1.0230179920347369E-3</v>
      </c>
      <c r="U202">
        <f>'Control variable'!G202</f>
        <v>4.8202101817877686E-2</v>
      </c>
    </row>
    <row r="203" spans="1:21" x14ac:dyDescent="0.3">
      <c r="A203" s="2">
        <f>'Holding period returnprocess'!A210</f>
        <v>37435</v>
      </c>
      <c r="B203">
        <f>'Holding period returnprocess'!F210</f>
        <v>2.7998040182919924E-2</v>
      </c>
      <c r="C203">
        <f>'Holding period returnprocess'!G210</f>
        <v>5.9991001799588488E-2</v>
      </c>
      <c r="D203">
        <f>'Holding period returnprocess'!H210</f>
        <v>0.1309571162249078</v>
      </c>
      <c r="E203">
        <f>'Holding period returnprocess'!I210</f>
        <v>0.41057827516417511</v>
      </c>
      <c r="F203">
        <f>'Holding period returnprocess'!J210</f>
        <v>0.79840425390749137</v>
      </c>
      <c r="G203">
        <f>'Holding period returnprocess'!K210</f>
        <v>1.3007608677332134</v>
      </c>
      <c r="H203">
        <f>'Holding period returnprocess'!L210</f>
        <v>1.9415454339696756</v>
      </c>
      <c r="I203">
        <f>'Holding period returnprocess'!M210</f>
        <v>2.1551402893818294</v>
      </c>
      <c r="J203">
        <f>Bond_volatility!B209</f>
        <v>8.0351987323205379E-2</v>
      </c>
      <c r="K203">
        <f>Bond_volatility!C209</f>
        <v>4.4294827514751181E-2</v>
      </c>
      <c r="L203">
        <f>Bond_volatility!D209</f>
        <v>7.1665131214923281E-2</v>
      </c>
      <c r="M203">
        <f>Bond_volatility!E209</f>
        <v>5.836744135671959E-2</v>
      </c>
      <c r="N203">
        <f>Bond_volatility!F209</f>
        <v>4.2911184140904189E-2</v>
      </c>
      <c r="O203">
        <f>Bond_volatility!G209</f>
        <v>2.2603474312413024E-2</v>
      </c>
      <c r="P203">
        <f>Bond_volatility!H209</f>
        <v>1.3834174831775624E-2</v>
      </c>
      <c r="Q203">
        <f>Bond_volatility!I209</f>
        <v>1.2519430993468755E-2</v>
      </c>
      <c r="R203">
        <f>Economicpolicyuncertainty!B209</f>
        <v>103.20035033777815</v>
      </c>
      <c r="S203">
        <f>'Control variable'!E203</f>
        <v>4.2602791379576385E-2</v>
      </c>
      <c r="T203">
        <f>'Control variable'!F203</f>
        <v>3.07219903697028E-3</v>
      </c>
      <c r="U203">
        <f>'Control variable'!G203</f>
        <v>-7.1458963982144866E-2</v>
      </c>
    </row>
    <row r="204" spans="1:21" x14ac:dyDescent="0.3">
      <c r="A204" s="2">
        <f>'Holding period returnprocess'!A211</f>
        <v>37407</v>
      </c>
      <c r="B204">
        <f>'Holding period returnprocess'!F211</f>
        <v>2.5998310146445085E-2</v>
      </c>
      <c r="C204">
        <f>'Holding period returnprocess'!G211</f>
        <v>6.6988780005723628E-2</v>
      </c>
      <c r="D204">
        <f>'Holding period returnprocess'!H211</f>
        <v>0.16293361356751501</v>
      </c>
      <c r="E204">
        <f>'Holding period returnprocess'!I211</f>
        <v>0.49937603971742917</v>
      </c>
      <c r="F204">
        <f>'Holding period returnprocess'!J211</f>
        <v>0.88603445586306429</v>
      </c>
      <c r="G204">
        <f>'Holding period returnprocess'!K211</f>
        <v>1.3663222625926523</v>
      </c>
      <c r="H204">
        <f>'Holding period returnprocess'!L211</f>
        <v>2.0019470058598183</v>
      </c>
      <c r="I204">
        <f>'Holding period returnprocess'!M211</f>
        <v>2.2138219202822071</v>
      </c>
      <c r="J204">
        <f>Bond_volatility!B210</f>
        <v>9.3223632890345617E-2</v>
      </c>
      <c r="K204">
        <f>Bond_volatility!C210</f>
        <v>0.12454089042497341</v>
      </c>
      <c r="L204">
        <f>Bond_volatility!D210</f>
        <v>8.2742055819553031E-2</v>
      </c>
      <c r="M204">
        <f>Bond_volatility!E210</f>
        <v>4.6233100593705105E-2</v>
      </c>
      <c r="N204">
        <f>Bond_volatility!F210</f>
        <v>3.4019341270786395E-2</v>
      </c>
      <c r="O204">
        <f>Bond_volatility!G210</f>
        <v>1.7432179989250403E-2</v>
      </c>
      <c r="P204">
        <f>Bond_volatility!H210</f>
        <v>1.2098581990657728E-2</v>
      </c>
      <c r="Q204">
        <f>Bond_volatility!I210</f>
        <v>1.1684646225205155E-2</v>
      </c>
      <c r="R204">
        <f>Economicpolicyuncertainty!B210</f>
        <v>95.263551358356366</v>
      </c>
      <c r="S204">
        <f>'Control variable'!E204</f>
        <v>-6.1983669523390187E-3</v>
      </c>
      <c r="T204">
        <f>'Control variable'!F204</f>
        <v>3.0816665374081144E-3</v>
      </c>
      <c r="U204">
        <f>'Control variable'!G204</f>
        <v>1.1560822401076006E-2</v>
      </c>
    </row>
    <row r="205" spans="1:21" x14ac:dyDescent="0.3">
      <c r="A205" s="2">
        <f>'Holding period returnprocess'!A212</f>
        <v>37376</v>
      </c>
      <c r="B205">
        <f>'Holding period returnprocess'!F212</f>
        <v>2.9997750224993586E-2</v>
      </c>
      <c r="C205">
        <f>'Holding period returnprocess'!G212</f>
        <v>5.4992438886177483E-2</v>
      </c>
      <c r="D205">
        <f>'Holding period returnprocess'!H212</f>
        <v>0.15194226924841447</v>
      </c>
      <c r="E205">
        <f>'Holding period returnprocess'!I212</f>
        <v>0.50137104223614948</v>
      </c>
      <c r="F205">
        <f>'Holding period returnprocess'!J212</f>
        <v>0.89798105457040023</v>
      </c>
      <c r="G205">
        <f>'Holding period returnprocess'!K212</f>
        <v>1.3702949898203476</v>
      </c>
      <c r="H205">
        <f>'Holding period returnprocess'!L212</f>
        <v>2.0227367693949825</v>
      </c>
      <c r="I205">
        <f>'Holding period returnprocess'!M212</f>
        <v>2.2402173625865274</v>
      </c>
      <c r="J205">
        <f>Bond_volatility!B211</f>
        <v>8.0742551862024323E-2</v>
      </c>
      <c r="K205">
        <f>Bond_volatility!C211</f>
        <v>8.7421162474814962E-2</v>
      </c>
      <c r="L205">
        <f>Bond_volatility!D211</f>
        <v>8.2773224200874934E-2</v>
      </c>
      <c r="M205">
        <f>Bond_volatility!E211</f>
        <v>5.3138151737540551E-2</v>
      </c>
      <c r="N205">
        <f>Bond_volatility!F211</f>
        <v>4.3062215759303642E-2</v>
      </c>
      <c r="O205">
        <f>Bond_volatility!G211</f>
        <v>2.5804663560696561E-2</v>
      </c>
      <c r="P205">
        <f>Bond_volatility!H211</f>
        <v>1.6158011247896772E-2</v>
      </c>
      <c r="Q205">
        <f>Bond_volatility!I211</f>
        <v>1.481239941944399E-2</v>
      </c>
      <c r="R205">
        <f>Economicpolicyuncertainty!B211</f>
        <v>87.739441701063456</v>
      </c>
      <c r="S205">
        <f>'Control variable'!E205</f>
        <v>8.2730564931992826E-3</v>
      </c>
      <c r="T205">
        <f>'Control variable'!F205</f>
        <v>2.0597329630105622E-3</v>
      </c>
      <c r="U205">
        <f>'Control variable'!G205</f>
        <v>-0.13062018241706422</v>
      </c>
    </row>
    <row r="206" spans="1:21" x14ac:dyDescent="0.3">
      <c r="A206" s="2">
        <f>'Holding period returnprocess'!A213</f>
        <v>37344</v>
      </c>
      <c r="B206">
        <f>'Holding period returnprocess'!F213</f>
        <v>2.4998437630182273E-2</v>
      </c>
      <c r="C206">
        <f>'Holding period returnprocess'!G213</f>
        <v>5.0993498605192478E-2</v>
      </c>
      <c r="D206">
        <f>'Holding period returnprocess'!H213</f>
        <v>0.1839154118767464</v>
      </c>
      <c r="E206">
        <f>'Holding period returnprocess'!I213</f>
        <v>0.52231736729737965</v>
      </c>
      <c r="F206">
        <f>'Holding period returnprocess'!J213</f>
        <v>0.93381656965250104</v>
      </c>
      <c r="G206">
        <f>'Holding period returnprocess'!K213</f>
        <v>1.3941296961603087</v>
      </c>
      <c r="H206">
        <f>'Holding period returnprocess'!L213</f>
        <v>2.0415446934842145</v>
      </c>
      <c r="I206">
        <f>'Holding period returnprocess'!M213</f>
        <v>2.2573496925921832</v>
      </c>
      <c r="J206">
        <f>Bond_volatility!B212</f>
        <v>0.17550589489431762</v>
      </c>
      <c r="K206">
        <f>Bond_volatility!C212</f>
        <v>0.11279878447297169</v>
      </c>
      <c r="L206">
        <f>Bond_volatility!D212</f>
        <v>6.9993322766819771E-2</v>
      </c>
      <c r="M206">
        <f>Bond_volatility!E212</f>
        <v>5.5154913640934562E-2</v>
      </c>
      <c r="N206">
        <f>Bond_volatility!F212</f>
        <v>4.4649179602118033E-2</v>
      </c>
      <c r="O206">
        <f>Bond_volatility!G212</f>
        <v>2.3998231325829317E-2</v>
      </c>
      <c r="P206">
        <f>Bond_volatility!H212</f>
        <v>1.8298846711935719E-2</v>
      </c>
      <c r="Q206">
        <f>Bond_volatility!I212</f>
        <v>1.7684977403029507E-2</v>
      </c>
      <c r="R206">
        <f>Economicpolicyuncertainty!B212</f>
        <v>96.547947686825538</v>
      </c>
      <c r="S206">
        <f>'Control variable'!E206</f>
        <v>1.5698909543103833E-2</v>
      </c>
      <c r="T206">
        <f>'Control variable'!F206</f>
        <v>-5.1413995004186523E-3</v>
      </c>
      <c r="U206">
        <f>'Control variable'!G206</f>
        <v>0</v>
      </c>
    </row>
    <row r="207" spans="1:21" x14ac:dyDescent="0.3">
      <c r="A207" s="2">
        <f>'Holding period returnprocess'!A214</f>
        <v>37315</v>
      </c>
      <c r="B207">
        <f>'Holding period returnprocess'!F214</f>
        <v>3.3997110327492273E-2</v>
      </c>
      <c r="C207">
        <f>'Holding period returnprocess'!G214</f>
        <v>8.0983601927327967E-2</v>
      </c>
      <c r="D207">
        <f>'Holding period returnprocess'!H214</f>
        <v>0.26582326668619322</v>
      </c>
      <c r="E207">
        <f>'Holding period returnprocess'!I214</f>
        <v>0.65193629220843763</v>
      </c>
      <c r="F207">
        <f>'Holding period returnprocess'!J214</f>
        <v>1.0760998237909638</v>
      </c>
      <c r="G207">
        <f>'Holding period returnprocess'!K214</f>
        <v>1.5053207838819196</v>
      </c>
      <c r="H207">
        <f>'Holding period returnprocess'!L214</f>
        <v>2.1246743274262032</v>
      </c>
      <c r="I207">
        <f>'Holding period returnprocess'!M214</f>
        <v>2.3311255086076312</v>
      </c>
      <c r="J207">
        <f>Bond_volatility!B213</f>
        <v>0.16631372340276188</v>
      </c>
      <c r="K207">
        <f>Bond_volatility!C213</f>
        <v>0.11834484976103368</v>
      </c>
      <c r="L207">
        <f>Bond_volatility!D213</f>
        <v>9.0897592365631497E-2</v>
      </c>
      <c r="M207">
        <f>Bond_volatility!E213</f>
        <v>6.1331066841895966E-2</v>
      </c>
      <c r="N207">
        <f>Bond_volatility!F213</f>
        <v>4.5094952986096705E-2</v>
      </c>
      <c r="O207">
        <f>Bond_volatility!G213</f>
        <v>2.6915969077595067E-2</v>
      </c>
      <c r="P207">
        <f>Bond_volatility!H213</f>
        <v>1.8722031528502974E-2</v>
      </c>
      <c r="Q207">
        <f>Bond_volatility!I213</f>
        <v>1.8108989221568339E-2</v>
      </c>
      <c r="R207">
        <f>Economicpolicyuncertainty!B213</f>
        <v>142.84676672371472</v>
      </c>
      <c r="S207">
        <f>'Control variable'!E207</f>
        <v>-7.356838225708328E-3</v>
      </c>
      <c r="T207">
        <f>'Control variable'!F207</f>
        <v>-2.0491810449355693E-3</v>
      </c>
      <c r="U207">
        <f>'Control variable'!G207</f>
        <v>2.061928720273561E-2</v>
      </c>
    </row>
    <row r="208" spans="1:21" x14ac:dyDescent="0.3">
      <c r="A208" s="2">
        <f>'Holding period returnprocess'!A215</f>
        <v>37287</v>
      </c>
      <c r="B208">
        <f>'Holding period returnprocess'!F215</f>
        <v>2.399856011516923E-2</v>
      </c>
      <c r="C208">
        <f>'Holding period returnprocess'!G215</f>
        <v>6.4989439787965717E-2</v>
      </c>
      <c r="D208">
        <f>'Holding period returnprocess'!H215</f>
        <v>0.25383884642894722</v>
      </c>
      <c r="E208">
        <f>'Holding period returnprocess'!I215</f>
        <v>0.67685338062904066</v>
      </c>
      <c r="F208">
        <f>'Holding period returnprocess'!J215</f>
        <v>1.1119034410464737</v>
      </c>
      <c r="G208">
        <f>'Holding period returnprocess'!K215</f>
        <v>1.4805067033482622</v>
      </c>
      <c r="H208">
        <f>'Holding period returnprocess'!L215</f>
        <v>2.1553443942431514</v>
      </c>
      <c r="I208">
        <f>'Holding period returnprocess'!M215</f>
        <v>2.3802902912081141</v>
      </c>
      <c r="J208">
        <f>Bond_volatility!B214</f>
        <v>0.23632343953851387</v>
      </c>
      <c r="K208">
        <f>Bond_volatility!C214</f>
        <v>0.10146202353791682</v>
      </c>
      <c r="L208">
        <f>Bond_volatility!D214</f>
        <v>5.3707436326812498E-2</v>
      </c>
      <c r="M208">
        <f>Bond_volatility!E214</f>
        <v>4.8767483346607084E-2</v>
      </c>
      <c r="N208">
        <f>Bond_volatility!F214</f>
        <v>4.4420060409522864E-2</v>
      </c>
      <c r="O208">
        <f>Bond_volatility!G214</f>
        <v>1.9123766067902892E-2</v>
      </c>
      <c r="P208">
        <f>Bond_volatility!H214</f>
        <v>1.2851720768536693E-2</v>
      </c>
      <c r="Q208">
        <f>Bond_volatility!I214</f>
        <v>1.2115225968669558E-2</v>
      </c>
      <c r="R208">
        <f>Economicpolicyuncertainty!B214</f>
        <v>121.46811810596004</v>
      </c>
      <c r="S208">
        <f>'Control variable'!E208</f>
        <v>1.0526412986987603E-2</v>
      </c>
      <c r="T208">
        <f>'Control variable'!F208</f>
        <v>-1.0230179920347369E-3</v>
      </c>
      <c r="U208">
        <f>'Control variable'!G208</f>
        <v>2.1053409197832263E-2</v>
      </c>
    </row>
    <row r="209" spans="1:21" x14ac:dyDescent="0.3">
      <c r="A209" s="2">
        <f>'Holding period returnprocess'!A216</f>
        <v>37253</v>
      </c>
      <c r="B209">
        <f>'Holding period returnprocess'!F216</f>
        <v>4.699447836503625E-2</v>
      </c>
      <c r="C209">
        <f>'Holding period returnprocess'!G216</f>
        <v>7.5985563657100477E-2</v>
      </c>
      <c r="D209">
        <f>'Holding period returnprocess'!H216</f>
        <v>0.22787013868521272</v>
      </c>
      <c r="E209">
        <f>'Holding period returnprocess'!I216</f>
        <v>0.50935085331518881</v>
      </c>
      <c r="F209">
        <f>'Holding period returnprocess'!J216</f>
        <v>0.90096759274963278</v>
      </c>
      <c r="G209">
        <f>'Holding period returnprocess'!K216</f>
        <v>1.3643358693860879</v>
      </c>
      <c r="H209">
        <f>'Holding period returnprocess'!L216</f>
        <v>2.019766935482914</v>
      </c>
      <c r="I209">
        <f>'Holding period returnprocess'!M216</f>
        <v>2.2382439575151891</v>
      </c>
      <c r="J209">
        <f>Bond_volatility!B215</f>
        <v>8.6515219824573469E-2</v>
      </c>
      <c r="K209">
        <f>Bond_volatility!C215</f>
        <v>7.5013730942802129E-2</v>
      </c>
      <c r="L209">
        <f>Bond_volatility!D215</f>
        <v>7.969026686504678E-2</v>
      </c>
      <c r="M209">
        <f>Bond_volatility!E215</f>
        <v>5.5037358936132999E-2</v>
      </c>
      <c r="N209">
        <f>Bond_volatility!F215</f>
        <v>4.3668995191093254E-2</v>
      </c>
      <c r="O209">
        <f>Bond_volatility!G215</f>
        <v>2.0494766733371628E-2</v>
      </c>
      <c r="P209">
        <f>Bond_volatility!H215</f>
        <v>1.1830231200679135E-2</v>
      </c>
      <c r="Q209">
        <f>Bond_volatility!I215</f>
        <v>1.1302171512888138E-2</v>
      </c>
      <c r="R209">
        <f>Economicpolicyuncertainty!B215</f>
        <v>118.32294721413102</v>
      </c>
      <c r="S209">
        <f>'Control variable'!E209</f>
        <v>-1.6789481476549802E-2</v>
      </c>
      <c r="T209">
        <f>'Control variable'!F209</f>
        <v>-5.099450112349249E-3</v>
      </c>
      <c r="U209">
        <f>'Control variable'!G209</f>
        <v>1.069528911674795E-2</v>
      </c>
    </row>
    <row r="210" spans="1:21" x14ac:dyDescent="0.3">
      <c r="A210" s="2">
        <f>'Holding period returnprocess'!A217</f>
        <v>37225</v>
      </c>
      <c r="B210">
        <f>'Holding period returnprocess'!F217</f>
        <v>4.5994710810983934E-2</v>
      </c>
      <c r="C210">
        <f>'Holding period returnprocess'!G217</f>
        <v>0.10497244714309988</v>
      </c>
      <c r="D210">
        <f>'Holding period returnprocess'!H217</f>
        <v>0.26582326668619322</v>
      </c>
      <c r="E210">
        <f>'Holding period returnprocess'!I217</f>
        <v>0.52331475663080795</v>
      </c>
      <c r="F210">
        <f>'Holding period returnprocess'!J217</f>
        <v>0.89997208497844172</v>
      </c>
      <c r="G210">
        <f>'Holding period returnprocess'!K217</f>
        <v>1.3504305645066741</v>
      </c>
      <c r="H210">
        <f>'Holding period returnprocess'!L217</f>
        <v>2.0207568850202007</v>
      </c>
      <c r="I210">
        <f>'Holding period returnprocess'!M217</f>
        <v>2.2441989918580432</v>
      </c>
      <c r="J210">
        <f>Bond_volatility!B216</f>
        <v>0.20923233847413084</v>
      </c>
      <c r="K210">
        <f>Bond_volatility!C216</f>
        <v>8.9111230975815511E-2</v>
      </c>
      <c r="L210">
        <f>Bond_volatility!D216</f>
        <v>9.2437340527417131E-2</v>
      </c>
      <c r="M210">
        <f>Bond_volatility!E216</f>
        <v>5.702087655618563E-2</v>
      </c>
      <c r="N210">
        <f>Bond_volatility!F216</f>
        <v>4.7463503793698798E-2</v>
      </c>
      <c r="O210">
        <f>Bond_volatility!G216</f>
        <v>2.8277322660153838E-2</v>
      </c>
      <c r="P210">
        <f>Bond_volatility!H216</f>
        <v>2.0112201433794261E-2</v>
      </c>
      <c r="Q210">
        <f>Bond_volatility!I216</f>
        <v>1.9221259486708796E-2</v>
      </c>
      <c r="R210">
        <f>Economicpolicyuncertainty!B216</f>
        <v>101.68332483533642</v>
      </c>
      <c r="S210">
        <f>'Control variable'!E210</f>
        <v>-1.0400416954139703E-3</v>
      </c>
      <c r="T210">
        <f>'Control variable'!F210</f>
        <v>0</v>
      </c>
      <c r="U210">
        <f>'Control variable'!G210</f>
        <v>-4.2111485350126848E-2</v>
      </c>
    </row>
    <row r="211" spans="1:21" x14ac:dyDescent="0.3">
      <c r="A211" s="2">
        <f>'Holding period returnprocess'!A218</f>
        <v>37195</v>
      </c>
      <c r="B211">
        <f>'Holding period returnprocess'!F218</f>
        <v>3.3997110327492273E-2</v>
      </c>
      <c r="C211">
        <f>'Holding period returnprocess'!G218</f>
        <v>8.6981082985727959E-2</v>
      </c>
      <c r="D211">
        <f>'Holding period returnprocess'!H218</f>
        <v>0.21388559160403048</v>
      </c>
      <c r="E211">
        <f>'Holding period returnprocess'!I218</f>
        <v>0.48142012148461544</v>
      </c>
      <c r="F211">
        <f>'Holding period returnprocess'!J218</f>
        <v>0.79641221211442492</v>
      </c>
      <c r="G211">
        <f>'Holding period returnprocess'!K218</f>
        <v>1.3216236428489367</v>
      </c>
      <c r="H211">
        <f>'Holding period returnprocess'!L218</f>
        <v>1.9950166044156199</v>
      </c>
      <c r="I211">
        <f>'Holding period returnprocess'!M218</f>
        <v>2.2194809249378475</v>
      </c>
      <c r="J211">
        <f>Bond_volatility!B217</f>
        <v>0.18759629209199419</v>
      </c>
      <c r="K211">
        <f>Bond_volatility!C217</f>
        <v>6.1161085660386749E-2</v>
      </c>
      <c r="L211">
        <f>Bond_volatility!D217</f>
        <v>8.7905456541665386E-2</v>
      </c>
      <c r="M211">
        <f>Bond_volatility!E217</f>
        <v>4.5486341770372245E-2</v>
      </c>
      <c r="N211">
        <f>Bond_volatility!F217</f>
        <v>3.7045110229543279E-2</v>
      </c>
      <c r="O211">
        <f>Bond_volatility!G217</f>
        <v>2.0518849002303059E-2</v>
      </c>
      <c r="P211">
        <f>Bond_volatility!H217</f>
        <v>1.3801812426657999E-2</v>
      </c>
      <c r="Q211">
        <f>Bond_volatility!I217</f>
        <v>1.3127889540736896E-2</v>
      </c>
      <c r="R211">
        <f>Economicpolicyuncertainty!B217</f>
        <v>103.64053142332251</v>
      </c>
      <c r="S211">
        <f>'Control variable'!E211</f>
        <v>-2.0576857688759387E-2</v>
      </c>
      <c r="T211">
        <f>'Control variable'!F211</f>
        <v>-2.0325210249222464E-3</v>
      </c>
      <c r="U211">
        <f>'Control variable'!G211</f>
        <v>0.13205972201306632</v>
      </c>
    </row>
    <row r="212" spans="1:21" x14ac:dyDescent="0.3">
      <c r="A212" s="2">
        <f>'Holding period returnprocess'!A219</f>
        <v>37162</v>
      </c>
      <c r="B212">
        <f>'Holding period returnprocess'!F219</f>
        <v>2.8997897703231912E-2</v>
      </c>
      <c r="C212">
        <f>'Holding period returnprocess'!G219</f>
        <v>8.4981942616057154E-2</v>
      </c>
      <c r="D212">
        <f>'Holding period returnprocess'!H219</f>
        <v>0.19690304116441465</v>
      </c>
      <c r="E212">
        <f>'Holding period returnprocess'!I219</f>
        <v>0.48840317013472995</v>
      </c>
      <c r="F212">
        <f>'Holding period returnprocess'!J219</f>
        <v>0.85516910589081063</v>
      </c>
      <c r="G212">
        <f>'Holding period returnprocess'!K219</f>
        <v>1.4040599855309577</v>
      </c>
      <c r="H212">
        <f>'Holding period returnprocess'!L219</f>
        <v>2.0405548468361978</v>
      </c>
      <c r="I212">
        <f>'Holding period returnprocess'!M219</f>
        <v>2.252719800604611</v>
      </c>
      <c r="J212">
        <f>Bond_volatility!B218</f>
        <v>0.26264453160972312</v>
      </c>
      <c r="K212">
        <f>Bond_volatility!C218</f>
        <v>0.12558514453167713</v>
      </c>
      <c r="L212">
        <f>Bond_volatility!D218</f>
        <v>0.15452861698235082</v>
      </c>
      <c r="M212">
        <f>Bond_volatility!E218</f>
        <v>8.5064508351500909E-2</v>
      </c>
      <c r="N212">
        <f>Bond_volatility!F218</f>
        <v>6.4542862537253026E-2</v>
      </c>
      <c r="O212">
        <f>Bond_volatility!G218</f>
        <v>4.0767327288488434E-2</v>
      </c>
      <c r="P212">
        <f>Bond_volatility!H218</f>
        <v>2.0214699592044017E-2</v>
      </c>
      <c r="Q212">
        <f>Bond_volatility!I218</f>
        <v>1.6820058619935813E-2</v>
      </c>
      <c r="R212">
        <f>Economicpolicyuncertainty!B218</f>
        <v>126.24092823541224</v>
      </c>
      <c r="S212">
        <f>'Control variable'!E212</f>
        <v>-1.2145898302108228E-2</v>
      </c>
      <c r="T212">
        <f>'Control variable'!F212</f>
        <v>4.0691816067257493E-3</v>
      </c>
      <c r="U212">
        <f>'Control variable'!G212</f>
        <v>4.8202101817877686E-2</v>
      </c>
    </row>
    <row r="213" spans="1:21" x14ac:dyDescent="0.3">
      <c r="A213" s="2">
        <f>'Holding period returnprocess'!A220</f>
        <v>37134</v>
      </c>
      <c r="B213">
        <f>'Holding period returnprocess'!F220</f>
        <v>3.7996390457184011E-2</v>
      </c>
      <c r="C213">
        <f>'Holding period returnprocess'!G220</f>
        <v>8.5981515298743941E-2</v>
      </c>
      <c r="D213">
        <f>'Holding period returnprocess'!H220</f>
        <v>0.18691263195515506</v>
      </c>
      <c r="E213">
        <f>'Holding period returnprocess'!I220</f>
        <v>0.49638349862606818</v>
      </c>
      <c r="F213">
        <f>'Holding period returnprocess'!J220</f>
        <v>0.8203154042150097</v>
      </c>
      <c r="G213">
        <f>'Holding period returnprocess'!K220</f>
        <v>1.3236104603150782</v>
      </c>
      <c r="H213">
        <f>'Holding period returnprocess'!L220</f>
        <v>2.0009569632137225</v>
      </c>
      <c r="I213">
        <f>'Holding period returnprocess'!M220</f>
        <v>2.226739130846604</v>
      </c>
      <c r="J213">
        <f>Bond_volatility!B219</f>
        <v>0.15935990245085599</v>
      </c>
      <c r="K213">
        <f>Bond_volatility!C219</f>
        <v>0.17950593408832238</v>
      </c>
      <c r="L213">
        <f>Bond_volatility!D219</f>
        <v>0.17320686033135649</v>
      </c>
      <c r="M213">
        <f>Bond_volatility!E219</f>
        <v>0.10819323878543702</v>
      </c>
      <c r="N213">
        <f>Bond_volatility!F219</f>
        <v>8.1863114774266207E-2</v>
      </c>
      <c r="O213">
        <f>Bond_volatility!G219</f>
        <v>3.8754754871446556E-2</v>
      </c>
      <c r="P213">
        <f>Bond_volatility!H219</f>
        <v>2.4082071807046791E-2</v>
      </c>
      <c r="Q213">
        <f>Bond_volatility!I219</f>
        <v>2.177838625441816E-2</v>
      </c>
      <c r="R213">
        <f>Economicpolicyuncertainty!B219</f>
        <v>127.81411109623505</v>
      </c>
      <c r="S213">
        <f>'Control variable'!E213</f>
        <v>-1.5968403178731001E-2</v>
      </c>
      <c r="T213">
        <f>'Control variable'!F213</f>
        <v>-3.0534374868903431E-3</v>
      </c>
      <c r="U213">
        <f>'Control variable'!G213</f>
        <v>2.5001302205417186E-2</v>
      </c>
    </row>
    <row r="214" spans="1:21" x14ac:dyDescent="0.3">
      <c r="A214" s="2">
        <f>'Holding period returnprocess'!A221</f>
        <v>37103</v>
      </c>
      <c r="B214">
        <f>'Holding period returnprocess'!F221</f>
        <v>5.0993498605192478E-2</v>
      </c>
      <c r="C214">
        <f>'Holding period returnprocess'!G221</f>
        <v>9.0979303777634982E-2</v>
      </c>
      <c r="D214">
        <f>'Holding period returnprocess'!H221</f>
        <v>0.19390597080061944</v>
      </c>
      <c r="E214">
        <f>'Holding period returnprocess'!I221</f>
        <v>0.46046951252602786</v>
      </c>
      <c r="F214">
        <f>'Holding period returnprocess'!J221</f>
        <v>0.8013922793954239</v>
      </c>
      <c r="G214">
        <f>'Holding period returnprocess'!K221</f>
        <v>1.3285774176317744</v>
      </c>
      <c r="H214">
        <f>'Holding period returnprocess'!L221</f>
        <v>2.019766935482914</v>
      </c>
      <c r="I214">
        <f>'Holding period returnprocess'!M221</f>
        <v>2.2501634414332936</v>
      </c>
      <c r="J214">
        <f>Bond_volatility!B220</f>
        <v>0.20095343439710908</v>
      </c>
      <c r="K214">
        <f>Bond_volatility!C220</f>
        <v>5.0368734003645964E-2</v>
      </c>
      <c r="L214">
        <f>Bond_volatility!D220</f>
        <v>6.5642964839889198E-2</v>
      </c>
      <c r="M214">
        <f>Bond_volatility!E220</f>
        <v>7.3942500133440989E-2</v>
      </c>
      <c r="N214">
        <f>Bond_volatility!F220</f>
        <v>7.5534128072836493E-2</v>
      </c>
      <c r="O214">
        <f>Bond_volatility!G220</f>
        <v>4.7462070990663539E-2</v>
      </c>
      <c r="P214">
        <f>Bond_volatility!H220</f>
        <v>3.4132861186972466E-2</v>
      </c>
      <c r="Q214">
        <f>Bond_volatility!I220</f>
        <v>3.2353588883175202E-2</v>
      </c>
      <c r="R214">
        <f>Economicpolicyuncertainty!B220</f>
        <v>147.22951628284764</v>
      </c>
      <c r="S214">
        <f>'Control variable'!E214</f>
        <v>-1.1811160928344609E-2</v>
      </c>
      <c r="T214">
        <f>'Control variable'!F214</f>
        <v>-3.0441423812281325E-3</v>
      </c>
      <c r="U214">
        <f>'Control variable'!G214</f>
        <v>0.1353413478697621</v>
      </c>
    </row>
    <row r="215" spans="1:21" x14ac:dyDescent="0.3">
      <c r="A215" s="2">
        <f>'Holding period returnprocess'!A222</f>
        <v>37071</v>
      </c>
      <c r="B215">
        <f>'Holding period returnprocess'!F222</f>
        <v>3.0997597748210523E-2</v>
      </c>
      <c r="C215">
        <f>'Holding period returnprocess'!G222</f>
        <v>7.2986680740910886E-2</v>
      </c>
      <c r="D215">
        <f>'Holding period returnprocess'!H222</f>
        <v>0.15593919161830458</v>
      </c>
      <c r="E215">
        <f>'Holding period returnprocess'!I222</f>
        <v>0.4025945221006334</v>
      </c>
      <c r="F215">
        <f>'Holding period returnprocess'!J222</f>
        <v>0.68582277258052926</v>
      </c>
      <c r="G215">
        <f>'Holding period returnprocess'!K222</f>
        <v>1.1795150132119443</v>
      </c>
      <c r="H215">
        <f>'Holding period returnprocess'!L222</f>
        <v>1.840505312949926</v>
      </c>
      <c r="I215">
        <f>'Holding period returnprocess'!M222</f>
        <v>2.0608354128625868</v>
      </c>
      <c r="J215">
        <f>Bond_volatility!B221</f>
        <v>0.39061789007788594</v>
      </c>
      <c r="K215">
        <f>Bond_volatility!C221</f>
        <v>0.11648607325075415</v>
      </c>
      <c r="L215">
        <f>Bond_volatility!D221</f>
        <v>9.9857179518084621E-2</v>
      </c>
      <c r="M215">
        <f>Bond_volatility!E221</f>
        <v>7.8440215420260626E-2</v>
      </c>
      <c r="N215">
        <f>Bond_volatility!F221</f>
        <v>7.6094737130922338E-2</v>
      </c>
      <c r="O215">
        <f>Bond_volatility!G221</f>
        <v>4.6967240113353348E-2</v>
      </c>
      <c r="P215">
        <f>Bond_volatility!H221</f>
        <v>2.8592962591951203E-2</v>
      </c>
      <c r="Q215">
        <f>Bond_volatility!I221</f>
        <v>2.5575655089120408E-2</v>
      </c>
      <c r="R215">
        <f>Economicpolicyuncertainty!B221</f>
        <v>100.51785579867142</v>
      </c>
      <c r="S215">
        <f>'Control variable'!E215</f>
        <v>-2.0339684237122787E-2</v>
      </c>
      <c r="T215">
        <f>'Control variable'!F215</f>
        <v>1.013684830846201E-3</v>
      </c>
      <c r="U215">
        <f>'Control variable'!G215</f>
        <v>-4.2559614418795771E-2</v>
      </c>
    </row>
    <row r="216" spans="1:21" x14ac:dyDescent="0.3">
      <c r="A216" s="2">
        <f>'Holding period returnprocess'!A223</f>
        <v>37042</v>
      </c>
      <c r="B216">
        <f>'Holding period returnprocess'!F223</f>
        <v>1.9999000066659466E-2</v>
      </c>
      <c r="C216">
        <f>'Holding period returnprocess'!G223</f>
        <v>5.199324117149029E-2</v>
      </c>
      <c r="D216">
        <f>'Holding period returnprocess'!H223</f>
        <v>0.14794526699994151</v>
      </c>
      <c r="E216">
        <f>'Holding period returnprocess'!I223</f>
        <v>0.41856170953891775</v>
      </c>
      <c r="F216">
        <f>'Holding period returnprocess'!J223</f>
        <v>0.72667824648417223</v>
      </c>
      <c r="G216">
        <f>'Holding period returnprocess'!K223</f>
        <v>1.2123182757190751</v>
      </c>
      <c r="H216">
        <f>'Holding period returnprocess'!L223</f>
        <v>1.8781536773387717</v>
      </c>
      <c r="I216">
        <f>'Holding period returnprocess'!M223</f>
        <v>2.1000988112120043</v>
      </c>
      <c r="J216">
        <f>Bond_volatility!B222</f>
        <v>0.25941321557312103</v>
      </c>
      <c r="K216">
        <f>Bond_volatility!C222</f>
        <v>0.24498273010143187</v>
      </c>
      <c r="L216">
        <f>Bond_volatility!D222</f>
        <v>0.17132370093648586</v>
      </c>
      <c r="M216">
        <f>Bond_volatility!E222</f>
        <v>8.4000480515036349E-2</v>
      </c>
      <c r="N216">
        <f>Bond_volatility!F222</f>
        <v>5.2197799814242295E-2</v>
      </c>
      <c r="O216">
        <f>Bond_volatility!G222</f>
        <v>3.0068125968134723E-2</v>
      </c>
      <c r="P216">
        <f>Bond_volatility!H222</f>
        <v>1.9522217229817975E-2</v>
      </c>
      <c r="Q216">
        <f>Bond_volatility!I222</f>
        <v>1.8982708104406148E-2</v>
      </c>
      <c r="R216">
        <f>Economicpolicyuncertainty!B222</f>
        <v>102.45271725825953</v>
      </c>
      <c r="S216">
        <f>'Control variable'!E216</f>
        <v>-1.0491274100535134E-2</v>
      </c>
      <c r="T216">
        <f>'Control variable'!F216</f>
        <v>2.0304575503819213E-3</v>
      </c>
      <c r="U216">
        <f>'Control variable'!G216</f>
        <v>-0.14217448878054273</v>
      </c>
    </row>
    <row r="217" spans="1:21" x14ac:dyDescent="0.3">
      <c r="A217" s="2">
        <f>'Holding period returnprocess'!A224</f>
        <v>37008</v>
      </c>
      <c r="B217">
        <f>'Holding period returnprocess'!F224</f>
        <v>4.4994938259230823E-2</v>
      </c>
      <c r="C217">
        <f>'Holding period returnprocess'!G224</f>
        <v>9.6976485102856599E-2</v>
      </c>
      <c r="D217">
        <f>'Holding period returnprocess'!H224</f>
        <v>0.20589398279225482</v>
      </c>
      <c r="E217">
        <f>'Holding period returnprocess'!I224</f>
        <v>0.53328837640854498</v>
      </c>
      <c r="F217">
        <f>'Holding period returnprocess'!J224</f>
        <v>0.84819885145092278</v>
      </c>
      <c r="G217">
        <f>'Holding period returnprocess'!K224</f>
        <v>1.3206302267144041</v>
      </c>
      <c r="H217">
        <f>'Holding period returnprocess'!L224</f>
        <v>1.9356033102542276</v>
      </c>
      <c r="I217">
        <f>'Holding period returnprocess'!M224</f>
        <v>2.1405943381008354</v>
      </c>
      <c r="J217">
        <f>Bond_volatility!B223</f>
        <v>0.14415681883301343</v>
      </c>
      <c r="K217">
        <f>Bond_volatility!C223</f>
        <v>0.12081621633011871</v>
      </c>
      <c r="L217">
        <f>Bond_volatility!D223</f>
        <v>0.10387239139272308</v>
      </c>
      <c r="M217">
        <f>Bond_volatility!E223</f>
        <v>7.6176605808947112E-2</v>
      </c>
      <c r="N217">
        <f>Bond_volatility!F223</f>
        <v>7.205538372135796E-2</v>
      </c>
      <c r="O217">
        <f>Bond_volatility!G223</f>
        <v>4.9012361362370062E-2</v>
      </c>
      <c r="P217">
        <f>Bond_volatility!H223</f>
        <v>4.0796736484905796E-2</v>
      </c>
      <c r="Q217">
        <f>Bond_volatility!I223</f>
        <v>4.0541947931230116E-2</v>
      </c>
      <c r="R217">
        <f>Economicpolicyuncertainty!B223</f>
        <v>158.03555557812857</v>
      </c>
      <c r="S217">
        <f>'Control variable'!E217</f>
        <v>-1.6933612529439625E-2</v>
      </c>
      <c r="T217">
        <f>'Control variable'!F217</f>
        <v>-2.0304575503820627E-3</v>
      </c>
      <c r="U217">
        <f>'Control variable'!G217</f>
        <v>4.9392755329576474E-2</v>
      </c>
    </row>
    <row r="218" spans="1:21" x14ac:dyDescent="0.3">
      <c r="A218" s="2">
        <f>'Holding period returnprocess'!A225</f>
        <v>36980</v>
      </c>
      <c r="B218">
        <f>'Holding period returnprocess'!F225</f>
        <v>7.4985941014639373E-2</v>
      </c>
      <c r="C218">
        <f>'Holding period returnprocess'!G225</f>
        <v>0.13295579709551852</v>
      </c>
      <c r="D218">
        <f>'Holding period returnprocess'!H225</f>
        <v>0.26282722894602889</v>
      </c>
      <c r="E218">
        <f>'Holding period returnprocess'!I225</f>
        <v>0.58813439655167477</v>
      </c>
      <c r="F218">
        <f>'Holding period returnprocess'!J225</f>
        <v>0.84919461695806797</v>
      </c>
      <c r="G218">
        <f>'Holding period returnprocess'!K225</f>
        <v>1.2361718150162198</v>
      </c>
      <c r="H218">
        <f>'Holding period returnprocess'!L225</f>
        <v>1.7671697324798636</v>
      </c>
      <c r="I218">
        <f>'Holding period returnprocess'!M225</f>
        <v>1.9441690383010781</v>
      </c>
      <c r="J218">
        <f>Bond_volatility!B224</f>
        <v>0.26325265362964667</v>
      </c>
      <c r="K218">
        <f>Bond_volatility!C224</f>
        <v>0.22124436932451302</v>
      </c>
      <c r="L218">
        <f>Bond_volatility!D224</f>
        <v>0.25267549129940076</v>
      </c>
      <c r="M218">
        <f>Bond_volatility!E224</f>
        <v>0.13016399086079045</v>
      </c>
      <c r="N218">
        <f>Bond_volatility!F224</f>
        <v>0.10488898166695146</v>
      </c>
      <c r="O218">
        <f>Bond_volatility!G224</f>
        <v>7.6381026160960347E-2</v>
      </c>
      <c r="P218">
        <f>Bond_volatility!H224</f>
        <v>6.6513270595271914E-2</v>
      </c>
      <c r="Q218">
        <f>Bond_volatility!I224</f>
        <v>6.5205543110489858E-2</v>
      </c>
      <c r="R218">
        <f>Economicpolicyuncertainty!B224</f>
        <v>174.59961812530415</v>
      </c>
      <c r="S218">
        <f>'Control variable'!E218</f>
        <v>1.1257154524634468E-2</v>
      </c>
      <c r="T218">
        <f>'Control variable'!F218</f>
        <v>-3.037977020076698E-3</v>
      </c>
      <c r="U218">
        <f>'Control variable'!G218</f>
        <v>0</v>
      </c>
    </row>
    <row r="219" spans="1:21" x14ac:dyDescent="0.3">
      <c r="A219" s="2">
        <f>'Holding period returnprocess'!A226</f>
        <v>36950</v>
      </c>
      <c r="B219">
        <f>'Holding period returnprocess'!F226</f>
        <v>0.22687127489281234</v>
      </c>
      <c r="C219">
        <f>'Holding period returnprocess'!G226</f>
        <v>0.24185370799697758</v>
      </c>
      <c r="D219">
        <f>'Holding period returnprocess'!H226</f>
        <v>0.32773133370172697</v>
      </c>
      <c r="E219">
        <f>'Holding period returnprocess'!I226</f>
        <v>0.66589024417263776</v>
      </c>
      <c r="F219">
        <f>'Holding period returnprocess'!J226</f>
        <v>0.91689504322116266</v>
      </c>
      <c r="G219">
        <f>'Holding period returnprocess'!K226</f>
        <v>1.3186433796419939</v>
      </c>
      <c r="H219">
        <f>'Holding period returnprocess'!L226</f>
        <v>1.8117688976692292</v>
      </c>
      <c r="I219">
        <f>'Holding period returnprocess'!M226</f>
        <v>1.9761440703449744</v>
      </c>
      <c r="J219">
        <f>Bond_volatility!B225</f>
        <v>0.12647733609081355</v>
      </c>
      <c r="K219">
        <f>Bond_volatility!C225</f>
        <v>0.16164296841624143</v>
      </c>
      <c r="L219">
        <f>Bond_volatility!D225</f>
        <v>0.15141652372870545</v>
      </c>
      <c r="M219">
        <f>Bond_volatility!E225</f>
        <v>8.798463436557287E-2</v>
      </c>
      <c r="N219">
        <f>Bond_volatility!F225</f>
        <v>8.1376809208430823E-2</v>
      </c>
      <c r="O219">
        <f>Bond_volatility!G225</f>
        <v>6.0669963262976724E-2</v>
      </c>
      <c r="P219">
        <f>Bond_volatility!H225</f>
        <v>5.150571084214621E-2</v>
      </c>
      <c r="Q219">
        <f>Bond_volatility!I225</f>
        <v>5.0111217026761037E-2</v>
      </c>
      <c r="R219">
        <f>Economicpolicyuncertainty!B225</f>
        <v>151.16264746867796</v>
      </c>
      <c r="S219">
        <f>'Control variable'!E219</f>
        <v>-4.3384745602524019E-2</v>
      </c>
      <c r="T219">
        <f>'Control variable'!F219</f>
        <v>0</v>
      </c>
      <c r="U219">
        <f>'Control variable'!G219</f>
        <v>6.5382759262851711E-2</v>
      </c>
    </row>
    <row r="220" spans="1:21" x14ac:dyDescent="0.3">
      <c r="A220" s="2">
        <f>'Holding period returnprocess'!A227</f>
        <v>36922</v>
      </c>
      <c r="B220">
        <f>'Holding period returnprocess'!F227</f>
        <v>0.36167278478021886</v>
      </c>
      <c r="C220">
        <f>'Holding period returnprocess'!G227</f>
        <v>0.38962024360315495</v>
      </c>
      <c r="D220">
        <f>'Holding period returnprocess'!H227</f>
        <v>0.50037354346431118</v>
      </c>
      <c r="E220">
        <f>'Holding period returnprocess'!I227</f>
        <v>0.83824092369361047</v>
      </c>
      <c r="F220">
        <f>'Holding period returnprocess'!J227</f>
        <v>1.0631691644471701</v>
      </c>
      <c r="G220">
        <f>'Holding period returnprocess'!K227</f>
        <v>1.4497329671822354</v>
      </c>
      <c r="H220">
        <f>'Holding period returnprocess'!L227</f>
        <v>1.9385743941799947</v>
      </c>
      <c r="I220">
        <f>'Holding period returnprocess'!M227</f>
        <v>2.101521536512581</v>
      </c>
      <c r="J220">
        <f>Bond_volatility!B226</f>
        <v>5.2608901290010064E-2</v>
      </c>
      <c r="K220">
        <f>Bond_volatility!C226</f>
        <v>5.9762657771357065E-2</v>
      </c>
      <c r="L220">
        <f>Bond_volatility!D226</f>
        <v>7.6317843657739332E-2</v>
      </c>
      <c r="M220">
        <f>Bond_volatility!E226</f>
        <v>6.0198917004008055E-2</v>
      </c>
      <c r="N220">
        <f>Bond_volatility!F226</f>
        <v>6.0617866396545407E-2</v>
      </c>
      <c r="O220">
        <f>Bond_volatility!G226</f>
        <v>4.1261763254953988E-2</v>
      </c>
      <c r="P220">
        <f>Bond_volatility!H226</f>
        <v>2.6809168115818061E-2</v>
      </c>
      <c r="Q220">
        <f>Bond_volatility!I226</f>
        <v>2.444857438352125E-2</v>
      </c>
      <c r="R220">
        <f>Economicpolicyuncertainty!B226</f>
        <v>123.79134499076488</v>
      </c>
      <c r="S220">
        <f>'Control variable'!E220</f>
        <v>1.2727444532098241E-2</v>
      </c>
      <c r="T220">
        <f>'Control variable'!F220</f>
        <v>1.0116338748442258E-3</v>
      </c>
      <c r="U220">
        <f>'Control variable'!G220</f>
        <v>4.1385216162854281E-2</v>
      </c>
    </row>
    <row r="221" spans="1:21" x14ac:dyDescent="0.3">
      <c r="A221" s="2">
        <f>'Holding period returnprocess'!A228</f>
        <v>36889</v>
      </c>
      <c r="B221">
        <f>'Holding period returnprocess'!F228</f>
        <v>0.46944861366964236</v>
      </c>
      <c r="C221">
        <f>'Holding period returnprocess'!G228</f>
        <v>0.51433807356354977</v>
      </c>
      <c r="D221">
        <f>'Holding period returnprocess'!H228</f>
        <v>0.62103479068285417</v>
      </c>
      <c r="E221">
        <f>'Holding period returnprocess'!I228</f>
        <v>0.99551824255577015</v>
      </c>
      <c r="F221">
        <f>'Holding period returnprocess'!J228</f>
        <v>1.2600225096959912</v>
      </c>
      <c r="G221">
        <f>'Holding period returnprocess'!K228</f>
        <v>1.6432309542681129</v>
      </c>
      <c r="H221">
        <f>'Holding period returnprocess'!L228</f>
        <v>2.2048023354622082</v>
      </c>
      <c r="I221">
        <f>'Holding period returnprocess'!M228</f>
        <v>2.3919927958602401</v>
      </c>
      <c r="J221">
        <f>Bond_volatility!B227</f>
        <v>5.3216869751922267E-2</v>
      </c>
      <c r="K221">
        <f>Bond_volatility!C227</f>
        <v>6.4356654298183547E-2</v>
      </c>
      <c r="L221">
        <f>Bond_volatility!D227</f>
        <v>7.2688727285756372E-2</v>
      </c>
      <c r="M221">
        <f>Bond_volatility!E227</f>
        <v>6.2808283294781095E-2</v>
      </c>
      <c r="N221">
        <f>Bond_volatility!F227</f>
        <v>6.2938722037692726E-2</v>
      </c>
      <c r="O221">
        <f>Bond_volatility!G227</f>
        <v>4.2081929011002321E-2</v>
      </c>
      <c r="P221">
        <f>Bond_volatility!H227</f>
        <v>2.3834422896042859E-2</v>
      </c>
      <c r="Q221">
        <f>Bond_volatility!I227</f>
        <v>2.1744261885043099E-2</v>
      </c>
      <c r="R221">
        <f>Economicpolicyuncertainty!B227</f>
        <v>117.29262395438988</v>
      </c>
      <c r="S221">
        <f>'Control variable'!E221</f>
        <v>3.6663652435780531E-3</v>
      </c>
      <c r="T221">
        <f>'Control variable'!F221</f>
        <v>-3.0318365821201251E-3</v>
      </c>
      <c r="U221">
        <f>'Control variable'!G221</f>
        <v>4.3172171865208574E-2</v>
      </c>
    </row>
    <row r="222" spans="1:21" x14ac:dyDescent="0.3">
      <c r="A222" s="2">
        <f>'Holding period returnprocess'!A229</f>
        <v>36860</v>
      </c>
      <c r="B222">
        <f>'Holding period returnprocess'!F229</f>
        <v>0.45947180973669166</v>
      </c>
      <c r="C222">
        <f>'Holding period returnprocess'!G229</f>
        <v>0.54425878373756065</v>
      </c>
      <c r="D222">
        <f>'Holding period returnprocess'!H229</f>
        <v>0.64894603297780584</v>
      </c>
      <c r="E222">
        <f>'Holding period returnprocess'!I229</f>
        <v>0.99551824255577015</v>
      </c>
      <c r="F222">
        <f>'Holding period returnprocess'!J229</f>
        <v>1.2321964226945772</v>
      </c>
      <c r="G222">
        <f>'Holding period returnprocess'!K229</f>
        <v>1.603554318716631</v>
      </c>
      <c r="H222">
        <f>'Holding period returnprocess'!L229</f>
        <v>2.1414939787251481</v>
      </c>
      <c r="I222">
        <f>'Holding period returnprocess'!M229</f>
        <v>2.3208071987279868</v>
      </c>
      <c r="J222">
        <f>Bond_volatility!B228</f>
        <v>2.7670687843875736E-2</v>
      </c>
      <c r="K222">
        <f>Bond_volatility!C228</f>
        <v>2.5699105714902117E-2</v>
      </c>
      <c r="L222">
        <f>Bond_volatility!D228</f>
        <v>2.9969749502525241E-2</v>
      </c>
      <c r="M222">
        <f>Bond_volatility!E228</f>
        <v>3.1790787424174516E-2</v>
      </c>
      <c r="N222">
        <f>Bond_volatility!F228</f>
        <v>3.475907992565163E-2</v>
      </c>
      <c r="O222">
        <f>Bond_volatility!G228</f>
        <v>2.2811325434374644E-2</v>
      </c>
      <c r="P222">
        <f>Bond_volatility!H228</f>
        <v>2.2821126895848358E-2</v>
      </c>
      <c r="Q222">
        <f>Bond_volatility!I228</f>
        <v>2.3404551369819924E-2</v>
      </c>
      <c r="R222">
        <f>Economicpolicyuncertainty!B228</f>
        <v>96.925261735492072</v>
      </c>
      <c r="S222">
        <f>'Control variable'!E222</f>
        <v>1.5733781302213232E-2</v>
      </c>
      <c r="T222">
        <f>'Control variable'!F222</f>
        <v>0</v>
      </c>
      <c r="U222">
        <f>'Control variable'!G222</f>
        <v>-2.8987536873252298E-2</v>
      </c>
    </row>
    <row r="223" spans="1:21" x14ac:dyDescent="0.3">
      <c r="A223" s="2">
        <f>'Holding period returnprocess'!A230</f>
        <v>36830</v>
      </c>
      <c r="B223">
        <f>'Holding period returnprocess'!F230</f>
        <v>0.45348548848031967</v>
      </c>
      <c r="C223">
        <f>'Holding period returnprocess'!G230</f>
        <v>0.57018644559737763</v>
      </c>
      <c r="D223">
        <f>'Holding period returnprocess'!H230</f>
        <v>0.66290019356595598</v>
      </c>
      <c r="E223">
        <f>'Holding period returnprocess'!I230</f>
        <v>1.1168756587801327</v>
      </c>
      <c r="F223">
        <f>'Holding period returnprocess'!J230</f>
        <v>1.4348407496000906</v>
      </c>
      <c r="G223">
        <f>'Holding period returnprocess'!K230</f>
        <v>1.790957191561287</v>
      </c>
      <c r="H223">
        <f>'Holding period returnprocess'!L230</f>
        <v>2.4479574509127096</v>
      </c>
      <c r="I223">
        <f>'Holding period returnprocess'!M230</f>
        <v>2.6669575373631838</v>
      </c>
      <c r="J223">
        <f>Bond_volatility!B229</f>
        <v>2.4132919542919795E-2</v>
      </c>
      <c r="K223">
        <f>Bond_volatility!C229</f>
        <v>2.4129248761551536E-2</v>
      </c>
      <c r="L223">
        <f>Bond_volatility!D229</f>
        <v>3.1508528698566532E-2</v>
      </c>
      <c r="M223">
        <f>Bond_volatility!E229</f>
        <v>2.1946519774449873E-2</v>
      </c>
      <c r="N223">
        <f>Bond_volatility!F229</f>
        <v>2.0484345267342746E-2</v>
      </c>
      <c r="O223">
        <f>Bond_volatility!G229</f>
        <v>1.7962528922879587E-2</v>
      </c>
      <c r="P223">
        <f>Bond_volatility!H229</f>
        <v>2.2615049158289161E-2</v>
      </c>
      <c r="Q223">
        <f>Bond_volatility!I229</f>
        <v>2.4374235143242978E-2</v>
      </c>
      <c r="R223">
        <f>Economicpolicyuncertainty!B229</f>
        <v>75.415059606888917</v>
      </c>
      <c r="S223">
        <f>'Control variable'!E223</f>
        <v>-2.031464135117925E-2</v>
      </c>
      <c r="T223">
        <f>'Control variable'!F223</f>
        <v>-1.0085729548847744E-3</v>
      </c>
      <c r="U223">
        <f>'Control variable'!G223</f>
        <v>1.4388737452099671E-2</v>
      </c>
    </row>
    <row r="224" spans="1:21" x14ac:dyDescent="0.3">
      <c r="A224" s="2">
        <f>'Holding period returnprocess'!A231</f>
        <v>36798</v>
      </c>
      <c r="B224">
        <f>'Holding period returnprocess'!F231</f>
        <v>0.49837853099545371</v>
      </c>
      <c r="C224">
        <f>'Holding period returnprocess'!G231</f>
        <v>0.64495895112290147</v>
      </c>
      <c r="D224">
        <f>'Holding period returnprocess'!H231</f>
        <v>0.76852154349004975</v>
      </c>
      <c r="E224">
        <f>'Holding period returnprocess'!I231</f>
        <v>1.2053604574913732</v>
      </c>
      <c r="F224">
        <f>'Holding period returnprocess'!J231</f>
        <v>1.5063132830693193</v>
      </c>
      <c r="G224">
        <f>'Holding period returnprocess'!K231</f>
        <v>1.8157327866408108</v>
      </c>
      <c r="H224">
        <f>'Holding period returnprocess'!L231</f>
        <v>2.4153562450898733</v>
      </c>
      <c r="I224">
        <f>'Holding period returnprocess'!M231</f>
        <v>2.6152307312395608</v>
      </c>
      <c r="J224">
        <f>Bond_volatility!B230</f>
        <v>3.2356769777335793E-2</v>
      </c>
      <c r="K224">
        <f>Bond_volatility!C230</f>
        <v>3.3151101545427969E-2</v>
      </c>
      <c r="L224">
        <f>Bond_volatility!D230</f>
        <v>4.3627811474379642E-2</v>
      </c>
      <c r="M224">
        <f>Bond_volatility!E230</f>
        <v>3.3667051463403631E-2</v>
      </c>
      <c r="N224">
        <f>Bond_volatility!F230</f>
        <v>3.4823537077409386E-2</v>
      </c>
      <c r="O224">
        <f>Bond_volatility!G230</f>
        <v>2.5893414856476924E-2</v>
      </c>
      <c r="P224">
        <f>Bond_volatility!H230</f>
        <v>1.9717858470877505E-2</v>
      </c>
      <c r="Q224">
        <f>Bond_volatility!I230</f>
        <v>1.8807955814482601E-2</v>
      </c>
      <c r="R224">
        <f>Economicpolicyuncertainty!B230</f>
        <v>65.066587687255563</v>
      </c>
      <c r="S224">
        <f>'Control variable'!E224</f>
        <v>1.3806017723791891E-2</v>
      </c>
      <c r="T224">
        <f>'Control variable'!F224</f>
        <v>3.0287756621605686E-3</v>
      </c>
      <c r="U224">
        <f>'Control variable'!G224</f>
        <v>4.4451762570833796E-2</v>
      </c>
    </row>
    <row r="225" spans="1:21" x14ac:dyDescent="0.3">
      <c r="A225" s="2">
        <f>'Holding period returnprocess'!A232</f>
        <v>36769</v>
      </c>
      <c r="B225">
        <f>'Holding period returnprocess'!F232</f>
        <v>0.46944861366964236</v>
      </c>
      <c r="C225">
        <f>'Holding period returnprocess'!G232</f>
        <v>0.64396216823964847</v>
      </c>
      <c r="D225">
        <f>'Holding period returnprocess'!H232</f>
        <v>0.81135204195671962</v>
      </c>
      <c r="E225">
        <f>'Holding period returnprocess'!I232</f>
        <v>1.2480975178908562</v>
      </c>
      <c r="F225">
        <f>'Holding period returnprocess'!J232</f>
        <v>1.5737916757390396</v>
      </c>
      <c r="G225">
        <f>'Holding period returnprocess'!K232</f>
        <v>1.8543765875274614</v>
      </c>
      <c r="H225">
        <f>'Holding period returnprocess'!L232</f>
        <v>2.3145552705231642</v>
      </c>
      <c r="I225">
        <f>'Holding period returnprocess'!M232</f>
        <v>2.4679481648550654</v>
      </c>
      <c r="J225">
        <f>Bond_volatility!B231</f>
        <v>7.5547040317244948E-2</v>
      </c>
      <c r="K225">
        <f>Bond_volatility!C231</f>
        <v>5.9232579505221178E-2</v>
      </c>
      <c r="L225">
        <f>Bond_volatility!D231</f>
        <v>6.0674297038250967E-2</v>
      </c>
      <c r="M225">
        <f>Bond_volatility!E231</f>
        <v>3.8122483055208482E-2</v>
      </c>
      <c r="N225">
        <f>Bond_volatility!F231</f>
        <v>3.5531141794479755E-2</v>
      </c>
      <c r="O225">
        <f>Bond_volatility!G231</f>
        <v>2.5018946235814785E-2</v>
      </c>
      <c r="P225">
        <f>Bond_volatility!H231</f>
        <v>1.9187438171217645E-2</v>
      </c>
      <c r="Q225">
        <f>Bond_volatility!I231</f>
        <v>1.8137694373541364E-2</v>
      </c>
      <c r="R225">
        <f>Economicpolicyuncertainty!B231</f>
        <v>81.284944216978644</v>
      </c>
      <c r="S225">
        <f>'Control variable'!E225</f>
        <v>-5.5453007164252641E-3</v>
      </c>
      <c r="T225">
        <f>'Control variable'!F225</f>
        <v>-3.0287756621607039E-3</v>
      </c>
      <c r="U225">
        <f>'Control variable'!G225</f>
        <v>-4.4451762570833921E-2</v>
      </c>
    </row>
    <row r="226" spans="1:21" x14ac:dyDescent="0.3">
      <c r="A226" s="2">
        <f>'Holding period returnprocess'!A233</f>
        <v>36738</v>
      </c>
      <c r="B226">
        <f>'Holding period returnprocess'!F233</f>
        <v>0.29178704724881577</v>
      </c>
      <c r="C226">
        <f>'Holding period returnprocess'!G233</f>
        <v>0.4474989880383734</v>
      </c>
      <c r="D226">
        <f>'Holding period returnprocess'!H233</f>
        <v>0.5931196526569904</v>
      </c>
      <c r="E226">
        <f>'Holding period returnprocess'!I233</f>
        <v>1.0442690045278133</v>
      </c>
      <c r="F226">
        <f>'Holding period returnprocess'!J233</f>
        <v>1.3414909293912778</v>
      </c>
      <c r="G226">
        <f>'Holding period returnprocess'!K233</f>
        <v>1.6422391343032643</v>
      </c>
      <c r="H226">
        <f>'Holding period returnprocess'!L233</f>
        <v>2.1573229467341783</v>
      </c>
      <c r="I226">
        <f>'Holding period returnprocess'!M233</f>
        <v>2.3290175508778161</v>
      </c>
      <c r="J226">
        <f>Bond_volatility!B232</f>
        <v>5.9482692616277186E-2</v>
      </c>
      <c r="K226">
        <f>Bond_volatility!C232</f>
        <v>5.9621551145260819E-2</v>
      </c>
      <c r="L226">
        <f>Bond_volatility!D232</f>
        <v>6.0672733654216805E-2</v>
      </c>
      <c r="M226">
        <f>Bond_volatility!E232</f>
        <v>4.1075697358444761E-2</v>
      </c>
      <c r="N226">
        <f>Bond_volatility!F232</f>
        <v>3.3476413023460737E-2</v>
      </c>
      <c r="O226">
        <f>Bond_volatility!G232</f>
        <v>2.4708292255002668E-2</v>
      </c>
      <c r="P226">
        <f>Bond_volatility!H232</f>
        <v>1.8259704270079197E-2</v>
      </c>
      <c r="Q226">
        <f>Bond_volatility!I232</f>
        <v>1.7452497531301948E-2</v>
      </c>
      <c r="R226">
        <f>Economicpolicyuncertainty!B232</f>
        <v>96.050637495368036</v>
      </c>
      <c r="S226">
        <f>'Control variable'!E226</f>
        <v>1.485635494951471E-2</v>
      </c>
      <c r="T226">
        <f>'Control variable'!F226</f>
        <v>-2.0140993717012562E-3</v>
      </c>
      <c r="U226">
        <f>'Control variable'!G226</f>
        <v>0.12323264042394826</v>
      </c>
    </row>
    <row r="227" spans="1:21" x14ac:dyDescent="0.3">
      <c r="A227" s="2">
        <f>'Holding period returnprocess'!A234</f>
        <v>36707</v>
      </c>
      <c r="B227">
        <f>'Holding period returnprocess'!F234</f>
        <v>0.31575062264290904</v>
      </c>
      <c r="C227">
        <f>'Holding period returnprocess'!G234</f>
        <v>0.52331475663080795</v>
      </c>
      <c r="D227">
        <f>'Holding period returnprocess'!H234</f>
        <v>0.70774625963271298</v>
      </c>
      <c r="E227">
        <f>'Holding period returnprocess'!I234</f>
        <v>1.1278141026897566</v>
      </c>
      <c r="F227">
        <f>'Holding period returnprocess'!J234</f>
        <v>1.4318621730121244</v>
      </c>
      <c r="G227">
        <f>'Holding period returnprocess'!K234</f>
        <v>1.7047141881753589</v>
      </c>
      <c r="H227">
        <f>'Holding period returnprocess'!L234</f>
        <v>2.1048846912425203</v>
      </c>
      <c r="I227">
        <f>'Holding period returnprocess'!M234</f>
        <v>2.2382748589315744</v>
      </c>
      <c r="J227">
        <f>Bond_volatility!B233</f>
        <v>9.5044176420289422E-2</v>
      </c>
      <c r="K227">
        <f>Bond_volatility!C233</f>
        <v>7.2589254608360854E-2</v>
      </c>
      <c r="L227">
        <f>Bond_volatility!D233</f>
        <v>7.3146684501419396E-2</v>
      </c>
      <c r="M227">
        <f>Bond_volatility!E233</f>
        <v>4.3037174988767184E-2</v>
      </c>
      <c r="N227">
        <f>Bond_volatility!F233</f>
        <v>3.8154780199479703E-2</v>
      </c>
      <c r="O227">
        <f>Bond_volatility!G233</f>
        <v>2.6492885605765955E-2</v>
      </c>
      <c r="P227">
        <f>Bond_volatility!H233</f>
        <v>2.1504332466329473E-2</v>
      </c>
      <c r="Q227">
        <f>Bond_volatility!I233</f>
        <v>2.0865957629159375E-2</v>
      </c>
      <c r="R227">
        <f>Economicpolicyuncertainty!B233</f>
        <v>156.62654647385469</v>
      </c>
      <c r="S227">
        <f>'Control variable'!E227</f>
        <v>-3.734831605653308E-3</v>
      </c>
      <c r="T227">
        <f>'Control variable'!F227</f>
        <v>1.0065426114014722E-3</v>
      </c>
      <c r="U227">
        <f>'Control variable'!G227</f>
        <v>1.6529301951210506E-2</v>
      </c>
    </row>
    <row r="228" spans="1:21" x14ac:dyDescent="0.3">
      <c r="A228" s="2">
        <f>'Holding period returnprocess'!A235</f>
        <v>36677</v>
      </c>
      <c r="B228">
        <f>'Holding period returnprocess'!F235</f>
        <v>0.20988982711427476</v>
      </c>
      <c r="C228">
        <f>'Holding period returnprocess'!G235</f>
        <v>0.4025945221006334</v>
      </c>
      <c r="D228">
        <f>'Holding period returnprocess'!H235</f>
        <v>0.57218074190990897</v>
      </c>
      <c r="E228">
        <f>'Holding period returnprocess'!I235</f>
        <v>1.0412846054737928</v>
      </c>
      <c r="F228">
        <f>'Holding period returnprocess'!J235</f>
        <v>1.3484440134572493</v>
      </c>
      <c r="G228">
        <f>'Holding period returnprocess'!K235</f>
        <v>1.641247309419857</v>
      </c>
      <c r="H228">
        <f>'Holding period returnprocess'!L235</f>
        <v>2.0544122541208427</v>
      </c>
      <c r="I228">
        <f>'Holding period returnprocess'!M235</f>
        <v>2.1921339023545046</v>
      </c>
      <c r="J228">
        <f>Bond_volatility!B234</f>
        <v>6.0763404603067617E-2</v>
      </c>
      <c r="K228">
        <f>Bond_volatility!C234</f>
        <v>5.272399771555443E-2</v>
      </c>
      <c r="L228">
        <f>Bond_volatility!D234</f>
        <v>5.4842372630285657E-2</v>
      </c>
      <c r="M228">
        <f>Bond_volatility!E234</f>
        <v>3.439230258243247E-2</v>
      </c>
      <c r="N228">
        <f>Bond_volatility!F234</f>
        <v>3.4501504867008571E-2</v>
      </c>
      <c r="O228">
        <f>Bond_volatility!G234</f>
        <v>2.4910256228581101E-2</v>
      </c>
      <c r="P228">
        <f>Bond_volatility!H234</f>
        <v>2.0407159278353723E-2</v>
      </c>
      <c r="Q228">
        <f>Bond_volatility!I234</f>
        <v>2.0211670635213157E-2</v>
      </c>
      <c r="R228">
        <f>Economicpolicyuncertainty!B234</f>
        <v>89.729071811693345</v>
      </c>
      <c r="S228">
        <f>'Control variable'!E228</f>
        <v>1.3133397029292171E-2</v>
      </c>
      <c r="T228">
        <f>'Control variable'!F228</f>
        <v>2.0161297151847172E-3</v>
      </c>
      <c r="U228">
        <f>'Control variable'!G228</f>
        <v>-4.8790164169432056E-2</v>
      </c>
    </row>
    <row r="229" spans="1:21" x14ac:dyDescent="0.3">
      <c r="A229" s="2">
        <f>'Holding period returnprocess'!A236</f>
        <v>36644</v>
      </c>
      <c r="B229">
        <f>'Holding period returnprocess'!F236</f>
        <v>0.23785850224376662</v>
      </c>
      <c r="C229">
        <f>'Holding period returnprocess'!G236</f>
        <v>0.4365232718077896</v>
      </c>
      <c r="D229">
        <f>'Holding period returnprocess'!H236</f>
        <v>0.6220316878404597</v>
      </c>
      <c r="E229">
        <f>'Holding period returnprocess'!I236</f>
        <v>1.0930078862116546</v>
      </c>
      <c r="F229">
        <f>'Holding period returnprocess'!J236</f>
        <v>1.4616459428982125</v>
      </c>
      <c r="G229">
        <f>'Holding period returnprocess'!K236</f>
        <v>1.731483238236265</v>
      </c>
      <c r="H229">
        <f>'Holding period returnprocess'!L236</f>
        <v>2.1385259077486474</v>
      </c>
      <c r="I229">
        <f>'Holding period returnprocess'!M236</f>
        <v>2.2742067975861082</v>
      </c>
      <c r="J229">
        <f>Bond_volatility!B235</f>
        <v>8.6759745041070924E-2</v>
      </c>
      <c r="K229">
        <f>Bond_volatility!C235</f>
        <v>6.4905657345615306E-2</v>
      </c>
      <c r="L229">
        <f>Bond_volatility!D235</f>
        <v>6.1488913007649873E-2</v>
      </c>
      <c r="M229">
        <f>Bond_volatility!E235</f>
        <v>3.6635740563088076E-2</v>
      </c>
      <c r="N229">
        <f>Bond_volatility!F235</f>
        <v>3.6440102871221521E-2</v>
      </c>
      <c r="O229">
        <f>Bond_volatility!G235</f>
        <v>2.7521226030604824E-2</v>
      </c>
      <c r="P229">
        <f>Bond_volatility!H235</f>
        <v>2.7744234657444598E-2</v>
      </c>
      <c r="Q229">
        <f>Bond_volatility!I235</f>
        <v>2.8824460134284191E-2</v>
      </c>
      <c r="R229">
        <f>Economicpolicyuncertainty!B235</f>
        <v>101.72912826840117</v>
      </c>
      <c r="S229">
        <f>'Control variable'!E229</f>
        <v>1.7143276986437656E-2</v>
      </c>
      <c r="T229">
        <f>'Control variable'!F229</f>
        <v>2.0202027072758022E-3</v>
      </c>
      <c r="U229">
        <f>'Control variable'!G229</f>
        <v>3.2260862218221477E-2</v>
      </c>
    </row>
    <row r="230" spans="1:21" x14ac:dyDescent="0.3">
      <c r="A230" s="2">
        <f>'Holding period returnprocess'!A237</f>
        <v>36616</v>
      </c>
      <c r="B230">
        <f>'Holding period returnprocess'!F237</f>
        <v>0.25583629967604249</v>
      </c>
      <c r="C230">
        <f>'Holding period returnprocess'!G237</f>
        <v>0.49239337418390366</v>
      </c>
      <c r="D230">
        <f>'Holding period returnprocess'!H237</f>
        <v>0.69479176230005246</v>
      </c>
      <c r="E230">
        <f>'Holding period returnprocess'!I237</f>
        <v>1.124830950044291</v>
      </c>
      <c r="F230">
        <f>'Holding period returnprocess'!J237</f>
        <v>1.5102832305668759</v>
      </c>
      <c r="G230">
        <f>'Holding period returnprocess'!K237</f>
        <v>1.7681609330963985</v>
      </c>
      <c r="H230">
        <f>'Holding period returnprocess'!L237</f>
        <v>2.186998885537506</v>
      </c>
      <c r="I230">
        <f>'Holding period returnprocess'!M237</f>
        <v>2.3266115363512085</v>
      </c>
      <c r="J230">
        <f>Bond_volatility!B236</f>
        <v>6.3153014883073344E-2</v>
      </c>
      <c r="K230">
        <f>Bond_volatility!C236</f>
        <v>5.3189325422542816E-2</v>
      </c>
      <c r="L230">
        <f>Bond_volatility!D236</f>
        <v>5.5274960893247946E-2</v>
      </c>
      <c r="M230">
        <f>Bond_volatility!E236</f>
        <v>4.0384352837010501E-2</v>
      </c>
      <c r="N230">
        <f>Bond_volatility!F236</f>
        <v>3.6493387657206361E-2</v>
      </c>
      <c r="O230">
        <f>Bond_volatility!G236</f>
        <v>2.8484695407580123E-2</v>
      </c>
      <c r="P230">
        <f>Bond_volatility!H236</f>
        <v>2.388903173575822E-2</v>
      </c>
      <c r="Q230">
        <f>Bond_volatility!I236</f>
        <v>2.345659108325716E-2</v>
      </c>
      <c r="R230">
        <f>Economicpolicyuncertainty!B236</f>
        <v>81.182772711945887</v>
      </c>
      <c r="S230">
        <f>'Control variable'!E230</f>
        <v>-2.8776998276151692E-3</v>
      </c>
      <c r="T230">
        <f>'Control variable'!F230</f>
        <v>-3.0287756621607039E-3</v>
      </c>
      <c r="U230">
        <f>'Control variable'!G230</f>
        <v>0</v>
      </c>
    </row>
    <row r="231" spans="1:21" x14ac:dyDescent="0.3">
      <c r="A231" s="2">
        <f>'Holding period returnprocess'!A238</f>
        <v>36585</v>
      </c>
      <c r="B231">
        <f>'Holding period returnprocess'!F238</f>
        <v>0.19190789893997964</v>
      </c>
      <c r="C231">
        <f>'Holding period returnprocess'!G238</f>
        <v>0.40858236677638476</v>
      </c>
      <c r="D231">
        <f>'Holding period returnprocess'!H238</f>
        <v>0.61505330338559705</v>
      </c>
      <c r="E231">
        <f>'Holding period returnprocess'!I238</f>
        <v>1.0721212484191829</v>
      </c>
      <c r="F231">
        <f>'Holding period returnprocess'!J238</f>
        <v>1.5221926002670378</v>
      </c>
      <c r="G231">
        <f>'Holding period returnprocess'!K238</f>
        <v>1.8187056518139733</v>
      </c>
      <c r="H231">
        <f>'Holding period returnprocess'!L238</f>
        <v>2.3610090899525207</v>
      </c>
      <c r="I231">
        <f>'Holding period returnprocess'!M238</f>
        <v>2.54177690266537</v>
      </c>
      <c r="J231">
        <f>Bond_volatility!B237</f>
        <v>6.6347313284337517E-2</v>
      </c>
      <c r="K231">
        <f>Bond_volatility!C237</f>
        <v>5.5405175258185807E-2</v>
      </c>
      <c r="L231">
        <f>Bond_volatility!D237</f>
        <v>7.5348767527250865E-2</v>
      </c>
      <c r="M231">
        <f>Bond_volatility!E237</f>
        <v>6.0435020910516307E-2</v>
      </c>
      <c r="N231">
        <f>Bond_volatility!F237</f>
        <v>5.5415100388235404E-2</v>
      </c>
      <c r="O231">
        <f>Bond_volatility!G237</f>
        <v>3.5770313104914957E-2</v>
      </c>
      <c r="P231">
        <f>Bond_volatility!H237</f>
        <v>2.4817981402175168E-2</v>
      </c>
      <c r="Q231">
        <f>Bond_volatility!I237</f>
        <v>2.2925193221849365E-2</v>
      </c>
      <c r="R231">
        <f>Economicpolicyuncertainty!B237</f>
        <v>78.238515958937029</v>
      </c>
      <c r="S231">
        <f>'Control variable'!E231</f>
        <v>0</v>
      </c>
      <c r="T231">
        <f>'Control variable'!F231</f>
        <v>-1.0075567602999391E-3</v>
      </c>
      <c r="U231">
        <f>'Control variable'!G231</f>
        <v>-3.2260862218221435E-2</v>
      </c>
    </row>
    <row r="232" spans="1:21" x14ac:dyDescent="0.3">
      <c r="A232" s="2">
        <f>'Holding period returnprocess'!A239</f>
        <v>36556</v>
      </c>
      <c r="B232">
        <f>'Holding period returnprocess'!F239</f>
        <v>0.19190789893997964</v>
      </c>
      <c r="C232">
        <f>'Holding period returnprocess'!G239</f>
        <v>0.4025945221006334</v>
      </c>
      <c r="D232">
        <f>'Holding period returnprocess'!H239</f>
        <v>0.54126691414310801</v>
      </c>
      <c r="E232">
        <f>'Holding period returnprocess'!I239</f>
        <v>0.98656272906750486</v>
      </c>
      <c r="F232">
        <f>'Holding period returnprocess'!J239</f>
        <v>1.3434775495048425</v>
      </c>
      <c r="G232">
        <f>'Holding period returnprocess'!K239</f>
        <v>1.6640580374291059</v>
      </c>
      <c r="H232">
        <f>'Holding period returnprocess'!L239</f>
        <v>2.2720455141269049</v>
      </c>
      <c r="I232">
        <f>'Holding period returnprocess'!M239</f>
        <v>2.4747080063595046</v>
      </c>
      <c r="J232">
        <f>Bond_volatility!B238</f>
        <v>9.1316573470938703E-2</v>
      </c>
      <c r="K232">
        <f>Bond_volatility!C238</f>
        <v>7.7639857118216207E-2</v>
      </c>
      <c r="L232">
        <f>Bond_volatility!D238</f>
        <v>9.0896243114319514E-2</v>
      </c>
      <c r="M232">
        <f>Bond_volatility!E238</f>
        <v>5.8873767707034057E-2</v>
      </c>
      <c r="N232">
        <f>Bond_volatility!F238</f>
        <v>4.7177890035109513E-2</v>
      </c>
      <c r="O232">
        <f>Bond_volatility!G238</f>
        <v>3.1192215857620043E-2</v>
      </c>
      <c r="P232">
        <f>Bond_volatility!H238</f>
        <v>2.1294587028158941E-2</v>
      </c>
      <c r="Q232">
        <f>Bond_volatility!I238</f>
        <v>1.9813312304364485E-2</v>
      </c>
      <c r="R232">
        <f>Economicpolicyuncertainty!B238</f>
        <v>79.701705894454633</v>
      </c>
      <c r="S232">
        <f>'Control variable'!E232</f>
        <v>-1.9138761822841644E-3</v>
      </c>
      <c r="T232">
        <f>'Control variable'!F232</f>
        <v>-3.0165935394255677E-3</v>
      </c>
      <c r="U232">
        <f>'Control variable'!G232</f>
        <v>-1.5748356968139168E-2</v>
      </c>
    </row>
    <row r="233" spans="1:21" x14ac:dyDescent="0.3">
      <c r="A233" s="2">
        <f>'Holding period returnprocess'!A240</f>
        <v>36524</v>
      </c>
      <c r="B233">
        <f>'Holding period returnprocess'!F240</f>
        <v>0.1839154118767464</v>
      </c>
      <c r="C233">
        <f>'Holding period returnprocess'!G240</f>
        <v>0.35967638827587944</v>
      </c>
      <c r="D233">
        <f>'Holding period returnprocess'!H240</f>
        <v>0.47643208031307677</v>
      </c>
      <c r="E233">
        <f>'Holding period returnprocess'!I240</f>
        <v>0.93779789722629392</v>
      </c>
      <c r="F233">
        <f>'Holding period returnprocess'!J240</f>
        <v>1.3563900992660967</v>
      </c>
      <c r="G233">
        <f>'Holding period returnprocess'!K240</f>
        <v>1.6729832663255344</v>
      </c>
      <c r="H233">
        <f>'Holding period returnprocess'!L240</f>
        <v>2.3422311856022304</v>
      </c>
      <c r="I233">
        <f>'Holding period returnprocess'!M240</f>
        <v>2.5653138253611294</v>
      </c>
      <c r="J233">
        <f>Bond_volatility!B239</f>
        <v>8.350170384422767E-2</v>
      </c>
      <c r="K233">
        <f>Bond_volatility!C239</f>
        <v>8.4235491560032572E-2</v>
      </c>
      <c r="L233">
        <f>Bond_volatility!D239</f>
        <v>9.454729542420047E-2</v>
      </c>
      <c r="M233">
        <f>Bond_volatility!E239</f>
        <v>6.1185375166350572E-2</v>
      </c>
      <c r="N233">
        <f>Bond_volatility!F239</f>
        <v>4.816657912565122E-2</v>
      </c>
      <c r="O233">
        <f>Bond_volatility!G239</f>
        <v>3.2950020500151431E-2</v>
      </c>
      <c r="P233">
        <f>Bond_volatility!H239</f>
        <v>1.8226235416597462E-2</v>
      </c>
      <c r="Q233">
        <f>Bond_volatility!I239</f>
        <v>1.5523781925817931E-2</v>
      </c>
      <c r="R233">
        <f>Economicpolicyuncertainty!B239</f>
        <v>88.090047354847258</v>
      </c>
      <c r="S233">
        <f>'Control variable'!E233</f>
        <v>1.2506175505229545E-2</v>
      </c>
      <c r="T233">
        <f>'Control variable'!F233</f>
        <v>-6.0060240602118099E-3</v>
      </c>
      <c r="U233">
        <f>'Control variable'!G233</f>
        <v>-6.0624621816434854E-2</v>
      </c>
    </row>
    <row r="234" spans="1:21" x14ac:dyDescent="0.3">
      <c r="A234" s="2">
        <f>'Holding period returnprocess'!A241</f>
        <v>36494</v>
      </c>
      <c r="B234">
        <f>'Holding period returnprocess'!F241</f>
        <v>0.19190789893997964</v>
      </c>
      <c r="C234">
        <f>'Holding period returnprocess'!G241</f>
        <v>0.41057827516417511</v>
      </c>
      <c r="D234">
        <f>'Holding period returnprocess'!H241</f>
        <v>0.56320625189629248</v>
      </c>
      <c r="E234">
        <f>'Holding period returnprocess'!I241</f>
        <v>1.059190331836501</v>
      </c>
      <c r="F234">
        <f>'Holding period returnprocess'!J241</f>
        <v>1.5043282797692221</v>
      </c>
      <c r="G234">
        <f>'Holding period returnprocess'!K241</f>
        <v>1.799876759360123</v>
      </c>
      <c r="H234">
        <f>'Holding period returnprocess'!L241</f>
        <v>2.5220313429350378</v>
      </c>
      <c r="I234">
        <f>'Holding period returnprocess'!M241</f>
        <v>2.7627495374600093</v>
      </c>
      <c r="J234">
        <f>Bond_volatility!B240</f>
        <v>0.10092243075112831</v>
      </c>
      <c r="K234">
        <f>Bond_volatility!C240</f>
        <v>9.7435984050701044E-2</v>
      </c>
      <c r="L234">
        <f>Bond_volatility!D240</f>
        <v>0.1062779631204569</v>
      </c>
      <c r="M234">
        <f>Bond_volatility!E240</f>
        <v>6.3749648095113937E-2</v>
      </c>
      <c r="N234">
        <f>Bond_volatility!F240</f>
        <v>4.6283140585540561E-2</v>
      </c>
      <c r="O234">
        <f>Bond_volatility!G240</f>
        <v>2.9722698323388176E-2</v>
      </c>
      <c r="P234">
        <f>Bond_volatility!H240</f>
        <v>2.0043463092676145E-2</v>
      </c>
      <c r="Q234">
        <f>Bond_volatility!I240</f>
        <v>1.820576300231037E-2</v>
      </c>
      <c r="R234">
        <f>Economicpolicyuncertainty!B240</f>
        <v>85.037820353404484</v>
      </c>
      <c r="S234">
        <f>'Control variable'!E234</f>
        <v>9.6852307813050521E-4</v>
      </c>
      <c r="T234">
        <f>'Control variable'!F234</f>
        <v>1.9980026626730579E-3</v>
      </c>
      <c r="U234">
        <f>'Control variable'!G234</f>
        <v>0</v>
      </c>
    </row>
    <row r="235" spans="1:21" x14ac:dyDescent="0.3">
      <c r="A235" s="2">
        <f>'Holding period returnprocess'!A242</f>
        <v>36462</v>
      </c>
      <c r="B235">
        <f>'Holding period returnprocess'!F242</f>
        <v>0.12695969456172118</v>
      </c>
      <c r="C235">
        <f>'Holding period returnprocess'!G242</f>
        <v>0.2857957047382999</v>
      </c>
      <c r="D235">
        <f>'Holding period returnprocess'!H242</f>
        <v>0.41357210039970244</v>
      </c>
      <c r="E235">
        <f>'Holding period returnprocess'!I242</f>
        <v>0.94177914554686226</v>
      </c>
      <c r="F235">
        <f>'Holding period returnprocess'!J242</f>
        <v>1.4149827343923969</v>
      </c>
      <c r="G235">
        <f>'Holding period returnprocess'!K242</f>
        <v>1.7354487187287355</v>
      </c>
      <c r="H235">
        <f>'Holding period returnprocess'!L242</f>
        <v>2.5210438714791263</v>
      </c>
      <c r="I235">
        <f>'Holding period returnprocess'!M242</f>
        <v>2.7829089223959236</v>
      </c>
      <c r="J235">
        <f>Bond_volatility!B241</f>
        <v>9.6439315749035137E-2</v>
      </c>
      <c r="K235">
        <f>Bond_volatility!C241</f>
        <v>7.8576495765673618E-2</v>
      </c>
      <c r="L235">
        <f>Bond_volatility!D241</f>
        <v>9.3185818196803522E-2</v>
      </c>
      <c r="M235">
        <f>Bond_volatility!E241</f>
        <v>7.561558988711152E-2</v>
      </c>
      <c r="N235">
        <f>Bond_volatility!F241</f>
        <v>6.4457340509934305E-2</v>
      </c>
      <c r="O235">
        <f>Bond_volatility!G241</f>
        <v>4.8431412255106304E-2</v>
      </c>
      <c r="P235">
        <f>Bond_volatility!H241</f>
        <v>2.4370942421951911E-2</v>
      </c>
      <c r="Q235">
        <f>Bond_volatility!I241</f>
        <v>2.0008993481096832E-2</v>
      </c>
      <c r="R235">
        <f>Economicpolicyuncertainty!B241</f>
        <v>95.148361738782057</v>
      </c>
      <c r="S235">
        <f>'Control variable'!E235</f>
        <v>7.782140442054949E-3</v>
      </c>
      <c r="T235">
        <f>'Control variable'!F235</f>
        <v>3.0045090202987222E-3</v>
      </c>
      <c r="U235">
        <f>'Control variable'!G235</f>
        <v>-5.7158413839948519E-2</v>
      </c>
    </row>
    <row r="236" spans="1:21" x14ac:dyDescent="0.3">
      <c r="A236" s="2">
        <f>'Holding period returnprocess'!A243</f>
        <v>36433</v>
      </c>
      <c r="B236">
        <f>'Holding period returnprocess'!F243</f>
        <v>0.13495445799274713</v>
      </c>
      <c r="C236">
        <f>'Holding period returnprocess'!G243</f>
        <v>0.29278558688460704</v>
      </c>
      <c r="D236">
        <f>'Holding period returnprocess'!H243</f>
        <v>0.40558846684741434</v>
      </c>
      <c r="E236">
        <f>'Holding period returnprocess'!I243</f>
        <v>0.90295859342655826</v>
      </c>
      <c r="F236">
        <f>'Holding period returnprocess'!J243</f>
        <v>1.2848639591768065</v>
      </c>
      <c r="G236">
        <f>'Holding period returnprocess'!K243</f>
        <v>1.612482248008928</v>
      </c>
      <c r="H236">
        <f>'Holding period returnprocess'!L243</f>
        <v>2.4746272126282753</v>
      </c>
      <c r="I236">
        <f>'Holding period returnprocess'!M243</f>
        <v>2.7620088675013914</v>
      </c>
      <c r="J236">
        <f>Bond_volatility!B242</f>
        <v>0.12277495641569156</v>
      </c>
      <c r="K236">
        <f>Bond_volatility!C242</f>
        <v>0.13065531477893838</v>
      </c>
      <c r="L236">
        <f>Bond_volatility!D242</f>
        <v>0.14479777933753862</v>
      </c>
      <c r="M236">
        <f>Bond_volatility!E242</f>
        <v>8.0544681539581151E-2</v>
      </c>
      <c r="N236">
        <f>Bond_volatility!F242</f>
        <v>5.9287163844959676E-2</v>
      </c>
      <c r="O236">
        <f>Bond_volatility!G242</f>
        <v>4.15532783511815E-2</v>
      </c>
      <c r="P236">
        <f>Bond_volatility!H242</f>
        <v>2.236083421050954E-2</v>
      </c>
      <c r="Q236">
        <f>Bond_volatility!I242</f>
        <v>1.8908812604661172E-2</v>
      </c>
      <c r="R236">
        <f>Economicpolicyuncertainty!B242</f>
        <v>90.548516100107889</v>
      </c>
      <c r="S236">
        <f>'Control variable'!E236</f>
        <v>4.8947723767282071E-3</v>
      </c>
      <c r="T236">
        <f>'Control variable'!F236</f>
        <v>3.0135633052642587E-3</v>
      </c>
      <c r="U236">
        <f>'Control variable'!G236</f>
        <v>4.2559614418795903E-2</v>
      </c>
    </row>
    <row r="237" spans="1:21" x14ac:dyDescent="0.3">
      <c r="A237" s="2">
        <f>'Holding period returnprocess'!A244</f>
        <v>36403</v>
      </c>
      <c r="B237">
        <f>'Holding period returnprocess'!F244</f>
        <v>0.1419496138480324</v>
      </c>
      <c r="C237">
        <f>'Holding period returnprocess'!G244</f>
        <v>0.37464887633608379</v>
      </c>
      <c r="D237">
        <f>'Holding period returnprocess'!H244</f>
        <v>0.56021466573230305</v>
      </c>
      <c r="E237">
        <f>'Holding period returnprocess'!I244</f>
        <v>1.1367632936595418</v>
      </c>
      <c r="F237">
        <f>'Holding period returnprocess'!J244</f>
        <v>1.5241774262722134</v>
      </c>
      <c r="G237">
        <f>'Holding period returnprocess'!K244</f>
        <v>1.9019279407360548</v>
      </c>
      <c r="H237">
        <f>'Holding period returnprocess'!L244</f>
        <v>2.6661498817286549</v>
      </c>
      <c r="I237">
        <f>'Holding period returnprocess'!M244</f>
        <v>2.9208905287261886</v>
      </c>
      <c r="J237">
        <f>Bond_volatility!B243</f>
        <v>0.12016372898987361</v>
      </c>
      <c r="K237">
        <f>Bond_volatility!C243</f>
        <v>8.697676839830927E-2</v>
      </c>
      <c r="L237">
        <f>Bond_volatility!D243</f>
        <v>0.10145673170797731</v>
      </c>
      <c r="M237">
        <f>Bond_volatility!E243</f>
        <v>7.5011868308645729E-2</v>
      </c>
      <c r="N237">
        <f>Bond_volatility!F243</f>
        <v>5.6803966021508216E-2</v>
      </c>
      <c r="O237">
        <f>Bond_volatility!G243</f>
        <v>4.206386871184669E-2</v>
      </c>
      <c r="P237">
        <f>Bond_volatility!H243</f>
        <v>2.4048326878909589E-2</v>
      </c>
      <c r="Q237">
        <f>Bond_volatility!I243</f>
        <v>2.0947911227042298E-2</v>
      </c>
      <c r="R237">
        <f>Economicpolicyuncertainty!B243</f>
        <v>84.229938395700515</v>
      </c>
      <c r="S237">
        <f>'Control variable'!E237</f>
        <v>7.8818142022533746E-3</v>
      </c>
      <c r="T237">
        <f>'Control variable'!F237</f>
        <v>-4.0160696548899432E-3</v>
      </c>
      <c r="U237">
        <f>'Control variable'!G237</f>
        <v>-8.3381608939051013E-2</v>
      </c>
    </row>
    <row r="238" spans="1:21" x14ac:dyDescent="0.3">
      <c r="A238" s="2">
        <f>'Holding period returnprocess'!A245</f>
        <v>36371</v>
      </c>
      <c r="B238">
        <f>'Holding period returnprocess'!F245</f>
        <v>0.20489500923757364</v>
      </c>
      <c r="C238">
        <f>'Holding period returnprocess'!G245</f>
        <v>0.4065864384700999</v>
      </c>
      <c r="D238">
        <f>'Holding period returnprocess'!H245</f>
        <v>0.57417501833659412</v>
      </c>
      <c r="E238">
        <f>'Holding period returnprocess'!I245</f>
        <v>1.0353156737629079</v>
      </c>
      <c r="F238">
        <f>'Holding period returnprocess'!J245</f>
        <v>1.4239190852349881</v>
      </c>
      <c r="G238">
        <f>'Holding period returnprocess'!K245</f>
        <v>1.7324746157305175</v>
      </c>
      <c r="H238">
        <f>'Holding period returnprocess'!L245</f>
        <v>2.6651631215829021</v>
      </c>
      <c r="I238">
        <f>'Holding period returnprocess'!M245</f>
        <v>2.9760592902003635</v>
      </c>
      <c r="J238">
        <f>Bond_volatility!B244</f>
        <v>0.1486138321906133</v>
      </c>
      <c r="K238">
        <f>Bond_volatility!C244</f>
        <v>0.14324264770374834</v>
      </c>
      <c r="L238">
        <f>Bond_volatility!D244</f>
        <v>0.18514377914053595</v>
      </c>
      <c r="M238">
        <f>Bond_volatility!E244</f>
        <v>0.12985083128135416</v>
      </c>
      <c r="N238">
        <f>Bond_volatility!F244</f>
        <v>0.10031932490045783</v>
      </c>
      <c r="O238">
        <f>Bond_volatility!G244</f>
        <v>5.7206297796823909E-2</v>
      </c>
      <c r="P238">
        <f>Bond_volatility!H244</f>
        <v>3.3576302112354038E-2</v>
      </c>
      <c r="Q238">
        <f>Bond_volatility!I244</f>
        <v>3.0081766847333567E-2</v>
      </c>
      <c r="R238">
        <f>Economicpolicyuncertainty!B244</f>
        <v>92.666185337814227</v>
      </c>
      <c r="S238">
        <f>'Control variable'!E238</f>
        <v>-8.8626872578453173E-3</v>
      </c>
      <c r="T238">
        <f>'Control variable'!F238</f>
        <v>-3.00150300375662E-3</v>
      </c>
      <c r="U238">
        <f>'Control variable'!G238</f>
        <v>-8.9231133727942752E-2</v>
      </c>
    </row>
    <row r="239" spans="1:21" x14ac:dyDescent="0.3">
      <c r="A239" s="2">
        <f>'Holding period returnprocess'!A246</f>
        <v>36341</v>
      </c>
      <c r="B239">
        <f>'Holding period returnprocess'!F246</f>
        <v>0.24085491404067116</v>
      </c>
      <c r="C239">
        <f>'Holding period returnprocess'!G246</f>
        <v>0.47543445715025351</v>
      </c>
      <c r="D239">
        <f>'Holding period returnprocess'!H246</f>
        <v>0.70376034982377333</v>
      </c>
      <c r="E239">
        <f>'Holding period returnprocess'!I246</f>
        <v>1.1486949254131427</v>
      </c>
      <c r="F239">
        <f>'Holding period returnprocess'!J246</f>
        <v>1.5470015096743703</v>
      </c>
      <c r="G239">
        <f>'Holding period returnprocess'!K246</f>
        <v>1.8593303810189137</v>
      </c>
      <c r="H239">
        <f>'Holding period returnprocess'!L246</f>
        <v>2.7884704245411172</v>
      </c>
      <c r="I239">
        <f>'Holding period returnprocess'!M246</f>
        <v>3.0981837723818515</v>
      </c>
      <c r="J239">
        <f>Bond_volatility!B245</f>
        <v>0.28045208265777188</v>
      </c>
      <c r="K239">
        <f>Bond_volatility!C245</f>
        <v>0.33135175583136639</v>
      </c>
      <c r="L239">
        <f>Bond_volatility!D245</f>
        <v>0.33295357826334288</v>
      </c>
      <c r="M239">
        <f>Bond_volatility!E245</f>
        <v>0.20723724431346088</v>
      </c>
      <c r="N239">
        <f>Bond_volatility!F245</f>
        <v>0.13560864759197794</v>
      </c>
      <c r="O239">
        <f>Bond_volatility!G245</f>
        <v>7.6239940918627014E-2</v>
      </c>
      <c r="P239">
        <f>Bond_volatility!H245</f>
        <v>4.9600564876461424E-2</v>
      </c>
      <c r="Q239">
        <f>Bond_volatility!I245</f>
        <v>4.5457723320066555E-2</v>
      </c>
      <c r="R239">
        <f>Economicpolicyuncertainty!B245</f>
        <v>100.41962152768488</v>
      </c>
      <c r="S239">
        <f>'Control variable'!E239</f>
        <v>1.8803126963096092E-2</v>
      </c>
      <c r="T239">
        <f>'Control variable'!F239</f>
        <v>0</v>
      </c>
      <c r="U239">
        <f>'Control variable'!G239</f>
        <v>-1.212136053234485E-2</v>
      </c>
    </row>
    <row r="240" spans="1:21" x14ac:dyDescent="0.3">
      <c r="A240" s="2">
        <f>'Holding period returnprocess'!A247</f>
        <v>36311</v>
      </c>
      <c r="B240">
        <f>'Holding period returnprocess'!F247</f>
        <v>8.5981515298743941E-2</v>
      </c>
      <c r="C240">
        <f>'Holding period returnprocess'!G247</f>
        <v>0.1199640143935099</v>
      </c>
      <c r="D240">
        <f>'Holding period returnprocess'!H247</f>
        <v>0.23286438281914096</v>
      </c>
      <c r="E240">
        <f>'Holding period returnprocess'!I247</f>
        <v>0.61006859398144708</v>
      </c>
      <c r="F240">
        <f>'Holding period returnprocess'!J247</f>
        <v>1.0313362869862528</v>
      </c>
      <c r="G240">
        <f>'Holding period returnprocess'!K247</f>
        <v>1.4427834036389451</v>
      </c>
      <c r="H240">
        <f>'Holding period returnprocess'!L247</f>
        <v>2.3234515180379769</v>
      </c>
      <c r="I240">
        <f>'Holding period returnprocess'!M247</f>
        <v>2.6170075561709876</v>
      </c>
      <c r="J240">
        <f>Bond_volatility!B246</f>
        <v>0.14352742191244125</v>
      </c>
      <c r="K240">
        <f>Bond_volatility!C246</f>
        <v>0.15695383501514626</v>
      </c>
      <c r="L240">
        <f>Bond_volatility!D246</f>
        <v>0.19748800471787625</v>
      </c>
      <c r="M240">
        <f>Bond_volatility!E246</f>
        <v>0.11525616793106769</v>
      </c>
      <c r="N240">
        <f>Bond_volatility!F246</f>
        <v>8.6408582044653015E-2</v>
      </c>
      <c r="O240">
        <f>Bond_volatility!G246</f>
        <v>6.1336902758203769E-2</v>
      </c>
      <c r="P240">
        <f>Bond_volatility!H246</f>
        <v>4.1002683178652029E-2</v>
      </c>
      <c r="Q240">
        <f>Bond_volatility!I246</f>
        <v>3.7623605706294118E-2</v>
      </c>
      <c r="R240">
        <f>Economicpolicyuncertainty!B246</f>
        <v>131.39180924744221</v>
      </c>
      <c r="S240">
        <f>'Control variable'!E240</f>
        <v>-2.1739986636405875E-2</v>
      </c>
      <c r="T240">
        <f>'Control variable'!F240</f>
        <v>5.0075217306224133E-3</v>
      </c>
      <c r="U240">
        <f>'Control variable'!G240</f>
        <v>-0.10294796925244237</v>
      </c>
    </row>
    <row r="241" spans="1:21" x14ac:dyDescent="0.3">
      <c r="A241" s="2">
        <f>'Holding period returnprocess'!A248</f>
        <v>36280</v>
      </c>
      <c r="B241">
        <f>'Holding period returnprocess'!F248</f>
        <v>0.13395513004078621</v>
      </c>
      <c r="C241">
        <f>'Holding period returnprocess'!G248</f>
        <v>0.2038960306931267</v>
      </c>
      <c r="D241">
        <f>'Holding period returnprocess'!H248</f>
        <v>0.29578117587984293</v>
      </c>
      <c r="E241">
        <f>'Holding period returnprocess'!I248</f>
        <v>0.68582277258052926</v>
      </c>
      <c r="F241">
        <f>'Holding period returnprocess'!J248</f>
        <v>1.0611797580362787</v>
      </c>
      <c r="G241">
        <f>'Holding period returnprocess'!K248</f>
        <v>1.3822126980485723</v>
      </c>
      <c r="H241">
        <f>'Holding period returnprocess'!L248</f>
        <v>2.216670421687327</v>
      </c>
      <c r="I241">
        <f>'Holding period returnprocess'!M248</f>
        <v>2.4948229962335788</v>
      </c>
      <c r="J241">
        <f>Bond_volatility!B247</f>
        <v>0.10069028618974468</v>
      </c>
      <c r="K241">
        <f>Bond_volatility!C247</f>
        <v>0.11570470226177294</v>
      </c>
      <c r="L241">
        <f>Bond_volatility!D247</f>
        <v>0.12876648657479189</v>
      </c>
      <c r="M241">
        <f>Bond_volatility!E247</f>
        <v>9.9246412117954944E-2</v>
      </c>
      <c r="N241">
        <f>Bond_volatility!F247</f>
        <v>8.4573610624175066E-2</v>
      </c>
      <c r="O241">
        <f>Bond_volatility!G247</f>
        <v>6.8250975998511279E-2</v>
      </c>
      <c r="P241">
        <f>Bond_volatility!H247</f>
        <v>3.9055238941200471E-2</v>
      </c>
      <c r="Q241">
        <f>Bond_volatility!I247</f>
        <v>3.3955931182779536E-2</v>
      </c>
      <c r="R241">
        <f>Economicpolicyuncertainty!B247</f>
        <v>100.14574949219491</v>
      </c>
      <c r="S241">
        <f>'Control variable'!E241</f>
        <v>1.6757415291941906E-2</v>
      </c>
      <c r="T241">
        <f>'Control variable'!F241</f>
        <v>1.0045204260054903E-3</v>
      </c>
      <c r="U241">
        <f>'Control variable'!G241</f>
        <v>-0.1129404111805954</v>
      </c>
    </row>
    <row r="242" spans="1:21" x14ac:dyDescent="0.3">
      <c r="A242" s="2">
        <f>'Holding period returnprocess'!A249</f>
        <v>36250</v>
      </c>
      <c r="B242">
        <f>'Holding period returnprocess'!F249</f>
        <v>0.21088877572087494</v>
      </c>
      <c r="C242">
        <f>'Holding period returnprocess'!G249</f>
        <v>0.34769759074393392</v>
      </c>
      <c r="D242">
        <f>'Holding period returnprocess'!H249</f>
        <v>0.47443682901114564</v>
      </c>
      <c r="E242">
        <f>'Holding period returnprocess'!I249</f>
        <v>0.89798105457040023</v>
      </c>
      <c r="F242">
        <f>'Holding period returnprocess'!J249</f>
        <v>1.3265906495074971</v>
      </c>
      <c r="G242">
        <f>'Holding period returnprocess'!K249</f>
        <v>1.7086801994588168</v>
      </c>
      <c r="H242">
        <f>'Holding period returnprocess'!L249</f>
        <v>2.5151189403560221</v>
      </c>
      <c r="I242">
        <f>'Holding period returnprocess'!M249</f>
        <v>2.7839318539884235</v>
      </c>
      <c r="J242">
        <f>Bond_volatility!B248</f>
        <v>0.1456632926063326</v>
      </c>
      <c r="K242">
        <f>Bond_volatility!C248</f>
        <v>0.14791751554634955</v>
      </c>
      <c r="L242">
        <f>Bond_volatility!D248</f>
        <v>0.15139279561406038</v>
      </c>
      <c r="M242">
        <f>Bond_volatility!E248</f>
        <v>0.10506637056220666</v>
      </c>
      <c r="N242">
        <f>Bond_volatility!F248</f>
        <v>8.4195269150974847E-2</v>
      </c>
      <c r="O242">
        <f>Bond_volatility!G248</f>
        <v>6.4007292156334522E-2</v>
      </c>
      <c r="P242">
        <f>Bond_volatility!H248</f>
        <v>4.1527768334319461E-2</v>
      </c>
      <c r="Q242">
        <f>Bond_volatility!I248</f>
        <v>3.7291727458242344E-2</v>
      </c>
      <c r="R242">
        <f>Economicpolicyuncertainty!B248</f>
        <v>108.08754067729194</v>
      </c>
      <c r="S242">
        <f>'Control variable'!E242</f>
        <v>0</v>
      </c>
      <c r="T242">
        <f>'Control variable'!F242</f>
        <v>-4.0120414899607691E-3</v>
      </c>
      <c r="U242">
        <f>'Control variable'!G242</f>
        <v>-2.8710105882431367E-2</v>
      </c>
    </row>
    <row r="243" spans="1:21" x14ac:dyDescent="0.3">
      <c r="A243" s="2">
        <f>'Holding period returnprocess'!A250</f>
        <v>36217</v>
      </c>
      <c r="B243">
        <f>'Holding period returnprocess'!F250</f>
        <v>0.28779283885087809</v>
      </c>
      <c r="C243">
        <f>'Holding period returnprocess'!G250</f>
        <v>0.39960053253461159</v>
      </c>
      <c r="D243">
        <f>'Holding period returnprocess'!H250</f>
        <v>0.62302858002907036</v>
      </c>
      <c r="E243">
        <f>'Holding period returnprocess'!I250</f>
        <v>1.1725560536751494</v>
      </c>
      <c r="F243">
        <f>'Holding period returnprocess'!J250</f>
        <v>1.603554318716631</v>
      </c>
      <c r="G243">
        <f>'Holding period returnprocess'!K250</f>
        <v>1.9831353574752697</v>
      </c>
      <c r="H243">
        <f>'Holding period returnprocess'!L250</f>
        <v>2.8111506895300571</v>
      </c>
      <c r="I243">
        <f>'Holding period returnprocess'!M250</f>
        <v>3.0871558002149864</v>
      </c>
      <c r="J243">
        <f>Bond_volatility!B249</f>
        <v>0.13394471652577522</v>
      </c>
      <c r="K243">
        <f>Bond_volatility!C249</f>
        <v>0.12517771069383327</v>
      </c>
      <c r="L243">
        <f>Bond_volatility!D249</f>
        <v>0.1360779459077909</v>
      </c>
      <c r="M243">
        <f>Bond_volatility!E249</f>
        <v>0.11763123346336551</v>
      </c>
      <c r="N243">
        <f>Bond_volatility!F249</f>
        <v>0.10874106912756051</v>
      </c>
      <c r="O243">
        <f>Bond_volatility!G249</f>
        <v>9.3109634472393746E-2</v>
      </c>
      <c r="P243">
        <f>Bond_volatility!H249</f>
        <v>5.9797370809095564E-2</v>
      </c>
      <c r="Q243">
        <f>Bond_volatility!I249</f>
        <v>5.2961195826465531E-2</v>
      </c>
      <c r="R243">
        <f>Economicpolicyuncertainty!B249</f>
        <v>119.1353083245137</v>
      </c>
      <c r="S243">
        <f>'Control variable'!E243</f>
        <v>1.2000144003110558E-2</v>
      </c>
      <c r="T243">
        <f>'Control variable'!F243</f>
        <v>-4.9925216031209817E-3</v>
      </c>
      <c r="U243">
        <f>'Control variable'!G243</f>
        <v>9.4787439545437387E-3</v>
      </c>
    </row>
    <row r="244" spans="1:21" x14ac:dyDescent="0.3">
      <c r="A244" s="2">
        <f>'Holding period returnprocess'!A251</f>
        <v>36189</v>
      </c>
      <c r="B244">
        <f>'Holding period returnprocess'!F251</f>
        <v>0.49438844635566903</v>
      </c>
      <c r="C244">
        <f>'Holding period returnprocess'!G251</f>
        <v>0.68083982671247134</v>
      </c>
      <c r="D244">
        <f>'Holding period returnprocess'!H251</f>
        <v>0.96765532804984689</v>
      </c>
      <c r="E244">
        <f>'Holding period returnprocess'!I251</f>
        <v>1.4278906685564805</v>
      </c>
      <c r="F244">
        <f>'Holding period returnprocess'!J251</f>
        <v>1.8058229169039999</v>
      </c>
      <c r="G244">
        <f>'Holding period returnprocess'!K251</f>
        <v>2.0593610954736463</v>
      </c>
      <c r="H244">
        <f>'Holding period returnprocess'!L251</f>
        <v>2.7578973017082786</v>
      </c>
      <c r="I244">
        <f>'Holding period returnprocess'!M251</f>
        <v>2.9907427037864895</v>
      </c>
      <c r="J244">
        <f>Bond_volatility!B250</f>
        <v>8.0297433458586295E-2</v>
      </c>
      <c r="K244">
        <f>Bond_volatility!C250</f>
        <v>9.5207012770113869E-2</v>
      </c>
      <c r="L244">
        <f>Bond_volatility!D250</f>
        <v>0.11679609666738444</v>
      </c>
      <c r="M244">
        <f>Bond_volatility!E250</f>
        <v>0.1041671385557621</v>
      </c>
      <c r="N244">
        <f>Bond_volatility!F250</f>
        <v>9.56364743587753E-2</v>
      </c>
      <c r="O244">
        <f>Bond_volatility!G250</f>
        <v>7.3961020836611879E-2</v>
      </c>
      <c r="P244">
        <f>Bond_volatility!H250</f>
        <v>5.3618141612773916E-2</v>
      </c>
      <c r="Q244">
        <f>Bond_volatility!I250</f>
        <v>5.0201518015078148E-2</v>
      </c>
      <c r="R244">
        <f>Economicpolicyuncertainty!B250</f>
        <v>116.49788795262401</v>
      </c>
      <c r="S244">
        <f>'Control variable'!E244</f>
        <v>-2.0100509280242228E-3</v>
      </c>
      <c r="T244">
        <f>'Control variable'!F244</f>
        <v>-3.9761483796395174E-3</v>
      </c>
      <c r="U244">
        <f>'Control variable'!G244</f>
        <v>9.5694510161506725E-3</v>
      </c>
    </row>
    <row r="245" spans="1:21" x14ac:dyDescent="0.3">
      <c r="A245" s="2">
        <f>'Holding period returnprocess'!A252</f>
        <v>36159</v>
      </c>
      <c r="B245">
        <f>'Holding period returnprocess'!F252</f>
        <v>0.57317788260896319</v>
      </c>
      <c r="C245">
        <f>'Holding period returnprocess'!G252</f>
        <v>0.80039627585960282</v>
      </c>
      <c r="D245">
        <f>'Holding period returnprocess'!H252</f>
        <v>1.0810729317101369</v>
      </c>
      <c r="E245">
        <f>'Holding period returnprocess'!I252</f>
        <v>1.5172304490749662</v>
      </c>
      <c r="F245">
        <f>'Holding period returnprocess'!J252</f>
        <v>1.8781536773387717</v>
      </c>
      <c r="G245">
        <f>'Holding period returnprocess'!K252</f>
        <v>2.1058742195591185</v>
      </c>
      <c r="H245">
        <f>'Holding period returnprocess'!L252</f>
        <v>2.6809506997272936</v>
      </c>
      <c r="I245">
        <f>'Holding period returnprocess'!M252</f>
        <v>2.872642859783352</v>
      </c>
      <c r="J245">
        <f>Bond_volatility!B251</f>
        <v>0.10954347645342145</v>
      </c>
      <c r="K245">
        <f>Bond_volatility!C251</f>
        <v>0.13271828447183043</v>
      </c>
      <c r="L245">
        <f>Bond_volatility!D251</f>
        <v>0.14830454940737359</v>
      </c>
      <c r="M245">
        <f>Bond_volatility!E251</f>
        <v>0.1423038941995283</v>
      </c>
      <c r="N245">
        <f>Bond_volatility!F251</f>
        <v>0.13912344752110811</v>
      </c>
      <c r="O245">
        <f>Bond_volatility!G251</f>
        <v>0.11339691411105041</v>
      </c>
      <c r="P245">
        <f>Bond_volatility!H251</f>
        <v>7.669911413546672E-2</v>
      </c>
      <c r="Q245">
        <f>Bond_volatility!I251</f>
        <v>6.896067245171883E-2</v>
      </c>
      <c r="R245">
        <f>Economicpolicyuncertainty!B251</f>
        <v>125.96585220219701</v>
      </c>
      <c r="S245">
        <f>'Control variable'!E245</f>
        <v>-4.0080213975387108E-3</v>
      </c>
      <c r="T245">
        <f>'Control variable'!F245</f>
        <v>-9.9157172229494056E-4</v>
      </c>
      <c r="U245">
        <f>'Control variable'!G245</f>
        <v>-0.15963014559188382</v>
      </c>
    </row>
    <row r="246" spans="1:21" x14ac:dyDescent="0.3">
      <c r="A246" s="2">
        <f>'Holding period returnprocess'!A253</f>
        <v>36129</v>
      </c>
      <c r="B246">
        <f>'Holding period returnprocess'!F253</f>
        <v>0.19990006661668464</v>
      </c>
      <c r="C246">
        <f>'Holding period returnprocess'!G253</f>
        <v>0.33372142010916606</v>
      </c>
      <c r="D246">
        <f>'Holding period returnprocess'!H253</f>
        <v>0.49738101729837941</v>
      </c>
      <c r="E246">
        <f>'Holding period returnprocess'!I253</f>
        <v>0.74062698487625911</v>
      </c>
      <c r="F246">
        <f>'Holding period returnprocess'!J253</f>
        <v>0.97661168818659916</v>
      </c>
      <c r="G246">
        <f>'Holding period returnprocess'!K253</f>
        <v>1.1307972108399316</v>
      </c>
      <c r="H246">
        <f>'Holding period returnprocess'!L253</f>
        <v>1.8107779131508763</v>
      </c>
      <c r="I246">
        <f>'Holding period returnprocess'!M253</f>
        <v>2.0374381472545249</v>
      </c>
      <c r="J246">
        <f>Bond_volatility!B252</f>
        <v>0.23644169049982039</v>
      </c>
      <c r="K246">
        <f>Bond_volatility!C252</f>
        <v>0.1480845554044164</v>
      </c>
      <c r="L246">
        <f>Bond_volatility!D252</f>
        <v>0.11052252556220343</v>
      </c>
      <c r="M246">
        <f>Bond_volatility!E252</f>
        <v>9.3325522389503202E-2</v>
      </c>
      <c r="N246">
        <f>Bond_volatility!F252</f>
        <v>9.6374393522607182E-2</v>
      </c>
      <c r="O246">
        <f>Bond_volatility!G252</f>
        <v>7.4307610000220764E-2</v>
      </c>
      <c r="P246">
        <f>Bond_volatility!H252</f>
        <v>4.5852236916727435E-2</v>
      </c>
      <c r="Q246">
        <f>Bond_volatility!I252</f>
        <v>4.1688029380457958E-2</v>
      </c>
      <c r="R246">
        <f>Economicpolicyuncertainty!B252</f>
        <v>131.32568808795048</v>
      </c>
      <c r="S246">
        <f>'Control variable'!E246</f>
        <v>-5.98207167754754E-3</v>
      </c>
      <c r="T246">
        <f>'Control variable'!F246</f>
        <v>6.9617387087989218E-3</v>
      </c>
      <c r="U246">
        <f>'Control variable'!G246</f>
        <v>9.4490843420922316E-2</v>
      </c>
    </row>
    <row r="247" spans="1:21" x14ac:dyDescent="0.3">
      <c r="A247" s="2">
        <f>'Holding period returnprocess'!A254</f>
        <v>36098</v>
      </c>
      <c r="B247">
        <f>'Holding period returnprocess'!F254</f>
        <v>0.21788127626475615</v>
      </c>
      <c r="C247">
        <f>'Holding period returnprocess'!G254</f>
        <v>0.31974427273941469</v>
      </c>
      <c r="D247">
        <f>'Holding period returnprocess'!H254</f>
        <v>0.47044626669091844</v>
      </c>
      <c r="E247">
        <f>'Holding period returnprocess'!I254</f>
        <v>0.6389781793038577</v>
      </c>
      <c r="F247">
        <f>'Holding period returnprocess'!J254</f>
        <v>0.75955585964349526</v>
      </c>
      <c r="G247">
        <f>'Holding period returnprocess'!K254</f>
        <v>0.87707403850522248</v>
      </c>
      <c r="H247">
        <f>'Holding period returnprocess'!L254</f>
        <v>1.475543517776992</v>
      </c>
      <c r="I247">
        <f>'Holding period returnprocess'!M254</f>
        <v>1.6750333442009151</v>
      </c>
      <c r="J247">
        <f>Bond_volatility!B253</f>
        <v>8.9140216258911456E-2</v>
      </c>
      <c r="K247">
        <f>Bond_volatility!C253</f>
        <v>9.2737620838166418E-2</v>
      </c>
      <c r="L247">
        <f>Bond_volatility!D253</f>
        <v>9.8621837491684766E-2</v>
      </c>
      <c r="M247">
        <f>Bond_volatility!E253</f>
        <v>9.5742094345282955E-2</v>
      </c>
      <c r="N247">
        <f>Bond_volatility!F253</f>
        <v>9.797340349620047E-2</v>
      </c>
      <c r="O247">
        <f>Bond_volatility!G253</f>
        <v>8.0400137064501651E-2</v>
      </c>
      <c r="P247">
        <f>Bond_volatility!H253</f>
        <v>6.4088111221913935E-2</v>
      </c>
      <c r="Q247">
        <f>Bond_volatility!I253</f>
        <v>6.1704259736601798E-2</v>
      </c>
      <c r="R247">
        <f>Economicpolicyuncertainty!B253</f>
        <v>199.62481410081949</v>
      </c>
      <c r="S247">
        <f>'Control variable'!E247</f>
        <v>1.6032407531049009E-2</v>
      </c>
      <c r="T247">
        <f>'Control variable'!F247</f>
        <v>8.0160749882361246E-3</v>
      </c>
      <c r="U247">
        <f>'Control variable'!G247</f>
        <v>7.480121308269834E-2</v>
      </c>
    </row>
    <row r="248" spans="1:21" x14ac:dyDescent="0.3">
      <c r="A248" s="2">
        <f>'Holding period returnprocess'!A255</f>
        <v>36068</v>
      </c>
      <c r="B248">
        <f>'Holding period returnprocess'!F255</f>
        <v>0.26682193595939535</v>
      </c>
      <c r="C248">
        <f>'Holding period returnprocess'!G255</f>
        <v>0.37864135052235726</v>
      </c>
      <c r="D248">
        <f>'Holding period returnprocess'!H255</f>
        <v>0.50336602485489301</v>
      </c>
      <c r="E248">
        <f>'Holding period returnprocess'!I255</f>
        <v>0.65991009825659275</v>
      </c>
      <c r="F248">
        <f>'Holding period returnprocess'!J255</f>
        <v>0.72568187080071211</v>
      </c>
      <c r="G248">
        <f>'Holding period returnprocess'!K255</f>
        <v>0.8252948763414153</v>
      </c>
      <c r="H248">
        <f>'Holding period returnprocess'!L255</f>
        <v>1.3414909293912778</v>
      </c>
      <c r="I248">
        <f>'Holding period returnprocess'!M255</f>
        <v>1.5135562804078986</v>
      </c>
      <c r="J248">
        <f>Bond_volatility!B254</f>
        <v>0.35624426696213474</v>
      </c>
      <c r="K248">
        <f>Bond_volatility!C254</f>
        <v>0.26184331185609377</v>
      </c>
      <c r="L248">
        <f>Bond_volatility!D254</f>
        <v>0.19667690469636098</v>
      </c>
      <c r="M248">
        <f>Bond_volatility!E254</f>
        <v>0.12946918981699748</v>
      </c>
      <c r="N248">
        <f>Bond_volatility!F254</f>
        <v>0.11695879065228289</v>
      </c>
      <c r="O248">
        <f>Bond_volatility!G254</f>
        <v>0.10713326151657958</v>
      </c>
      <c r="P248">
        <f>Bond_volatility!H254</f>
        <v>8.2287693714721943E-2</v>
      </c>
      <c r="Q248">
        <f>Bond_volatility!I254</f>
        <v>7.7762332183028429E-2</v>
      </c>
      <c r="R248">
        <f>Economicpolicyuncertainty!B254</f>
        <v>190.68686699337943</v>
      </c>
      <c r="S248">
        <f>'Control variable'!E248</f>
        <v>-2.197890671877523E-2</v>
      </c>
      <c r="T248">
        <f>'Control variable'!F248</f>
        <v>-1.0055305020186497E-3</v>
      </c>
      <c r="U248">
        <f>'Control variable'!G248</f>
        <v>9.1434205959631851E-2</v>
      </c>
    </row>
    <row r="249" spans="1:21" x14ac:dyDescent="0.3">
      <c r="A249" s="2">
        <f>'Holding period returnprocess'!A256</f>
        <v>36038</v>
      </c>
      <c r="B249">
        <f>'Holding period returnprocess'!F256</f>
        <v>0.37065632244892427</v>
      </c>
      <c r="C249">
        <f>'Holding period returnprocess'!G256</f>
        <v>0.43153411075987419</v>
      </c>
      <c r="D249">
        <f>'Holding period returnprocess'!H256</f>
        <v>0.55822025009609921</v>
      </c>
      <c r="E249">
        <f>'Holding period returnprocess'!I256</f>
        <v>0.84919461695806797</v>
      </c>
      <c r="F249">
        <f>'Holding period returnprocess'!J256</f>
        <v>1.0810729317101369</v>
      </c>
      <c r="G249">
        <f>'Holding period returnprocess'!K256</f>
        <v>1.333544251598253</v>
      </c>
      <c r="H249">
        <f>'Holding period returnprocess'!L256</f>
        <v>1.9445164296246684</v>
      </c>
      <c r="I249">
        <f>'Holding period returnprocess'!M256</f>
        <v>2.1481738223001399</v>
      </c>
      <c r="J249">
        <f>Bond_volatility!B255</f>
        <v>5.5083318159154605E-2</v>
      </c>
      <c r="K249">
        <f>Bond_volatility!C255</f>
        <v>5.9794251610554613E-2</v>
      </c>
      <c r="L249">
        <f>Bond_volatility!D255</f>
        <v>6.3371436254815977E-2</v>
      </c>
      <c r="M249">
        <f>Bond_volatility!E255</f>
        <v>4.703891874505095E-2</v>
      </c>
      <c r="N249">
        <f>Bond_volatility!F255</f>
        <v>3.7910659190193055E-2</v>
      </c>
      <c r="O249">
        <f>Bond_volatility!G255</f>
        <v>2.9733272007514258E-2</v>
      </c>
      <c r="P249">
        <f>Bond_volatility!H255</f>
        <v>1.9953778409080788E-2</v>
      </c>
      <c r="Q249">
        <f>Bond_volatility!I255</f>
        <v>1.8326307492350855E-2</v>
      </c>
      <c r="R249">
        <f>Economicpolicyuncertainty!B255</f>
        <v>231.1257337021926</v>
      </c>
      <c r="S249">
        <f>'Control variable'!E249</f>
        <v>-1.9743343037176295E-3</v>
      </c>
      <c r="T249">
        <f>'Control variable'!F249</f>
        <v>-6.0120421566279463E-3</v>
      </c>
      <c r="U249">
        <f>'Control variable'!G249</f>
        <v>-9.1434205959631837E-2</v>
      </c>
    </row>
    <row r="250" spans="1:21" x14ac:dyDescent="0.3">
      <c r="A250" s="2">
        <f>'Holding period returnprocess'!A257</f>
        <v>36007</v>
      </c>
      <c r="B250">
        <f>'Holding period returnprocess'!F257</f>
        <v>0.43452762232363534</v>
      </c>
      <c r="C250">
        <f>'Holding period returnprocess'!G257</f>
        <v>0.540269614332337</v>
      </c>
      <c r="D250">
        <f>'Holding period returnprocess'!H257</f>
        <v>0.67286685508526445</v>
      </c>
      <c r="E250">
        <f>'Holding period returnprocess'!I257</f>
        <v>1.0034783623566319</v>
      </c>
      <c r="F250">
        <f>'Holding period returnprocess'!J257</f>
        <v>1.2818831481477311</v>
      </c>
      <c r="G250">
        <f>'Holding period returnprocess'!K257</f>
        <v>1.5658542228666159</v>
      </c>
      <c r="H250">
        <f>'Holding period returnprocess'!L257</f>
        <v>2.1800748936576664</v>
      </c>
      <c r="I250">
        <f>'Holding period returnprocess'!M257</f>
        <v>2.384815117254683</v>
      </c>
      <c r="J250">
        <f>Bond_volatility!B256</f>
        <v>5.4949626172245553E-2</v>
      </c>
      <c r="K250">
        <f>Bond_volatility!C256</f>
        <v>7.1115763383059277E-2</v>
      </c>
      <c r="L250">
        <f>Bond_volatility!D256</f>
        <v>8.1202456178477878E-2</v>
      </c>
      <c r="M250">
        <f>Bond_volatility!E256</f>
        <v>6.5878725382805856E-2</v>
      </c>
      <c r="N250">
        <f>Bond_volatility!F256</f>
        <v>5.8182286533619551E-2</v>
      </c>
      <c r="O250">
        <f>Bond_volatility!G256</f>
        <v>4.3685325210958137E-2</v>
      </c>
      <c r="P250">
        <f>Bond_volatility!H256</f>
        <v>3.0959173887928362E-2</v>
      </c>
      <c r="Q250">
        <f>Bond_volatility!I256</f>
        <v>2.8366868141727015E-2</v>
      </c>
      <c r="R250">
        <f>Economicpolicyuncertainty!B256</f>
        <v>216.96487443503355</v>
      </c>
      <c r="S250">
        <f>'Control variable'!E250</f>
        <v>9.8667990244510635E-4</v>
      </c>
      <c r="T250">
        <f>'Control variable'!F250</f>
        <v>-3.9880411779554328E-3</v>
      </c>
      <c r="U250">
        <f>'Control variable'!G250</f>
        <v>3.9609138095045883E-2</v>
      </c>
    </row>
    <row r="251" spans="1:21" x14ac:dyDescent="0.3">
      <c r="A251" s="2">
        <f>'Holding period returnprocess'!A258</f>
        <v>35976</v>
      </c>
      <c r="B251">
        <f>'Holding period returnprocess'!F258</f>
        <v>0.46146721033833465</v>
      </c>
      <c r="C251">
        <f>'Holding period returnprocess'!G258</f>
        <v>0.58713733041876215</v>
      </c>
      <c r="D251">
        <f>'Holding period returnprocess'!H258</f>
        <v>0.73464907325919804</v>
      </c>
      <c r="E251">
        <f>'Holding period returnprocess'!I258</f>
        <v>1.0780890817977569</v>
      </c>
      <c r="F251">
        <f>'Holding period returnprocess'!J258</f>
        <v>1.3514238326319636</v>
      </c>
      <c r="G251">
        <f>'Holding period returnprocess'!K258</f>
        <v>1.6224017020442325</v>
      </c>
      <c r="H251">
        <f>'Holding period returnprocess'!L258</f>
        <v>2.2028242526200699</v>
      </c>
      <c r="I251">
        <f>'Holding period returnprocess'!M258</f>
        <v>2.3962984361453494</v>
      </c>
      <c r="J251">
        <f>Bond_volatility!B257</f>
        <v>0.10801241195604838</v>
      </c>
      <c r="K251">
        <f>Bond_volatility!C257</f>
        <v>0.10668723365089193</v>
      </c>
      <c r="L251">
        <f>Bond_volatility!D257</f>
        <v>9.1231626160762164E-2</v>
      </c>
      <c r="M251">
        <f>Bond_volatility!E257</f>
        <v>6.9252736160505132E-2</v>
      </c>
      <c r="N251">
        <f>Bond_volatility!F257</f>
        <v>6.0406477036759429E-2</v>
      </c>
      <c r="O251">
        <f>Bond_volatility!G257</f>
        <v>4.3956382810896984E-2</v>
      </c>
      <c r="P251">
        <f>Bond_volatility!H257</f>
        <v>3.2338727220823899E-2</v>
      </c>
      <c r="Q251">
        <f>Bond_volatility!I257</f>
        <v>3.0594714995152702E-2</v>
      </c>
      <c r="R251">
        <f>Economicpolicyuncertainty!B257</f>
        <v>184.33735593411504</v>
      </c>
      <c r="S251">
        <f>'Control variable'!E251</f>
        <v>-8.8452665149663344E-3</v>
      </c>
      <c r="T251">
        <f>'Control variable'!F251</f>
        <v>2.9895388483659859E-3</v>
      </c>
      <c r="U251">
        <f>'Control variable'!G251</f>
        <v>2.0408871631207033E-2</v>
      </c>
    </row>
    <row r="252" spans="1:21" x14ac:dyDescent="0.3">
      <c r="A252" s="2">
        <f>'Holding period returnprocess'!A259</f>
        <v>35944</v>
      </c>
      <c r="B252">
        <f>'Holding period returnprocess'!F259</f>
        <v>0.38462991236967203</v>
      </c>
      <c r="C252">
        <f>'Holding period returnprocess'!G259</f>
        <v>0.43752108908246545</v>
      </c>
      <c r="D252">
        <f>'Holding period returnprocess'!H259</f>
        <v>0.56619779331296793</v>
      </c>
      <c r="E252">
        <f>'Holding period returnprocess'!I259</f>
        <v>0.92286751014911006</v>
      </c>
      <c r="F252">
        <f>'Holding period returnprocess'!J259</f>
        <v>1.2143061793256145</v>
      </c>
      <c r="G252">
        <f>'Holding period returnprocess'!K259</f>
        <v>1.5013507378788993</v>
      </c>
      <c r="H252">
        <f>'Holding period returnprocess'!L259</f>
        <v>2.1395152696349733</v>
      </c>
      <c r="I252">
        <f>'Holding period returnprocess'!M259</f>
        <v>2.352236780220331</v>
      </c>
      <c r="J252">
        <f>Bond_volatility!B258</f>
        <v>6.5137039034359814E-2</v>
      </c>
      <c r="K252">
        <f>Bond_volatility!C258</f>
        <v>8.0340429967520777E-2</v>
      </c>
      <c r="L252">
        <f>Bond_volatility!D258</f>
        <v>6.9226497481726004E-2</v>
      </c>
      <c r="M252">
        <f>Bond_volatility!E258</f>
        <v>4.8277145901216713E-2</v>
      </c>
      <c r="N252">
        <f>Bond_volatility!F258</f>
        <v>4.0352348230574292E-2</v>
      </c>
      <c r="O252">
        <f>Bond_volatility!G258</f>
        <v>2.909309651028906E-2</v>
      </c>
      <c r="P252">
        <f>Bond_volatility!H258</f>
        <v>2.0619820594399599E-2</v>
      </c>
      <c r="Q252">
        <f>Bond_volatility!I258</f>
        <v>1.9048912975177457E-2</v>
      </c>
      <c r="R252">
        <f>Economicpolicyuncertainty!B258</f>
        <v>183.69529383999117</v>
      </c>
      <c r="S252">
        <f>'Control variable'!E252</f>
        <v>-5.8536752514607646E-3</v>
      </c>
      <c r="T252">
        <f>'Control variable'!F252</f>
        <v>1.9980026626730579E-3</v>
      </c>
      <c r="U252">
        <f>'Control variable'!G252</f>
        <v>2.0834086902841834E-2</v>
      </c>
    </row>
    <row r="253" spans="1:21" x14ac:dyDescent="0.3">
      <c r="A253" s="2">
        <f>'Holding period returnprocess'!A260</f>
        <v>35915</v>
      </c>
      <c r="B253">
        <f>'Holding period returnprocess'!F260</f>
        <v>0.43752108908246545</v>
      </c>
      <c r="C253">
        <f>'Holding period returnprocess'!G260</f>
        <v>0.52630689478783166</v>
      </c>
      <c r="D253">
        <f>'Holding period returnprocess'!H260</f>
        <v>0.7187071020260436</v>
      </c>
      <c r="E253">
        <f>'Holding period returnprocess'!I260</f>
        <v>1.1327859248876957</v>
      </c>
      <c r="F253">
        <f>'Holding period returnprocess'!J260</f>
        <v>1.4556895437395709</v>
      </c>
      <c r="G253">
        <f>'Holding period returnprocess'!K260</f>
        <v>1.7513098544935168</v>
      </c>
      <c r="H253">
        <f>'Holding period returnprocess'!L260</f>
        <v>2.3867023129062042</v>
      </c>
      <c r="I253">
        <f>'Holding period returnprocess'!M260</f>
        <v>2.5984997990437666</v>
      </c>
      <c r="J253">
        <f>Bond_volatility!B259</f>
        <v>4.4344093704404258E-2</v>
      </c>
      <c r="K253">
        <f>Bond_volatility!C259</f>
        <v>4.5546281539929304E-2</v>
      </c>
      <c r="L253">
        <f>Bond_volatility!D259</f>
        <v>4.9559042012585187E-2</v>
      </c>
      <c r="M253">
        <f>Bond_volatility!E259</f>
        <v>4.0083532957459193E-2</v>
      </c>
      <c r="N253">
        <f>Bond_volatility!F259</f>
        <v>3.8772642644534637E-2</v>
      </c>
      <c r="O253">
        <f>Bond_volatility!G259</f>
        <v>2.7471435731338204E-2</v>
      </c>
      <c r="P253">
        <f>Bond_volatility!H259</f>
        <v>1.8749164878665951E-2</v>
      </c>
      <c r="Q253">
        <f>Bond_volatility!I259</f>
        <v>1.6929069700685438E-2</v>
      </c>
      <c r="R253">
        <f>Economicpolicyuncertainty!B259</f>
        <v>184.72376614041255</v>
      </c>
      <c r="S253">
        <f>'Control variable'!E253</f>
        <v>-2.1174997136458516E-2</v>
      </c>
      <c r="T253">
        <f>'Control variable'!F253</f>
        <v>4.0080213975386466E-3</v>
      </c>
      <c r="U253">
        <f>'Control variable'!G253</f>
        <v>1.0582109330537008E-2</v>
      </c>
    </row>
    <row r="254" spans="1:21" x14ac:dyDescent="0.3">
      <c r="A254" s="2">
        <f>'Holding period returnprocess'!A261</f>
        <v>35885</v>
      </c>
      <c r="B254">
        <f>'Holding period returnprocess'!F261</f>
        <v>0.53628036535820789</v>
      </c>
      <c r="C254">
        <f>'Holding period returnprocess'!G261</f>
        <v>0.62701609909450984</v>
      </c>
      <c r="D254">
        <f>'Holding period returnprocess'!H261</f>
        <v>0.84023254890960675</v>
      </c>
      <c r="E254">
        <f>'Holding period returnprocess'!I261</f>
        <v>1.2451161588383015</v>
      </c>
      <c r="F254">
        <f>'Holding period returnprocess'!J261</f>
        <v>1.5718073420534575</v>
      </c>
      <c r="G254">
        <f>'Holding period returnprocess'!K261</f>
        <v>1.8722096698885164</v>
      </c>
      <c r="H254">
        <f>'Holding period returnprocess'!L261</f>
        <v>2.4924050782096723</v>
      </c>
      <c r="I254">
        <f>'Holding period returnprocess'!M261</f>
        <v>2.6991368809833904</v>
      </c>
      <c r="J254">
        <f>Bond_volatility!B260</f>
        <v>7.1893731799878277E-2</v>
      </c>
      <c r="K254">
        <f>Bond_volatility!C260</f>
        <v>6.1011861177272843E-2</v>
      </c>
      <c r="L254">
        <f>Bond_volatility!D260</f>
        <v>5.41713792053767E-2</v>
      </c>
      <c r="M254">
        <f>Bond_volatility!E260</f>
        <v>4.5128962864124829E-2</v>
      </c>
      <c r="N254">
        <f>Bond_volatility!F260</f>
        <v>4.3575468069050403E-2</v>
      </c>
      <c r="O254">
        <f>Bond_volatility!G260</f>
        <v>2.8808891215298175E-2</v>
      </c>
      <c r="P254">
        <f>Bond_volatility!H260</f>
        <v>1.9516934494063248E-2</v>
      </c>
      <c r="Q254">
        <f>Bond_volatility!I260</f>
        <v>1.779616138997011E-2</v>
      </c>
      <c r="R254">
        <f>Economicpolicyuncertainty!B260</f>
        <v>193.03280984794804</v>
      </c>
      <c r="S254">
        <f>'Control variable'!E254</f>
        <v>-2.5389234004819575E-2</v>
      </c>
      <c r="T254">
        <f>'Control variable'!F254</f>
        <v>-1.0035123772400224E-3</v>
      </c>
      <c r="U254">
        <f>'Control variable'!G254</f>
        <v>-0.10109611687136875</v>
      </c>
    </row>
    <row r="255" spans="1:21" x14ac:dyDescent="0.3">
      <c r="A255" s="2">
        <f>'Holding period returnprocess'!A262</f>
        <v>35853</v>
      </c>
      <c r="B255">
        <f>'Holding period returnprocess'!F262</f>
        <v>0.54126691414310801</v>
      </c>
      <c r="C255">
        <f>'Holding period returnprocess'!G262</f>
        <v>0.64196858756937714</v>
      </c>
      <c r="D255">
        <f>'Holding period returnprocess'!H262</f>
        <v>0.85118613309933566</v>
      </c>
      <c r="E255">
        <f>'Holding period returnprocess'!I262</f>
        <v>1.2928125713998457</v>
      </c>
      <c r="F255">
        <f>'Holding period returnprocess'!J262</f>
        <v>1.6382718052577965</v>
      </c>
      <c r="G255">
        <f>'Holding period returnprocess'!K262</f>
        <v>1.9098520672259687</v>
      </c>
      <c r="H255">
        <f>'Holding period returnprocess'!L262</f>
        <v>2.5289435066157635</v>
      </c>
      <c r="I255">
        <f>'Holding period returnprocess'!M262</f>
        <v>2.735307319745695</v>
      </c>
      <c r="J255">
        <f>Bond_volatility!B261</f>
        <v>4.5862696839943269E-2</v>
      </c>
      <c r="K255">
        <f>Bond_volatility!C261</f>
        <v>6.4960998955402277E-2</v>
      </c>
      <c r="L255">
        <f>Bond_volatility!D261</f>
        <v>4.9834109819002402E-2</v>
      </c>
      <c r="M255">
        <f>Bond_volatility!E261</f>
        <v>3.578400642487381E-2</v>
      </c>
      <c r="N255">
        <f>Bond_volatility!F261</f>
        <v>3.2505345789063084E-2</v>
      </c>
      <c r="O255">
        <f>Bond_volatility!G261</f>
        <v>2.2670137578244182E-2</v>
      </c>
      <c r="P255">
        <f>Bond_volatility!H261</f>
        <v>1.4123123204375393E-2</v>
      </c>
      <c r="Q255">
        <f>Bond_volatility!I261</f>
        <v>1.2343523740750277E-2</v>
      </c>
      <c r="R255">
        <f>Economicpolicyuncertainty!B261</f>
        <v>171.36184330669445</v>
      </c>
      <c r="S255">
        <f>'Control variable'!E255</f>
        <v>1.4025475354504458E-2</v>
      </c>
      <c r="T255">
        <f>'Control variable'!F255</f>
        <v>-1.002506349625701E-3</v>
      </c>
      <c r="U255">
        <f>'Control variable'!G255</f>
        <v>3.9220713153281329E-2</v>
      </c>
    </row>
    <row r="256" spans="1:21" x14ac:dyDescent="0.3">
      <c r="A256" s="2">
        <f>'Holding period returnprocess'!A263</f>
        <v>35825</v>
      </c>
      <c r="B256">
        <f>'Holding period returnprocess'!F263</f>
        <v>0.64296538038849027</v>
      </c>
      <c r="C256">
        <f>'Holding period returnprocess'!G263</f>
        <v>0.79442015048005277</v>
      </c>
      <c r="D256">
        <f>'Holding period returnprocess'!H263</f>
        <v>1.0074583034536169</v>
      </c>
      <c r="E256">
        <f>'Holding period returnprocess'!I263</f>
        <v>1.4427834036389451</v>
      </c>
      <c r="F256">
        <f>'Holding period returnprocess'!J263</f>
        <v>1.7275176791171025</v>
      </c>
      <c r="G256">
        <f>'Holding period returnprocess'!K263</f>
        <v>1.9989768632186877</v>
      </c>
      <c r="H256">
        <f>'Holding period returnprocess'!L263</f>
        <v>2.6207538753954349</v>
      </c>
      <c r="I256">
        <f>'Holding period returnprocess'!M263</f>
        <v>2.8280128794543504</v>
      </c>
      <c r="J256">
        <f>Bond_volatility!B262</f>
        <v>7.9276742225973904E-2</v>
      </c>
      <c r="K256">
        <f>Bond_volatility!C262</f>
        <v>8.9614944749556266E-2</v>
      </c>
      <c r="L256">
        <f>Bond_volatility!D262</f>
        <v>7.2386955905032205E-2</v>
      </c>
      <c r="M256">
        <f>Bond_volatility!E262</f>
        <v>4.7944676492507554E-2</v>
      </c>
      <c r="N256">
        <f>Bond_volatility!F262</f>
        <v>4.090948587682925E-2</v>
      </c>
      <c r="O256">
        <f>Bond_volatility!G262</f>
        <v>2.8827641061597267E-2</v>
      </c>
      <c r="P256">
        <f>Bond_volatility!H262</f>
        <v>2.0324696018644409E-2</v>
      </c>
      <c r="Q256">
        <f>Bond_volatility!I262</f>
        <v>1.8469561720595284E-2</v>
      </c>
      <c r="R256">
        <f>Economicpolicyuncertainty!B262</f>
        <v>214.07640046716003</v>
      </c>
      <c r="S256">
        <f>'Control variable'!E256</f>
        <v>-9.3721398288632105E-3</v>
      </c>
      <c r="T256">
        <f>'Control variable'!F256</f>
        <v>-2.0020026706729678E-3</v>
      </c>
      <c r="U256">
        <f>'Control variable'!G256</f>
        <v>-3.9220713153281385E-2</v>
      </c>
    </row>
    <row r="257" spans="1:21" x14ac:dyDescent="0.3">
      <c r="A257" s="2">
        <f>'Holding period returnprocess'!A264</f>
        <v>35794</v>
      </c>
      <c r="B257">
        <f>'Holding period returnprocess'!F264</f>
        <v>0.561211866092301</v>
      </c>
      <c r="C257">
        <f>'Holding period returnprocess'!G264</f>
        <v>0.65093954409913557</v>
      </c>
      <c r="D257">
        <f>'Holding period returnprocess'!H264</f>
        <v>0.85118613309933566</v>
      </c>
      <c r="E257">
        <f>'Holding period returnprocess'!I264</f>
        <v>1.2938061257162268</v>
      </c>
      <c r="F257">
        <f>'Holding period returnprocess'!J264</f>
        <v>1.599586222212412</v>
      </c>
      <c r="G257">
        <f>'Holding period returnprocess'!K264</f>
        <v>1.9247089582302768</v>
      </c>
      <c r="H257">
        <f>'Holding period returnprocess'!L264</f>
        <v>2.555602471843069</v>
      </c>
      <c r="I257">
        <f>'Holding period returnprocess'!M264</f>
        <v>2.765900309714</v>
      </c>
      <c r="J257">
        <f>Bond_volatility!B263</f>
        <v>0.10684682174244474</v>
      </c>
      <c r="K257">
        <f>Bond_volatility!C263</f>
        <v>7.7726000567544321E-2</v>
      </c>
      <c r="L257">
        <f>Bond_volatility!D263</f>
        <v>6.3430368631645917E-2</v>
      </c>
      <c r="M257">
        <f>Bond_volatility!E263</f>
        <v>4.831845776554157E-2</v>
      </c>
      <c r="N257">
        <f>Bond_volatility!F263</f>
        <v>4.9905545187117616E-2</v>
      </c>
      <c r="O257">
        <f>Bond_volatility!G263</f>
        <v>3.4327247551922929E-2</v>
      </c>
      <c r="P257">
        <f>Bond_volatility!H263</f>
        <v>2.416483358684644E-2</v>
      </c>
      <c r="Q257">
        <f>Bond_volatility!I263</f>
        <v>2.2195999166189865E-2</v>
      </c>
      <c r="R257">
        <f>Economicpolicyuncertainty!B263</f>
        <v>237.05082911082494</v>
      </c>
      <c r="S257">
        <f>'Control variable'!E257</f>
        <v>-1.2975158863133529E-2</v>
      </c>
      <c r="T257">
        <f>'Control variable'!F257</f>
        <v>-6.9756137364253229E-3</v>
      </c>
      <c r="U257">
        <f>'Control variable'!G257</f>
        <v>0.14458122881110769</v>
      </c>
    </row>
    <row r="258" spans="1:21" x14ac:dyDescent="0.3">
      <c r="A258" s="2">
        <f>'Holding period returnprocess'!A265</f>
        <v>35762</v>
      </c>
      <c r="B258">
        <f>'Holding period returnprocess'!F265</f>
        <v>0.35668175615388242</v>
      </c>
      <c r="C258">
        <f>'Holding period returnprocess'!G265</f>
        <v>0.50236853603299347</v>
      </c>
      <c r="D258">
        <f>'Holding period returnprocess'!H265</f>
        <v>0.74760098927557139</v>
      </c>
      <c r="E258">
        <f>'Holding period returnprocess'!I265</f>
        <v>1.2580350604380257</v>
      </c>
      <c r="F258">
        <f>'Holding period returnprocess'!J265</f>
        <v>1.5797445586710701</v>
      </c>
      <c r="G258">
        <f>'Holding period returnprocess'!K265</f>
        <v>2.0068971455777529</v>
      </c>
      <c r="H258">
        <f>'Holding period returnprocess'!L265</f>
        <v>2.6681233874148469</v>
      </c>
      <c r="I258">
        <f>'Holding period returnprocess'!M265</f>
        <v>2.8885321346938779</v>
      </c>
      <c r="J258">
        <f>Bond_volatility!B264</f>
        <v>0.17438468442609356</v>
      </c>
      <c r="K258">
        <f>Bond_volatility!C264</f>
        <v>0.13429403639740262</v>
      </c>
      <c r="L258">
        <f>Bond_volatility!D264</f>
        <v>9.3642675757405439E-2</v>
      </c>
      <c r="M258">
        <f>Bond_volatility!E264</f>
        <v>5.9619581765240501E-2</v>
      </c>
      <c r="N258">
        <f>Bond_volatility!F264</f>
        <v>5.0877385938988086E-2</v>
      </c>
      <c r="O258">
        <f>Bond_volatility!G264</f>
        <v>3.324540433144519E-2</v>
      </c>
      <c r="P258">
        <f>Bond_volatility!H264</f>
        <v>2.274770026800069E-2</v>
      </c>
      <c r="Q258">
        <f>Bond_volatility!I264</f>
        <v>2.1030817103764244E-2</v>
      </c>
      <c r="R258">
        <f>Economicpolicyuncertainty!B264</f>
        <v>212.72412823125111</v>
      </c>
      <c r="S258">
        <f>'Control variable'!E258</f>
        <v>-7.3394824880456877E-3</v>
      </c>
      <c r="T258">
        <f>'Control variable'!F258</f>
        <v>2.9835924668877864E-3</v>
      </c>
      <c r="U258">
        <f>'Control variable'!G258</f>
        <v>3.3901551675681416E-2</v>
      </c>
    </row>
    <row r="259" spans="1:21" x14ac:dyDescent="0.3">
      <c r="A259" s="2">
        <f>'Holding period returnprocess'!A266</f>
        <v>35734</v>
      </c>
      <c r="B259">
        <f>'Holding period returnprocess'!F266</f>
        <v>0.44350788819091869</v>
      </c>
      <c r="C259">
        <f>'Holding period returnprocess'!G266</f>
        <v>0.54425878373756065</v>
      </c>
      <c r="D259">
        <f>'Holding period returnprocess'!H266</f>
        <v>0.75656720904407104</v>
      </c>
      <c r="E259">
        <f>'Holding period returnprocess'!I266</f>
        <v>1.2123182757190751</v>
      </c>
      <c r="F259">
        <f>'Holding period returnprocess'!J266</f>
        <v>1.5102832305668759</v>
      </c>
      <c r="G259">
        <f>'Holding period returnprocess'!K266</f>
        <v>1.8642840518130994</v>
      </c>
      <c r="H259">
        <f>'Holding period returnprocess'!L266</f>
        <v>2.4874669407267471</v>
      </c>
      <c r="I259">
        <f>'Holding period returnprocess'!M266</f>
        <v>2.6951945703646296</v>
      </c>
      <c r="J259">
        <f>Bond_volatility!B265</f>
        <v>8.8290419725939026E-2</v>
      </c>
      <c r="K259">
        <f>Bond_volatility!C265</f>
        <v>5.5025039096302464E-2</v>
      </c>
      <c r="L259">
        <f>Bond_volatility!D265</f>
        <v>5.4091526368015647E-2</v>
      </c>
      <c r="M259">
        <f>Bond_volatility!E265</f>
        <v>4.2093112415310191E-2</v>
      </c>
      <c r="N259">
        <f>Bond_volatility!F265</f>
        <v>4.1551906803900002E-2</v>
      </c>
      <c r="O259">
        <f>Bond_volatility!G265</f>
        <v>2.9113354726184978E-2</v>
      </c>
      <c r="P259">
        <f>Bond_volatility!H265</f>
        <v>1.6347782326001731E-2</v>
      </c>
      <c r="Q259">
        <f>Bond_volatility!I265</f>
        <v>1.4081445153855626E-2</v>
      </c>
      <c r="R259">
        <f>Economicpolicyuncertainty!B265</f>
        <v>127.14985674713907</v>
      </c>
      <c r="S259">
        <f>'Control variable'!E259</f>
        <v>-8.1930362715759795E-3</v>
      </c>
      <c r="T259">
        <f>'Control variable'!F259</f>
        <v>6.9965302898361021E-3</v>
      </c>
      <c r="U259">
        <f>'Control variable'!G259</f>
        <v>8.3881483980702026E-2</v>
      </c>
    </row>
    <row r="260" spans="1:21" x14ac:dyDescent="0.3">
      <c r="A260" s="2">
        <f>'Holding period returnprocess'!A267</f>
        <v>35703</v>
      </c>
      <c r="B260">
        <f>'Holding period returnprocess'!F267</f>
        <v>0.47543445715025351</v>
      </c>
      <c r="C260">
        <f>'Holding period returnprocess'!G267</f>
        <v>0.6110655458012666</v>
      </c>
      <c r="D260">
        <f>'Holding period returnprocess'!H267</f>
        <v>0.81234799093426202</v>
      </c>
      <c r="E260">
        <f>'Holding period returnprocess'!I267</f>
        <v>1.3643358693860879</v>
      </c>
      <c r="F260">
        <f>'Holding period returnprocess'!J267</f>
        <v>1.7562662014677852</v>
      </c>
      <c r="G260">
        <f>'Holding period returnprocess'!K267</f>
        <v>2.1474299885397814</v>
      </c>
      <c r="H260">
        <f>'Holding period returnprocess'!L267</f>
        <v>2.7855119394826264</v>
      </c>
      <c r="I260">
        <f>'Holding period returnprocess'!M267</f>
        <v>2.9982059231302416</v>
      </c>
      <c r="J260">
        <f>Bond_volatility!B266</f>
        <v>8.4884412262051678E-2</v>
      </c>
      <c r="K260">
        <f>Bond_volatility!C266</f>
        <v>6.7122187342437439E-2</v>
      </c>
      <c r="L260">
        <f>Bond_volatility!D266</f>
        <v>5.9324819593606193E-2</v>
      </c>
      <c r="M260">
        <f>Bond_volatility!E266</f>
        <v>4.32043276049493E-2</v>
      </c>
      <c r="N260">
        <f>Bond_volatility!F266</f>
        <v>3.7116945248052736E-2</v>
      </c>
      <c r="O260">
        <f>Bond_volatility!G266</f>
        <v>2.4746837443526664E-2</v>
      </c>
      <c r="P260">
        <f>Bond_volatility!H266</f>
        <v>1.5381446097866805E-2</v>
      </c>
      <c r="Q260">
        <f>Bond_volatility!I266</f>
        <v>1.3380149395255718E-2</v>
      </c>
      <c r="R260">
        <f>Economicpolicyuncertainty!B266</f>
        <v>134.17221037748729</v>
      </c>
      <c r="S260">
        <f>'Control variable'!E260</f>
        <v>-5.4249680968645204E-3</v>
      </c>
      <c r="T260">
        <f>'Control variable'!F260</f>
        <v>1.003512377240109E-3</v>
      </c>
      <c r="U260">
        <f>'Control variable'!G260</f>
        <v>0</v>
      </c>
    </row>
    <row r="261" spans="1:21" x14ac:dyDescent="0.3">
      <c r="A261" s="2">
        <f>'Holding period returnprocess'!A268</f>
        <v>35671</v>
      </c>
      <c r="B261">
        <f>'Holding period returnprocess'!F268</f>
        <v>0.42055751834046418</v>
      </c>
      <c r="C261">
        <f>'Holding period returnprocess'!G268</f>
        <v>0.58713733041876215</v>
      </c>
      <c r="D261">
        <f>'Holding period returnprocess'!H268</f>
        <v>0.86014771033844339</v>
      </c>
      <c r="E261">
        <f>'Holding period returnprocess'!I268</f>
        <v>1.4348407496000906</v>
      </c>
      <c r="F261">
        <f>'Holding period returnprocess'!J268</f>
        <v>1.8781536773387717</v>
      </c>
      <c r="G261">
        <f>'Holding period returnprocess'!K268</f>
        <v>2.2433710410330145</v>
      </c>
      <c r="H261">
        <f>'Holding period returnprocess'!L268</f>
        <v>2.8762189131500095</v>
      </c>
      <c r="I261">
        <f>'Holding period returnprocess'!M268</f>
        <v>3.0871682038556743</v>
      </c>
      <c r="J261">
        <f>Bond_volatility!B267</f>
        <v>7.3504277009679944E-2</v>
      </c>
      <c r="K261">
        <f>Bond_volatility!C267</f>
        <v>4.8293394419509417E-2</v>
      </c>
      <c r="L261">
        <f>Bond_volatility!D267</f>
        <v>4.7118406512451895E-2</v>
      </c>
      <c r="M261">
        <f>Bond_volatility!E267</f>
        <v>3.1012735240830404E-2</v>
      </c>
      <c r="N261">
        <f>Bond_volatility!F267</f>
        <v>2.686474490414557E-2</v>
      </c>
      <c r="O261">
        <f>Bond_volatility!G267</f>
        <v>1.6747657147595935E-2</v>
      </c>
      <c r="P261">
        <f>Bond_volatility!H267</f>
        <v>9.9675526962237932E-3</v>
      </c>
      <c r="Q261">
        <f>Bond_volatility!I267</f>
        <v>8.603985427077963E-3</v>
      </c>
      <c r="R261">
        <f>Economicpolicyuncertainty!B267</f>
        <v>110.81066937943612</v>
      </c>
      <c r="S261">
        <f>'Control variable'!E261</f>
        <v>6.3319976375073262E-3</v>
      </c>
      <c r="T261">
        <f>'Control variable'!F261</f>
        <v>-4.0080213975387108E-3</v>
      </c>
      <c r="U261">
        <f>'Control variable'!G261</f>
        <v>1.2578782206860185E-2</v>
      </c>
    </row>
    <row r="262" spans="1:21" x14ac:dyDescent="0.3">
      <c r="A262" s="2">
        <f>'Holding period returnprocess'!A269</f>
        <v>35642</v>
      </c>
      <c r="B262">
        <f>'Holding period returnprocess'!F269</f>
        <v>0.46346259103205834</v>
      </c>
      <c r="C262">
        <f>'Holding period returnprocess'!G269</f>
        <v>0.72667824648417223</v>
      </c>
      <c r="D262">
        <f>'Holding period returnprocess'!H269</f>
        <v>0.95869856681319809</v>
      </c>
      <c r="E262">
        <f>'Holding period returnprocess'!I269</f>
        <v>1.5450169101665217</v>
      </c>
      <c r="F262">
        <f>'Holding period returnprocess'!J269</f>
        <v>1.9870958515470165</v>
      </c>
      <c r="G262">
        <f>'Holding period returnprocess'!K269</f>
        <v>2.3610090899525207</v>
      </c>
      <c r="H262">
        <f>'Holding period returnprocess'!L269</f>
        <v>2.9540757806899918</v>
      </c>
      <c r="I262">
        <f>'Holding period returnprocess'!M269</f>
        <v>3.1517646776024821</v>
      </c>
      <c r="J262">
        <f>Bond_volatility!B268</f>
        <v>8.3484923558840449E-2</v>
      </c>
      <c r="K262">
        <f>Bond_volatility!C268</f>
        <v>4.6035670759375764E-2</v>
      </c>
      <c r="L262">
        <f>Bond_volatility!D268</f>
        <v>4.6514719350374829E-2</v>
      </c>
      <c r="M262">
        <f>Bond_volatility!E268</f>
        <v>2.9648804508095407E-2</v>
      </c>
      <c r="N262">
        <f>Bond_volatility!F268</f>
        <v>2.439746382822023E-2</v>
      </c>
      <c r="O262">
        <f>Bond_volatility!G268</f>
        <v>1.8555707164684517E-2</v>
      </c>
      <c r="P262">
        <f>Bond_volatility!H268</f>
        <v>1.1694775976654748E-2</v>
      </c>
      <c r="Q262">
        <f>Bond_volatility!I268</f>
        <v>1.0275046220029744E-2</v>
      </c>
      <c r="R262">
        <f>Economicpolicyuncertainty!B268</f>
        <v>92.267338174649851</v>
      </c>
      <c r="S262">
        <f>'Control variable'!E262</f>
        <v>-7.2333045935199488E-3</v>
      </c>
      <c r="T262">
        <f>'Control variable'!F262</f>
        <v>0</v>
      </c>
      <c r="U262">
        <f>'Control variable'!G262</f>
        <v>-3.7271394797231655E-2</v>
      </c>
    </row>
    <row r="263" spans="1:21" x14ac:dyDescent="0.3">
      <c r="A263" s="2">
        <f>'Holding period returnprocess'!A270</f>
        <v>35611</v>
      </c>
      <c r="B263">
        <f>'Holding period returnprocess'!F270</f>
        <v>0.63299722863126351</v>
      </c>
      <c r="C263">
        <f>'Holding period returnprocess'!G270</f>
        <v>0.93680257276295176</v>
      </c>
      <c r="D263">
        <f>'Holding period returnprocess'!H270</f>
        <v>1.2302086969013211</v>
      </c>
      <c r="E263">
        <f>'Holding period returnprocess'!I270</f>
        <v>1.7899661039169203</v>
      </c>
      <c r="F263">
        <f>'Holding period returnprocess'!J270</f>
        <v>2.2394156186432355</v>
      </c>
      <c r="G263">
        <f>'Holding period returnprocess'!K270</f>
        <v>2.5723859233697013</v>
      </c>
      <c r="H263">
        <f>'Holding period returnprocess'!L270</f>
        <v>3.1274201558797823</v>
      </c>
      <c r="I263">
        <f>'Holding period returnprocess'!M270</f>
        <v>3.3124315667164761</v>
      </c>
      <c r="J263">
        <f>Bond_volatility!B269</f>
        <v>9.8977632388253092E-2</v>
      </c>
      <c r="K263">
        <f>Bond_volatility!C269</f>
        <v>9.5499118106215641E-2</v>
      </c>
      <c r="L263">
        <f>Bond_volatility!D269</f>
        <v>8.792185617486678E-2</v>
      </c>
      <c r="M263">
        <f>Bond_volatility!E269</f>
        <v>6.1816976459793289E-2</v>
      </c>
      <c r="N263">
        <f>Bond_volatility!F269</f>
        <v>4.7954679876908317E-2</v>
      </c>
      <c r="O263">
        <f>Bond_volatility!G269</f>
        <v>3.3213249690239324E-2</v>
      </c>
      <c r="P263">
        <f>Bond_volatility!H269</f>
        <v>2.1057431825695718E-2</v>
      </c>
      <c r="Q263">
        <f>Bond_volatility!I269</f>
        <v>1.810025172534311E-2</v>
      </c>
      <c r="R263">
        <f>Economicpolicyuncertainty!B269</f>
        <v>91.568110599806189</v>
      </c>
      <c r="S263">
        <f>'Control variable'!E263</f>
        <v>2.8325329048245175E-2</v>
      </c>
      <c r="T263">
        <f>'Control variable'!F263</f>
        <v>2.0020026706729687E-3</v>
      </c>
      <c r="U263">
        <f>'Control variable'!G263</f>
        <v>-8.1917122467886697E-2</v>
      </c>
    </row>
    <row r="264" spans="1:21" x14ac:dyDescent="0.3">
      <c r="A264" s="2">
        <f>'Holding period returnprocess'!A271</f>
        <v>35580</v>
      </c>
      <c r="B264">
        <f>'Holding period returnprocess'!F271</f>
        <v>0.75357851378386165</v>
      </c>
      <c r="C264">
        <f>'Holding period returnprocess'!G271</f>
        <v>1.1377576234936713</v>
      </c>
      <c r="D264">
        <f>'Holding period returnprocess'!H271</f>
        <v>1.4120038620444497</v>
      </c>
      <c r="E264">
        <f>'Holding period returnprocess'!I271</f>
        <v>1.9870958515470165</v>
      </c>
      <c r="F264">
        <f>'Holding period returnprocess'!J271</f>
        <v>2.3936191551707777</v>
      </c>
      <c r="G264">
        <f>'Holding period returnprocess'!K271</f>
        <v>2.7401430209422748</v>
      </c>
      <c r="H264">
        <f>'Holding period returnprocess'!L271</f>
        <v>3.3261872261089258</v>
      </c>
      <c r="I264">
        <f>'Holding period returnprocess'!M271</f>
        <v>3.5215352944978093</v>
      </c>
      <c r="J264">
        <f>Bond_volatility!B270</f>
        <v>0.10028192478594611</v>
      </c>
      <c r="K264">
        <f>Bond_volatility!C270</f>
        <v>8.8986501049121827E-2</v>
      </c>
      <c r="L264">
        <f>Bond_volatility!D270</f>
        <v>9.158086746408968E-2</v>
      </c>
      <c r="M264">
        <f>Bond_volatility!E270</f>
        <v>6.3513021179719686E-2</v>
      </c>
      <c r="N264">
        <f>Bond_volatility!F270</f>
        <v>5.5190661013724086E-2</v>
      </c>
      <c r="O264">
        <f>Bond_volatility!G270</f>
        <v>3.6507810570115512E-2</v>
      </c>
      <c r="P264">
        <f>Bond_volatility!H270</f>
        <v>2.5159098056969597E-2</v>
      </c>
      <c r="Q264">
        <f>Bond_volatility!I270</f>
        <v>2.2614918457578067E-2</v>
      </c>
      <c r="R264">
        <f>Economicpolicyuncertainty!B270</f>
        <v>90.509158567220823</v>
      </c>
      <c r="S264">
        <f>'Control variable'!E264</f>
        <v>-2.6521902049094499E-2</v>
      </c>
      <c r="T264">
        <f>'Control variable'!F264</f>
        <v>2.0243606276646595E-2</v>
      </c>
      <c r="U264">
        <f>'Control variable'!G264</f>
        <v>-1.1173300598125189E-2</v>
      </c>
    </row>
    <row r="265" spans="1:21" x14ac:dyDescent="0.3">
      <c r="A265" s="2">
        <f>'Holding period returnprocess'!A272</f>
        <v>35550</v>
      </c>
      <c r="B265">
        <f>'Holding period returnprocess'!F272</f>
        <v>0.68881248051100974</v>
      </c>
      <c r="C265">
        <f>'Holding period returnprocess'!G272</f>
        <v>0.93680257276295176</v>
      </c>
      <c r="D265">
        <f>'Holding period returnprocess'!H272</f>
        <v>1.1616200565952908</v>
      </c>
      <c r="E265">
        <f>'Holding period returnprocess'!I272</f>
        <v>1.731483238236265</v>
      </c>
      <c r="F265">
        <f>'Holding period returnprocess'!J272</f>
        <v>2.20183520386243</v>
      </c>
      <c r="G265">
        <f>'Holding period returnprocess'!K272</f>
        <v>2.5417797482673516</v>
      </c>
      <c r="H265">
        <f>'Holding period returnprocess'!L272</f>
        <v>3.0840981451752905</v>
      </c>
      <c r="I265">
        <f>'Holding period returnprocess'!M272</f>
        <v>3.2648709441446031</v>
      </c>
      <c r="J265">
        <f>Bond_volatility!B271</f>
        <v>0.10752924082838267</v>
      </c>
      <c r="K265">
        <f>Bond_volatility!C271</f>
        <v>8.099071695791063E-2</v>
      </c>
      <c r="L265">
        <f>Bond_volatility!D271</f>
        <v>7.0726525444238506E-2</v>
      </c>
      <c r="M265">
        <f>Bond_volatility!E271</f>
        <v>4.7536914305825469E-2</v>
      </c>
      <c r="N265">
        <f>Bond_volatility!F271</f>
        <v>4.1613061131023282E-2</v>
      </c>
      <c r="O265">
        <f>Bond_volatility!G271</f>
        <v>2.9856473596860462E-2</v>
      </c>
      <c r="P265">
        <f>Bond_volatility!H271</f>
        <v>1.6892410434128622E-2</v>
      </c>
      <c r="Q265">
        <f>Bond_volatility!I271</f>
        <v>1.4238133102374749E-2</v>
      </c>
      <c r="R265">
        <f>Economicpolicyuncertainty!B271</f>
        <v>89.791945033817939</v>
      </c>
      <c r="S265">
        <f>'Control variable'!E265</f>
        <v>6.3377305845491389E-3</v>
      </c>
      <c r="T265">
        <f>'Control variable'!F265</f>
        <v>1.0230179920347083E-3</v>
      </c>
      <c r="U265">
        <f>'Control variable'!G265</f>
        <v>2.2472855852058576E-2</v>
      </c>
    </row>
    <row r="266" spans="1:21" x14ac:dyDescent="0.3">
      <c r="A266" s="2">
        <f>'Holding period returnprocess'!A273</f>
        <v>35520</v>
      </c>
      <c r="B266">
        <f>'Holding period returnprocess'!F273</f>
        <v>0.50536098757401249</v>
      </c>
      <c r="C266">
        <f>'Holding period returnprocess'!G273</f>
        <v>0.69479176230005246</v>
      </c>
      <c r="D266">
        <f>'Holding period returnprocess'!H273</f>
        <v>0.95073666451463212</v>
      </c>
      <c r="E266">
        <f>'Holding period returnprocess'!I273</f>
        <v>1.5876814603041454</v>
      </c>
      <c r="F266">
        <f>'Holding period returnprocess'!J273</f>
        <v>2.0563918053566068</v>
      </c>
      <c r="G266">
        <f>'Holding period returnprocess'!K273</f>
        <v>2.4588233386954403</v>
      </c>
      <c r="H266">
        <f>'Holding period returnprocess'!L273</f>
        <v>3.1096986493432426</v>
      </c>
      <c r="I266">
        <f>'Holding period returnprocess'!M273</f>
        <v>3.3266570862258433</v>
      </c>
      <c r="J266">
        <f>Bond_volatility!B272</f>
        <v>0.19158431433742348</v>
      </c>
      <c r="K266">
        <f>Bond_volatility!C272</f>
        <v>0.12048794037537371</v>
      </c>
      <c r="L266">
        <f>Bond_volatility!D272</f>
        <v>0.10534711027795024</v>
      </c>
      <c r="M266">
        <f>Bond_volatility!E272</f>
        <v>5.9849463717220858E-2</v>
      </c>
      <c r="N266">
        <f>Bond_volatility!F272</f>
        <v>4.3637807129686124E-2</v>
      </c>
      <c r="O266">
        <f>Bond_volatility!G272</f>
        <v>2.6472944272680498E-2</v>
      </c>
      <c r="P266">
        <f>Bond_volatility!H272</f>
        <v>1.7591501625676551E-2</v>
      </c>
      <c r="Q266">
        <f>Bond_volatility!I272</f>
        <v>1.5495154201664975E-2</v>
      </c>
      <c r="R266">
        <f>Economicpolicyuncertainty!B272</f>
        <v>92.276269846712481</v>
      </c>
      <c r="S266">
        <f>'Control variable'!E266</f>
        <v>2.7285146532039142E-3</v>
      </c>
      <c r="T266">
        <f>'Control variable'!F266</f>
        <v>-2.0449904877277076E-3</v>
      </c>
      <c r="U266">
        <f>'Control variable'!G266</f>
        <v>2.2989518224698781E-2</v>
      </c>
    </row>
    <row r="267" spans="1:21" x14ac:dyDescent="0.3">
      <c r="A267" s="2">
        <f>'Holding period returnprocess'!A274</f>
        <v>35489</v>
      </c>
      <c r="B267">
        <f>'Holding period returnprocess'!F274</f>
        <v>0.33072639933113379</v>
      </c>
      <c r="C267">
        <f>'Holding period returnprocess'!G274</f>
        <v>0.56220906148028094</v>
      </c>
      <c r="D267">
        <f>'Holding period returnprocess'!H274</f>
        <v>0.88902117244115852</v>
      </c>
      <c r="E267">
        <f>'Holding period returnprocess'!I274</f>
        <v>1.5946259908669793</v>
      </c>
      <c r="F267">
        <f>'Holding period returnprocess'!J274</f>
        <v>2.1385259077486474</v>
      </c>
      <c r="G267">
        <f>'Holding period returnprocess'!K274</f>
        <v>2.5852193772267285</v>
      </c>
      <c r="H267">
        <f>'Holding period returnprocess'!L274</f>
        <v>3.2307643262463595</v>
      </c>
      <c r="I267">
        <f>'Holding period returnprocess'!M274</f>
        <v>3.4459459759195696</v>
      </c>
      <c r="J267">
        <f>Bond_volatility!B273</f>
        <v>0.10471157007210243</v>
      </c>
      <c r="K267">
        <f>Bond_volatility!C273</f>
        <v>4.9598036107414867E-2</v>
      </c>
      <c r="L267">
        <f>Bond_volatility!D273</f>
        <v>5.053347100333766E-2</v>
      </c>
      <c r="M267">
        <f>Bond_volatility!E273</f>
        <v>3.0691890838872492E-2</v>
      </c>
      <c r="N267">
        <f>Bond_volatility!F273</f>
        <v>2.7535353737182987E-2</v>
      </c>
      <c r="O267">
        <f>Bond_volatility!G273</f>
        <v>1.5089561141432265E-2</v>
      </c>
      <c r="P267">
        <f>Bond_volatility!H273</f>
        <v>9.694496590141417E-3</v>
      </c>
      <c r="Q267">
        <f>Bond_volatility!I273</f>
        <v>8.5739058175875755E-3</v>
      </c>
      <c r="R267">
        <f>Economicpolicyuncertainty!B273</f>
        <v>97.258890008856042</v>
      </c>
      <c r="S267">
        <f>'Control variable'!E267</f>
        <v>1.2832440069884578E-2</v>
      </c>
      <c r="T267">
        <f>'Control variable'!F267</f>
        <v>-1.0209291341071224E-3</v>
      </c>
      <c r="U267">
        <f>'Control variable'!G267</f>
        <v>7.2320661579626078E-2</v>
      </c>
    </row>
    <row r="268" spans="1:21" x14ac:dyDescent="0.3">
      <c r="A268" s="2">
        <f>'Holding period returnprocess'!A275</f>
        <v>35461</v>
      </c>
      <c r="B268">
        <f>'Holding period returnprocess'!F275</f>
        <v>0.29278558688460704</v>
      </c>
      <c r="C268">
        <f>'Holding period returnprocess'!G275</f>
        <v>0.55522858935035235</v>
      </c>
      <c r="D268">
        <f>'Holding period returnprocess'!H275</f>
        <v>0.86213911741692928</v>
      </c>
      <c r="E268">
        <f>'Holding period returnprocess'!I275</f>
        <v>1.5698229886798236</v>
      </c>
      <c r="F268">
        <f>'Holding period returnprocess'!J275</f>
        <v>2.1019160769173975</v>
      </c>
      <c r="G268">
        <f>'Holding period returnprocess'!K275</f>
        <v>2.565475260957339</v>
      </c>
      <c r="H268">
        <f>'Holding period returnprocess'!L275</f>
        <v>3.2366680948190547</v>
      </c>
      <c r="I268">
        <f>'Holding period returnprocess'!M275</f>
        <v>3.4603990394396269</v>
      </c>
      <c r="J268">
        <f>Bond_volatility!B274</f>
        <v>0.10074194181452162</v>
      </c>
      <c r="K268">
        <f>Bond_volatility!C274</f>
        <v>6.8798615706290075E-2</v>
      </c>
      <c r="L268">
        <f>Bond_volatility!D274</f>
        <v>6.9380658086123551E-2</v>
      </c>
      <c r="M268">
        <f>Bond_volatility!E274</f>
        <v>5.2132237008317137E-2</v>
      </c>
      <c r="N268">
        <f>Bond_volatility!F274</f>
        <v>3.9156251912880372E-2</v>
      </c>
      <c r="O268">
        <f>Bond_volatility!G274</f>
        <v>2.3301220945217242E-2</v>
      </c>
      <c r="P268">
        <f>Bond_volatility!H274</f>
        <v>1.3064856204528274E-2</v>
      </c>
      <c r="Q268">
        <f>Bond_volatility!I274</f>
        <v>1.0939970855987323E-2</v>
      </c>
      <c r="R268">
        <f>Economicpolicyuncertainty!B274</f>
        <v>99.302581630409406</v>
      </c>
      <c r="S268">
        <f>'Control variable'!E268</f>
        <v>9.2679069307814565E-3</v>
      </c>
      <c r="T268">
        <f>'Control variable'!F268</f>
        <v>1.020929134107143E-3</v>
      </c>
      <c r="U268">
        <f>'Control variable'!G268</f>
        <v>3.8221212820197879E-2</v>
      </c>
    </row>
    <row r="269" spans="1:21" x14ac:dyDescent="0.3">
      <c r="A269" s="2">
        <f>'Holding period returnprocess'!A276</f>
        <v>35429</v>
      </c>
      <c r="B269">
        <f>'Holding period returnprocess'!F276</f>
        <v>0.30576614849815054</v>
      </c>
      <c r="C269">
        <f>'Holding period returnprocess'!G276</f>
        <v>0.6678835864095517</v>
      </c>
      <c r="D269">
        <f>'Holding period returnprocess'!H276</f>
        <v>1.0014883621078523</v>
      </c>
      <c r="E269">
        <f>'Holding period returnprocess'!I276</f>
        <v>1.7750991998684975</v>
      </c>
      <c r="F269">
        <f>'Holding period returnprocess'!J276</f>
        <v>2.3283937067853913</v>
      </c>
      <c r="G269">
        <f>'Holding period returnprocess'!K276</f>
        <v>2.7588836044292497</v>
      </c>
      <c r="H269">
        <f>'Holding period returnprocess'!L276</f>
        <v>3.4215646200331253</v>
      </c>
      <c r="I269">
        <f>'Holding period returnprocess'!M276</f>
        <v>3.6424582919010837</v>
      </c>
      <c r="J269">
        <f>Bond_volatility!B275</f>
        <v>0.22291737661639019</v>
      </c>
      <c r="K269">
        <f>Bond_volatility!C275</f>
        <v>9.3422012588454048E-2</v>
      </c>
      <c r="L269">
        <f>Bond_volatility!D275</f>
        <v>7.9638907866600994E-2</v>
      </c>
      <c r="M269">
        <f>Bond_volatility!E275</f>
        <v>5.1701486992555126E-2</v>
      </c>
      <c r="N269">
        <f>Bond_volatility!F275</f>
        <v>4.5285901393071995E-2</v>
      </c>
      <c r="O269">
        <f>Bond_volatility!G275</f>
        <v>2.7155847376943289E-2</v>
      </c>
      <c r="P269">
        <f>Bond_volatility!H275</f>
        <v>1.5958003369299621E-2</v>
      </c>
      <c r="Q269">
        <f>Bond_volatility!I275</f>
        <v>1.3334878807802625E-2</v>
      </c>
      <c r="R269">
        <f>Economicpolicyuncertainty!B275</f>
        <v>69.962571358155074</v>
      </c>
      <c r="S269">
        <f>'Control variable'!E269</f>
        <v>3.7313476128581842E-3</v>
      </c>
      <c r="T269">
        <f>'Control variable'!F269</f>
        <v>-3.0596658239554989E-3</v>
      </c>
      <c r="U269">
        <f>'Control variable'!G269</f>
        <v>2.6317308317373358E-2</v>
      </c>
    </row>
    <row r="270" spans="1:21" x14ac:dyDescent="0.3">
      <c r="A270" s="2">
        <f>'Holding period returnprocess'!A277</f>
        <v>35398</v>
      </c>
      <c r="B270">
        <f>'Holding period returnprocess'!F277</f>
        <v>0.28679427428742937</v>
      </c>
      <c r="C270">
        <f>'Holding period returnprocess'!G277</f>
        <v>0.60807467543299021</v>
      </c>
      <c r="D270">
        <f>'Holding period returnprocess'!H277</f>
        <v>0.91390874287397439</v>
      </c>
      <c r="E270">
        <f>'Holding period returnprocess'!I277</f>
        <v>1.5985941857848258</v>
      </c>
      <c r="F270">
        <f>'Holding period returnprocess'!J277</f>
        <v>2.1187376421739827</v>
      </c>
      <c r="G270">
        <f>'Holding period returnprocess'!K277</f>
        <v>2.5773219646155008</v>
      </c>
      <c r="H270">
        <f>'Holding period returnprocess'!L277</f>
        <v>3.3074997277858196</v>
      </c>
      <c r="I270">
        <f>'Holding period returnprocess'!M277</f>
        <v>3.5508923155092589</v>
      </c>
      <c r="J270">
        <f>Bond_volatility!B276</f>
        <v>0.13802849733244973</v>
      </c>
      <c r="K270">
        <f>Bond_volatility!C276</f>
        <v>9.9007436248268105E-2</v>
      </c>
      <c r="L270">
        <f>Bond_volatility!D276</f>
        <v>0.10821724534849447</v>
      </c>
      <c r="M270">
        <f>Bond_volatility!E276</f>
        <v>7.5137169093440537E-2</v>
      </c>
      <c r="N270">
        <f>Bond_volatility!F276</f>
        <v>6.1797407967392887E-2</v>
      </c>
      <c r="O270">
        <f>Bond_volatility!G276</f>
        <v>3.7839490611079635E-2</v>
      </c>
      <c r="P270">
        <f>Bond_volatility!H276</f>
        <v>2.374499007995276E-2</v>
      </c>
      <c r="Q270">
        <f>Bond_volatility!I276</f>
        <v>2.0669634404052898E-2</v>
      </c>
      <c r="R270">
        <f>Economicpolicyuncertainty!B276</f>
        <v>86.125558259720776</v>
      </c>
      <c r="S270">
        <f>'Control variable'!E270</f>
        <v>3.745322730161892E-3</v>
      </c>
      <c r="T270">
        <f>'Control variable'!F270</f>
        <v>2.0387366898483089E-3</v>
      </c>
      <c r="U270">
        <f>'Control variable'!G270</f>
        <v>-1.324522675002068E-2</v>
      </c>
    </row>
    <row r="271" spans="1:21" x14ac:dyDescent="0.3">
      <c r="A271" s="2">
        <f>'Holding period returnprocess'!A278</f>
        <v>35369</v>
      </c>
      <c r="B271">
        <f>'Holding period returnprocess'!F278</f>
        <v>0.27980418274148172</v>
      </c>
      <c r="C271">
        <f>'Holding period returnprocess'!G278</f>
        <v>0.62003788855620412</v>
      </c>
      <c r="D271">
        <f>'Holding period returnprocess'!H278</f>
        <v>0.93580724334627541</v>
      </c>
      <c r="E271">
        <f>'Holding period returnprocess'!I278</f>
        <v>1.6809164687620752</v>
      </c>
      <c r="F271">
        <f>'Holding period returnprocess'!J278</f>
        <v>2.1612799929971063</v>
      </c>
      <c r="G271">
        <f>'Holding period returnprocess'!K278</f>
        <v>2.6217408546713461</v>
      </c>
      <c r="H271">
        <f>'Holding period returnprocess'!L278</f>
        <v>3.297663500960426</v>
      </c>
      <c r="I271">
        <f>'Holding period returnprocess'!M278</f>
        <v>3.5229710497234525</v>
      </c>
      <c r="J271">
        <f>Bond_volatility!B277</f>
        <v>0.11729165449284516</v>
      </c>
      <c r="K271">
        <f>Bond_volatility!C277</f>
        <v>7.197292993302859E-2</v>
      </c>
      <c r="L271">
        <f>Bond_volatility!D277</f>
        <v>6.7301741777533355E-2</v>
      </c>
      <c r="M271">
        <f>Bond_volatility!E277</f>
        <v>3.8390096084232321E-2</v>
      </c>
      <c r="N271">
        <f>Bond_volatility!F277</f>
        <v>3.3656664492358851E-2</v>
      </c>
      <c r="O271">
        <f>Bond_volatility!G277</f>
        <v>2.0997188757377688E-2</v>
      </c>
      <c r="P271">
        <f>Bond_volatility!H277</f>
        <v>1.1919701913847117E-2</v>
      </c>
      <c r="Q271">
        <f>Bond_volatility!I277</f>
        <v>1.0531077418993848E-2</v>
      </c>
      <c r="R271">
        <f>Economicpolicyuncertainty!B277</f>
        <v>73.432884647656977</v>
      </c>
      <c r="S271">
        <f>'Control variable'!E271</f>
        <v>1.0372558815622976E-2</v>
      </c>
      <c r="T271">
        <f>'Control variable'!F271</f>
        <v>4.0899852515250664E-3</v>
      </c>
      <c r="U271">
        <f>'Control variable'!G271</f>
        <v>0</v>
      </c>
    </row>
    <row r="272" spans="1:21" x14ac:dyDescent="0.3">
      <c r="A272" s="2">
        <f>'Holding period returnprocess'!A279</f>
        <v>35338</v>
      </c>
      <c r="B272">
        <f>'Holding period returnprocess'!F279</f>
        <v>0.4155679589931508</v>
      </c>
      <c r="C272">
        <f>'Holding period returnprocess'!G279</f>
        <v>0.852181883733513</v>
      </c>
      <c r="D272">
        <f>'Holding period returnprocess'!H279</f>
        <v>1.2063544463437967</v>
      </c>
      <c r="E272">
        <f>'Holding period returnprocess'!I279</f>
        <v>1.9771944693120576</v>
      </c>
      <c r="F272">
        <f>'Holding period returnprocess'!J279</f>
        <v>2.5141314347704351</v>
      </c>
      <c r="G272">
        <f>'Holding period returnprocess'!K279</f>
        <v>2.8831188468620468</v>
      </c>
      <c r="H272">
        <f>'Holding period returnprocess'!L279</f>
        <v>3.4707104654906855</v>
      </c>
      <c r="I272">
        <f>'Holding period returnprocess'!M279</f>
        <v>3.6665743383668987</v>
      </c>
      <c r="J272">
        <f>Bond_volatility!B278</f>
        <v>0.14449434605647948</v>
      </c>
      <c r="K272">
        <f>Bond_volatility!C278</f>
        <v>7.5968243210959921E-2</v>
      </c>
      <c r="L272">
        <f>Bond_volatility!D278</f>
        <v>6.7452041639943047E-2</v>
      </c>
      <c r="M272">
        <f>Bond_volatility!E278</f>
        <v>4.0717153517892499E-2</v>
      </c>
      <c r="N272">
        <f>Bond_volatility!F278</f>
        <v>3.4995543706067708E-2</v>
      </c>
      <c r="O272">
        <f>Bond_volatility!G278</f>
        <v>2.2531422107013688E-2</v>
      </c>
      <c r="P272">
        <f>Bond_volatility!H278</f>
        <v>1.1904213681367473E-2</v>
      </c>
      <c r="Q272">
        <f>Bond_volatility!I278</f>
        <v>9.6006480938817911E-3</v>
      </c>
      <c r="R272">
        <f>Economicpolicyuncertainty!B278</f>
        <v>89.014917356014053</v>
      </c>
      <c r="S272">
        <f>'Control variable'!E272</f>
        <v>4.7506027585977988E-3</v>
      </c>
      <c r="T272">
        <f>'Control variable'!F272</f>
        <v>-1.0240656296901457E-3</v>
      </c>
      <c r="U272">
        <f>'Control variable'!G272</f>
        <v>4.0273899137939898E-2</v>
      </c>
    </row>
    <row r="273" spans="1:21" x14ac:dyDescent="0.3">
      <c r="A273" s="2">
        <f>'Holding period returnprocess'!A280</f>
        <v>35307</v>
      </c>
      <c r="B273">
        <f>'Holding period returnprocess'!F280</f>
        <v>0.27181520752620708</v>
      </c>
      <c r="C273">
        <f>'Holding period returnprocess'!G280</f>
        <v>0.77748682543723091</v>
      </c>
      <c r="D273">
        <f>'Holding period returnprocess'!H280</f>
        <v>1.1695735683203203</v>
      </c>
      <c r="E273">
        <f>'Holding period returnprocess'!I280</f>
        <v>2.0385751388431421</v>
      </c>
      <c r="F273">
        <f>'Holding period returnprocess'!J280</f>
        <v>2.5635007421228684</v>
      </c>
      <c r="G273">
        <f>'Holding period returnprocess'!K280</f>
        <v>2.986589297270823</v>
      </c>
      <c r="H273">
        <f>'Holding period returnprocess'!L280</f>
        <v>3.5611072795593781</v>
      </c>
      <c r="I273">
        <f>'Holding period returnprocess'!M280</f>
        <v>3.7526132736555637</v>
      </c>
      <c r="J273">
        <f>Bond_volatility!B279</f>
        <v>0.20606096009727545</v>
      </c>
      <c r="K273">
        <f>Bond_volatility!C279</f>
        <v>9.5670558351825391E-2</v>
      </c>
      <c r="L273">
        <f>Bond_volatility!D279</f>
        <v>7.2678842793732587E-2</v>
      </c>
      <c r="M273">
        <f>Bond_volatility!E279</f>
        <v>4.1601186705838386E-2</v>
      </c>
      <c r="N273">
        <f>Bond_volatility!F279</f>
        <v>3.2812837380014517E-2</v>
      </c>
      <c r="O273">
        <f>Bond_volatility!G279</f>
        <v>1.9245896652755608E-2</v>
      </c>
      <c r="P273">
        <f>Bond_volatility!H279</f>
        <v>1.2313984153789301E-2</v>
      </c>
      <c r="Q273">
        <f>Bond_volatility!I279</f>
        <v>1.0567425569267307E-2</v>
      </c>
      <c r="R273">
        <f>Economicpolicyuncertainty!B279</f>
        <v>69.319069106472526</v>
      </c>
      <c r="S273">
        <f>'Control variable'!E273</f>
        <v>7.6482208382568188E-3</v>
      </c>
      <c r="T273">
        <f>'Control variable'!F273</f>
        <v>-1.0230179920347369E-3</v>
      </c>
      <c r="U273">
        <f>'Control variable'!G273</f>
        <v>2.7779564107075671E-2</v>
      </c>
    </row>
    <row r="274" spans="1:21" x14ac:dyDescent="0.3">
      <c r="A274" s="2">
        <f>'Holding period returnprocess'!A281</f>
        <v>35277</v>
      </c>
      <c r="B274">
        <f>'Holding period returnprocess'!F281</f>
        <v>0.79043596768558821</v>
      </c>
      <c r="C274">
        <f>'Holding period returnprocess'!G281</f>
        <v>1.2928125713998457</v>
      </c>
      <c r="D274">
        <f>'Holding period returnprocess'!H281</f>
        <v>1.7195863249860504</v>
      </c>
      <c r="E274">
        <f>'Holding period returnprocess'!I281</f>
        <v>2.4884545779774703</v>
      </c>
      <c r="F274">
        <f>'Holding period returnprocess'!J281</f>
        <v>2.9708258281171749</v>
      </c>
      <c r="G274">
        <f>'Holding period returnprocess'!K281</f>
        <v>3.2789733371373835</v>
      </c>
      <c r="H274">
        <f>'Holding period returnprocess'!L281</f>
        <v>3.7908456583626702</v>
      </c>
      <c r="I274">
        <f>'Holding period returnprocess'!M281</f>
        <v>3.9614697654377653</v>
      </c>
      <c r="J274">
        <f>Bond_volatility!B280</f>
        <v>0.11864211536226484</v>
      </c>
      <c r="K274">
        <f>Bond_volatility!C280</f>
        <v>6.1783749262884734E-2</v>
      </c>
      <c r="L274">
        <f>Bond_volatility!D280</f>
        <v>4.7342508249170794E-2</v>
      </c>
      <c r="M274">
        <f>Bond_volatility!E280</f>
        <v>2.5359995877116924E-2</v>
      </c>
      <c r="N274">
        <f>Bond_volatility!F280</f>
        <v>1.9889531082008333E-2</v>
      </c>
      <c r="O274">
        <f>Bond_volatility!G280</f>
        <v>1.4422738279198048E-2</v>
      </c>
      <c r="P274">
        <f>Bond_volatility!H280</f>
        <v>1.0153285364083558E-2</v>
      </c>
      <c r="Q274">
        <f>Bond_volatility!I280</f>
        <v>9.2460417954348065E-3</v>
      </c>
      <c r="R274">
        <f>Economicpolicyuncertainty!B280</f>
        <v>73.198055302017607</v>
      </c>
      <c r="S274">
        <f>'Control variable'!E274</f>
        <v>9.6015369834328668E-4</v>
      </c>
      <c r="T274">
        <f>'Control variable'!F274</f>
        <v>-3.0627895305457668E-3</v>
      </c>
      <c r="U274">
        <f>'Control variable'!G274</f>
        <v>0</v>
      </c>
    </row>
    <row r="275" spans="1:21" x14ac:dyDescent="0.3">
      <c r="A275" s="2">
        <f>'Holding period returnprocess'!A282</f>
        <v>35244</v>
      </c>
      <c r="B275">
        <f>'Holding period returnprocess'!F282</f>
        <v>0.56320625189629248</v>
      </c>
      <c r="C275">
        <f>'Holding period returnprocess'!G282</f>
        <v>1.1437234986879996</v>
      </c>
      <c r="D275">
        <f>'Holding period returnprocess'!H282</f>
        <v>1.5628775968225963</v>
      </c>
      <c r="E275">
        <f>'Holding period returnprocess'!I282</f>
        <v>2.3837378787054528</v>
      </c>
      <c r="F275">
        <f>'Holding period returnprocess'!J282</f>
        <v>2.8860758884405446</v>
      </c>
      <c r="G275">
        <f>'Holding period returnprocess'!K282</f>
        <v>3.2366680948190547</v>
      </c>
      <c r="H275">
        <f>'Holding period returnprocess'!L282</f>
        <v>3.7280374437097508</v>
      </c>
      <c r="I275">
        <f>'Holding period returnprocess'!M282</f>
        <v>3.8918272266733158</v>
      </c>
      <c r="J275">
        <f>Bond_volatility!B281</f>
        <v>0.1553875556636404</v>
      </c>
      <c r="K275">
        <f>Bond_volatility!C281</f>
        <v>8.3197692302909063E-2</v>
      </c>
      <c r="L275">
        <f>Bond_volatility!D281</f>
        <v>6.2819430912495797E-2</v>
      </c>
      <c r="M275">
        <f>Bond_volatility!E281</f>
        <v>3.8755216865791288E-2</v>
      </c>
      <c r="N275">
        <f>Bond_volatility!F281</f>
        <v>3.1456692676093023E-2</v>
      </c>
      <c r="O275">
        <f>Bond_volatility!G281</f>
        <v>2.2279669426494477E-2</v>
      </c>
      <c r="P275">
        <f>Bond_volatility!H281</f>
        <v>1.4180108833476264E-2</v>
      </c>
      <c r="Q275">
        <f>Bond_volatility!I281</f>
        <v>1.271814872801643E-2</v>
      </c>
      <c r="R275">
        <f>Economicpolicyuncertainty!B281</f>
        <v>78.536739993595688</v>
      </c>
      <c r="S275">
        <f>'Control variable'!E275</f>
        <v>7.7145994953303825E-3</v>
      </c>
      <c r="T275">
        <f>'Control variable'!F275</f>
        <v>2.0408170348527664E-3</v>
      </c>
      <c r="U275">
        <f>'Control variable'!G275</f>
        <v>0</v>
      </c>
    </row>
    <row r="276" spans="1:21" x14ac:dyDescent="0.3">
      <c r="A276" s="2">
        <f>'Holding period returnprocess'!A283</f>
        <v>35216</v>
      </c>
      <c r="B276">
        <f>'Holding period returnprocess'!F283</f>
        <v>0.482417714790773</v>
      </c>
      <c r="C276">
        <f>'Holding period returnprocess'!G283</f>
        <v>1.1029531376048169</v>
      </c>
      <c r="D276">
        <f>'Holding period returnprocess'!H283</f>
        <v>1.5331088995450377</v>
      </c>
      <c r="E276">
        <f>'Holding period returnprocess'!I283</f>
        <v>2.3679268208386568</v>
      </c>
      <c r="F276">
        <f>'Holding period returnprocess'!J283</f>
        <v>2.8821331566201249</v>
      </c>
      <c r="G276">
        <f>'Holding period returnprocess'!K283</f>
        <v>3.2179722297895514</v>
      </c>
      <c r="H276">
        <f>'Holding period returnprocess'!L283</f>
        <v>3.7417784261954066</v>
      </c>
      <c r="I276">
        <f>'Holding period returnprocess'!M283</f>
        <v>3.9163804916640248</v>
      </c>
      <c r="J276">
        <f>Bond_volatility!B282</f>
        <v>0.17593263253710012</v>
      </c>
      <c r="K276">
        <f>Bond_volatility!C282</f>
        <v>7.3586977582141583E-2</v>
      </c>
      <c r="L276">
        <f>Bond_volatility!D282</f>
        <v>5.1041937064238402E-2</v>
      </c>
      <c r="M276">
        <f>Bond_volatility!E282</f>
        <v>2.9582165827531846E-2</v>
      </c>
      <c r="N276">
        <f>Bond_volatility!F282</f>
        <v>2.4126262977134535E-2</v>
      </c>
      <c r="O276">
        <f>Bond_volatility!G282</f>
        <v>1.5014967591135986E-2</v>
      </c>
      <c r="P276">
        <f>Bond_volatility!H282</f>
        <v>9.3716628435788311E-3</v>
      </c>
      <c r="Q276">
        <f>Bond_volatility!I282</f>
        <v>7.9434932049283792E-3</v>
      </c>
      <c r="R276">
        <f>Economicpolicyuncertainty!B282</f>
        <v>72.395490739942304</v>
      </c>
      <c r="S276">
        <f>'Control variable'!E276</f>
        <v>1.9379851026787129E-3</v>
      </c>
      <c r="T276">
        <f>'Control variable'!F276</f>
        <v>6.1475603445052193E-3</v>
      </c>
      <c r="U276">
        <f>'Control variable'!G276</f>
        <v>-8.1125544812368458E-2</v>
      </c>
    </row>
    <row r="277" spans="1:21" x14ac:dyDescent="0.3">
      <c r="A277" s="2">
        <f>'Holding period returnprocess'!A284</f>
        <v>35185</v>
      </c>
      <c r="B277">
        <f>'Holding period returnprocess'!F284</f>
        <v>0.78844384652474975</v>
      </c>
      <c r="C277">
        <f>'Holding period returnprocess'!G284</f>
        <v>1.3563900992660967</v>
      </c>
      <c r="D277">
        <f>'Holding period returnprocess'!H284</f>
        <v>1.7433794438458934</v>
      </c>
      <c r="E277">
        <f>'Holding period returnprocess'!I284</f>
        <v>2.5743603544867644</v>
      </c>
      <c r="F277">
        <f>'Holding period returnprocess'!J284</f>
        <v>3.0939448807382499</v>
      </c>
      <c r="G277">
        <f>'Holding period returnprocess'!K284</f>
        <v>3.4028860318259002</v>
      </c>
      <c r="H277">
        <f>'Holding period returnprocess'!L284</f>
        <v>3.8654048037580981</v>
      </c>
      <c r="I277">
        <f>'Holding period returnprocess'!M284</f>
        <v>4.0195777277354967</v>
      </c>
      <c r="J277">
        <f>Bond_volatility!B283</f>
        <v>0.16479553696402885</v>
      </c>
      <c r="K277">
        <f>Bond_volatility!C283</f>
        <v>9.0172538046866965E-2</v>
      </c>
      <c r="L277">
        <f>Bond_volatility!D283</f>
        <v>6.5869360770133126E-2</v>
      </c>
      <c r="M277">
        <f>Bond_volatility!E283</f>
        <v>3.7749234939463847E-2</v>
      </c>
      <c r="N277">
        <f>Bond_volatility!F283</f>
        <v>3.1189203582450354E-2</v>
      </c>
      <c r="O277">
        <f>Bond_volatility!G283</f>
        <v>1.8735787476139524E-2</v>
      </c>
      <c r="P277">
        <f>Bond_volatility!H283</f>
        <v>1.4982242812893627E-2</v>
      </c>
      <c r="Q277">
        <f>Bond_volatility!I283</f>
        <v>1.4335174342979094E-2</v>
      </c>
      <c r="R277">
        <f>Economicpolicyuncertainty!B283</f>
        <v>94.32068931432579</v>
      </c>
      <c r="S277">
        <f>'Control variable'!E277</f>
        <v>-1.9379851026786882E-3</v>
      </c>
      <c r="T277">
        <f>'Control variable'!F277</f>
        <v>2.0576138946801622E-3</v>
      </c>
      <c r="U277">
        <f>'Control variable'!G277</f>
        <v>3.9740328649514121E-2</v>
      </c>
    </row>
    <row r="278" spans="1:21" x14ac:dyDescent="0.3">
      <c r="A278" s="2">
        <f>'Holding period returnprocess'!A285</f>
        <v>35153</v>
      </c>
      <c r="B278">
        <f>'Holding period returnprocess'!F285</f>
        <v>0.52431214099033374</v>
      </c>
      <c r="C278">
        <f>'Holding period returnprocess'!G285</f>
        <v>1.0184027331147407</v>
      </c>
      <c r="D278">
        <f>'Holding period returnprocess'!H285</f>
        <v>1.4318621730121244</v>
      </c>
      <c r="E278">
        <f>'Holding period returnprocess'!I285</f>
        <v>2.2611694737939061</v>
      </c>
      <c r="F278">
        <f>'Holding period returnprocess'!J285</f>
        <v>2.8338283828385697</v>
      </c>
      <c r="G278">
        <f>'Holding period returnprocess'!K285</f>
        <v>3.1786068003824615</v>
      </c>
      <c r="H278">
        <f>'Holding period returnprocess'!L285</f>
        <v>3.7064425636385026</v>
      </c>
      <c r="I278">
        <f>'Holding period returnprocess'!M285</f>
        <v>3.8823878180571829</v>
      </c>
      <c r="J278">
        <f>Bond_volatility!B284</f>
        <v>0.17436425674314365</v>
      </c>
      <c r="K278">
        <f>Bond_volatility!C284</f>
        <v>9.1337813049561151E-2</v>
      </c>
      <c r="L278">
        <f>Bond_volatility!D284</f>
        <v>5.8594011345285357E-2</v>
      </c>
      <c r="M278">
        <f>Bond_volatility!E284</f>
        <v>3.4066089076677228E-2</v>
      </c>
      <c r="N278">
        <f>Bond_volatility!F284</f>
        <v>2.3500553340837883E-2</v>
      </c>
      <c r="O278">
        <f>Bond_volatility!G284</f>
        <v>1.8530054838463272E-2</v>
      </c>
      <c r="P278">
        <f>Bond_volatility!H284</f>
        <v>1.1281660956211199E-2</v>
      </c>
      <c r="Q278">
        <f>Bond_volatility!I284</f>
        <v>1.0094145293401687E-2</v>
      </c>
      <c r="R278">
        <f>Economicpolicyuncertainty!B284</f>
        <v>90.270883595593716</v>
      </c>
      <c r="S278">
        <f>'Control variable'!E278</f>
        <v>1.9379851026787129E-3</v>
      </c>
      <c r="T278">
        <f>'Control variable'!F278</f>
        <v>-2.057613894680154E-3</v>
      </c>
      <c r="U278">
        <f>'Control variable'!G278</f>
        <v>-1.3423020332140661E-2</v>
      </c>
    </row>
    <row r="279" spans="1:21" x14ac:dyDescent="0.3">
      <c r="A279" s="2">
        <f>'Holding period returnprocess'!A286</f>
        <v>35124</v>
      </c>
      <c r="B279">
        <f>'Holding period returnprocess'!F286</f>
        <v>0.71272853518771728</v>
      </c>
      <c r="C279">
        <f>'Holding period returnprocess'!G286</f>
        <v>1.3087088482021054</v>
      </c>
      <c r="D279">
        <f>'Holding period returnprocess'!H286</f>
        <v>1.7453620759883111</v>
      </c>
      <c r="E279">
        <f>'Holding period returnprocess'!I286</f>
        <v>2.5546151661263137</v>
      </c>
      <c r="F279">
        <f>'Holding period returnprocess'!J286</f>
        <v>3.0565247062313965</v>
      </c>
      <c r="G279">
        <f>'Holding period returnprocess'!K286</f>
        <v>3.418615485235474</v>
      </c>
      <c r="H279">
        <f>'Holding period returnprocess'!L286</f>
        <v>3.8487295133409205</v>
      </c>
      <c r="I279">
        <f>'Holding period returnprocess'!M286</f>
        <v>3.9921008560427356</v>
      </c>
      <c r="J279">
        <f>Bond_volatility!B285</f>
        <v>0.1410385103117921</v>
      </c>
      <c r="K279">
        <f>Bond_volatility!C285</f>
        <v>8.6952441751798878E-2</v>
      </c>
      <c r="L279">
        <f>Bond_volatility!D285</f>
        <v>6.532624678808796E-2</v>
      </c>
      <c r="M279">
        <f>Bond_volatility!E285</f>
        <v>3.7192050347642662E-2</v>
      </c>
      <c r="N279">
        <f>Bond_volatility!F285</f>
        <v>2.9194269315910751E-2</v>
      </c>
      <c r="O279">
        <f>Bond_volatility!G285</f>
        <v>2.2642187443857868E-2</v>
      </c>
      <c r="P279">
        <f>Bond_volatility!H285</f>
        <v>1.2152987177267602E-2</v>
      </c>
      <c r="Q279">
        <f>Bond_volatility!I285</f>
        <v>1.0144868418941898E-2</v>
      </c>
      <c r="R279">
        <f>Economicpolicyuncertainty!B285</f>
        <v>100.86079595792445</v>
      </c>
      <c r="S279">
        <f>'Control variable'!E279</f>
        <v>-1.8260959134609088E-2</v>
      </c>
      <c r="T279">
        <f>'Control variable'!F279</f>
        <v>-1.0272214565300254E-3</v>
      </c>
      <c r="U279">
        <f>'Control variable'!G279</f>
        <v>-3.9220713153281385E-2</v>
      </c>
    </row>
    <row r="280" spans="1:21" x14ac:dyDescent="0.3">
      <c r="A280" s="2">
        <f>'Holding period returnprocess'!A287</f>
        <v>35095</v>
      </c>
      <c r="B280">
        <f>'Holding period returnprocess'!F287</f>
        <v>0.44650122054313535</v>
      </c>
      <c r="C280">
        <f>'Holding period returnprocess'!G287</f>
        <v>0.9397885312930393</v>
      </c>
      <c r="D280">
        <f>'Holding period returnprocess'!H287</f>
        <v>1.3454641498853059</v>
      </c>
      <c r="E280">
        <f>'Holding period returnprocess'!I287</f>
        <v>2.2453487228932514</v>
      </c>
      <c r="F280">
        <f>'Holding period returnprocess'!J287</f>
        <v>2.8791760567464677</v>
      </c>
      <c r="G280">
        <f>'Holding period returnprocess'!K287</f>
        <v>3.1923855820483555</v>
      </c>
      <c r="H280">
        <f>'Holding period returnprocess'!L287</f>
        <v>3.6936808566086117</v>
      </c>
      <c r="I280">
        <f>'Holding period returnprocess'!M287</f>
        <v>3.8607792814620301</v>
      </c>
      <c r="J280">
        <f>Bond_volatility!B286</f>
        <v>0.18354673630687637</v>
      </c>
      <c r="K280">
        <f>Bond_volatility!C286</f>
        <v>8.1189174327502361E-2</v>
      </c>
      <c r="L280">
        <f>Bond_volatility!D286</f>
        <v>5.4752240273555325E-2</v>
      </c>
      <c r="M280">
        <f>Bond_volatility!E286</f>
        <v>2.7302040797783308E-2</v>
      </c>
      <c r="N280">
        <f>Bond_volatility!F286</f>
        <v>2.2826015320018083E-2</v>
      </c>
      <c r="O280">
        <f>Bond_volatility!G286</f>
        <v>1.2069697410179572E-2</v>
      </c>
      <c r="P280">
        <f>Bond_volatility!H286</f>
        <v>8.906187188935509E-3</v>
      </c>
      <c r="Q280">
        <f>Bond_volatility!I286</f>
        <v>8.2755913732397365E-3</v>
      </c>
      <c r="R280">
        <f>Economicpolicyuncertainty!B286</f>
        <v>97.657535397327379</v>
      </c>
      <c r="S280">
        <f>'Control variable'!E280</f>
        <v>1.2458234922041804E-2</v>
      </c>
      <c r="T280">
        <f>'Control variable'!F280</f>
        <v>0</v>
      </c>
      <c r="U280">
        <f>'Control variable'!G280</f>
        <v>-8.594242980072464E-2</v>
      </c>
    </row>
    <row r="281" spans="1:21" x14ac:dyDescent="0.3">
      <c r="A281" s="2">
        <f>'Holding period returnprocess'!A288</f>
        <v>35062</v>
      </c>
      <c r="B281">
        <f>'Holding period returnprocess'!F288</f>
        <v>0.29677969557440437</v>
      </c>
      <c r="C281">
        <f>'Holding period returnprocess'!G288</f>
        <v>0.7376380514023706</v>
      </c>
      <c r="D281">
        <f>'Holding period returnprocess'!H288</f>
        <v>1.0890296471790493</v>
      </c>
      <c r="E281">
        <f>'Holding period returnprocess'!I288</f>
        <v>2.027686394584856</v>
      </c>
      <c r="F281">
        <f>'Holding period returnprocess'!J288</f>
        <v>2.7756500065417953</v>
      </c>
      <c r="G281">
        <f>'Holding period returnprocess'!K288</f>
        <v>3.1402180452168591</v>
      </c>
      <c r="H281">
        <f>'Holding period returnprocess'!L288</f>
        <v>3.6907357316493408</v>
      </c>
      <c r="I281">
        <f>'Holding period returnprocess'!M288</f>
        <v>3.874241627126835</v>
      </c>
      <c r="J281">
        <f>Bond_volatility!B287</f>
        <v>0.75582160339709925</v>
      </c>
      <c r="K281">
        <f>Bond_volatility!C287</f>
        <v>0.18628642188368846</v>
      </c>
      <c r="L281">
        <f>Bond_volatility!D287</f>
        <v>0.11629908587417961</v>
      </c>
      <c r="M281">
        <f>Bond_volatility!E287</f>
        <v>5.6877227441409266E-2</v>
      </c>
      <c r="N281">
        <f>Bond_volatility!F287</f>
        <v>4.1263858310018602E-2</v>
      </c>
      <c r="O281">
        <f>Bond_volatility!G287</f>
        <v>2.3645665584454984E-2</v>
      </c>
      <c r="P281">
        <f>Bond_volatility!H287</f>
        <v>1.4379821033695686E-2</v>
      </c>
      <c r="Q281">
        <f>Bond_volatility!I287</f>
        <v>1.2303292745989789E-2</v>
      </c>
      <c r="R281">
        <f>Economicpolicyuncertainty!B287</f>
        <v>83.853886476306386</v>
      </c>
      <c r="S281">
        <f>'Control variable'!E281</f>
        <v>7.7444723954777622E-3</v>
      </c>
      <c r="T281">
        <f>'Control variable'!F281</f>
        <v>-3.0753484002476487E-3</v>
      </c>
      <c r="U281">
        <f>'Control variable'!G281</f>
        <v>2.3810648693718392E-2</v>
      </c>
    </row>
    <row r="282" spans="1:21" x14ac:dyDescent="0.3">
      <c r="A282" s="2">
        <f>'Holding period returnprocess'!A289</f>
        <v>35033</v>
      </c>
      <c r="B282">
        <f>'Holding period returnprocess'!F289</f>
        <v>0.121962805125147</v>
      </c>
      <c r="C282">
        <f>'Holding period returnprocess'!G289</f>
        <v>0.37664512339160466</v>
      </c>
      <c r="D282">
        <f>'Holding period returnprocess'!H289</f>
        <v>0.71372497540504953</v>
      </c>
      <c r="E282">
        <f>'Holding period returnprocess'!I289</f>
        <v>1.6898409453802024</v>
      </c>
      <c r="F282">
        <f>'Holding period returnprocess'!J289</f>
        <v>2.4578355551089377</v>
      </c>
      <c r="G282">
        <f>'Holding period returnprocess'!K289</f>
        <v>2.9087450881681609</v>
      </c>
      <c r="H282">
        <f>'Holding period returnprocess'!L289</f>
        <v>3.4962615332652422</v>
      </c>
      <c r="I282">
        <f>'Holding period returnprocess'!M289</f>
        <v>3.6921003482976023</v>
      </c>
      <c r="J282">
        <f>Bond_volatility!B288</f>
        <v>0.50772843920291932</v>
      </c>
      <c r="K282">
        <f>Bond_volatility!C288</f>
        <v>0.12355146711915758</v>
      </c>
      <c r="L282">
        <f>Bond_volatility!D288</f>
        <v>7.1191949736155308E-2</v>
      </c>
      <c r="M282">
        <f>Bond_volatility!E288</f>
        <v>4.0773491833576703E-2</v>
      </c>
      <c r="N282">
        <f>Bond_volatility!F288</f>
        <v>3.4059433005406509E-2</v>
      </c>
      <c r="O282">
        <f>Bond_volatility!G288</f>
        <v>1.7559967913596503E-2</v>
      </c>
      <c r="P282">
        <f>Bond_volatility!H288</f>
        <v>1.5100436232250224E-2</v>
      </c>
      <c r="Q282">
        <f>Bond_volatility!I288</f>
        <v>1.5399231012650788E-2</v>
      </c>
      <c r="R282">
        <f>Economicpolicyuncertainty!B288</f>
        <v>83.849913424389001</v>
      </c>
      <c r="S282">
        <f>'Control variable'!E282</f>
        <v>1.2714107695622383E-2</v>
      </c>
      <c r="T282">
        <f>'Control variable'!F282</f>
        <v>-3.0659196218347888E-3</v>
      </c>
      <c r="U282">
        <f>'Control variable'!G282</f>
        <v>4.9392755329576474E-2</v>
      </c>
    </row>
    <row r="283" spans="1:21" x14ac:dyDescent="0.3">
      <c r="A283" s="2">
        <f>'Holding period returnprocess'!A290</f>
        <v>35003</v>
      </c>
      <c r="B283">
        <f>'Holding period returnprocess'!F290</f>
        <v>0.21088877572087494</v>
      </c>
      <c r="C283">
        <f>'Holding period returnprocess'!G290</f>
        <v>0.50935085331518881</v>
      </c>
      <c r="D283">
        <f>'Holding period returnprocess'!H290</f>
        <v>0.98258237212888311</v>
      </c>
      <c r="E283">
        <f>'Holding period returnprocess'!I290</f>
        <v>1.9316417963615822</v>
      </c>
      <c r="F283">
        <f>'Holding period returnprocess'!J290</f>
        <v>2.6079227015607098</v>
      </c>
      <c r="G283">
        <f>'Holding period returnprocess'!K290</f>
        <v>2.9402805705785426</v>
      </c>
      <c r="H283">
        <f>'Holding period returnprocess'!L290</f>
        <v>3.5571778327762584</v>
      </c>
      <c r="I283">
        <f>'Holding period returnprocess'!M290</f>
        <v>3.7628102535088308</v>
      </c>
      <c r="J283">
        <f>Bond_volatility!B289</f>
        <v>0.83976534187891394</v>
      </c>
      <c r="K283">
        <f>Bond_volatility!C289</f>
        <v>0.24405974300346037</v>
      </c>
      <c r="L283">
        <f>Bond_volatility!D289</f>
        <v>0.10841338165387991</v>
      </c>
      <c r="M283">
        <f>Bond_volatility!E289</f>
        <v>5.741223629808722E-2</v>
      </c>
      <c r="N283">
        <f>Bond_volatility!F289</f>
        <v>4.5048484872453887E-2</v>
      </c>
      <c r="O283">
        <f>Bond_volatility!G289</f>
        <v>2.6218239945382617E-2</v>
      </c>
      <c r="P283">
        <f>Bond_volatility!H289</f>
        <v>2.1074911444791223E-2</v>
      </c>
      <c r="Q283">
        <f>Bond_volatility!I289</f>
        <v>2.0366977839574616E-2</v>
      </c>
      <c r="R283">
        <f>Economicpolicyuncertainty!B289</f>
        <v>96.696672265831339</v>
      </c>
      <c r="S283">
        <f>'Control variable'!E283</f>
        <v>-8.8192634340812474E-3</v>
      </c>
      <c r="T283">
        <f>'Control variable'!F283</f>
        <v>6.1412680220824288E-3</v>
      </c>
      <c r="U283">
        <f>'Control variable'!G283</f>
        <v>-6.1368946376292012E-2</v>
      </c>
    </row>
    <row r="284" spans="1:21" x14ac:dyDescent="0.3">
      <c r="A284" s="2">
        <f>'Holding period returnprocess'!A291</f>
        <v>34971</v>
      </c>
      <c r="B284">
        <f>'Holding period returnprocess'!F291</f>
        <v>0.23785850224376662</v>
      </c>
      <c r="C284">
        <f>'Holding period returnprocess'!G291</f>
        <v>0.57317788260896319</v>
      </c>
      <c r="D284">
        <f>'Holding period returnprocess'!H291</f>
        <v>0.93580724334627541</v>
      </c>
      <c r="E284">
        <f>'Holding period returnprocess'!I291</f>
        <v>1.8949940725036192</v>
      </c>
      <c r="F284">
        <f>'Holding period returnprocess'!J291</f>
        <v>2.5684370026589827</v>
      </c>
      <c r="G284">
        <f>'Holding period returnprocess'!K291</f>
        <v>2.8545318573437268</v>
      </c>
      <c r="H284">
        <f>'Holding period returnprocess'!L291</f>
        <v>3.4471219668221136</v>
      </c>
      <c r="I284">
        <f>'Holding period returnprocess'!M291</f>
        <v>3.6446520033149095</v>
      </c>
      <c r="J284">
        <f>Bond_volatility!B290</f>
        <v>0.26236808034534098</v>
      </c>
      <c r="K284">
        <f>Bond_volatility!C290</f>
        <v>0.10603121172805202</v>
      </c>
      <c r="L284">
        <f>Bond_volatility!D290</f>
        <v>7.7708733730911639E-2</v>
      </c>
      <c r="M284">
        <f>Bond_volatility!E290</f>
        <v>5.1214517643205636E-2</v>
      </c>
      <c r="N284">
        <f>Bond_volatility!F290</f>
        <v>4.3740059537921427E-2</v>
      </c>
      <c r="O284">
        <f>Bond_volatility!G290</f>
        <v>3.0139679087432886E-2</v>
      </c>
      <c r="P284">
        <f>Bond_volatility!H290</f>
        <v>1.9566666936916919E-2</v>
      </c>
      <c r="Q284">
        <f>Bond_volatility!I290</f>
        <v>1.7731830516641893E-2</v>
      </c>
      <c r="R284">
        <f>Economicpolicyuncertainty!B290</f>
        <v>100.4067837910178</v>
      </c>
      <c r="S284">
        <f>'Control variable'!E284</f>
        <v>8.8192634340813359E-3</v>
      </c>
      <c r="T284">
        <f>'Control variable'!F284</f>
        <v>1.027221456529873E-3</v>
      </c>
      <c r="U284">
        <f>'Control variable'!G284</f>
        <v>-5.7819570888826249E-2</v>
      </c>
    </row>
    <row r="285" spans="1:21" x14ac:dyDescent="0.3">
      <c r="A285" s="2">
        <f>'Holding period returnprocess'!A292</f>
        <v>34942</v>
      </c>
      <c r="B285">
        <f>'Holding period returnprocess'!F292</f>
        <v>0.5931196526569904</v>
      </c>
      <c r="C285">
        <f>'Holding period returnprocess'!G292</f>
        <v>1.0253670583593837</v>
      </c>
      <c r="D285">
        <f>'Holding period returnprocess'!H292</f>
        <v>1.4963880695511058</v>
      </c>
      <c r="E285">
        <f>'Holding period returnprocess'!I292</f>
        <v>2.4153562450898733</v>
      </c>
      <c r="F285">
        <f>'Holding period returnprocess'!J292</f>
        <v>3.106744912250385</v>
      </c>
      <c r="G285">
        <f>'Holding period returnprocess'!K292</f>
        <v>3.2809408050553888</v>
      </c>
      <c r="H285">
        <f>'Holding period returnprocess'!L292</f>
        <v>3.654408957489756</v>
      </c>
      <c r="I285">
        <f>'Holding period returnprocess'!M292</f>
        <v>3.7788983416345454</v>
      </c>
      <c r="J285">
        <f>Bond_volatility!B291</f>
        <v>0.20291978220301998</v>
      </c>
      <c r="K285">
        <f>Bond_volatility!C291</f>
        <v>0.14995237550275545</v>
      </c>
      <c r="L285">
        <f>Bond_volatility!D291</f>
        <v>0.11233231587005188</v>
      </c>
      <c r="M285">
        <f>Bond_volatility!E291</f>
        <v>6.7451637552256569E-2</v>
      </c>
      <c r="N285">
        <f>Bond_volatility!F291</f>
        <v>4.897015115321135E-2</v>
      </c>
      <c r="O285">
        <f>Bond_volatility!G291</f>
        <v>2.8913100614874156E-2</v>
      </c>
      <c r="P285">
        <f>Bond_volatility!H291</f>
        <v>2.0309403642394867E-2</v>
      </c>
      <c r="Q285">
        <f>Bond_volatility!I291</f>
        <v>1.8658478093986471E-2</v>
      </c>
      <c r="R285">
        <f>Economicpolicyuncertainty!B291</f>
        <v>100.80404542098537</v>
      </c>
      <c r="S285">
        <f>'Control variable'!E285</f>
        <v>-1.5625317903080756E-2</v>
      </c>
      <c r="T285">
        <f>'Control variable'!F285</f>
        <v>-5.1255878488123173E-3</v>
      </c>
      <c r="U285">
        <f>'Control variable'!G285</f>
        <v>-8.60746087712429E-2</v>
      </c>
    </row>
    <row r="286" spans="1:21" x14ac:dyDescent="0.3">
      <c r="A286" s="2">
        <f>'Holding period returnprocess'!A293</f>
        <v>34911</v>
      </c>
      <c r="B286">
        <f>'Holding period returnprocess'!F293</f>
        <v>0.57716639569144434</v>
      </c>
      <c r="C286">
        <f>'Holding period returnprocess'!G293</f>
        <v>0.92983516282228429</v>
      </c>
      <c r="D286">
        <f>'Holding period returnprocess'!H293</f>
        <v>1.2977802936249334</v>
      </c>
      <c r="E286">
        <f>'Holding period returnprocess'!I293</f>
        <v>2.148419306380406</v>
      </c>
      <c r="F286">
        <f>'Holding period returnprocess'!J293</f>
        <v>2.7549383643612817</v>
      </c>
      <c r="G286">
        <f>'Holding period returnprocess'!K293</f>
        <v>3.0811440299696482</v>
      </c>
      <c r="H286">
        <f>'Holding period returnprocess'!L293</f>
        <v>3.5650366491412546</v>
      </c>
      <c r="I286">
        <f>'Holding period returnprocess'!M293</f>
        <v>3.7263341888651236</v>
      </c>
      <c r="J286">
        <f>Bond_volatility!B292</f>
        <v>0.14420150975395996</v>
      </c>
      <c r="K286">
        <f>Bond_volatility!C292</f>
        <v>0.1055338592442802</v>
      </c>
      <c r="L286">
        <f>Bond_volatility!D292</f>
        <v>8.2701179831672494E-2</v>
      </c>
      <c r="M286">
        <f>Bond_volatility!E292</f>
        <v>6.3622792248905782E-2</v>
      </c>
      <c r="N286">
        <f>Bond_volatility!F292</f>
        <v>5.1585869895653662E-2</v>
      </c>
      <c r="O286">
        <f>Bond_volatility!G292</f>
        <v>3.5407718983703804E-2</v>
      </c>
      <c r="P286">
        <f>Bond_volatility!H292</f>
        <v>2.9223024353154294E-2</v>
      </c>
      <c r="Q286">
        <f>Bond_volatility!I292</f>
        <v>2.8071303172155615E-2</v>
      </c>
      <c r="R286">
        <f>Economicpolicyuncertainty!B292</f>
        <v>104.64383669773562</v>
      </c>
      <c r="S286">
        <f>'Control variable'!E286</f>
        <v>2.9112102074583131E-3</v>
      </c>
      <c r="T286">
        <f>'Control variable'!F286</f>
        <v>-1.0219724956929692E-3</v>
      </c>
      <c r="U286">
        <f>'Control variable'!G286</f>
        <v>7.4901308173117701E-2</v>
      </c>
    </row>
    <row r="287" spans="1:21" x14ac:dyDescent="0.3">
      <c r="A287" s="2">
        <f>'Holding period returnprocess'!A294</f>
        <v>34880</v>
      </c>
      <c r="B287">
        <f>'Holding period returnprocess'!F294</f>
        <v>0.77250616285944251</v>
      </c>
      <c r="C287">
        <f>'Holding period returnprocess'!G294</f>
        <v>1.1228421568936653</v>
      </c>
      <c r="D287">
        <f>'Holding period returnprocess'!H294</f>
        <v>1.4120038620444497</v>
      </c>
      <c r="E287">
        <f>'Holding period returnprocess'!I294</f>
        <v>2.1226954519221795</v>
      </c>
      <c r="F287">
        <f>'Holding period returnprocess'!J294</f>
        <v>2.6325973052561724</v>
      </c>
      <c r="G287">
        <f>'Holding period returnprocess'!K294</f>
        <v>2.9491490291680038</v>
      </c>
      <c r="H287">
        <f>'Holding period returnprocess'!L294</f>
        <v>3.4156663069502451</v>
      </c>
      <c r="I287">
        <f>'Holding period returnprocess'!M294</f>
        <v>3.571172066210992</v>
      </c>
      <c r="J287">
        <f>Bond_volatility!B293</f>
        <v>0.11411621237342368</v>
      </c>
      <c r="K287">
        <f>Bond_volatility!C293</f>
        <v>9.9820602965785432E-2</v>
      </c>
      <c r="L287">
        <f>Bond_volatility!D293</f>
        <v>8.3248522736565023E-2</v>
      </c>
      <c r="M287">
        <f>Bond_volatility!E293</f>
        <v>6.1902282853376317E-2</v>
      </c>
      <c r="N287">
        <f>Bond_volatility!F293</f>
        <v>5.1898474326748233E-2</v>
      </c>
      <c r="O287">
        <f>Bond_volatility!G293</f>
        <v>3.5015613855913869E-2</v>
      </c>
      <c r="P287">
        <f>Bond_volatility!H293</f>
        <v>2.5546927387020954E-2</v>
      </c>
      <c r="Q287">
        <f>Bond_volatility!I293</f>
        <v>2.3350574085947852E-2</v>
      </c>
      <c r="R287">
        <f>Economicpolicyuncertainty!B293</f>
        <v>106.62368502981219</v>
      </c>
      <c r="S287">
        <f>'Control variable'!E287</f>
        <v>-2.0202707317519355E-2</v>
      </c>
      <c r="T287">
        <f>'Control variable'!F287</f>
        <v>2.0449904877276478E-3</v>
      </c>
      <c r="U287">
        <f>'Control variable'!G287</f>
        <v>-3.2789822822990956E-2</v>
      </c>
    </row>
    <row r="288" spans="1:21" x14ac:dyDescent="0.3">
      <c r="A288" s="2">
        <f>'Holding period returnprocess'!A295</f>
        <v>34850</v>
      </c>
      <c r="B288">
        <f>'Holding period returnprocess'!F295</f>
        <v>0.88802560520427221</v>
      </c>
      <c r="C288">
        <f>'Holding period returnprocess'!G295</f>
        <v>1.0233772758923667</v>
      </c>
      <c r="D288">
        <f>'Holding period returnprocess'!H295</f>
        <v>1.36135624258427</v>
      </c>
      <c r="E288">
        <f>'Holding period returnprocess'!I295</f>
        <v>2.102905619921708</v>
      </c>
      <c r="F288">
        <f>'Holding period returnprocess'!J295</f>
        <v>2.6543084386480098</v>
      </c>
      <c r="G288">
        <f>'Holding period returnprocess'!K295</f>
        <v>3.0092471077132332</v>
      </c>
      <c r="H288">
        <f>'Holding period returnprocess'!L295</f>
        <v>3.6082546201274948</v>
      </c>
      <c r="I288">
        <f>'Holding period returnprocess'!M295</f>
        <v>3.8079237909322492</v>
      </c>
      <c r="J288">
        <f>Bond_volatility!B294</f>
        <v>0.10652292414936629</v>
      </c>
      <c r="K288">
        <f>Bond_volatility!C294</f>
        <v>8.0259502324614512E-2</v>
      </c>
      <c r="L288">
        <f>Bond_volatility!D294</f>
        <v>6.4433848753081488E-2</v>
      </c>
      <c r="M288">
        <f>Bond_volatility!E294</f>
        <v>4.8773558913640151E-2</v>
      </c>
      <c r="N288">
        <f>Bond_volatility!F294</f>
        <v>4.0610696811316606E-2</v>
      </c>
      <c r="O288">
        <f>Bond_volatility!G294</f>
        <v>3.0286654904512874E-2</v>
      </c>
      <c r="P288">
        <f>Bond_volatility!H294</f>
        <v>2.0241698019026585E-2</v>
      </c>
      <c r="Q288">
        <f>Bond_volatility!I294</f>
        <v>1.7799384639292141E-2</v>
      </c>
      <c r="R288">
        <f>Economicpolicyuncertainty!B294</f>
        <v>110.2219145937127</v>
      </c>
      <c r="S288">
        <f>'Control variable'!E288</f>
        <v>1.2458234922041804E-2</v>
      </c>
      <c r="T288">
        <f>'Control variable'!F288</f>
        <v>3.0753484002477133E-3</v>
      </c>
      <c r="U288">
        <f>'Control variable'!G288</f>
        <v>2.173998663640582E-2</v>
      </c>
    </row>
    <row r="289" spans="1:21" x14ac:dyDescent="0.3">
      <c r="A289" s="2">
        <f>'Holding period returnprocess'!A296</f>
        <v>34817</v>
      </c>
      <c r="B289">
        <f>'Holding period returnprocess'!F296</f>
        <v>1.3474507305330599</v>
      </c>
      <c r="C289">
        <f>'Holding period returnprocess'!G296</f>
        <v>1.7473446884768162</v>
      </c>
      <c r="D289">
        <f>'Holding period returnprocess'!H296</f>
        <v>2.1236848921216587</v>
      </c>
      <c r="E289">
        <f>'Holding period returnprocess'!I296</f>
        <v>2.8338283828385697</v>
      </c>
      <c r="F289">
        <f>'Holding period returnprocess'!J296</f>
        <v>3.2878267903544915</v>
      </c>
      <c r="G289">
        <f>'Holding period returnprocess'!K296</f>
        <v>3.5660189794743955</v>
      </c>
      <c r="H289">
        <f>'Holding period returnprocess'!L296</f>
        <v>4.0928346264707862</v>
      </c>
      <c r="I289">
        <f>'Holding period returnprocess'!M296</f>
        <v>4.2684398421362495</v>
      </c>
      <c r="J289">
        <f>Bond_volatility!B295</f>
        <v>8.9008967437263553E-2</v>
      </c>
      <c r="K289">
        <f>Bond_volatility!C295</f>
        <v>6.6659689454857174E-2</v>
      </c>
      <c r="L289">
        <f>Bond_volatility!D295</f>
        <v>5.931700299348279E-2</v>
      </c>
      <c r="M289">
        <f>Bond_volatility!E295</f>
        <v>5.307803930646008E-2</v>
      </c>
      <c r="N289">
        <f>Bond_volatility!F295</f>
        <v>4.8063099147073074E-2</v>
      </c>
      <c r="O289">
        <f>Bond_volatility!G295</f>
        <v>3.7172521352538818E-2</v>
      </c>
      <c r="P289">
        <f>Bond_volatility!H295</f>
        <v>2.2932055329250568E-2</v>
      </c>
      <c r="Q289">
        <f>Bond_volatility!I295</f>
        <v>1.9116788461770392E-2</v>
      </c>
      <c r="R289">
        <f>Economicpolicyuncertainty!B295</f>
        <v>85.188716566643294</v>
      </c>
      <c r="S289">
        <f>'Control variable'!E289</f>
        <v>9.689998300969201E-3</v>
      </c>
      <c r="T289">
        <f>'Control variable'!F289</f>
        <v>-1.0261673553120061E-3</v>
      </c>
      <c r="U289">
        <f>'Control variable'!G289</f>
        <v>5.6512210263342404E-2</v>
      </c>
    </row>
    <row r="290" spans="1:21" x14ac:dyDescent="0.3">
      <c r="A290" s="2">
        <f>'Holding period returnprocess'!A297</f>
        <v>34789</v>
      </c>
      <c r="B290">
        <f>'Holding period returnprocess'!F297</f>
        <v>1.6194259174909595</v>
      </c>
      <c r="C290">
        <f>'Holding period returnprocess'!G297</f>
        <v>1.9593707459244629</v>
      </c>
      <c r="D290">
        <f>'Holding period returnprocess'!H297</f>
        <v>2.3412428260073948</v>
      </c>
      <c r="E290">
        <f>'Holding period returnprocess'!I297</f>
        <v>2.9846189315709202</v>
      </c>
      <c r="F290">
        <f>'Holding period returnprocess'!J297</f>
        <v>3.5110010491770449</v>
      </c>
      <c r="G290">
        <f>'Holding period returnprocess'!K297</f>
        <v>3.7712202100280896</v>
      </c>
      <c r="H290">
        <f>'Holding period returnprocess'!L297</f>
        <v>4.2407212502047198</v>
      </c>
      <c r="I290">
        <f>'Holding period returnprocess'!M297</f>
        <v>4.3972215969302635</v>
      </c>
      <c r="J290">
        <f>Bond_volatility!B296</f>
        <v>5.9712891267900761E-2</v>
      </c>
      <c r="K290">
        <f>Bond_volatility!C296</f>
        <v>5.9164571058959343E-2</v>
      </c>
      <c r="L290">
        <f>Bond_volatility!D296</f>
        <v>5.7729509832396726E-2</v>
      </c>
      <c r="M290">
        <f>Bond_volatility!E296</f>
        <v>5.0224212934860075E-2</v>
      </c>
      <c r="N290">
        <f>Bond_volatility!F296</f>
        <v>4.0558539292862336E-2</v>
      </c>
      <c r="O290">
        <f>Bond_volatility!G296</f>
        <v>3.2748851421106229E-2</v>
      </c>
      <c r="P290">
        <f>Bond_volatility!H296</f>
        <v>2.4163807704413464E-2</v>
      </c>
      <c r="Q290">
        <f>Bond_volatility!I296</f>
        <v>2.2040143162069085E-2</v>
      </c>
      <c r="R290">
        <f>Economicpolicyuncertainty!B296</f>
        <v>123.98407656921272</v>
      </c>
      <c r="S290">
        <f>'Control variable'!E290</f>
        <v>2.0659859268873704E-2</v>
      </c>
      <c r="T290">
        <f>'Control variable'!F290</f>
        <v>-3.0721990369702518E-3</v>
      </c>
      <c r="U290">
        <f>'Control variable'!G290</f>
        <v>8.489944378648627E-2</v>
      </c>
    </row>
    <row r="291" spans="1:21" x14ac:dyDescent="0.3">
      <c r="A291" s="2">
        <f>'Holding period returnprocess'!A298</f>
        <v>34758</v>
      </c>
      <c r="B291">
        <f>'Holding period returnprocess'!F298</f>
        <v>2.2176593970841001</v>
      </c>
      <c r="C291">
        <f>'Holding period returnprocess'!G298</f>
        <v>2.6395056488087856</v>
      </c>
      <c r="D291">
        <f>'Holding period returnprocess'!H298</f>
        <v>3.1116677831704855</v>
      </c>
      <c r="E291">
        <f>'Holding period returnprocess'!I298</f>
        <v>3.8045823264411132</v>
      </c>
      <c r="F291">
        <f>'Holding period returnprocess'!J298</f>
        <v>4.1995981991210973</v>
      </c>
      <c r="G291">
        <f>'Holding period returnprocess'!K298</f>
        <v>4.3767587000008463</v>
      </c>
      <c r="H291">
        <f>'Holding period returnprocess'!L298</f>
        <v>4.8321527733671852</v>
      </c>
      <c r="I291">
        <f>'Holding period returnprocess'!M298</f>
        <v>4.9839507978226312</v>
      </c>
      <c r="J291">
        <f>Bond_volatility!B297</f>
        <v>2.3864391696341247E-2</v>
      </c>
      <c r="K291">
        <f>Bond_volatility!C297</f>
        <v>1.8273050289258793E-2</v>
      </c>
      <c r="L291">
        <f>Bond_volatility!D297</f>
        <v>1.7218947732277796E-2</v>
      </c>
      <c r="M291">
        <f>Bond_volatility!E297</f>
        <v>1.5756562541890524E-2</v>
      </c>
      <c r="N291">
        <f>Bond_volatility!F297</f>
        <v>1.7254978871792764E-2</v>
      </c>
      <c r="O291">
        <f>Bond_volatility!G297</f>
        <v>1.1093367538007663E-2</v>
      </c>
      <c r="P291">
        <f>Bond_volatility!H297</f>
        <v>8.1300282030536877E-3</v>
      </c>
      <c r="Q291">
        <f>Bond_volatility!I297</f>
        <v>7.7193783399557717E-3</v>
      </c>
      <c r="R291">
        <f>Economicpolicyuncertainty!B297</f>
        <v>82.811183538146523</v>
      </c>
      <c r="S291">
        <f>'Control variable'!E291</f>
        <v>-2.5516595381823458E-2</v>
      </c>
      <c r="T291">
        <f>'Control variable'!F291</f>
        <v>0</v>
      </c>
      <c r="U291">
        <f>'Control variable'!G291</f>
        <v>-1.2578782206860073E-2</v>
      </c>
    </row>
    <row r="292" spans="1:21" x14ac:dyDescent="0.3">
      <c r="A292" s="2">
        <f>'Holding period returnprocess'!A299</f>
        <v>34730</v>
      </c>
      <c r="B292">
        <f>'Holding period returnprocess'!F299</f>
        <v>2.3323473698543351</v>
      </c>
      <c r="C292">
        <f>'Holding period returnprocess'!G299</f>
        <v>2.7983317253472815</v>
      </c>
      <c r="D292">
        <f>'Holding period returnprocess'!H299</f>
        <v>3.3350385895891677</v>
      </c>
      <c r="E292">
        <f>'Holding period returnprocess'!I299</f>
        <v>4.0526610962827236</v>
      </c>
      <c r="F292">
        <f>'Holding period returnprocess'!J299</f>
        <v>4.4990155654741883</v>
      </c>
      <c r="G292">
        <f>'Holding period returnprocess'!K299</f>
        <v>4.5801528572369117</v>
      </c>
      <c r="H292">
        <f>'Holding period returnprocess'!L299</f>
        <v>4.8994943200774745</v>
      </c>
      <c r="I292">
        <f>'Holding period returnprocess'!M299</f>
        <v>5.0059414743576616</v>
      </c>
      <c r="J292">
        <f>Bond_volatility!B298</f>
        <v>2.6015187510997552E-2</v>
      </c>
      <c r="K292">
        <f>Bond_volatility!C298</f>
        <v>2.4682440659228241E-2</v>
      </c>
      <c r="L292">
        <f>Bond_volatility!D298</f>
        <v>2.0347589149631588E-2</v>
      </c>
      <c r="M292">
        <f>Bond_volatility!E298</f>
        <v>1.6049165145685093E-2</v>
      </c>
      <c r="N292">
        <f>Bond_volatility!F298</f>
        <v>1.2475733811497363E-2</v>
      </c>
      <c r="O292">
        <f>Bond_volatility!G298</f>
        <v>8.7814700100779085E-3</v>
      </c>
      <c r="P292">
        <f>Bond_volatility!H298</f>
        <v>5.0394214749760954E-3</v>
      </c>
      <c r="Q292">
        <f>Bond_volatility!I298</f>
        <v>4.6310944044262448E-3</v>
      </c>
      <c r="R292">
        <f>Economicpolicyuncertainty!B298</f>
        <v>68.037638350755003</v>
      </c>
      <c r="S292">
        <f>'Control variable'!E292</f>
        <v>5.8309203107931437E-3</v>
      </c>
      <c r="T292">
        <f>'Control variable'!F292</f>
        <v>-3.0627895305457668E-3</v>
      </c>
      <c r="U292">
        <f>'Control variable'!G292</f>
        <v>1.2578782206860185E-2</v>
      </c>
    </row>
    <row r="293" spans="1:21" x14ac:dyDescent="0.3">
      <c r="A293" s="2">
        <f>'Holding period returnprocess'!A300</f>
        <v>34698</v>
      </c>
      <c r="B293">
        <f>'Holding period returnprocess'!F300</f>
        <v>2.3610090899525207</v>
      </c>
      <c r="C293">
        <f>'Holding period returnprocess'!G300</f>
        <v>2.9008604405616012</v>
      </c>
      <c r="D293">
        <f>'Holding period returnprocess'!H300</f>
        <v>3.4028860318259002</v>
      </c>
      <c r="E293">
        <f>'Holding period returnprocess'!I300</f>
        <v>4.0360014119741292</v>
      </c>
      <c r="F293">
        <f>'Holding period returnprocess'!J300</f>
        <v>4.4227360490222232</v>
      </c>
      <c r="G293">
        <f>'Holding period returnprocess'!K300</f>
        <v>4.5039042859740475</v>
      </c>
      <c r="H293">
        <f>'Holding period returnprocess'!L300</f>
        <v>4.9112035791774833</v>
      </c>
      <c r="I293">
        <f>'Holding period returnprocess'!M300</f>
        <v>5.0469700102452943</v>
      </c>
      <c r="J293">
        <f>Bond_volatility!B299</f>
        <v>3.0211921829579033E-2</v>
      </c>
      <c r="K293">
        <f>Bond_volatility!C299</f>
        <v>1.8838384596058803E-2</v>
      </c>
      <c r="L293">
        <f>Bond_volatility!D299</f>
        <v>1.7946689491967427E-2</v>
      </c>
      <c r="M293">
        <f>Bond_volatility!E299</f>
        <v>1.6097193656727449E-2</v>
      </c>
      <c r="N293">
        <f>Bond_volatility!F299</f>
        <v>1.6250519823029667E-2</v>
      </c>
      <c r="O293">
        <f>Bond_volatility!G299</f>
        <v>1.439442177562824E-2</v>
      </c>
      <c r="P293">
        <f>Bond_volatility!H299</f>
        <v>6.8178426569668622E-3</v>
      </c>
      <c r="Q293">
        <f>Bond_volatility!I299</f>
        <v>5.5567407422852403E-3</v>
      </c>
      <c r="R293">
        <f>Economicpolicyuncertainty!B299</f>
        <v>65.625393437088988</v>
      </c>
      <c r="S293">
        <f>'Control variable'!E293</f>
        <v>5.8651194523980576E-3</v>
      </c>
      <c r="T293">
        <f>'Control variable'!F293</f>
        <v>-3.0534374868903431E-3</v>
      </c>
      <c r="U293">
        <f>'Control variable'!G293</f>
        <v>3.8714512180690427E-2</v>
      </c>
    </row>
    <row r="294" spans="1:21" x14ac:dyDescent="0.3">
      <c r="A294" s="2">
        <f>'Holding period returnprocess'!A301</f>
        <v>34668</v>
      </c>
      <c r="B294">
        <f>'Holding period returnprocess'!F301</f>
        <v>2.5170939368997636</v>
      </c>
      <c r="C294">
        <f>'Holding period returnprocess'!G301</f>
        <v>3.0604640016885134</v>
      </c>
      <c r="D294">
        <f>'Holding period returnprocess'!H301</f>
        <v>3.4893827207441408</v>
      </c>
      <c r="E294">
        <f>'Holding period returnprocess'!I301</f>
        <v>4.1251635587312387</v>
      </c>
      <c r="F294">
        <f>'Holding period returnprocess'!J301</f>
        <v>4.4814151821655646</v>
      </c>
      <c r="G294">
        <f>'Holding period returnprocess'!K301</f>
        <v>4.5772207573401964</v>
      </c>
      <c r="H294">
        <f>'Holding period returnprocess'!L301</f>
        <v>4.9580337614437378</v>
      </c>
      <c r="I294">
        <f>'Holding period returnprocess'!M301</f>
        <v>5.0849714294782506</v>
      </c>
      <c r="J294">
        <f>Bond_volatility!B300</f>
        <v>3.0813073906786649E-2</v>
      </c>
      <c r="K294">
        <f>Bond_volatility!C300</f>
        <v>1.9402801518154128E-2</v>
      </c>
      <c r="L294">
        <f>Bond_volatility!D300</f>
        <v>1.7357181584593505E-2</v>
      </c>
      <c r="M294">
        <f>Bond_volatility!E300</f>
        <v>1.4537511753419984E-2</v>
      </c>
      <c r="N294">
        <f>Bond_volatility!F300</f>
        <v>1.2865458783125202E-2</v>
      </c>
      <c r="O294">
        <f>Bond_volatility!G300</f>
        <v>9.5826045699349896E-3</v>
      </c>
      <c r="P294">
        <f>Bond_volatility!H300</f>
        <v>7.81961967787838E-3</v>
      </c>
      <c r="Q294">
        <f>Bond_volatility!I300</f>
        <v>8.3551243845543764E-3</v>
      </c>
      <c r="R294">
        <f>Economicpolicyuncertainty!B300</f>
        <v>82.135454888178955</v>
      </c>
      <c r="S294">
        <f>'Control variable'!E294</f>
        <v>9.8522964430116395E-3</v>
      </c>
      <c r="T294">
        <f>'Control variable'!F294</f>
        <v>5.0942545217430935E-3</v>
      </c>
      <c r="U294">
        <f>'Control variable'!G294</f>
        <v>0</v>
      </c>
    </row>
    <row r="295" spans="1:21" x14ac:dyDescent="0.3">
      <c r="A295" s="2">
        <f>'Holding period returnprocess'!A302</f>
        <v>34638</v>
      </c>
      <c r="B295">
        <f>'Holding period returnprocess'!F302</f>
        <v>2.6819373819835479</v>
      </c>
      <c r="C295">
        <f>'Holding period returnprocess'!G302</f>
        <v>3.1923855820483555</v>
      </c>
      <c r="D295">
        <f>'Holding period returnprocess'!H302</f>
        <v>3.6328061255338642</v>
      </c>
      <c r="E295">
        <f>'Holding period returnprocess'!I302</f>
        <v>4.1966605147507305</v>
      </c>
      <c r="F295">
        <f>'Holding period returnprocess'!J302</f>
        <v>4.5498524185556448</v>
      </c>
      <c r="G295">
        <f>'Holding period returnprocess'!K302</f>
        <v>4.6524643838955599</v>
      </c>
      <c r="H295">
        <f>'Holding period returnprocess'!L302</f>
        <v>4.9687641340097519</v>
      </c>
      <c r="I295">
        <f>'Holding period returnprocess'!M302</f>
        <v>5.0741973840478165</v>
      </c>
      <c r="J295">
        <f>Bond_volatility!B301</f>
        <v>2.6279017794677732E-2</v>
      </c>
      <c r="K295">
        <f>Bond_volatility!C301</f>
        <v>2.1109755425707807E-2</v>
      </c>
      <c r="L295">
        <f>Bond_volatility!D301</f>
        <v>1.6669029894181311E-2</v>
      </c>
      <c r="M295">
        <f>Bond_volatility!E301</f>
        <v>1.4812293921321659E-2</v>
      </c>
      <c r="N295">
        <f>Bond_volatility!F301</f>
        <v>1.6335875512811231E-2</v>
      </c>
      <c r="O295">
        <f>Bond_volatility!G301</f>
        <v>1.3508079121022788E-2</v>
      </c>
      <c r="P295">
        <f>Bond_volatility!H301</f>
        <v>8.857269329262174E-3</v>
      </c>
      <c r="Q295">
        <f>Bond_volatility!I301</f>
        <v>8.5244650646154798E-3</v>
      </c>
      <c r="R295">
        <f>Economicpolicyuncertainty!B301</f>
        <v>70.512202506741701</v>
      </c>
      <c r="S295">
        <f>'Control variable'!E295</f>
        <v>-5.9230183031221675E-3</v>
      </c>
      <c r="T295">
        <f>'Control variable'!F295</f>
        <v>3.0690561174179687E-3</v>
      </c>
      <c r="U295">
        <f>'Control variable'!G295</f>
        <v>4.0273899137939898E-2</v>
      </c>
    </row>
    <row r="296" spans="1:21" x14ac:dyDescent="0.3">
      <c r="A296" s="2">
        <f>'Holding period returnprocess'!A303</f>
        <v>34607</v>
      </c>
      <c r="B296">
        <f>'Holding period returnprocess'!F303</f>
        <v>2.4627744242563083</v>
      </c>
      <c r="C296">
        <f>'Holding period returnprocess'!G303</f>
        <v>2.8870615592511446</v>
      </c>
      <c r="D296">
        <f>'Holding period returnprocess'!H303</f>
        <v>3.3969871678483652</v>
      </c>
      <c r="E296">
        <f>'Holding period returnprocess'!I303</f>
        <v>4.0056184146329903</v>
      </c>
      <c r="F296">
        <f>'Holding period returnprocess'!J303</f>
        <v>4.4657690966126404</v>
      </c>
      <c r="G296">
        <f>'Holding period returnprocess'!K303</f>
        <v>4.547897393897868</v>
      </c>
      <c r="H296">
        <f>'Holding period returnprocess'!L303</f>
        <v>4.866314362647377</v>
      </c>
      <c r="I296">
        <f>'Holding period returnprocess'!M303</f>
        <v>4.9724533522305459</v>
      </c>
      <c r="J296">
        <f>Bond_volatility!B302</f>
        <v>2.3627435694702929E-2</v>
      </c>
      <c r="K296">
        <f>Bond_volatility!C302</f>
        <v>1.2961292453946945E-2</v>
      </c>
      <c r="L296">
        <f>Bond_volatility!D302</f>
        <v>1.4522498445867466E-2</v>
      </c>
      <c r="M296">
        <f>Bond_volatility!E302</f>
        <v>1.5320415539098044E-2</v>
      </c>
      <c r="N296">
        <f>Bond_volatility!F302</f>
        <v>1.665890366692872E-2</v>
      </c>
      <c r="O296">
        <f>Bond_volatility!G302</f>
        <v>1.331437965364453E-2</v>
      </c>
      <c r="P296">
        <f>Bond_volatility!H302</f>
        <v>7.5346426082760183E-3</v>
      </c>
      <c r="Q296">
        <f>Bond_volatility!I302</f>
        <v>7.8432394123065258E-3</v>
      </c>
      <c r="R296">
        <f>Economicpolicyuncertainty!B302</f>
        <v>65.179494437584438</v>
      </c>
      <c r="S296">
        <f>'Control variable'!E296</f>
        <v>7.9051795071132473E-3</v>
      </c>
      <c r="T296">
        <f>'Control variable'!F296</f>
        <v>4.1067819526535024E-3</v>
      </c>
      <c r="U296">
        <f>'Control variable'!G296</f>
        <v>0</v>
      </c>
    </row>
    <row r="297" spans="1:21" x14ac:dyDescent="0.3">
      <c r="A297" s="2">
        <f>'Holding period returnprocess'!A304</f>
        <v>34577</v>
      </c>
      <c r="B297">
        <f>'Holding period returnprocess'!F304</f>
        <v>2.630623448982488</v>
      </c>
      <c r="C297">
        <f>'Holding period returnprocess'!G304</f>
        <v>3.078189871129378</v>
      </c>
      <c r="D297">
        <f>'Holding period returnprocess'!H304</f>
        <v>3.6504813434170065</v>
      </c>
      <c r="E297">
        <f>'Holding period returnprocess'!I304</f>
        <v>4.2182025314960061</v>
      </c>
      <c r="F297">
        <f>'Holding period returnprocess'!J304</f>
        <v>4.6241291981427644</v>
      </c>
      <c r="G297">
        <f>'Holding period returnprocess'!K304</f>
        <v>4.7657649998233662</v>
      </c>
      <c r="H297">
        <f>'Holding period returnprocess'!L304</f>
        <v>5.0302088159926015</v>
      </c>
      <c r="I297">
        <f>'Holding period returnprocess'!M304</f>
        <v>5.1183567547156796</v>
      </c>
      <c r="J297">
        <f>Bond_volatility!B303</f>
        <v>3.4956767609261037E-2</v>
      </c>
      <c r="K297">
        <f>Bond_volatility!C303</f>
        <v>3.0388089104825732E-2</v>
      </c>
      <c r="L297">
        <f>Bond_volatility!D303</f>
        <v>3.1107897853341185E-2</v>
      </c>
      <c r="M297">
        <f>Bond_volatility!E303</f>
        <v>2.5986555656246739E-2</v>
      </c>
      <c r="N297">
        <f>Bond_volatility!F303</f>
        <v>2.186673207351807E-2</v>
      </c>
      <c r="O297">
        <f>Bond_volatility!G303</f>
        <v>1.5973955863608308E-2</v>
      </c>
      <c r="P297">
        <f>Bond_volatility!H303</f>
        <v>5.8614465824837064E-3</v>
      </c>
      <c r="Q297">
        <f>Bond_volatility!I303</f>
        <v>4.8734761514453986E-3</v>
      </c>
      <c r="R297">
        <f>Economicpolicyuncertainty!B303</f>
        <v>65.846415776861321</v>
      </c>
      <c r="S297">
        <f>'Control variable'!E297</f>
        <v>8.9686699827605364E-3</v>
      </c>
      <c r="T297">
        <f>'Control variable'!F297</f>
        <v>-4.1067819526534712E-3</v>
      </c>
      <c r="U297">
        <f>'Control variable'!G297</f>
        <v>2.7779564107075671E-2</v>
      </c>
    </row>
    <row r="298" spans="1:21" x14ac:dyDescent="0.3">
      <c r="A298" s="2">
        <f>'Holding period returnprocess'!A305</f>
        <v>34544</v>
      </c>
      <c r="B298">
        <f>'Holding period returnprocess'!F305</f>
        <v>2.2809436526872342</v>
      </c>
      <c r="C298">
        <f>'Holding period returnprocess'!G305</f>
        <v>2.6414794174239198</v>
      </c>
      <c r="D298">
        <f>'Holding period returnprocess'!H305</f>
        <v>3.0683423598397015</v>
      </c>
      <c r="E298">
        <f>'Holding period returnprocess'!I305</f>
        <v>3.7407969587543533</v>
      </c>
      <c r="F298">
        <f>'Holding period returnprocess'!J305</f>
        <v>4.3278350206962495</v>
      </c>
      <c r="G298">
        <f>'Holding period returnprocess'!K305</f>
        <v>4.4237141756651788</v>
      </c>
      <c r="H298">
        <f>'Holding period returnprocess'!L305</f>
        <v>4.9551071962800775</v>
      </c>
      <c r="I298">
        <f>'Holding period returnprocess'!M305</f>
        <v>5.1322382031517106</v>
      </c>
      <c r="J298">
        <f>Bond_volatility!B304</f>
        <v>3.4352501609327936E-2</v>
      </c>
      <c r="K298">
        <f>Bond_volatility!C304</f>
        <v>3.4570627127484856E-2</v>
      </c>
      <c r="L298">
        <f>Bond_volatility!D304</f>
        <v>3.3626848062553019E-2</v>
      </c>
      <c r="M298">
        <f>Bond_volatility!E304</f>
        <v>2.6189991554553135E-2</v>
      </c>
      <c r="N298">
        <f>Bond_volatility!F304</f>
        <v>2.7535209521483577E-2</v>
      </c>
      <c r="O298">
        <f>Bond_volatility!G304</f>
        <v>2.0555428862650136E-2</v>
      </c>
      <c r="P298">
        <f>Bond_volatility!H304</f>
        <v>1.2711779708254741E-2</v>
      </c>
      <c r="Q298">
        <f>Bond_volatility!I304</f>
        <v>1.1246763879455205E-2</v>
      </c>
      <c r="R298">
        <f>Economicpolicyuncertainty!B304</f>
        <v>98.653820853056857</v>
      </c>
      <c r="S298">
        <f>'Control variable'!E298</f>
        <v>1.3098424045918109E-2</v>
      </c>
      <c r="T298">
        <f>'Control variable'!F298</f>
        <v>-4.0899852515250551E-3</v>
      </c>
      <c r="U298">
        <f>'Control variable'!G298</f>
        <v>-9.4028949648276447E-2</v>
      </c>
    </row>
    <row r="299" spans="1:21" x14ac:dyDescent="0.3">
      <c r="A299" s="2">
        <f>'Holding period returnprocess'!A306</f>
        <v>34515</v>
      </c>
      <c r="B299">
        <f>'Holding period returnprocess'!F306</f>
        <v>2.209747456976447</v>
      </c>
      <c r="C299">
        <f>'Holding period returnprocess'!G306</f>
        <v>2.5694242401463727</v>
      </c>
      <c r="D299">
        <f>'Holding period returnprocess'!H306</f>
        <v>2.9136728350793177</v>
      </c>
      <c r="E299">
        <f>'Holding period returnprocess'!I306</f>
        <v>3.634770115772862</v>
      </c>
      <c r="F299">
        <f>'Holding period returnprocess'!J306</f>
        <v>4.2348470462813133</v>
      </c>
      <c r="G299">
        <f>'Holding period returnprocess'!K306</f>
        <v>4.3121769154168366</v>
      </c>
      <c r="H299">
        <f>'Holding period returnprocess'!L306</f>
        <v>4.5420322052583231</v>
      </c>
      <c r="I299">
        <f>'Holding period returnprocess'!M306</f>
        <v>4.6186506352054852</v>
      </c>
      <c r="J299">
        <f>Bond_volatility!B305</f>
        <v>6.9523397830270811E-2</v>
      </c>
      <c r="K299">
        <f>Bond_volatility!C305</f>
        <v>5.4320893116556863E-2</v>
      </c>
      <c r="L299">
        <f>Bond_volatility!D305</f>
        <v>6.017149321704196E-2</v>
      </c>
      <c r="M299">
        <f>Bond_volatility!E305</f>
        <v>4.8233402726837231E-2</v>
      </c>
      <c r="N299">
        <f>Bond_volatility!F305</f>
        <v>4.5084229509387098E-2</v>
      </c>
      <c r="O299">
        <f>Bond_volatility!G305</f>
        <v>3.4129029615372238E-2</v>
      </c>
      <c r="P299">
        <f>Bond_volatility!H305</f>
        <v>3.262449249219368E-2</v>
      </c>
      <c r="Q299">
        <f>Bond_volatility!I305</f>
        <v>3.8751729920336458E-2</v>
      </c>
      <c r="R299">
        <f>Economicpolicyuncertainty!B305</f>
        <v>86.59134710336447</v>
      </c>
      <c r="S299">
        <f>'Control variable'!E299</f>
        <v>-4.0485885260001086E-3</v>
      </c>
      <c r="T299">
        <f>'Control variable'!F299</f>
        <v>1.020929134107143E-3</v>
      </c>
      <c r="U299">
        <f>'Control variable'!G299</f>
        <v>0</v>
      </c>
    </row>
    <row r="300" spans="1:21" x14ac:dyDescent="0.3">
      <c r="A300" s="2">
        <f>'Holding period returnprocess'!A307</f>
        <v>34485</v>
      </c>
      <c r="B300">
        <f>'Holding period returnprocess'!F307</f>
        <v>2.1800748936576664</v>
      </c>
      <c r="C300">
        <f>'Holding period returnprocess'!G307</f>
        <v>2.3768206946903745</v>
      </c>
      <c r="D300">
        <f>'Holding period returnprocess'!H307</f>
        <v>2.623714798611323</v>
      </c>
      <c r="E300">
        <f>'Holding period returnprocess'!I307</f>
        <v>3.1933697444154716</v>
      </c>
      <c r="F300">
        <f>'Holding period returnprocess'!J307</f>
        <v>3.7722015281837109</v>
      </c>
      <c r="G300">
        <f>'Holding period returnprocess'!K307</f>
        <v>3.9036546291759526</v>
      </c>
      <c r="H300">
        <f>'Holding period returnprocess'!L307</f>
        <v>4.3141342456184706</v>
      </c>
      <c r="I300">
        <f>'Holding period returnprocess'!M307</f>
        <v>4.4509607844326426</v>
      </c>
      <c r="J300">
        <f>Bond_volatility!B306</f>
        <v>2.9378656807426618E-2</v>
      </c>
      <c r="K300">
        <f>Bond_volatility!C306</f>
        <v>2.8390813116620346E-2</v>
      </c>
      <c r="L300">
        <f>Bond_volatility!D306</f>
        <v>3.2686310924004341E-2</v>
      </c>
      <c r="M300">
        <f>Bond_volatility!E306</f>
        <v>2.8157013443191298E-2</v>
      </c>
      <c r="N300">
        <f>Bond_volatility!F306</f>
        <v>2.7216480927699942E-2</v>
      </c>
      <c r="O300">
        <f>Bond_volatility!G306</f>
        <v>2.0799640779020974E-2</v>
      </c>
      <c r="P300">
        <f>Bond_volatility!H306</f>
        <v>1.1658951570190807E-2</v>
      </c>
      <c r="Q300">
        <f>Bond_volatility!I306</f>
        <v>1.0096638481832548E-2</v>
      </c>
      <c r="R300">
        <f>Economicpolicyuncertainty!B306</f>
        <v>92.50882627349452</v>
      </c>
      <c r="S300">
        <f>'Control variable'!E300</f>
        <v>1.1173300598125255E-2</v>
      </c>
      <c r="T300">
        <f>'Control variable'!F300</f>
        <v>2.0449904877276478E-3</v>
      </c>
      <c r="U300">
        <f>'Control variable'!G300</f>
        <v>0</v>
      </c>
    </row>
    <row r="301" spans="1:21" x14ac:dyDescent="0.3">
      <c r="A301" s="2">
        <f>'Holding period returnprocess'!A308</f>
        <v>34452</v>
      </c>
      <c r="B301">
        <f>'Holding period returnprocess'!F308</f>
        <v>2.2651244659829075</v>
      </c>
      <c r="C301">
        <f>'Holding period returnprocess'!G308</f>
        <v>2.5575770686550681</v>
      </c>
      <c r="D301">
        <f>'Holding period returnprocess'!H308</f>
        <v>2.8614325392796598</v>
      </c>
      <c r="E301">
        <f>'Holding period returnprocess'!I308</f>
        <v>3.4343437016638534</v>
      </c>
      <c r="F301">
        <f>'Holding period returnprocess'!J308</f>
        <v>3.798695298506745</v>
      </c>
      <c r="G301">
        <f>'Holding period returnprocess'!K308</f>
        <v>4.1075302435096273</v>
      </c>
      <c r="H301">
        <f>'Holding period returnprocess'!L308</f>
        <v>4.5029265514338555</v>
      </c>
      <c r="I301">
        <f>'Holding period returnprocess'!M308</f>
        <v>4.6347253207419312</v>
      </c>
      <c r="J301">
        <f>Bond_volatility!B307</f>
        <v>4.230736337811513E-2</v>
      </c>
      <c r="K301">
        <f>Bond_volatility!C307</f>
        <v>3.5355694146072383E-2</v>
      </c>
      <c r="L301">
        <f>Bond_volatility!D307</f>
        <v>3.2610980373505252E-2</v>
      </c>
      <c r="M301">
        <f>Bond_volatility!E307</f>
        <v>2.9947878584630164E-2</v>
      </c>
      <c r="N301">
        <f>Bond_volatility!F307</f>
        <v>2.8946614783338213E-2</v>
      </c>
      <c r="O301">
        <f>Bond_volatility!G307</f>
        <v>2.1379794302339442E-2</v>
      </c>
      <c r="P301">
        <f>Bond_volatility!H307</f>
        <v>1.1640263814924178E-2</v>
      </c>
      <c r="Q301">
        <f>Bond_volatility!I307</f>
        <v>1.0414215448816658E-2</v>
      </c>
      <c r="R301">
        <f>Economicpolicyuncertainty!B307</f>
        <v>95.678466961983304</v>
      </c>
      <c r="S301">
        <f>'Control variable'!E301</f>
        <v>9.2355710330818443E-3</v>
      </c>
      <c r="T301">
        <f>'Control variable'!F301</f>
        <v>4.1025698567776839E-3</v>
      </c>
      <c r="U301">
        <f>'Control variable'!G301</f>
        <v>-5.0010420574661422E-2</v>
      </c>
    </row>
    <row r="302" spans="1:21" x14ac:dyDescent="0.3">
      <c r="A302" s="2">
        <f>'Holding period returnprocess'!A309</f>
        <v>34424</v>
      </c>
      <c r="B302">
        <f>'Holding period returnprocess'!F309</f>
        <v>2.2542480492651684</v>
      </c>
      <c r="C302">
        <f>'Holding period returnprocess'!G309</f>
        <v>2.5101813636690009</v>
      </c>
      <c r="D302">
        <f>'Holding period returnprocess'!H309</f>
        <v>2.7135086443076246</v>
      </c>
      <c r="E302">
        <f>'Holding period returnprocess'!I309</f>
        <v>3.2376520393048716</v>
      </c>
      <c r="F302">
        <f>'Holding period returnprocess'!J309</f>
        <v>3.7957517195562493</v>
      </c>
      <c r="G302">
        <f>'Holding period returnprocess'!K309</f>
        <v>4.0947941044658771</v>
      </c>
      <c r="H302">
        <f>'Holding period returnprocess'!L309</f>
        <v>4.6729804609465386</v>
      </c>
      <c r="I302">
        <f>'Holding period returnprocess'!M309</f>
        <v>4.8657092464400931</v>
      </c>
      <c r="J302">
        <f>Bond_volatility!B308</f>
        <v>4.9691169107725162E-2</v>
      </c>
      <c r="K302">
        <f>Bond_volatility!C308</f>
        <v>4.9619170870992921E-2</v>
      </c>
      <c r="L302">
        <f>Bond_volatility!D308</f>
        <v>4.9010434171029758E-2</v>
      </c>
      <c r="M302">
        <f>Bond_volatility!E308</f>
        <v>4.4354122096223754E-2</v>
      </c>
      <c r="N302">
        <f>Bond_volatility!F308</f>
        <v>4.3800183667135367E-2</v>
      </c>
      <c r="O302">
        <f>Bond_volatility!G308</f>
        <v>3.2081647987702487E-2</v>
      </c>
      <c r="P302">
        <f>Bond_volatility!H308</f>
        <v>2.0694802775233539E-2</v>
      </c>
      <c r="Q302">
        <f>Bond_volatility!I308</f>
        <v>1.7719309185056695E-2</v>
      </c>
      <c r="R302">
        <f>Economicpolicyuncertainty!B308</f>
        <v>93.308213642878982</v>
      </c>
      <c r="S302">
        <f>'Control variable'!E302</f>
        <v>1.6632400049141832E-2</v>
      </c>
      <c r="T302">
        <f>'Control variable'!F302</f>
        <v>0</v>
      </c>
      <c r="U302">
        <f>'Control variable'!G302</f>
        <v>-2.4097551579060416E-2</v>
      </c>
    </row>
    <row r="303" spans="1:21" x14ac:dyDescent="0.3">
      <c r="A303" s="2">
        <f>'Holding period returnprocess'!A310</f>
        <v>34393</v>
      </c>
      <c r="B303">
        <f>'Holding period returnprocess'!F310</f>
        <v>2.2433710410330145</v>
      </c>
      <c r="C303">
        <f>'Holding period returnprocess'!G310</f>
        <v>2.5042561107343384</v>
      </c>
      <c r="D303">
        <f>'Holding period returnprocess'!H310</f>
        <v>2.810164644531929</v>
      </c>
      <c r="E303">
        <f>'Holding period returnprocess'!I310</f>
        <v>3.3979703239268155</v>
      </c>
      <c r="F303">
        <f>'Holding period returnprocess'!J310</f>
        <v>3.8389198694780537</v>
      </c>
      <c r="G303">
        <f>'Holding period returnprocess'!K310</f>
        <v>4.1222247808220036</v>
      </c>
      <c r="H303">
        <f>'Holding period returnprocess'!L310</f>
        <v>4.7481880763595266</v>
      </c>
      <c r="I303">
        <f>'Holding period returnprocess'!M310</f>
        <v>4.9568425082053675</v>
      </c>
      <c r="J303">
        <f>Bond_volatility!B309</f>
        <v>5.4692526381744856E-2</v>
      </c>
      <c r="K303">
        <f>Bond_volatility!C309</f>
        <v>4.7999009248977632E-2</v>
      </c>
      <c r="L303">
        <f>Bond_volatility!D309</f>
        <v>4.1528085632501939E-2</v>
      </c>
      <c r="M303">
        <f>Bond_volatility!E309</f>
        <v>4.0797162950622308E-2</v>
      </c>
      <c r="N303">
        <f>Bond_volatility!F309</f>
        <v>3.6056176509175281E-2</v>
      </c>
      <c r="O303">
        <f>Bond_volatility!G309</f>
        <v>2.4260692180900132E-2</v>
      </c>
      <c r="P303">
        <f>Bond_volatility!H309</f>
        <v>1.688086562076517E-2</v>
      </c>
      <c r="Q303">
        <f>Bond_volatility!I309</f>
        <v>1.7144413667089225E-2</v>
      </c>
      <c r="R303">
        <f>Economicpolicyuncertainty!B309</f>
        <v>97.47866809875957</v>
      </c>
      <c r="S303">
        <f>'Control variable'!E303</f>
        <v>-1.1464429890699374E-2</v>
      </c>
      <c r="T303">
        <f>'Control variable'!F303</f>
        <v>1.0282777255660649E-3</v>
      </c>
      <c r="U303">
        <f>'Control variable'!G303</f>
        <v>-4.6520015634892928E-2</v>
      </c>
    </row>
    <row r="304" spans="1:21" x14ac:dyDescent="0.3">
      <c r="A304" s="2">
        <f>'Holding period returnprocess'!A311</f>
        <v>34365</v>
      </c>
      <c r="B304">
        <f>'Holding period returnprocess'!F311</f>
        <v>2.0732171998354514</v>
      </c>
      <c r="C304">
        <f>'Holding period returnprocess'!G311</f>
        <v>2.259191948370316</v>
      </c>
      <c r="D304">
        <f>'Holding period returnprocess'!H311</f>
        <v>2.4904298378475818</v>
      </c>
      <c r="E304">
        <f>'Holding period returnprocess'!I311</f>
        <v>3.0190975290669746</v>
      </c>
      <c r="F304">
        <f>'Holding period returnprocess'!J311</f>
        <v>3.6976076224262231</v>
      </c>
      <c r="G304">
        <f>'Holding period returnprocess'!K311</f>
        <v>3.9536625963920358</v>
      </c>
      <c r="H304">
        <f>'Holding period returnprocess'!L311</f>
        <v>4.6505103620300261</v>
      </c>
      <c r="I304">
        <f>'Holding period returnprocess'!M311</f>
        <v>4.8827929505760226</v>
      </c>
      <c r="J304">
        <f>Bond_volatility!B310</f>
        <v>6.9391952273337748E-2</v>
      </c>
      <c r="K304">
        <f>Bond_volatility!C310</f>
        <v>6.1016614870427401E-2</v>
      </c>
      <c r="L304">
        <f>Bond_volatility!D310</f>
        <v>6.2325599338684062E-2</v>
      </c>
      <c r="M304">
        <f>Bond_volatility!E310</f>
        <v>6.3122717603516981E-2</v>
      </c>
      <c r="N304">
        <f>Bond_volatility!F310</f>
        <v>5.859501654923685E-2</v>
      </c>
      <c r="O304">
        <f>Bond_volatility!G310</f>
        <v>3.6555933695353461E-2</v>
      </c>
      <c r="P304">
        <f>Bond_volatility!H310</f>
        <v>3.4255888117841443E-2</v>
      </c>
      <c r="Q304">
        <f>Bond_volatility!I310</f>
        <v>3.4469236946651598E-2</v>
      </c>
      <c r="R304">
        <f>Economicpolicyuncertainty!B310</f>
        <v>109.88498570043622</v>
      </c>
      <c r="S304">
        <f>'Control variable'!E304</f>
        <v>-8.2559808470192599E-3</v>
      </c>
      <c r="T304">
        <f>'Control variable'!F304</f>
        <v>1.0293361691140592E-3</v>
      </c>
      <c r="U304">
        <f>'Control variable'!G304</f>
        <v>-1.1299555253933394E-2</v>
      </c>
    </row>
    <row r="305" spans="1:21" x14ac:dyDescent="0.3">
      <c r="A305" s="2">
        <f>'Holding period returnprocess'!A312</f>
        <v>34333</v>
      </c>
      <c r="B305">
        <f>'Holding period returnprocess'!F312</f>
        <v>1.4378192818290807</v>
      </c>
      <c r="C305">
        <f>'Holding period returnprocess'!G312</f>
        <v>1.6333125332786802</v>
      </c>
      <c r="D305">
        <f>'Holding period returnprocess'!H312</f>
        <v>1.8296057793977374</v>
      </c>
      <c r="E305">
        <f>'Holding period returnprocess'!I312</f>
        <v>2.2848982538658165</v>
      </c>
      <c r="F305">
        <f>'Holding period returnprocess'!J312</f>
        <v>2.9688553071114359</v>
      </c>
      <c r="G305">
        <f>'Holding period returnprocess'!K312</f>
        <v>3.3842056990074516</v>
      </c>
      <c r="H305">
        <f>'Holding period returnprocess'!L312</f>
        <v>3.9938560151001057</v>
      </c>
      <c r="I305">
        <f>'Holding period returnprocess'!M312</f>
        <v>4.1970727871309901</v>
      </c>
      <c r="J305">
        <f>Bond_volatility!B311</f>
        <v>5.9351036420988913E-2</v>
      </c>
      <c r="K305">
        <f>Bond_volatility!C311</f>
        <v>3.1177674897392853E-2</v>
      </c>
      <c r="L305">
        <f>Bond_volatility!D311</f>
        <v>2.9195583014438288E-2</v>
      </c>
      <c r="M305">
        <f>Bond_volatility!E311</f>
        <v>2.7409039017722334E-2</v>
      </c>
      <c r="N305">
        <f>Bond_volatility!F311</f>
        <v>2.3310128848857116E-2</v>
      </c>
      <c r="O305">
        <f>Bond_volatility!G311</f>
        <v>1.8553693792416753E-2</v>
      </c>
      <c r="P305">
        <f>Bond_volatility!H311</f>
        <v>1.6146820094416498E-2</v>
      </c>
      <c r="Q305">
        <f>Bond_volatility!I311</f>
        <v>1.6118337348343333E-2</v>
      </c>
      <c r="R305">
        <f>Economicpolicyuncertainty!B311</f>
        <v>124.65741129481253</v>
      </c>
      <c r="S305">
        <f>'Control variable'!E305</f>
        <v>-1.0272214565300254E-3</v>
      </c>
      <c r="T305">
        <f>'Control variable'!F305</f>
        <v>-5.1361181217676223E-3</v>
      </c>
      <c r="U305">
        <f>'Control variable'!G305</f>
        <v>0</v>
      </c>
    </row>
    <row r="306" spans="1:21" x14ac:dyDescent="0.3">
      <c r="A306" s="2">
        <f>'Holding period returnprocess'!A313</f>
        <v>34303</v>
      </c>
      <c r="B306">
        <f>'Holding period returnprocess'!F313</f>
        <v>1.6174420365237883</v>
      </c>
      <c r="C306">
        <f>'Holding period returnprocess'!G313</f>
        <v>1.7463533846892836</v>
      </c>
      <c r="D306">
        <f>'Holding period returnprocess'!H313</f>
        <v>1.9187663342642325</v>
      </c>
      <c r="E306">
        <f>'Holding period returnprocess'!I313</f>
        <v>2.407452122100683</v>
      </c>
      <c r="F306">
        <f>'Holding period returnprocess'!J313</f>
        <v>3.1805752558830931</v>
      </c>
      <c r="G306">
        <f>'Holding period returnprocess'!K313</f>
        <v>3.5719128601532026</v>
      </c>
      <c r="H306">
        <f>'Holding period returnprocess'!L313</f>
        <v>4.241700267418298</v>
      </c>
      <c r="I306">
        <f>'Holding period returnprocess'!M313</f>
        <v>4.4649627365066635</v>
      </c>
      <c r="J306">
        <f>Bond_volatility!B312</f>
        <v>5.8325823623845842E-2</v>
      </c>
      <c r="K306">
        <f>Bond_volatility!C312</f>
        <v>4.1239572218472444E-2</v>
      </c>
      <c r="L306">
        <f>Bond_volatility!D312</f>
        <v>4.3119099385193191E-2</v>
      </c>
      <c r="M306">
        <f>Bond_volatility!E312</f>
        <v>4.1585681222670388E-2</v>
      </c>
      <c r="N306">
        <f>Bond_volatility!F312</f>
        <v>2.5882866526071788E-2</v>
      </c>
      <c r="O306">
        <f>Bond_volatility!G312</f>
        <v>1.9073454559070828E-2</v>
      </c>
      <c r="P306">
        <f>Bond_volatility!H312</f>
        <v>1.3682472637284882E-2</v>
      </c>
      <c r="Q306">
        <f>Bond_volatility!I312</f>
        <v>1.3010767391900008E-2</v>
      </c>
      <c r="R306">
        <f>Economicpolicyuncertainty!B312</f>
        <v>95.502583487759551</v>
      </c>
      <c r="S306">
        <f>'Control variable'!E306</f>
        <v>-1.3258735790946437E-2</v>
      </c>
      <c r="T306">
        <f>'Control variable'!F306</f>
        <v>-1.0240656296901457E-3</v>
      </c>
      <c r="U306">
        <f>'Control variable'!G306</f>
        <v>-1.1173300598125189E-2</v>
      </c>
    </row>
    <row r="307" spans="1:21" x14ac:dyDescent="0.3">
      <c r="A307" s="2">
        <f>'Holding period returnprocess'!A314</f>
        <v>34271</v>
      </c>
      <c r="B307">
        <f>'Holding period returnprocess'!F314</f>
        <v>1.9573902341601939</v>
      </c>
      <c r="C307">
        <f>'Holding period returnprocess'!G314</f>
        <v>2.1256637578358606</v>
      </c>
      <c r="D307">
        <f>'Holding period returnprocess'!H314</f>
        <v>2.3451962350815676</v>
      </c>
      <c r="E307">
        <f>'Holding period returnprocess'!I314</f>
        <v>2.8703044947833432</v>
      </c>
      <c r="F307">
        <f>'Holding period returnprocess'!J314</f>
        <v>3.4481048764804378</v>
      </c>
      <c r="G307">
        <f>'Holding period returnprocess'!K314</f>
        <v>3.8722706957239637</v>
      </c>
      <c r="H307">
        <f>'Holding period returnprocess'!L314</f>
        <v>4.534211686170365</v>
      </c>
      <c r="I307">
        <f>'Holding period returnprocess'!M314</f>
        <v>4.7548586829858319</v>
      </c>
      <c r="J307">
        <f>Bond_volatility!B313</f>
        <v>3.9669654328253569E-2</v>
      </c>
      <c r="K307">
        <f>Bond_volatility!C313</f>
        <v>2.8192030110399491E-2</v>
      </c>
      <c r="L307">
        <f>Bond_volatility!D313</f>
        <v>2.4146450530248262E-2</v>
      </c>
      <c r="M307">
        <f>Bond_volatility!E313</f>
        <v>2.7346540560685431E-2</v>
      </c>
      <c r="N307">
        <f>Bond_volatility!F313</f>
        <v>2.1454719604567001E-2</v>
      </c>
      <c r="O307">
        <f>Bond_volatility!G313</f>
        <v>1.3698986152618437E-2</v>
      </c>
      <c r="P307">
        <f>Bond_volatility!H313</f>
        <v>1.0382217923554071E-2</v>
      </c>
      <c r="Q307">
        <f>Bond_volatility!I313</f>
        <v>1.0599764723301061E-2</v>
      </c>
      <c r="R307">
        <f>Economicpolicyuncertainty!B313</f>
        <v>89.831760924693725</v>
      </c>
      <c r="S307">
        <f>'Control variable'!E307</f>
        <v>0</v>
      </c>
      <c r="T307">
        <f>'Control variable'!F307</f>
        <v>1.0240656296901303E-3</v>
      </c>
      <c r="U307">
        <f>'Control variable'!G307</f>
        <v>-1.1049836186584935E-2</v>
      </c>
    </row>
    <row r="308" spans="1:21" x14ac:dyDescent="0.3">
      <c r="A308" s="2">
        <f>'Holding period returnprocess'!A315</f>
        <v>34242</v>
      </c>
      <c r="B308">
        <f>'Holding period returnprocess'!F315</f>
        <v>2.2779776504873759</v>
      </c>
      <c r="C308">
        <f>'Holding period returnprocess'!G315</f>
        <v>2.5911422320431776</v>
      </c>
      <c r="D308">
        <f>'Holding period returnprocess'!H315</f>
        <v>2.6967370317318897</v>
      </c>
      <c r="E308">
        <f>'Holding period returnprocess'!I315</f>
        <v>3.1658113673634225</v>
      </c>
      <c r="F308">
        <f>'Holding period returnprocess'!J315</f>
        <v>3.6661913369446837</v>
      </c>
      <c r="G308">
        <f>'Holding period returnprocess'!K315</f>
        <v>3.974250478480871</v>
      </c>
      <c r="H308">
        <f>'Holding period returnprocess'!L315</f>
        <v>4.6436711351551052</v>
      </c>
      <c r="I308">
        <f>'Holding period returnprocess'!M315</f>
        <v>4.8668113540465168</v>
      </c>
      <c r="J308">
        <f>Bond_volatility!B314</f>
        <v>3.1270382974386647E-2</v>
      </c>
      <c r="K308">
        <f>Bond_volatility!C314</f>
        <v>2.2602711256991301E-2</v>
      </c>
      <c r="L308">
        <f>Bond_volatility!D314</f>
        <v>2.446634294617038E-2</v>
      </c>
      <c r="M308">
        <f>Bond_volatility!E314</f>
        <v>2.2599706491127119E-2</v>
      </c>
      <c r="N308">
        <f>Bond_volatility!F314</f>
        <v>2.1043891382656537E-2</v>
      </c>
      <c r="O308">
        <f>Bond_volatility!G314</f>
        <v>1.8214738663906594E-2</v>
      </c>
      <c r="P308">
        <f>Bond_volatility!H314</f>
        <v>1.6227126669545355E-2</v>
      </c>
      <c r="Q308">
        <f>Bond_volatility!I314</f>
        <v>1.6624461769020733E-2</v>
      </c>
      <c r="R308">
        <f>Economicpolicyuncertainty!B314</f>
        <v>97.503695661802084</v>
      </c>
      <c r="S308">
        <f>'Control variable'!E308</f>
        <v>-9.0772181511166519E-3</v>
      </c>
      <c r="T308">
        <f>'Control variable'!F308</f>
        <v>2.0512827705573612E-3</v>
      </c>
      <c r="U308">
        <f>'Control variable'!G308</f>
        <v>-1.0929070532190317E-2</v>
      </c>
    </row>
    <row r="309" spans="1:21" x14ac:dyDescent="0.3">
      <c r="A309" s="2">
        <f>'Holding period returnprocess'!A316</f>
        <v>34212</v>
      </c>
      <c r="B309">
        <f>'Holding period returnprocess'!F316</f>
        <v>2.5852193772267285</v>
      </c>
      <c r="C309">
        <f>'Holding period returnprocess'!G316</f>
        <v>2.8160808416008796</v>
      </c>
      <c r="D309">
        <f>'Holding period returnprocess'!H316</f>
        <v>3.0210675551205983</v>
      </c>
      <c r="E309">
        <f>'Holding period returnprocess'!I316</f>
        <v>3.4697276669226147</v>
      </c>
      <c r="F309">
        <f>'Holding period returnprocess'!J316</f>
        <v>3.9085579239451502</v>
      </c>
      <c r="G309">
        <f>'Holding period returnprocess'!K316</f>
        <v>4.2465952816018353</v>
      </c>
      <c r="H309">
        <f>'Holding period returnprocess'!L316</f>
        <v>5.0087540878863139</v>
      </c>
      <c r="I309">
        <f>'Holding period returnprocess'!M316</f>
        <v>5.2628070233144735</v>
      </c>
      <c r="J309">
        <f>Bond_volatility!B315</f>
        <v>3.2912653533586807E-2</v>
      </c>
      <c r="K309">
        <f>Bond_volatility!C315</f>
        <v>2.4049283910382729E-2</v>
      </c>
      <c r="L309">
        <f>Bond_volatility!D315</f>
        <v>2.2802621067496039E-2</v>
      </c>
      <c r="M309">
        <f>Bond_volatility!E315</f>
        <v>2.470977968122896E-2</v>
      </c>
      <c r="N309">
        <f>Bond_volatility!F315</f>
        <v>2.4841963827045521E-2</v>
      </c>
      <c r="O309">
        <f>Bond_volatility!G315</f>
        <v>1.6596595911632803E-2</v>
      </c>
      <c r="P309">
        <f>Bond_volatility!H315</f>
        <v>1.2827010750908951E-2</v>
      </c>
      <c r="Q309">
        <f>Bond_volatility!I315</f>
        <v>1.2764113277954063E-2</v>
      </c>
      <c r="R309">
        <f>Economicpolicyuncertainty!B315</f>
        <v>95.029316084974838</v>
      </c>
      <c r="S309">
        <f>'Control variable'!E309</f>
        <v>5.0327232546101986E-3</v>
      </c>
      <c r="T309">
        <f>'Control variable'!F309</f>
        <v>3.084835351210095E-3</v>
      </c>
      <c r="U309">
        <f>'Control variable'!G309</f>
        <v>2.1978906718775167E-2</v>
      </c>
    </row>
    <row r="310" spans="1:21" x14ac:dyDescent="0.3">
      <c r="A310" s="2">
        <f>'Holding period returnprocess'!A317</f>
        <v>34180</v>
      </c>
      <c r="B310">
        <f>'Holding period returnprocess'!F317</f>
        <v>2.7174547017031392</v>
      </c>
      <c r="C310">
        <f>'Holding period returnprocess'!G317</f>
        <v>2.9550611164308371</v>
      </c>
      <c r="D310">
        <f>'Holding period returnprocess'!H317</f>
        <v>3.2533944927743876</v>
      </c>
      <c r="E310">
        <f>'Holding period returnprocess'!I317</f>
        <v>3.7574812502582087</v>
      </c>
      <c r="F310">
        <f>'Holding period returnprocess'!J317</f>
        <v>4.1085099129201934</v>
      </c>
      <c r="G310">
        <f>'Holding period returnprocess'!K317</f>
        <v>4.3503413995659344</v>
      </c>
      <c r="H310">
        <f>'Holding period returnprocess'!L317</f>
        <v>5.1842251902798093</v>
      </c>
      <c r="I310">
        <f>'Holding period returnprocess'!M317</f>
        <v>5.4621864538511016</v>
      </c>
      <c r="J310">
        <f>Bond_volatility!B316</f>
        <v>2.0819053816975543E-2</v>
      </c>
      <c r="K310">
        <f>Bond_volatility!C316</f>
        <v>1.125945175341625E-2</v>
      </c>
      <c r="L310">
        <f>Bond_volatility!D316</f>
        <v>1.2372735431295094E-2</v>
      </c>
      <c r="M310">
        <f>Bond_volatility!E316</f>
        <v>1.4593273316391115E-2</v>
      </c>
      <c r="N310">
        <f>Bond_volatility!F316</f>
        <v>1.5937451555732361E-2</v>
      </c>
      <c r="O310">
        <f>Bond_volatility!G316</f>
        <v>1.3992569925878471E-2</v>
      </c>
      <c r="P310">
        <f>Bond_volatility!H316</f>
        <v>8.6378052086070051E-3</v>
      </c>
      <c r="Q310">
        <f>Bond_volatility!I316</f>
        <v>9.8801953661620655E-3</v>
      </c>
      <c r="R310">
        <f>Economicpolicyuncertainty!B316</f>
        <v>88.298944818350066</v>
      </c>
      <c r="S310">
        <f>'Control variable'!E310</f>
        <v>-1.8000486023620896E-2</v>
      </c>
      <c r="T310">
        <f>'Control variable'!F310</f>
        <v>-1.029336169114132E-3</v>
      </c>
      <c r="U310">
        <f>'Control variable'!G310</f>
        <v>-2.197890671877523E-2</v>
      </c>
    </row>
    <row r="311" spans="1:21" x14ac:dyDescent="0.3">
      <c r="A311" s="2">
        <f>'Holding period returnprocess'!A318</f>
        <v>34150</v>
      </c>
      <c r="B311">
        <f>'Holding period returnprocess'!F318</f>
        <v>2.9048028032196518</v>
      </c>
      <c r="C311">
        <f>'Holding period returnprocess'!G318</f>
        <v>3.0703119008874276</v>
      </c>
      <c r="D311">
        <f>'Holding period returnprocess'!H318</f>
        <v>3.366506932009973</v>
      </c>
      <c r="E311">
        <f>'Holding period returnprocess'!I318</f>
        <v>3.959545064676147</v>
      </c>
      <c r="F311">
        <f>'Holding period returnprocess'!J318</f>
        <v>4.3522983563025424</v>
      </c>
      <c r="G311">
        <f>'Holding period returnprocess'!K318</f>
        <v>4.6202205815974411</v>
      </c>
      <c r="H311">
        <f>'Holding period returnprocess'!L318</f>
        <v>5.3537010428083374</v>
      </c>
      <c r="I311">
        <f>'Holding period returnprocess'!M318</f>
        <v>5.5981945298786364</v>
      </c>
      <c r="J311">
        <f>Bond_volatility!B317</f>
        <v>2.3100978774314371E-2</v>
      </c>
      <c r="K311">
        <f>Bond_volatility!C317</f>
        <v>1.5256448746755701E-2</v>
      </c>
      <c r="L311">
        <f>Bond_volatility!D317</f>
        <v>1.5612875102240093E-2</v>
      </c>
      <c r="M311">
        <f>Bond_volatility!E317</f>
        <v>1.59248063222685E-2</v>
      </c>
      <c r="N311">
        <f>Bond_volatility!F317</f>
        <v>1.7178505179392508E-2</v>
      </c>
      <c r="O311">
        <f>Bond_volatility!G317</f>
        <v>1.7069395091711695E-2</v>
      </c>
      <c r="P311">
        <f>Bond_volatility!H317</f>
        <v>7.0648641737034975E-3</v>
      </c>
      <c r="Q311">
        <f>Bond_volatility!I317</f>
        <v>5.5997206445556761E-3</v>
      </c>
      <c r="R311">
        <f>Economicpolicyuncertainty!B317</f>
        <v>87.734675912517403</v>
      </c>
      <c r="S311">
        <f>'Control variable'!E311</f>
        <v>1.2967762769010663E-2</v>
      </c>
      <c r="T311">
        <f>'Control variable'!F311</f>
        <v>1.0293361691140592E-3</v>
      </c>
      <c r="U311">
        <f>'Control variable'!G311</f>
        <v>1.092907053219023E-2</v>
      </c>
    </row>
    <row r="312" spans="1:21" x14ac:dyDescent="0.3">
      <c r="A312" s="2">
        <f>'Holding period returnprocess'!A319</f>
        <v>34120</v>
      </c>
      <c r="B312">
        <f>'Holding period returnprocess'!F319</f>
        <v>3.1333269757960345</v>
      </c>
      <c r="C312">
        <f>'Holding period returnprocess'!G319</f>
        <v>3.4274627591706506</v>
      </c>
      <c r="D312">
        <f>'Holding period returnprocess'!H319</f>
        <v>3.7142955170862302</v>
      </c>
      <c r="E312">
        <f>'Holding period returnprocess'!I319</f>
        <v>4.2583428268577261</v>
      </c>
      <c r="F312">
        <f>'Holding period returnprocess'!J319</f>
        <v>4.5654919278740254</v>
      </c>
      <c r="G312">
        <f>'Holding period returnprocess'!K319</f>
        <v>4.7921274889687009</v>
      </c>
      <c r="H312">
        <f>'Holding period returnprocess'!L319</f>
        <v>5.4520091238137693</v>
      </c>
      <c r="I312">
        <f>'Holding period returnprocess'!M319</f>
        <v>5.6719696687621255</v>
      </c>
      <c r="J312">
        <f>Bond_volatility!B318</f>
        <v>1.9530356021363632E-2</v>
      </c>
      <c r="K312">
        <f>Bond_volatility!C318</f>
        <v>1.1808898928815261E-2</v>
      </c>
      <c r="L312">
        <f>Bond_volatility!D318</f>
        <v>1.5493793923965571E-2</v>
      </c>
      <c r="M312">
        <f>Bond_volatility!E318</f>
        <v>1.7339469861571807E-2</v>
      </c>
      <c r="N312">
        <f>Bond_volatility!F318</f>
        <v>1.8671729976952309E-2</v>
      </c>
      <c r="O312">
        <f>Bond_volatility!G318</f>
        <v>1.7507798980639939E-2</v>
      </c>
      <c r="P312">
        <f>Bond_volatility!H318</f>
        <v>6.7290145632946524E-3</v>
      </c>
      <c r="Q312">
        <f>Bond_volatility!I318</f>
        <v>6.0043065267366691E-3</v>
      </c>
      <c r="R312">
        <f>Economicpolicyuncertainty!B318</f>
        <v>73.074137102253758</v>
      </c>
      <c r="S312">
        <f>'Control variable'!E312</f>
        <v>1.8237587549780793E-2</v>
      </c>
      <c r="T312">
        <f>'Control variable'!F312</f>
        <v>7.2351736807792716E-3</v>
      </c>
      <c r="U312">
        <f>'Control variable'!G312</f>
        <v>3.3522692038643644E-2</v>
      </c>
    </row>
    <row r="313" spans="1:21" x14ac:dyDescent="0.3">
      <c r="A313" s="2">
        <f>'Holding period returnprocess'!A320</f>
        <v>34089</v>
      </c>
      <c r="B313">
        <f>'Holding period returnprocess'!F320</f>
        <v>3.0575095373697523</v>
      </c>
      <c r="C313">
        <f>'Holding period returnprocess'!G320</f>
        <v>3.2868430926841254</v>
      </c>
      <c r="D313">
        <f>'Holding period returnprocess'!H320</f>
        <v>3.4982268648166599</v>
      </c>
      <c r="E313">
        <f>'Holding period returnprocess'!I320</f>
        <v>4.1192859597300124</v>
      </c>
      <c r="F313">
        <f>'Holding period returnprocess'!J320</f>
        <v>4.5283460961649151</v>
      </c>
      <c r="G313">
        <f>'Holding period returnprocess'!K320</f>
        <v>4.6339004053284771</v>
      </c>
      <c r="H313">
        <f>'Holding period returnprocess'!L320</f>
        <v>5.4987128617845187</v>
      </c>
      <c r="I313">
        <f>'Holding period returnprocess'!M320</f>
        <v>5.7869836806031989</v>
      </c>
      <c r="J313">
        <f>Bond_volatility!B319</f>
        <v>2.1197712726715032E-2</v>
      </c>
      <c r="K313">
        <f>Bond_volatility!C319</f>
        <v>1.4687955220255842E-2</v>
      </c>
      <c r="L313">
        <f>Bond_volatility!D319</f>
        <v>1.5966817912003141E-2</v>
      </c>
      <c r="M313">
        <f>Bond_volatility!E319</f>
        <v>2.1305353839519814E-2</v>
      </c>
      <c r="N313">
        <f>Bond_volatility!F319</f>
        <v>2.7269894028577969E-2</v>
      </c>
      <c r="O313">
        <f>Bond_volatility!G319</f>
        <v>2.280041421065953E-2</v>
      </c>
      <c r="P313">
        <f>Bond_volatility!H319</f>
        <v>1.0916796317375481E-2</v>
      </c>
      <c r="Q313">
        <f>Bond_volatility!I319</f>
        <v>9.0126014847946544E-3</v>
      </c>
      <c r="R313">
        <f>Economicpolicyuncertainty!B319</f>
        <v>76.351698332557675</v>
      </c>
      <c r="S313">
        <f>'Control variable'!E313</f>
        <v>-4.1067363187907373E-2</v>
      </c>
      <c r="T313">
        <f>'Control variable'!F313</f>
        <v>2.0768439448390691E-3</v>
      </c>
      <c r="U313">
        <f>'Control variable'!G313</f>
        <v>-2.2472855852058628E-2</v>
      </c>
    </row>
    <row r="314" spans="1:21" x14ac:dyDescent="0.3">
      <c r="A314" s="2">
        <f>'Holding period returnprocess'!A321</f>
        <v>34059</v>
      </c>
      <c r="B314">
        <f>'Holding period returnprocess'!F321</f>
        <v>3.2071475090770205</v>
      </c>
      <c r="C314">
        <f>'Holding period returnprocess'!G321</f>
        <v>3.4166493712107062</v>
      </c>
      <c r="D314">
        <f>'Holding period returnprocess'!H321</f>
        <v>3.6102188514746913</v>
      </c>
      <c r="E314">
        <f>'Holding period returnprocess'!I321</f>
        <v>4.0271810172600215</v>
      </c>
      <c r="F314">
        <f>'Holding period returnprocess'!J321</f>
        <v>4.402194284417674</v>
      </c>
      <c r="G314">
        <f>'Holding period returnprocess'!K321</f>
        <v>4.5136813684945913</v>
      </c>
      <c r="H314">
        <f>'Holding period returnprocess'!L321</f>
        <v>5.3546746270342913</v>
      </c>
      <c r="I314">
        <f>'Holding period returnprocess'!M321</f>
        <v>5.6350057132141922</v>
      </c>
      <c r="J314">
        <f>Bond_volatility!B320</f>
        <v>3.436523362350459E-2</v>
      </c>
      <c r="K314">
        <f>Bond_volatility!C320</f>
        <v>2.8198820631412162E-2</v>
      </c>
      <c r="L314">
        <f>Bond_volatility!D320</f>
        <v>2.8675746759691513E-2</v>
      </c>
      <c r="M314">
        <f>Bond_volatility!E320</f>
        <v>2.8179355090172258E-2</v>
      </c>
      <c r="N314">
        <f>Bond_volatility!F320</f>
        <v>2.5520079063350378E-2</v>
      </c>
      <c r="O314">
        <f>Bond_volatility!G320</f>
        <v>2.1915319768723955E-2</v>
      </c>
      <c r="P314">
        <f>Bond_volatility!H320</f>
        <v>1.3454373628013357E-2</v>
      </c>
      <c r="Q314">
        <f>Bond_volatility!I320</f>
        <v>1.3556057920071338E-2</v>
      </c>
      <c r="R314">
        <f>Economicpolicyuncertainty!B320</f>
        <v>79.905018799549538</v>
      </c>
      <c r="S314">
        <f>'Control variable'!E314</f>
        <v>1.085358459141085E-2</v>
      </c>
      <c r="T314">
        <f>'Control variable'!F314</f>
        <v>1.0400416954139326E-3</v>
      </c>
      <c r="U314">
        <f>'Control variable'!G314</f>
        <v>-1.1049836186584935E-2</v>
      </c>
    </row>
    <row r="315" spans="1:21" x14ac:dyDescent="0.3">
      <c r="A315" s="2">
        <f>'Holding period returnprocess'!A322</f>
        <v>34026</v>
      </c>
      <c r="B315">
        <f>'Holding period returnprocess'!F322</f>
        <v>2.8742474597945673</v>
      </c>
      <c r="C315">
        <f>'Holding period returnprocess'!G322</f>
        <v>3.0535701837190929</v>
      </c>
      <c r="D315">
        <f>'Holding period returnprocess'!H322</f>
        <v>3.2219083466136516</v>
      </c>
      <c r="E315">
        <f>'Holding period returnprocess'!I322</f>
        <v>3.605308236935556</v>
      </c>
      <c r="F315">
        <f>'Holding period returnprocess'!J322</f>
        <v>3.9899350615240885</v>
      </c>
      <c r="G315">
        <f>'Holding period returnprocess'!K322</f>
        <v>4.2035150444939422</v>
      </c>
      <c r="H315">
        <f>'Holding period returnprocess'!L322</f>
        <v>4.9414493259269801</v>
      </c>
      <c r="I315">
        <f>'Holding period returnprocess'!M322</f>
        <v>5.1874274197379941</v>
      </c>
      <c r="J315">
        <f>Bond_volatility!B321</f>
        <v>2.7050058982110901E-2</v>
      </c>
      <c r="K315">
        <f>Bond_volatility!C321</f>
        <v>1.8219819167074235E-2</v>
      </c>
      <c r="L315">
        <f>Bond_volatility!D321</f>
        <v>1.5567656207700386E-2</v>
      </c>
      <c r="M315">
        <f>Bond_volatility!E321</f>
        <v>1.8040199011276518E-2</v>
      </c>
      <c r="N315">
        <f>Bond_volatility!F321</f>
        <v>2.0569314781489288E-2</v>
      </c>
      <c r="O315">
        <f>Bond_volatility!G321</f>
        <v>2.018257467625291E-2</v>
      </c>
      <c r="P315">
        <f>Bond_volatility!H321</f>
        <v>1.2840220909313912E-2</v>
      </c>
      <c r="Q315">
        <f>Bond_volatility!I321</f>
        <v>1.21958362075727E-2</v>
      </c>
      <c r="R315">
        <f>Economicpolicyuncertainty!B321</f>
        <v>82.095800594436284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322"/>
  <sheetViews>
    <sheetView workbookViewId="0">
      <selection activeCell="H15" sqref="H15"/>
    </sheetView>
  </sheetViews>
  <sheetFormatPr defaultRowHeight="14.4" x14ac:dyDescent="0.3"/>
  <cols>
    <col min="1" max="1" width="10.77734375" bestFit="1" customWidth="1"/>
  </cols>
  <sheetData>
    <row r="1" spans="1:16" x14ac:dyDescent="0.3">
      <c r="A1" s="1" t="str">
        <f>'Holding period returnprocess'!BN2</f>
        <v>date</v>
      </c>
      <c r="B1" s="1" t="str">
        <f>'Holding period returnprocess'!BO2</f>
        <v>year_1</v>
      </c>
      <c r="C1" s="1" t="str">
        <f>'Holding period returnprocess'!BP2</f>
        <v>year_2</v>
      </c>
      <c r="D1" s="1" t="str">
        <f>'Holding period returnprocess'!BQ2</f>
        <v>year_3</v>
      </c>
      <c r="E1" s="1" t="str">
        <f>'Holding period returnprocess'!BR2</f>
        <v>year_5</v>
      </c>
      <c r="F1" s="1" t="str">
        <f>'Holding period returnprocess'!BS2</f>
        <v>year_7</v>
      </c>
      <c r="G1" s="1" t="str">
        <f>'Holding period returnprocess'!BT2</f>
        <v>year_10</v>
      </c>
      <c r="H1" s="1" t="str">
        <f>'Holding period returnprocess'!BU2</f>
        <v>year_20</v>
      </c>
      <c r="I1" s="1" t="str">
        <f>'Holding period returnprocess'!BV2</f>
        <v>year_30</v>
      </c>
      <c r="J1" s="1" t="s">
        <v>88</v>
      </c>
      <c r="K1" s="21" t="s">
        <v>85</v>
      </c>
      <c r="L1" s="21" t="s">
        <v>86</v>
      </c>
      <c r="M1" s="21" t="s">
        <v>96</v>
      </c>
      <c r="N1" s="1" t="s">
        <v>97</v>
      </c>
      <c r="O1" s="1" t="s">
        <v>98</v>
      </c>
      <c r="P1" s="1" t="s">
        <v>99</v>
      </c>
    </row>
    <row r="2" spans="1:16" x14ac:dyDescent="0.3">
      <c r="A2" s="2">
        <f>'Holding period returnprocess'!BN3</f>
        <v>43738</v>
      </c>
      <c r="B2" s="3">
        <f>'Holding period returnprocess'!BO3</f>
        <v>0.16561558883086369</v>
      </c>
      <c r="C2" s="3">
        <f>'Holding period returnprocess'!BP3</f>
        <v>0.69010241926478466</v>
      </c>
      <c r="D2" s="3">
        <f>'Holding period returnprocess'!BQ3</f>
        <v>1.4072245236021903</v>
      </c>
      <c r="E2" s="3">
        <f>'Holding period returnprocess'!BR3</f>
        <v>1.9041612324893533</v>
      </c>
      <c r="F2" s="3">
        <f>'Holding period returnprocess'!BS3</f>
        <v>2.741476708146326</v>
      </c>
      <c r="G2" s="3">
        <f>'Holding period returnprocess'!BT3</f>
        <v>1.8828116499785574</v>
      </c>
      <c r="H2" s="3">
        <f>'Holding period returnprocess'!BU3</f>
        <v>1.8788373436729024</v>
      </c>
      <c r="I2" s="3">
        <f>'Holding period returnprocess'!BV3</f>
        <v>1.9180106880373344</v>
      </c>
      <c r="J2">
        <f>Economicpolicyuncertainty!B5</f>
        <v>144.26111486468122</v>
      </c>
      <c r="N2">
        <f>Principalcomponent!E5</f>
        <v>0.32058304792362263</v>
      </c>
      <c r="O2">
        <f>Principalcomponent!F5</f>
        <v>4.2674677659473919E-3</v>
      </c>
      <c r="P2">
        <f>Principalcomponent!G5</f>
        <v>-0.19791581080634768</v>
      </c>
    </row>
    <row r="3" spans="1:16" x14ac:dyDescent="0.3">
      <c r="A3" s="2">
        <f>'Holding period returnprocess'!BN4</f>
        <v>43707</v>
      </c>
      <c r="B3" s="3">
        <f>'Holding period returnprocess'!BO4</f>
        <v>0.29775022844501808</v>
      </c>
      <c r="C3" s="3">
        <f>'Holding period returnprocess'!BP4</f>
        <v>0.76524570857350016</v>
      </c>
      <c r="D3" s="3">
        <f>'Holding period returnprocess'!BQ4</f>
        <v>1.3380735594122557</v>
      </c>
      <c r="E3" s="3">
        <f>'Holding period returnprocess'!BR4</f>
        <v>2.964538712615036</v>
      </c>
      <c r="F3" s="3">
        <f>'Holding period returnprocess'!BS4</f>
        <v>4.8995591185631016</v>
      </c>
      <c r="G3" s="3">
        <f>'Holding period returnprocess'!BT4</f>
        <v>7.066722779796212</v>
      </c>
      <c r="H3" s="3">
        <f>'Holding period returnprocess'!BU4</f>
        <v>19.56275673938358</v>
      </c>
      <c r="I3" s="3">
        <f>'Holding period returnprocess'!BV4</f>
        <v>33.29906341726258</v>
      </c>
      <c r="J3">
        <f>Economicpolicyuncertainty!B6</f>
        <v>124.44859929141931</v>
      </c>
      <c r="N3">
        <f>Principalcomponent!E6</f>
        <v>0.1931422738999953</v>
      </c>
      <c r="O3">
        <f>Principalcomponent!F6</f>
        <v>-1.798007645807876E-4</v>
      </c>
      <c r="P3">
        <f>Principalcomponent!G6</f>
        <v>-0.42191468821785033</v>
      </c>
    </row>
    <row r="4" spans="1:16" x14ac:dyDescent="0.3">
      <c r="A4" s="2">
        <f>'Holding period returnprocess'!BN5</f>
        <v>43677</v>
      </c>
      <c r="B4" s="3">
        <f>'Holding period returnprocess'!BO5</f>
        <v>0.1017533809275438</v>
      </c>
      <c r="C4" s="3">
        <f>'Holding period returnprocess'!BP5</f>
        <v>0.24540581019037563</v>
      </c>
      <c r="D4" s="3">
        <f>'Holding period returnprocess'!BQ5</f>
        <v>0.46965584384659687</v>
      </c>
      <c r="E4" s="3">
        <f>'Holding period returnprocess'!BR5</f>
        <v>1.338607144509959</v>
      </c>
      <c r="F4" s="3">
        <f>'Holding period returnprocess'!BS5</f>
        <v>2.4037436447054557</v>
      </c>
      <c r="G4" s="3">
        <f>'Holding period returnprocess'!BT5</f>
        <v>4.2792636603441903</v>
      </c>
      <c r="H4" s="3">
        <f>'Holding period returnprocess'!BU5</f>
        <v>13.377377171459628</v>
      </c>
      <c r="I4" s="3">
        <f>'Holding period returnprocess'!BV5</f>
        <v>21.356254461569772</v>
      </c>
      <c r="J4">
        <f>Economicpolicyuncertainty!B7</f>
        <v>119.05261264072547</v>
      </c>
      <c r="N4">
        <f>Principalcomponent!E7</f>
        <v>-0.34653073343094426</v>
      </c>
      <c r="O4">
        <f>Principalcomponent!F7</f>
        <v>-3.7417636130417289E-3</v>
      </c>
      <c r="P4">
        <f>Principalcomponent!G7</f>
        <v>4.3953916849827836E-2</v>
      </c>
    </row>
    <row r="5" spans="1:16" x14ac:dyDescent="0.3">
      <c r="A5" s="2">
        <f>'Holding period returnprocess'!BN6</f>
        <v>43644</v>
      </c>
      <c r="B5" s="3">
        <f>'Holding period returnprocess'!BO6</f>
        <v>3.7682971882735811E-2</v>
      </c>
      <c r="C5" s="3">
        <f>'Holding period returnprocess'!BP6</f>
        <v>0.2373162211646743</v>
      </c>
      <c r="D5" s="3">
        <f>'Holding period returnprocess'!BQ6</f>
        <v>0.32141921421956143</v>
      </c>
      <c r="E5" s="3">
        <f>'Holding period returnprocess'!BR6</f>
        <v>1.1263936256269571</v>
      </c>
      <c r="F5" s="3">
        <f>'Holding period returnprocess'!BS6</f>
        <v>1.2986311939222532</v>
      </c>
      <c r="G5" s="3">
        <f>'Holding period returnprocess'!BT6</f>
        <v>2.8867622823667487</v>
      </c>
      <c r="H5" s="3">
        <f>'Holding period returnprocess'!BU6</f>
        <v>9.1118401043049762</v>
      </c>
      <c r="I5" s="3">
        <f>'Holding period returnprocess'!BV6</f>
        <v>16.334601853031565</v>
      </c>
      <c r="J5">
        <f>Economicpolicyuncertainty!B8</f>
        <v>120.76007682198497</v>
      </c>
      <c r="N5">
        <f>Principalcomponent!E8</f>
        <v>0.27489503970503643</v>
      </c>
      <c r="O5">
        <f>Principalcomponent!F8</f>
        <v>9.9167251317772865E-3</v>
      </c>
      <c r="P5">
        <f>Principalcomponent!G8</f>
        <v>-0.40063519153780769</v>
      </c>
    </row>
    <row r="6" spans="1:16" x14ac:dyDescent="0.3">
      <c r="A6" s="2">
        <f>'Holding period returnprocess'!BN7</f>
        <v>43616</v>
      </c>
      <c r="B6" s="3">
        <f>'Holding period returnprocess'!BO7</f>
        <v>2.3747055930765926E-2</v>
      </c>
      <c r="C6" s="3">
        <f>'Holding period returnprocess'!BP7</f>
        <v>0.25216663898769692</v>
      </c>
      <c r="D6" s="3">
        <f>'Holding period returnprocess'!BQ7</f>
        <v>0.40031086806044042</v>
      </c>
      <c r="E6" s="3">
        <f>'Holding period returnprocess'!BR7</f>
        <v>0.91277254667969632</v>
      </c>
      <c r="F6" s="3">
        <f>'Holding period returnprocess'!BS7</f>
        <v>1.1730145218829018</v>
      </c>
      <c r="G6" s="3">
        <f>'Holding period returnprocess'!BT7</f>
        <v>2.9728105573662305</v>
      </c>
      <c r="H6" s="3">
        <f>'Holding period returnprocess'!BU7</f>
        <v>10.433158562051617</v>
      </c>
      <c r="I6" s="3">
        <f>'Holding period returnprocess'!BV7</f>
        <v>17.412375701153152</v>
      </c>
      <c r="J6">
        <f>Economicpolicyuncertainty!B9</f>
        <v>111.52386121587658</v>
      </c>
      <c r="N6">
        <f>Principalcomponent!E9</f>
        <v>-7.943999448420834E-2</v>
      </c>
      <c r="O6">
        <f>Principalcomponent!F9</f>
        <v>-2.8077687127674267E-3</v>
      </c>
      <c r="P6">
        <f>Principalcomponent!G9</f>
        <v>-0.34781788830350979</v>
      </c>
    </row>
    <row r="7" spans="1:16" x14ac:dyDescent="0.3">
      <c r="A7" s="2">
        <f>'Holding period returnprocess'!BN8</f>
        <v>43581</v>
      </c>
      <c r="B7" s="3">
        <f>'Holding period returnprocess'!BO8</f>
        <v>-9.032419453132412E-2</v>
      </c>
      <c r="C7" s="3">
        <f>'Holding period returnprocess'!BP8</f>
        <v>-2.4103123082408251E-2</v>
      </c>
      <c r="D7" s="3">
        <f>'Holding period returnprocess'!BQ8</f>
        <v>6.7969644424782594E-2</v>
      </c>
      <c r="E7" s="3">
        <f>'Holding period returnprocess'!BR8</f>
        <v>0.22410028374584079</v>
      </c>
      <c r="F7" s="3">
        <f>'Holding period returnprocess'!BS8</f>
        <v>0.27213534896901836</v>
      </c>
      <c r="G7" s="3">
        <f>'Holding period returnprocess'!BT8</f>
        <v>2.1441989304521671</v>
      </c>
      <c r="H7" s="3">
        <f>'Holding period returnprocess'!BU8</f>
        <v>6.4109604411211922</v>
      </c>
      <c r="I7" s="3">
        <f>'Holding period returnprocess'!BV8</f>
        <v>11.355028807400982</v>
      </c>
      <c r="J7">
        <f>Economicpolicyuncertainty!B10</f>
        <v>120.03776202275249</v>
      </c>
      <c r="N7">
        <f>Principalcomponent!E10</f>
        <v>0.10850754309875683</v>
      </c>
      <c r="O7">
        <f>Principalcomponent!F10</f>
        <v>-4.1200996053865468E-3</v>
      </c>
      <c r="P7">
        <f>Principalcomponent!G10</f>
        <v>-0.10974747199753268</v>
      </c>
    </row>
    <row r="8" spans="1:16" x14ac:dyDescent="0.3">
      <c r="A8" s="2">
        <f>'Holding period returnprocess'!BN9</f>
        <v>43553</v>
      </c>
      <c r="B8" s="3">
        <f>'Holding period returnprocess'!BO9</f>
        <v>4.2780851880287685E-2</v>
      </c>
      <c r="C8" s="3">
        <f>'Holding period returnprocess'!BP9</f>
        <v>0.32428358971173676</v>
      </c>
      <c r="D8" s="3">
        <f>'Holding period returnprocess'!BQ9</f>
        <v>0.45242036942599839</v>
      </c>
      <c r="E8" s="3">
        <f>'Holding period returnprocess'!BR9</f>
        <v>0.972885789140843</v>
      </c>
      <c r="F8" s="3">
        <f>'Holding period returnprocess'!BS9</f>
        <v>1.8777056249090767</v>
      </c>
      <c r="G8" s="3">
        <f>'Holding period returnprocess'!BT9</f>
        <v>3.7726556845781904</v>
      </c>
      <c r="H8" s="3">
        <f>'Holding period returnprocess'!BU9</f>
        <v>12.984317014282063</v>
      </c>
      <c r="I8" s="3">
        <f>'Holding period returnprocess'!BV9</f>
        <v>22.232787904366596</v>
      </c>
      <c r="J8">
        <f>Economicpolicyuncertainty!B11</f>
        <v>126.51634805024629</v>
      </c>
      <c r="K8">
        <f>'Control variable'!E5</f>
        <v>-9.5148196413386201E-3</v>
      </c>
      <c r="L8">
        <f>'Control variable'!F5</f>
        <v>-1.9627091678485948E-3</v>
      </c>
      <c r="M8">
        <f>'Control variable'!G5</f>
        <v>2.7524673390089936E-2</v>
      </c>
      <c r="N8">
        <f>Principalcomponent!E11</f>
        <v>0.30050922450104817</v>
      </c>
      <c r="O8">
        <f>Principalcomponent!F11</f>
        <v>9.2811802750610399E-3</v>
      </c>
      <c r="P8">
        <f>Principalcomponent!G11</f>
        <v>-0.66820318774860221</v>
      </c>
    </row>
    <row r="9" spans="1:16" x14ac:dyDescent="0.3">
      <c r="A9" s="2">
        <f>'Holding period returnprocess'!BN10</f>
        <v>43524</v>
      </c>
      <c r="B9" s="3">
        <f>'Holding period returnprocess'!BO10</f>
        <v>0.24978964832389772</v>
      </c>
      <c r="C9" s="3">
        <f>'Holding period returnprocess'!BP10</f>
        <v>0.17310989951699074</v>
      </c>
      <c r="D9" s="3">
        <f>'Holding period returnprocess'!BQ10</f>
        <v>0.44130787659313853</v>
      </c>
      <c r="E9" s="3">
        <f>'Holding period returnprocess'!BR10</f>
        <v>1.1417284808391885</v>
      </c>
      <c r="F9" s="3">
        <f>'Holding period returnprocess'!BS10</f>
        <v>2.9065799188174384</v>
      </c>
      <c r="G9" s="3">
        <f>'Holding period returnprocess'!BT10</f>
        <v>4.6600955064004106</v>
      </c>
      <c r="H9" s="3">
        <f>'Holding period returnprocess'!BU10</f>
        <v>13.745728292019693</v>
      </c>
      <c r="I9" s="3">
        <f>'Holding period returnprocess'!BV10</f>
        <v>23.706629053242416</v>
      </c>
      <c r="J9">
        <f>Economicpolicyuncertainty!B12</f>
        <v>105.04066961453567</v>
      </c>
      <c r="K9">
        <f>'Control variable'!E6</f>
        <v>2.0086758566737511E-2</v>
      </c>
      <c r="L9">
        <f>'Control variable'!F6</f>
        <v>2.9455102297567446E-3</v>
      </c>
      <c r="M9">
        <f>'Control variable'!G6</f>
        <v>6.237033072645809E-2</v>
      </c>
      <c r="N9">
        <f>Principalcomponent!E12</f>
        <v>9.10721514400748E-2</v>
      </c>
      <c r="O9">
        <f>Principalcomponent!F12</f>
        <v>2.8902870651938524E-5</v>
      </c>
      <c r="P9">
        <f>Principalcomponent!G12</f>
        <v>-0.35354654832847088</v>
      </c>
    </row>
    <row r="10" spans="1:16" x14ac:dyDescent="0.3">
      <c r="A10" s="2">
        <f>'Holding period returnprocess'!BN11</f>
        <v>43496</v>
      </c>
      <c r="B10" s="3">
        <f>'Holding period returnprocess'!BO11</f>
        <v>0.2147748874366579</v>
      </c>
      <c r="C10" s="3">
        <f>'Holding period returnprocess'!BP11</f>
        <v>0.47825891172193508</v>
      </c>
      <c r="D10" s="3">
        <f>'Holding period returnprocess'!BQ11</f>
        <v>0.76245666138198298</v>
      </c>
      <c r="E10" s="3">
        <f>'Holding period returnprocess'!BR11</f>
        <v>1.807025450251158</v>
      </c>
      <c r="F10" s="3">
        <f>'Holding period returnprocess'!BS11</f>
        <v>3.9637175287236825</v>
      </c>
      <c r="G10" s="3">
        <f>'Holding period returnprocess'!BT11</f>
        <v>4.9643913823970527</v>
      </c>
      <c r="H10" s="3">
        <f>'Holding period returnprocess'!BU11</f>
        <v>16.081883308644052</v>
      </c>
      <c r="I10" s="3">
        <f>'Holding period returnprocess'!BV11</f>
        <v>27.035251378273848</v>
      </c>
      <c r="J10">
        <f>Economicpolicyuncertainty!B13</f>
        <v>100.21319231699766</v>
      </c>
      <c r="K10">
        <f>'Control variable'!E7</f>
        <v>-9.657171199589738E-4</v>
      </c>
      <c r="L10">
        <f>'Control variable'!F7</f>
        <v>9.8376791013274822E-4</v>
      </c>
      <c r="M10">
        <f>'Control variable'!G7</f>
        <v>-1.9608471388376313E-2</v>
      </c>
      <c r="N10">
        <f>Principalcomponent!E13</f>
        <v>1.0649140844596944E-2</v>
      </c>
      <c r="O10">
        <f>Principalcomponent!F13</f>
        <v>-6.5232574353818115E-3</v>
      </c>
      <c r="P10">
        <f>Principalcomponent!G13</f>
        <v>0.15601651779985809</v>
      </c>
    </row>
    <row r="11" spans="1:16" x14ac:dyDescent="0.3">
      <c r="A11" s="2">
        <f>'Holding period returnprocess'!BN12</f>
        <v>43462</v>
      </c>
      <c r="B11" s="3">
        <f>'Holding period returnprocess'!BO12</f>
        <v>7.7836090061382493E-2</v>
      </c>
      <c r="C11" s="3">
        <f>'Holding period returnprocess'!BP12</f>
        <v>6.8126580322867239E-2</v>
      </c>
      <c r="D11" s="3">
        <f>'Holding period returnprocess'!BQ12</f>
        <v>0.60045595951639463</v>
      </c>
      <c r="E11" s="3">
        <f>'Holding period returnprocess'!BR12</f>
        <v>1.6089444898530181</v>
      </c>
      <c r="F11" s="3">
        <f>'Holding period returnprocess'!BS12</f>
        <v>4.2654623821356124</v>
      </c>
      <c r="G11" s="3">
        <f>'Holding period returnprocess'!BT12</f>
        <v>4.7062221008992973</v>
      </c>
      <c r="H11" s="3">
        <f>'Holding period returnprocess'!BU12</f>
        <v>11.753443620805299</v>
      </c>
      <c r="I11" s="3">
        <f>'Holding period returnprocess'!BV12</f>
        <v>19.598205513121698</v>
      </c>
      <c r="J11">
        <f>Economicpolicyuncertainty!B14</f>
        <v>104.02672480745858</v>
      </c>
      <c r="K11">
        <f>'Control variable'!E8</f>
        <v>-1.928640906405597E-3</v>
      </c>
      <c r="L11">
        <f>'Control variable'!F8</f>
        <v>5.9230183031220712E-3</v>
      </c>
      <c r="M11">
        <f>'Control variable'!G8</f>
        <v>2.4571260730505327E-2</v>
      </c>
      <c r="N11">
        <f>Principalcomponent!E14</f>
        <v>-0.21468457688601</v>
      </c>
      <c r="O11">
        <f>Principalcomponent!F14</f>
        <v>1.9132484244664526E-3</v>
      </c>
      <c r="P11">
        <f>Principalcomponent!G14</f>
        <v>0.34380935844326732</v>
      </c>
    </row>
    <row r="12" spans="1:16" x14ac:dyDescent="0.3">
      <c r="A12" s="2">
        <f>'Holding period returnprocess'!BN13</f>
        <v>43434</v>
      </c>
      <c r="B12" s="3">
        <f>'Holding period returnprocess'!BO13</f>
        <v>0.1298676992823003</v>
      </c>
      <c r="C12" s="3">
        <f>'Holding period returnprocess'!BP13</f>
        <v>0.1230813317139422</v>
      </c>
      <c r="D12" s="3">
        <f>'Holding period returnprocess'!BQ13</f>
        <v>0.34319934473543279</v>
      </c>
      <c r="E12" s="3">
        <f>'Holding period returnprocess'!BR13</f>
        <v>0.57525386208200568</v>
      </c>
      <c r="F12" s="3">
        <f>'Holding period returnprocess'!BS13</f>
        <v>1.4232320954560316</v>
      </c>
      <c r="G12" s="3">
        <f>'Holding period returnprocess'!BT13</f>
        <v>0.51473103936987419</v>
      </c>
      <c r="H12" s="3">
        <f>'Holding period returnprocess'!BU13</f>
        <v>1.5901348400664115</v>
      </c>
      <c r="I12" s="3">
        <f>'Holding period returnprocess'!BV13</f>
        <v>2.3861884724640556</v>
      </c>
      <c r="J12">
        <f>Economicpolicyuncertainty!B15</f>
        <v>111.2139626517195</v>
      </c>
      <c r="K12">
        <f>'Control variable'!E9</f>
        <v>9.6385549630665897E-4</v>
      </c>
      <c r="L12">
        <f>'Control variable'!F9</f>
        <v>9.9058948169608823E-4</v>
      </c>
      <c r="M12">
        <f>'Control variable'!G9</f>
        <v>3.0305349495329058E-2</v>
      </c>
      <c r="N12">
        <f>Principalcomponent!E15</f>
        <v>-0.39123262693415295</v>
      </c>
      <c r="O12">
        <f>Principalcomponent!F15</f>
        <v>-1.6756348953209208E-3</v>
      </c>
      <c r="P12">
        <f>Principalcomponent!G15</f>
        <v>0.64720375955678433</v>
      </c>
    </row>
    <row r="13" spans="1:16" x14ac:dyDescent="0.3">
      <c r="A13" s="2">
        <f>'Holding period returnprocess'!BN14</f>
        <v>43404</v>
      </c>
      <c r="B13" s="3">
        <f>'Holding period returnprocess'!BO14</f>
        <v>0.10485594237403159</v>
      </c>
      <c r="C13" s="3">
        <f>'Holding period returnprocess'!BP14</f>
        <v>0.10102929787526735</v>
      </c>
      <c r="D13" s="3">
        <f>'Holding period returnprocess'!BQ14</f>
        <v>8.9020802013808104E-2</v>
      </c>
      <c r="E13" s="3">
        <f>'Holding period returnprocess'!BR14</f>
        <v>-0.28715051680858439</v>
      </c>
      <c r="F13" s="3">
        <f>'Holding period returnprocess'!BS14</f>
        <v>-0.64711727055419366</v>
      </c>
      <c r="G13" s="3">
        <f>'Holding period returnprocess'!BT14</f>
        <v>-3.0256377408093242</v>
      </c>
      <c r="H13" s="3">
        <f>'Holding period returnprocess'!BU14</f>
        <v>-9.5186204317221836</v>
      </c>
      <c r="I13" s="3">
        <f>'Holding period returnprocess'!BV14</f>
        <v>-15.730102486407652</v>
      </c>
      <c r="J13">
        <f>Economicpolicyuncertainty!B16</f>
        <v>82.577581288525835</v>
      </c>
      <c r="K13">
        <f>'Control variable'!E10</f>
        <v>-1.0551656651460175E-2</v>
      </c>
      <c r="L13">
        <f>'Control variable'!F10</f>
        <v>-9.9058948169606807E-4</v>
      </c>
      <c r="M13">
        <f>'Control variable'!G10</f>
        <v>1.5504186535965254E-2</v>
      </c>
      <c r="N13">
        <f>Principalcomponent!E16</f>
        <v>-0.22062067585518538</v>
      </c>
      <c r="O13">
        <f>Principalcomponent!F16</f>
        <v>-5.5958359342131551E-3</v>
      </c>
      <c r="P13">
        <f>Principalcomponent!G16</f>
        <v>0.12604299460172999</v>
      </c>
    </row>
    <row r="14" spans="1:16" x14ac:dyDescent="0.3">
      <c r="A14" s="2">
        <f>'Holding period returnprocess'!BN15</f>
        <v>43371</v>
      </c>
      <c r="B14" s="3">
        <f>'Holding period returnprocess'!BO15</f>
        <v>-2.6166481590938581E-2</v>
      </c>
      <c r="C14" s="3">
        <f>'Holding period returnprocess'!BP15</f>
        <v>-0.19907294437009893</v>
      </c>
      <c r="D14" s="3">
        <f>'Holding period returnprocess'!BQ15</f>
        <v>-0.43919630766337336</v>
      </c>
      <c r="E14" s="3">
        <f>'Holding period returnprocess'!BR15</f>
        <v>-1.0194161384710039</v>
      </c>
      <c r="F14" s="3">
        <f>'Holding period returnprocess'!BS15</f>
        <v>-2.2072767015844401</v>
      </c>
      <c r="G14" s="3">
        <f>'Holding period returnprocess'!BT15</f>
        <v>-3.8373651803014903</v>
      </c>
      <c r="H14" s="3">
        <f>'Holding period returnprocess'!BU15</f>
        <v>-12.124039842363567</v>
      </c>
      <c r="I14" s="3">
        <f>'Holding period returnprocess'!BV15</f>
        <v>-19.330705610303323</v>
      </c>
      <c r="J14">
        <f>Economicpolicyuncertainty!B17</f>
        <v>88.956722818200717</v>
      </c>
      <c r="K14">
        <f>'Control variable'!E11</f>
        <v>2.8667004820762637E-3</v>
      </c>
      <c r="L14">
        <f>'Control variable'!F11</f>
        <v>9.9058948169608823E-4</v>
      </c>
      <c r="M14">
        <f>'Control variable'!G11</f>
        <v>-2.0619287202735703E-2</v>
      </c>
      <c r="N14">
        <f>Principalcomponent!E17</f>
        <v>-0.14477152693895187</v>
      </c>
      <c r="O14">
        <f>Principalcomponent!F17</f>
        <v>-3.8855728364910569E-3</v>
      </c>
      <c r="P14">
        <f>Principalcomponent!G17</f>
        <v>-0.14916747075331349</v>
      </c>
    </row>
    <row r="15" spans="1:16" x14ac:dyDescent="0.3">
      <c r="A15" s="2">
        <f>'Holding period returnprocess'!BN16</f>
        <v>43343</v>
      </c>
      <c r="B15" s="3">
        <f>'Holding period returnprocess'!BO16</f>
        <v>-6.0210351676102225E-2</v>
      </c>
      <c r="C15" s="3">
        <f>'Holding period returnprocess'!BP16</f>
        <v>-0.2561315867791335</v>
      </c>
      <c r="D15" s="3">
        <f>'Holding period returnprocess'!BQ16</f>
        <v>-0.48825503163660844</v>
      </c>
      <c r="E15" s="3">
        <f>'Holding period returnprocess'!BR16</f>
        <v>-0.97644181613155989</v>
      </c>
      <c r="F15" s="3">
        <f>'Holding period returnprocess'!BS16</f>
        <v>-1.5682570928942741</v>
      </c>
      <c r="G15" s="3">
        <f>'Holding period returnprocess'!BT16</f>
        <v>-2.8949425237144677</v>
      </c>
      <c r="H15" s="3">
        <f>'Holding period returnprocess'!BU16</f>
        <v>-8.5918224858337613</v>
      </c>
      <c r="I15" s="3">
        <f>'Holding period returnprocess'!BV16</f>
        <v>-13.808588329345065</v>
      </c>
      <c r="J15">
        <f>Economicpolicyuncertainty!B18</f>
        <v>82.873887109258192</v>
      </c>
      <c r="K15">
        <f>'Control variable'!E12</f>
        <v>-5.7252064780398491E-3</v>
      </c>
      <c r="L15">
        <f>'Control variable'!F12</f>
        <v>-9.9058948169606807E-4</v>
      </c>
      <c r="M15">
        <f>'Control variable'!G12</f>
        <v>3.1090587070030967E-2</v>
      </c>
      <c r="N15">
        <f>Principalcomponent!E18</f>
        <v>1.6187333006897831E-2</v>
      </c>
      <c r="O15">
        <f>Principalcomponent!F18</f>
        <v>3.3253287956126389E-3</v>
      </c>
      <c r="P15">
        <f>Principalcomponent!G18</f>
        <v>-5.4137362385209685E-2</v>
      </c>
    </row>
    <row r="16" spans="1:16" x14ac:dyDescent="0.3">
      <c r="A16" s="2">
        <f>'Holding period returnprocess'!BN17</f>
        <v>43312</v>
      </c>
      <c r="B16" s="3">
        <f>'Holding period returnprocess'!BO17</f>
        <v>-4.2190527647734011E-2</v>
      </c>
      <c r="C16" s="3">
        <f>'Holding period returnprocess'!BP17</f>
        <v>-0.1150922191176148</v>
      </c>
      <c r="D16" s="3">
        <f>'Holding period returnprocess'!BQ17</f>
        <v>-3.1034970373497894E-2</v>
      </c>
      <c r="E16" s="3">
        <f>'Holding period returnprocess'!BR17</f>
        <v>-7.1049774768371488E-2</v>
      </c>
      <c r="F16" s="3">
        <f>'Holding period returnprocess'!BS17</f>
        <v>0.25304704990996252</v>
      </c>
      <c r="G16" s="3">
        <f>'Holding period returnprocess'!BT17</f>
        <v>0.22894751378757616</v>
      </c>
      <c r="H16" s="3">
        <f>'Holding period returnprocess'!BU17</f>
        <v>2.8999999999998916E-2</v>
      </c>
      <c r="I16" s="3">
        <f>'Holding period returnprocess'!BV17</f>
        <v>2.9000000000006021E-2</v>
      </c>
      <c r="J16">
        <f>Economicpolicyuncertainty!B19</f>
        <v>88.486152928861173</v>
      </c>
      <c r="K16">
        <f>'Control variable'!E13</f>
        <v>1.052137874153296E-2</v>
      </c>
      <c r="L16">
        <f>'Control variable'!F13</f>
        <v>-2.965894413378399E-3</v>
      </c>
      <c r="M16">
        <f>'Control variable'!G13</f>
        <v>-5.2493558861436782E-3</v>
      </c>
      <c r="N16">
        <f>Principalcomponent!E19</f>
        <v>-0.15750069090746013</v>
      </c>
      <c r="O16">
        <f>Principalcomponent!F19</f>
        <v>3.4497318921319551E-4</v>
      </c>
      <c r="P16">
        <f>Principalcomponent!G19</f>
        <v>0.14675174232727317</v>
      </c>
    </row>
    <row r="17" spans="1:16" x14ac:dyDescent="0.3">
      <c r="A17" s="2">
        <f>'Holding period returnprocess'!BN18</f>
        <v>43280</v>
      </c>
      <c r="B17" s="3">
        <f>'Holding period returnprocess'!BO18</f>
        <v>-3.61796402437492E-2</v>
      </c>
      <c r="C17" s="3">
        <f>'Holding period returnprocess'!BP18</f>
        <v>-6.5042588329847884E-2</v>
      </c>
      <c r="D17" s="3">
        <f>'Holding period returnprocess'!BQ18</f>
        <v>7.1043586375102552E-2</v>
      </c>
      <c r="E17" s="3">
        <f>'Holding period returnprocess'!BR18</f>
        <v>7.9044024216068265E-2</v>
      </c>
      <c r="F17" s="3">
        <f>'Holding period returnprocess'!BS18</f>
        <v>2.7008892823713215E-2</v>
      </c>
      <c r="G17" s="3">
        <f>'Holding period returnprocess'!BT18</f>
        <v>0.11897510516871279</v>
      </c>
      <c r="H17" s="3">
        <f>'Holding period returnprocess'!BU18</f>
        <v>1.5948905830748923</v>
      </c>
      <c r="I17" s="3">
        <f>'Holding period returnprocess'!BV18</f>
        <v>1.3148255437962741</v>
      </c>
      <c r="J17">
        <f>Economicpolicyuncertainty!B20</f>
        <v>79.144532571309512</v>
      </c>
      <c r="K17">
        <f>'Control variable'!E14</f>
        <v>2.5317807984289786E-2</v>
      </c>
      <c r="L17">
        <f>'Control variable'!F14</f>
        <v>0</v>
      </c>
      <c r="M17">
        <f>'Control variable'!G14</f>
        <v>8.1789433008478074E-2</v>
      </c>
      <c r="N17">
        <f>Principalcomponent!E20</f>
        <v>-0.12189729025049056</v>
      </c>
      <c r="O17">
        <f>Principalcomponent!F20</f>
        <v>-2.2891598302803269E-3</v>
      </c>
      <c r="P17">
        <f>Principalcomponent!G20</f>
        <v>-0.36623727160377961</v>
      </c>
    </row>
    <row r="18" spans="1:16" x14ac:dyDescent="0.3">
      <c r="A18" s="2">
        <f>'Holding period returnprocess'!BN19</f>
        <v>43251</v>
      </c>
      <c r="B18" s="3">
        <f>'Holding period returnprocess'!BO19</f>
        <v>-0.14525294406923406</v>
      </c>
      <c r="C18" s="3">
        <f>'Holding period returnprocess'!BP19</f>
        <v>-8.8097354057404542E-2</v>
      </c>
      <c r="D18" s="3">
        <f>'Holding period returnprocess'!BQ19</f>
        <v>4.0000000000000091E-2</v>
      </c>
      <c r="E18" s="3">
        <f>'Holding period returnprocess'!BR19</f>
        <v>0.18008089673219968</v>
      </c>
      <c r="F18" s="3">
        <f>'Holding period returnprocess'!BS19</f>
        <v>4.0000000000000091E-2</v>
      </c>
      <c r="G18" s="3">
        <f>'Holding period returnprocess'!BT19</f>
        <v>0.63986053270764276</v>
      </c>
      <c r="H18" s="3">
        <f>'Holding period returnprocess'!BU19</f>
        <v>3.0719350618345498</v>
      </c>
      <c r="I18" s="3">
        <f>'Holding period returnprocess'!BV19</f>
        <v>3.9872012090053754</v>
      </c>
      <c r="J18">
        <f>Economicpolicyuncertainty!B21</f>
        <v>89.552254867471632</v>
      </c>
      <c r="K18">
        <f>'Control variable'!E15</f>
        <v>-4.2477428267116285E-2</v>
      </c>
      <c r="L18">
        <f>'Control variable'!F15</f>
        <v>9.8765440127263201E-4</v>
      </c>
      <c r="M18">
        <f>'Control variable'!G15</f>
        <v>-4.4451762570833921E-2</v>
      </c>
      <c r="N18">
        <f>Principalcomponent!E21</f>
        <v>0.16921861724111301</v>
      </c>
      <c r="O18">
        <f>Principalcomponent!F21</f>
        <v>2.0753302141419258E-3</v>
      </c>
      <c r="P18">
        <f>Principalcomponent!G21</f>
        <v>-2.1842075296403734E-2</v>
      </c>
    </row>
    <row r="19" spans="1:16" x14ac:dyDescent="0.3">
      <c r="A19" s="2">
        <f>'Holding period returnprocess'!BN20</f>
        <v>43217</v>
      </c>
      <c r="B19" s="3">
        <f>'Holding period returnprocess'!BO20</f>
        <v>-2.1169073269084682E-2</v>
      </c>
      <c r="C19" s="3">
        <f>'Holding period returnprocess'!BP20</f>
        <v>-2.6999999999999913E-2</v>
      </c>
      <c r="D19" s="3">
        <f>'Holding period returnprocess'!BQ20</f>
        <v>0.29717100069545266</v>
      </c>
      <c r="E19" s="3">
        <f>'Holding period returnprocess'!BR20</f>
        <v>0.37318408501270195</v>
      </c>
      <c r="F19" s="3">
        <f>'Holding period returnprocess'!BS20</f>
        <v>0.70109101240249072</v>
      </c>
      <c r="G19" s="3">
        <f>'Holding period returnprocess'!BT20</f>
        <v>1.172580149195187</v>
      </c>
      <c r="H19" s="3">
        <f>'Holding period returnprocess'!BU20</f>
        <v>4.5202336721597876</v>
      </c>
      <c r="I19" s="3">
        <f>'Holding period returnprocess'!BV20</f>
        <v>6.550554137816623</v>
      </c>
      <c r="J19">
        <f>Economicpolicyuncertainty!B22</f>
        <v>63.726910486066828</v>
      </c>
      <c r="K19">
        <f>'Control variable'!E16</f>
        <v>1.5238390104932446E-2</v>
      </c>
      <c r="L19">
        <f>'Control variable'!F16</f>
        <v>2.9688294938018489E-3</v>
      </c>
      <c r="M19">
        <f>'Control variable'!G16</f>
        <v>-2.6811257450656815E-2</v>
      </c>
      <c r="N19">
        <f>Principalcomponent!E22</f>
        <v>-0.26762005017680274</v>
      </c>
      <c r="O19">
        <f>Principalcomponent!F22</f>
        <v>-2.868216496330143E-4</v>
      </c>
      <c r="P19">
        <f>Principalcomponent!G22</f>
        <v>0.10426278631576709</v>
      </c>
    </row>
    <row r="20" spans="1:16" x14ac:dyDescent="0.3">
      <c r="A20" s="2">
        <f>'Holding period returnprocess'!BN21</f>
        <v>43189</v>
      </c>
      <c r="B20" s="3">
        <f>'Holding period returnprocess'!BO21</f>
        <v>-1.8193299567322768E-2</v>
      </c>
      <c r="C20" s="3">
        <f>'Holding period returnprocess'!BP21</f>
        <v>-2.5016631517756266E-2</v>
      </c>
      <c r="D20" s="3">
        <f>'Holding period returnprocess'!BQ21</f>
        <v>3.5020982222790015E-2</v>
      </c>
      <c r="E20" s="3">
        <f>'Holding period returnprocess'!BR21</f>
        <v>7.9042422486667679E-2</v>
      </c>
      <c r="F20" s="3">
        <f>'Holding period returnprocess'!BS21</f>
        <v>8.3025837946673259E-2</v>
      </c>
      <c r="G20" s="3">
        <f>'Holding period returnprocess'!BT21</f>
        <v>0.15896400810277964</v>
      </c>
      <c r="H20" s="3">
        <f>'Holding period returnprocess'!BU21</f>
        <v>3.429625828101432</v>
      </c>
      <c r="I20" s="3">
        <f>'Holding period returnprocess'!BV21</f>
        <v>7.1749605856771872</v>
      </c>
      <c r="J20">
        <f>Economicpolicyuncertainty!B23</f>
        <v>71.379326766772962</v>
      </c>
      <c r="K20">
        <f>'Control variable'!E17</f>
        <v>8.6747531936736486E-3</v>
      </c>
      <c r="L20">
        <f>'Control variable'!F17</f>
        <v>2.9776696939243126E-3</v>
      </c>
      <c r="M20">
        <f>'Control variable'!G17</f>
        <v>-1.0526412986987504E-2</v>
      </c>
      <c r="N20">
        <f>Principalcomponent!E23</f>
        <v>-0.17831022436448368</v>
      </c>
      <c r="O20">
        <f>Principalcomponent!F23</f>
        <v>-1.5661516376644414E-3</v>
      </c>
      <c r="P20">
        <f>Principalcomponent!G23</f>
        <v>-0.24747445099707258</v>
      </c>
    </row>
    <row r="21" spans="1:16" x14ac:dyDescent="0.3">
      <c r="A21" s="2">
        <f>'Holding period returnprocess'!BN22</f>
        <v>43159</v>
      </c>
      <c r="B21" s="3">
        <f>'Holding period returnprocess'!BO22</f>
        <v>-4.2256136615324208E-2</v>
      </c>
      <c r="C21" s="3">
        <f>'Holding period returnprocess'!BP22</f>
        <v>3.7000000000000061E-2</v>
      </c>
      <c r="D21" s="3">
        <f>'Holding period returnprocess'!BQ22</f>
        <v>2.4991804406404056E-2</v>
      </c>
      <c r="E21" s="3">
        <f>'Holding period returnprocess'!BR22</f>
        <v>-2.3034069335422597E-2</v>
      </c>
      <c r="F21" s="3">
        <f>'Holding period returnprocess'!BS22</f>
        <v>-0.41115461358060978</v>
      </c>
      <c r="G21" s="3">
        <f>'Holding period returnprocess'!BT22</f>
        <v>-0.52286843114735537</v>
      </c>
      <c r="H21" s="3">
        <f>'Holding period returnprocess'!BU22</f>
        <v>1.9516103740863866</v>
      </c>
      <c r="I21" s="3">
        <f>'Holding period returnprocess'!BV22</f>
        <v>6.853364302755879</v>
      </c>
      <c r="J21">
        <f>Economicpolicyuncertainty!B24</f>
        <v>84.566386050101841</v>
      </c>
      <c r="K21">
        <f>'Control variable'!E18</f>
        <v>2.9083878959572235E-3</v>
      </c>
      <c r="L21">
        <f>'Control variable'!F18</f>
        <v>9.9453016650858533E-4</v>
      </c>
      <c r="M21">
        <f>'Control variable'!G18</f>
        <v>-1.5584731016698203E-2</v>
      </c>
      <c r="N21">
        <f>Principalcomponent!E24</f>
        <v>3.2957737432908848E-2</v>
      </c>
      <c r="O21">
        <f>Principalcomponent!F24</f>
        <v>-7.1966436824742264E-4</v>
      </c>
      <c r="P21">
        <f>Principalcomponent!G24</f>
        <v>-0.2196856778039856</v>
      </c>
    </row>
    <row r="22" spans="1:16" x14ac:dyDescent="0.3">
      <c r="A22" s="2">
        <f>'Holding period returnprocess'!BN23</f>
        <v>43131</v>
      </c>
      <c r="B22" s="3">
        <f>'Holding period returnprocess'!BO23</f>
        <v>-0.12025613661532419</v>
      </c>
      <c r="C22" s="3">
        <f>'Holding period returnprocess'!BP23</f>
        <v>-0.1521367217189234</v>
      </c>
      <c r="D22" s="3">
        <f>'Holding period returnprocess'!BQ23</f>
        <v>-0.44826895221498103</v>
      </c>
      <c r="E22" s="3">
        <f>'Holding period returnprocess'!BR23</f>
        <v>-0.26813431024433038</v>
      </c>
      <c r="F22" s="3">
        <f>'Holding period returnprocess'!BS23</f>
        <v>-0.72409640343988535</v>
      </c>
      <c r="G22" s="3">
        <f>'Holding period returnprocess'!BT23</f>
        <v>-0.5277816853695334</v>
      </c>
      <c r="H22" s="3">
        <f>'Holding period returnprocess'!BU23</f>
        <v>0.59034311685766316</v>
      </c>
      <c r="I22" s="3">
        <f>'Holding period returnprocess'!BV23</f>
        <v>6.1295761964604933</v>
      </c>
      <c r="J22">
        <f>Economicpolicyuncertainty!B25</f>
        <v>95.768816039917468</v>
      </c>
      <c r="K22">
        <f>'Control variable'!E19</f>
        <v>-9.6619109117368589E-3</v>
      </c>
      <c r="L22">
        <f>'Control variable'!F19</f>
        <v>1.9920325312405766E-3</v>
      </c>
      <c r="M22">
        <f>'Control variable'!G19</f>
        <v>-1.025650016718911E-2</v>
      </c>
      <c r="N22">
        <f>Principalcomponent!E25</f>
        <v>-2.0588915319921134E-2</v>
      </c>
      <c r="O22">
        <f>Principalcomponent!F25</f>
        <v>2.6793728524898441E-3</v>
      </c>
      <c r="P22">
        <f>Principalcomponent!G25</f>
        <v>0.43045922133207642</v>
      </c>
    </row>
    <row r="23" spans="1:16" x14ac:dyDescent="0.3">
      <c r="A23" s="2">
        <f>'Holding period returnprocess'!BN24</f>
        <v>43098</v>
      </c>
      <c r="B23" s="3">
        <f>'Holding period returnprocess'!BO24</f>
        <v>5.8820359756250745E-2</v>
      </c>
      <c r="C23" s="3">
        <f>'Holding period returnprocess'!BP24</f>
        <v>0.16210406777754446</v>
      </c>
      <c r="D23" s="3">
        <f>'Holding period returnprocess'!BQ24</f>
        <v>0.1220660363450041</v>
      </c>
      <c r="E23" s="3">
        <f>'Holding period returnprocess'!BR24</f>
        <v>0.52223670843519221</v>
      </c>
      <c r="F23" s="3">
        <f>'Holding period returnprocess'!BS24</f>
        <v>0.70216629040547485</v>
      </c>
      <c r="G23" s="3">
        <f>'Holding period returnprocess'!BT24</f>
        <v>0.6018365448230103</v>
      </c>
      <c r="H23" s="3">
        <f>'Holding period returnprocess'!BU24</f>
        <v>0.79971454798741037</v>
      </c>
      <c r="I23" s="3">
        <f>'Holding period returnprocess'!BV24</f>
        <v>5.8607766109284434</v>
      </c>
      <c r="J23">
        <f>Economicpolicyuncertainty!B26</f>
        <v>87.537669816428988</v>
      </c>
      <c r="K23">
        <f>'Control variable'!E20</f>
        <v>1.4528100562909808E-2</v>
      </c>
      <c r="L23">
        <f>'Control variable'!F20</f>
        <v>1.9960086467148783E-3</v>
      </c>
      <c r="M23">
        <f>'Control variable'!G20</f>
        <v>5.1151006667704089E-3</v>
      </c>
      <c r="N23">
        <f>Principalcomponent!E26</f>
        <v>-0.43709654281874799</v>
      </c>
      <c r="O23">
        <f>Principalcomponent!F26</f>
        <v>-9.7033290243979005E-3</v>
      </c>
      <c r="P23">
        <f>Principalcomponent!G26</f>
        <v>5.5051782998372149E-2</v>
      </c>
    </row>
    <row r="24" spans="1:16" x14ac:dyDescent="0.3">
      <c r="A24" s="2">
        <f>'Holding period returnprocess'!BN25</f>
        <v>43069</v>
      </c>
      <c r="B24" s="3">
        <f>'Holding period returnprocess'!BO25</f>
        <v>6.2789648323897718E-2</v>
      </c>
      <c r="C24" s="3">
        <f>'Holding period returnprocess'!BP25</f>
        <v>1.8987109623186005E-2</v>
      </c>
      <c r="D24" s="3">
        <f>'Holding period returnprocess'!BQ25</f>
        <v>-0.18115779533642534</v>
      </c>
      <c r="E24" s="3">
        <f>'Holding period returnprocess'!BR25</f>
        <v>-0.50534717388038297</v>
      </c>
      <c r="F24" s="3">
        <f>'Holding period returnprocess'!BS25</f>
        <v>-0.5532573631371922</v>
      </c>
      <c r="G24" s="3">
        <f>'Holding period returnprocess'!BT25</f>
        <v>-1.2448464211589763</v>
      </c>
      <c r="H24" s="3">
        <f>'Holding period returnprocess'!BU25</f>
        <v>-2.0391715807703834</v>
      </c>
      <c r="I24" s="3">
        <f>'Holding period returnprocess'!BV25</f>
        <v>-1.8781699841698414</v>
      </c>
      <c r="J24">
        <f>Economicpolicyuncertainty!B27</f>
        <v>76.216979429733101</v>
      </c>
      <c r="K24">
        <f>'Control variable'!E21</f>
        <v>-7.7745775471301515E-3</v>
      </c>
      <c r="L24">
        <f>'Control variable'!F21</f>
        <v>-9.9850232958943806E-4</v>
      </c>
      <c r="M24">
        <f>'Control variable'!G21</f>
        <v>-2.0305266160745569E-2</v>
      </c>
      <c r="N24">
        <f>Principalcomponent!E27</f>
        <v>0.3417756407272961</v>
      </c>
      <c r="O24">
        <f>Principalcomponent!F27</f>
        <v>3.1366116058122399E-3</v>
      </c>
      <c r="P24">
        <f>Principalcomponent!G27</f>
        <v>6.6102710018528618E-2</v>
      </c>
    </row>
    <row r="25" spans="1:16" x14ac:dyDescent="0.3">
      <c r="A25" s="2">
        <f>'Holding period returnprocess'!BN26</f>
        <v>43039</v>
      </c>
      <c r="B25" s="3">
        <f>'Holding period returnprocess'!BO26</f>
        <v>0.15087895561498366</v>
      </c>
      <c r="C25" s="3">
        <f>'Holding period returnprocess'!BP26</f>
        <v>0.28823838640966459</v>
      </c>
      <c r="D25" s="3">
        <f>'Holding period returnprocess'!BQ26</f>
        <v>0.50830613867859098</v>
      </c>
      <c r="E25" s="3">
        <f>'Holding period returnprocess'!BR26</f>
        <v>0.64427836243664882</v>
      </c>
      <c r="F25" s="3">
        <f>'Holding period returnprocess'!BS26</f>
        <v>0.61609073305500883</v>
      </c>
      <c r="G25" s="3">
        <f>'Holding period returnprocess'!BT26</f>
        <v>0.22389573886411651</v>
      </c>
      <c r="H25" s="3">
        <f>'Holding period returnprocess'!BU26</f>
        <v>-0.4548145238476422</v>
      </c>
      <c r="I25" s="3">
        <f>'Holding period returnprocess'!BV26</f>
        <v>-1.2514810817616009</v>
      </c>
      <c r="J25">
        <f>Economicpolicyuncertainty!B28</f>
        <v>76.294957001392476</v>
      </c>
      <c r="K25">
        <f>'Control variable'!E22</f>
        <v>9.7277031680120564E-3</v>
      </c>
      <c r="L25">
        <f>'Control variable'!F22</f>
        <v>-1.9940186068643953E-3</v>
      </c>
      <c r="M25">
        <f>'Control variable'!G22</f>
        <v>5.037794029957081E-3</v>
      </c>
      <c r="N25">
        <f>Principalcomponent!E28</f>
        <v>-0.12477586258335194</v>
      </c>
      <c r="O25">
        <f>Principalcomponent!F28</f>
        <v>-4.3102898645658314E-3</v>
      </c>
      <c r="P25">
        <f>Principalcomponent!G28</f>
        <v>2.7342369669745115E-2</v>
      </c>
    </row>
    <row r="26" spans="1:16" x14ac:dyDescent="0.3">
      <c r="A26" s="2">
        <f>'Holding period returnprocess'!BN27</f>
        <v>43007</v>
      </c>
      <c r="B26" s="3">
        <f>'Holding period returnprocess'!BO27</f>
        <v>8.0867699282300295E-2</v>
      </c>
      <c r="C26" s="3">
        <f>'Holding period returnprocess'!BP27</f>
        <v>-3.5976486183462456E-2</v>
      </c>
      <c r="D26" s="3">
        <f>'Holding period returnprocess'!BQ27</f>
        <v>9.2082360425310303E-2</v>
      </c>
      <c r="E26" s="3">
        <f>'Holding period returnprocess'!BR27</f>
        <v>0.12407302669641922</v>
      </c>
      <c r="F26" s="3">
        <f>'Holding period returnprocess'!BS27</f>
        <v>0.40006307864459784</v>
      </c>
      <c r="G26" s="3">
        <f>'Holding period returnprocess'!BT27</f>
        <v>0.8836449325252973</v>
      </c>
      <c r="H26" s="3">
        <f>'Holding period returnprocess'!BU27</f>
        <v>1.0407335548070895</v>
      </c>
      <c r="I26" s="3">
        <f>'Holding period returnprocess'!BV27</f>
        <v>-1.3911110749126232</v>
      </c>
      <c r="J26">
        <f>Economicpolicyuncertainty!B29</f>
        <v>88.092218807673532</v>
      </c>
      <c r="K26">
        <f>'Control variable'!E23</f>
        <v>-1.744230266334237E-2</v>
      </c>
      <c r="L26">
        <f>'Control variable'!F23</f>
        <v>9.9651228973885418E-4</v>
      </c>
      <c r="M26">
        <f>'Control variable'!G23</f>
        <v>-5.4067221270275703E-2</v>
      </c>
      <c r="N26">
        <f>Principalcomponent!E29</f>
        <v>-0.42300252368684166</v>
      </c>
      <c r="O26">
        <f>Principalcomponent!F29</f>
        <v>-3.7608988363094066E-3</v>
      </c>
      <c r="P26">
        <f>Principalcomponent!G29</f>
        <v>-0.18326231415645006</v>
      </c>
    </row>
    <row r="27" spans="1:16" x14ac:dyDescent="0.3">
      <c r="A27" s="2">
        <f>'Holding period returnprocess'!BN28</f>
        <v>42978</v>
      </c>
      <c r="B27" s="3">
        <f>'Holding period returnprocess'!BO28</f>
        <v>-7.4256136615324264E-2</v>
      </c>
      <c r="C27" s="3">
        <f>'Holding period returnprocess'!BP28</f>
        <v>9.000000000000119E-3</v>
      </c>
      <c r="D27" s="3">
        <f>'Holding period returnprocess'!BQ28</f>
        <v>0.18913284805979069</v>
      </c>
      <c r="E27" s="3">
        <f>'Holding period returnprocess'!BR28</f>
        <v>0.52933561720623068</v>
      </c>
      <c r="F27" s="3">
        <f>'Holding period returnprocess'!BS28</f>
        <v>0.70929937889695038</v>
      </c>
      <c r="G27" s="3">
        <f>'Holding period returnprocess'!BT28</f>
        <v>1.6887564414885414</v>
      </c>
      <c r="H27" s="3">
        <f>'Holding period returnprocess'!BU28</f>
        <v>2.083171580770383</v>
      </c>
      <c r="I27" s="3">
        <f>'Holding period returnprocess'!BV28</f>
        <v>-0.11057818794306229</v>
      </c>
      <c r="J27">
        <f>Economicpolicyuncertainty!B30</f>
        <v>101.20065639967915</v>
      </c>
      <c r="K27">
        <f>'Control variable'!E24</f>
        <v>2.5293177139081319E-2</v>
      </c>
      <c r="L27">
        <f>'Control variable'!F24</f>
        <v>3.9960093133821432E-3</v>
      </c>
      <c r="M27">
        <f>'Control variable'!G24</f>
        <v>9.0060823918180918E-2</v>
      </c>
      <c r="N27">
        <f>Principalcomponent!E30</f>
        <v>-0.39333752497621105</v>
      </c>
      <c r="O27">
        <f>Principalcomponent!F30</f>
        <v>-7.543546154757972E-3</v>
      </c>
      <c r="P27">
        <f>Principalcomponent!G30</f>
        <v>-0.23404480862664662</v>
      </c>
    </row>
    <row r="28" spans="1:16" x14ac:dyDescent="0.3">
      <c r="A28" s="2">
        <f>'Holding period returnprocess'!BN29</f>
        <v>42947</v>
      </c>
      <c r="B28" s="3">
        <f>'Holding period returnprocess'!BO29</f>
        <v>-0.42641236906000235</v>
      </c>
      <c r="C28" s="3">
        <f>'Holding period returnprocess'!BP29</f>
        <v>-0.71458368495461888</v>
      </c>
      <c r="D28" s="3">
        <f>'Holding period returnprocess'!BQ29</f>
        <v>-1.278889816866603</v>
      </c>
      <c r="E28" s="3">
        <f>'Holding period returnprocess'!BR29</f>
        <v>-1.9951206692879551</v>
      </c>
      <c r="F28" s="3">
        <f>'Holding period returnprocess'!BS29</f>
        <v>-2.7949103542360882</v>
      </c>
      <c r="G28" s="3">
        <f>'Holding period returnprocess'!BT29</f>
        <v>-2.4734173567709776</v>
      </c>
      <c r="H28" s="3">
        <f>'Holding period returnprocess'!BU29</f>
        <v>-2.3870959227385526</v>
      </c>
      <c r="I28" s="3">
        <f>'Holding period returnprocess'!BV29</f>
        <v>-8.1248509772939741</v>
      </c>
      <c r="J28">
        <f>Economicpolicyuncertainty!B31</f>
        <v>104.62092222650396</v>
      </c>
      <c r="K28">
        <f>'Control variable'!E25</f>
        <v>-9.8473666253960385E-4</v>
      </c>
      <c r="L28">
        <f>'Control variable'!F25</f>
        <v>1.0015023370893786E-3</v>
      </c>
      <c r="M28">
        <f>'Control variable'!G25</f>
        <v>-1.0416760858255604E-2</v>
      </c>
      <c r="N28">
        <f>Principalcomponent!E31</f>
        <v>0.10263407231597999</v>
      </c>
      <c r="O28">
        <f>Principalcomponent!F31</f>
        <v>1.0321966192152152E-2</v>
      </c>
      <c r="P28">
        <f>Principalcomponent!G31</f>
        <v>-0.65195454506083683</v>
      </c>
    </row>
    <row r="29" spans="1:16" x14ac:dyDescent="0.3">
      <c r="A29" s="2">
        <f>'Holding period returnprocess'!BN30</f>
        <v>42916</v>
      </c>
      <c r="B29" s="3">
        <f>'Holding period returnprocess'!BO30</f>
        <v>-0.5836457067562798</v>
      </c>
      <c r="C29" s="3">
        <f>'Holding period returnprocess'!BP30</f>
        <v>-0.6005682849755607</v>
      </c>
      <c r="D29" s="3">
        <f>'Holding period returnprocess'!BQ30</f>
        <v>-0.94471329853632569</v>
      </c>
      <c r="E29" s="3">
        <f>'Holding period returnprocess'!BR30</f>
        <v>-1.0085378654995907</v>
      </c>
      <c r="F29" s="3">
        <f>'Holding period returnprocess'!BS30</f>
        <v>-1.0082128441750222</v>
      </c>
      <c r="G29" s="3">
        <f>'Holding period returnprocess'!BT30</f>
        <v>-0.64770941172081276</v>
      </c>
      <c r="H29" s="3">
        <f>'Holding period returnprocess'!BU30</f>
        <v>3.5414800830132771</v>
      </c>
      <c r="I29" s="3">
        <f>'Holding period returnprocess'!BV30</f>
        <v>0.82934224702775439</v>
      </c>
      <c r="J29">
        <f>Economicpolicyuncertainty!B32</f>
        <v>123.90414349345298</v>
      </c>
      <c r="K29">
        <f>'Control variable'!E26</f>
        <v>6.9136077848182794E-3</v>
      </c>
      <c r="L29">
        <f>'Control variable'!F26</f>
        <v>-2.0020026706729678E-3</v>
      </c>
      <c r="M29">
        <f>'Control variable'!G26</f>
        <v>0</v>
      </c>
      <c r="N29">
        <f>Principalcomponent!E32</f>
        <v>-0.24379138219861124</v>
      </c>
      <c r="O29">
        <f>Principalcomponent!F32</f>
        <v>3.6136771246397721E-3</v>
      </c>
      <c r="P29">
        <f>Principalcomponent!G32</f>
        <v>-0.12955687309341796</v>
      </c>
    </row>
    <row r="30" spans="1:16" x14ac:dyDescent="0.3">
      <c r="A30" s="2">
        <f>'Holding period returnprocess'!BN31</f>
        <v>42886</v>
      </c>
      <c r="B30" s="3">
        <f>'Holding period returnprocess'!BO31</f>
        <v>-0.38870818799637757</v>
      </c>
      <c r="C30" s="3">
        <f>'Holding period returnprocess'!BP31</f>
        <v>-0.60784891655369333</v>
      </c>
      <c r="D30" s="3">
        <f>'Holding period returnprocess'!BQ31</f>
        <v>-0.44352991488217258</v>
      </c>
      <c r="E30" s="3">
        <f>'Holding period returnprocess'!BR31</f>
        <v>-0.22726581851666211</v>
      </c>
      <c r="F30" s="3">
        <f>'Holding period returnprocess'!BS31</f>
        <v>0.33304936740898222</v>
      </c>
      <c r="G30" s="3">
        <f>'Holding period returnprocess'!BT31</f>
        <v>0.55290192678447436</v>
      </c>
      <c r="H30" s="3">
        <f>'Holding period returnprocess'!BU31</f>
        <v>4.5000358481835763</v>
      </c>
      <c r="I30" s="3">
        <f>'Holding period returnprocess'!BV31</f>
        <v>2.2257481721128989</v>
      </c>
      <c r="J30">
        <f>Economicpolicyuncertainty!B33</f>
        <v>121.63208991434345</v>
      </c>
      <c r="K30">
        <f>'Control variable'!E27</f>
        <v>-1.084288592470777E-2</v>
      </c>
      <c r="L30">
        <f>'Control variable'!F27</f>
        <v>-9.9950033308361034E-4</v>
      </c>
      <c r="M30">
        <f>'Control variable'!G27</f>
        <v>0</v>
      </c>
      <c r="N30">
        <f>Principalcomponent!E33</f>
        <v>0.12641991949878145</v>
      </c>
      <c r="O30">
        <f>Principalcomponent!F33</f>
        <v>9.9222261894176319E-3</v>
      </c>
      <c r="P30">
        <f>Principalcomponent!G33</f>
        <v>-3.8318522075392311E-2</v>
      </c>
    </row>
    <row r="31" spans="1:16" x14ac:dyDescent="0.3">
      <c r="A31" s="2">
        <f>'Holding period returnprocess'!BN32</f>
        <v>42853</v>
      </c>
      <c r="B31" s="3">
        <f>'Holding period returnprocess'!BO32</f>
        <v>-0.46484181385175583</v>
      </c>
      <c r="C31" s="3">
        <f>'Holding period returnprocess'!BP32</f>
        <v>7.7983342676322676E-2</v>
      </c>
      <c r="D31" s="3">
        <f>'Holding period returnprocess'!BQ32</f>
        <v>0.58642225380865065</v>
      </c>
      <c r="E31" s="3">
        <f>'Holding period returnprocess'!BR32</f>
        <v>1.4548709705392926</v>
      </c>
      <c r="F31" s="3">
        <f>'Holding period returnprocess'!BS32</f>
        <v>2.9509142745113417</v>
      </c>
      <c r="G31" s="3">
        <f>'Holding period returnprocess'!BT32</f>
        <v>2.9332689180632268</v>
      </c>
      <c r="H31" s="3">
        <f>'Holding period returnprocess'!BU32</f>
        <v>7.6709095102962737</v>
      </c>
      <c r="I31" s="3">
        <f>'Holding period returnprocess'!BV32</f>
        <v>7.9857476149047004</v>
      </c>
      <c r="J31">
        <f>Economicpolicyuncertainty!B34</f>
        <v>140.41876465597804</v>
      </c>
      <c r="K31">
        <f>'Control variable'!E28</f>
        <v>0</v>
      </c>
      <c r="L31">
        <f>'Control variable'!F28</f>
        <v>-2.9925209364539173E-3</v>
      </c>
      <c r="M31">
        <f>'Control variable'!G28</f>
        <v>-9.3896085767126936E-2</v>
      </c>
      <c r="N31">
        <f>Principalcomponent!E34</f>
        <v>-0.3552861191861752</v>
      </c>
      <c r="O31">
        <f>Principalcomponent!F34</f>
        <v>6.1547039281485156E-3</v>
      </c>
      <c r="P31">
        <f>Principalcomponent!G34</f>
        <v>0.74980287526931233</v>
      </c>
    </row>
    <row r="32" spans="1:16" x14ac:dyDescent="0.3">
      <c r="A32" s="2">
        <f>'Holding period returnprocess'!BN33</f>
        <v>42825</v>
      </c>
      <c r="B32" s="3">
        <f>'Holding period returnprocess'!BO33</f>
        <v>-0.21687110669362397</v>
      </c>
      <c r="C32" s="3">
        <f>'Holding period returnprocess'!BP33</f>
        <v>0.31613307015812619</v>
      </c>
      <c r="D32" s="3">
        <f>'Holding period returnprocess'!BQ33</f>
        <v>0.48024995848154561</v>
      </c>
      <c r="E32" s="3">
        <f>'Holding period returnprocess'!BR33</f>
        <v>0.38011907088887353</v>
      </c>
      <c r="F32" s="3">
        <f>'Holding period returnprocess'!BS33</f>
        <v>3.9957637178276384E-2</v>
      </c>
      <c r="G32" s="3">
        <f>'Holding period returnprocess'!BT33</f>
        <v>-0.77973607373027431</v>
      </c>
      <c r="H32" s="3">
        <f>'Holding period returnprocess'!BU33</f>
        <v>-4.7650659403431899</v>
      </c>
      <c r="I32" s="3">
        <f>'Holding period returnprocess'!BV33</f>
        <v>-11.539275750435527</v>
      </c>
      <c r="J32">
        <f>Economicpolicyuncertainty!B35</f>
        <v>136.82428147536791</v>
      </c>
      <c r="K32">
        <f>'Control variable'!E29</f>
        <v>9.8522964430116395E-3</v>
      </c>
      <c r="L32">
        <f>'Control variable'!F29</f>
        <v>0</v>
      </c>
      <c r="M32">
        <f>'Control variable'!G29</f>
        <v>-5.058549678810622E-2</v>
      </c>
      <c r="N32">
        <f>Principalcomponent!E35</f>
        <v>-0.24672798410396249</v>
      </c>
      <c r="O32">
        <f>Principalcomponent!F35</f>
        <v>9.2276944126683485E-4</v>
      </c>
      <c r="P32">
        <f>Principalcomponent!G35</f>
        <v>1.0506236590696092</v>
      </c>
    </row>
    <row r="33" spans="1:16" x14ac:dyDescent="0.3">
      <c r="A33" s="2">
        <f>'Holding period returnprocess'!BN34</f>
        <v>42794</v>
      </c>
      <c r="B33" s="3">
        <f>'Holding period returnprocess'!BO34</f>
        <v>-8.4676586438455714E-2</v>
      </c>
      <c r="C33" s="3">
        <f>'Holding period returnprocess'!BP34</f>
        <v>0.788815989468995</v>
      </c>
      <c r="D33" s="3">
        <f>'Holding period returnprocess'!BQ34</f>
        <v>0.60448713439808821</v>
      </c>
      <c r="E33" s="3">
        <f>'Holding period returnprocess'!BR34</f>
        <v>0.76843871205034131</v>
      </c>
      <c r="F33" s="3">
        <f>'Holding period returnprocess'!BS34</f>
        <v>0.16804586502838842</v>
      </c>
      <c r="G33" s="3">
        <f>'Holding period returnprocess'!BT34</f>
        <v>-1.4916960653570663</v>
      </c>
      <c r="H33" s="3">
        <f>'Holding period returnprocess'!BU34</f>
        <v>-13.854379624481069</v>
      </c>
      <c r="I33" s="3">
        <f>'Holding period returnprocess'!BV34</f>
        <v>-23.538533232125666</v>
      </c>
      <c r="J33">
        <f>Economicpolicyuncertainty!B36</f>
        <v>136.99682405789002</v>
      </c>
      <c r="K33">
        <f>'Control variable'!E30</f>
        <v>2.9747171167428749E-3</v>
      </c>
      <c r="L33">
        <f>'Control variable'!F30</f>
        <v>5.9940239402104262E-3</v>
      </c>
      <c r="M33">
        <f>'Control variable'!G30</f>
        <v>-2.2173857494322081E-2</v>
      </c>
      <c r="N33">
        <f>Principalcomponent!E36</f>
        <v>-0.71241678951108733</v>
      </c>
      <c r="O33">
        <f>Principalcomponent!F36</f>
        <v>-1.8053343189075786E-2</v>
      </c>
      <c r="P33">
        <f>Principalcomponent!G36</f>
        <v>-4.9143781987699836E-2</v>
      </c>
    </row>
    <row r="34" spans="1:16" x14ac:dyDescent="0.3">
      <c r="A34" s="2">
        <f>'Holding period returnprocess'!BN35</f>
        <v>42766</v>
      </c>
      <c r="B34" s="3">
        <f>'Holding period returnprocess'!BO35</f>
        <v>-0.15596199418920909</v>
      </c>
      <c r="C34" s="3">
        <f>'Holding period returnprocess'!BP35</f>
        <v>-0.39934695644700935</v>
      </c>
      <c r="D34" s="3">
        <f>'Holding period returnprocess'!BQ35</f>
        <v>-1.1400162948415533</v>
      </c>
      <c r="E34" s="3">
        <f>'Holding period returnprocess'!BR35</f>
        <v>-2.0764217105646274</v>
      </c>
      <c r="F34" s="3">
        <f>'Holding period returnprocess'!BS35</f>
        <v>-4.6891824942347089</v>
      </c>
      <c r="G34" s="3">
        <f>'Holding period returnprocess'!BT35</f>
        <v>-5.5344834586530656</v>
      </c>
      <c r="H34" s="3">
        <f>'Holding period returnprocess'!BU35</f>
        <v>-21.878312303220422</v>
      </c>
      <c r="I34" s="3">
        <f>'Holding period returnprocess'!BV35</f>
        <v>-35.388860095430211</v>
      </c>
      <c r="J34">
        <f>Economicpolicyuncertainty!B37</f>
        <v>92.136892490320619</v>
      </c>
      <c r="K34">
        <f>'Control variable'!E31</f>
        <v>1.9880722253861152E-3</v>
      </c>
      <c r="L34">
        <f>'Control variable'!F31</f>
        <v>1.0025063496257925E-3</v>
      </c>
      <c r="M34">
        <f>'Control variable'!G31</f>
        <v>8.8106296821549059E-3</v>
      </c>
      <c r="N34">
        <f>Principalcomponent!E37</f>
        <v>-0.40352835269567044</v>
      </c>
      <c r="O34">
        <f>Principalcomponent!F37</f>
        <v>-7.7025022492594429E-3</v>
      </c>
      <c r="P34">
        <f>Principalcomponent!G37</f>
        <v>3.5682588860441622E-2</v>
      </c>
    </row>
    <row r="35" spans="1:16" x14ac:dyDescent="0.3">
      <c r="A35" s="2">
        <f>'Holding period returnprocess'!BN36</f>
        <v>42734</v>
      </c>
      <c r="B35" s="3">
        <f>'Holding period returnprocess'!BO36</f>
        <v>-5.1012313194270353E-2</v>
      </c>
      <c r="C35" s="3">
        <f>'Holding period returnprocess'!BP36</f>
        <v>-0.69697221466443793</v>
      </c>
      <c r="D35" s="3">
        <f>'Holding period returnprocess'!BQ36</f>
        <v>-1.46574437643998</v>
      </c>
      <c r="E35" s="3">
        <f>'Holding period returnprocess'!BR36</f>
        <v>-2.5824525784172332</v>
      </c>
      <c r="F35" s="3">
        <f>'Holding period returnprocess'!BS36</f>
        <v>-4.8677910506850441</v>
      </c>
      <c r="G35" s="3">
        <f>'Holding period returnprocess'!BT36</f>
        <v>-4.9605209241287334</v>
      </c>
      <c r="H35" s="3">
        <f>'Holding period returnprocess'!BU36</f>
        <v>-16.800492231268834</v>
      </c>
      <c r="I35" s="3">
        <f>'Holding period returnprocess'!BV36</f>
        <v>-28.245190121581995</v>
      </c>
      <c r="J35">
        <f>Economicpolicyuncertainty!B38</f>
        <v>112.61597806860432</v>
      </c>
      <c r="K35">
        <f>'Control variable'!E32</f>
        <v>6.9895441817121031E-3</v>
      </c>
      <c r="L35">
        <f>'Control variable'!F32</f>
        <v>1.003512377240109E-3</v>
      </c>
      <c r="M35">
        <f>'Control variable'!G32</f>
        <v>0</v>
      </c>
      <c r="N35">
        <f>Principalcomponent!E38</f>
        <v>0.28838494721425495</v>
      </c>
      <c r="O35">
        <f>Principalcomponent!F38</f>
        <v>1.1302667739783372E-2</v>
      </c>
      <c r="P35">
        <f>Principalcomponent!G38</f>
        <v>1.0216155789992407</v>
      </c>
    </row>
    <row r="36" spans="1:16" x14ac:dyDescent="0.3">
      <c r="A36" s="2">
        <f>'Holding period returnprocess'!BN37</f>
        <v>42704</v>
      </c>
      <c r="B36" s="3">
        <f>'Holding period returnprocess'!BO37</f>
        <v>0.10451564477359687</v>
      </c>
      <c r="C36" s="3">
        <f>'Holding period returnprocess'!BP37</f>
        <v>-0.28121859937622584</v>
      </c>
      <c r="D36" s="3">
        <f>'Holding period returnprocess'!BQ37</f>
        <v>-0.64151043700170451</v>
      </c>
      <c r="E36" s="3">
        <f>'Holding period returnprocess'!BR37</f>
        <v>-1.6421208059276489</v>
      </c>
      <c r="F36" s="3">
        <f>'Holding period returnprocess'!BS37</f>
        <v>-3.4871453341565455</v>
      </c>
      <c r="G36" s="3">
        <f>'Holding period returnprocess'!BT37</f>
        <v>-3.2012923681385126</v>
      </c>
      <c r="H36" s="3">
        <f>'Holding period returnprocess'!BU37</f>
        <v>-9.7019440818967517</v>
      </c>
      <c r="I36" s="3">
        <f>'Holding period returnprocess'!BV37</f>
        <v>-16.683098289505303</v>
      </c>
      <c r="J36">
        <f>Economicpolicyuncertainty!B39</f>
        <v>111.72369740507069</v>
      </c>
      <c r="K36">
        <f>'Control variable'!E33</f>
        <v>6.0301690265912311E-3</v>
      </c>
      <c r="L36">
        <f>'Control variable'!F33</f>
        <v>-3.007521063955217E-3</v>
      </c>
      <c r="M36">
        <f>'Control variable'!G33</f>
        <v>-3.0503454293414625E-2</v>
      </c>
      <c r="N36">
        <f>Principalcomponent!E39</f>
        <v>-0.83517087369390619</v>
      </c>
      <c r="O36">
        <f>Principalcomponent!F39</f>
        <v>-7.6611325009248383E-3</v>
      </c>
      <c r="P36">
        <f>Principalcomponent!G39</f>
        <v>0.66091711997140556</v>
      </c>
    </row>
    <row r="37" spans="1:16" x14ac:dyDescent="0.3">
      <c r="A37" s="2">
        <f>'Holding period returnprocess'!BN38</f>
        <v>42674</v>
      </c>
      <c r="B37" s="3">
        <f>'Holding period returnprocess'!BO38</f>
        <v>-2.5756943944858723E-2</v>
      </c>
      <c r="C37" s="3">
        <f>'Holding period returnprocess'!BP38</f>
        <v>-9.903988966373245E-2</v>
      </c>
      <c r="D37" s="3">
        <f>'Holding period returnprocess'!BQ38</f>
        <v>-0.36737622160900429</v>
      </c>
      <c r="E37" s="3">
        <f>'Holding period returnprocess'!BR38</f>
        <v>-1.4285453671228368</v>
      </c>
      <c r="F37" s="3">
        <f>'Holding period returnprocess'!BS38</f>
        <v>-3.2907799709420096</v>
      </c>
      <c r="G37" s="3">
        <f>'Holding period returnprocess'!BT38</f>
        <v>-5.2299301419486959</v>
      </c>
      <c r="H37" s="3">
        <f>'Holding period returnprocess'!BU38</f>
        <v>-16.044313544320218</v>
      </c>
      <c r="I37" s="3">
        <f>'Holding period returnprocess'!BV38</f>
        <v>-26.541532679341444</v>
      </c>
      <c r="J37">
        <f>Economicpolicyuncertainty!B40</f>
        <v>207.57262463208392</v>
      </c>
      <c r="K37">
        <f>'Control variable'!E34</f>
        <v>7.0814661127839547E-3</v>
      </c>
      <c r="L37">
        <f>'Control variable'!F34</f>
        <v>-1.0005003335834233E-3</v>
      </c>
      <c r="M37">
        <f>'Control variable'!G34</f>
        <v>3.9392401710660684E-2</v>
      </c>
      <c r="N37">
        <f>Principalcomponent!E40</f>
        <v>-0.60072112531163457</v>
      </c>
      <c r="O37">
        <f>Principalcomponent!F40</f>
        <v>-5.6849704928271438E-3</v>
      </c>
      <c r="P37">
        <f>Principalcomponent!G40</f>
        <v>0.42430307308753273</v>
      </c>
    </row>
    <row r="38" spans="1:16" x14ac:dyDescent="0.3">
      <c r="A38" s="2">
        <f>'Holding period returnprocess'!BN39</f>
        <v>42643</v>
      </c>
      <c r="B38" s="3">
        <f>'Holding period returnprocess'!BO39</f>
        <v>-0.33305739566721893</v>
      </c>
      <c r="C38" s="3">
        <f>'Holding period returnprocess'!BP39</f>
        <v>-8.8117773143227551E-2</v>
      </c>
      <c r="D38" s="3">
        <f>'Holding period returnprocess'!BQ39</f>
        <v>-0.24835572667604822</v>
      </c>
      <c r="E38" s="3">
        <f>'Holding period returnprocess'!BR39</f>
        <v>-1.3699271400412316</v>
      </c>
      <c r="F38" s="3">
        <f>'Holding period returnprocess'!BS39</f>
        <v>-2.5316088032352324</v>
      </c>
      <c r="G38" s="3">
        <f>'Holding period returnprocess'!BT39</f>
        <v>-6.1329155436683083</v>
      </c>
      <c r="H38" s="3">
        <f>'Holding period returnprocess'!BU39</f>
        <v>-23.502864721065993</v>
      </c>
      <c r="I38" s="3">
        <f>'Holding period returnprocess'!BV39</f>
        <v>-35.481713270882089</v>
      </c>
      <c r="J38">
        <f>Economicpolicyuncertainty!B41</f>
        <v>206.70255638260053</v>
      </c>
      <c r="K38">
        <f>'Control variable'!E35</f>
        <v>-8.0890228730838305E-3</v>
      </c>
      <c r="L38">
        <f>'Control variable'!F35</f>
        <v>1.0005003335834001E-3</v>
      </c>
      <c r="M38">
        <f>'Control variable'!G35</f>
        <v>2.2574322038539194E-2</v>
      </c>
      <c r="N38">
        <f>Principalcomponent!E41</f>
        <v>0.66117004774941568</v>
      </c>
      <c r="O38">
        <f>Principalcomponent!F41</f>
        <v>7.8956033969454203E-3</v>
      </c>
      <c r="P38">
        <f>Principalcomponent!G41</f>
        <v>-0.7783978302608805</v>
      </c>
    </row>
    <row r="39" spans="1:16" x14ac:dyDescent="0.3">
      <c r="A39" s="2">
        <f>'Holding period returnprocess'!BN40</f>
        <v>42613</v>
      </c>
      <c r="B39" s="3">
        <f>'Holding period returnprocess'!BO40</f>
        <v>-0.11570287093794773</v>
      </c>
      <c r="C39" s="3">
        <f>'Holding period returnprocess'!BP40</f>
        <v>-0.34136664087594304</v>
      </c>
      <c r="D39" s="3">
        <f>'Holding period returnprocess'!BQ40</f>
        <v>-0.67775012078502117</v>
      </c>
      <c r="E39" s="3">
        <f>'Holding period returnprocess'!BR40</f>
        <v>-1.186237354704204</v>
      </c>
      <c r="F39" s="3">
        <f>'Holding period returnprocess'!BS40</f>
        <v>-1.6027135586176393</v>
      </c>
      <c r="G39" s="3">
        <f>'Holding period returnprocess'!BT40</f>
        <v>-2.1659184034545693</v>
      </c>
      <c r="H39" s="3">
        <f>'Holding period returnprocess'!BU40</f>
        <v>-6.7951035261689796</v>
      </c>
      <c r="I39" s="3">
        <f>'Holding period returnprocess'!BV40</f>
        <v>-11.50556426682822</v>
      </c>
      <c r="J39">
        <f>Economicpolicyuncertainty!B42</f>
        <v>157.23432031207466</v>
      </c>
      <c r="K39">
        <f>'Control variable'!E36</f>
        <v>-4.0201059166656639E-3</v>
      </c>
      <c r="L39">
        <f>'Control variable'!F36</f>
        <v>2.0040086867152622E-3</v>
      </c>
      <c r="M39">
        <f>'Control variable'!G36</f>
        <v>3.2485455144488307E-2</v>
      </c>
      <c r="N39">
        <f>Principalcomponent!E42</f>
        <v>0.11847743352495387</v>
      </c>
      <c r="O39">
        <f>Principalcomponent!F42</f>
        <v>-2.2130933106186855E-3</v>
      </c>
      <c r="P39">
        <f>Principalcomponent!G42</f>
        <v>-0.209501606251348</v>
      </c>
    </row>
    <row r="40" spans="1:16" x14ac:dyDescent="0.3">
      <c r="A40" s="2">
        <f>'Holding period returnprocess'!BN41</f>
        <v>42580</v>
      </c>
      <c r="B40" s="3">
        <f>'Holding period returnprocess'!BO41</f>
        <v>8.6433110222797094E-2</v>
      </c>
      <c r="C40" s="3">
        <f>'Holding period returnprocess'!BP41</f>
        <v>5.1069385870757156E-2</v>
      </c>
      <c r="D40" s="3">
        <f>'Holding period returnprocess'!BQ41</f>
        <v>0.28336189452411831</v>
      </c>
      <c r="E40" s="3">
        <f>'Holding period returnprocess'!BR41</f>
        <v>1.0962857580711562</v>
      </c>
      <c r="F40" s="3">
        <f>'Holding period returnprocess'!BS41</f>
        <v>2.7703651870276866</v>
      </c>
      <c r="G40" s="3">
        <f>'Holding period returnprocess'!BT41</f>
        <v>3.8374976973266044</v>
      </c>
      <c r="H40" s="3">
        <f>'Holding period returnprocess'!BU41</f>
        <v>9.0241426958126372</v>
      </c>
      <c r="I40" s="3">
        <f>'Holding period returnprocess'!BV41</f>
        <v>12.217644109914328</v>
      </c>
      <c r="J40">
        <f>Economicpolicyuncertainty!B43</f>
        <v>134.99121758853474</v>
      </c>
      <c r="K40">
        <f>'Control variable'!E37</f>
        <v>5.027662676965616E-3</v>
      </c>
      <c r="L40">
        <f>'Control variable'!F37</f>
        <v>1.003512377240109E-3</v>
      </c>
      <c r="M40">
        <f>'Control variable'!G37</f>
        <v>-5.5059777183027431E-2</v>
      </c>
      <c r="N40">
        <f>Principalcomponent!E43</f>
        <v>0.3845731838685032</v>
      </c>
      <c r="O40">
        <f>Principalcomponent!F43</f>
        <v>-1.9320692987615101E-2</v>
      </c>
      <c r="P40">
        <f>Principalcomponent!G43</f>
        <v>-0.62949151291779037</v>
      </c>
    </row>
    <row r="41" spans="1:16" x14ac:dyDescent="0.3">
      <c r="A41" s="2">
        <f>'Holding period returnprocess'!BN42</f>
        <v>42551</v>
      </c>
      <c r="B41" s="3">
        <f>'Holding period returnprocess'!BO42</f>
        <v>0.29476271818747851</v>
      </c>
      <c r="C41" s="3">
        <f>'Holding period returnprocess'!BP42</f>
        <v>0.51094050082223053</v>
      </c>
      <c r="D41" s="3">
        <f>'Holding period returnprocess'!BQ42</f>
        <v>0.69123751662259214</v>
      </c>
      <c r="E41" s="3">
        <f>'Holding period returnprocess'!BR42</f>
        <v>2.3092236215060926</v>
      </c>
      <c r="F41" s="3">
        <f>'Holding period returnprocess'!BS42</f>
        <v>3.9153320813157699</v>
      </c>
      <c r="G41" s="3">
        <f>'Holding period returnprocess'!BT42</f>
        <v>7.2913812020744242</v>
      </c>
      <c r="H41" s="3">
        <f>'Holding period returnprocess'!BU42</f>
        <v>29.648058482565659</v>
      </c>
      <c r="I41" s="3">
        <f>'Holding period returnprocess'!BV42</f>
        <v>49.246971702831388</v>
      </c>
      <c r="J41">
        <f>Economicpolicyuncertainty!B44</f>
        <v>139.70932662909769</v>
      </c>
      <c r="K41">
        <f>'Control variable'!E38</f>
        <v>-9.0316720303478207E-3</v>
      </c>
      <c r="L41">
        <f>'Control variable'!F38</f>
        <v>1.0045204260054903E-3</v>
      </c>
      <c r="M41">
        <f>'Control variable'!G38</f>
        <v>8.3769883065458947E-2</v>
      </c>
      <c r="N41">
        <f>Principalcomponent!E44</f>
        <v>5.1052265607006021E-2</v>
      </c>
      <c r="O41">
        <f>Principalcomponent!F44</f>
        <v>-2.0434720353519932E-2</v>
      </c>
      <c r="P41">
        <f>Principalcomponent!G44</f>
        <v>-1.4690473567986695</v>
      </c>
    </row>
    <row r="42" spans="1:16" x14ac:dyDescent="0.3">
      <c r="A42" s="2">
        <f>'Holding period returnprocess'!BN43</f>
        <v>42521</v>
      </c>
      <c r="B42" s="3">
        <f>'Holding period returnprocess'!BO43</f>
        <v>0.12369357123688102</v>
      </c>
      <c r="C42" s="3">
        <f>'Holding period returnprocess'!BP43</f>
        <v>-0.3050581503656879</v>
      </c>
      <c r="D42" s="3">
        <f>'Holding period returnprocess'!BQ43</f>
        <v>-0.36513814650033488</v>
      </c>
      <c r="E42" s="3">
        <f>'Holding period returnprocess'!BR43</f>
        <v>-3.67428497217967E-2</v>
      </c>
      <c r="F42" s="3">
        <f>'Holding period returnprocess'!BS43</f>
        <v>0.47183816491707958</v>
      </c>
      <c r="G42" s="3">
        <f>'Holding period returnprocess'!BT43</f>
        <v>2.0239523130361752</v>
      </c>
      <c r="H42" s="3">
        <f>'Holding period returnprocess'!BU43</f>
        <v>25.609849270228416</v>
      </c>
      <c r="I42" s="3">
        <f>'Holding period returnprocess'!BV43</f>
        <v>57.668945180626565</v>
      </c>
      <c r="J42">
        <f>Economicpolicyuncertainty!B45</f>
        <v>167.60744813548217</v>
      </c>
      <c r="K42">
        <f>'Control variable'!E39</f>
        <v>1.6113138143131707E-2</v>
      </c>
      <c r="L42">
        <f>'Control variable'!F39</f>
        <v>-3.0105391528712634E-3</v>
      </c>
      <c r="M42">
        <f>'Control variable'!G39</f>
        <v>8.0852096629094969E-2</v>
      </c>
      <c r="N42">
        <f>Principalcomponent!E45</f>
        <v>1.2181130194957814</v>
      </c>
      <c r="O42">
        <f>Principalcomponent!F45</f>
        <v>1.7858755334619017E-2</v>
      </c>
      <c r="P42">
        <f>Principalcomponent!G45</f>
        <v>-0.38562371084385877</v>
      </c>
    </row>
    <row r="43" spans="1:16" x14ac:dyDescent="0.3">
      <c r="A43" s="2">
        <f>'Holding period returnprocess'!BN44</f>
        <v>42488</v>
      </c>
      <c r="B43" s="3">
        <f>'Holding period returnprocess'!BO44</f>
        <v>0.34895374951625446</v>
      </c>
      <c r="C43" s="3">
        <f>'Holding period returnprocess'!BP44</f>
        <v>0.93205387120817573</v>
      </c>
      <c r="D43" s="3">
        <f>'Holding period returnprocess'!BQ44</f>
        <v>1.6485594390815494</v>
      </c>
      <c r="E43" s="3">
        <f>'Holding period returnprocess'!BR44</f>
        <v>2.3448711484279756</v>
      </c>
      <c r="F43" s="3">
        <f>'Holding period returnprocess'!BS44</f>
        <v>3.5093973198326047</v>
      </c>
      <c r="G43" s="3">
        <f>'Holding period returnprocess'!BT44</f>
        <v>7.082591358655141</v>
      </c>
      <c r="H43" s="3">
        <f>'Holding period returnprocess'!BU44</f>
        <v>42.402230694030592</v>
      </c>
      <c r="I43" s="3">
        <f>'Holding period returnprocess'!BV44</f>
        <v>77.386514607254739</v>
      </c>
      <c r="J43">
        <f>Economicpolicyuncertainty!B46</f>
        <v>131.88898817218274</v>
      </c>
      <c r="K43">
        <f>'Control variable'!E40</f>
        <v>-1.4113137476464655E-2</v>
      </c>
      <c r="L43">
        <f>'Control variable'!F40</f>
        <v>-1.0015023370895213E-3</v>
      </c>
      <c r="M43">
        <f>'Control variable'!G40</f>
        <v>5.4067221270275793E-2</v>
      </c>
      <c r="N43">
        <f>Principalcomponent!E46</f>
        <v>0.67729185289955929</v>
      </c>
      <c r="O43">
        <f>Principalcomponent!F46</f>
        <v>1.0631905295712269E-2</v>
      </c>
      <c r="P43">
        <f>Principalcomponent!G46</f>
        <v>-0.9159736881828564</v>
      </c>
    </row>
    <row r="44" spans="1:16" x14ac:dyDescent="0.3">
      <c r="A44" s="2">
        <f>'Holding period returnprocess'!BN45</f>
        <v>42460</v>
      </c>
      <c r="B44" s="3">
        <f>'Holding period returnprocess'!BO45</f>
        <v>0.2339815073493671</v>
      </c>
      <c r="C44" s="3">
        <f>'Holding period returnprocess'!BP45</f>
        <v>1.1908275208422188</v>
      </c>
      <c r="D44" s="3">
        <f>'Holding period returnprocess'!BQ45</f>
        <v>2.3995693617113343</v>
      </c>
      <c r="E44" s="3">
        <f>'Holding period returnprocess'!BR45</f>
        <v>4.2477549494422489</v>
      </c>
      <c r="F44" s="3">
        <f>'Holding period returnprocess'!BS45</f>
        <v>6.7240590021151432</v>
      </c>
      <c r="G44" s="3">
        <f>'Holding period returnprocess'!BT45</f>
        <v>12.439117577599761</v>
      </c>
      <c r="H44" s="3">
        <f>'Holding period returnprocess'!BU45</f>
        <v>44.126695541300812</v>
      </c>
      <c r="I44" s="3">
        <f>'Holding period returnprocess'!BV45</f>
        <v>74.970184210860765</v>
      </c>
      <c r="J44">
        <f>Economicpolicyuncertainty!B47</f>
        <v>94.31395171517029</v>
      </c>
      <c r="K44">
        <f>'Control variable'!E41</f>
        <v>-7.9761140700087569E-3</v>
      </c>
      <c r="L44">
        <f>'Control variable'!F41</f>
        <v>-2.9985029962565574E-3</v>
      </c>
      <c r="M44">
        <f>'Control variable'!G41</f>
        <v>-4.8790164169432056E-2</v>
      </c>
      <c r="N44">
        <f>Principalcomponent!E47</f>
        <v>0.21816431882494616</v>
      </c>
      <c r="O44">
        <f>Principalcomponent!F47</f>
        <v>9.7392845451425999E-4</v>
      </c>
      <c r="P44">
        <f>Principalcomponent!G47</f>
        <v>-0.46042850762292992</v>
      </c>
    </row>
    <row r="45" spans="1:16" x14ac:dyDescent="0.3">
      <c r="A45" s="2">
        <f>'Holding period returnprocess'!BN46</f>
        <v>42429</v>
      </c>
      <c r="B45" s="3">
        <f>'Holding period returnprocess'!BO46</f>
        <v>0.22799899996666981</v>
      </c>
      <c r="C45" s="3">
        <f>'Holding period returnprocess'!BP46</f>
        <v>1.6502002012758195</v>
      </c>
      <c r="D45" s="3">
        <f>'Holding period returnprocess'!BQ46</f>
        <v>2.8630297293151883</v>
      </c>
      <c r="E45" s="3">
        <f>'Holding period returnprocess'!BR46</f>
        <v>5.1155211877475999</v>
      </c>
      <c r="F45" s="3">
        <f>'Holding period returnprocess'!BS46</f>
        <v>8.3517317862578917</v>
      </c>
      <c r="G45" s="3">
        <f>'Holding period returnprocess'!BT46</f>
        <v>14.62326426120066</v>
      </c>
      <c r="H45" s="3">
        <f>'Holding period returnprocess'!BU46</f>
        <v>40.623511867512661</v>
      </c>
      <c r="I45" s="3">
        <f>'Holding period returnprocess'!BV46</f>
        <v>58.135714961154498</v>
      </c>
      <c r="J45">
        <f>Economicpolicyuncertainty!B48</f>
        <v>90.942294123029427</v>
      </c>
      <c r="K45">
        <f>'Control variable'!E42</f>
        <v>9.9354205887773562E-4</v>
      </c>
      <c r="L45">
        <f>'Control variable'!F42</f>
        <v>-9.9750631712552463E-4</v>
      </c>
      <c r="M45">
        <f>'Control variable'!G42</f>
        <v>1.600034134644112E-2</v>
      </c>
      <c r="N45">
        <f>Principalcomponent!E48</f>
        <v>-0.10194514723415</v>
      </c>
      <c r="O45">
        <f>Principalcomponent!F48</f>
        <v>-1.9435765022413451E-3</v>
      </c>
      <c r="P45">
        <f>Principalcomponent!G48</f>
        <v>0.19391230978904306</v>
      </c>
    </row>
    <row r="46" spans="1:16" x14ac:dyDescent="0.3">
      <c r="A46" s="2">
        <f>'Holding period returnprocess'!BN47</f>
        <v>42398</v>
      </c>
      <c r="B46" s="3">
        <f>'Holding period returnprocess'!BO47</f>
        <v>6.8999989999940475E-2</v>
      </c>
      <c r="C46" s="3">
        <f>'Holding period returnprocess'!BP47</f>
        <v>0.49113773813172679</v>
      </c>
      <c r="D46" s="3">
        <f>'Holding period returnprocess'!BQ47</f>
        <v>0.83115048755459076</v>
      </c>
      <c r="E46" s="3">
        <f>'Holding period returnprocess'!BR47</f>
        <v>2.011176069552532</v>
      </c>
      <c r="F46" s="3">
        <f>'Holding period returnprocess'!BS47</f>
        <v>3.6467412374420891</v>
      </c>
      <c r="G46" s="3">
        <f>'Holding period returnprocess'!BT47</f>
        <v>7.8827271651169184</v>
      </c>
      <c r="H46" s="3">
        <f>'Holding period returnprocess'!BU47</f>
        <v>19.476950081423265</v>
      </c>
      <c r="I46" s="3">
        <f>'Holding period returnprocess'!BV47</f>
        <v>31.792070668416965</v>
      </c>
      <c r="J46">
        <f>Economicpolicyuncertainty!B49</f>
        <v>112.50371595918563</v>
      </c>
      <c r="K46">
        <f>'Control variable'!E43</f>
        <v>2.0080996057049126E-2</v>
      </c>
      <c r="L46">
        <f>'Control variable'!F43</f>
        <v>9.9750631712555997E-4</v>
      </c>
      <c r="M46">
        <f>'Control variable'!G43</f>
        <v>0.13199647290643898</v>
      </c>
      <c r="N46">
        <f>Principalcomponent!E49</f>
        <v>9.7781504173569594E-2</v>
      </c>
      <c r="O46">
        <f>Principalcomponent!F49</f>
        <v>-2.7653373199933639E-3</v>
      </c>
      <c r="P46">
        <f>Principalcomponent!G49</f>
        <v>-0.26113396475688794</v>
      </c>
    </row>
    <row r="47" spans="1:16" x14ac:dyDescent="0.3">
      <c r="A47" s="2">
        <f>'Holding period returnprocess'!BN48</f>
        <v>42368</v>
      </c>
      <c r="B47" s="3">
        <f>'Holding period returnprocess'!BO48</f>
        <v>5.399900003341649E-2</v>
      </c>
      <c r="C47" s="3">
        <f>'Holding period returnprocess'!BP48</f>
        <v>0.19901728262111262</v>
      </c>
      <c r="D47" s="3">
        <f>'Holding period returnprocess'!BQ48</f>
        <v>0.18699535080264384</v>
      </c>
      <c r="E47" s="3">
        <f>'Holding period returnprocess'!BR48</f>
        <v>0.41485903425179993</v>
      </c>
      <c r="F47" s="3">
        <f>'Holding period returnprocess'!BS48</f>
        <v>1.0744552908972671</v>
      </c>
      <c r="G47" s="3">
        <f>'Holding period returnprocess'!BT48</f>
        <v>3.0500261913815425</v>
      </c>
      <c r="H47" s="3">
        <f>'Holding period returnprocess'!BU48</f>
        <v>10.637371287706364</v>
      </c>
      <c r="I47" s="3">
        <f>'Holding period returnprocess'!BV48</f>
        <v>16.989634355644217</v>
      </c>
      <c r="J47">
        <f>Economicpolicyuncertainty!B50</f>
        <v>120.26575802198246</v>
      </c>
      <c r="K47">
        <f>'Control variable'!E44</f>
        <v>-1.7094433359300183E-2</v>
      </c>
      <c r="L47">
        <f>'Control variable'!F44</f>
        <v>9.9850232958937821E-4</v>
      </c>
      <c r="M47">
        <f>'Control variable'!G44</f>
        <v>-6.1162270174360944E-3</v>
      </c>
      <c r="N47">
        <f>Principalcomponent!E50</f>
        <v>1.9496966145165367E-2</v>
      </c>
      <c r="O47">
        <f>Principalcomponent!F50</f>
        <v>-9.0988999985346303E-4</v>
      </c>
      <c r="P47">
        <f>Principalcomponent!G50</f>
        <v>-0.31434320434551466</v>
      </c>
    </row>
    <row r="48" spans="1:16" x14ac:dyDescent="0.3">
      <c r="A48" s="2">
        <f>'Holding period returnprocess'!BN49</f>
        <v>42338</v>
      </c>
      <c r="B48" s="3">
        <f>'Holding period returnprocess'!BO49</f>
        <v>2.9999750004119981E-2</v>
      </c>
      <c r="C48" s="3">
        <f>'Holding period returnprocess'!BP49</f>
        <v>-0.13199969994292399</v>
      </c>
      <c r="D48" s="3">
        <f>'Holding period returnprocess'!BQ49</f>
        <v>-0.10800359986692794</v>
      </c>
      <c r="E48" s="3">
        <f>'Holding period returnprocess'!BR49</f>
        <v>0.44779880962780871</v>
      </c>
      <c r="F48" s="3">
        <f>'Holding period returnprocess'!BS49</f>
        <v>1.4269926170145</v>
      </c>
      <c r="G48" s="3">
        <f>'Holding period returnprocess'!BT49</f>
        <v>2.7426919435621051</v>
      </c>
      <c r="H48" s="3">
        <f>'Holding period returnprocess'!BU49</f>
        <v>6.27124162431502</v>
      </c>
      <c r="I48" s="3">
        <f>'Holding period returnprocess'!BV49</f>
        <v>7.2593826375848023</v>
      </c>
      <c r="J48">
        <f>Economicpolicyuncertainty!B51</f>
        <v>111.16057502509246</v>
      </c>
      <c r="K48">
        <f>'Control variable'!E45</f>
        <v>-9.965122897388622E-4</v>
      </c>
      <c r="L48">
        <f>'Control variable'!F45</f>
        <v>-9.9850232958943806E-4</v>
      </c>
      <c r="M48">
        <f>'Control variable'!G45</f>
        <v>6.1162270174360536E-3</v>
      </c>
      <c r="N48">
        <f>Principalcomponent!E51</f>
        <v>-2.9496621738092182E-2</v>
      </c>
      <c r="O48">
        <f>Principalcomponent!F51</f>
        <v>3.9853012827631247E-3</v>
      </c>
      <c r="P48">
        <f>Principalcomponent!G51</f>
        <v>-2.8331285042819933E-2</v>
      </c>
    </row>
    <row r="49" spans="1:16" x14ac:dyDescent="0.3">
      <c r="A49" s="2">
        <f>'Holding period returnprocess'!BN50</f>
        <v>42307</v>
      </c>
      <c r="B49" s="3">
        <f>'Holding period returnprocess'!BO50</f>
        <v>2.8999750004119976E-2</v>
      </c>
      <c r="C49" s="3">
        <f>'Holding period returnprocess'!BP50</f>
        <v>-0.1950004199923982</v>
      </c>
      <c r="D49" s="3">
        <f>'Holding period returnprocess'!BQ50</f>
        <v>-0.15900464963666849</v>
      </c>
      <c r="E49" s="3">
        <f>'Holding period returnprocess'!BR50</f>
        <v>0.92061538751824445</v>
      </c>
      <c r="F49" s="3">
        <f>'Holding period returnprocess'!BS50</f>
        <v>2.3553524597905837</v>
      </c>
      <c r="G49" s="3">
        <f>'Holding period returnprocess'!BT50</f>
        <v>4.093238076062077</v>
      </c>
      <c r="H49" s="3">
        <f>'Holding period returnprocess'!BU50</f>
        <v>7.3383953251527032</v>
      </c>
      <c r="I49" s="3">
        <f>'Holding period returnprocess'!BV50</f>
        <v>8.7232999139264535</v>
      </c>
      <c r="J49">
        <f>Economicpolicyuncertainty!B52</f>
        <v>96.929450400652755</v>
      </c>
      <c r="K49">
        <f>'Control variable'!E46</f>
        <v>9.0045630930817525E-3</v>
      </c>
      <c r="L49">
        <f>'Control variable'!F46</f>
        <v>-1.9940186068643953E-3</v>
      </c>
      <c r="M49">
        <f>'Control variable'!G46</f>
        <v>-6.1162270174360944E-3</v>
      </c>
      <c r="N49">
        <f>Principalcomponent!E52</f>
        <v>1.0265792728547413E-2</v>
      </c>
      <c r="O49">
        <f>Principalcomponent!F52</f>
        <v>-1.5376922367031161E-3</v>
      </c>
      <c r="P49">
        <f>Principalcomponent!G52</f>
        <v>-0.27117997706953179</v>
      </c>
    </row>
    <row r="50" spans="1:16" x14ac:dyDescent="0.3">
      <c r="A50" s="2">
        <f>'Holding period returnprocess'!BN51</f>
        <v>42277</v>
      </c>
      <c r="B50" s="3">
        <f>'Holding period returnprocess'!BO51</f>
        <v>-4.9000000000000002E-2</v>
      </c>
      <c r="C50" s="3">
        <f>'Holding period returnprocess'!BP51</f>
        <v>-0.19999568022684255</v>
      </c>
      <c r="D50" s="3">
        <f>'Holding period returnprocess'!BQ51</f>
        <v>-7.9997960173209523E-2</v>
      </c>
      <c r="E50" s="3">
        <f>'Holding period returnprocess'!BR51</f>
        <v>0.92357633813176521</v>
      </c>
      <c r="F50" s="3">
        <f>'Holding period returnprocess'!BS51</f>
        <v>2.7977170881344264</v>
      </c>
      <c r="G50" s="3">
        <f>'Holding period returnprocess'!BT51</f>
        <v>4.0557867965703043</v>
      </c>
      <c r="H50" s="3">
        <f>'Holding period returnprocess'!BU51</f>
        <v>5.4319640638954549</v>
      </c>
      <c r="I50" s="3">
        <f>'Holding period returnprocess'!BV51</f>
        <v>6.8580904873039028</v>
      </c>
      <c r="J50">
        <f>Economicpolicyuncertainty!B53</f>
        <v>83.156381083704915</v>
      </c>
      <c r="K50">
        <f>'Control variable'!E47</f>
        <v>0</v>
      </c>
      <c r="L50">
        <f>'Control variable'!F47</f>
        <v>1.9940186068644495E-3</v>
      </c>
      <c r="M50">
        <f>'Control variable'!G47</f>
        <v>3.096222560396689E-2</v>
      </c>
      <c r="N50">
        <f>Principalcomponent!E53</f>
        <v>-0.22714940969056799</v>
      </c>
      <c r="O50">
        <f>Principalcomponent!F53</f>
        <v>-6.2738026144384864E-3</v>
      </c>
      <c r="P50">
        <f>Principalcomponent!G53</f>
        <v>4.0966646334096322E-2</v>
      </c>
    </row>
    <row r="51" spans="1:16" x14ac:dyDescent="0.3">
      <c r="A51" s="2">
        <f>'Holding period returnprocess'!BN52</f>
        <v>42247</v>
      </c>
      <c r="B51" s="3">
        <f>'Holding period returnprocess'!BO52</f>
        <v>-8.6000000000000007E-2</v>
      </c>
      <c r="C51" s="3">
        <f>'Holding period returnprocess'!BP52</f>
        <v>-0.18800030005707605</v>
      </c>
      <c r="D51" s="3">
        <f>'Holding period returnprocess'!BQ52</f>
        <v>-0.2359966401355629</v>
      </c>
      <c r="E51" s="3">
        <f>'Holding period returnprocess'!BR52</f>
        <v>0.33183007255217123</v>
      </c>
      <c r="F51" s="3">
        <f>'Holding period returnprocess'!BS52</f>
        <v>0.21178316810231082</v>
      </c>
      <c r="G51" s="3">
        <f>'Holding period returnprocess'!BT52</f>
        <v>0.49088502460378569</v>
      </c>
      <c r="H51" s="3">
        <f>'Holding period returnprocess'!BU52</f>
        <v>2.3974109356934394</v>
      </c>
      <c r="I51" s="3">
        <f>'Holding period returnprocess'!BV52</f>
        <v>4.5807257124060179</v>
      </c>
      <c r="J51">
        <f>Economicpolicyuncertainty!B54</f>
        <v>87.522935318475092</v>
      </c>
      <c r="K51">
        <f>'Control variable'!E48</f>
        <v>2.0120731134200135E-3</v>
      </c>
      <c r="L51">
        <f>'Control variable'!F48</f>
        <v>5.0025116829718521E-3</v>
      </c>
      <c r="M51">
        <f>'Control variable'!G48</f>
        <v>1.2658396871923465E-2</v>
      </c>
      <c r="N51">
        <f>Principalcomponent!E54</f>
        <v>-0.36663276719937488</v>
      </c>
      <c r="O51">
        <f>Principalcomponent!F54</f>
        <v>2.6828494450814398E-3</v>
      </c>
      <c r="P51">
        <f>Principalcomponent!G54</f>
        <v>0.81204547979109809</v>
      </c>
    </row>
    <row r="52" spans="1:16" x14ac:dyDescent="0.3">
      <c r="A52" s="2">
        <f>'Holding period returnprocess'!BN53</f>
        <v>42216</v>
      </c>
      <c r="B52" s="3">
        <f>'Holding period returnprocess'!BO53</f>
        <v>-6.6000000000000003E-2</v>
      </c>
      <c r="C52" s="3">
        <f>'Holding period returnprocess'!BP53</f>
        <v>-0.13399950000823996</v>
      </c>
      <c r="D52" s="3">
        <f>'Holding period returnprocess'!BQ53</f>
        <v>-0.21399220053168252</v>
      </c>
      <c r="E52" s="3">
        <f>'Holding period returnprocess'!BR53</f>
        <v>-0.43385131525455634</v>
      </c>
      <c r="F52" s="3">
        <f>'Holding period returnprocess'!BS53</f>
        <v>-1.5489233648995739</v>
      </c>
      <c r="G52" s="3">
        <f>'Holding period returnprocess'!BT53</f>
        <v>-3.2081609875473669</v>
      </c>
      <c r="H52" s="3">
        <f>'Holding period returnprocess'!BU53</f>
        <v>-5.5827007381735418</v>
      </c>
      <c r="I52" s="3">
        <f>'Holding period returnprocess'!BV53</f>
        <v>-7.7245540742904515</v>
      </c>
      <c r="J52">
        <f>Economicpolicyuncertainty!B55</f>
        <v>80.785673905974633</v>
      </c>
      <c r="K52">
        <f>'Control variable'!E49</f>
        <v>-5.022612266291332E-3</v>
      </c>
      <c r="L52">
        <f>'Control variable'!F49</f>
        <v>3.0135633052642587E-3</v>
      </c>
      <c r="M52">
        <f>'Control variable'!G49</f>
        <v>-6.7718174054950731E-2</v>
      </c>
      <c r="N52">
        <f>Principalcomponent!E55</f>
        <v>0.19994938823289304</v>
      </c>
      <c r="O52">
        <f>Principalcomponent!F55</f>
        <v>8.0732899872096447E-3</v>
      </c>
      <c r="P52">
        <f>Principalcomponent!G55</f>
        <v>0.1614850091600831</v>
      </c>
    </row>
    <row r="53" spans="1:16" x14ac:dyDescent="0.3">
      <c r="A53" s="2">
        <f>'Holding period returnprocess'!BN54</f>
        <v>42185</v>
      </c>
      <c r="B53" s="3">
        <f>'Holding period returnprocess'!BO54</f>
        <v>-2.0089991000256657E-3</v>
      </c>
      <c r="C53" s="3">
        <f>'Holding period returnprocess'!BP54</f>
        <v>0.20997280337834057</v>
      </c>
      <c r="D53" s="3">
        <f>'Holding period returnprocess'!BQ54</f>
        <v>0.38191022810579267</v>
      </c>
      <c r="E53" s="3">
        <f>'Holding period returnprocess'!BR54</f>
        <v>0.28975814665416061</v>
      </c>
      <c r="F53" s="3">
        <f>'Holding period returnprocess'!BS54</f>
        <v>-1.1729795428343615</v>
      </c>
      <c r="G53" s="3">
        <f>'Holding period returnprocess'!BT54</f>
        <v>-2.2255098427124365</v>
      </c>
      <c r="H53" s="3">
        <f>'Holding period returnprocess'!BU54</f>
        <v>-5.5979640638954633</v>
      </c>
      <c r="I53" s="3">
        <f>'Holding period returnprocess'!BV54</f>
        <v>-10.243398390613368</v>
      </c>
      <c r="J53">
        <f>Economicpolicyuncertainty!B56</f>
        <v>77.104585497175577</v>
      </c>
      <c r="K53">
        <f>'Control variable'!E50</f>
        <v>-3.0589459522585537E-2</v>
      </c>
      <c r="L53">
        <f>'Control variable'!F50</f>
        <v>-2.0100509280242228E-3</v>
      </c>
      <c r="M53">
        <f>'Control variable'!G50</f>
        <v>-5.2185753170570309E-2</v>
      </c>
      <c r="N53">
        <f>Principalcomponent!E56</f>
        <v>-0.27247213639922857</v>
      </c>
      <c r="O53">
        <f>Principalcomponent!F56</f>
        <v>-1.1404277237649304E-2</v>
      </c>
      <c r="P53">
        <f>Principalcomponent!G56</f>
        <v>-0.44446681524241577</v>
      </c>
    </row>
    <row r="54" spans="1:16" x14ac:dyDescent="0.3">
      <c r="A54" s="2">
        <f>'Holding period returnprocess'!BN55</f>
        <v>42153</v>
      </c>
      <c r="B54" s="3">
        <f>'Holding period returnprocess'!BO55</f>
        <v>-7.3000359992820577E-2</v>
      </c>
      <c r="C54" s="3">
        <f>'Holding period returnprocess'!BP55</f>
        <v>0.13099678025926131</v>
      </c>
      <c r="D54" s="3">
        <f>'Holding period returnprocess'!BQ55</f>
        <v>0.17499259041243687</v>
      </c>
      <c r="E54" s="3">
        <f>'Holding period returnprocess'!BR55</f>
        <v>-0.53280088320858254</v>
      </c>
      <c r="F54" s="3">
        <f>'Holding period returnprocess'!BS55</f>
        <v>-1.3121343504419447</v>
      </c>
      <c r="G54" s="3">
        <f>'Holding period returnprocess'!BT55</f>
        <v>-2.328704622897884</v>
      </c>
      <c r="H54" s="3">
        <f>'Holding period returnprocess'!BU55</f>
        <v>-2.6774827516496997</v>
      </c>
      <c r="I54" s="3">
        <f>'Holding period returnprocess'!BV55</f>
        <v>-4.3440994566694773</v>
      </c>
      <c r="J54">
        <f>Economicpolicyuncertainty!B57</f>
        <v>73.120099284893072</v>
      </c>
      <c r="K54">
        <f>'Control variable'!E51</f>
        <v>2.9587957185496078E-2</v>
      </c>
      <c r="L54">
        <f>'Control variable'!F51</f>
        <v>-1.0035123772400224E-3</v>
      </c>
      <c r="M54">
        <f>'Control variable'!G51</f>
        <v>1.1363758650315003E-2</v>
      </c>
      <c r="N54">
        <f>Principalcomponent!E57</f>
        <v>-0.40349315286971776</v>
      </c>
      <c r="O54">
        <f>Principalcomponent!F57</f>
        <v>3.4387824417087785E-3</v>
      </c>
      <c r="P54">
        <f>Principalcomponent!G57</f>
        <v>0.85045281005078188</v>
      </c>
    </row>
    <row r="55" spans="1:16" x14ac:dyDescent="0.3">
      <c r="A55" s="2">
        <f>'Holding period returnprocess'!BN56</f>
        <v>42124</v>
      </c>
      <c r="B55" s="3">
        <f>'Holding period returnprocess'!BO56</f>
        <v>1.9999190024357384E-2</v>
      </c>
      <c r="C55" s="3">
        <f>'Holding period returnprocess'!BP56</f>
        <v>3.5998000066832979E-2</v>
      </c>
      <c r="D55" s="3">
        <f>'Holding period returnprocess'!BQ56</f>
        <v>0.13598605116551005</v>
      </c>
      <c r="E55" s="3">
        <f>'Holding period returnprocess'!BR56</f>
        <v>-0.7037938159288446</v>
      </c>
      <c r="F55" s="3">
        <f>'Holding period returnprocess'!BS56</f>
        <v>-1.191417689538933</v>
      </c>
      <c r="G55" s="3">
        <f>'Holding period returnprocess'!BT56</f>
        <v>-1.9610094744056061</v>
      </c>
      <c r="H55" s="3">
        <f>'Holding period returnprocess'!BU56</f>
        <v>-4.1816566771259671</v>
      </c>
      <c r="I55" s="3">
        <f>'Holding period returnprocess'!BV56</f>
        <v>-5.7685080772299342</v>
      </c>
      <c r="J55">
        <f>Economicpolicyuncertainty!B58</f>
        <v>89.624127833583429</v>
      </c>
      <c r="K55">
        <f>'Control variable'!E52</f>
        <v>-4.9925216031209817E-3</v>
      </c>
      <c r="L55">
        <f>'Control variable'!F52</f>
        <v>1.003512377240109E-3</v>
      </c>
      <c r="M55">
        <f>'Control variable'!G52</f>
        <v>2.3122417420854212E-2</v>
      </c>
      <c r="N55">
        <f>Principalcomponent!E58</f>
        <v>-0.19735918597312246</v>
      </c>
      <c r="O55">
        <f>Principalcomponent!F58</f>
        <v>-8.6884789749117064E-3</v>
      </c>
      <c r="P55">
        <f>Principalcomponent!G58</f>
        <v>-0.31772967187697532</v>
      </c>
    </row>
    <row r="56" spans="1:16" x14ac:dyDescent="0.3">
      <c r="A56" s="2">
        <f>'Holding period returnprocess'!BN57</f>
        <v>42094</v>
      </c>
      <c r="B56" s="3">
        <f>'Holding period returnprocess'!BO57</f>
        <v>-0.13300400026667786</v>
      </c>
      <c r="C56" s="3">
        <f>'Holding period returnprocess'!BP57</f>
        <v>-0.6109883048402277</v>
      </c>
      <c r="D56" s="3">
        <f>'Holding period returnprocess'!BQ57</f>
        <v>-0.99091226909888241</v>
      </c>
      <c r="E56" s="3">
        <f>'Holding period returnprocess'!BR57</f>
        <v>-2.1901761215692539</v>
      </c>
      <c r="F56" s="3">
        <f>'Holding period returnprocess'!BS57</f>
        <v>-2.2175645944701521</v>
      </c>
      <c r="G56" s="3">
        <f>'Holding period returnprocess'!BT57</f>
        <v>-3.0057316548346837</v>
      </c>
      <c r="H56" s="3">
        <f>'Holding period returnprocess'!BU57</f>
        <v>-5.5012706148058657</v>
      </c>
      <c r="I56" s="3">
        <f>'Holding period returnprocess'!BV57</f>
        <v>-9.9900959533468985</v>
      </c>
      <c r="J56">
        <f>Economicpolicyuncertainty!B59</f>
        <v>103.5264855428513</v>
      </c>
      <c r="K56">
        <f>'Control variable'!E53</f>
        <v>0</v>
      </c>
      <c r="L56">
        <f>'Control variable'!F53</f>
        <v>-4.0080213975387108E-3</v>
      </c>
      <c r="M56">
        <f>'Control variable'!G53</f>
        <v>-0.14154017223532861</v>
      </c>
      <c r="N56">
        <f>Principalcomponent!E59</f>
        <v>0.52319220595962346</v>
      </c>
      <c r="O56">
        <f>Principalcomponent!F59</f>
        <v>1.3110859085860042E-2</v>
      </c>
      <c r="P56">
        <f>Principalcomponent!G59</f>
        <v>-0.80531184270024458</v>
      </c>
    </row>
    <row r="57" spans="1:16" x14ac:dyDescent="0.3">
      <c r="A57" s="2">
        <f>'Holding period returnprocess'!BN58</f>
        <v>42062</v>
      </c>
      <c r="B57" s="3">
        <f>'Holding period returnprocess'!BO58</f>
        <v>3.4999000033416487E-2</v>
      </c>
      <c r="C57" s="3">
        <f>'Holding period returnprocess'!BP58</f>
        <v>-9.5997500158229915E-2</v>
      </c>
      <c r="D57" s="3">
        <f>'Holding period returnprocess'!BQ58</f>
        <v>-6.7999070072173012E-2</v>
      </c>
      <c r="E57" s="3">
        <f>'Holding period returnprocess'!BR58</f>
        <v>0.62370093322562126</v>
      </c>
      <c r="F57" s="3">
        <f>'Holding period returnprocess'!BS58</f>
        <v>2.1822653741552109</v>
      </c>
      <c r="G57" s="3">
        <f>'Holding period returnprocess'!BT58</f>
        <v>3.2176164936045266</v>
      </c>
      <c r="H57" s="3">
        <f>'Holding period returnprocess'!BU58</f>
        <v>3.5227333918263719</v>
      </c>
      <c r="I57" s="3">
        <f>'Holding period returnprocess'!BV58</f>
        <v>1.9704481293444127</v>
      </c>
      <c r="J57">
        <f>Economicpolicyuncertainty!B60</f>
        <v>106.50876166864354</v>
      </c>
      <c r="K57">
        <f>'Control variable'!E54</f>
        <v>-2.9835924668877123E-3</v>
      </c>
      <c r="L57">
        <f>'Control variable'!F54</f>
        <v>-2.9955089797985626E-3</v>
      </c>
      <c r="M57">
        <f>'Control variable'!G54</f>
        <v>0.1014201784459033</v>
      </c>
      <c r="N57">
        <f>Principalcomponent!E60</f>
        <v>0.22316630896818179</v>
      </c>
      <c r="O57">
        <f>Principalcomponent!F60</f>
        <v>-2.0669520981212116E-3</v>
      </c>
      <c r="P57">
        <f>Principalcomponent!G60</f>
        <v>-0.50060389157602325</v>
      </c>
    </row>
    <row r="58" spans="1:16" x14ac:dyDescent="0.3">
      <c r="A58" s="2">
        <f>'Holding period returnprocess'!BN59</f>
        <v>42034</v>
      </c>
      <c r="B58" s="3">
        <f>'Holding period returnprocess'!BO59</f>
        <v>8.699375052072908E-2</v>
      </c>
      <c r="C58" s="3">
        <f>'Holding period returnprocess'!BP59</f>
        <v>9.298400173311569E-2</v>
      </c>
      <c r="D58" s="3">
        <f>'Holding period returnprocess'!BQ59</f>
        <v>0.25694088128105252</v>
      </c>
      <c r="E58" s="3">
        <f>'Holding period returnprocess'!BR59</f>
        <v>1.612261149768732</v>
      </c>
      <c r="F58" s="3">
        <f>'Holding period returnprocess'!BS59</f>
        <v>3.85004279251647</v>
      </c>
      <c r="G58" s="3">
        <f>'Holding period returnprocess'!BT59</f>
        <v>7.0396045186935075</v>
      </c>
      <c r="H58" s="3">
        <f>'Holding period returnprocess'!BU59</f>
        <v>18.623522402885136</v>
      </c>
      <c r="I58" s="3">
        <f>'Holding period returnprocess'!BV59</f>
        <v>30.924431998098946</v>
      </c>
      <c r="J58">
        <f>Economicpolicyuncertainty!B61</f>
        <v>103.21163932941039</v>
      </c>
      <c r="K58">
        <f>'Control variable'!E55</f>
        <v>1.198815555996962E-2</v>
      </c>
      <c r="L58">
        <f>'Control variable'!F55</f>
        <v>2.9955089797985921E-3</v>
      </c>
      <c r="M58">
        <f>'Control variable'!G55</f>
        <v>-2.7702602549335823E-2</v>
      </c>
      <c r="N58">
        <f>Principalcomponent!E61</f>
        <v>0.25999114397510742</v>
      </c>
      <c r="O58">
        <f>Principalcomponent!F61</f>
        <v>2.2467418976026879E-3</v>
      </c>
      <c r="P58">
        <f>Principalcomponent!G61</f>
        <v>-1.6892150952062063E-2</v>
      </c>
    </row>
    <row r="59" spans="1:16" x14ac:dyDescent="0.3">
      <c r="A59" s="2">
        <f>'Holding period returnprocess'!BN60</f>
        <v>42003</v>
      </c>
      <c r="B59" s="3">
        <f>'Holding period returnprocess'!BO60</f>
        <v>0.21395775915186285</v>
      </c>
      <c r="C59" s="3">
        <f>'Holding period returnprocess'!BP60</f>
        <v>0.86089403309104051</v>
      </c>
      <c r="D59" s="3">
        <f>'Holding period returnprocess'!BQ60</f>
        <v>1.3447503309908311</v>
      </c>
      <c r="E59" s="3">
        <f>'Holding period returnprocess'!BR60</f>
        <v>2.8316401228288099</v>
      </c>
      <c r="F59" s="3">
        <f>'Holding period returnprocess'!BS60</f>
        <v>4.8525600051747118</v>
      </c>
      <c r="G59" s="3">
        <f>'Holding period returnprocess'!BT60</f>
        <v>7.8763499908194214</v>
      </c>
      <c r="H59" s="3">
        <f>'Holding period returnprocess'!BU60</f>
        <v>22.914563979355087</v>
      </c>
      <c r="I59" s="3">
        <f>'Holding period returnprocess'!BV60</f>
        <v>39.704003332549568</v>
      </c>
      <c r="J59">
        <f>Economicpolicyuncertainty!B62</f>
        <v>90.387249513942692</v>
      </c>
      <c r="K59">
        <f>'Control variable'!E56</f>
        <v>-6.0120421566279463E-3</v>
      </c>
      <c r="L59">
        <f>'Control variable'!F56</f>
        <v>1.0005003335834001E-3</v>
      </c>
      <c r="M59">
        <f>'Control variable'!G56</f>
        <v>0</v>
      </c>
      <c r="N59">
        <f>Principalcomponent!E62</f>
        <v>-0.14995781818936788</v>
      </c>
      <c r="O59">
        <f>Principalcomponent!F62</f>
        <v>-1.5693338850991112E-3</v>
      </c>
      <c r="P59">
        <f>Principalcomponent!G62</f>
        <v>-1.0433266946011304E-2</v>
      </c>
    </row>
    <row r="60" spans="1:16" x14ac:dyDescent="0.3">
      <c r="A60" s="2">
        <f>'Holding period returnprocess'!BN61</f>
        <v>41971</v>
      </c>
      <c r="B60" s="3">
        <f>'Holding period returnprocess'!BO61</f>
        <v>0.23096975554470991</v>
      </c>
      <c r="C60" s="3">
        <f>'Holding period returnprocess'!BP61</f>
        <v>0.47989544586045407</v>
      </c>
      <c r="D60" s="3">
        <f>'Holding period returnprocess'!BQ61</f>
        <v>0.87576382253795815</v>
      </c>
      <c r="E60" s="3">
        <f>'Holding period returnprocess'!BR61</f>
        <v>1.1152395652957237</v>
      </c>
      <c r="F60" s="3">
        <f>'Holding period returnprocess'!BS61</f>
        <v>1.8498591334443846</v>
      </c>
      <c r="G60" s="3">
        <f>'Holding period returnprocess'!BT61</f>
        <v>3.0487866711565297</v>
      </c>
      <c r="H60" s="3">
        <f>'Holding period returnprocess'!BU61</f>
        <v>11.025257570333954</v>
      </c>
      <c r="I60" s="3">
        <f>'Holding period returnprocess'!BV61</f>
        <v>21.183835172559505</v>
      </c>
      <c r="J60">
        <f>Economicpolicyuncertainty!B63</f>
        <v>74.386816378874315</v>
      </c>
      <c r="K60">
        <f>'Control variable'!E57</f>
        <v>-1.9960086467149273E-3</v>
      </c>
      <c r="L60">
        <f>'Control variable'!F57</f>
        <v>1.0015023370893786E-3</v>
      </c>
      <c r="M60">
        <f>'Control variable'!G57</f>
        <v>-1.6260520871780291E-2</v>
      </c>
      <c r="N60">
        <f>Principalcomponent!E63</f>
        <v>2.270264021081975E-2</v>
      </c>
      <c r="O60">
        <f>Principalcomponent!F63</f>
        <v>-6.1763353323054885E-3</v>
      </c>
      <c r="P60">
        <f>Principalcomponent!G63</f>
        <v>-0.47748921941855227</v>
      </c>
    </row>
    <row r="61" spans="1:16" x14ac:dyDescent="0.3">
      <c r="A61" s="2">
        <f>'Holding period returnprocess'!BN62</f>
        <v>41943</v>
      </c>
      <c r="B61" s="3">
        <f>'Holding period returnprocess'!BO62</f>
        <v>0.21397696368575095</v>
      </c>
      <c r="C61" s="3">
        <f>'Holding period returnprocess'!BP62</f>
        <v>0.20992823824584031</v>
      </c>
      <c r="D61" s="3">
        <f>'Holding period returnprocess'!BQ62</f>
        <v>0.38183742797559189</v>
      </c>
      <c r="E61" s="3">
        <f>'Holding period returnprocess'!BR62</f>
        <v>0.41364400429677667</v>
      </c>
      <c r="F61" s="3">
        <f>'Holding period returnprocess'!BS62</f>
        <v>1.3961658284513476</v>
      </c>
      <c r="G61" s="3">
        <f>'Holding period returnprocess'!BT62</f>
        <v>2.9463584929956927</v>
      </c>
      <c r="H61" s="3">
        <f>'Holding period returnprocess'!BU62</f>
        <v>9.9263170655690907</v>
      </c>
      <c r="I61" s="3">
        <f>'Holding period returnprocess'!BV62</f>
        <v>12.53749368404193</v>
      </c>
      <c r="J61">
        <f>Economicpolicyuncertainty!B64</f>
        <v>72.924263357796335</v>
      </c>
      <c r="K61">
        <f>'Control variable'!E58</f>
        <v>-1.5826245260789223E-2</v>
      </c>
      <c r="L61">
        <f>'Control variable'!F58</f>
        <v>-1.0015023370895213E-3</v>
      </c>
      <c r="M61">
        <f>'Control variable'!G58</f>
        <v>-4.7252884850545497E-2</v>
      </c>
      <c r="N61">
        <f>Principalcomponent!E64</f>
        <v>-2.7066026844384208E-2</v>
      </c>
      <c r="O61">
        <f>Principalcomponent!F64</f>
        <v>3.3152329065035853E-3</v>
      </c>
      <c r="P61">
        <f>Principalcomponent!G64</f>
        <v>0.10722407095544871</v>
      </c>
    </row>
    <row r="62" spans="1:16" x14ac:dyDescent="0.3">
      <c r="A62" s="2">
        <f>'Holding period returnprocess'!BN63</f>
        <v>41912</v>
      </c>
      <c r="B62" s="3">
        <f>'Holding period returnprocess'!BO63</f>
        <v>0.17894376405855747</v>
      </c>
      <c r="C62" s="3">
        <f>'Holding period returnprocess'!BP63</f>
        <v>-6.8984905700086724E-2</v>
      </c>
      <c r="D62" s="3">
        <f>'Holding period returnprocess'!BQ63</f>
        <v>-0.11296242682258159</v>
      </c>
      <c r="E62" s="3">
        <f>'Holding period returnprocess'!BR63</f>
        <v>-0.10893405440741163</v>
      </c>
      <c r="F62" s="3">
        <f>'Holding period returnprocess'!BS63</f>
        <v>0.44633809199332658</v>
      </c>
      <c r="G62" s="3">
        <f>'Holding period returnprocess'!BT63</f>
        <v>1.6464511562517385</v>
      </c>
      <c r="H62" s="3">
        <f>'Holding period returnprocess'!BU63</f>
        <v>6.08843800015618</v>
      </c>
      <c r="I62" s="3">
        <f>'Holding period returnprocess'!BV63</f>
        <v>5.4486849080518374</v>
      </c>
      <c r="J62">
        <f>Economicpolicyuncertainty!B65</f>
        <v>62.718462131014313</v>
      </c>
      <c r="K62">
        <f>'Control variable'!E59</f>
        <v>2.2829775638126642E-2</v>
      </c>
      <c r="L62">
        <f>'Control variable'!F59</f>
        <v>4.0120414899608541E-3</v>
      </c>
      <c r="M62">
        <f>'Control variable'!G59</f>
        <v>0</v>
      </c>
      <c r="N62">
        <f>Principalcomponent!E65</f>
        <v>6.3912259448185418E-2</v>
      </c>
      <c r="O62">
        <f>Principalcomponent!F65</f>
        <v>-1.9588440174664497E-3</v>
      </c>
      <c r="P62">
        <f>Principalcomponent!G65</f>
        <v>-0.19282173506340161</v>
      </c>
    </row>
    <row r="63" spans="1:16" x14ac:dyDescent="0.3">
      <c r="A63" s="2">
        <f>'Holding period returnprocess'!BN64</f>
        <v>41880</v>
      </c>
      <c r="B63" s="3">
        <f>'Holding period returnprocess'!BO64</f>
        <v>0.18793917581368691</v>
      </c>
      <c r="C63" s="3">
        <f>'Holding period returnprocess'!BP64</f>
        <v>8.4951719489185951E-2</v>
      </c>
      <c r="D63" s="3">
        <f>'Holding period returnprocess'!BQ64</f>
        <v>9.6937000115486838E-2</v>
      </c>
      <c r="E63" s="3">
        <f>'Holding period returnprocess'!BR64</f>
        <v>0.30471039709129061</v>
      </c>
      <c r="F63" s="3">
        <f>'Holding period returnprocess'!BS64</f>
        <v>1.5307297021468345</v>
      </c>
      <c r="G63" s="3">
        <f>'Holding period returnprocess'!BT64</f>
        <v>3.1961386463072468</v>
      </c>
      <c r="H63" s="3">
        <f>'Holding period returnprocess'!BU64</f>
        <v>8.3859273901038378</v>
      </c>
      <c r="I63" s="3">
        <f>'Holding period returnprocess'!BV64</f>
        <v>11.752263939759608</v>
      </c>
      <c r="J63">
        <f>Economicpolicyuncertainty!B66</f>
        <v>84.624491534451295</v>
      </c>
      <c r="K63">
        <f>'Control variable'!E60</f>
        <v>-4.5149964728713882E-2</v>
      </c>
      <c r="L63">
        <f>'Control variable'!F60</f>
        <v>2.0305266160745523E-2</v>
      </c>
      <c r="M63">
        <f>'Control variable'!G60</f>
        <v>6.3513405722325722E-2</v>
      </c>
      <c r="N63">
        <f>Principalcomponent!E66</f>
        <v>3.7976268279239264E-2</v>
      </c>
      <c r="O63">
        <f>Principalcomponent!F66</f>
        <v>2.101376418968084E-3</v>
      </c>
      <c r="P63">
        <f>Principalcomponent!G66</f>
        <v>-0.2047544022285131</v>
      </c>
    </row>
    <row r="64" spans="1:16" x14ac:dyDescent="0.3">
      <c r="A64" s="2">
        <f>'Holding period returnprocess'!BN65</f>
        <v>41851</v>
      </c>
      <c r="B64" s="3">
        <f>'Holding period returnprocess'!BO65</f>
        <v>0.12593601706151303</v>
      </c>
      <c r="C64" s="3">
        <f>'Holding period returnprocess'!BP65</f>
        <v>0.15793492537068399</v>
      </c>
      <c r="D64" s="3">
        <f>'Holding period returnprocess'!BQ65</f>
        <v>0.21788776544671867</v>
      </c>
      <c r="E64" s="3">
        <f>'Holding period returnprocess'!BR65</f>
        <v>0.80928108371575691</v>
      </c>
      <c r="F64" s="3">
        <f>'Holding period returnprocess'!BS65</f>
        <v>2.2544392002609821</v>
      </c>
      <c r="G64" s="3">
        <f>'Holding period returnprocess'!BT65</f>
        <v>3.2205909478940682</v>
      </c>
      <c r="H64" s="3">
        <f>'Holding period returnprocess'!BU65</f>
        <v>5.9467392504957228</v>
      </c>
      <c r="I64" s="3">
        <f>'Holding period returnprocess'!BV65</f>
        <v>7.9655773479618244</v>
      </c>
      <c r="J64">
        <f>Economicpolicyuncertainty!B67</f>
        <v>110.08690281807066</v>
      </c>
      <c r="K64">
        <f>'Control variable'!E61</f>
        <v>1.4500012384754041E-2</v>
      </c>
      <c r="L64">
        <f>'Control variable'!F61</f>
        <v>3.0816665374081144E-3</v>
      </c>
      <c r="M64">
        <f>'Control variable'!G61</f>
        <v>1.6529301951210506E-2</v>
      </c>
      <c r="N64">
        <f>Principalcomponent!E67</f>
        <v>-6.4459804941549931E-2</v>
      </c>
      <c r="O64">
        <f>Principalcomponent!F67</f>
        <v>1.3914251011807779E-3</v>
      </c>
      <c r="P64">
        <f>Principalcomponent!G67</f>
        <v>-9.3757581271844845E-2</v>
      </c>
    </row>
    <row r="65" spans="1:16" x14ac:dyDescent="0.3">
      <c r="A65" s="2">
        <f>'Holding period returnprocess'!BN66</f>
        <v>41820</v>
      </c>
      <c r="B65" s="3">
        <f>'Holding period returnprocess'!BO66</f>
        <v>0.13794376405855749</v>
      </c>
      <c r="C65" s="3">
        <f>'Holding period returnprocess'!BP66</f>
        <v>8.9955217958536587E-2</v>
      </c>
      <c r="D65" s="3">
        <f>'Holding period returnprocess'!BQ66</f>
        <v>0.25386551586510392</v>
      </c>
      <c r="E65" s="3">
        <f>'Holding period returnprocess'!BR66</f>
        <v>0.65738855193799239</v>
      </c>
      <c r="F65" s="3">
        <f>'Holding period returnprocess'!BS66</f>
        <v>2.158445900773303</v>
      </c>
      <c r="G65" s="3">
        <f>'Holding period returnprocess'!BT66</f>
        <v>3.0487494052318325</v>
      </c>
      <c r="H65" s="3">
        <f>'Holding period returnprocess'!BU66</f>
        <v>6.0930999535758179</v>
      </c>
      <c r="I65" s="3">
        <f>'Holding period returnprocess'!BV66</f>
        <v>10.096520762644547</v>
      </c>
      <c r="J65">
        <f>Economicpolicyuncertainty!B68</f>
        <v>106.97209926717055</v>
      </c>
      <c r="K65">
        <f>'Control variable'!E62</f>
        <v>-1.0653853797275814E-2</v>
      </c>
      <c r="L65">
        <f>'Control variable'!F62</f>
        <v>0</v>
      </c>
      <c r="M65">
        <f>'Control variable'!G62</f>
        <v>9.3090423066011826E-2</v>
      </c>
      <c r="N65">
        <f>Principalcomponent!E68</f>
        <v>-0.29738603158801497</v>
      </c>
      <c r="O65">
        <f>Principalcomponent!F68</f>
        <v>-4.4130259192237667E-3</v>
      </c>
      <c r="P65">
        <f>Principalcomponent!G68</f>
        <v>0.35956398622051988</v>
      </c>
    </row>
    <row r="66" spans="1:16" x14ac:dyDescent="0.3">
      <c r="A66" s="2">
        <f>'Holding period returnprocess'!BN67</f>
        <v>41789</v>
      </c>
      <c r="B66" s="3">
        <f>'Holding period returnprocess'!BO67</f>
        <v>8.6942254628401897E-2</v>
      </c>
      <c r="C66" s="3">
        <f>'Holding period returnprocess'!BP67</f>
        <v>-9.5951719489185863E-2</v>
      </c>
      <c r="D66" s="3">
        <f>'Holding period returnprocess'!BQ67</f>
        <v>1.1994002641999013E-5</v>
      </c>
      <c r="E66" s="3">
        <f>'Holding period returnprocess'!BR67</f>
        <v>8.3945898826936191E-2</v>
      </c>
      <c r="F66" s="3">
        <f>'Holding period returnprocess'!BS67</f>
        <v>0.44331756086619239</v>
      </c>
      <c r="G66" s="3">
        <f>'Holding period returnprocess'!BT67</f>
        <v>0.22341024421262584</v>
      </c>
      <c r="H66" s="3">
        <f>'Holding period returnprocess'!BU67</f>
        <v>0.73878031685705214</v>
      </c>
      <c r="I66" s="3">
        <f>'Holding period returnprocess'!BV67</f>
        <v>-3.0710845735117762</v>
      </c>
      <c r="J66">
        <f>Economicpolicyuncertainty!B69</f>
        <v>124.20239969824098</v>
      </c>
      <c r="K66">
        <f>'Control variable'!E63</f>
        <v>1.9455866615365879E-2</v>
      </c>
      <c r="L66">
        <f>'Control variable'!F63</f>
        <v>-2.055499182095999E-3</v>
      </c>
      <c r="M66">
        <f>'Control variable'!G63</f>
        <v>-3.5932009226063211E-2</v>
      </c>
      <c r="N66">
        <f>Principalcomponent!E69</f>
        <v>7.1446873805488227E-3</v>
      </c>
      <c r="O66">
        <f>Principalcomponent!F69</f>
        <v>2.151493511093493E-3</v>
      </c>
      <c r="P66">
        <f>Principalcomponent!G69</f>
        <v>5.4155061977031856E-2</v>
      </c>
    </row>
    <row r="67" spans="1:16" x14ac:dyDescent="0.3">
      <c r="A67" s="2">
        <f>'Holding period returnprocess'!BN68</f>
        <v>41759</v>
      </c>
      <c r="B67" s="3">
        <f>'Holding period returnprocess'!BO68</f>
        <v>0.12192777046422862</v>
      </c>
      <c r="C67" s="3">
        <f>'Holding period returnprocess'!BP68</f>
        <v>-8.1989624488015778E-2</v>
      </c>
      <c r="D67" s="3">
        <f>'Holding period returnprocess'!BQ68</f>
        <v>1.9668683082412763E-3</v>
      </c>
      <c r="E67" s="3">
        <f>'Holding period returnprocess'!BR68</f>
        <v>-1.8039361228595119E-2</v>
      </c>
      <c r="F67" s="3">
        <f>'Holding period returnprocess'!BS68</f>
        <v>-2.0995028852765496E-3</v>
      </c>
      <c r="G67" s="3">
        <f>'Holding period returnprocess'!BT68</f>
        <v>0.10150155763872465</v>
      </c>
      <c r="H67" s="3">
        <f>'Holding period returnprocess'!BU68</f>
        <v>-0.69327987064579832</v>
      </c>
      <c r="I67" s="3">
        <f>'Holding period returnprocess'!BV68</f>
        <v>-7.4382934843420001</v>
      </c>
      <c r="J67">
        <f>Economicpolicyuncertainty!B70</f>
        <v>99.57156930005803</v>
      </c>
      <c r="K67">
        <f>'Control variable'!E64</f>
        <v>0</v>
      </c>
      <c r="L67">
        <f>'Control variable'!F64</f>
        <v>1.027221456529873E-3</v>
      </c>
      <c r="M67">
        <f>'Control variable'!G64</f>
        <v>0</v>
      </c>
      <c r="N67">
        <f>Principalcomponent!E70</f>
        <v>0.3282269407181867</v>
      </c>
      <c r="O67">
        <f>Principalcomponent!F70</f>
        <v>3.6553628252099313E-3</v>
      </c>
      <c r="P67">
        <f>Principalcomponent!G70</f>
        <v>-0.75052912025486185</v>
      </c>
    </row>
    <row r="68" spans="1:16" x14ac:dyDescent="0.3">
      <c r="A68" s="2">
        <f>'Holding period returnprocess'!BN69</f>
        <v>41729</v>
      </c>
      <c r="B68" s="3">
        <f>'Holding period returnprocess'!BO69</f>
        <v>0.11393601706151303</v>
      </c>
      <c r="C68" s="3">
        <f>'Holding period returnprocess'!BP69</f>
        <v>4.3959318837421726E-2</v>
      </c>
      <c r="D68" s="3">
        <f>'Holding period returnprocess'!BQ69</f>
        <v>0.18386499016449415</v>
      </c>
      <c r="E68" s="3">
        <f>'Holding period returnprocess'!BR69</f>
        <v>0.77510922158703965</v>
      </c>
      <c r="F68" s="3">
        <f>'Holding period returnprocess'!BS69</f>
        <v>2.9178098865243878</v>
      </c>
      <c r="G68" s="3">
        <f>'Holding period returnprocess'!BT69</f>
        <v>3.7429634492843902</v>
      </c>
      <c r="H68" s="3">
        <f>'Holding period returnprocess'!BU69</f>
        <v>6.0687636934827065</v>
      </c>
      <c r="I68" s="3">
        <f>'Holding period returnprocess'!BV69</f>
        <v>3.1692258008540626</v>
      </c>
      <c r="J68">
        <f>Economicpolicyuncertainty!B71</f>
        <v>87.037974805714867</v>
      </c>
      <c r="K68">
        <f>'Control variable'!E65</f>
        <v>5.9113472630573849E-3</v>
      </c>
      <c r="L68">
        <f>'Control variable'!F65</f>
        <v>1.0282777255660649E-3</v>
      </c>
      <c r="M68">
        <f>'Control variable'!G65</f>
        <v>-5.8651194523981339E-3</v>
      </c>
      <c r="N68">
        <f>Principalcomponent!E71</f>
        <v>-0.5262520037359395</v>
      </c>
      <c r="O68">
        <f>Principalcomponent!F71</f>
        <v>-7.5624947503976437E-3</v>
      </c>
      <c r="P68">
        <f>Principalcomponent!G71</f>
        <v>0.64523847560546765</v>
      </c>
    </row>
    <row r="69" spans="1:16" x14ac:dyDescent="0.3">
      <c r="A69" s="2">
        <f>'Holding period returnprocess'!BN70</f>
        <v>41698</v>
      </c>
      <c r="B69" s="3">
        <f>'Holding period returnprocess'!BO70</f>
        <v>0.11692606119497576</v>
      </c>
      <c r="C69" s="3">
        <f>'Holding period returnprocess'!BP70</f>
        <v>8.896881218007241E-2</v>
      </c>
      <c r="D69" s="3">
        <f>'Holding period returnprocess'!BQ70</f>
        <v>0.1169441389264862</v>
      </c>
      <c r="E69" s="3">
        <f>'Holding period returnprocess'!BR70</f>
        <v>6.8945000463590478E-2</v>
      </c>
      <c r="F69" s="3">
        <f>'Holding period returnprocess'!BS70</f>
        <v>0.679842796978263</v>
      </c>
      <c r="G69" s="3">
        <f>'Holding period returnprocess'!BT70</f>
        <v>0.6869576529782695</v>
      </c>
      <c r="H69" s="3">
        <f>'Holding period returnprocess'!BU70</f>
        <v>3.5030219607088755</v>
      </c>
      <c r="I69" s="3">
        <f>'Holding period returnprocess'!BV70</f>
        <v>1.5565921802350406</v>
      </c>
      <c r="J69">
        <f>Economicpolicyuncertainty!B72</f>
        <v>69.295842750618647</v>
      </c>
      <c r="K69">
        <f>'Control variable'!E66</f>
        <v>1.9782400121057205E-3</v>
      </c>
      <c r="L69">
        <f>'Control variable'!F66</f>
        <v>1.0293361691140592E-3</v>
      </c>
      <c r="M69">
        <f>'Control variable'!G66</f>
        <v>2.3669744085904703E-2</v>
      </c>
      <c r="N69">
        <f>Principalcomponent!E72</f>
        <v>-8.0189799792815375E-2</v>
      </c>
      <c r="O69">
        <f>Principalcomponent!F72</f>
        <v>-9.6999328700401096E-5</v>
      </c>
      <c r="P69">
        <f>Principalcomponent!G72</f>
        <v>0.1901849469389563</v>
      </c>
    </row>
    <row r="70" spans="1:16" x14ac:dyDescent="0.3">
      <c r="A70" s="2">
        <f>'Holding period returnprocess'!BN71</f>
        <v>41670</v>
      </c>
      <c r="B70" s="3">
        <f>'Holding period returnprocess'!BO71</f>
        <v>9.8919024291850857E-2</v>
      </c>
      <c r="C70" s="3">
        <f>'Holding period returnprocess'!BP71</f>
        <v>6.5956339894395602E-2</v>
      </c>
      <c r="D70" s="3">
        <f>'Holding period returnprocess'!BQ71</f>
        <v>0.16188391033671473</v>
      </c>
      <c r="E70" s="3">
        <f>'Holding period returnprocess'!BR71</f>
        <v>-1.0019830318235876E-2</v>
      </c>
      <c r="F70" s="3">
        <f>'Holding period returnprocess'!BS71</f>
        <v>-0.44926733053509932</v>
      </c>
      <c r="G70" s="3">
        <f>'Holding period returnprocess'!BT71</f>
        <v>-0.98705705071495642</v>
      </c>
      <c r="H70" s="3">
        <f>'Holding period returnprocess'!BU71</f>
        <v>2.2727695309900358</v>
      </c>
      <c r="I70" s="3">
        <f>'Holding period returnprocess'!BV71</f>
        <v>1.3986210338890459</v>
      </c>
      <c r="J70">
        <f>Economicpolicyuncertainty!B73</f>
        <v>104.10870334614116</v>
      </c>
      <c r="K70">
        <f>'Control variable'!E67</f>
        <v>9.950330853168092E-3</v>
      </c>
      <c r="L70">
        <f>'Control variable'!F67</f>
        <v>3.0943810147478017E-3</v>
      </c>
      <c r="M70">
        <f>'Control variable'!G67</f>
        <v>-2.3669744085904734E-2</v>
      </c>
      <c r="N70">
        <f>Principalcomponent!E73</f>
        <v>0.21139435038884971</v>
      </c>
      <c r="O70">
        <f>Principalcomponent!F73</f>
        <v>6.9854459872324597E-3</v>
      </c>
      <c r="P70">
        <f>Principalcomponent!G73</f>
        <v>-0.45449744215406257</v>
      </c>
    </row>
    <row r="71" spans="1:16" x14ac:dyDescent="0.3">
      <c r="A71" s="2">
        <f>'Holding period returnprocess'!BN72</f>
        <v>41638</v>
      </c>
      <c r="B71" s="3">
        <f>'Holding period returnprocess'!BO72</f>
        <v>0.14390977856899179</v>
      </c>
      <c r="C71" s="3">
        <f>'Holding period returnprocess'!BP72</f>
        <v>7.1963118913455568E-2</v>
      </c>
      <c r="D71" s="3">
        <f>'Holding period returnprocess'!BQ72</f>
        <v>7.1952870874909022E-2</v>
      </c>
      <c r="E71" s="3">
        <f>'Holding period returnprocess'!BR72</f>
        <v>9.9879894431907409E-2</v>
      </c>
      <c r="F71" s="3">
        <f>'Holding period returnprocess'!BS72</f>
        <v>-1.5086508043602713</v>
      </c>
      <c r="G71" s="3">
        <f>'Holding period returnprocess'!BT72</f>
        <v>-2.0327785651226757</v>
      </c>
      <c r="H71" s="3">
        <f>'Holding period returnprocess'!BU72</f>
        <v>-0.23811590788135401</v>
      </c>
      <c r="I71" s="3">
        <f>'Holding period returnprocess'!BV72</f>
        <v>-2.9751943211873626</v>
      </c>
      <c r="J71">
        <f>Economicpolicyuncertainty!B74</f>
        <v>99.1141341207517</v>
      </c>
      <c r="K71">
        <f>'Control variable'!E68</f>
        <v>2.0020026706729687E-3</v>
      </c>
      <c r="L71">
        <f>'Control variable'!F68</f>
        <v>3.1039859375912339E-3</v>
      </c>
      <c r="M71">
        <f>'Control variable'!G68</f>
        <v>4.1797128678461241E-2</v>
      </c>
      <c r="N71">
        <f>Principalcomponent!E74</f>
        <v>0.13946424678323194</v>
      </c>
      <c r="O71">
        <f>Principalcomponent!F74</f>
        <v>-5.2539100546977616E-3</v>
      </c>
      <c r="P71">
        <f>Principalcomponent!G74</f>
        <v>-0.42075547529262164</v>
      </c>
    </row>
    <row r="72" spans="1:16" x14ac:dyDescent="0.3">
      <c r="A72" s="2">
        <f>'Holding period returnprocess'!BN73</f>
        <v>41607</v>
      </c>
      <c r="B72" s="3">
        <f>'Holding period returnprocess'!BO73</f>
        <v>9.2900033320794259E-2</v>
      </c>
      <c r="C72" s="3">
        <f>'Holding period returnprocess'!BP73</f>
        <v>0.20187334324058959</v>
      </c>
      <c r="D72" s="3">
        <f>'Holding period returnprocess'!BQ73</f>
        <v>0.30577873675129519</v>
      </c>
      <c r="E72" s="3">
        <f>'Holding period returnprocess'!BR73</f>
        <v>1.5841489146483683</v>
      </c>
      <c r="F72" s="3">
        <f>'Holding period returnprocess'!BS73</f>
        <v>3.0196683205826567</v>
      </c>
      <c r="G72" s="3">
        <f>'Holding period returnprocess'!BT73</f>
        <v>4.8893657321333048</v>
      </c>
      <c r="H72" s="3">
        <f>'Holding period returnprocess'!BU73</f>
        <v>11.296304696888564</v>
      </c>
      <c r="I72" s="3">
        <f>'Holding period returnprocess'!BV73</f>
        <v>12.204165558324073</v>
      </c>
      <c r="J72">
        <f>Economicpolicyuncertainty!B75</f>
        <v>81.523449379722805</v>
      </c>
      <c r="K72">
        <f>'Control variable'!E69</f>
        <v>1.6161967956998122E-2</v>
      </c>
      <c r="L72">
        <f>'Control variable'!F69</f>
        <v>2.0746895408602969E-3</v>
      </c>
      <c r="M72">
        <f>'Control variable'!G69</f>
        <v>-0.12048939725412634</v>
      </c>
      <c r="N72">
        <f>Principalcomponent!E75</f>
        <v>0.11936040404711933</v>
      </c>
      <c r="O72">
        <f>Principalcomponent!F75</f>
        <v>2.0929136474327429E-3</v>
      </c>
      <c r="P72">
        <f>Principalcomponent!G75</f>
        <v>-0.41143909391086064</v>
      </c>
    </row>
    <row r="73" spans="1:16" x14ac:dyDescent="0.3">
      <c r="A73" s="2">
        <f>'Holding period returnprocess'!BN74</f>
        <v>41578</v>
      </c>
      <c r="B73" s="3">
        <f>'Holding period returnprocess'!BO74</f>
        <v>9.5900033320794248E-2</v>
      </c>
      <c r="C73" s="3">
        <f>'Holding period returnprocess'!BP74</f>
        <v>0.13990501147081288</v>
      </c>
      <c r="D73" s="3">
        <f>'Holding period returnprocess'!BQ74</f>
        <v>0.11989438161126528</v>
      </c>
      <c r="E73" s="3">
        <f>'Holding period returnprocess'!BR74</f>
        <v>1.8217196825222017</v>
      </c>
      <c r="F73" s="3">
        <f>'Holding period returnprocess'!BS74</f>
        <v>4.65800205105168</v>
      </c>
      <c r="G73" s="3">
        <f>'Holding period returnprocess'!BT74</f>
        <v>7.6969353305542452</v>
      </c>
      <c r="H73" s="3">
        <f>'Holding period returnprocess'!BU74</f>
        <v>15.51886236722755</v>
      </c>
      <c r="I73" s="3">
        <f>'Holding period returnprocess'!BV74</f>
        <v>20.193667408247698</v>
      </c>
      <c r="J73">
        <f>Economicpolicyuncertainty!B76</f>
        <v>120.58964439168888</v>
      </c>
      <c r="K73">
        <f>'Control variable'!E70</f>
        <v>-1.1139355690706797E-2</v>
      </c>
      <c r="L73">
        <f>'Control variable'!F70</f>
        <v>0</v>
      </c>
      <c r="M73">
        <f>'Control variable'!G70</f>
        <v>0.18340322266469566</v>
      </c>
      <c r="N73">
        <f>Principalcomponent!E76</f>
        <v>4.7953009609671304E-2</v>
      </c>
      <c r="O73">
        <f>Principalcomponent!F76</f>
        <v>3.965810866356982E-3</v>
      </c>
      <c r="P73">
        <f>Principalcomponent!G76</f>
        <v>1.5178562014398603E-2</v>
      </c>
    </row>
    <row r="74" spans="1:16" x14ac:dyDescent="0.3">
      <c r="A74" s="2">
        <f>'Holding period returnprocess'!BN75</f>
        <v>41547</v>
      </c>
      <c r="B74" s="3">
        <f>'Holding period returnprocess'!BO75</f>
        <v>0.1438918774809102</v>
      </c>
      <c r="C74" s="3">
        <f>'Holding period returnprocess'!BP75</f>
        <v>0.2198536896988865</v>
      </c>
      <c r="D74" s="3">
        <f>'Holding period returnprocess'!BQ75</f>
        <v>0.18385475361097245</v>
      </c>
      <c r="E74" s="3">
        <f>'Holding period returnprocess'!BR75</f>
        <v>1.2981809222730369</v>
      </c>
      <c r="F74" s="3">
        <f>'Holding period returnprocess'!BS75</f>
        <v>4.4768144163749986</v>
      </c>
      <c r="G74" s="3">
        <f>'Holding period returnprocess'!BT75</f>
        <v>6.3556136166526676</v>
      </c>
      <c r="H74" s="3">
        <f>'Holding period returnprocess'!BU75</f>
        <v>9.1052417066941995</v>
      </c>
      <c r="I74" s="3">
        <f>'Holding period returnprocess'!BV75</f>
        <v>14.614400713212573</v>
      </c>
      <c r="J74">
        <f>Economicpolicyuncertainty!B77</f>
        <v>111.97852514474079</v>
      </c>
      <c r="K74">
        <f>'Control variable'!E71</f>
        <v>1.6244012002389896E-2</v>
      </c>
      <c r="L74">
        <f>'Control variable'!F71</f>
        <v>1.0389611324192604E-3</v>
      </c>
      <c r="M74">
        <f>'Control variable'!G71</f>
        <v>-6.2913825410569321E-2</v>
      </c>
      <c r="N74">
        <f>Principalcomponent!E77</f>
        <v>-6.4984078809963569E-2</v>
      </c>
      <c r="O74">
        <f>Principalcomponent!F77</f>
        <v>9.6122676701356127E-3</v>
      </c>
      <c r="P74">
        <f>Principalcomponent!G77</f>
        <v>0.60481650574862067</v>
      </c>
    </row>
    <row r="75" spans="1:16" x14ac:dyDescent="0.3">
      <c r="A75" s="2">
        <f>'Holding period returnprocess'!BN76</f>
        <v>41516</v>
      </c>
      <c r="B75" s="3">
        <f>'Holding period returnprocess'!BO76</f>
        <v>8.0867800673974519E-2</v>
      </c>
      <c r="C75" s="3">
        <f>'Holding period returnprocess'!BP76</f>
        <v>0.13987815759986855</v>
      </c>
      <c r="D75" s="3">
        <f>'Holding period returnprocess'!BQ76</f>
        <v>0.55950010197723898</v>
      </c>
      <c r="E75" s="3">
        <f>'Holding period returnprocess'!BR76</f>
        <v>1.98476159314367</v>
      </c>
      <c r="F75" s="3">
        <f>'Holding period returnprocess'!BS76</f>
        <v>4.2203899880027596</v>
      </c>
      <c r="G75" s="3">
        <f>'Holding period returnprocess'!BT76</f>
        <v>5.1272830494282484</v>
      </c>
      <c r="H75" s="3">
        <f>'Holding period returnprocess'!BU76</f>
        <v>-2.1150929561060448</v>
      </c>
      <c r="I75" s="3">
        <f>'Holding period returnprocess'!BV76</f>
        <v>-1.3608258992106155</v>
      </c>
      <c r="J75">
        <f>Economicpolicyuncertainty!B78</f>
        <v>93.147259224542978</v>
      </c>
      <c r="K75">
        <f>'Control variable'!E72</f>
        <v>0</v>
      </c>
      <c r="L75">
        <f>'Control variable'!F72</f>
        <v>3.1233757822681551E-3</v>
      </c>
      <c r="M75">
        <f>'Control variable'!G72</f>
        <v>-9.8630603441627301E-2</v>
      </c>
      <c r="N75">
        <f>Principalcomponent!E78</f>
        <v>-0.92913977267865766</v>
      </c>
      <c r="O75">
        <f>Principalcomponent!F78</f>
        <v>-1.7533824057246371E-2</v>
      </c>
      <c r="P75">
        <f>Principalcomponent!G78</f>
        <v>1.1340874957896334</v>
      </c>
    </row>
    <row r="76" spans="1:16" x14ac:dyDescent="0.3">
      <c r="A76" s="2">
        <f>'Holding period returnprocess'!BN77</f>
        <v>41486</v>
      </c>
      <c r="B76" s="3">
        <f>'Holding period returnprocess'!BO77</f>
        <v>8.6867800673974524E-2</v>
      </c>
      <c r="C76" s="3">
        <f>'Holding period returnprocess'!BP77</f>
        <v>-9.0144512924898029E-3</v>
      </c>
      <c r="D76" s="3">
        <f>'Holding period returnprocess'!BQ77</f>
        <v>0.13487493324326616</v>
      </c>
      <c r="E76" s="3">
        <f>'Holding period returnprocess'!BR77</f>
        <v>-0.87186334324872239</v>
      </c>
      <c r="F76" s="3">
        <f>'Holding period returnprocess'!BS77</f>
        <v>-3.5810790325180961</v>
      </c>
      <c r="G76" s="3">
        <f>'Holding period returnprocess'!BT77</f>
        <v>-7.4469035918385185</v>
      </c>
      <c r="H76" s="3">
        <f>'Holding period returnprocess'!BU77</f>
        <v>-17.255352027571796</v>
      </c>
      <c r="I76" s="3">
        <f>'Holding period returnprocess'!BV77</f>
        <v>-21.096019343270648</v>
      </c>
      <c r="J76">
        <f>Economicpolicyuncertainty!B79</f>
        <v>96.147594337245081</v>
      </c>
      <c r="K76">
        <f>'Control variable'!E73</f>
        <v>1.2358550703796945E-2</v>
      </c>
      <c r="L76">
        <f>'Control variable'!F73</f>
        <v>2.087683430483895E-3</v>
      </c>
      <c r="M76">
        <f>'Control variable'!G73</f>
        <v>-0.10480787679325011</v>
      </c>
      <c r="N76">
        <f>Principalcomponent!E79</f>
        <v>-0.72307921336519099</v>
      </c>
      <c r="O76">
        <f>Principalcomponent!F79</f>
        <v>-9.6008037288700492E-3</v>
      </c>
      <c r="P76">
        <f>Principalcomponent!G79</f>
        <v>1.7129667623031346E-2</v>
      </c>
    </row>
    <row r="77" spans="1:16" x14ac:dyDescent="0.3">
      <c r="A77" s="2">
        <f>'Holding period returnprocess'!BN78</f>
        <v>41453</v>
      </c>
      <c r="B77" s="3">
        <f>'Holding period returnprocess'!BO78</f>
        <v>-0.12503135414731603</v>
      </c>
      <c r="C77" s="3">
        <f>'Holding period returnprocess'!BP78</f>
        <v>-0.62768975899188073</v>
      </c>
      <c r="D77" s="3">
        <f>'Holding period returnprocess'!BQ78</f>
        <v>-1.0074469653580613</v>
      </c>
      <c r="E77" s="3">
        <f>'Holding period returnprocess'!BR78</f>
        <v>-3.5440885370821205</v>
      </c>
      <c r="F77" s="3">
        <f>'Holding period returnprocess'!BS78</f>
        <v>-8.2582205322090623</v>
      </c>
      <c r="G77" s="3">
        <f>'Holding period returnprocess'!BT78</f>
        <v>-11.188547906046214</v>
      </c>
      <c r="H77" s="3">
        <f>'Holding period returnprocess'!BU78</f>
        <v>-23.009472483405297</v>
      </c>
      <c r="I77" s="3">
        <f>'Holding period returnprocess'!BV78</f>
        <v>-33.195949217567737</v>
      </c>
      <c r="J77">
        <f>Economicpolicyuncertainty!B80</f>
        <v>123.03567523812332</v>
      </c>
      <c r="K77">
        <f>'Control variable'!E74</f>
        <v>1.7773599083964069E-2</v>
      </c>
      <c r="L77">
        <f>'Control variable'!F74</f>
        <v>-2.0876834304839552E-3</v>
      </c>
      <c r="M77">
        <f>'Control variable'!G74</f>
        <v>-3.9029343905735113E-2</v>
      </c>
      <c r="N77">
        <f>Principalcomponent!E80</f>
        <v>0.4207533505985212</v>
      </c>
      <c r="O77">
        <f>Principalcomponent!F80</f>
        <v>-1.1727382677525121E-2</v>
      </c>
      <c r="P77">
        <f>Principalcomponent!G80</f>
        <v>-1.7171904729555425</v>
      </c>
    </row>
    <row r="78" spans="1:16" x14ac:dyDescent="0.3">
      <c r="A78" s="2">
        <f>'Holding period returnprocess'!BN79</f>
        <v>41425</v>
      </c>
      <c r="B78" s="3">
        <f>'Holding period returnprocess'!BO79</f>
        <v>-0.128038432057554</v>
      </c>
      <c r="C78" s="3">
        <f>'Holding period returnprocess'!BP79</f>
        <v>-0.77265425287397116</v>
      </c>
      <c r="D78" s="3">
        <f>'Holding period returnprocess'!BQ79</f>
        <v>-1.6400165089055077</v>
      </c>
      <c r="E78" s="3">
        <f>'Holding period returnprocess'!BR79</f>
        <v>-4.9349564523299314</v>
      </c>
      <c r="F78" s="3">
        <f>'Holding period returnprocess'!BS79</f>
        <v>-8.2894878743387626</v>
      </c>
      <c r="G78" s="3">
        <f>'Holding period returnprocess'!BT79</f>
        <v>-7.3526636351841992</v>
      </c>
      <c r="H78" s="3">
        <f>'Holding period returnprocess'!BU79</f>
        <v>0.6138261668249575</v>
      </c>
      <c r="I78" s="3">
        <f>'Holding period returnprocess'!BV79</f>
        <v>4.500095982552943</v>
      </c>
      <c r="J78">
        <f>Economicpolicyuncertainty!B81</f>
        <v>103.10189867932206</v>
      </c>
      <c r="K78">
        <f>'Control variable'!E75</f>
        <v>-1.673679235552375E-2</v>
      </c>
      <c r="L78">
        <f>'Control variable'!F75</f>
        <v>1.0432969125776675E-3</v>
      </c>
      <c r="M78">
        <f>'Control variable'!G75</f>
        <v>-0.12572588917032032</v>
      </c>
      <c r="N78">
        <f>Principalcomponent!E81</f>
        <v>0.34952702668902347</v>
      </c>
      <c r="O78">
        <f>Principalcomponent!F81</f>
        <v>-3.4845275379567914E-3</v>
      </c>
      <c r="P78">
        <f>Principalcomponent!G81</f>
        <v>-0.87199982207549953</v>
      </c>
    </row>
    <row r="79" spans="1:16" x14ac:dyDescent="0.3">
      <c r="A79" s="2">
        <f>'Holding period returnprocess'!BN80</f>
        <v>41394</v>
      </c>
      <c r="B79" s="3">
        <f>'Holding period returnprocess'!BO80</f>
        <v>-0.10605623594144251</v>
      </c>
      <c r="C79" s="3">
        <f>'Holding period returnprocess'!BP80</f>
        <v>-0.46079220095538698</v>
      </c>
      <c r="D79" s="3">
        <f>'Holding period returnprocess'!BQ80</f>
        <v>-1.0524172651284824</v>
      </c>
      <c r="E79" s="3">
        <f>'Holding period returnprocess'!BR80</f>
        <v>-1.9790322167593035</v>
      </c>
      <c r="F79" s="3">
        <f>'Holding period returnprocess'!BS80</f>
        <v>-2.099999999999938E-2</v>
      </c>
      <c r="G79" s="3">
        <f>'Holding period returnprocess'!BT80</f>
        <v>6.0381869833616211</v>
      </c>
      <c r="H79" s="3">
        <f>'Holding period returnprocess'!BU80</f>
        <v>21.880723419106808</v>
      </c>
      <c r="I79" s="3">
        <f>'Holding period returnprocess'!BV80</f>
        <v>35.78702924566263</v>
      </c>
      <c r="J79">
        <f>Economicpolicyuncertainty!B82</f>
        <v>94.790169149193034</v>
      </c>
      <c r="K79">
        <f>'Control variable'!E76</f>
        <v>1.3577232065155225E-2</v>
      </c>
      <c r="L79">
        <f>'Control variable'!F76</f>
        <v>0</v>
      </c>
      <c r="M79">
        <f>'Control variable'!G76</f>
        <v>-8.489944378648627E-2</v>
      </c>
      <c r="N79">
        <f>Principalcomponent!E82</f>
        <v>7.1696336359289597E-2</v>
      </c>
      <c r="O79">
        <f>Principalcomponent!F82</f>
        <v>6.7636187345085138E-3</v>
      </c>
      <c r="P79">
        <f>Principalcomponent!G82</f>
        <v>0.28991060999047102</v>
      </c>
    </row>
    <row r="80" spans="1:16" x14ac:dyDescent="0.3">
      <c r="A80" s="2">
        <f>'Holding period returnprocess'!BN81</f>
        <v>41362</v>
      </c>
      <c r="B80" s="3">
        <f>'Holding period returnprocess'!BO81</f>
        <v>0.12690399136162267</v>
      </c>
      <c r="C80" s="3">
        <f>'Holding period returnprocess'!BP81</f>
        <v>0.24987295037953866</v>
      </c>
      <c r="D80" s="3">
        <f>'Holding period returnprocess'!BQ81</f>
        <v>0.31783671825133564</v>
      </c>
      <c r="E80" s="3">
        <f>'Holding period returnprocess'!BR81</f>
        <v>1.0411103146049452</v>
      </c>
      <c r="F80" s="3">
        <f>'Holding period returnprocess'!BS81</f>
        <v>4.1983348779104102</v>
      </c>
      <c r="G80" s="3">
        <f>'Holding period returnprocess'!BT81</f>
        <v>9.0908726843039336</v>
      </c>
      <c r="H80" s="3">
        <f>'Holding period returnprocess'!BU81</f>
        <v>27.543794735940502</v>
      </c>
      <c r="I80" s="3">
        <f>'Holding period returnprocess'!BV81</f>
        <v>45.496792874245166</v>
      </c>
      <c r="J80">
        <f>Economicpolicyuncertainty!B83</f>
        <v>139.05407712617495</v>
      </c>
      <c r="K80">
        <f>'Control variable'!E77</f>
        <v>-9.419221916491527E-3</v>
      </c>
      <c r="L80">
        <f>'Control variable'!F77</f>
        <v>-3.126630999431862E-3</v>
      </c>
      <c r="M80">
        <f>'Control variable'!G77</f>
        <v>0</v>
      </c>
      <c r="N80">
        <f>Principalcomponent!E83</f>
        <v>-0.33449413925972082</v>
      </c>
      <c r="O80">
        <f>Principalcomponent!F83</f>
        <v>-1.8842119665108746E-3</v>
      </c>
      <c r="P80">
        <f>Principalcomponent!G83</f>
        <v>0.52878768644275942</v>
      </c>
    </row>
    <row r="81" spans="1:16" x14ac:dyDescent="0.3">
      <c r="A81" s="2">
        <f>'Holding period returnprocess'!BN82</f>
        <v>41333</v>
      </c>
      <c r="B81" s="3">
        <f>'Holding period returnprocess'!BO82</f>
        <v>7.6902022331227143E-2</v>
      </c>
      <c r="C81" s="3">
        <f>'Holding period returnprocess'!BP82</f>
        <v>0.37185237474900623</v>
      </c>
      <c r="D81" s="3">
        <f>'Holding period returnprocess'!BQ82</f>
        <v>0.50778756421918891</v>
      </c>
      <c r="E81" s="3">
        <f>'Holding period returnprocess'!BR82</f>
        <v>1.0951371113423307</v>
      </c>
      <c r="F81" s="3">
        <f>'Holding period returnprocess'!BS82</f>
        <v>1.0740769114327349</v>
      </c>
      <c r="G81" s="3">
        <f>'Holding period returnprocess'!BT82</f>
        <v>1.9091104127529248</v>
      </c>
      <c r="H81" s="3">
        <f>'Holding period returnprocess'!BU82</f>
        <v>3.6850951410389654</v>
      </c>
      <c r="I81" s="3">
        <f>'Holding period returnprocess'!BV82</f>
        <v>11.730646587949019</v>
      </c>
      <c r="J81">
        <f>Economicpolicyuncertainty!B84</f>
        <v>124.43751284033031</v>
      </c>
      <c r="K81">
        <f>'Control variable'!E78</f>
        <v>3.1298930089275656E-3</v>
      </c>
      <c r="L81">
        <f>'Control variable'!F78</f>
        <v>0</v>
      </c>
      <c r="M81">
        <f>'Control variable'!G78</f>
        <v>3.9530838756635218E-2</v>
      </c>
      <c r="N81">
        <f>Principalcomponent!E84</f>
        <v>3.8248085320895582E-2</v>
      </c>
      <c r="O81">
        <f>Principalcomponent!F84</f>
        <v>2.5498789638004095E-3</v>
      </c>
      <c r="P81">
        <f>Principalcomponent!G84</f>
        <v>-0.14962704264563986</v>
      </c>
    </row>
    <row r="82" spans="1:16" x14ac:dyDescent="0.3">
      <c r="A82" s="2">
        <f>'Holding period returnprocess'!BN83</f>
        <v>41305</v>
      </c>
      <c r="B82" s="3">
        <f>'Holding period returnprocess'!BO83</f>
        <v>8.8959953600834391E-3</v>
      </c>
      <c r="C82" s="3">
        <f>'Holding period returnprocess'!BP83</f>
        <v>0.21690164077706375</v>
      </c>
      <c r="D82" s="3">
        <f>'Holding period returnprocess'!BQ83</f>
        <v>0.33684706567121026</v>
      </c>
      <c r="E82" s="3">
        <f>'Holding period returnprocess'!BR83</f>
        <v>0.93615594736540286</v>
      </c>
      <c r="F82" s="3">
        <f>'Holding period returnprocess'!BS83</f>
        <v>0.87121604090315552</v>
      </c>
      <c r="G82" s="3">
        <f>'Holding period returnprocess'!BT83</f>
        <v>0.81376381670488529</v>
      </c>
      <c r="H82" s="3">
        <f>'Holding period returnprocess'!BU83</f>
        <v>-5.733603342233959</v>
      </c>
      <c r="I82" s="3">
        <f>'Holding period returnprocess'!BV83</f>
        <v>-4.7784650851811925</v>
      </c>
      <c r="J82">
        <f>Economicpolicyuncertainty!B85</f>
        <v>116.78427587925067</v>
      </c>
      <c r="K82">
        <f>'Control variable'!E79</f>
        <v>-2.1706278581863171E-2</v>
      </c>
      <c r="L82">
        <f>'Control variable'!F79</f>
        <v>1.041124508410732E-3</v>
      </c>
      <c r="M82">
        <f>'Control variable'!G79</f>
        <v>-1.6000341346441189E-2</v>
      </c>
      <c r="N82">
        <f>Principalcomponent!E85</f>
        <v>-0.20932584757958772</v>
      </c>
      <c r="O82">
        <f>Principalcomponent!F85</f>
        <v>1.0914873841225756E-4</v>
      </c>
      <c r="P82">
        <f>Principalcomponent!G85</f>
        <v>0.37383202103904228</v>
      </c>
    </row>
    <row r="83" spans="1:16" x14ac:dyDescent="0.3">
      <c r="A83" s="2">
        <f>'Holding period returnprocess'!BN84</f>
        <v>41271</v>
      </c>
      <c r="B83" s="3">
        <f>'Holding period returnprocess'!BO84</f>
        <v>-4.3099966679205737E-2</v>
      </c>
      <c r="C83" s="3">
        <f>'Holding period returnprocess'!BP84</f>
        <v>-1.2007916081656855E-2</v>
      </c>
      <c r="D83" s="3">
        <f>'Holding period returnprocess'!BQ84</f>
        <v>-4.0119940026419609E-3</v>
      </c>
      <c r="E83" s="3">
        <f>'Holding period returnprocess'!BR84</f>
        <v>0.19178845366924824</v>
      </c>
      <c r="F83" s="3">
        <f>'Holding period returnprocess'!BS84</f>
        <v>-0.8662396982027083</v>
      </c>
      <c r="G83" s="3">
        <f>'Holding period returnprocess'!BT84</f>
        <v>-0.82487624577793284</v>
      </c>
      <c r="H83" s="3">
        <f>'Holding period returnprocess'!BU84</f>
        <v>-8.4364860215541171</v>
      </c>
      <c r="I83" s="3">
        <f>'Holding period returnprocess'!BV84</f>
        <v>-10.135040644416051</v>
      </c>
      <c r="J83">
        <f>Economicpolicyuncertainty!B86</f>
        <v>103.36310243499324</v>
      </c>
      <c r="K83">
        <f>'Control variable'!E80</f>
        <v>-1.5220994010355243E-2</v>
      </c>
      <c r="L83">
        <f>'Control variable'!F80</f>
        <v>2.0855064910213611E-3</v>
      </c>
      <c r="M83">
        <f>'Control variable'!G80</f>
        <v>0</v>
      </c>
      <c r="N83">
        <f>Principalcomponent!E86</f>
        <v>4.5247092271800274E-3</v>
      </c>
      <c r="O83">
        <f>Principalcomponent!F86</f>
        <v>3.1135418923970699E-3</v>
      </c>
      <c r="P83">
        <f>Principalcomponent!G86</f>
        <v>-0.15646657703423225</v>
      </c>
    </row>
    <row r="84" spans="1:16" x14ac:dyDescent="0.3">
      <c r="A84" s="2">
        <f>'Holding period returnprocess'!BN85</f>
        <v>41243</v>
      </c>
      <c r="B84" s="3">
        <f>'Holding period returnprocess'!BO85</f>
        <v>-3.4094059588573603E-2</v>
      </c>
      <c r="C84" s="3">
        <f>'Holding period returnprocess'!BP85</f>
        <v>-1.0000000000000023E-2</v>
      </c>
      <c r="D84" s="3">
        <f>'Holding period returnprocess'!BQ85</f>
        <v>-9.9999999999999117E-3</v>
      </c>
      <c r="E84" s="3">
        <f>'Holding period returnprocess'!BR85</f>
        <v>0.86911210032128661</v>
      </c>
      <c r="F84" s="3">
        <f>'Holding period returnprocess'!BS85</f>
        <v>2.0019760695476463</v>
      </c>
      <c r="G84" s="3">
        <f>'Holding period returnprocess'!BT85</f>
        <v>3.4565930060022398</v>
      </c>
      <c r="H84" s="3">
        <f>'Holding period returnprocess'!BU85</f>
        <v>-2.072796281889524</v>
      </c>
      <c r="I84" s="3">
        <f>'Holding period returnprocess'!BV85</f>
        <v>-2.5071696289414409</v>
      </c>
      <c r="J84">
        <f>Economicpolicyuncertainty!B87</f>
        <v>96.7165657170072</v>
      </c>
      <c r="K84">
        <f>'Control variable'!E81</f>
        <v>-5.022612266291332E-3</v>
      </c>
      <c r="L84">
        <f>'Control variable'!F81</f>
        <v>-3.126630999431862E-3</v>
      </c>
      <c r="M84">
        <f>'Control variable'!G81</f>
        <v>-2.3530497410194161E-2</v>
      </c>
      <c r="N84">
        <f>Principalcomponent!E87</f>
        <v>-0.24287673937707194</v>
      </c>
      <c r="O84">
        <f>Principalcomponent!F87</f>
        <v>-1.1021593718501344E-3</v>
      </c>
      <c r="P84">
        <f>Principalcomponent!G87</f>
        <v>0.42938433708724344</v>
      </c>
    </row>
    <row r="85" spans="1:16" x14ac:dyDescent="0.3">
      <c r="A85" s="2">
        <f>'Holding period returnprocess'!BN86</f>
        <v>41213</v>
      </c>
      <c r="B85" s="3">
        <f>'Holding period returnprocess'!BO86</f>
        <v>-9.1102114276005036E-3</v>
      </c>
      <c r="C85" s="3">
        <f>'Holding period returnprocess'!BP86</f>
        <v>-1.9000000000000031E-2</v>
      </c>
      <c r="D85" s="3">
        <f>'Holding period returnprocess'!BQ86</f>
        <v>1.698173926823153E-2</v>
      </c>
      <c r="E85" s="3">
        <f>'Holding period returnprocess'!BR86</f>
        <v>-7.8940509045399523E-2</v>
      </c>
      <c r="F85" s="3">
        <f>'Holding period returnprocess'!BS86</f>
        <v>8.9419505978768216E-3</v>
      </c>
      <c r="G85" s="3">
        <f>'Holding period returnprocess'!BT86</f>
        <v>0.698156475059723</v>
      </c>
      <c r="H85" s="3">
        <f>'Holding period returnprocess'!BU86</f>
        <v>-7.3188493688676841</v>
      </c>
      <c r="I85" s="3">
        <f>'Holding period returnprocess'!BV86</f>
        <v>-10.960146928703633</v>
      </c>
      <c r="J85">
        <f>Economicpolicyuncertainty!B88</f>
        <v>98.041464657126284</v>
      </c>
      <c r="K85">
        <f>'Control variable'!E82</f>
        <v>-7.9840743482205313E-3</v>
      </c>
      <c r="L85">
        <f>'Control variable'!F82</f>
        <v>-5.1894252422254959E-3</v>
      </c>
      <c r="M85">
        <f>'Control variable'!G82</f>
        <v>1.5625317903080815E-2</v>
      </c>
      <c r="N85">
        <f>Principalcomponent!E88</f>
        <v>8.7058509882460514E-2</v>
      </c>
      <c r="O85">
        <f>Principalcomponent!F88</f>
        <v>-4.146387505670323E-4</v>
      </c>
      <c r="P85">
        <f>Principalcomponent!G88</f>
        <v>-0.43784634269279488</v>
      </c>
    </row>
    <row r="86" spans="1:16" x14ac:dyDescent="0.3">
      <c r="A86" s="2">
        <f>'Holding period returnprocess'!BN87</f>
        <v>41180</v>
      </c>
      <c r="B86" s="3">
        <f>'Holding period returnprocess'!BO87</f>
        <v>-1.1123203153054068E-3</v>
      </c>
      <c r="C86" s="3">
        <f>'Holding period returnprocess'!BP87</f>
        <v>-3.5000000000000045E-2</v>
      </c>
      <c r="D86" s="3">
        <f>'Holding period returnprocess'!BQ87</f>
        <v>-1.1012233760425164E-2</v>
      </c>
      <c r="E86" s="3">
        <f>'Holding period returnprocess'!BR87</f>
        <v>0.36458443252277328</v>
      </c>
      <c r="F86" s="3">
        <f>'Holding period returnprocess'!BS87</f>
        <v>0.88705676744995132</v>
      </c>
      <c r="G86" s="3">
        <f>'Holding period returnprocess'!BT87</f>
        <v>2.5545576315519898</v>
      </c>
      <c r="H86" s="3">
        <f>'Holding period returnprocess'!BU87</f>
        <v>1.3138283301591251</v>
      </c>
      <c r="I86" s="3">
        <f>'Holding period returnprocess'!BV87</f>
        <v>3.8894153724332479</v>
      </c>
      <c r="J86">
        <f>Economicpolicyuncertainty!B89</f>
        <v>172.81648388424878</v>
      </c>
      <c r="K86">
        <f>'Control variable'!E83</f>
        <v>-1.7734454939768579E-2</v>
      </c>
      <c r="L86">
        <f>'Control variable'!F83</f>
        <v>-3.1007776782481593E-3</v>
      </c>
      <c r="M86">
        <f>'Control variable'!G83</f>
        <v>9.0596895352226647E-2</v>
      </c>
      <c r="N86">
        <f>Principalcomponent!E89</f>
        <v>-0.17701254364939778</v>
      </c>
      <c r="O86">
        <f>Principalcomponent!F89</f>
        <v>3.4159658324077135E-3</v>
      </c>
      <c r="P86">
        <f>Principalcomponent!G89</f>
        <v>0.40014422111266695</v>
      </c>
    </row>
    <row r="87" spans="1:16" x14ac:dyDescent="0.3">
      <c r="A87" s="2">
        <f>'Holding period returnprocess'!BN88</f>
        <v>41152</v>
      </c>
      <c r="B87" s="3">
        <f>'Holding period returnprocess'!BO88</f>
        <v>1.5936818366686298E-2</v>
      </c>
      <c r="C87" s="3">
        <f>'Holding period returnprocess'!BP88</f>
        <v>3.9881858187357094E-3</v>
      </c>
      <c r="D87" s="3">
        <f>'Holding period returnprocess'!BQ88</f>
        <v>3.9878861178675867E-3</v>
      </c>
      <c r="E87" s="3">
        <f>'Holding period returnprocess'!BR88</f>
        <v>-2.2424827957792659E-5</v>
      </c>
      <c r="F87" s="3">
        <f>'Holding period returnprocess'!BS88</f>
        <v>0.62256226763199629</v>
      </c>
      <c r="G87" s="3">
        <f>'Holding period returnprocess'!BT88</f>
        <v>1.2148598981370633</v>
      </c>
      <c r="H87" s="3">
        <f>'Holding period returnprocess'!BU88</f>
        <v>-2.400480067872039</v>
      </c>
      <c r="I87" s="3">
        <f>'Holding period returnprocess'!BV88</f>
        <v>-8.7026593077593901</v>
      </c>
      <c r="J87">
        <f>Economicpolicyuncertainty!B90</f>
        <v>144.13596750144816</v>
      </c>
      <c r="K87">
        <f>'Control variable'!E84</f>
        <v>-4.870930234596566E-3</v>
      </c>
      <c r="L87">
        <f>'Control variable'!F84</f>
        <v>1.032524614189184E-3</v>
      </c>
      <c r="M87">
        <f>'Control variable'!G84</f>
        <v>5.7665641849809081E-2</v>
      </c>
      <c r="N87">
        <f>Principalcomponent!E90</f>
        <v>0.19551739492757134</v>
      </c>
      <c r="O87">
        <f>Principalcomponent!F90</f>
        <v>2.091002631726153E-3</v>
      </c>
      <c r="P87">
        <f>Principalcomponent!G90</f>
        <v>-0.45680267437250199</v>
      </c>
    </row>
    <row r="88" spans="1:16" x14ac:dyDescent="0.3">
      <c r="A88" s="2">
        <f>'Holding period returnprocess'!BN89</f>
        <v>41121</v>
      </c>
      <c r="B88" s="3">
        <f>'Holding period returnprocess'!BO89</f>
        <v>1.9934150062214037E-2</v>
      </c>
      <c r="C88" s="3">
        <f>'Holding period returnprocess'!BP89</f>
        <v>7.1950585477168025E-2</v>
      </c>
      <c r="D88" s="3">
        <f>'Holding period returnprocess'!BQ89</f>
        <v>0.28781914533450925</v>
      </c>
      <c r="E88" s="3">
        <f>'Holding period returnprocess'!BR89</f>
        <v>1.3544045104355715</v>
      </c>
      <c r="F88" s="3">
        <f>'Holding period returnprocess'!BS89</f>
        <v>2.2109044475901878</v>
      </c>
      <c r="G88" s="3">
        <f>'Holding period returnprocess'!BT89</f>
        <v>3.9590323647535537</v>
      </c>
      <c r="H88" s="3">
        <f>'Holding period returnprocess'!BU89</f>
        <v>7.7518108358553084</v>
      </c>
      <c r="I88" s="3">
        <f>'Holding period returnprocess'!BV89</f>
        <v>8.1823277730903357</v>
      </c>
      <c r="J88">
        <f>Economicpolicyuncertainty!B91</f>
        <v>139.7090484956106</v>
      </c>
      <c r="K88">
        <f>'Control variable'!E85</f>
        <v>-1.9417481829102992E-3</v>
      </c>
      <c r="L88">
        <f>'Control variable'!F85</f>
        <v>4.1407926660313871E-3</v>
      </c>
      <c r="M88">
        <f>'Control variable'!G85</f>
        <v>-7.4760075209109156E-2</v>
      </c>
      <c r="N88">
        <f>Principalcomponent!E91</f>
        <v>0.23320615764008454</v>
      </c>
      <c r="O88">
        <f>Principalcomponent!F91</f>
        <v>7.4527131013347485E-3</v>
      </c>
      <c r="P88">
        <f>Principalcomponent!G91</f>
        <v>-0.32951350671222307</v>
      </c>
    </row>
    <row r="89" spans="1:16" x14ac:dyDescent="0.3">
      <c r="A89" s="2">
        <f>'Holding period returnprocess'!BN90</f>
        <v>41089</v>
      </c>
      <c r="B89" s="3">
        <f>'Holding period returnprocess'!BO90</f>
        <v>1.8937393307663128E-2</v>
      </c>
      <c r="C89" s="3">
        <f>'Holding period returnprocess'!BP90</f>
        <v>0.10493553470636051</v>
      </c>
      <c r="D89" s="3">
        <f>'Holding period returnprocess'!BQ90</f>
        <v>0.71651172159279342</v>
      </c>
      <c r="E89" s="3">
        <f>'Holding period returnprocess'!BR90</f>
        <v>2.0821636342883392</v>
      </c>
      <c r="F89" s="3">
        <f>'Holding period returnprocess'!BS90</f>
        <v>4.2300903216803789</v>
      </c>
      <c r="G89" s="3">
        <f>'Holding period returnprocess'!BT90</f>
        <v>5.9179017444436361</v>
      </c>
      <c r="H89" s="3">
        <f>'Holding period returnprocess'!BU90</f>
        <v>6.8860479061637427</v>
      </c>
      <c r="I89" s="3">
        <f>'Holding period returnprocess'!BV90</f>
        <v>4.8598950504616489</v>
      </c>
      <c r="J89">
        <f>Economicpolicyuncertainty!B92</f>
        <v>113.62239557351316</v>
      </c>
      <c r="K89">
        <f>'Control variable'!E86</f>
        <v>-1.9379851026786882E-3</v>
      </c>
      <c r="L89">
        <f>'Control variable'!F86</f>
        <v>2.0768439448390691E-3</v>
      </c>
      <c r="M89">
        <f>'Control variable'!G86</f>
        <v>-9.2996256673927732E-2</v>
      </c>
      <c r="N89">
        <f>Principalcomponent!E92</f>
        <v>-0.18586003447813385</v>
      </c>
      <c r="O89">
        <f>Principalcomponent!F92</f>
        <v>-3.8090883100692779E-3</v>
      </c>
      <c r="P89">
        <f>Principalcomponent!G92</f>
        <v>5.1019714660411114E-3</v>
      </c>
    </row>
    <row r="90" spans="1:16" x14ac:dyDescent="0.3">
      <c r="A90" s="2">
        <f>'Holding period returnprocess'!BN91</f>
        <v>41060</v>
      </c>
      <c r="B90" s="3">
        <f>'Holding period returnprocess'!BO91</f>
        <v>1.8936338863810673E-2</v>
      </c>
      <c r="C90" s="3">
        <f>'Holding period returnprocess'!BP91</f>
        <v>5.496239965843229E-2</v>
      </c>
      <c r="D90" s="3">
        <f>'Holding period returnprocess'!BQ91</f>
        <v>0.4986815686167847</v>
      </c>
      <c r="E90" s="3">
        <f>'Holding period returnprocess'!BR91</f>
        <v>1.7206672091356909</v>
      </c>
      <c r="F90" s="3">
        <f>'Holding period returnprocess'!BS91</f>
        <v>2.5525120273266575</v>
      </c>
      <c r="G90" s="3">
        <f>'Holding period returnprocess'!BT91</f>
        <v>5.119564601276223</v>
      </c>
      <c r="H90" s="3">
        <f>'Holding period returnprocess'!BU91</f>
        <v>9.978637150292343</v>
      </c>
      <c r="I90" s="3">
        <f>'Holding period returnprocess'!BV91</f>
        <v>14.848652148280706</v>
      </c>
      <c r="J90">
        <f>Economicpolicyuncertainty!B93</f>
        <v>131.0588866813419</v>
      </c>
      <c r="K90">
        <f>'Control variable'!E87</f>
        <v>3.8797332855890704E-3</v>
      </c>
      <c r="L90">
        <f>'Control variable'!F87</f>
        <v>2.0811662038246709E-3</v>
      </c>
      <c r="M90">
        <f>'Control variable'!G87</f>
        <v>-1.151644206155918E-2</v>
      </c>
      <c r="N90">
        <f>Principalcomponent!E93</f>
        <v>-2.3326002798275333E-2</v>
      </c>
      <c r="O90">
        <f>Principalcomponent!F93</f>
        <v>4.9173603486430111E-3</v>
      </c>
      <c r="P90">
        <f>Principalcomponent!G93</f>
        <v>0.423965824592755</v>
      </c>
    </row>
    <row r="91" spans="1:16" x14ac:dyDescent="0.3">
      <c r="A91" s="2">
        <f>'Holding period returnprocess'!BN92</f>
        <v>41026</v>
      </c>
      <c r="B91" s="3">
        <f>'Holding period returnprocess'!BO92</f>
        <v>7.0906781350440304E-2</v>
      </c>
      <c r="C91" s="3">
        <f>'Holding period returnprocess'!BP92</f>
        <v>0.12891509019374858</v>
      </c>
      <c r="D91" s="3">
        <f>'Holding period returnprocess'!BQ92</f>
        <v>0.87226358134124671</v>
      </c>
      <c r="E91" s="3">
        <f>'Holding period returnprocess'!BR92</f>
        <v>1.5226589332379938</v>
      </c>
      <c r="F91" s="3">
        <f>'Holding period returnprocess'!BS92</f>
        <v>1.4930564415428695</v>
      </c>
      <c r="G91" s="3">
        <f>'Holding period returnprocess'!BT92</f>
        <v>2.8515558837189698</v>
      </c>
      <c r="H91" s="3">
        <f>'Holding period returnprocess'!BU92</f>
        <v>2.6025350116500374</v>
      </c>
      <c r="I91" s="3">
        <f>'Holding period returnprocess'!BV92</f>
        <v>1.8875158800695329</v>
      </c>
      <c r="J91">
        <f>Economicpolicyuncertainty!B94</f>
        <v>137.15482138037615</v>
      </c>
      <c r="K91">
        <f>'Control variable'!E88</f>
        <v>1.9627715480440622E-2</v>
      </c>
      <c r="L91">
        <f>'Control variable'!F88</f>
        <v>1.04220957844359E-3</v>
      </c>
      <c r="M91">
        <f>'Control variable'!G88</f>
        <v>2.7080958602670614E-2</v>
      </c>
      <c r="N91">
        <f>Principalcomponent!E94</f>
        <v>-9.7106624180633649E-2</v>
      </c>
      <c r="O91">
        <f>Principalcomponent!F94</f>
        <v>2.1740890379042538E-4</v>
      </c>
      <c r="P91">
        <f>Principalcomponent!G94</f>
        <v>-4.8170335342279796E-4</v>
      </c>
    </row>
    <row r="92" spans="1:16" x14ac:dyDescent="0.3">
      <c r="A92" s="2">
        <f>'Holding period returnprocess'!BN93</f>
        <v>40998</v>
      </c>
      <c r="B92" s="3">
        <f>'Holding period returnprocess'!BO93</f>
        <v>5.4917829571827656E-2</v>
      </c>
      <c r="C92" s="3">
        <f>'Holding period returnprocess'!BP93</f>
        <v>0.1199213284513133</v>
      </c>
      <c r="D92" s="3">
        <f>'Holding period returnprocess'!BQ93</f>
        <v>0.3636664301221777</v>
      </c>
      <c r="E92" s="3">
        <f>'Holding period returnprocess'!BR93</f>
        <v>0.39133510737839639</v>
      </c>
      <c r="F92" s="3">
        <f>'Holding period returnprocess'!BS93</f>
        <v>-0.84559192478276146</v>
      </c>
      <c r="G92" s="3">
        <f>'Holding period returnprocess'!BT93</f>
        <v>-4.7803470365414449E-2</v>
      </c>
      <c r="H92" s="3">
        <f>'Holding period returnprocess'!BU93</f>
        <v>-0.95969173147005038</v>
      </c>
      <c r="I92" s="3">
        <f>'Holding period returnprocess'!BV93</f>
        <v>-4.6450723175776911</v>
      </c>
      <c r="J92">
        <f>Economicpolicyuncertainty!B95</f>
        <v>135.1452340619897</v>
      </c>
      <c r="K92">
        <f>'Control variable'!E89</f>
        <v>-2.1569463663350979E-2</v>
      </c>
      <c r="L92">
        <f>'Control variable'!F89</f>
        <v>-6.2370264555476609E-3</v>
      </c>
      <c r="M92">
        <f>'Control variable'!G89</f>
        <v>5.2325819001739896E-2</v>
      </c>
      <c r="N92">
        <f>Principalcomponent!E95</f>
        <v>0.27743653346700581</v>
      </c>
      <c r="O92">
        <f>Principalcomponent!F95</f>
        <v>5.4124558275503642E-3</v>
      </c>
      <c r="P92">
        <f>Principalcomponent!G95</f>
        <v>-0.52927248139691163</v>
      </c>
    </row>
    <row r="93" spans="1:16" x14ac:dyDescent="0.3">
      <c r="A93" s="2">
        <f>'Holding period returnprocess'!BN94</f>
        <v>40968</v>
      </c>
      <c r="B93" s="3">
        <f>'Holding period returnprocess'!BO94</f>
        <v>5.5913032450219544E-2</v>
      </c>
      <c r="C93" s="3">
        <f>'Holding period returnprocess'!BP94</f>
        <v>0.23084571653720309</v>
      </c>
      <c r="D93" s="3">
        <f>'Holding period returnprocess'!BQ94</f>
        <v>0.77429575395346439</v>
      </c>
      <c r="E93" s="3">
        <f>'Holding period returnprocess'!BR94</f>
        <v>1.6799921069880253</v>
      </c>
      <c r="F93" s="3">
        <f>'Holding period returnprocess'!BS94</f>
        <v>3.1374185373523704</v>
      </c>
      <c r="G93" s="3">
        <f>'Holding period returnprocess'!BT94</f>
        <v>4.1614913114565999</v>
      </c>
      <c r="H93" s="3">
        <f>'Holding period returnprocess'!BU94</f>
        <v>4.4235017655483224</v>
      </c>
      <c r="I93" s="3">
        <f>'Holding period returnprocess'!BV94</f>
        <v>4.3814674832195655</v>
      </c>
      <c r="J93">
        <f>Economicpolicyuncertainty!B96</f>
        <v>155.89067204346358</v>
      </c>
      <c r="K93">
        <f>'Control variable'!E90</f>
        <v>1.7612979768276575E-2</v>
      </c>
      <c r="L93">
        <f>'Control variable'!F90</f>
        <v>1.0368067284403084E-3</v>
      </c>
      <c r="M93">
        <f>'Control variable'!G90</f>
        <v>-1.2320484388040736E-2</v>
      </c>
      <c r="N93">
        <f>Principalcomponent!E96</f>
        <v>-0.1980448954532063</v>
      </c>
      <c r="O93">
        <f>Principalcomponent!F96</f>
        <v>-3.1165744305344249E-3</v>
      </c>
      <c r="P93">
        <f>Principalcomponent!G96</f>
        <v>0.1132311626579635</v>
      </c>
    </row>
    <row r="94" spans="1:16" x14ac:dyDescent="0.3">
      <c r="A94" s="2">
        <f>'Holding period returnprocess'!BN95</f>
        <v>40939</v>
      </c>
      <c r="B94" s="3">
        <f>'Holding period returnprocess'!BO95</f>
        <v>-3.0530623986584488E-3</v>
      </c>
      <c r="C94" s="3">
        <f>'Holding period returnprocess'!BP95</f>
        <v>0.11491365834891708</v>
      </c>
      <c r="D94" s="3">
        <f>'Holding period returnprocess'!BQ95</f>
        <v>3.4950850379739204E-2</v>
      </c>
      <c r="E94" s="3">
        <f>'Holding period returnprocess'!BR95</f>
        <v>0.96520255768453589</v>
      </c>
      <c r="F94" s="3">
        <f>'Holding period returnprocess'!BS95</f>
        <v>1.913370202135986</v>
      </c>
      <c r="G94" s="3">
        <f>'Holding period returnprocess'!BT95</f>
        <v>3.2504380971416817</v>
      </c>
      <c r="H94" s="3">
        <f>'Holding period returnprocess'!BU95</f>
        <v>4.4278979225534973</v>
      </c>
      <c r="I94" s="3">
        <f>'Holding period returnprocess'!BV95</f>
        <v>7.3578248671022513</v>
      </c>
      <c r="J94">
        <f>Economicpolicyuncertainty!B97</f>
        <v>161.39565289787799</v>
      </c>
      <c r="K94">
        <f>'Control variable'!E91</f>
        <v>-8.8452665149663344E-3</v>
      </c>
      <c r="L94">
        <f>'Control variable'!F91</f>
        <v>0</v>
      </c>
      <c r="M94">
        <f>'Control variable'!G91</f>
        <v>3.742640551911703E-2</v>
      </c>
      <c r="N94">
        <f>Principalcomponent!E97</f>
        <v>-0.26533375829966799</v>
      </c>
      <c r="O94">
        <f>Principalcomponent!F97</f>
        <v>-1.2665550562892438E-3</v>
      </c>
      <c r="P94">
        <f>Principalcomponent!G97</f>
        <v>0.35783259139917367</v>
      </c>
    </row>
    <row r="95" spans="1:16" x14ac:dyDescent="0.3">
      <c r="A95" s="2">
        <f>'Holding period returnprocess'!BN96</f>
        <v>40907</v>
      </c>
      <c r="B95" s="3">
        <f>'Holding period returnprocess'!BO96</f>
        <v>7.940866290248691E-3</v>
      </c>
      <c r="C95" s="3">
        <f>'Holding period returnprocess'!BP96</f>
        <v>3.4967861536325015E-2</v>
      </c>
      <c r="D95" s="3">
        <f>'Holding period returnprocess'!BQ96</f>
        <v>3.4952766526882381E-2</v>
      </c>
      <c r="E95" s="3">
        <f>'Holding period returnprocess'!BR96</f>
        <v>0.60589063976558266</v>
      </c>
      <c r="F95" s="3">
        <f>'Holding period returnprocess'!BS96</f>
        <v>1.0758450748369068</v>
      </c>
      <c r="G95" s="3">
        <f>'Holding period returnprocess'!BT96</f>
        <v>1.7779601362311788</v>
      </c>
      <c r="H95" s="3">
        <f>'Holding period returnprocess'!BU96</f>
        <v>-0.72680594899462447</v>
      </c>
      <c r="I95" s="3">
        <f>'Holding period returnprocess'!BV96</f>
        <v>3.4351648242425905</v>
      </c>
      <c r="J95">
        <f>Economicpolicyuncertainty!B98</f>
        <v>149.40810997889432</v>
      </c>
      <c r="K95">
        <f>'Control variable'!E92</f>
        <v>1.6773950270473608E-2</v>
      </c>
      <c r="L95">
        <f>'Control variable'!F92</f>
        <v>1.0378828124200214E-3</v>
      </c>
      <c r="M95">
        <f>'Control variable'!G92</f>
        <v>0.10724553035359759</v>
      </c>
      <c r="N95">
        <f>Principalcomponent!E98</f>
        <v>5.4641068263198374E-2</v>
      </c>
      <c r="O95">
        <f>Principalcomponent!F98</f>
        <v>-7.0532818348046115E-3</v>
      </c>
      <c r="P95">
        <f>Principalcomponent!G98</f>
        <v>-0.72361048650729043</v>
      </c>
    </row>
    <row r="96" spans="1:16" x14ac:dyDescent="0.3">
      <c r="A96" s="2">
        <f>'Holding period returnprocess'!BN97</f>
        <v>40877</v>
      </c>
      <c r="B96" s="3">
        <f>'Holding period returnprocess'!BO97</f>
        <v>1.4936338851121153E-2</v>
      </c>
      <c r="C96" s="3">
        <f>'Holding period returnprocess'!BP97</f>
        <v>-4.6977935225613901E-2</v>
      </c>
      <c r="D96" s="3">
        <f>'Holding period returnprocess'!BQ97</f>
        <v>-0.36265842620493061</v>
      </c>
      <c r="E96" s="3">
        <f>'Holding period returnprocess'!BR97</f>
        <v>-0.89335309148906461</v>
      </c>
      <c r="F96" s="3">
        <f>'Holding period returnprocess'!BS97</f>
        <v>-2.2480329668244305</v>
      </c>
      <c r="G96" s="3">
        <f>'Holding period returnprocess'!BT97</f>
        <v>-1.0494707552619627</v>
      </c>
      <c r="H96" s="3">
        <f>'Holding period returnprocess'!BU97</f>
        <v>2.5218763771876329</v>
      </c>
      <c r="I96" s="3">
        <f>'Holding period returnprocess'!BV97</f>
        <v>7.1159369288126957</v>
      </c>
      <c r="J96">
        <f>Economicpolicyuncertainty!B99</f>
        <v>231.46286184094632</v>
      </c>
      <c r="K96">
        <f>'Control variable'!E93</f>
        <v>1.2012156448003434E-2</v>
      </c>
      <c r="L96">
        <f>'Control variable'!F93</f>
        <v>0</v>
      </c>
      <c r="M96">
        <f>'Control variable'!G93</f>
        <v>-4.1576426845740332E-2</v>
      </c>
      <c r="N96">
        <f>Principalcomponent!E99</f>
        <v>8.8183134065025801E-2</v>
      </c>
      <c r="O96">
        <f>Principalcomponent!F99</f>
        <v>4.3591895001072233E-3</v>
      </c>
      <c r="P96">
        <f>Principalcomponent!G99</f>
        <v>-3.5862389309966242E-2</v>
      </c>
    </row>
    <row r="97" spans="1:16" x14ac:dyDescent="0.3">
      <c r="A97" s="2">
        <f>'Holding period returnprocess'!BN98</f>
        <v>40847</v>
      </c>
      <c r="B97" s="3">
        <f>'Holding period returnprocess'!BO98</f>
        <v>6.4906261965804152E-2</v>
      </c>
      <c r="C97" s="3">
        <f>'Holding period returnprocess'!BP98</f>
        <v>0.10492853327138849</v>
      </c>
      <c r="D97" s="3">
        <f>'Holding period returnprocess'!BQ98</f>
        <v>3.297506593178709E-2</v>
      </c>
      <c r="E97" s="3">
        <f>'Holding period returnprocess'!BR98</f>
        <v>-0.2105756700724957</v>
      </c>
      <c r="F97" s="3">
        <f>'Holding period returnprocess'!BS98</f>
        <v>6.4826936496447524E-2</v>
      </c>
      <c r="G97" s="3">
        <f>'Holding period returnprocess'!BT98</f>
        <v>1.5606559748851216</v>
      </c>
      <c r="H97" s="3">
        <f>'Holding period returnprocess'!BU98</f>
        <v>5.8754394739235627</v>
      </c>
      <c r="I97" s="3">
        <f>'Holding period returnprocess'!BV98</f>
        <v>9.7540347713426723</v>
      </c>
      <c r="J97">
        <f>Economicpolicyuncertainty!B100</f>
        <v>145.55822125189877</v>
      </c>
      <c r="K97">
        <f>'Control variable'!E94</f>
        <v>4.1115760390970459E-2</v>
      </c>
      <c r="L97">
        <f>'Control variable'!F94</f>
        <v>-1.0378828124200546E-3</v>
      </c>
      <c r="M97">
        <f>'Control variable'!G94</f>
        <v>2.7524673390089936E-2</v>
      </c>
      <c r="N97">
        <f>Principalcomponent!E100</f>
        <v>0.12208984949484704</v>
      </c>
      <c r="O97">
        <f>Principalcomponent!F100</f>
        <v>5.9679683000403707E-3</v>
      </c>
      <c r="P97">
        <f>Principalcomponent!G100</f>
        <v>-3.8711865803031834E-2</v>
      </c>
    </row>
    <row r="98" spans="1:16" x14ac:dyDescent="0.3">
      <c r="A98" s="2">
        <f>'Holding period returnprocess'!BN99</f>
        <v>40816</v>
      </c>
      <c r="B98" s="3">
        <f>'Holding period returnprocess'!BO99</f>
        <v>7.9896028515849635E-2</v>
      </c>
      <c r="C98" s="3">
        <f>'Holding period returnprocess'!BP99</f>
        <v>0.24781773896749737</v>
      </c>
      <c r="D98" s="3">
        <f>'Holding period returnprocess'!BQ99</f>
        <v>0.53541720611187615</v>
      </c>
      <c r="E98" s="3">
        <f>'Holding period returnprocess'!BR99</f>
        <v>1.105796181071143</v>
      </c>
      <c r="F98" s="3">
        <f>'Holding period returnprocess'!BS99</f>
        <v>2.4641036662112588</v>
      </c>
      <c r="G98" s="3">
        <f>'Holding period returnprocess'!BT99</f>
        <v>4.2251222101922146</v>
      </c>
      <c r="H98" s="3">
        <f>'Holding period returnprocess'!BU99</f>
        <v>12.37613087765499</v>
      </c>
      <c r="I98" s="3">
        <f>'Holding period returnprocess'!BV99</f>
        <v>16.884969179917281</v>
      </c>
      <c r="J98">
        <f>Economicpolicyuncertainty!B101</f>
        <v>118.34443122757642</v>
      </c>
      <c r="K98">
        <f>'Control variable'!E95</f>
        <v>6.6148771074192758E-2</v>
      </c>
      <c r="L98">
        <f>'Control variable'!F95</f>
        <v>-1.0368067284402492E-3</v>
      </c>
      <c r="M98">
        <f>'Control variable'!G95</f>
        <v>4.2761859338081701E-2</v>
      </c>
      <c r="N98">
        <f>Principalcomponent!E101</f>
        <v>6.7601173263931155E-2</v>
      </c>
      <c r="O98">
        <f>Principalcomponent!F101</f>
        <v>-8.3029350012375411E-4</v>
      </c>
      <c r="P98">
        <f>Principalcomponent!G101</f>
        <v>-0.23969776760626413</v>
      </c>
    </row>
    <row r="99" spans="1:16" x14ac:dyDescent="0.3">
      <c r="A99" s="2">
        <f>'Holding period returnprocess'!BN100</f>
        <v>40786</v>
      </c>
      <c r="B99" s="3">
        <f>'Holding period returnprocess'!BO100</f>
        <v>0.14684353075491263</v>
      </c>
      <c r="C99" s="3">
        <f>'Holding period returnprocess'!BP100</f>
        <v>0.31075760944568265</v>
      </c>
      <c r="D99" s="3">
        <f>'Holding period returnprocess'!BQ100</f>
        <v>0.59837964518597475</v>
      </c>
      <c r="E99" s="3">
        <f>'Holding period returnprocess'!BR100</f>
        <v>1.7954251442177205</v>
      </c>
      <c r="F99" s="3">
        <f>'Holding period returnprocess'!BS100</f>
        <v>3.7946264037068853</v>
      </c>
      <c r="G99" s="3">
        <f>'Holding period returnprocess'!BT100</f>
        <v>4.4939966997735104</v>
      </c>
      <c r="H99" s="3">
        <f>'Holding period returnprocess'!BU100</f>
        <v>8.1618409248845722</v>
      </c>
      <c r="I99" s="3">
        <f>'Holding period returnprocess'!BV100</f>
        <v>8.5533284916250096</v>
      </c>
      <c r="J99">
        <f>Economicpolicyuncertainty!B102</f>
        <v>116.97827642390321</v>
      </c>
      <c r="K99">
        <f>'Control variable'!E96</f>
        <v>2.1530576740407096E-2</v>
      </c>
      <c r="L99">
        <f>'Control variable'!F96</f>
        <v>2.0746895408602969E-3</v>
      </c>
      <c r="M99">
        <f>'Control variable'!G96</f>
        <v>-5.2021184750878358E-2</v>
      </c>
      <c r="N99">
        <f>Principalcomponent!E102</f>
        <v>0.18847824847165659</v>
      </c>
      <c r="O99">
        <f>Principalcomponent!F102</f>
        <v>2.0187755499340111E-3</v>
      </c>
      <c r="P99">
        <f>Principalcomponent!G102</f>
        <v>-0.35973580129911614</v>
      </c>
    </row>
    <row r="100" spans="1:16" x14ac:dyDescent="0.3">
      <c r="A100" s="2">
        <f>'Holding period returnprocess'!BN101</f>
        <v>40753</v>
      </c>
      <c r="B100" s="3">
        <f>'Holding period returnprocess'!BO101</f>
        <v>0.17282348312757695</v>
      </c>
      <c r="C100" s="3">
        <f>'Holding period returnprocess'!BP101</f>
        <v>0.27076628165172634</v>
      </c>
      <c r="D100" s="3">
        <f>'Holding period returnprocess'!BQ101</f>
        <v>0.64623626513444987</v>
      </c>
      <c r="E100" s="3">
        <f>'Holding period returnprocess'!BR101</f>
        <v>1.9547950796265667</v>
      </c>
      <c r="F100" s="3">
        <f>'Holding period returnprocess'!BS101</f>
        <v>3.7939266235112252</v>
      </c>
      <c r="G100" s="3">
        <f>'Holding period returnprocess'!BT101</f>
        <v>4.8509558448034857</v>
      </c>
      <c r="H100" s="3">
        <f>'Holding period returnprocess'!BU101</f>
        <v>12.359046370604503</v>
      </c>
      <c r="I100" s="3">
        <f>'Holding period returnprocess'!BV101</f>
        <v>14.015402360290196</v>
      </c>
      <c r="J100">
        <f>Economicpolicyuncertainty!B103</f>
        <v>118.0908163932631</v>
      </c>
      <c r="K100">
        <f>'Control variable'!E97</f>
        <v>-0.17983660855930908</v>
      </c>
      <c r="L100">
        <f>'Control variable'!F97</f>
        <v>2.0790028278331553E-3</v>
      </c>
      <c r="M100">
        <f>'Control variable'!G97</f>
        <v>0.22660575904268052</v>
      </c>
      <c r="N100">
        <f>Principalcomponent!E103</f>
        <v>5.4421258492560146E-2</v>
      </c>
      <c r="O100">
        <f>Principalcomponent!F103</f>
        <v>1.3131852366867159E-3</v>
      </c>
      <c r="P100">
        <f>Principalcomponent!G103</f>
        <v>-0.22521538747369074</v>
      </c>
    </row>
    <row r="101" spans="1:16" x14ac:dyDescent="0.3">
      <c r="A101" s="2">
        <f>'Holding period returnprocess'!BN102</f>
        <v>40724</v>
      </c>
      <c r="B101" s="3">
        <f>'Holding period returnprocess'!BO102</f>
        <v>0.11086256360454831</v>
      </c>
      <c r="C101" s="3">
        <f>'Holding period returnprocess'!BP102</f>
        <v>0.33069278915671552</v>
      </c>
      <c r="D101" s="3">
        <f>'Holding period returnprocess'!BQ102</f>
        <v>0.41047028960357346</v>
      </c>
      <c r="E101" s="3">
        <f>'Holding period returnprocess'!BR102</f>
        <v>1.3199578393147979</v>
      </c>
      <c r="F101" s="3">
        <f>'Holding period returnprocess'!BS102</f>
        <v>2.7369391583974245</v>
      </c>
      <c r="G101" s="3">
        <f>'Holding period returnprocess'!BT102</f>
        <v>4.6551685336330397</v>
      </c>
      <c r="H101" s="3">
        <f>'Holding period returnprocess'!BU102</f>
        <v>13.47021407217043</v>
      </c>
      <c r="I101" s="3">
        <f>'Holding period returnprocess'!BV102</f>
        <v>16.630655027634059</v>
      </c>
      <c r="J101">
        <f>Economicpolicyuncertainty!B104</f>
        <v>108.6010670926473</v>
      </c>
      <c r="K101">
        <f>'Control variable'!E98</f>
        <v>5.7581732996839653E-3</v>
      </c>
      <c r="L101">
        <f>'Control variable'!F98</f>
        <v>0</v>
      </c>
      <c r="M101">
        <f>'Control variable'!G98</f>
        <v>-2.8491955794306273E-2</v>
      </c>
      <c r="N101">
        <f>Principalcomponent!E104</f>
        <v>6.8844073793735319E-2</v>
      </c>
      <c r="O101">
        <f>Principalcomponent!F104</f>
        <v>1.1612443572110489E-2</v>
      </c>
      <c r="P101">
        <f>Principalcomponent!G104</f>
        <v>0.70947203630720146</v>
      </c>
    </row>
    <row r="102" spans="1:16" x14ac:dyDescent="0.3">
      <c r="A102" s="2">
        <f>'Holding period returnprocess'!BN103</f>
        <v>40694</v>
      </c>
      <c r="B102" s="3">
        <f>'Holding period returnprocess'!BO103</f>
        <v>0.18778863805040547</v>
      </c>
      <c r="C102" s="3">
        <f>'Holding period returnprocess'!BP103</f>
        <v>0.49848964962490205</v>
      </c>
      <c r="D102" s="3">
        <f>'Holding period returnprocess'!BQ103</f>
        <v>1.3330880325455716</v>
      </c>
      <c r="E102" s="3">
        <f>'Holding period returnprocess'!BR103</f>
        <v>2.4568103405624937</v>
      </c>
      <c r="F102" s="3">
        <f>'Holding period returnprocess'!BS103</f>
        <v>3.6287689838966175</v>
      </c>
      <c r="G102" s="3">
        <f>'Holding period returnprocess'!BT103</f>
        <v>3.8595234884016181</v>
      </c>
      <c r="H102" s="3">
        <f>'Holding period returnprocess'!BU103</f>
        <v>5.2313698942766012</v>
      </c>
      <c r="I102" s="3">
        <f>'Holding period returnprocess'!BV103</f>
        <v>5.4666695903621489</v>
      </c>
      <c r="J102">
        <f>Economicpolicyuncertainty!B105</f>
        <v>103.46964322368289</v>
      </c>
      <c r="K102">
        <f>'Control variable'!E99</f>
        <v>4.8239360308530042E-3</v>
      </c>
      <c r="L102">
        <f>'Control variable'!F99</f>
        <v>-1.0400416954139703E-3</v>
      </c>
      <c r="M102">
        <f>'Control variable'!G99</f>
        <v>-3.3152207316900509E-2</v>
      </c>
      <c r="N102">
        <f>Principalcomponent!E105</f>
        <v>-0.42341856284424301</v>
      </c>
      <c r="O102">
        <f>Principalcomponent!F105</f>
        <v>-1.1585222330905434E-2</v>
      </c>
      <c r="P102">
        <f>Principalcomponent!G105</f>
        <v>-0.25454578745534617</v>
      </c>
    </row>
    <row r="103" spans="1:16" x14ac:dyDescent="0.3">
      <c r="A103" s="2">
        <f>'Holding period returnprocess'!BN104</f>
        <v>40661</v>
      </c>
      <c r="B103" s="3">
        <f>'Holding period returnprocess'!BO104</f>
        <v>4.6903044211081754E-2</v>
      </c>
      <c r="C103" s="3">
        <f>'Holding period returnprocess'!BP104</f>
        <v>6.4953964197922417E-2</v>
      </c>
      <c r="D103" s="3">
        <f>'Holding period returnprocess'!BQ104</f>
        <v>0.29262170950725208</v>
      </c>
      <c r="E103" s="3">
        <f>'Holding period returnprocess'!BR104</f>
        <v>0.35617326536982885</v>
      </c>
      <c r="F103" s="3">
        <f>'Holding period returnprocess'!BS104</f>
        <v>0.4075082586110379</v>
      </c>
      <c r="G103" s="3">
        <f>'Holding period returnprocess'!BT104</f>
        <v>0.13627332725670938</v>
      </c>
      <c r="H103" s="3">
        <f>'Holding period returnprocess'!BU104</f>
        <v>-2.2799785366024712</v>
      </c>
      <c r="I103" s="3">
        <f>'Holding period returnprocess'!BV104</f>
        <v>-1.4080230086014756</v>
      </c>
      <c r="J103">
        <f>Economicpolicyuncertainty!B106</f>
        <v>106.95149740513486</v>
      </c>
      <c r="K103">
        <f>'Control variable'!E100</f>
        <v>5.8196090532640025E-3</v>
      </c>
      <c r="L103">
        <f>'Control variable'!F100</f>
        <v>-2.0768439448391172E-3</v>
      </c>
      <c r="M103">
        <f>'Control variable'!G100</f>
        <v>-4.7754431295899874E-2</v>
      </c>
      <c r="N103">
        <f>Principalcomponent!E106</f>
        <v>-0.64724916507292507</v>
      </c>
      <c r="O103">
        <f>Principalcomponent!F106</f>
        <v>-1.0129524708332586E-2</v>
      </c>
      <c r="P103">
        <f>Principalcomponent!G106</f>
        <v>0.67224737488148456</v>
      </c>
    </row>
    <row r="104" spans="1:16" x14ac:dyDescent="0.3">
      <c r="A104" s="2">
        <f>'Holding period returnprocess'!BN105</f>
        <v>40633</v>
      </c>
      <c r="B104" s="3">
        <f>'Holding period returnprocess'!BO105</f>
        <v>2.1906557319648579E-2</v>
      </c>
      <c r="C104" s="3">
        <f>'Holding period returnprocess'!BP105</f>
        <v>-0.3196927891567154</v>
      </c>
      <c r="D104" s="3">
        <f>'Holding period returnprocess'!BQ105</f>
        <v>-0.5912449544741698</v>
      </c>
      <c r="E104" s="3">
        <f>'Holding period returnprocess'!BR105</f>
        <v>-1.9077184060623653</v>
      </c>
      <c r="F104" s="3">
        <f>'Holding period returnprocess'!BS105</f>
        <v>-2.5027104136817764</v>
      </c>
      <c r="G104" s="3">
        <f>'Holding period returnprocess'!BT105</f>
        <v>-5.0816910624227605</v>
      </c>
      <c r="H104" s="3">
        <f>'Holding period returnprocess'!BU105</f>
        <v>-13.934734668190876</v>
      </c>
      <c r="I104" s="3">
        <f>'Holding period returnprocess'!BV105</f>
        <v>-21.134864166430322</v>
      </c>
      <c r="J104">
        <f>Economicpolicyuncertainty!B107</f>
        <v>106.38193646078398</v>
      </c>
      <c r="K104">
        <f>'Control variable'!E101</f>
        <v>1.5686596167699692E-2</v>
      </c>
      <c r="L104">
        <f>'Control variable'!F101</f>
        <v>-3.1072008427487155E-3</v>
      </c>
      <c r="M104">
        <f>'Control variable'!G101</f>
        <v>-3.0614635819606863E-2</v>
      </c>
      <c r="N104">
        <f>Principalcomponent!E107</f>
        <v>0.28090039975021297</v>
      </c>
      <c r="O104">
        <f>Principalcomponent!F107</f>
        <v>4.6915741264985959E-3</v>
      </c>
      <c r="P104">
        <f>Principalcomponent!G107</f>
        <v>-0.4795984130975991</v>
      </c>
    </row>
    <row r="105" spans="1:16" x14ac:dyDescent="0.3">
      <c r="A105" s="2">
        <f>'Holding period returnprocess'!BN106</f>
        <v>40602</v>
      </c>
      <c r="B105" s="3">
        <f>'Holding period returnprocess'!BO106</f>
        <v>1.0921776922639903E-2</v>
      </c>
      <c r="C105" s="3">
        <f>'Holding period returnprocess'!BP106</f>
        <v>-0.37658394401622075</v>
      </c>
      <c r="D105" s="3">
        <f>'Holding period returnprocess'!BQ106</f>
        <v>-0.99148525446480618</v>
      </c>
      <c r="E105" s="3">
        <f>'Holding period returnprocess'!BR106</f>
        <v>-2.1394845717175244</v>
      </c>
      <c r="F105" s="3">
        <f>'Holding period returnprocess'!BS106</f>
        <v>-2.9691158296046147</v>
      </c>
      <c r="G105" s="3">
        <f>'Holding period returnprocess'!BT106</f>
        <v>-3.0064483433086764</v>
      </c>
      <c r="H105" s="3">
        <f>'Holding period returnprocess'!BU106</f>
        <v>-2.4405367202938208</v>
      </c>
      <c r="I105" s="3">
        <f>'Holding period returnprocess'!BV106</f>
        <v>-3.191785721707717</v>
      </c>
      <c r="J105">
        <f>Economicpolicyuncertainty!B108</f>
        <v>108.74145587620353</v>
      </c>
      <c r="K105">
        <f>'Control variable'!E102</f>
        <v>-2.8253218767558038E-2</v>
      </c>
      <c r="L105">
        <f>'Control variable'!F102</f>
        <v>3.1072008427487003E-3</v>
      </c>
      <c r="M105">
        <f>'Control variable'!G102</f>
        <v>-4.9029427240318522E-2</v>
      </c>
      <c r="N105">
        <f>Principalcomponent!E108</f>
        <v>-1.1446169107677144</v>
      </c>
      <c r="O105">
        <f>Principalcomponent!F108</f>
        <v>-2.1737356997874643E-2</v>
      </c>
      <c r="P105">
        <f>Principalcomponent!G108</f>
        <v>0.81486422077949261</v>
      </c>
    </row>
    <row r="106" spans="1:16" x14ac:dyDescent="0.3">
      <c r="A106" s="2">
        <f>'Holding period returnprocess'!BN107</f>
        <v>40574</v>
      </c>
      <c r="B106" s="3">
        <f>'Holding period returnprocess'!BO107</f>
        <v>-6.5024392854656179E-2</v>
      </c>
      <c r="C106" s="3">
        <f>'Holding period returnprocess'!BP107</f>
        <v>-0.44061520262813614</v>
      </c>
      <c r="D106" s="3">
        <f>'Holding period returnprocess'!BQ107</f>
        <v>-1.4513450940494186</v>
      </c>
      <c r="E106" s="3">
        <f>'Holding period returnprocess'!BR107</f>
        <v>-3.8692450095439361</v>
      </c>
      <c r="F106" s="3">
        <f>'Holding period returnprocess'!BS107</f>
        <v>-7.9320027457902329</v>
      </c>
      <c r="G106" s="3">
        <f>'Holding period returnprocess'!BT107</f>
        <v>-11.236286167898555</v>
      </c>
      <c r="H106" s="3">
        <f>'Holding period returnprocess'!BU107</f>
        <v>-13.527961784128806</v>
      </c>
      <c r="I106" s="3">
        <f>'Holding period returnprocess'!BV107</f>
        <v>-18.272309743049092</v>
      </c>
      <c r="J106">
        <f>Economicpolicyuncertainty!B109</f>
        <v>95.424691860568146</v>
      </c>
      <c r="K106">
        <f>'Control variable'!E103</f>
        <v>1.5489177042460344E-2</v>
      </c>
      <c r="L106">
        <f>'Control variable'!F103</f>
        <v>2.0768439448390691E-3</v>
      </c>
      <c r="M106">
        <f>'Control variable'!G103</f>
        <v>-2.3641763057040653E-2</v>
      </c>
      <c r="N106">
        <f>Principalcomponent!E109</f>
        <v>-0.40852258174644784</v>
      </c>
      <c r="O106">
        <f>Principalcomponent!F109</f>
        <v>-1.7639343691183225E-5</v>
      </c>
      <c r="P106">
        <f>Principalcomponent!G109</f>
        <v>0.77574842115689757</v>
      </c>
    </row>
    <row r="107" spans="1:16" x14ac:dyDescent="0.3">
      <c r="A107" s="2">
        <f>'Holding period returnprocess'!BN108</f>
        <v>40542</v>
      </c>
      <c r="B107" s="3">
        <f>'Holding period returnprocess'!BO108</f>
        <v>-8.3023196899483356E-2</v>
      </c>
      <c r="C107" s="3">
        <f>'Holding period returnprocess'!BP108</f>
        <v>-0.26179085704757576</v>
      </c>
      <c r="D107" s="3">
        <f>'Holding period returnprocess'!BQ108</f>
        <v>-0.85716641369828683</v>
      </c>
      <c r="E107" s="3">
        <f>'Holding period returnprocess'!BR108</f>
        <v>-2.7174797265385759</v>
      </c>
      <c r="F107" s="3">
        <f>'Holding period returnprocess'!BS108</f>
        <v>-6.7944830785411057</v>
      </c>
      <c r="G107" s="3">
        <f>'Holding period returnprocess'!BT108</f>
        <v>-7.5429858785965092</v>
      </c>
      <c r="H107" s="3">
        <f>'Holding period returnprocess'!BU108</f>
        <v>-14.571497960665104</v>
      </c>
      <c r="I107" s="3">
        <f>'Holding period returnprocess'!BV108</f>
        <v>-18.527028586729035</v>
      </c>
      <c r="J107">
        <f>Economicpolicyuncertainty!B110</f>
        <v>123.9913268822518</v>
      </c>
      <c r="K107">
        <f>'Control variable'!E104</f>
        <v>3.9100734078428186E-3</v>
      </c>
      <c r="L107">
        <f>'Control variable'!F104</f>
        <v>1.0400416954139326E-3</v>
      </c>
      <c r="M107">
        <f>'Control variable'!G104</f>
        <v>4.7856021177635141E-2</v>
      </c>
      <c r="N107">
        <f>Principalcomponent!E110</f>
        <v>-0.13322196463896874</v>
      </c>
      <c r="O107">
        <f>Principalcomponent!F110</f>
        <v>1.4802798374739159E-3</v>
      </c>
      <c r="P107">
        <f>Principalcomponent!G110</f>
        <v>0.11701068925721227</v>
      </c>
    </row>
    <row r="108" spans="1:16" x14ac:dyDescent="0.3">
      <c r="A108" s="2">
        <f>'Holding period returnprocess'!BN109</f>
        <v>40512</v>
      </c>
      <c r="B108" s="3">
        <f>'Holding period returnprocess'!BO109</f>
        <v>-0.12899870387850831</v>
      </c>
      <c r="C108" s="3">
        <f>'Holding period returnprocess'!BP109</f>
        <v>-0.56857667037230797</v>
      </c>
      <c r="D108" s="3">
        <f>'Holding period returnprocess'!BQ109</f>
        <v>-1.5395117958290456</v>
      </c>
      <c r="E108" s="3">
        <f>'Holding period returnprocess'!BR109</f>
        <v>-3.8700359360093524</v>
      </c>
      <c r="F108" s="3">
        <f>'Holding period returnprocess'!BS109</f>
        <v>-7.1909589951154782</v>
      </c>
      <c r="G108" s="3">
        <f>'Holding period returnprocess'!BT109</f>
        <v>-7.8940314333955417</v>
      </c>
      <c r="H108" s="3">
        <f>'Holding period returnprocess'!BU109</f>
        <v>-25.069155807639429</v>
      </c>
      <c r="I108" s="3">
        <f>'Holding period returnprocess'!BV109</f>
        <v>-36.271591340905367</v>
      </c>
      <c r="J108">
        <f>Economicpolicyuncertainty!B111</f>
        <v>146.03789952108625</v>
      </c>
      <c r="K108">
        <f>'Control variable'!E105</f>
        <v>1.0832208329360431E-2</v>
      </c>
      <c r="L108">
        <f>'Control variable'!F105</f>
        <v>-5.1894252422254959E-3</v>
      </c>
      <c r="M108">
        <f>'Control variable'!G105</f>
        <v>2.4815169119723993E-2</v>
      </c>
      <c r="N108">
        <f>Principalcomponent!E111</f>
        <v>0.38848551017662952</v>
      </c>
      <c r="O108">
        <f>Principalcomponent!F111</f>
        <v>9.5667722748697271E-3</v>
      </c>
      <c r="P108">
        <f>Principalcomponent!G111</f>
        <v>-0.32719287109983436</v>
      </c>
    </row>
    <row r="109" spans="1:16" x14ac:dyDescent="0.3">
      <c r="A109" s="2">
        <f>'Holding period returnprocess'!BN110</f>
        <v>40480</v>
      </c>
      <c r="B109" s="3">
        <f>'Holding period returnprocess'!BO110</f>
        <v>5.9896883217764429E-2</v>
      </c>
      <c r="C109" s="3">
        <f>'Holding period returnprocess'!BP110</f>
        <v>3.8954911795769154E-2</v>
      </c>
      <c r="D109" s="3">
        <f>'Holding period returnprocess'!BQ110</f>
        <v>0.1548466807889719</v>
      </c>
      <c r="E109" s="3">
        <f>'Holding period returnprocess'!BR110</f>
        <v>1.1730172903546148</v>
      </c>
      <c r="F109" s="3">
        <f>'Holding period returnprocess'!BS110</f>
        <v>2.7675161148350984</v>
      </c>
      <c r="G109" s="3">
        <f>'Holding period returnprocess'!BT110</f>
        <v>5.706086912865203</v>
      </c>
      <c r="H109" s="3">
        <f>'Holding period returnprocess'!BU110</f>
        <v>-5.2582669730052203</v>
      </c>
      <c r="I109" s="3">
        <f>'Holding period returnprocess'!BV110</f>
        <v>-15.123190746031725</v>
      </c>
      <c r="J109">
        <f>Economicpolicyuncertainty!B112</f>
        <v>141.35187119174012</v>
      </c>
      <c r="K109">
        <f>'Control variable'!E106</f>
        <v>-7.8895872751630451E-3</v>
      </c>
      <c r="L109">
        <f>'Control variable'!F106</f>
        <v>-2.0682530640590683E-3</v>
      </c>
      <c r="M109">
        <f>'Control variable'!G106</f>
        <v>8.3818671883071336E-2</v>
      </c>
      <c r="N109">
        <f>Principalcomponent!E112</f>
        <v>5.1237635338887998E-2</v>
      </c>
      <c r="O109">
        <f>Principalcomponent!F112</f>
        <v>-4.5000041127946522E-3</v>
      </c>
      <c r="P109">
        <f>Principalcomponent!G112</f>
        <v>-0.52661150928409006</v>
      </c>
    </row>
    <row r="110" spans="1:16" x14ac:dyDescent="0.3">
      <c r="A110" s="2">
        <f>'Holding period returnprocess'!BN111</f>
        <v>40451</v>
      </c>
      <c r="B110" s="3">
        <f>'Holding period returnprocess'!BO111</f>
        <v>0.10287234415156009</v>
      </c>
      <c r="C110" s="3">
        <f>'Holding period returnprocess'!BP111</f>
        <v>9.3928029875847571E-2</v>
      </c>
      <c r="D110" s="3">
        <f>'Holding period returnprocess'!BQ111</f>
        <v>0.27776115858369077</v>
      </c>
      <c r="E110" s="3">
        <f>'Holding period returnprocess'!BR111</f>
        <v>1.7473113419547721</v>
      </c>
      <c r="F110" s="3">
        <f>'Holding period returnprocess'!BS111</f>
        <v>3.6764706069554656</v>
      </c>
      <c r="G110" s="3">
        <f>'Holding period returnprocess'!BT111</f>
        <v>6.2780569958383641</v>
      </c>
      <c r="H110" s="3">
        <f>'Holding period returnprocess'!BU111</f>
        <v>10.457727359978188</v>
      </c>
      <c r="I110" s="3">
        <f>'Holding period returnprocess'!BV111</f>
        <v>12.236081098749176</v>
      </c>
      <c r="J110">
        <f>Economicpolicyuncertainty!B113</f>
        <v>201.45506670257416</v>
      </c>
      <c r="K110">
        <f>'Control variable'!E107</f>
        <v>-1.9627091678485948E-3</v>
      </c>
      <c r="L110">
        <f>'Control variable'!F107</f>
        <v>-1.032524614189153E-3</v>
      </c>
      <c r="M110">
        <f>'Control variable'!G107</f>
        <v>3.3336420267591926E-2</v>
      </c>
      <c r="N110">
        <f>Principalcomponent!E113</f>
        <v>0.70105250391948171</v>
      </c>
      <c r="O110">
        <f>Principalcomponent!F113</f>
        <v>7.919586158582223E-3</v>
      </c>
      <c r="P110">
        <f>Principalcomponent!G113</f>
        <v>-1.4107489951421388</v>
      </c>
    </row>
    <row r="111" spans="1:16" x14ac:dyDescent="0.3">
      <c r="A111" s="2">
        <f>'Holding period returnprocess'!BN112</f>
        <v>40421</v>
      </c>
      <c r="B111" s="3">
        <f>'Holding period returnprocess'!BO112</f>
        <v>0.11686347484360675</v>
      </c>
      <c r="C111" s="3">
        <f>'Holding period returnprocess'!BP112</f>
        <v>0.29777138060912478</v>
      </c>
      <c r="D111" s="3">
        <f>'Holding period returnprocess'!BQ112</f>
        <v>1.0010978052938102</v>
      </c>
      <c r="E111" s="3">
        <f>'Holding period returnprocess'!BR112</f>
        <v>3.7831271276367797</v>
      </c>
      <c r="F111" s="3">
        <f>'Holding period returnprocess'!BS112</f>
        <v>6.6975993665141953</v>
      </c>
      <c r="G111" s="3">
        <f>'Holding period returnprocess'!BT112</f>
        <v>11.583918853073394</v>
      </c>
      <c r="H111" s="3">
        <f>'Holding period returnprocess'!BU112</f>
        <v>29.695272795019246</v>
      </c>
      <c r="I111" s="3">
        <f>'Holding period returnprocess'!BV112</f>
        <v>41.925247536985871</v>
      </c>
      <c r="J111">
        <f>Economicpolicyuncertainty!B114</f>
        <v>181.1302455757783</v>
      </c>
      <c r="K111">
        <f>'Control variable'!E108</f>
        <v>1.0842885924707706E-2</v>
      </c>
      <c r="L111">
        <f>'Control variable'!F108</f>
        <v>1.032524614189184E-3</v>
      </c>
      <c r="M111">
        <f>'Control variable'!G108</f>
        <v>-7.0874339586657106E-2</v>
      </c>
      <c r="N111">
        <f>Principalcomponent!E114</f>
        <v>2.7909838555307781E-3</v>
      </c>
      <c r="O111">
        <f>Principalcomponent!F114</f>
        <v>7.7995475433531277E-4</v>
      </c>
      <c r="P111">
        <f>Principalcomponent!G114</f>
        <v>-0.23086148074717491</v>
      </c>
    </row>
    <row r="112" spans="1:16" x14ac:dyDescent="0.3">
      <c r="A112" s="2">
        <f>'Holding period returnprocess'!BN113</f>
        <v>40389</v>
      </c>
      <c r="B112" s="3">
        <f>'Holding period returnprocess'!BO113</f>
        <v>1.7916840747866591E-2</v>
      </c>
      <c r="C112" s="3">
        <f>'Holding period returnprocess'!BP113</f>
        <v>0.11490856977143393</v>
      </c>
      <c r="D112" s="3">
        <f>'Holding period returnprocess'!BQ113</f>
        <v>0.43856419943760383</v>
      </c>
      <c r="E112" s="3">
        <f>'Holding period returnprocess'!BR113</f>
        <v>2.2702447998419419</v>
      </c>
      <c r="F112" s="3">
        <f>'Holding period returnprocess'!BS113</f>
        <v>5.2969472669535564</v>
      </c>
      <c r="G112" s="3">
        <f>'Holding period returnprocess'!BT113</f>
        <v>8.7429070901362831</v>
      </c>
      <c r="H112" s="3">
        <f>'Holding period returnprocess'!BU113</f>
        <v>23.689609399672268</v>
      </c>
      <c r="I112" s="3">
        <f>'Holding period returnprocess'!BV113</f>
        <v>38.850629258593194</v>
      </c>
      <c r="J112">
        <f>Economicpolicyuncertainty!B115</f>
        <v>112.31905469449174</v>
      </c>
      <c r="K112">
        <f>'Control variable'!E109</f>
        <v>1.9841276350466854E-3</v>
      </c>
      <c r="L112">
        <f>'Control variable'!F109</f>
        <v>2.0682530640590605E-3</v>
      </c>
      <c r="M112">
        <f>'Control variable'!G109</f>
        <v>-9.5310179804324768E-2</v>
      </c>
      <c r="N112">
        <f>Principalcomponent!E115</f>
        <v>0.44833476202920797</v>
      </c>
      <c r="O112">
        <f>Principalcomponent!F115</f>
        <v>7.4364728604272992E-3</v>
      </c>
      <c r="P112">
        <f>Principalcomponent!G115</f>
        <v>-0.8116002556750106</v>
      </c>
    </row>
    <row r="113" spans="1:16" x14ac:dyDescent="0.3">
      <c r="A113" s="2">
        <f>'Holding period returnprocess'!BN114</f>
        <v>40359</v>
      </c>
      <c r="B113" s="3">
        <f>'Holding period returnprocess'!BO114</f>
        <v>3.9262494191050767E-3</v>
      </c>
      <c r="C113" s="3">
        <f>'Holding period returnprocess'!BP114</f>
        <v>0.18086282717172819</v>
      </c>
      <c r="D113" s="3">
        <f>'Holding period returnprocess'!BQ114</f>
        <v>1.1317324467153331</v>
      </c>
      <c r="E113" s="3">
        <f>'Holding period returnprocess'!BR114</f>
        <v>4.0558555406081096</v>
      </c>
      <c r="F113" s="3">
        <f>'Holding period returnprocess'!BS114</f>
        <v>8.8760901176724953</v>
      </c>
      <c r="G113" s="3">
        <f>'Holding period returnprocess'!BT114</f>
        <v>11.930764339236367</v>
      </c>
      <c r="H113" s="3">
        <f>'Holding period returnprocess'!BU114</f>
        <v>27.014974260784303</v>
      </c>
      <c r="I113" s="3">
        <f>'Holding period returnprocess'!BV114</f>
        <v>43.707015083844659</v>
      </c>
      <c r="J113">
        <f>Economicpolicyuncertainty!B116</f>
        <v>84.306837904298348</v>
      </c>
      <c r="K113">
        <f>'Control variable'!E110</f>
        <v>3.9801047566267265E-3</v>
      </c>
      <c r="L113">
        <f>'Control variable'!F110</f>
        <v>0</v>
      </c>
      <c r="M113">
        <f>'Control variable'!G110</f>
        <v>9.5310179804324741E-2</v>
      </c>
      <c r="N113">
        <f>Principalcomponent!E116</f>
        <v>-0.38570597464465134</v>
      </c>
      <c r="O113">
        <f>Principalcomponent!F116</f>
        <v>-7.1397304149287532E-3</v>
      </c>
      <c r="P113">
        <f>Principalcomponent!G116</f>
        <v>0.25298153982329363</v>
      </c>
    </row>
    <row r="114" spans="1:16" x14ac:dyDescent="0.3">
      <c r="A114" s="2">
        <f>'Holding period returnprocess'!BN115</f>
        <v>40329</v>
      </c>
      <c r="B114" s="3">
        <f>'Holding period returnprocess'!BO115</f>
        <v>-3.3053273708977038E-2</v>
      </c>
      <c r="C114" s="3">
        <f>'Holding period returnprocess'!BP115</f>
        <v>-3.9968524788715598E-2</v>
      </c>
      <c r="D114" s="3">
        <f>'Holding period returnprocess'!BQ115</f>
        <v>0.31164005617341894</v>
      </c>
      <c r="E114" s="3">
        <f>'Holding period returnprocess'!BR115</f>
        <v>1.3167804836379062</v>
      </c>
      <c r="F114" s="3">
        <f>'Holding period returnprocess'!BS115</f>
        <v>2.4266513637393992</v>
      </c>
      <c r="G114" s="3">
        <f>'Holding period returnprocess'!BT115</f>
        <v>1.3512103797131232</v>
      </c>
      <c r="H114" s="3">
        <f>'Holding period returnprocess'!BU115</f>
        <v>7.9965758902142738</v>
      </c>
      <c r="I114" s="3">
        <f>'Holding period returnprocess'!BV115</f>
        <v>16.975183406056431</v>
      </c>
      <c r="J114">
        <f>Economicpolicyuncertainty!B117</f>
        <v>104.49014309598378</v>
      </c>
      <c r="K114">
        <f>'Control variable'!E111</f>
        <v>2.5241117927118195E-2</v>
      </c>
      <c r="L114">
        <f>'Control variable'!F111</f>
        <v>1.0357328735321183E-3</v>
      </c>
      <c r="M114">
        <f>'Control variable'!G111</f>
        <v>-9.5310179804324768E-2</v>
      </c>
      <c r="N114">
        <f>Principalcomponent!E117</f>
        <v>-0.1264762742317963</v>
      </c>
      <c r="O114">
        <f>Principalcomponent!F117</f>
        <v>-3.0496655271940268E-4</v>
      </c>
      <c r="P114">
        <f>Principalcomponent!G117</f>
        <v>6.5338984923235921E-2</v>
      </c>
    </row>
    <row r="115" spans="1:16" x14ac:dyDescent="0.3">
      <c r="A115" s="2">
        <f>'Holding period returnprocess'!BN116</f>
        <v>40298</v>
      </c>
      <c r="B115" s="3">
        <f>'Holding period returnprocess'!BO116</f>
        <v>-4.0692330741938926E-3</v>
      </c>
      <c r="C115" s="3">
        <f>'Holding period returnprocess'!BP116</f>
        <v>-2.4968524788715488E-2</v>
      </c>
      <c r="D115" s="3">
        <f>'Holding period returnprocess'!BQ116</f>
        <v>0.26671619022657578</v>
      </c>
      <c r="E115" s="3">
        <f>'Holding period returnprocess'!BR116</f>
        <v>0.61353359381504036</v>
      </c>
      <c r="F115" s="3">
        <f>'Holding period returnprocess'!BS116</f>
        <v>1.5209536053864154</v>
      </c>
      <c r="G115" s="3">
        <f>'Holding period returnprocess'!BT116</f>
        <v>1.1674199597213664</v>
      </c>
      <c r="H115" s="3">
        <f>'Holding period returnprocess'!BU116</f>
        <v>5.0821998206644796</v>
      </c>
      <c r="I115" s="3">
        <f>'Holding period returnprocess'!BV116</f>
        <v>11.647565475445001</v>
      </c>
      <c r="J115">
        <f>Economicpolicyuncertainty!B118</f>
        <v>108.05458139776579</v>
      </c>
      <c r="K115">
        <f>'Control variable'!E112</f>
        <v>8.2135985373890195E-3</v>
      </c>
      <c r="L115">
        <f>'Control variable'!F112</f>
        <v>-2.0703941143084019E-3</v>
      </c>
      <c r="M115">
        <f>'Control variable'!G112</f>
        <v>-3.2944155719354148E-2</v>
      </c>
      <c r="N115">
        <f>Principalcomponent!E118</f>
        <v>-0.26006871881290972</v>
      </c>
      <c r="O115">
        <f>Principalcomponent!F118</f>
        <v>-6.05556717297988E-3</v>
      </c>
      <c r="P115">
        <f>Principalcomponent!G118</f>
        <v>0.15392660906618835</v>
      </c>
    </row>
    <row r="116" spans="1:16" x14ac:dyDescent="0.3">
      <c r="A116" s="2">
        <f>'Holding period returnprocess'!BN117</f>
        <v>40268</v>
      </c>
      <c r="B116" s="3">
        <f>'Holding period returnprocess'!BO117</f>
        <v>2.2910300028913422E-2</v>
      </c>
      <c r="C116" s="3">
        <f>'Holding period returnprocess'!BP117</f>
        <v>-0.25281228269147493</v>
      </c>
      <c r="D116" s="3">
        <f>'Holding period returnprocess'!BQ117</f>
        <v>-0.54432719160073706</v>
      </c>
      <c r="E116" s="3">
        <f>'Holding period returnprocess'!BR117</f>
        <v>-1.6807185636396476</v>
      </c>
      <c r="F116" s="3">
        <f>'Holding period returnprocess'!BS117</f>
        <v>-3.0441369278608512</v>
      </c>
      <c r="G116" s="3">
        <f>'Holding period returnprocess'!BT117</f>
        <v>-4.2167393270475415</v>
      </c>
      <c r="H116" s="3">
        <f>'Holding period returnprocess'!BU117</f>
        <v>-5.862529513853957</v>
      </c>
      <c r="I116" s="3">
        <f>'Holding period returnprocess'!BV117</f>
        <v>-6.6501753682862841</v>
      </c>
      <c r="J116">
        <f>Economicpolicyuncertainty!B119</f>
        <v>127.67450703827504</v>
      </c>
      <c r="K116">
        <f>'Control variable'!E113</f>
        <v>2.0834086902842053E-2</v>
      </c>
      <c r="L116">
        <f>'Control variable'!F113</f>
        <v>-2.0661164374718927E-3</v>
      </c>
      <c r="M116">
        <f>'Control variable'!G113</f>
        <v>-4.5256591588120947E-2</v>
      </c>
      <c r="N116">
        <f>Principalcomponent!E119</f>
        <v>9.1966751228226548E-2</v>
      </c>
      <c r="O116">
        <f>Principalcomponent!F119</f>
        <v>1.1536170216035001E-2</v>
      </c>
      <c r="P116">
        <f>Principalcomponent!G119</f>
        <v>1.1603845060491169</v>
      </c>
    </row>
    <row r="117" spans="1:16" x14ac:dyDescent="0.3">
      <c r="A117" s="2">
        <f>'Holding period returnprocess'!BN118</f>
        <v>40235</v>
      </c>
      <c r="B117" s="3">
        <f>'Holding period returnprocess'!BO118</f>
        <v>0.19875180826863068</v>
      </c>
      <c r="C117" s="3">
        <f>'Holding period returnprocess'!BP118</f>
        <v>0.51946851062084676</v>
      </c>
      <c r="D117" s="3">
        <f>'Holding period returnprocess'!BQ118</f>
        <v>0.4992814097933238</v>
      </c>
      <c r="E117" s="3">
        <f>'Holding period returnprocess'!BR118</f>
        <v>0.6980055421220055</v>
      </c>
      <c r="F117" s="3">
        <f>'Holding period returnprocess'!BS118</f>
        <v>0.54558592257012362</v>
      </c>
      <c r="G117" s="3">
        <f>'Holding period returnprocess'!BT118</f>
        <v>-1.1527449050251721</v>
      </c>
      <c r="H117" s="3">
        <f>'Holding period returnprocess'!BU118</f>
        <v>-8.4325498252527762</v>
      </c>
      <c r="I117" s="3">
        <f>'Holding period returnprocess'!BV118</f>
        <v>-14.165363000761685</v>
      </c>
      <c r="J117">
        <f>Economicpolicyuncertainty!B120</f>
        <v>110.97226635594326</v>
      </c>
      <c r="K117">
        <f>'Control variable'!E114</f>
        <v>2.5587749948407068E-2</v>
      </c>
      <c r="L117">
        <f>'Control variable'!F114</f>
        <v>-4.1194702952388369E-3</v>
      </c>
      <c r="M117">
        <f>'Control variable'!G114</f>
        <v>1.3363227812167158E-2</v>
      </c>
      <c r="N117">
        <f>Principalcomponent!E120</f>
        <v>0.55406436761588462</v>
      </c>
      <c r="O117">
        <f>Principalcomponent!F120</f>
        <v>1.4415343540513867E-2</v>
      </c>
      <c r="P117">
        <f>Principalcomponent!G120</f>
        <v>-0.50706722643159108</v>
      </c>
    </row>
    <row r="118" spans="1:16" x14ac:dyDescent="0.3">
      <c r="A118" s="2">
        <f>'Holding period returnprocess'!BN119</f>
        <v>40207</v>
      </c>
      <c r="B118" s="3">
        <f>'Holding period returnprocess'!BO119</f>
        <v>0.2167348091455841</v>
      </c>
      <c r="C118" s="3">
        <f>'Holding period returnprocess'!BP119</f>
        <v>0.72923129257696195</v>
      </c>
      <c r="D118" s="3">
        <f>'Holding period returnprocess'!BQ119</f>
        <v>1.7073202594810069</v>
      </c>
      <c r="E118" s="3">
        <f>'Holding period returnprocess'!BR119</f>
        <v>3.5393902251134253</v>
      </c>
      <c r="F118" s="3">
        <f>'Holding period returnprocess'!BS119</f>
        <v>4.4297085628125226</v>
      </c>
      <c r="G118" s="3">
        <f>'Holding period returnprocess'!BT119</f>
        <v>3.1879490478355961</v>
      </c>
      <c r="H118" s="3">
        <f>'Holding period returnprocess'!BU119</f>
        <v>0.91992133491766137</v>
      </c>
      <c r="I118" s="3">
        <f>'Holding period returnprocess'!BV119</f>
        <v>-0.97938586614267709</v>
      </c>
      <c r="J118">
        <f>Economicpolicyuncertainty!B121</f>
        <v>109.35264058375945</v>
      </c>
      <c r="K118">
        <f>'Control variable'!E115</f>
        <v>3.293382167124885E-2</v>
      </c>
      <c r="L118">
        <f>'Control variable'!F115</f>
        <v>0</v>
      </c>
      <c r="M118">
        <f>'Control variable'!G115</f>
        <v>4.5879605750693657E-2</v>
      </c>
      <c r="N118">
        <f>Principalcomponent!E121</f>
        <v>-0.61540299559423783</v>
      </c>
      <c r="O118">
        <f>Principalcomponent!F121</f>
        <v>-1.0768143839800445E-2</v>
      </c>
      <c r="P118">
        <f>Principalcomponent!G121</f>
        <v>0.45704413927815341</v>
      </c>
    </row>
    <row r="119" spans="1:16" x14ac:dyDescent="0.3">
      <c r="A119" s="2">
        <f>'Holding period returnprocess'!BN120</f>
        <v>40177</v>
      </c>
      <c r="B119" s="3">
        <f>'Holding period returnprocess'!BO120</f>
        <v>0.14979483825305637</v>
      </c>
      <c r="C119" s="3">
        <f>'Holding period returnprocess'!BP120</f>
        <v>0.80322824170149154</v>
      </c>
      <c r="D119" s="3">
        <f>'Holding period returnprocess'!BQ120</f>
        <v>1.2382416361730826</v>
      </c>
      <c r="E119" s="3">
        <f>'Holding period returnprocess'!BR120</f>
        <v>2.533195820056894</v>
      </c>
      <c r="F119" s="3">
        <f>'Holding period returnprocess'!BS120</f>
        <v>1.2627727068512544</v>
      </c>
      <c r="G119" s="3">
        <f>'Holding period returnprocess'!BT120</f>
        <v>0.41717041460032389</v>
      </c>
      <c r="H119" s="3">
        <f>'Holding period returnprocess'!BU120</f>
        <v>-3.3454979706508721</v>
      </c>
      <c r="I119" s="3">
        <f>'Holding period returnprocess'!BV120</f>
        <v>-6.1921679090694575</v>
      </c>
      <c r="J119">
        <f>Economicpolicyuncertainty!B122</f>
        <v>121.13601035151186</v>
      </c>
      <c r="K119">
        <f>'Control variable'!E116</f>
        <v>1.4615212370970389E-2</v>
      </c>
      <c r="L119">
        <f>'Control variable'!F116</f>
        <v>3.0880106885767668E-3</v>
      </c>
      <c r="M119">
        <f>'Control variable'!G116</f>
        <v>-0.11934675763256625</v>
      </c>
      <c r="N119">
        <f>Principalcomponent!E122</f>
        <v>3.9534550711700221E-2</v>
      </c>
      <c r="O119">
        <f>Principalcomponent!F122</f>
        <v>9.1679468888627676E-4</v>
      </c>
      <c r="P119">
        <f>Principalcomponent!G122</f>
        <v>-0.25364636389264678</v>
      </c>
    </row>
    <row r="120" spans="1:16" x14ac:dyDescent="0.3">
      <c r="A120" s="2">
        <f>'Holding period returnprocess'!BN121</f>
        <v>40147</v>
      </c>
      <c r="B120" s="3">
        <f>'Holding period returnprocess'!BO121</f>
        <v>4.8730665279527463E-3</v>
      </c>
      <c r="C120" s="3">
        <f>'Holding period returnprocess'!BP121</f>
        <v>0.14486066203657746</v>
      </c>
      <c r="D120" s="3">
        <f>'Holding period returnprocess'!BQ121</f>
        <v>0.40841529249603459</v>
      </c>
      <c r="E120" s="3">
        <f>'Holding period returnprocess'!BR121</f>
        <v>1.4607287225100731</v>
      </c>
      <c r="F120" s="3">
        <f>'Holding period returnprocess'!BS121</f>
        <v>1.3074980888281886</v>
      </c>
      <c r="G120" s="3">
        <f>'Holding period returnprocess'!BT121</f>
        <v>1.6145882025373468</v>
      </c>
      <c r="H120" s="3">
        <f>'Holding period returnprocess'!BU121</f>
        <v>4.6176952705740799</v>
      </c>
      <c r="I120" s="3">
        <f>'Holding period returnprocess'!BV121</f>
        <v>8.5724314091599805</v>
      </c>
      <c r="J120">
        <f>Economicpolicyuncertainty!B123</f>
        <v>146.33763940919462</v>
      </c>
      <c r="K120">
        <f>'Control variable'!E117</f>
        <v>1.3683223751457172E-2</v>
      </c>
      <c r="L120">
        <f>'Control variable'!F117</f>
        <v>-3.0880106885767277E-3</v>
      </c>
      <c r="M120">
        <f>'Control variable'!G117</f>
        <v>4.2559614418795688E-2</v>
      </c>
      <c r="N120">
        <f>Principalcomponent!E123</f>
        <v>0.40503269876100867</v>
      </c>
      <c r="O120">
        <f>Principalcomponent!F123</f>
        <v>1.1400149096178282E-2</v>
      </c>
      <c r="P120">
        <f>Principalcomponent!G123</f>
        <v>-0.1282251601038584</v>
      </c>
    </row>
    <row r="121" spans="1:16" x14ac:dyDescent="0.3">
      <c r="A121" s="2">
        <f>'Holding period returnprocess'!BN122</f>
        <v>40116</v>
      </c>
      <c r="B121" s="3">
        <f>'Holding period returnprocess'!BO122</f>
        <v>7.7783184203704697E-2</v>
      </c>
      <c r="C121" s="3">
        <f>'Holding period returnprocess'!BP122</f>
        <v>0.21473784433892909</v>
      </c>
      <c r="D121" s="3">
        <f>'Holding period returnprocess'!BQ122</f>
        <v>0.3144109094246329</v>
      </c>
      <c r="E121" s="3">
        <f>'Holding period returnprocess'!BR122</f>
        <v>0.73248164136949601</v>
      </c>
      <c r="F121" s="3">
        <f>'Holding period returnprocess'!BS122</f>
        <v>-0.43081106789369816</v>
      </c>
      <c r="G121" s="3">
        <f>'Holding period returnprocess'!BT122</f>
        <v>0.41218790968069807</v>
      </c>
      <c r="H121" s="3">
        <f>'Holding period returnprocess'!BU122</f>
        <v>0.72740399254955601</v>
      </c>
      <c r="I121" s="3">
        <f>'Holding period returnprocess'!BV122</f>
        <v>6.0666915638966135</v>
      </c>
      <c r="J121">
        <f>Economicpolicyuncertainty!B124</f>
        <v>135.5593236861182</v>
      </c>
      <c r="K121">
        <f>'Control variable'!E118</f>
        <v>1.8540507915742709E-2</v>
      </c>
      <c r="L121">
        <f>'Control variable'!F118</f>
        <v>-2.0533888118419736E-3</v>
      </c>
      <c r="M121">
        <f>'Control variable'!G118</f>
        <v>-9.1349778588227834E-2</v>
      </c>
      <c r="N121">
        <f>Principalcomponent!E124</f>
        <v>-0.30648397941609767</v>
      </c>
      <c r="O121">
        <f>Principalcomponent!F124</f>
        <v>3.8944534045107517E-3</v>
      </c>
      <c r="P121">
        <f>Principalcomponent!G124</f>
        <v>0.96021168584418126</v>
      </c>
    </row>
    <row r="122" spans="1:16" x14ac:dyDescent="0.3">
      <c r="A122" s="2">
        <f>'Holding period returnprocess'!BN123</f>
        <v>40086</v>
      </c>
      <c r="B122" s="3">
        <f>'Holding period returnprocess'!BO123</f>
        <v>0.12178154381270026</v>
      </c>
      <c r="C122" s="3">
        <f>'Holding period returnprocess'!BP123</f>
        <v>0.5482584574318724</v>
      </c>
      <c r="D122" s="3">
        <f>'Holding period returnprocess'!BQ123</f>
        <v>1.2625823268066445</v>
      </c>
      <c r="E122" s="3">
        <f>'Holding period returnprocess'!BR123</f>
        <v>2.5167114350655315</v>
      </c>
      <c r="F122" s="3">
        <f>'Holding period returnprocess'!BS123</f>
        <v>3.0713090072359237</v>
      </c>
      <c r="G122" s="3">
        <f>'Holding period returnprocess'!BT123</f>
        <v>2.4686047301202465</v>
      </c>
      <c r="H122" s="3">
        <f>'Holding period returnprocess'!BU123</f>
        <v>-0.54931686638354338</v>
      </c>
      <c r="I122" s="3">
        <f>'Holding period returnprocess'!BV123</f>
        <v>-1.6570087558892737</v>
      </c>
      <c r="J122">
        <f>Economicpolicyuncertainty!B125</f>
        <v>118.70119260251725</v>
      </c>
      <c r="K122">
        <f>'Control variable'!E119</f>
        <v>3.5718082602079246E-2</v>
      </c>
      <c r="L122">
        <f>'Control variable'!F119</f>
        <v>-2.0491810449355693E-3</v>
      </c>
      <c r="M122">
        <f>'Control variable'!G119</f>
        <v>-9.8192026179213854E-2</v>
      </c>
      <c r="N122">
        <f>Principalcomponent!E125</f>
        <v>0.53984591167721485</v>
      </c>
      <c r="O122">
        <f>Principalcomponent!F125</f>
        <v>1.3103331435121766E-2</v>
      </c>
      <c r="P122">
        <f>Principalcomponent!G125</f>
        <v>-0.585567772364598</v>
      </c>
    </row>
    <row r="123" spans="1:16" x14ac:dyDescent="0.3">
      <c r="A123" s="2">
        <f>'Holding period returnprocess'!BN124</f>
        <v>40056</v>
      </c>
      <c r="B123" s="3">
        <f>'Holding period returnprocess'!BO124</f>
        <v>4.8817005692741777E-2</v>
      </c>
      <c r="C123" s="3">
        <f>'Holding period returnprocess'!BP124</f>
        <v>0.82578706957130232</v>
      </c>
      <c r="D123" s="3">
        <f>'Holding period returnprocess'!BQ124</f>
        <v>2.102689909872967</v>
      </c>
      <c r="E123" s="3">
        <f>'Holding period returnprocess'!BR124</f>
        <v>4.1198518484591782</v>
      </c>
      <c r="F123" s="3">
        <f>'Holding period returnprocess'!BS124</f>
        <v>7.2383857002651455</v>
      </c>
      <c r="G123" s="3">
        <f>'Holding period returnprocess'!BT124</f>
        <v>6.5884178785488361</v>
      </c>
      <c r="H123" s="3">
        <f>'Holding period returnprocess'!BU124</f>
        <v>4.0323155034860294</v>
      </c>
      <c r="I123" s="3">
        <f>'Holding period returnprocess'!BV124</f>
        <v>5.0982644766250589</v>
      </c>
      <c r="J123">
        <f>Economicpolicyuncertainty!B126</f>
        <v>116.73054397926137</v>
      </c>
      <c r="K123">
        <f>'Control variable'!E120</f>
        <v>4.3350440873613817E-2</v>
      </c>
      <c r="L123">
        <f>'Control variable'!F120</f>
        <v>1.0240656296901303E-3</v>
      </c>
      <c r="M123">
        <f>'Control variable'!G120</f>
        <v>-0.15927626767607062</v>
      </c>
      <c r="N123">
        <f>Principalcomponent!E126</f>
        <v>-0.29735668761556</v>
      </c>
      <c r="O123">
        <f>Principalcomponent!F126</f>
        <v>-2.7577081947868379E-3</v>
      </c>
      <c r="P123">
        <f>Principalcomponent!G126</f>
        <v>1.29850338221949</v>
      </c>
    </row>
    <row r="124" spans="1:16" x14ac:dyDescent="0.3">
      <c r="A124" s="2">
        <f>'Holding period returnprocess'!BN125</f>
        <v>40025</v>
      </c>
      <c r="B124" s="3">
        <f>'Holding period returnprocess'!BO125</f>
        <v>0.33847631865467626</v>
      </c>
      <c r="C124" s="3">
        <f>'Holding period returnprocess'!BP125</f>
        <v>0.72170212565870417</v>
      </c>
      <c r="D124" s="3">
        <f>'Holding period returnprocess'!BQ125</f>
        <v>1.1083005022537995</v>
      </c>
      <c r="E124" s="3">
        <f>'Holding period returnprocess'!BR125</f>
        <v>2.0149200068370541</v>
      </c>
      <c r="F124" s="3">
        <f>'Holding period returnprocess'!BS125</f>
        <v>2.3745217934223857</v>
      </c>
      <c r="G124" s="3">
        <f>'Holding period returnprocess'!BT125</f>
        <v>-3.7282293597904193E-2</v>
      </c>
      <c r="H124" s="3">
        <f>'Holding period returnprocess'!BU125</f>
        <v>-9.1823276045210562</v>
      </c>
      <c r="I124" s="3">
        <f>'Holding period returnprocess'!BV125</f>
        <v>-15.743339192501601</v>
      </c>
      <c r="J124">
        <f>Economicpolicyuncertainty!B127</f>
        <v>118.50767053226981</v>
      </c>
      <c r="K124">
        <f>'Control variable'!E121</f>
        <v>1.2739025777429712E-2</v>
      </c>
      <c r="L124">
        <f>'Control variable'!F121</f>
        <v>3.0785042270873733E-3</v>
      </c>
      <c r="M124">
        <f>'Control variable'!G121</f>
        <v>5.0325083887515838E-2</v>
      </c>
      <c r="N124">
        <f>Principalcomponent!E127</f>
        <v>-0.38074838546278311</v>
      </c>
      <c r="O124">
        <f>Principalcomponent!F127</f>
        <v>-5.8424516343730274E-3</v>
      </c>
      <c r="P124">
        <f>Principalcomponent!G127</f>
        <v>1.1014174681889075</v>
      </c>
    </row>
    <row r="125" spans="1:16" x14ac:dyDescent="0.3">
      <c r="A125" s="2">
        <f>'Holding period returnprocess'!BN126</f>
        <v>39994</v>
      </c>
      <c r="B125" s="3">
        <f>'Holding period returnprocess'!BO126</f>
        <v>0.42825906436772943</v>
      </c>
      <c r="C125" s="3">
        <f>'Holding period returnprocess'!BP126</f>
        <v>0.76155829415961385</v>
      </c>
      <c r="D125" s="3">
        <f>'Holding period returnprocess'!BQ126</f>
        <v>1.0802768506857343</v>
      </c>
      <c r="E125" s="3">
        <f>'Holding period returnprocess'!BR126</f>
        <v>1.1305769004062696</v>
      </c>
      <c r="F125" s="3">
        <f>'Holding period returnprocess'!BS126</f>
        <v>9.4337797126054723E-2</v>
      </c>
      <c r="G125" s="3">
        <f>'Holding period returnprocess'!BT126</f>
        <v>-0.83962831326001519</v>
      </c>
      <c r="H125" s="3">
        <f>'Holding period returnprocess'!BU126</f>
        <v>-8.5205204500768019</v>
      </c>
      <c r="I125" s="3">
        <f>'Holding period returnprocess'!BV126</f>
        <v>-14.176723305803066</v>
      </c>
      <c r="J125">
        <f>Economicpolicyuncertainty!B128</f>
        <v>127.71919704385137</v>
      </c>
      <c r="K125">
        <f>'Control variable'!E122</f>
        <v>-8.9465627808041848E-2</v>
      </c>
      <c r="L125">
        <f>'Control variable'!F122</f>
        <v>-3.0785042270873859E-3</v>
      </c>
      <c r="M125">
        <f>'Control variable'!G122</f>
        <v>5.2992530140510377E-2</v>
      </c>
      <c r="N125">
        <f>Principalcomponent!E128</f>
        <v>-0.39797206706830562</v>
      </c>
      <c r="O125">
        <f>Principalcomponent!F128</f>
        <v>-1.1484028620245208E-2</v>
      </c>
      <c r="P125">
        <f>Principalcomponent!G128</f>
        <v>0.43249313710339843</v>
      </c>
    </row>
    <row r="126" spans="1:16" x14ac:dyDescent="0.3">
      <c r="A126" s="2">
        <f>'Holding period returnprocess'!BN127</f>
        <v>39962</v>
      </c>
      <c r="B126" s="3">
        <f>'Holding period returnprocess'!BO127</f>
        <v>0.58492611812863471</v>
      </c>
      <c r="C126" s="3">
        <f>'Holding period returnprocess'!BP127</f>
        <v>0.31829473951575604</v>
      </c>
      <c r="D126" s="3">
        <f>'Holding period returnprocess'!BQ127</f>
        <v>-0.11288149330597408</v>
      </c>
      <c r="E126" s="3">
        <f>'Holding period returnprocess'!BR127</f>
        <v>-2.5952018779196124</v>
      </c>
      <c r="F126" s="3">
        <f>'Holding period returnprocess'!BS127</f>
        <v>-9.0649248148393049</v>
      </c>
      <c r="G126" s="3">
        <f>'Holding period returnprocess'!BT127</f>
        <v>-8.0492902819284247</v>
      </c>
      <c r="H126" s="3">
        <f>'Holding period returnprocess'!BU127</f>
        <v>-18.835281553692301</v>
      </c>
      <c r="I126" s="3">
        <f>'Holding period returnprocess'!BV127</f>
        <v>-29.275084645907459</v>
      </c>
      <c r="J126">
        <f>Economicpolicyuncertainty!B129</f>
        <v>166.52810667924686</v>
      </c>
      <c r="K126">
        <f>'Control variable'!E123</f>
        <v>-9.2855928985912828E-2</v>
      </c>
      <c r="L126">
        <f>'Control variable'!F123</f>
        <v>-6.1287219413733874E-3</v>
      </c>
      <c r="M126">
        <f>'Control variable'!G123</f>
        <v>5.9562261151343096E-2</v>
      </c>
      <c r="N126">
        <f>Principalcomponent!E129</f>
        <v>-2.6636738064627397E-2</v>
      </c>
      <c r="O126">
        <f>Principalcomponent!F129</f>
        <v>1.3774718070154717E-3</v>
      </c>
      <c r="P126">
        <f>Principalcomponent!G129</f>
        <v>1.3138769236654252E-2</v>
      </c>
    </row>
    <row r="127" spans="1:16" x14ac:dyDescent="0.3">
      <c r="A127" s="2">
        <f>'Holding period returnprocess'!BN128</f>
        <v>39933</v>
      </c>
      <c r="B127" s="3">
        <f>'Holding period returnprocess'!BO128</f>
        <v>0.24434227027412792</v>
      </c>
      <c r="C127" s="3">
        <f>'Holding period returnprocess'!BP128</f>
        <v>0.17856516611639672</v>
      </c>
      <c r="D127" s="3">
        <f>'Holding period returnprocess'!BQ128</f>
        <v>0.13453992901542322</v>
      </c>
      <c r="E127" s="3">
        <f>'Holding period returnprocess'!BR128</f>
        <v>-1.6188188468615159</v>
      </c>
      <c r="F127" s="3">
        <f>'Holding period returnprocess'!BS128</f>
        <v>-5.2557672374380422</v>
      </c>
      <c r="G127" s="3">
        <f>'Holding period returnprocess'!BT128</f>
        <v>-4.7727920551593845</v>
      </c>
      <c r="H127" s="3">
        <f>'Holding period returnprocess'!BU128</f>
        <v>-9.7894800385747356</v>
      </c>
      <c r="I127" s="3">
        <f>'Holding period returnprocess'!BV128</f>
        <v>-19.404676804885412</v>
      </c>
      <c r="J127">
        <f>Economicpolicyuncertainty!B130</f>
        <v>128.67495447663319</v>
      </c>
      <c r="K127">
        <f>'Control variable'!E124</f>
        <v>-8.594242980072464E-2</v>
      </c>
      <c r="L127">
        <f>'Control variable'!F124</f>
        <v>-4.0650462481695562E-3</v>
      </c>
      <c r="M127">
        <f>'Control variable'!G124</f>
        <v>1.0889399799268097E-2</v>
      </c>
      <c r="N127">
        <f>Principalcomponent!E130</f>
        <v>-0.69157627614281936</v>
      </c>
      <c r="O127">
        <f>Principalcomponent!F130</f>
        <v>3.3044644140569767E-3</v>
      </c>
      <c r="P127">
        <f>Principalcomponent!G130</f>
        <v>1.1346849777117423</v>
      </c>
    </row>
    <row r="128" spans="1:16" x14ac:dyDescent="0.3">
      <c r="A128" s="2">
        <f>'Holding period returnprocess'!BN129</f>
        <v>39903</v>
      </c>
      <c r="B128" s="3">
        <f>'Holding period returnprocess'!BO129</f>
        <v>0.25836720961662873</v>
      </c>
      <c r="C128" s="3">
        <f>'Holding period returnprocess'!BP129</f>
        <v>-0.26040986871654836</v>
      </c>
      <c r="D128" s="3">
        <f>'Holding period returnprocess'!BQ129</f>
        <v>-0.61534262657616723</v>
      </c>
      <c r="E128" s="3">
        <f>'Holding period returnprocess'!BR129</f>
        <v>-1.8899110863417479</v>
      </c>
      <c r="F128" s="3">
        <f>'Holding period returnprocess'!BS129</f>
        <v>-4.1665308823408225</v>
      </c>
      <c r="G128" s="3">
        <f>'Holding period returnprocess'!BT129</f>
        <v>-6.5156969754706786</v>
      </c>
      <c r="H128" s="3">
        <f>'Holding period returnprocess'!BU129</f>
        <v>-15.811143191772128</v>
      </c>
      <c r="I128" s="3">
        <f>'Holding period returnprocess'!BV129</f>
        <v>-26.818328240051567</v>
      </c>
      <c r="J128">
        <f>Economicpolicyuncertainty!B131</f>
        <v>144.61981729841756</v>
      </c>
      <c r="K128">
        <f>'Control variable'!E125</f>
        <v>-6.9123581898221848E-2</v>
      </c>
      <c r="L128">
        <f>'Control variable'!F125</f>
        <v>-8.0808520539385597E-3</v>
      </c>
      <c r="M128">
        <f>'Control variable'!G125</f>
        <v>0.14929630136246036</v>
      </c>
      <c r="N128">
        <f>Principalcomponent!E131</f>
        <v>1.7397040444885921</v>
      </c>
      <c r="O128">
        <f>Principalcomponent!F131</f>
        <v>-7.7494156656643396E-3</v>
      </c>
      <c r="P128">
        <f>Principalcomponent!G131</f>
        <v>-0.53619377270484825</v>
      </c>
    </row>
    <row r="129" spans="1:16" x14ac:dyDescent="0.3">
      <c r="A129" s="2">
        <f>'Holding period returnprocess'!BN130</f>
        <v>39871</v>
      </c>
      <c r="B129" s="3">
        <f>'Holding period returnprocess'!BO130</f>
        <v>0.82855529002147499</v>
      </c>
      <c r="C129" s="3">
        <f>'Holding period returnprocess'!BP130</f>
        <v>1.2752147360673978</v>
      </c>
      <c r="D129" s="3">
        <f>'Holding period returnprocess'!BQ130</f>
        <v>2.5145053916340148</v>
      </c>
      <c r="E129" s="3">
        <f>'Holding period returnprocess'!BR130</f>
        <v>3.0936095101997925</v>
      </c>
      <c r="F129" s="3">
        <f>'Holding period returnprocess'!BS130</f>
        <v>2.0410553800738302</v>
      </c>
      <c r="G129" s="3">
        <f>'Holding period returnprocess'!BT130</f>
        <v>4.6535733565274935</v>
      </c>
      <c r="H129" s="3">
        <f>'Holding period returnprocess'!BU130</f>
        <v>14.697483400108821</v>
      </c>
      <c r="I129" s="3">
        <f>'Holding period returnprocess'!BV130</f>
        <v>23.002953471375136</v>
      </c>
      <c r="J129">
        <f>Economicpolicyuncertainty!B132</f>
        <v>130.31778067690729</v>
      </c>
      <c r="K129">
        <f>'Control variable'!E126</f>
        <v>-2.4402476112601577E-2</v>
      </c>
      <c r="L129">
        <f>'Control variable'!F126</f>
        <v>-1.0055305020186497E-3</v>
      </c>
      <c r="M129">
        <f>'Control variable'!G126</f>
        <v>0.20114161612072443</v>
      </c>
      <c r="N129">
        <f>Principalcomponent!E132</f>
        <v>-2.1657529977156576E-2</v>
      </c>
      <c r="O129">
        <f>Principalcomponent!F132</f>
        <v>8.5637109869382035E-3</v>
      </c>
      <c r="P129">
        <f>Principalcomponent!G132</f>
        <v>-1.0104926441073989</v>
      </c>
    </row>
    <row r="130" spans="1:16" x14ac:dyDescent="0.3">
      <c r="A130" s="2">
        <f>'Holding period returnprocess'!BN131</f>
        <v>39843</v>
      </c>
      <c r="B130" s="3">
        <f>'Holding period returnprocess'!BO131</f>
        <v>0.73501242348677631</v>
      </c>
      <c r="C130" s="3">
        <f>'Holding period returnprocess'!BP131</f>
        <v>1.0354438215274715</v>
      </c>
      <c r="D130" s="3">
        <f>'Holding period returnprocess'!BQ131</f>
        <v>1.5054503622954758</v>
      </c>
      <c r="E130" s="3">
        <f>'Holding period returnprocess'!BR131</f>
        <v>2.5992375696080376</v>
      </c>
      <c r="F130" s="3">
        <f>'Holding period returnprocess'!BS131</f>
        <v>4.5758424788217518</v>
      </c>
      <c r="G130" s="3">
        <f>'Holding period returnprocess'!BT131</f>
        <v>6.7031336562186077</v>
      </c>
      <c r="H130" s="3">
        <f>'Holding period returnprocess'!BU131</f>
        <v>17.45412902696447</v>
      </c>
      <c r="I130" s="3">
        <f>'Holding period returnprocess'!BV131</f>
        <v>34.026831949486763</v>
      </c>
      <c r="J130">
        <f>Economicpolicyuncertainty!B133</f>
        <v>236.24257319758604</v>
      </c>
      <c r="K130">
        <f>'Control variable'!E127</f>
        <v>1.1675031580503229E-2</v>
      </c>
      <c r="L130">
        <f>'Control variable'!F127</f>
        <v>0</v>
      </c>
      <c r="M130">
        <f>'Control variable'!G127</f>
        <v>5.8683501828090207E-2</v>
      </c>
      <c r="N130">
        <f>Principalcomponent!E133</f>
        <v>0.79089279712402705</v>
      </c>
      <c r="O130">
        <f>Principalcomponent!F133</f>
        <v>8.0294889880700819E-3</v>
      </c>
      <c r="P130">
        <f>Principalcomponent!G133</f>
        <v>1.858611586244213</v>
      </c>
    </row>
    <row r="131" spans="1:16" x14ac:dyDescent="0.3">
      <c r="A131" s="2">
        <f>'Holding period returnprocess'!BN132</f>
        <v>39812</v>
      </c>
      <c r="B131" s="3">
        <f>'Holding period returnprocess'!BO132</f>
        <v>1.2500815469759392</v>
      </c>
      <c r="C131" s="3">
        <f>'Holding period returnprocess'!BP132</f>
        <v>2.6435723703837977</v>
      </c>
      <c r="D131" s="3">
        <f>'Holding period returnprocess'!BQ132</f>
        <v>4.5671469103360423</v>
      </c>
      <c r="E131" s="3">
        <f>'Holding period returnprocess'!BR132</f>
        <v>6.8367879079336458</v>
      </c>
      <c r="F131" s="3">
        <f>'Holding period returnprocess'!BS132</f>
        <v>9.2690025056664691</v>
      </c>
      <c r="G131" s="3">
        <f>'Holding period returnprocess'!BT132</f>
        <v>11.072411625830549</v>
      </c>
      <c r="H131" s="3">
        <f>'Holding period returnprocess'!BU132</f>
        <v>30.291569418647246</v>
      </c>
      <c r="I131" s="3">
        <f>'Holding period returnprocess'!BV132</f>
        <v>55.219050705244712</v>
      </c>
      <c r="J131">
        <f>Economicpolicyuncertainty!B134</f>
        <v>142.56829296856088</v>
      </c>
      <c r="K131">
        <f>'Control variable'!E128</f>
        <v>-3.5496184420733795E-2</v>
      </c>
      <c r="L131">
        <f>'Control variable'!F128</f>
        <v>3.0196298737198914E-3</v>
      </c>
      <c r="M131">
        <f>'Control variable'!G128</f>
        <v>0</v>
      </c>
      <c r="N131">
        <f>Principalcomponent!E134</f>
        <v>-0.54234664312765335</v>
      </c>
      <c r="O131">
        <f>Principalcomponent!F134</f>
        <v>-1.3210419328327873E-2</v>
      </c>
      <c r="P131">
        <f>Principalcomponent!G134</f>
        <v>-0.31427015579316392</v>
      </c>
    </row>
    <row r="132" spans="1:16" x14ac:dyDescent="0.3">
      <c r="A132" s="2">
        <f>'Holding period returnprocess'!BN133</f>
        <v>39780</v>
      </c>
      <c r="B132" s="3">
        <f>'Holding period returnprocess'!BO133</f>
        <v>0.25095089002283688</v>
      </c>
      <c r="C132" s="3">
        <f>'Holding period returnprocess'!BP133</f>
        <v>0.88582461113574806</v>
      </c>
      <c r="D132" s="3">
        <f>'Holding period returnprocess'!BQ133</f>
        <v>0.92109566763268835</v>
      </c>
      <c r="E132" s="3">
        <f>'Holding period returnprocess'!BR133</f>
        <v>2.0151561706304553</v>
      </c>
      <c r="F132" s="3">
        <f>'Holding period returnprocess'!BS133</f>
        <v>3.4160767257531721</v>
      </c>
      <c r="G132" s="3">
        <f>'Holding period returnprocess'!BT133</f>
        <v>-1.556399563160904E-2</v>
      </c>
      <c r="H132" s="3">
        <f>'Holding period returnprocess'!BU133</f>
        <v>-0.41169058341234399</v>
      </c>
      <c r="I132" s="3">
        <f>'Holding period returnprocess'!BV133</f>
        <v>9.9921501577656997</v>
      </c>
      <c r="J132">
        <f>Economicpolicyuncertainty!B135</f>
        <v>108.42746019043705</v>
      </c>
      <c r="K132">
        <f>'Control variable'!E129</f>
        <v>-1.742160719385037E-3</v>
      </c>
      <c r="L132">
        <f>'Control variable'!F129</f>
        <v>2.0181641562371953E-3</v>
      </c>
      <c r="M132">
        <f>'Control variable'!G129</f>
        <v>9.8061213176214732E-2</v>
      </c>
      <c r="N132">
        <f>Principalcomponent!E135</f>
        <v>0.72798470402658033</v>
      </c>
      <c r="O132">
        <f>Principalcomponent!F135</f>
        <v>1.5130065325794065E-2</v>
      </c>
      <c r="P132">
        <f>Principalcomponent!G135</f>
        <v>-0.24380547992145948</v>
      </c>
    </row>
    <row r="133" spans="1:16" x14ac:dyDescent="0.3">
      <c r="A133" s="2">
        <f>'Holding period returnprocess'!BN134</f>
        <v>39752</v>
      </c>
      <c r="B133" s="3">
        <f>'Holding period returnprocess'!BO134</f>
        <v>0.68886192095127063</v>
      </c>
      <c r="C133" s="3">
        <f>'Holding period returnprocess'!BP134</f>
        <v>1.689941647866311</v>
      </c>
      <c r="D133" s="3">
        <f>'Holding period returnprocess'!BQ134</f>
        <v>2.8642587172619223</v>
      </c>
      <c r="E133" s="3">
        <f>'Holding period returnprocess'!BR134</f>
        <v>4.6360324054982076</v>
      </c>
      <c r="F133" s="3">
        <f>'Holding period returnprocess'!BS134</f>
        <v>5.0186374965410874</v>
      </c>
      <c r="G133" s="3">
        <f>'Holding period returnprocess'!BT134</f>
        <v>2.6984331525035881</v>
      </c>
      <c r="H133" s="3">
        <f>'Holding period returnprocess'!BU134</f>
        <v>6.4090055656213121</v>
      </c>
      <c r="I133" s="3">
        <f>'Holding period returnprocess'!BV134</f>
        <v>12.532230999840676</v>
      </c>
      <c r="J133">
        <f>Economicpolicyuncertainty!B136</f>
        <v>101.15246384547514</v>
      </c>
      <c r="K133">
        <f>'Control variable'!E130</f>
        <v>-2.8315920117287854E-2</v>
      </c>
      <c r="L133">
        <f>'Control variable'!F130</f>
        <v>4.0485885260001112E-3</v>
      </c>
      <c r="M133">
        <f>'Control variable'!G130</f>
        <v>3.7041271680349076E-2</v>
      </c>
      <c r="N133">
        <f>Principalcomponent!E136</f>
        <v>0.11630065012162979</v>
      </c>
      <c r="O133">
        <f>Principalcomponent!F136</f>
        <v>9.7958136437995991E-3</v>
      </c>
      <c r="P133">
        <f>Principalcomponent!G136</f>
        <v>0.14276481029586893</v>
      </c>
    </row>
    <row r="134" spans="1:16" x14ac:dyDescent="0.3">
      <c r="A134" s="2">
        <f>'Holding period returnprocess'!BN135</f>
        <v>39721</v>
      </c>
      <c r="B134" s="3">
        <f>'Holding period returnprocess'!BO135</f>
        <v>0.30042758011070525</v>
      </c>
      <c r="C134" s="3">
        <f>'Holding period returnprocess'!BP135</f>
        <v>0.24799470334083051</v>
      </c>
      <c r="D134" s="3">
        <f>'Holding period returnprocess'!BQ135</f>
        <v>0.11641225870571792</v>
      </c>
      <c r="E134" s="3">
        <f>'Holding period returnprocess'!BR135</f>
        <v>2.6501551847674056</v>
      </c>
      <c r="F134" s="3">
        <f>'Holding period returnprocess'!BS135</f>
        <v>4.7714677869506863</v>
      </c>
      <c r="G134" s="3">
        <f>'Holding period returnprocess'!BT135</f>
        <v>5.5820290396037988</v>
      </c>
      <c r="H134" s="3">
        <f>'Holding period returnprocess'!BU135</f>
        <v>5.5251114511645651</v>
      </c>
      <c r="I134" s="3">
        <f>'Holding period returnprocess'!BV135</f>
        <v>9.7120688651668168</v>
      </c>
      <c r="J134">
        <f>Economicpolicyuncertainty!B137</f>
        <v>94.66735391751233</v>
      </c>
      <c r="K134">
        <f>'Control variable'!E131</f>
        <v>5.0890695074712281E-3</v>
      </c>
      <c r="L134">
        <f>'Control variable'!F131</f>
        <v>8.146684567818108E-3</v>
      </c>
      <c r="M134">
        <f>'Control variable'!G131</f>
        <v>-5.5059777183027313E-2</v>
      </c>
      <c r="N134">
        <f>Principalcomponent!E137</f>
        <v>0.81305683576293164</v>
      </c>
      <c r="O134">
        <f>Principalcomponent!F137</f>
        <v>2.1520984605622854E-2</v>
      </c>
      <c r="P134">
        <f>Principalcomponent!G137</f>
        <v>0.15194865331425522</v>
      </c>
    </row>
    <row r="135" spans="1:16" x14ac:dyDescent="0.3">
      <c r="A135" s="2">
        <f>'Holding period returnprocess'!BN136</f>
        <v>39689</v>
      </c>
      <c r="B135" s="3">
        <f>'Holding period returnprocess'!BO136</f>
        <v>0.59832790109097389</v>
      </c>
      <c r="C135" s="3">
        <f>'Holding period returnprocess'!BP136</f>
        <v>1.4868783595014976</v>
      </c>
      <c r="D135" s="3">
        <f>'Holding period returnprocess'!BQ136</f>
        <v>3.0107084238924964</v>
      </c>
      <c r="E135" s="3">
        <f>'Holding period returnprocess'!BR136</f>
        <v>7.004069637160117</v>
      </c>
      <c r="F135" s="3">
        <f>'Holding period returnprocess'!BS136</f>
        <v>12.597797748945284</v>
      </c>
      <c r="G135" s="3">
        <f>'Holding period returnprocess'!BT136</f>
        <v>13.338715535086136</v>
      </c>
      <c r="H135" s="3">
        <f>'Holding period returnprocess'!BU136</f>
        <v>16.029139200309714</v>
      </c>
      <c r="I135" s="3">
        <f>'Holding period returnprocess'!BV136</f>
        <v>19.296741519572805</v>
      </c>
      <c r="J135">
        <f>Economicpolicyuncertainty!B138</f>
        <v>91.630228852736934</v>
      </c>
      <c r="K135">
        <f>'Control variable'!E132</f>
        <v>-5.9347355198145777E-3</v>
      </c>
      <c r="L135">
        <f>'Control variable'!F132</f>
        <v>-1.0219724956929692E-3</v>
      </c>
      <c r="M135">
        <f>'Control variable'!G132</f>
        <v>-4.6520015634892928E-2</v>
      </c>
      <c r="N135">
        <f>Principalcomponent!E138</f>
        <v>-1.0937400050060433</v>
      </c>
      <c r="O135">
        <f>Principalcomponent!F138</f>
        <v>-2.6392871374865224E-2</v>
      </c>
      <c r="P135">
        <f>Principalcomponent!G138</f>
        <v>-0.14180754534537637</v>
      </c>
    </row>
    <row r="136" spans="1:16" x14ac:dyDescent="0.3">
      <c r="A136" s="2">
        <f>'Holding period returnprocess'!BN137</f>
        <v>39660</v>
      </c>
      <c r="B136" s="3">
        <f>'Holding period returnprocess'!BO137</f>
        <v>0.18570063492550237</v>
      </c>
      <c r="C136" s="3">
        <f>'Holding period returnprocess'!BP137</f>
        <v>6.6876796184017318E-2</v>
      </c>
      <c r="D136" s="3">
        <f>'Holding period returnprocess'!BQ137</f>
        <v>0.4889074878400852</v>
      </c>
      <c r="E136" s="3">
        <f>'Holding period returnprocess'!BR137</f>
        <v>0.61172850854032679</v>
      </c>
      <c r="F136" s="3">
        <f>'Holding period returnprocess'!BS137</f>
        <v>1.7045071599426678</v>
      </c>
      <c r="G136" s="3">
        <f>'Holding period returnprocess'!BT137</f>
        <v>0.78913845938686511</v>
      </c>
      <c r="H136" s="3">
        <f>'Holding period returnprocess'!BU137</f>
        <v>-0.36064689505657266</v>
      </c>
      <c r="I136" s="3">
        <f>'Holding period returnprocess'!BV137</f>
        <v>0.62793078277148884</v>
      </c>
      <c r="J136">
        <f>Economicpolicyuncertainty!B139</f>
        <v>104.53405532989387</v>
      </c>
      <c r="K136">
        <f>'Control variable'!E133</f>
        <v>-9.2554299741605291E-3</v>
      </c>
      <c r="L136">
        <f>'Control variable'!F133</f>
        <v>5.1203388879753307E-3</v>
      </c>
      <c r="M136">
        <f>'Control variable'!G133</f>
        <v>0.15320415822322742</v>
      </c>
      <c r="N136">
        <f>Principalcomponent!E139</f>
        <v>-1.9623556369244992</v>
      </c>
      <c r="O136">
        <f>Principalcomponent!F139</f>
        <v>-5.9139615071645245E-2</v>
      </c>
      <c r="P136">
        <f>Principalcomponent!G139</f>
        <v>-0.80059570107947708</v>
      </c>
    </row>
    <row r="137" spans="1:16" x14ac:dyDescent="0.3">
      <c r="A137" s="2">
        <f>'Holding period returnprocess'!BN138</f>
        <v>39629</v>
      </c>
      <c r="B137" s="3">
        <f>'Holding period returnprocess'!BO138</f>
        <v>-0.35456224151466154</v>
      </c>
      <c r="C137" s="3">
        <f>'Holding period returnprocess'!BP138</f>
        <v>-1.7411824307423278</v>
      </c>
      <c r="D137" s="3">
        <f>'Holding period returnprocess'!BQ138</f>
        <v>-3.3582808773187511</v>
      </c>
      <c r="E137" s="3">
        <f>'Holding period returnprocess'!BR138</f>
        <v>-8.7290695531656599</v>
      </c>
      <c r="F137" s="3">
        <f>'Holding period returnprocess'!BS138</f>
        <v>-13.01635428990464</v>
      </c>
      <c r="G137" s="3">
        <f>'Holding period returnprocess'!BT138</f>
        <v>-12.758867504544163</v>
      </c>
      <c r="H137" s="3">
        <f>'Holding period returnprocess'!BU138</f>
        <v>-8.6385772895728579</v>
      </c>
      <c r="I137" s="3">
        <f>'Holding period returnprocess'!BV138</f>
        <v>-6.1789277980230173</v>
      </c>
      <c r="J137">
        <f>Economicpolicyuncertainty!B140</f>
        <v>152.99618601402372</v>
      </c>
      <c r="K137">
        <f>'Control variable'!E134</f>
        <v>2.5157245972473705E-3</v>
      </c>
      <c r="L137">
        <f>'Control variable'!F134</f>
        <v>-2.0512827705573607E-3</v>
      </c>
      <c r="M137">
        <f>'Control variable'!G134</f>
        <v>1.3333530869465168E-2</v>
      </c>
      <c r="N137">
        <f>Principalcomponent!E140</f>
        <v>9.303473780546026E-2</v>
      </c>
      <c r="O137">
        <f>Principalcomponent!F140</f>
        <v>1.7389412458679244E-2</v>
      </c>
      <c r="P137">
        <f>Principalcomponent!G140</f>
        <v>0.2974114823906443</v>
      </c>
    </row>
    <row r="138" spans="1:16" x14ac:dyDescent="0.3">
      <c r="A138" s="2">
        <f>'Holding period returnprocess'!BN139</f>
        <v>39598</v>
      </c>
      <c r="B138" s="3">
        <f>'Holding period returnprocess'!BO139</f>
        <v>-0.45524448042085941</v>
      </c>
      <c r="C138" s="3">
        <f>'Holding period returnprocess'!BP139</f>
        <v>-2.7199533657330734</v>
      </c>
      <c r="D138" s="3">
        <f>'Holding period returnprocess'!BQ139</f>
        <v>-5.1997992519889076</v>
      </c>
      <c r="E138" s="3">
        <f>'Holding period returnprocess'!BR139</f>
        <v>-9.7603885093111682</v>
      </c>
      <c r="F138" s="3">
        <f>'Holding period returnprocess'!BS139</f>
        <v>-13.060386001054509</v>
      </c>
      <c r="G138" s="3">
        <f>'Holding period returnprocess'!BT139</f>
        <v>-15.234397371547177</v>
      </c>
      <c r="H138" s="3">
        <f>'Holding period returnprocess'!BU139</f>
        <v>-21.561239333454981</v>
      </c>
      <c r="I138" s="3">
        <f>'Holding period returnprocess'!BV139</f>
        <v>-24.032107598524622</v>
      </c>
      <c r="J138">
        <f>Economicpolicyuncertainty!B141</f>
        <v>106.86672949662697</v>
      </c>
      <c r="K138">
        <f>'Control variable'!E135</f>
        <v>5.0505157860685716E-3</v>
      </c>
      <c r="L138">
        <f>'Control variable'!F135</f>
        <v>-2.0470836217249106E-3</v>
      </c>
      <c r="M138">
        <f>'Control variable'!G135</f>
        <v>0.11359717772370537</v>
      </c>
      <c r="N138">
        <f>Principalcomponent!E141</f>
        <v>0.14262664332502167</v>
      </c>
      <c r="O138">
        <f>Principalcomponent!F141</f>
        <v>6.866856919580353E-3</v>
      </c>
      <c r="P138">
        <f>Principalcomponent!G141</f>
        <v>-0.71400726949650628</v>
      </c>
    </row>
    <row r="139" spans="1:16" x14ac:dyDescent="0.3">
      <c r="A139" s="2">
        <f>'Holding period returnprocess'!BN140</f>
        <v>39568</v>
      </c>
      <c r="B139" s="3">
        <f>'Holding period returnprocess'!BO140</f>
        <v>-0.51311195814417709</v>
      </c>
      <c r="C139" s="3">
        <f>'Holding period returnprocess'!BP140</f>
        <v>-1.752035453767153</v>
      </c>
      <c r="D139" s="3">
        <f>'Holding period returnprocess'!BQ140</f>
        <v>-3.2846369809145477</v>
      </c>
      <c r="E139" s="3">
        <f>'Holding period returnprocess'!BR140</f>
        <v>-5.0639069896978839</v>
      </c>
      <c r="F139" s="3">
        <f>'Holding period returnprocess'!BS140</f>
        <v>-5.8790046074177837</v>
      </c>
      <c r="G139" s="3">
        <f>'Holding period returnprocess'!BT140</f>
        <v>-4.7538869254727523</v>
      </c>
      <c r="H139" s="3">
        <f>'Holding period returnprocess'!BU140</f>
        <v>-8.1025034351568515</v>
      </c>
      <c r="I139" s="3">
        <f>'Holding period returnprocess'!BV140</f>
        <v>-9.5572826856866051</v>
      </c>
      <c r="J139">
        <f>Economicpolicyuncertainty!B142</f>
        <v>126.84139149078086</v>
      </c>
      <c r="K139">
        <f>'Control variable'!E136</f>
        <v>6.7739463089548637E-3</v>
      </c>
      <c r="L139">
        <f>'Control variable'!F136</f>
        <v>2.047083621724823E-3</v>
      </c>
      <c r="M139">
        <f>'Control variable'!G136</f>
        <v>-7.4906717291576257E-3</v>
      </c>
      <c r="N139">
        <f>Principalcomponent!E142</f>
        <v>0.51968889639505544</v>
      </c>
      <c r="O139">
        <f>Principalcomponent!F142</f>
        <v>1.7407462694444063E-2</v>
      </c>
      <c r="P139">
        <f>Principalcomponent!G142</f>
        <v>1.1716322534698744</v>
      </c>
    </row>
    <row r="140" spans="1:16" x14ac:dyDescent="0.3">
      <c r="A140" s="2">
        <f>'Holding period returnprocess'!BN141</f>
        <v>39538</v>
      </c>
      <c r="B140" s="3">
        <f>'Holding period returnprocess'!BO141</f>
        <v>0.22685363457909447</v>
      </c>
      <c r="C140" s="3">
        <f>'Holding period returnprocess'!BP141</f>
        <v>1.1054327834198467</v>
      </c>
      <c r="D140" s="3">
        <f>'Holding period returnprocess'!BQ141</f>
        <v>1.6671785381958912</v>
      </c>
      <c r="E140" s="3">
        <f>'Holding period returnprocess'!BR141</f>
        <v>5.2778007899280412</v>
      </c>
      <c r="F140" s="3">
        <f>'Holding period returnprocess'!BS141</f>
        <v>8.7845001290588769</v>
      </c>
      <c r="G140" s="3">
        <f>'Holding period returnprocess'!BT141</f>
        <v>8.600941398091912</v>
      </c>
      <c r="H140" s="3">
        <f>'Holding period returnprocess'!BU141</f>
        <v>0.37686224985291183</v>
      </c>
      <c r="I140" s="3">
        <f>'Holding period returnprocess'!BV141</f>
        <v>-2.8662706275122156</v>
      </c>
      <c r="J140">
        <f>Economicpolicyuncertainty!B143</f>
        <v>91.858313511546413</v>
      </c>
      <c r="K140">
        <f>'Control variable'!E137</f>
        <v>-1.4340186692270723E-2</v>
      </c>
      <c r="L140">
        <f>'Control variable'!F137</f>
        <v>-2.0470836217249106E-3</v>
      </c>
      <c r="M140">
        <f>'Control variable'!G137</f>
        <v>0.11871630683938218</v>
      </c>
      <c r="N140">
        <f>Principalcomponent!E143</f>
        <v>2.0409089661243801E-2</v>
      </c>
      <c r="O140">
        <f>Principalcomponent!F143</f>
        <v>2.3833426070333685E-3</v>
      </c>
      <c r="P140">
        <f>Principalcomponent!G143</f>
        <v>0.710610168618797</v>
      </c>
    </row>
    <row r="141" spans="1:16" x14ac:dyDescent="0.3">
      <c r="A141" s="2">
        <f>'Holding period returnprocess'!BN142</f>
        <v>39507</v>
      </c>
      <c r="B141" s="3">
        <f>'Holding period returnprocess'!BO142</f>
        <v>0.30155226906494781</v>
      </c>
      <c r="C141" s="3">
        <f>'Holding period returnprocess'!BP142</f>
        <v>1.5416727871941385</v>
      </c>
      <c r="D141" s="3">
        <f>'Holding period returnprocess'!BQ142</f>
        <v>2.5333581567505994</v>
      </c>
      <c r="E141" s="3">
        <f>'Holding period returnprocess'!BR142</f>
        <v>3.7170829716073386</v>
      </c>
      <c r="F141" s="3">
        <f>'Holding period returnprocess'!BS142</f>
        <v>4.2036911742194274</v>
      </c>
      <c r="G141" s="3">
        <f>'Holding period returnprocess'!BT142</f>
        <v>4.9190709350173787</v>
      </c>
      <c r="H141" s="3">
        <f>'Holding period returnprocess'!BU142</f>
        <v>3.3994585368380528</v>
      </c>
      <c r="I141" s="3">
        <f>'Holding period returnprocess'!BV142</f>
        <v>0.98301421069511574</v>
      </c>
      <c r="J141">
        <f>Economicpolicyuncertainty!B144</f>
        <v>84.740540291893055</v>
      </c>
      <c r="K141">
        <f>'Control variable'!E138</f>
        <v>1.8597323815589418E-2</v>
      </c>
      <c r="L141">
        <f>'Control variable'!F138</f>
        <v>3.07219903697028E-3</v>
      </c>
      <c r="M141">
        <f>'Control variable'!G138</f>
        <v>-7.2906770808087898E-2</v>
      </c>
      <c r="N141">
        <f>Principalcomponent!E144</f>
        <v>0.40030405509844458</v>
      </c>
      <c r="O141">
        <f>Principalcomponent!F144</f>
        <v>4.5697567303505495E-3</v>
      </c>
      <c r="P141">
        <f>Principalcomponent!G144</f>
        <v>-0.66724739250141296</v>
      </c>
    </row>
    <row r="142" spans="1:16" x14ac:dyDescent="0.3">
      <c r="A142" s="2">
        <f>'Holding period returnprocess'!BN143</f>
        <v>39478</v>
      </c>
      <c r="B142" s="3">
        <f>'Holding period returnprocess'!BO143</f>
        <v>0.57285890326546907</v>
      </c>
      <c r="C142" s="3">
        <f>'Holding period returnprocess'!BP143</f>
        <v>1.7010354537671528</v>
      </c>
      <c r="D142" s="3">
        <f>'Holding period returnprocess'!BQ143</f>
        <v>2.1943009848810253</v>
      </c>
      <c r="E142" s="3">
        <f>'Holding period returnprocess'!BR143</f>
        <v>4.0781672333979548</v>
      </c>
      <c r="F142" s="3">
        <f>'Holding period returnprocess'!BS143</f>
        <v>5.1324371103930089</v>
      </c>
      <c r="G142" s="3">
        <f>'Holding period returnprocess'!BT143</f>
        <v>6.7268018723142786</v>
      </c>
      <c r="H142" s="3">
        <f>'Holding period returnprocess'!BU143</f>
        <v>6.7062308064565483</v>
      </c>
      <c r="I142" s="3">
        <f>'Holding period returnprocess'!BV143</f>
        <v>4.8810340519054618</v>
      </c>
      <c r="J142">
        <f>Economicpolicyuncertainty!B145</f>
        <v>89.132169219466292</v>
      </c>
      <c r="K142">
        <f>'Control variable'!E139</f>
        <v>-1.6081599218342273E-2</v>
      </c>
      <c r="L142">
        <f>'Control variable'!F139</f>
        <v>0</v>
      </c>
      <c r="M142">
        <f>'Control variable'!G139</f>
        <v>2.3716526617316065E-2</v>
      </c>
      <c r="N142">
        <f>Principalcomponent!E145</f>
        <v>0.32434840875285992</v>
      </c>
      <c r="O142">
        <f>Principalcomponent!F145</f>
        <v>2.0642489672272505E-2</v>
      </c>
      <c r="P142">
        <f>Principalcomponent!G145</f>
        <v>0.57215714512221472</v>
      </c>
    </row>
    <row r="143" spans="1:16" x14ac:dyDescent="0.3">
      <c r="A143" s="2">
        <f>'Holding period returnprocess'!BN144</f>
        <v>39444</v>
      </c>
      <c r="B143" s="3">
        <f>'Holding period returnprocess'!BO144</f>
        <v>0.47596756651600736</v>
      </c>
      <c r="C143" s="3">
        <f>'Holding period returnprocess'!BP144</f>
        <v>1.195304162443422</v>
      </c>
      <c r="D143" s="3">
        <f>'Holding period returnprocess'!BQ144</f>
        <v>2.1070166044333623</v>
      </c>
      <c r="E143" s="3">
        <f>'Holding period returnprocess'!BR144</f>
        <v>3.6916153844208339</v>
      </c>
      <c r="F143" s="3">
        <f>'Holding period returnprocess'!BS144</f>
        <v>5.3342109236104296</v>
      </c>
      <c r="G143" s="3">
        <f>'Holding period returnprocess'!BT144</f>
        <v>7.0161409737462836</v>
      </c>
      <c r="H143" s="3">
        <f>'Holding period returnprocess'!BU144</f>
        <v>6.8784357574630395</v>
      </c>
      <c r="I143" s="3">
        <f>'Holding period returnprocess'!BV144</f>
        <v>5.0931203379216914</v>
      </c>
      <c r="J143">
        <f>Economicpolicyuncertainty!B146</f>
        <v>85.836259511816536</v>
      </c>
      <c r="K143">
        <f>'Control variable'!E140</f>
        <v>2.5511587657408508E-2</v>
      </c>
      <c r="L143">
        <f>'Control variable'!F140</f>
        <v>5.1413995004186523E-3</v>
      </c>
      <c r="M143">
        <f>'Control variable'!G140</f>
        <v>0.11878353598996683</v>
      </c>
      <c r="N143">
        <f>Principalcomponent!E146</f>
        <v>-0.24704646502801461</v>
      </c>
      <c r="O143">
        <f>Principalcomponent!F146</f>
        <v>-1.1433002043515382E-2</v>
      </c>
      <c r="P143">
        <f>Principalcomponent!G146</f>
        <v>0.74831302061954341</v>
      </c>
    </row>
    <row r="144" spans="1:16" x14ac:dyDescent="0.3">
      <c r="A144" s="2">
        <f>'Holding period returnprocess'!BN145</f>
        <v>39416</v>
      </c>
      <c r="B144" s="3">
        <f>'Holding period returnprocess'!BO145</f>
        <v>0.39965173364979689</v>
      </c>
      <c r="C144" s="3">
        <f>'Holding period returnprocess'!BP145</f>
        <v>0.84133789944807091</v>
      </c>
      <c r="D144" s="3">
        <f>'Holding period returnprocess'!BQ145</f>
        <v>1.159534897279543</v>
      </c>
      <c r="E144" s="3">
        <f>'Holding period returnprocess'!BR145</f>
        <v>2.8249867889807296</v>
      </c>
      <c r="F144" s="3">
        <f>'Holding period returnprocess'!BS145</f>
        <v>4.7549013799144566</v>
      </c>
      <c r="G144" s="3">
        <f>'Holding period returnprocess'!BT145</f>
        <v>4.5848362565654801</v>
      </c>
      <c r="H144" s="3">
        <f>'Holding period returnprocess'!BU145</f>
        <v>4.6121514670571946</v>
      </c>
      <c r="I144" s="3">
        <f>'Holding period returnprocess'!BV145</f>
        <v>0.65298307067640504</v>
      </c>
      <c r="J144">
        <f>Economicpolicyuncertainty!B147</f>
        <v>98.600137195272325</v>
      </c>
      <c r="K144">
        <f>'Control variable'!E141</f>
        <v>8.6169759748114163E-4</v>
      </c>
      <c r="L144">
        <f>'Control variable'!F141</f>
        <v>-1.0303967938965219E-3</v>
      </c>
      <c r="M144">
        <f>'Control variable'!G141</f>
        <v>-8.9686699827603751E-3</v>
      </c>
      <c r="N144">
        <f>Principalcomponent!E147</f>
        <v>0.99548990346467858</v>
      </c>
      <c r="O144">
        <f>Principalcomponent!F147</f>
        <v>2.5999116160357695E-2</v>
      </c>
      <c r="P144">
        <f>Principalcomponent!G147</f>
        <v>0.2033708810119671</v>
      </c>
    </row>
    <row r="145" spans="1:16" x14ac:dyDescent="0.3">
      <c r="A145" s="2">
        <f>'Holding period returnprocess'!BN146</f>
        <v>39386</v>
      </c>
      <c r="B145" s="3">
        <f>'Holding period returnprocess'!BO146</f>
        <v>0.65856825134036734</v>
      </c>
      <c r="C145" s="3">
        <f>'Holding period returnprocess'!BP146</f>
        <v>1.7302068624316811</v>
      </c>
      <c r="D145" s="3">
        <f>'Holding period returnprocess'!BQ146</f>
        <v>3.0269905915372584</v>
      </c>
      <c r="E145" s="3">
        <f>'Holding period returnprocess'!BR146</f>
        <v>5.6546142390748102</v>
      </c>
      <c r="F145" s="3">
        <f>'Holding period returnprocess'!BS146</f>
        <v>8.0610605786176528</v>
      </c>
      <c r="G145" s="3">
        <f>'Holding period returnprocess'!BT146</f>
        <v>7.3470009391735864</v>
      </c>
      <c r="H145" s="3">
        <f>'Holding period returnprocess'!BU146</f>
        <v>2.7395556663297467</v>
      </c>
      <c r="I145" s="3">
        <f>'Holding period returnprocess'!BV146</f>
        <v>0.20721392247872605</v>
      </c>
      <c r="J145">
        <f>Economicpolicyuncertainty!B148</f>
        <v>86.080558429631651</v>
      </c>
      <c r="K145">
        <f>'Control variable'!E142</f>
        <v>8.6244076065848207E-4</v>
      </c>
      <c r="L145">
        <f>'Control variable'!F142</f>
        <v>-2.057613894680154E-3</v>
      </c>
      <c r="M145">
        <f>'Control variable'!G142</f>
        <v>-8.8889474172460393E-3</v>
      </c>
      <c r="N145">
        <f>Principalcomponent!E148</f>
        <v>0.2618182975116124</v>
      </c>
      <c r="O145">
        <f>Principalcomponent!F148</f>
        <v>2.1200428431964038E-2</v>
      </c>
      <c r="P145">
        <f>Principalcomponent!G148</f>
        <v>-5.9435157000327248E-2</v>
      </c>
    </row>
    <row r="146" spans="1:16" x14ac:dyDescent="0.3">
      <c r="A146" s="2">
        <f>'Holding period returnprocess'!BN147</f>
        <v>39353</v>
      </c>
      <c r="B146" s="3">
        <f>'Holding period returnprocess'!BO147</f>
        <v>0.72458643978761184</v>
      </c>
      <c r="C146" s="3">
        <f>'Holding period returnprocess'!BP147</f>
        <v>1.1362794665953264</v>
      </c>
      <c r="D146" s="3">
        <f>'Holding period returnprocess'!BQ147</f>
        <v>2.5601004935903586</v>
      </c>
      <c r="E146" s="3">
        <f>'Holding period returnprocess'!BR147</f>
        <v>5.4530151245274965</v>
      </c>
      <c r="F146" s="3">
        <f>'Holding period returnprocess'!BS147</f>
        <v>8.2192459559318038</v>
      </c>
      <c r="G146" s="3">
        <f>'Holding period returnprocess'!BT147</f>
        <v>7.324291378064558</v>
      </c>
      <c r="H146" s="3">
        <f>'Holding period returnprocess'!BU147</f>
        <v>5.053104451778978</v>
      </c>
      <c r="I146" s="3">
        <f>'Holding period returnprocess'!BV147</f>
        <v>5.8401722522585828</v>
      </c>
      <c r="J146">
        <f>Economicpolicyuncertainty!B149</f>
        <v>65.018896303531022</v>
      </c>
      <c r="K146">
        <f>'Control variable'!E143</f>
        <v>1.1279946065066838E-2</v>
      </c>
      <c r="L146">
        <f>'Control variable'!F143</f>
        <v>3.0880106885767668E-3</v>
      </c>
      <c r="M146">
        <f>'Control variable'!G143</f>
        <v>6.394872460027351E-2</v>
      </c>
      <c r="N146">
        <f>Principalcomponent!E149</f>
        <v>-0.78459832822062248</v>
      </c>
      <c r="O146">
        <f>Principalcomponent!F149</f>
        <v>-9.052119709464691E-3</v>
      </c>
      <c r="P146">
        <f>Principalcomponent!G149</f>
        <v>0.48891379341544894</v>
      </c>
    </row>
    <row r="147" spans="1:16" x14ac:dyDescent="0.3">
      <c r="A147" s="2">
        <f>'Holding period returnprocess'!BN148</f>
        <v>39325</v>
      </c>
      <c r="B147" s="3">
        <f>'Holding period returnprocess'!BO148</f>
        <v>0.37077485022166456</v>
      </c>
      <c r="C147" s="3">
        <f>'Holding period returnprocess'!BP148</f>
        <v>0.8922595622409224</v>
      </c>
      <c r="D147" s="3">
        <f>'Holding period returnprocess'!BQ148</f>
        <v>2.0140494209321389</v>
      </c>
      <c r="E147" s="3">
        <f>'Holding period returnprocess'!BR148</f>
        <v>3.5777718839756698</v>
      </c>
      <c r="F147" s="3">
        <f>'Holding period returnprocess'!BS148</f>
        <v>5.6678378821863955</v>
      </c>
      <c r="G147" s="3">
        <f>'Holding period returnprocess'!BT148</f>
        <v>5.434925119429705</v>
      </c>
      <c r="H147" s="3">
        <f>'Holding period returnprocess'!BU148</f>
        <v>1.1882086603023634</v>
      </c>
      <c r="I147" s="3">
        <f>'Holding period returnprocess'!BV148</f>
        <v>-3.8662378341202341E-2</v>
      </c>
      <c r="J147">
        <f>Economicpolicyuncertainty!B150</f>
        <v>68.459646180245812</v>
      </c>
      <c r="K147">
        <f>'Control variable'!E144</f>
        <v>-4.3535114471977754E-3</v>
      </c>
      <c r="L147">
        <f>'Control variable'!F144</f>
        <v>3.0975760441341845E-3</v>
      </c>
      <c r="M147">
        <f>'Control variable'!G144</f>
        <v>9.4787439545437387E-3</v>
      </c>
      <c r="N147">
        <f>Principalcomponent!E150</f>
        <v>-0.97549823203729524</v>
      </c>
      <c r="O147">
        <f>Principalcomponent!F150</f>
        <v>-2.5457140080852505E-2</v>
      </c>
      <c r="P147">
        <f>Principalcomponent!G150</f>
        <v>-0.46763005972567179</v>
      </c>
    </row>
    <row r="148" spans="1:16" x14ac:dyDescent="0.3">
      <c r="A148" s="2">
        <f>'Holding period returnprocess'!BN149</f>
        <v>39294</v>
      </c>
      <c r="B148" s="3">
        <f>'Holding period returnprocess'!BO149</f>
        <v>-0.22220983385450044</v>
      </c>
      <c r="C148" s="3">
        <f>'Holding period returnprocess'!BP149</f>
        <v>-1.0175331033542205</v>
      </c>
      <c r="D148" s="3">
        <f>'Holding period returnprocess'!BQ149</f>
        <v>-1.56202040706901</v>
      </c>
      <c r="E148" s="3">
        <f>'Holding period returnprocess'!BR149</f>
        <v>-3.2686298367942097</v>
      </c>
      <c r="F148" s="3">
        <f>'Holding period returnprocess'!BS149</f>
        <v>-4.5841242383466838</v>
      </c>
      <c r="G148" s="3">
        <f>'Holding period returnprocess'!BT149</f>
        <v>-6.5731527320397607</v>
      </c>
      <c r="H148" s="3">
        <f>'Holding period returnprocess'!BU149</f>
        <v>-11.862266026488642</v>
      </c>
      <c r="I148" s="3">
        <f>'Holding period returnprocess'!BV149</f>
        <v>-17.6285536520856</v>
      </c>
      <c r="J148">
        <f>Economicpolicyuncertainty!B151</f>
        <v>75.929738407008813</v>
      </c>
      <c r="K148">
        <f>'Control variable'!E145</f>
        <v>0</v>
      </c>
      <c r="L148">
        <f>'Control variable'!F145</f>
        <v>3.1072008427487003E-3</v>
      </c>
      <c r="M148">
        <f>'Control variable'!G145</f>
        <v>8.9612158689687138E-2</v>
      </c>
      <c r="N148">
        <f>Principalcomponent!E151</f>
        <v>-0.17277935084309387</v>
      </c>
      <c r="O148">
        <f>Principalcomponent!F151</f>
        <v>-4.7057256168904155E-3</v>
      </c>
      <c r="P148">
        <f>Principalcomponent!G151</f>
        <v>-0.61295729352331185</v>
      </c>
    </row>
    <row r="149" spans="1:16" x14ac:dyDescent="0.3">
      <c r="A149" s="2">
        <f>'Holding period returnprocess'!BN150</f>
        <v>39262</v>
      </c>
      <c r="B149" s="3">
        <f>'Holding period returnprocess'!BO150</f>
        <v>-0.26052964602402995</v>
      </c>
      <c r="C149" s="3">
        <f>'Holding period returnprocess'!BP150</f>
        <v>-1.6846564761229099</v>
      </c>
      <c r="D149" s="3">
        <f>'Holding period returnprocess'!BQ150</f>
        <v>-2.837543292956338</v>
      </c>
      <c r="E149" s="3">
        <f>'Holding period returnprocess'!BR150</f>
        <v>-5.7303041618737023</v>
      </c>
      <c r="F149" s="3">
        <f>'Holding period returnprocess'!BS150</f>
        <v>-7.6820204164244554</v>
      </c>
      <c r="G149" s="3">
        <f>'Holding period returnprocess'!BT150</f>
        <v>-8.4343559212294945</v>
      </c>
      <c r="H149" s="3">
        <f>'Holding period returnprocess'!BU150</f>
        <v>-12.493402459094922</v>
      </c>
      <c r="I149" s="3">
        <f>'Holding period returnprocess'!BV150</f>
        <v>-16.438835636317759</v>
      </c>
      <c r="J149">
        <f>Economicpolicyuncertainty!B152</f>
        <v>80.26984216844977</v>
      </c>
      <c r="K149">
        <f>'Control variable'!E146</f>
        <v>6.1002367821393535E-3</v>
      </c>
      <c r="L149">
        <f>'Control variable'!F146</f>
        <v>-5.1733172802206403E-3</v>
      </c>
      <c r="M149">
        <f>'Control variable'!G146</f>
        <v>-3.077165866675366E-2</v>
      </c>
      <c r="N149">
        <f>Principalcomponent!E152</f>
        <v>-8.2870408521560981E-2</v>
      </c>
      <c r="O149">
        <f>Principalcomponent!F152</f>
        <v>-1.2479851954713256E-3</v>
      </c>
      <c r="P149">
        <f>Principalcomponent!G152</f>
        <v>0.56084562025718143</v>
      </c>
    </row>
    <row r="150" spans="1:16" x14ac:dyDescent="0.3">
      <c r="A150" s="2">
        <f>'Holding period returnprocess'!BN151</f>
        <v>39233</v>
      </c>
      <c r="B150" s="3">
        <f>'Holding period returnprocess'!BO151</f>
        <v>3.531448249298752E-2</v>
      </c>
      <c r="C150" s="3">
        <f>'Holding period returnprocess'!BP151</f>
        <v>-1.2775114217179779</v>
      </c>
      <c r="D150" s="3">
        <f>'Holding period returnprocess'!BQ151</f>
        <v>-2.0805984296238882</v>
      </c>
      <c r="E150" s="3">
        <f>'Holding period returnprocess'!BR151</f>
        <v>-3.1511437355507836</v>
      </c>
      <c r="F150" s="3">
        <f>'Holding period returnprocess'!BS151</f>
        <v>-4.2761146140634958</v>
      </c>
      <c r="G150" s="3">
        <f>'Holding period returnprocess'!BT151</f>
        <v>-4.2949793258490567</v>
      </c>
      <c r="H150" s="3">
        <f>'Holding period returnprocess'!BU151</f>
        <v>-5.9887281449407093</v>
      </c>
      <c r="I150" s="3">
        <f>'Holding period returnprocess'!BV151</f>
        <v>-7.2905147502682022</v>
      </c>
      <c r="J150">
        <f>Economicpolicyuncertainty!B153</f>
        <v>70.379517498943457</v>
      </c>
      <c r="K150">
        <f>'Control variable'!E147</f>
        <v>-1.1299555253933394E-2</v>
      </c>
      <c r="L150">
        <f>'Control variable'!F147</f>
        <v>-2.0618564005586907E-3</v>
      </c>
      <c r="M150">
        <f>'Control variable'!G147</f>
        <v>-2.985296314968116E-2</v>
      </c>
      <c r="N150">
        <f>Principalcomponent!E153</f>
        <v>-0.18518279143908217</v>
      </c>
      <c r="O150">
        <f>Principalcomponent!F153</f>
        <v>6.7408747645191468E-3</v>
      </c>
      <c r="P150">
        <f>Principalcomponent!G153</f>
        <v>-1.7931305216596267</v>
      </c>
    </row>
    <row r="151" spans="1:16" x14ac:dyDescent="0.3">
      <c r="A151" s="2">
        <f>'Holding period returnprocess'!BN152</f>
        <v>39199</v>
      </c>
      <c r="B151" s="3">
        <f>'Holding period returnprocess'!BO152</f>
        <v>-0.18567946845703714</v>
      </c>
      <c r="C151" s="3">
        <f>'Holding period returnprocess'!BP152</f>
        <v>-0.95069388443839653</v>
      </c>
      <c r="D151" s="3">
        <f>'Holding period returnprocess'!BQ152</f>
        <v>-0.95389821985120715</v>
      </c>
      <c r="E151" s="3">
        <f>'Holding period returnprocess'!BR152</f>
        <v>-0.2604856927964852</v>
      </c>
      <c r="F151" s="3">
        <f>'Holding period returnprocess'!BS152</f>
        <v>1.2692034574447293</v>
      </c>
      <c r="G151" s="3">
        <f>'Holding period returnprocess'!BT152</f>
        <v>3.0528558338706633</v>
      </c>
      <c r="H151" s="3">
        <f>'Holding period returnprocess'!BU152</f>
        <v>6.9652749274487435</v>
      </c>
      <c r="I151" s="3">
        <f>'Holding period returnprocess'!BV152</f>
        <v>13.684344281948366</v>
      </c>
      <c r="J151">
        <f>Economicpolicyuncertainty!B154</f>
        <v>73.421301821955922</v>
      </c>
      <c r="K151">
        <f>'Control variable'!E148</f>
        <v>2.5962801256316816E-3</v>
      </c>
      <c r="L151">
        <f>'Control variable'!F148</f>
        <v>1.0303967938964016E-3</v>
      </c>
      <c r="M151">
        <f>'Control variable'!G148</f>
        <v>-2.8987536873252298E-2</v>
      </c>
      <c r="N151">
        <f>Principalcomponent!E154</f>
        <v>3.9366690668183072E-3</v>
      </c>
      <c r="O151">
        <f>Principalcomponent!F154</f>
        <v>7.8929186708147185E-3</v>
      </c>
      <c r="P151">
        <f>Principalcomponent!G154</f>
        <v>1.2247066799593649</v>
      </c>
    </row>
    <row r="152" spans="1:16" x14ac:dyDescent="0.3">
      <c r="A152" s="2">
        <f>'Holding period returnprocess'!BN153</f>
        <v>39171</v>
      </c>
      <c r="B152" s="3">
        <f>'Holding period returnprocess'!BO153</f>
        <v>0.15826061589037527</v>
      </c>
      <c r="C152" s="3">
        <f>'Holding period returnprocess'!BP153</f>
        <v>-6.3146406955860435E-2</v>
      </c>
      <c r="D152" s="3">
        <f>'Holding period returnprocess'!BQ153</f>
        <v>0.15199999999999952</v>
      </c>
      <c r="E152" s="3">
        <f>'Holding period returnprocess'!BR153</f>
        <v>1.2055967717480309</v>
      </c>
      <c r="F152" s="3">
        <f>'Holding period returnprocess'!BS153</f>
        <v>1.9591825733926458</v>
      </c>
      <c r="G152" s="3">
        <f>'Holding period returnprocess'!BT153</f>
        <v>1.0643974492502724</v>
      </c>
      <c r="H152" s="3">
        <f>'Holding period returnprocess'!BU153</f>
        <v>-1.5107284101517917</v>
      </c>
      <c r="I152" s="3">
        <f>'Holding period returnprocess'!BV153</f>
        <v>-1.6281117028265226</v>
      </c>
      <c r="J152">
        <f>Economicpolicyuncertainty!B155</f>
        <v>63.815201632227392</v>
      </c>
      <c r="K152">
        <f>'Control variable'!E149</f>
        <v>3.4722257107492787E-3</v>
      </c>
      <c r="L152">
        <f>'Control variable'!F149</f>
        <v>-5.1413995004186523E-3</v>
      </c>
      <c r="M152">
        <f>'Control variable'!G149</f>
        <v>4.8790164169432049E-2</v>
      </c>
      <c r="N152">
        <f>Principalcomponent!E155</f>
        <v>-6.2183618568758377E-2</v>
      </c>
      <c r="O152">
        <f>Principalcomponent!F155</f>
        <v>-4.9252169877709506E-3</v>
      </c>
      <c r="P152">
        <f>Principalcomponent!G155</f>
        <v>-0.19667756763308217</v>
      </c>
    </row>
    <row r="153" spans="1:16" x14ac:dyDescent="0.3">
      <c r="A153" s="2">
        <f>'Holding period returnprocess'!BN154</f>
        <v>39141</v>
      </c>
      <c r="B153" s="3">
        <f>'Holding period returnprocess'!BO154</f>
        <v>5.7489832300704424E-2</v>
      </c>
      <c r="C153" s="3">
        <f>'Holding period returnprocess'!BP154</f>
        <v>4.6516308881539847E-2</v>
      </c>
      <c r="D153" s="3">
        <f>'Holding period returnprocess'!BQ154</f>
        <v>6.6502818050868162E-2</v>
      </c>
      <c r="E153" s="3">
        <f>'Holding period returnprocess'!BR154</f>
        <v>0.3529197719065284</v>
      </c>
      <c r="F153" s="3">
        <f>'Holding period returnprocess'!BS154</f>
        <v>0.28522807714777126</v>
      </c>
      <c r="G153" s="3">
        <f>'Holding period returnprocess'!BT154</f>
        <v>1.2054544017239057</v>
      </c>
      <c r="H153" s="3">
        <f>'Holding period returnprocess'!BU154</f>
        <v>4.8451976955997864</v>
      </c>
      <c r="I153" s="3">
        <f>'Holding period returnprocess'!BV154</f>
        <v>11.447706512415643</v>
      </c>
      <c r="J153">
        <f>Economicpolicyuncertainty!B156</f>
        <v>65.531112421403904</v>
      </c>
      <c r="K153">
        <f>'Control variable'!E150</f>
        <v>7.8568714952199394E-3</v>
      </c>
      <c r="L153">
        <f>'Control variable'!F150</f>
        <v>-2.0491810449355693E-3</v>
      </c>
      <c r="M153">
        <f>'Control variable'!G150</f>
        <v>-2.9558802241544391E-2</v>
      </c>
      <c r="N153">
        <f>Principalcomponent!E156</f>
        <v>-0.13154361647537677</v>
      </c>
      <c r="O153">
        <f>Principalcomponent!F156</f>
        <v>-1.4108475413570781E-3</v>
      </c>
      <c r="P153">
        <f>Principalcomponent!G156</f>
        <v>-1.2490254844055813</v>
      </c>
    </row>
    <row r="154" spans="1:16" x14ac:dyDescent="0.3">
      <c r="A154" s="2">
        <f>'Holding period returnprocess'!BN155</f>
        <v>39113</v>
      </c>
      <c r="B154" s="3">
        <f>'Holding period returnprocess'!BO155</f>
        <v>0.2654686060186644</v>
      </c>
      <c r="C154" s="3">
        <f>'Holding period returnprocess'!BP155</f>
        <v>0.20674441054924242</v>
      </c>
      <c r="D154" s="3">
        <f>'Holding period returnprocess'!BQ155</f>
        <v>0.13499999999999912</v>
      </c>
      <c r="E154" s="3">
        <f>'Holding period returnprocess'!BR155</f>
        <v>0.1548812591797184</v>
      </c>
      <c r="F154" s="3">
        <f>'Holding period returnprocess'!BS155</f>
        <v>0.32961289659925552</v>
      </c>
      <c r="G154" s="3">
        <f>'Holding period returnprocess'!BT155</f>
        <v>0.84888557056526293</v>
      </c>
      <c r="H154" s="3">
        <f>'Holding period returnprocess'!BU155</f>
        <v>2.5092982261045238</v>
      </c>
      <c r="I154" s="3">
        <f>'Holding period returnprocess'!BV155</f>
        <v>8.2003132986680978</v>
      </c>
      <c r="J154">
        <f>Economicpolicyuncertainty!B157</f>
        <v>63.391993135397207</v>
      </c>
      <c r="K154">
        <f>'Control variable'!E151</f>
        <v>0</v>
      </c>
      <c r="L154">
        <f>'Control variable'!F151</f>
        <v>0</v>
      </c>
      <c r="M154">
        <f>'Control variable'!G151</f>
        <v>1.9608471388376337E-2</v>
      </c>
      <c r="N154">
        <f>Principalcomponent!E157</f>
        <v>-0.58997486955638756</v>
      </c>
      <c r="O154">
        <f>Principalcomponent!F157</f>
        <v>-5.1898465931797524E-3</v>
      </c>
      <c r="P154">
        <f>Principalcomponent!G157</f>
        <v>-0.78431228286522359</v>
      </c>
    </row>
    <row r="155" spans="1:16" x14ac:dyDescent="0.3">
      <c r="A155" s="2">
        <f>'Holding period returnprocess'!BN156</f>
        <v>39080</v>
      </c>
      <c r="B155" s="3">
        <f>'Holding period returnprocess'!BO156</f>
        <v>-0.42480565393178243</v>
      </c>
      <c r="C155" s="3">
        <f>'Holding period returnprocess'!BP156</f>
        <v>-0.93191101523657416</v>
      </c>
      <c r="D155" s="3">
        <f>'Holding period returnprocess'!BQ156</f>
        <v>-1.2575847851360029</v>
      </c>
      <c r="E155" s="3">
        <f>'Holding period returnprocess'!BR156</f>
        <v>-1.943132702901031</v>
      </c>
      <c r="F155" s="3">
        <f>'Holding period returnprocess'!BS156</f>
        <v>-1.9724982420154538</v>
      </c>
      <c r="G155" s="3">
        <f>'Holding period returnprocess'!BT156</f>
        <v>-5.3675164711626755E-2</v>
      </c>
      <c r="H155" s="3">
        <f>'Holding period returnprocess'!BU156</f>
        <v>8.5359146731651734</v>
      </c>
      <c r="I155" s="3">
        <f>'Holding period returnprocess'!BV156</f>
        <v>17.18903010604064</v>
      </c>
      <c r="J155">
        <f>Economicpolicyuncertainty!B158</f>
        <v>60.461771671967512</v>
      </c>
      <c r="K155">
        <f>'Control variable'!E152</f>
        <v>3.5118561115396493E-3</v>
      </c>
      <c r="L155">
        <f>'Control variable'!F152</f>
        <v>7.1905805453542091E-3</v>
      </c>
      <c r="M155">
        <f>'Control variable'!G152</f>
        <v>-5.770831762064673E-2</v>
      </c>
      <c r="N155">
        <f>Principalcomponent!E158</f>
        <v>-0.23310023659710086</v>
      </c>
      <c r="O155">
        <f>Principalcomponent!F158</f>
        <v>-2.6048088666204921E-3</v>
      </c>
      <c r="P155">
        <f>Principalcomponent!G158</f>
        <v>0.31100169376913317</v>
      </c>
    </row>
    <row r="156" spans="1:16" x14ac:dyDescent="0.3">
      <c r="A156" s="2">
        <f>'Holding period returnprocess'!BN157</f>
        <v>39051</v>
      </c>
      <c r="B156" s="3">
        <f>'Holding period returnprocess'!BO157</f>
        <v>-0.36090032594175092</v>
      </c>
      <c r="C156" s="3">
        <f>'Holding period returnprocess'!BP157</f>
        <v>-1.2399664688869383</v>
      </c>
      <c r="D156" s="3">
        <f>'Holding period returnprocess'!BQ157</f>
        <v>-1.6093756233877727</v>
      </c>
      <c r="E156" s="3">
        <f>'Holding period returnprocess'!BR157</f>
        <v>-1.897005613769893</v>
      </c>
      <c r="F156" s="3">
        <f>'Holding period returnprocess'!BS157</f>
        <v>-0.27392556458484418</v>
      </c>
      <c r="G156" s="3">
        <f>'Holding period returnprocess'!BT157</f>
        <v>-0.86045440172390042</v>
      </c>
      <c r="H156" s="3">
        <f>'Holding period returnprocess'!BU157</f>
        <v>1.2000636266658364</v>
      </c>
      <c r="I156" s="3">
        <f>'Holding period returnprocess'!BV157</f>
        <v>4.5603794933712996</v>
      </c>
      <c r="J156">
        <f>Economicpolicyuncertainty!B159</f>
        <v>48.56993633159248</v>
      </c>
      <c r="K156">
        <f>'Control variable'!E153</f>
        <v>3.5242327225296828E-3</v>
      </c>
      <c r="L156">
        <f>'Control variable'!F153</f>
        <v>-3.0880106885767277E-3</v>
      </c>
      <c r="M156">
        <f>'Control variable'!G153</f>
        <v>-2.7651531330510123E-2</v>
      </c>
      <c r="N156">
        <f>Principalcomponent!E159</f>
        <v>1.6690089295496862</v>
      </c>
      <c r="O156">
        <f>Principalcomponent!F159</f>
        <v>4.0818611204720696E-2</v>
      </c>
      <c r="P156">
        <f>Principalcomponent!G159</f>
        <v>1.9706610531602282E-2</v>
      </c>
    </row>
    <row r="157" spans="1:16" x14ac:dyDescent="0.3">
      <c r="A157" s="2">
        <f>'Holding period returnprocess'!BN158</f>
        <v>39021</v>
      </c>
      <c r="B157" s="3">
        <f>'Holding period returnprocess'!BO158</f>
        <v>0.43721031328341248</v>
      </c>
      <c r="C157" s="3">
        <f>'Holding period returnprocess'!BP158</f>
        <v>0.95594373730690663</v>
      </c>
      <c r="D157" s="3">
        <f>'Holding period returnprocess'!BQ158</f>
        <v>1.9982727412892043</v>
      </c>
      <c r="E157" s="3">
        <f>'Holding period returnprocess'!BR158</f>
        <v>4.4708976274799905</v>
      </c>
      <c r="F157" s="3">
        <f>'Holding period returnprocess'!BS158</f>
        <v>7.1883303136279206</v>
      </c>
      <c r="G157" s="3">
        <f>'Holding period returnprocess'!BT158</f>
        <v>8.4829613707195772</v>
      </c>
      <c r="H157" s="3">
        <f>'Holding period returnprocess'!BU158</f>
        <v>12.499674404658675</v>
      </c>
      <c r="I157" s="3">
        <f>'Holding period returnprocess'!BV158</f>
        <v>16.874032596710819</v>
      </c>
      <c r="J157">
        <f>Economicpolicyuncertainty!B160</f>
        <v>67.437534306087613</v>
      </c>
      <c r="K157">
        <f>'Control variable'!E154</f>
        <v>1.2433552716081164E-2</v>
      </c>
      <c r="L157">
        <f>'Control variable'!F154</f>
        <v>0</v>
      </c>
      <c r="M157">
        <f>'Control variable'!G154</f>
        <v>0.16788087263916035</v>
      </c>
      <c r="N157">
        <f>Principalcomponent!E160</f>
        <v>-0.16984818862438683</v>
      </c>
      <c r="O157">
        <f>Principalcomponent!F160</f>
        <v>2.1874791708916251E-3</v>
      </c>
      <c r="P157">
        <f>Principalcomponent!G160</f>
        <v>0.4320474807702871</v>
      </c>
    </row>
    <row r="158" spans="1:16" x14ac:dyDescent="0.3">
      <c r="A158" s="2">
        <f>'Holding period returnprocess'!BN159</f>
        <v>38989</v>
      </c>
      <c r="B158" s="3">
        <f>'Holding period returnprocess'!BO159</f>
        <v>0.82445050671099129</v>
      </c>
      <c r="C158" s="3">
        <f>'Holding period returnprocess'!BP159</f>
        <v>1.5744722896295793</v>
      </c>
      <c r="D158" s="3">
        <f>'Holding period returnprocess'!BQ159</f>
        <v>2.819314357586765</v>
      </c>
      <c r="E158" s="3">
        <f>'Holding period returnprocess'!BR159</f>
        <v>5.5848627567940765</v>
      </c>
      <c r="F158" s="3">
        <f>'Holding period returnprocess'!BS159</f>
        <v>8.9518900050768941</v>
      </c>
      <c r="G158" s="3">
        <f>'Holding period returnprocess'!BT159</f>
        <v>9.6936595013145599</v>
      </c>
      <c r="H158" s="3">
        <f>'Holding period returnprocess'!BU159</f>
        <v>9.4749529372963259</v>
      </c>
      <c r="I158" s="3">
        <f>'Holding period returnprocess'!BV159</f>
        <v>11.916536156567634</v>
      </c>
      <c r="J158">
        <f>Economicpolicyuncertainty!B161</f>
        <v>68.430270269066256</v>
      </c>
      <c r="K158">
        <f>'Control variable'!E155</f>
        <v>-1.4197221603577793E-2</v>
      </c>
      <c r="L158">
        <f>'Control variable'!F155</f>
        <v>3.0880106885767668E-3</v>
      </c>
      <c r="M158">
        <f>'Control variable'!G155</f>
        <v>0.12588024588900273</v>
      </c>
      <c r="N158">
        <f>Principalcomponent!E161</f>
        <v>-0.59210277442294201</v>
      </c>
      <c r="O158">
        <f>Principalcomponent!F161</f>
        <v>-2.751890710612459E-3</v>
      </c>
      <c r="P158">
        <f>Principalcomponent!G161</f>
        <v>0.75115858685735026</v>
      </c>
    </row>
    <row r="159" spans="1:16" x14ac:dyDescent="0.3">
      <c r="A159" s="2">
        <f>'Holding period returnprocess'!BN160</f>
        <v>38960</v>
      </c>
      <c r="B159" s="3">
        <f>'Holding period returnprocess'!BO160</f>
        <v>0.71380935185999506</v>
      </c>
      <c r="C159" s="3">
        <f>'Holding period returnprocess'!BP160</f>
        <v>1.5736125976638726</v>
      </c>
      <c r="D159" s="3">
        <f>'Holding period returnprocess'!BQ160</f>
        <v>2.8226769702532346</v>
      </c>
      <c r="E159" s="3">
        <f>'Holding period returnprocess'!BR160</f>
        <v>4.7861096678896766</v>
      </c>
      <c r="F159" s="3">
        <f>'Holding period returnprocess'!BS160</f>
        <v>6.5229633904265443</v>
      </c>
      <c r="G159" s="3">
        <f>'Holding period returnprocess'!BT160</f>
        <v>7.4905777042824839</v>
      </c>
      <c r="H159" s="3">
        <f>'Holding period returnprocess'!BU160</f>
        <v>3.0035111916766484</v>
      </c>
      <c r="I159" s="3">
        <f>'Holding period returnprocess'!BV160</f>
        <v>2.6845207996622209</v>
      </c>
      <c r="J159">
        <f>Economicpolicyuncertainty!B162</f>
        <v>66.62028440862035</v>
      </c>
      <c r="K159">
        <f>'Control variable'!E156</f>
        <v>1.9573578639958122E-2</v>
      </c>
      <c r="L159">
        <f>'Control variable'!F156</f>
        <v>2.0639842208514275E-3</v>
      </c>
      <c r="M159">
        <f>'Control variable'!G156</f>
        <v>-2.4097551579060416E-2</v>
      </c>
      <c r="N159">
        <f>Principalcomponent!E162</f>
        <v>-0.36329862319747064</v>
      </c>
      <c r="O159">
        <f>Principalcomponent!F162</f>
        <v>2.1372978625316074E-2</v>
      </c>
      <c r="P159">
        <f>Principalcomponent!G162</f>
        <v>-2.1373680439518878</v>
      </c>
    </row>
    <row r="160" spans="1:16" x14ac:dyDescent="0.3">
      <c r="A160" s="2">
        <f>'Holding period returnprocess'!BN161</f>
        <v>38929</v>
      </c>
      <c r="B160" s="3">
        <f>'Holding period returnprocess'!BO161</f>
        <v>-0.35627898980211331</v>
      </c>
      <c r="C160" s="3">
        <f>'Holding period returnprocess'!BP161</f>
        <v>-0.98409230515264701</v>
      </c>
      <c r="D160" s="3">
        <f>'Holding period returnprocess'!BQ161</f>
        <v>-0.71972847487838754</v>
      </c>
      <c r="E160" s="3">
        <f>'Holding period returnprocess'!BR161</f>
        <v>-0.37987972757992622</v>
      </c>
      <c r="F160" s="3">
        <f>'Holding period returnprocess'!BS161</f>
        <v>0.60489277918177431</v>
      </c>
      <c r="G160" s="3">
        <f>'Holding period returnprocess'!BT161</f>
        <v>-0.39776405607141668</v>
      </c>
      <c r="H160" s="3">
        <f>'Holding period returnprocess'!BU161</f>
        <v>-7.4754782158768975</v>
      </c>
      <c r="I160" s="3">
        <f>'Holding period returnprocess'!BV161</f>
        <v>-15.2927677345047</v>
      </c>
      <c r="J160">
        <f>Economicpolicyuncertainty!B163</f>
        <v>72.918055987404898</v>
      </c>
      <c r="K160">
        <f>'Control variable'!E157</f>
        <v>5.4054185669079819E-3</v>
      </c>
      <c r="L160">
        <f>'Control variable'!F157</f>
        <v>2.0682530640590605E-3</v>
      </c>
      <c r="M160">
        <f>'Control variable'!G157</f>
        <v>0</v>
      </c>
      <c r="N160">
        <f>Principalcomponent!E163</f>
        <v>-0.76575922541963481</v>
      </c>
      <c r="O160">
        <f>Principalcomponent!F163</f>
        <v>-3.0423588803026183E-3</v>
      </c>
      <c r="P160">
        <f>Principalcomponent!G163</f>
        <v>1.5753127470801522</v>
      </c>
    </row>
    <row r="161" spans="1:16" x14ac:dyDescent="0.3">
      <c r="A161" s="2">
        <f>'Holding period returnprocess'!BN162</f>
        <v>38898</v>
      </c>
      <c r="B161" s="3">
        <f>'Holding period returnprocess'!BO162</f>
        <v>-0.37421476046329799</v>
      </c>
      <c r="C161" s="3">
        <f>'Holding period returnprocess'!BP162</f>
        <v>-0.88930286556206817</v>
      </c>
      <c r="D161" s="3">
        <f>'Holding period returnprocess'!BQ162</f>
        <v>-1.0032880921027516</v>
      </c>
      <c r="E161" s="3">
        <f>'Holding period returnprocess'!BR162</f>
        <v>-1.7754432195382979</v>
      </c>
      <c r="F161" s="3">
        <f>'Holding period returnprocess'!BS162</f>
        <v>-2.8794601263370136</v>
      </c>
      <c r="G161" s="3">
        <f>'Holding period returnprocess'!BT162</f>
        <v>-5.9718456109074349</v>
      </c>
      <c r="H161" s="3">
        <f>'Holding period returnprocess'!BU162</f>
        <v>-18.861389839153205</v>
      </c>
      <c r="I161" s="3">
        <f>'Holding period returnprocess'!BV162</f>
        <v>-34.267518121532746</v>
      </c>
      <c r="J161">
        <f>Economicpolicyuncertainty!B164</f>
        <v>75.450332216183114</v>
      </c>
      <c r="K161">
        <f>'Control variable'!E158</f>
        <v>-9.0293459859236457E-4</v>
      </c>
      <c r="L161">
        <f>'Control variable'!F158</f>
        <v>-3.1007776782481593E-3</v>
      </c>
      <c r="M161">
        <f>'Control variable'!G158</f>
        <v>3.6367644170874791E-2</v>
      </c>
      <c r="N161">
        <f>Principalcomponent!E164</f>
        <v>-1.2031968163766589</v>
      </c>
      <c r="O161">
        <f>Principalcomponent!F164</f>
        <v>-2.9138679075880611E-2</v>
      </c>
      <c r="P161">
        <f>Principalcomponent!G164</f>
        <v>-0.89793214455864201</v>
      </c>
    </row>
    <row r="162" spans="1:16" x14ac:dyDescent="0.3">
      <c r="A162" s="2">
        <f>'Holding period returnprocess'!BN163</f>
        <v>38868</v>
      </c>
      <c r="B162" s="3">
        <f>'Holding period returnprocess'!BO163</f>
        <v>-0.76777904161845123</v>
      </c>
      <c r="C162" s="3">
        <f>'Holding period returnprocess'!BP163</f>
        <v>-2.2923978419735702</v>
      </c>
      <c r="D162" s="3">
        <f>'Holding period returnprocess'!BQ163</f>
        <v>-2.9026781678162621</v>
      </c>
      <c r="E162" s="3">
        <f>'Holding period returnprocess'!BR163</f>
        <v>-4.4196697009102408</v>
      </c>
      <c r="F162" s="3">
        <f>'Holding period returnprocess'!BS163</f>
        <v>-5.9379203541158425</v>
      </c>
      <c r="G162" s="3">
        <f>'Holding period returnprocess'!BT163</f>
        <v>-9.345993785426348</v>
      </c>
      <c r="H162" s="3">
        <f>'Holding period returnprocess'!BU163</f>
        <v>-13.247167614972941</v>
      </c>
      <c r="I162" s="3">
        <f>'Holding period returnprocess'!BV163</f>
        <v>-23.837264308693964</v>
      </c>
      <c r="J162">
        <f>Economicpolicyuncertainty!B165</f>
        <v>59.402547735631735</v>
      </c>
      <c r="K162">
        <f>'Control variable'!E159</f>
        <v>4.5228480537265756E-3</v>
      </c>
      <c r="L162">
        <f>'Control variable'!F159</f>
        <v>1.032524614189184E-3</v>
      </c>
      <c r="M162">
        <f>'Control variable'!G159</f>
        <v>-3.6367644170874715E-2</v>
      </c>
      <c r="N162">
        <f>Principalcomponent!E165</f>
        <v>-0.7513302000654839</v>
      </c>
      <c r="O162">
        <f>Principalcomponent!F165</f>
        <v>-3.1674772131488164E-2</v>
      </c>
      <c r="P162">
        <f>Principalcomponent!G165</f>
        <v>-1.9194939407681881</v>
      </c>
    </row>
    <row r="163" spans="1:16" x14ac:dyDescent="0.3">
      <c r="A163" s="2">
        <f>'Holding period returnprocess'!BN164</f>
        <v>38835</v>
      </c>
      <c r="B163" s="3">
        <f>'Holding period returnprocess'!BO164</f>
        <v>-0.34663051822729052</v>
      </c>
      <c r="C163" s="3">
        <f>'Holding period returnprocess'!BP164</f>
        <v>-2.5874164055620934</v>
      </c>
      <c r="D163" s="3">
        <f>'Holding period returnprocess'!BQ164</f>
        <v>-4.863711162276827</v>
      </c>
      <c r="E163" s="3">
        <f>'Holding period returnprocess'!BR164</f>
        <v>-8.8063656432750363</v>
      </c>
      <c r="F163" s="3">
        <f>'Holding period returnprocess'!BS164</f>
        <v>-11.825449692836003</v>
      </c>
      <c r="G163" s="3">
        <f>'Holding period returnprocess'!BT164</f>
        <v>-14.014916492125892</v>
      </c>
      <c r="H163" s="3">
        <f>'Holding period returnprocess'!BU164</f>
        <v>-14.460991556040923</v>
      </c>
      <c r="I163" s="3">
        <f>'Holding period returnprocess'!BV164</f>
        <v>-14.170754955625128</v>
      </c>
      <c r="J163">
        <f>Economicpolicyuncertainty!B166</f>
        <v>77.800485603143272</v>
      </c>
      <c r="K163">
        <f>'Control variable'!E160</f>
        <v>1.8148825308225342E-3</v>
      </c>
      <c r="L163">
        <f>'Control variable'!F160</f>
        <v>1.033591823282692E-3</v>
      </c>
      <c r="M163">
        <f>'Control variable'!G160</f>
        <v>-6.899287148695156E-2</v>
      </c>
      <c r="N163">
        <f>Principalcomponent!E166</f>
        <v>-0.51179990839639589</v>
      </c>
      <c r="O163">
        <f>Principalcomponent!F166</f>
        <v>-7.6603744078591208E-3</v>
      </c>
      <c r="P163">
        <f>Principalcomponent!G166</f>
        <v>0.45536364702255833</v>
      </c>
    </row>
    <row r="164" spans="1:16" x14ac:dyDescent="0.3">
      <c r="A164" s="2">
        <f>'Holding period returnprocess'!BN165</f>
        <v>38807</v>
      </c>
      <c r="B164" s="3">
        <f>'Holding period returnprocess'!BO165</f>
        <v>-0.36862842471078472</v>
      </c>
      <c r="C164" s="3">
        <f>'Holding period returnprocess'!BP165</f>
        <v>-2.8776996957351675</v>
      </c>
      <c r="D164" s="3">
        <f>'Holding period returnprocess'!BQ165</f>
        <v>-5.094500637380416</v>
      </c>
      <c r="E164" s="3">
        <f>'Holding period returnprocess'!BR165</f>
        <v>-8.7288387905931994</v>
      </c>
      <c r="F164" s="3">
        <f>'Holding period returnprocess'!BS165</f>
        <v>-11.031876367921361</v>
      </c>
      <c r="G164" s="3">
        <f>'Holding period returnprocess'!BT165</f>
        <v>-10.947048800825824</v>
      </c>
      <c r="H164" s="3">
        <f>'Holding period returnprocess'!BU165</f>
        <v>-4.4698394018846175</v>
      </c>
      <c r="I164" s="3">
        <f>'Holding period returnprocess'!BV165</f>
        <v>1.2713417211427991</v>
      </c>
      <c r="J164">
        <f>Economicpolicyuncertainty!B167</f>
        <v>69.459129559181704</v>
      </c>
      <c r="K164">
        <f>'Control variable'!E161</f>
        <v>1.5560954723088398E-2</v>
      </c>
      <c r="L164">
        <f>'Control variable'!F161</f>
        <v>-4.1279728380306082E-3</v>
      </c>
      <c r="M164">
        <f>'Control variable'!G161</f>
        <v>-3.2789822822990956E-2</v>
      </c>
      <c r="N164">
        <f>Principalcomponent!E167</f>
        <v>-0.3254620136790638</v>
      </c>
      <c r="O164">
        <f>Principalcomponent!F167</f>
        <v>-1.6722930444939409E-2</v>
      </c>
      <c r="P164">
        <f>Principalcomponent!G167</f>
        <v>-0.6349426236225757</v>
      </c>
    </row>
    <row r="165" spans="1:16" x14ac:dyDescent="0.3">
      <c r="A165" s="2">
        <f>'Holding period returnprocess'!BN166</f>
        <v>38776</v>
      </c>
      <c r="B165" s="3">
        <f>'Holding period returnprocess'!BO166</f>
        <v>-0.10290027670044544</v>
      </c>
      <c r="C165" s="3">
        <f>'Holding period returnprocess'!BP166</f>
        <v>-1.9064665137678822</v>
      </c>
      <c r="D165" s="3">
        <f>'Holding period returnprocess'!BQ166</f>
        <v>-3.8706635021743963</v>
      </c>
      <c r="E165" s="3">
        <f>'Holding period returnprocess'!BR166</f>
        <v>-6.5389284222827184</v>
      </c>
      <c r="F165" s="3">
        <f>'Holding period returnprocess'!BS166</f>
        <v>-8.008056655469348</v>
      </c>
      <c r="G165" s="3">
        <f>'Holding period returnprocess'!BT166</f>
        <v>-5.507584533299922</v>
      </c>
      <c r="H165" s="3">
        <f>'Holding period returnprocess'!BU166</f>
        <v>1.1196851295731611</v>
      </c>
      <c r="I165" s="3">
        <f>'Holding period returnprocess'!BV166</f>
        <v>15.519657122687027</v>
      </c>
      <c r="J165">
        <f>Economicpolicyuncertainty!B168</f>
        <v>80.390488690513891</v>
      </c>
      <c r="K165">
        <f>'Control variable'!E162</f>
        <v>-4.6019409333689617E-3</v>
      </c>
      <c r="L165">
        <f>'Control variable'!F162</f>
        <v>0</v>
      </c>
      <c r="M165">
        <f>'Control variable'!G162</f>
        <v>-7.2570692834835374E-2</v>
      </c>
      <c r="N165">
        <f>Principalcomponent!E168</f>
        <v>0.38496719651596295</v>
      </c>
      <c r="O165">
        <f>Principalcomponent!F168</f>
        <v>1.3162845139458968E-2</v>
      </c>
      <c r="P165">
        <f>Principalcomponent!G168</f>
        <v>-1.3815970274863724E-2</v>
      </c>
    </row>
    <row r="166" spans="1:16" x14ac:dyDescent="0.3">
      <c r="A166" s="2">
        <f>'Holding period returnprocess'!BN167</f>
        <v>38748</v>
      </c>
      <c r="B166" s="3">
        <f>'Holding period returnprocess'!BO167</f>
        <v>0.21493161607804248</v>
      </c>
      <c r="C166" s="3">
        <f>'Holding period returnprocess'!BP167</f>
        <v>-0.19566697912257169</v>
      </c>
      <c r="D166" s="3">
        <f>'Holding period returnprocess'!BQ167</f>
        <v>-0.45478897990666012</v>
      </c>
      <c r="E166" s="3">
        <f>'Holding period returnprocess'!BR167</f>
        <v>-1.238322902296654</v>
      </c>
      <c r="F166" s="3">
        <f>'Holding period returnprocess'!BS167</f>
        <v>-1.772906894295327</v>
      </c>
      <c r="G166" s="3">
        <f>'Holding period returnprocess'!BT167</f>
        <v>-0.20215194095747313</v>
      </c>
      <c r="H166" s="3">
        <f>'Holding period returnprocess'!BU167</f>
        <v>2.6489753087364583</v>
      </c>
      <c r="I166" s="3">
        <f>'Holding period returnprocess'!BV167</f>
        <v>1.4597971884168479</v>
      </c>
      <c r="J166">
        <f>Economicpolicyuncertainty!B169</f>
        <v>65.051865908104759</v>
      </c>
      <c r="K166">
        <f>'Control variable'!E163</f>
        <v>9.2251576748259081E-3</v>
      </c>
      <c r="L166">
        <f>'Control variable'!F163</f>
        <v>3.0943810147478017E-3</v>
      </c>
      <c r="M166">
        <f>'Control variable'!G163</f>
        <v>-5.8268908123975879E-2</v>
      </c>
      <c r="N166">
        <f>Principalcomponent!E169</f>
        <v>-0.55479554827783173</v>
      </c>
      <c r="O166">
        <f>Principalcomponent!F169</f>
        <v>-1.2204004510971657E-2</v>
      </c>
      <c r="P166">
        <f>Principalcomponent!G169</f>
        <v>-0.24480076125592717</v>
      </c>
    </row>
    <row r="167" spans="1:16" x14ac:dyDescent="0.3">
      <c r="A167" s="2">
        <f>'Holding period returnprocess'!BN168</f>
        <v>38716</v>
      </c>
      <c r="B167" s="3">
        <f>'Holding period returnprocess'!BO168</f>
        <v>-1.4978869306840031E-2</v>
      </c>
      <c r="C167" s="3">
        <f>'Holding period returnprocess'!BP168</f>
        <v>-0.46239835865117651</v>
      </c>
      <c r="D167" s="3">
        <f>'Holding period returnprocess'!BQ168</f>
        <v>-0.71336945583911204</v>
      </c>
      <c r="E167" s="3">
        <f>'Holding period returnprocess'!BR168</f>
        <v>-1.5964373654801975</v>
      </c>
      <c r="F167" s="3">
        <f>'Holding period returnprocess'!BS168</f>
        <v>-1.7091608966346841</v>
      </c>
      <c r="G167" s="3">
        <f>'Holding period returnprocess'!BT168</f>
        <v>-2.2707652409475032E-2</v>
      </c>
      <c r="H167" s="3">
        <f>'Holding period returnprocess'!BU168</f>
        <v>5.3233396890228493</v>
      </c>
      <c r="I167" s="3">
        <f>'Holding period returnprocess'!BV168</f>
        <v>9.1553135278556734</v>
      </c>
      <c r="J167">
        <f>Economicpolicyuncertainty!B170</f>
        <v>70.96846634305399</v>
      </c>
      <c r="K167">
        <f>'Control variable'!E164</f>
        <v>9.2721378919204556E-4</v>
      </c>
      <c r="L167">
        <f>'Control variable'!F164</f>
        <v>1.033591823282692E-3</v>
      </c>
      <c r="M167">
        <f>'Control variable'!G164</f>
        <v>-4.6091107200266976E-2</v>
      </c>
      <c r="N167">
        <f>Principalcomponent!E170</f>
        <v>-0.89572615416840784</v>
      </c>
      <c r="O167">
        <f>Principalcomponent!F170</f>
        <v>-2.9762456232711943E-2</v>
      </c>
      <c r="P167">
        <f>Principalcomponent!G170</f>
        <v>-0.27776744479979765</v>
      </c>
    </row>
    <row r="168" spans="1:16" x14ac:dyDescent="0.3">
      <c r="A168" s="2">
        <f>'Holding period returnprocess'!BN169</f>
        <v>38686</v>
      </c>
      <c r="B168" s="3">
        <f>'Holding period returnprocess'!BO169</f>
        <v>-6.2976417717828859E-2</v>
      </c>
      <c r="C168" s="3">
        <f>'Holding period returnprocess'!BP169</f>
        <v>-0.76528465686888814</v>
      </c>
      <c r="D168" s="3">
        <f>'Holding period returnprocess'!BQ169</f>
        <v>-1.7510324659497907</v>
      </c>
      <c r="E168" s="3">
        <f>'Holding period returnprocess'!BR169</f>
        <v>-3.713315611650819</v>
      </c>
      <c r="F168" s="3">
        <f>'Holding period returnprocess'!BS169</f>
        <v>-4.9809756085441412</v>
      </c>
      <c r="G168" s="3">
        <f>'Holding period returnprocess'!BT169</f>
        <v>-3.8588281369539978</v>
      </c>
      <c r="H168" s="3">
        <f>'Holding period returnprocess'!BU169</f>
        <v>0.19240721545100337</v>
      </c>
      <c r="I168" s="3">
        <f>'Holding period returnprocess'!BV169</f>
        <v>-3.1698050176247201</v>
      </c>
      <c r="J168">
        <f>Economicpolicyuncertainty!B171</f>
        <v>90.989881625616789</v>
      </c>
      <c r="K168">
        <f>'Control variable'!E165</f>
        <v>-8.3141356522668849E-3</v>
      </c>
      <c r="L168">
        <f>'Control variable'!F165</f>
        <v>-1.0335918232827705E-3</v>
      </c>
      <c r="M168">
        <f>'Control variable'!G165</f>
        <v>-2.6668247082161294E-2</v>
      </c>
      <c r="N168">
        <f>Principalcomponent!E171</f>
        <v>-0.29678627937460594</v>
      </c>
      <c r="O168">
        <f>Principalcomponent!F171</f>
        <v>-8.3962412270339997E-3</v>
      </c>
      <c r="P168">
        <f>Principalcomponent!G171</f>
        <v>-0.13678180015405181</v>
      </c>
    </row>
    <row r="169" spans="1:16" x14ac:dyDescent="0.3">
      <c r="A169" s="2">
        <f>'Holding period returnprocess'!BN170</f>
        <v>38656</v>
      </c>
      <c r="B169" s="3">
        <f>'Holding period returnprocess'!BO170</f>
        <v>-0.16694502529664376</v>
      </c>
      <c r="C169" s="3">
        <f>'Holding period returnprocess'!BP170</f>
        <v>-1.3287270200789481</v>
      </c>
      <c r="D169" s="3">
        <f>'Holding period returnprocess'!BQ170</f>
        <v>-2.8768982920741726</v>
      </c>
      <c r="E169" s="3">
        <f>'Holding period returnprocess'!BR170</f>
        <v>-6.4155504372023833</v>
      </c>
      <c r="F169" s="3">
        <f>'Holding period returnprocess'!BS170</f>
        <v>-9.5610330516321955</v>
      </c>
      <c r="G169" s="3">
        <f>'Holding period returnprocess'!BT170</f>
        <v>-9.5893759401414318</v>
      </c>
      <c r="H169" s="3">
        <f>'Holding period returnprocess'!BU170</f>
        <v>-5.9171975341391443</v>
      </c>
      <c r="I169" s="3">
        <f>'Holding period returnprocess'!BV170</f>
        <v>-2.7070188168522358</v>
      </c>
      <c r="J169">
        <f>Economicpolicyuncertainty!B172</f>
        <v>61.650628530434751</v>
      </c>
      <c r="K169">
        <f>'Control variable'!E166</f>
        <v>2.7637051216179423E-3</v>
      </c>
      <c r="L169">
        <f>'Control variable'!F166</f>
        <v>-4.123717183861929E-3</v>
      </c>
      <c r="M169">
        <f>'Control variable'!G166</f>
        <v>1.7699577099400857E-2</v>
      </c>
      <c r="N169">
        <f>Principalcomponent!E172</f>
        <v>-0.89173474632224103</v>
      </c>
      <c r="O169">
        <f>Principalcomponent!F172</f>
        <v>-1.3858735341273078E-2</v>
      </c>
      <c r="P169">
        <f>Principalcomponent!G172</f>
        <v>0.95067325228246524</v>
      </c>
    </row>
    <row r="170" spans="1:16" x14ac:dyDescent="0.3">
      <c r="A170" s="2">
        <f>'Holding period returnprocess'!BN171</f>
        <v>38625</v>
      </c>
      <c r="B170" s="3">
        <f>'Holding period returnprocess'!BO171</f>
        <v>-5.399113139518532E-2</v>
      </c>
      <c r="C170" s="3">
        <f>'Holding period returnprocess'!BP171</f>
        <v>-1.2071218761339764</v>
      </c>
      <c r="D170" s="3">
        <f>'Holding period returnprocess'!BQ171</f>
        <v>-3.3193948694960822</v>
      </c>
      <c r="E170" s="3">
        <f>'Holding period returnprocess'!BR171</f>
        <v>-7.3184309722417771</v>
      </c>
      <c r="F170" s="3">
        <f>'Holding period returnprocess'!BS171</f>
        <v>-11.316739040882839</v>
      </c>
      <c r="G170" s="3">
        <f>'Holding period returnprocess'!BT171</f>
        <v>-11.841669532453659</v>
      </c>
      <c r="H170" s="3">
        <f>'Holding period returnprocess'!BU171</f>
        <v>-15.686508780365495</v>
      </c>
      <c r="I170" s="3">
        <f>'Holding period returnprocess'!BV171</f>
        <v>-21.605260321523982</v>
      </c>
      <c r="J170">
        <f>Economicpolicyuncertainty!B173</f>
        <v>66.111838272924757</v>
      </c>
      <c r="K170">
        <f>'Control variable'!E167</f>
        <v>-6.4368038334793112E-3</v>
      </c>
      <c r="L170">
        <f>'Control variable'!F167</f>
        <v>1.0293361691140592E-3</v>
      </c>
      <c r="M170">
        <f>'Control variable'!G167</f>
        <v>0.11332868530700327</v>
      </c>
      <c r="N170">
        <f>Principalcomponent!E173</f>
        <v>0.28141893645694316</v>
      </c>
      <c r="O170">
        <f>Principalcomponent!F173</f>
        <v>5.7724272422228695E-3</v>
      </c>
      <c r="P170">
        <f>Principalcomponent!G173</f>
        <v>-0.49572044918828428</v>
      </c>
    </row>
    <row r="171" spans="1:16" x14ac:dyDescent="0.3">
      <c r="A171" s="2">
        <f>'Holding period returnprocess'!BN172</f>
        <v>38595</v>
      </c>
      <c r="B171" s="3">
        <f>'Holding period returnprocess'!BO172</f>
        <v>-3.1996285395024991E-2</v>
      </c>
      <c r="C171" s="3">
        <f>'Holding period returnprocess'!BP172</f>
        <v>-0.41578587261654054</v>
      </c>
      <c r="D171" s="3">
        <f>'Holding period returnprocess'!BQ172</f>
        <v>-0.86304203265407164</v>
      </c>
      <c r="E171" s="3">
        <f>'Holding period returnprocess'!BR172</f>
        <v>-2.3937404403730747</v>
      </c>
      <c r="F171" s="3">
        <f>'Holding period returnprocess'!BS172</f>
        <v>-3.652613495690558</v>
      </c>
      <c r="G171" s="3">
        <f>'Holding period returnprocess'!BT172</f>
        <v>-3.3779672590678609</v>
      </c>
      <c r="H171" s="3">
        <f>'Holding period returnprocess'!BU172</f>
        <v>-5.8621117130562608</v>
      </c>
      <c r="I171" s="3">
        <f>'Holding period returnprocess'!BV172</f>
        <v>-10.445000708872806</v>
      </c>
      <c r="J171">
        <f>Economicpolicyuncertainty!B174</f>
        <v>71.249016980671101</v>
      </c>
      <c r="K171">
        <f>'Control variable'!E168</f>
        <v>4.5934853391901148E-3</v>
      </c>
      <c r="L171">
        <f>'Control variable'!F168</f>
        <v>1.0303967938964016E-3</v>
      </c>
      <c r="M171">
        <f>'Control variable'!G168</f>
        <v>5.1293294387550481E-2</v>
      </c>
      <c r="N171">
        <f>Principalcomponent!E174</f>
        <v>-0.17856548817542248</v>
      </c>
      <c r="O171">
        <f>Principalcomponent!F174</f>
        <v>-5.5522105094111195E-4</v>
      </c>
      <c r="P171">
        <f>Principalcomponent!G174</f>
        <v>0.19966381331868671</v>
      </c>
    </row>
    <row r="172" spans="1:16" x14ac:dyDescent="0.3">
      <c r="A172" s="2">
        <f>'Holding period returnprocess'!BN173</f>
        <v>38562</v>
      </c>
      <c r="B172" s="3">
        <f>'Holding period returnprocess'!BO173</f>
        <v>-3.999365044826903E-3</v>
      </c>
      <c r="C172" s="3">
        <f>'Holding period returnprocess'!BP173</f>
        <v>-0.22389924570501663</v>
      </c>
      <c r="D172" s="3">
        <f>'Holding period returnprocess'!BQ173</f>
        <v>-0.61137181876596769</v>
      </c>
      <c r="E172" s="3">
        <f>'Holding period returnprocess'!BR173</f>
        <v>-1.5561330290982363</v>
      </c>
      <c r="F172" s="3">
        <f>'Holding period returnprocess'!BS173</f>
        <v>-2.0636114429314341</v>
      </c>
      <c r="G172" s="3">
        <f>'Holding period returnprocess'!BT173</f>
        <v>-2.3847732406306386</v>
      </c>
      <c r="H172" s="3">
        <f>'Holding period returnprocess'!BU173</f>
        <v>-9.0318046695723186</v>
      </c>
      <c r="I172" s="3">
        <f>'Holding period returnprocess'!BV173</f>
        <v>-13.531023790429254</v>
      </c>
      <c r="J172">
        <f>Economicpolicyuncertainty!B175</f>
        <v>73.723123868371871</v>
      </c>
      <c r="K172">
        <f>'Control variable'!E169</f>
        <v>3.6900410874539631E-3</v>
      </c>
      <c r="L172">
        <f>'Control variable'!F169</f>
        <v>3.0975760441341845E-3</v>
      </c>
      <c r="M172">
        <f>'Control variable'!G169</f>
        <v>0</v>
      </c>
      <c r="N172">
        <f>Principalcomponent!E175</f>
        <v>0.299661306713219</v>
      </c>
      <c r="O172">
        <f>Principalcomponent!F175</f>
        <v>9.3426900979860748E-3</v>
      </c>
      <c r="P172">
        <f>Principalcomponent!G175</f>
        <v>-0.21833578966995604</v>
      </c>
    </row>
    <row r="173" spans="1:16" x14ac:dyDescent="0.3">
      <c r="A173" s="2">
        <f>'Holding period returnprocess'!BN174</f>
        <v>38533</v>
      </c>
      <c r="B173" s="3">
        <f>'Holding period returnprocess'!BO174</f>
        <v>1.5999405021237798E-2</v>
      </c>
      <c r="C173" s="3">
        <f>'Holding period returnprocess'!BP174</f>
        <v>0.21190985796207107</v>
      </c>
      <c r="D173" s="3">
        <f>'Holding period returnprocess'!BQ174</f>
        <v>1.1708956216015656</v>
      </c>
      <c r="E173" s="3">
        <f>'Holding period returnprocess'!BR174</f>
        <v>2.6896229496984523</v>
      </c>
      <c r="F173" s="3">
        <f>'Holding period returnprocess'!BS174</f>
        <v>4.5421679070413665</v>
      </c>
      <c r="G173" s="3">
        <f>'Holding period returnprocess'!BT174</f>
        <v>6.3163873033885833</v>
      </c>
      <c r="H173" s="3">
        <f>'Holding period returnprocess'!BU174</f>
        <v>7.5242745048663222</v>
      </c>
      <c r="I173" s="3">
        <f>'Holding period returnprocess'!BV174</f>
        <v>12.462946793668261</v>
      </c>
      <c r="J173">
        <f>Economicpolicyuncertainty!B176</f>
        <v>49.826198227908172</v>
      </c>
      <c r="K173">
        <f>'Control variable'!E170</f>
        <v>-1.8467225931646629E-3</v>
      </c>
      <c r="L173">
        <f>'Control variable'!F170</f>
        <v>-3.0975760441341693E-3</v>
      </c>
      <c r="M173">
        <f>'Control variable'!G170</f>
        <v>-1.0471299867295255E-2</v>
      </c>
      <c r="N173">
        <f>Principalcomponent!E176</f>
        <v>0.58345065771464355</v>
      </c>
      <c r="O173">
        <f>Principalcomponent!F176</f>
        <v>1.2271337383887216E-2</v>
      </c>
      <c r="P173">
        <f>Principalcomponent!G176</f>
        <v>-0.87223304566627657</v>
      </c>
    </row>
    <row r="174" spans="1:16" x14ac:dyDescent="0.3">
      <c r="A174" s="2">
        <f>'Holding period returnprocess'!BN175</f>
        <v>38503</v>
      </c>
      <c r="B174" s="3">
        <f>'Holding period returnprocess'!BO175</f>
        <v>1.0999755005719416E-2</v>
      </c>
      <c r="C174" s="3">
        <f>'Holding period returnprocess'!BP175</f>
        <v>0.36681609357378264</v>
      </c>
      <c r="D174" s="3">
        <f>'Holding period returnprocess'!BQ175</f>
        <v>1.3413757603680574</v>
      </c>
      <c r="E174" s="3">
        <f>'Holding period returnprocess'!BR175</f>
        <v>3.7286225960828849</v>
      </c>
      <c r="F174" s="3">
        <f>'Holding period returnprocess'!BS175</f>
        <v>6.9397156168586269</v>
      </c>
      <c r="G174" s="3">
        <f>'Holding period returnprocess'!BT175</f>
        <v>8.2228523770496356</v>
      </c>
      <c r="H174" s="3">
        <f>'Holding period returnprocess'!BU175</f>
        <v>12.037770158197597</v>
      </c>
      <c r="I174" s="3">
        <f>'Holding period returnprocess'!BV175</f>
        <v>19.579648879213504</v>
      </c>
      <c r="J174">
        <f>Economicpolicyuncertainty!B177</f>
        <v>70.861578549033169</v>
      </c>
      <c r="K174">
        <f>'Control variable'!E171</f>
        <v>2.2388994893478686E-2</v>
      </c>
      <c r="L174">
        <f>'Control variable'!F171</f>
        <v>-2.059732963010616E-3</v>
      </c>
      <c r="M174">
        <f>'Control variable'!G171</f>
        <v>-3.077165866675366E-2</v>
      </c>
      <c r="N174">
        <f>Principalcomponent!E177</f>
        <v>-0.76822046544131761</v>
      </c>
      <c r="O174">
        <f>Principalcomponent!F177</f>
        <v>-1.4917715695118591E-2</v>
      </c>
      <c r="P174">
        <f>Principalcomponent!G177</f>
        <v>0.67720455310953054</v>
      </c>
    </row>
    <row r="175" spans="1:16" x14ac:dyDescent="0.3">
      <c r="A175" s="2">
        <f>'Holding period returnprocess'!BN176</f>
        <v>38470</v>
      </c>
      <c r="B175" s="3">
        <f>'Holding period returnprocess'!BO176</f>
        <v>6.9998850014600178E-3</v>
      </c>
      <c r="C175" s="3">
        <f>'Holding period returnprocess'!BP176</f>
        <v>8.9964154629019855E-2</v>
      </c>
      <c r="D175" s="3">
        <f>'Holding period returnprocess'!BQ176</f>
        <v>0.62535794482515816</v>
      </c>
      <c r="E175" s="3">
        <f>'Holding period returnprocess'!BR176</f>
        <v>1.6778104983275148</v>
      </c>
      <c r="F175" s="3">
        <f>'Holding period returnprocess'!BS176</f>
        <v>2.1771363468439637</v>
      </c>
      <c r="G175" s="3">
        <f>'Holding period returnprocess'!BT176</f>
        <v>3.4199542474309843</v>
      </c>
      <c r="H175" s="3">
        <f>'Holding period returnprocess'!BU176</f>
        <v>7.1327957464572238</v>
      </c>
      <c r="I175" s="3">
        <f>'Holding period returnprocess'!BV176</f>
        <v>8.4301125900423468</v>
      </c>
      <c r="J175">
        <f>Economicpolicyuncertainty!B178</f>
        <v>56.675697522468425</v>
      </c>
      <c r="K175">
        <f>'Control variable'!E172</f>
        <v>-1.3121087962697212E-2</v>
      </c>
      <c r="L175">
        <f>'Control variable'!F172</f>
        <v>-5.1308475823436785E-3</v>
      </c>
      <c r="M175">
        <f>'Control variable'!G172</f>
        <v>2.0408871631207033E-2</v>
      </c>
      <c r="N175">
        <f>Principalcomponent!E178</f>
        <v>0.29674110362497524</v>
      </c>
      <c r="O175">
        <f>Principalcomponent!F178</f>
        <v>7.0688086319657863E-3</v>
      </c>
      <c r="P175">
        <f>Principalcomponent!G178</f>
        <v>-0.43394682440618099</v>
      </c>
    </row>
    <row r="176" spans="1:16" x14ac:dyDescent="0.3">
      <c r="A176" s="2">
        <f>'Holding period returnprocess'!BN177</f>
        <v>38442</v>
      </c>
      <c r="B176" s="3">
        <f>'Holding period returnprocess'!BO177</f>
        <v>-2.9999900052694135E-3</v>
      </c>
      <c r="C176" s="3">
        <f>'Holding period returnprocess'!BP177</f>
        <v>6.1976011997556757E-2</v>
      </c>
      <c r="D176" s="3">
        <f>'Holding period returnprocess'!BQ177</f>
        <v>0.30164188619618171</v>
      </c>
      <c r="E176" s="3">
        <f>'Holding period returnprocess'!BR177</f>
        <v>1.2704035551827846</v>
      </c>
      <c r="F176" s="3">
        <f>'Holding period returnprocess'!BS177</f>
        <v>2.5504402172706668</v>
      </c>
      <c r="G176" s="3">
        <f>'Holding period returnprocess'!BT177</f>
        <v>4.1453902152139976</v>
      </c>
      <c r="H176" s="3">
        <f>'Holding period returnprocess'!BU177</f>
        <v>8.0930481113010497</v>
      </c>
      <c r="I176" s="3">
        <f>'Holding period returnprocess'!BV177</f>
        <v>10.101549195510563</v>
      </c>
      <c r="J176">
        <f>Economicpolicyuncertainty!B179</f>
        <v>85.849718749804353</v>
      </c>
      <c r="K176">
        <f>'Control variable'!E173</f>
        <v>9.3546051672203177E-3</v>
      </c>
      <c r="L176">
        <f>'Control variable'!F173</f>
        <v>-2.0449904877277076E-3</v>
      </c>
      <c r="M176">
        <f>'Control variable'!G173</f>
        <v>0</v>
      </c>
      <c r="N176">
        <f>Principalcomponent!E179</f>
        <v>2.7375569421981119E-2</v>
      </c>
      <c r="O176">
        <f>Principalcomponent!F179</f>
        <v>-2.8574715253837325E-4</v>
      </c>
      <c r="P176">
        <f>Principalcomponent!G179</f>
        <v>-0.32239022197233769</v>
      </c>
    </row>
    <row r="177" spans="1:16" x14ac:dyDescent="0.3">
      <c r="A177" s="2">
        <f>'Holding period returnprocess'!BN178</f>
        <v>38411</v>
      </c>
      <c r="B177" s="3">
        <f>'Holding period returnprocess'!BO178</f>
        <v>9.9997550057194153E-3</v>
      </c>
      <c r="C177" s="3">
        <f>'Holding period returnprocess'!BP178</f>
        <v>-0.15990965118024836</v>
      </c>
      <c r="D177" s="3">
        <f>'Holding period returnprocess'!BQ178</f>
        <v>-0.47933372771398619</v>
      </c>
      <c r="E177" s="3">
        <f>'Holding period returnprocess'!BR178</f>
        <v>-0.71773196891029056</v>
      </c>
      <c r="F177" s="3">
        <f>'Holding period returnprocess'!BS178</f>
        <v>-1.2258462567114716</v>
      </c>
      <c r="G177" s="3">
        <f>'Holding period returnprocess'!BT178</f>
        <v>-0.23825360112131233</v>
      </c>
      <c r="H177" s="3">
        <f>'Holding period returnprocess'!BU178</f>
        <v>0.47502882339794428</v>
      </c>
      <c r="I177" s="3">
        <f>'Holding period returnprocess'!BV178</f>
        <v>9.5496527352523231E-15</v>
      </c>
      <c r="J177">
        <f>Economicpolicyuncertainty!B180</f>
        <v>69.293286176703319</v>
      </c>
      <c r="K177">
        <f>'Control variable'!E174</f>
        <v>-1.4925650216675593E-2</v>
      </c>
      <c r="L177">
        <f>'Control variable'!F174</f>
        <v>5.1203388879753307E-3</v>
      </c>
      <c r="M177">
        <f>'Control variable'!G174</f>
        <v>2.0834086902841834E-2</v>
      </c>
      <c r="N177">
        <f>Principalcomponent!E180</f>
        <v>6.2737970780513214E-2</v>
      </c>
      <c r="O177">
        <f>Principalcomponent!F180</f>
        <v>2.3841129747681905E-3</v>
      </c>
      <c r="P177">
        <f>Principalcomponent!G180</f>
        <v>-7.4383213115233049E-2</v>
      </c>
    </row>
    <row r="178" spans="1:16" x14ac:dyDescent="0.3">
      <c r="A178" s="2">
        <f>'Holding period returnprocess'!BN179</f>
        <v>38383</v>
      </c>
      <c r="B178" s="3">
        <f>'Holding period returnprocess'!BO179</f>
        <v>5.2997290160079091E-2</v>
      </c>
      <c r="C178" s="3">
        <f>'Holding period returnprocess'!BP179</f>
        <v>0.24687296560134109</v>
      </c>
      <c r="D178" s="3">
        <f>'Holding period returnprocess'!BQ179</f>
        <v>0.51434679991340526</v>
      </c>
      <c r="E178" s="3">
        <f>'Holding period returnprocess'!BR179</f>
        <v>1.9133526961938319</v>
      </c>
      <c r="F178" s="3">
        <f>'Holding period returnprocess'!BS179</f>
        <v>4.2910208540032952</v>
      </c>
      <c r="G178" s="3">
        <f>'Holding period returnprocess'!BT179</f>
        <v>6.5923196725695616</v>
      </c>
      <c r="H178" s="3">
        <f>'Holding period returnprocess'!BU179</f>
        <v>10.293430969182262</v>
      </c>
      <c r="I178" s="3">
        <f>'Holding period returnprocess'!BV179</f>
        <v>16.490543542489785</v>
      </c>
      <c r="J178">
        <f>Economicpolicyuncertainty!B181</f>
        <v>65.793354278886497</v>
      </c>
      <c r="K178">
        <f>'Control variable'!E175</f>
        <v>1.8535686493228347E-3</v>
      </c>
      <c r="L178">
        <f>'Control variable'!F175</f>
        <v>3.084835351210095E-3</v>
      </c>
      <c r="M178">
        <f>'Control variable'!G175</f>
        <v>-3.1090587070031005E-2</v>
      </c>
      <c r="N178">
        <f>Principalcomponent!E181</f>
        <v>-0.23588994121066442</v>
      </c>
      <c r="O178">
        <f>Principalcomponent!F181</f>
        <v>-1.2261812470031648E-5</v>
      </c>
      <c r="P178">
        <f>Principalcomponent!G181</f>
        <v>0.56969997724026544</v>
      </c>
    </row>
    <row r="179" spans="1:16" x14ac:dyDescent="0.3">
      <c r="A179" s="2">
        <f>'Holding period returnprocess'!BN180</f>
        <v>38351</v>
      </c>
      <c r="B179" s="3">
        <f>'Holding period returnprocess'!BO180</f>
        <v>8.8991245894254917E-2</v>
      </c>
      <c r="C179" s="3">
        <f>'Holding period returnprocess'!BP180</f>
        <v>0.20388966367335992</v>
      </c>
      <c r="D179" s="3">
        <f>'Holding period returnprocess'!BQ180</f>
        <v>0.25167524024942811</v>
      </c>
      <c r="E179" s="3">
        <f>'Holding period returnprocess'!BR180</f>
        <v>0.43071350314518642</v>
      </c>
      <c r="F179" s="3">
        <f>'Holding period returnprocess'!BS180</f>
        <v>1.349439863856263</v>
      </c>
      <c r="G179" s="3">
        <f>'Holding period returnprocess'!BT180</f>
        <v>0.56798578287317059</v>
      </c>
      <c r="H179" s="3">
        <f>'Holding period returnprocess'!BU180</f>
        <v>0.96220810575159066</v>
      </c>
      <c r="I179" s="3">
        <f>'Holding period returnprocess'!BV180</f>
        <v>1.3171377442604972</v>
      </c>
      <c r="J179">
        <f>Economicpolicyuncertainty!B182</f>
        <v>67.538941520841703</v>
      </c>
      <c r="K179">
        <f>'Control variable'!E176</f>
        <v>-1.107022375424681E-2</v>
      </c>
      <c r="L179">
        <f>'Control variable'!F176</f>
        <v>1.0303967938964016E-3</v>
      </c>
      <c r="M179">
        <f>'Control variable'!G176</f>
        <v>5.2367985517315939E-2</v>
      </c>
      <c r="N179">
        <f>Principalcomponent!E182</f>
        <v>0.39939353554090584</v>
      </c>
      <c r="O179">
        <f>Principalcomponent!F182</f>
        <v>6.9204600218620762E-3</v>
      </c>
      <c r="P179">
        <f>Principalcomponent!G182</f>
        <v>-0.70570457117017837</v>
      </c>
    </row>
    <row r="180" spans="1:16" x14ac:dyDescent="0.3">
      <c r="A180" s="2">
        <f>'Holding period returnprocess'!BN181</f>
        <v>38321</v>
      </c>
      <c r="B180" s="3">
        <f>'Holding period returnprocess'!BO181</f>
        <v>8.5992405725960286E-2</v>
      </c>
      <c r="C180" s="3">
        <f>'Holding period returnprocess'!BP181</f>
        <v>0.36776233205314923</v>
      </c>
      <c r="D180" s="3">
        <f>'Holding period returnprocess'!BQ181</f>
        <v>0.68700267602350062</v>
      </c>
      <c r="E180" s="3">
        <f>'Holding period returnprocess'!BR181</f>
        <v>1.6864380325799126</v>
      </c>
      <c r="F180" s="3">
        <f>'Holding period returnprocess'!BS181</f>
        <v>3.3624317268954744</v>
      </c>
      <c r="G180" s="3">
        <f>'Holding period returnprocess'!BT181</f>
        <v>4.1604139384058225</v>
      </c>
      <c r="H180" s="3">
        <f>'Holding period returnprocess'!BU181</f>
        <v>5.5329611152819691</v>
      </c>
      <c r="I180" s="3">
        <f>'Holding period returnprocess'!BV181</f>
        <v>8.8870166687894905</v>
      </c>
      <c r="J180">
        <f>Economicpolicyuncertainty!B183</f>
        <v>70.539166939454688</v>
      </c>
      <c r="K180">
        <f>'Control variable'!E177</f>
        <v>1.1998298066800786E-2</v>
      </c>
      <c r="L180">
        <f>'Control variable'!F177</f>
        <v>-3.0880106885767277E-3</v>
      </c>
      <c r="M180">
        <f>'Control variable'!G177</f>
        <v>1.0810916104215676E-2</v>
      </c>
      <c r="N180">
        <f>Principalcomponent!E183</f>
        <v>1.2842314157027475</v>
      </c>
      <c r="O180">
        <f>Principalcomponent!F183</f>
        <v>1.9653019536083668E-2</v>
      </c>
      <c r="P180">
        <f>Principalcomponent!G183</f>
        <v>-1.8361882315272251</v>
      </c>
    </row>
    <row r="181" spans="1:16" x14ac:dyDescent="0.3">
      <c r="A181" s="2">
        <f>'Holding period returnprocess'!BN182</f>
        <v>38289</v>
      </c>
      <c r="B181" s="3">
        <f>'Holding period returnprocess'!BO182</f>
        <v>0.1549764490841179</v>
      </c>
      <c r="C181" s="3">
        <f>'Holding period returnprocess'!BP182</f>
        <v>0.68843844441342439</v>
      </c>
      <c r="D181" s="3">
        <f>'Holding period returnprocess'!BQ182</f>
        <v>1.777881002857951</v>
      </c>
      <c r="E181" s="3">
        <f>'Holding period returnprocess'!BR182</f>
        <v>5.3722101665284381</v>
      </c>
      <c r="F181" s="3">
        <f>'Holding period returnprocess'!BS182</f>
        <v>9.8744304004050996</v>
      </c>
      <c r="G181" s="3">
        <f>'Holding period returnprocess'!BT182</f>
        <v>14.074961623206924</v>
      </c>
      <c r="H181" s="3">
        <f>'Holding period returnprocess'!BU182</f>
        <v>26.016275404345194</v>
      </c>
      <c r="I181" s="3">
        <f>'Holding period returnprocess'!BV182</f>
        <v>42.770697212425674</v>
      </c>
      <c r="J181">
        <f>Economicpolicyuncertainty!B184</f>
        <v>83.847213534857261</v>
      </c>
      <c r="K181">
        <f>'Control variable'!E178</f>
        <v>2.7894020875785922E-3</v>
      </c>
      <c r="L181">
        <f>'Control variable'!F178</f>
        <v>2.0576138946801622E-3</v>
      </c>
      <c r="M181">
        <f>'Control variable'!G178</f>
        <v>-1.0810916104215617E-2</v>
      </c>
      <c r="N181">
        <f>Principalcomponent!E184</f>
        <v>-0.68469506139432268</v>
      </c>
      <c r="O181">
        <f>Principalcomponent!F184</f>
        <v>-7.5866183845499308E-3</v>
      </c>
      <c r="P181">
        <f>Principalcomponent!G184</f>
        <v>0.81126597557431945</v>
      </c>
    </row>
    <row r="182" spans="1:16" x14ac:dyDescent="0.3">
      <c r="A182" s="2">
        <f>'Holding period returnprocess'!BN183</f>
        <v>38260</v>
      </c>
      <c r="B182" s="3">
        <f>'Holding period returnprocess'!BO183</f>
        <v>9.2986012199879883E-2</v>
      </c>
      <c r="C182" s="3">
        <f>'Holding period returnprocess'!BP183</f>
        <v>0.27580430155700875</v>
      </c>
      <c r="D182" s="3">
        <f>'Holding period returnprocess'!BQ183</f>
        <v>0.99839654981171166</v>
      </c>
      <c r="E182" s="3">
        <f>'Holding period returnprocess'!BR183</f>
        <v>4.0891406572258742</v>
      </c>
      <c r="F182" s="3">
        <f>'Holding period returnprocess'!BS183</f>
        <v>8.0219383219256031</v>
      </c>
      <c r="G182" s="3">
        <f>'Holding period returnprocess'!BT183</f>
        <v>12.503475531299927</v>
      </c>
      <c r="H182" s="3">
        <f>'Holding period returnprocess'!BU183</f>
        <v>20.26167475538135</v>
      </c>
      <c r="I182" s="3">
        <f>'Holding period returnprocess'!BV183</f>
        <v>30.358085593153262</v>
      </c>
      <c r="J182">
        <f>Economicpolicyuncertainty!B185</f>
        <v>85.853748207913767</v>
      </c>
      <c r="K182">
        <f>'Control variable'!E179</f>
        <v>0</v>
      </c>
      <c r="L182">
        <f>'Control variable'!F179</f>
        <v>1.0303967938964016E-3</v>
      </c>
      <c r="M182">
        <f>'Control variable'!G179</f>
        <v>8.9948236662939579E-2</v>
      </c>
      <c r="N182">
        <f>Principalcomponent!E185</f>
        <v>-1.1667179481644674</v>
      </c>
      <c r="O182">
        <f>Principalcomponent!F185</f>
        <v>-1.4544578045828573E-2</v>
      </c>
      <c r="P182">
        <f>Principalcomponent!G185</f>
        <v>1.5431555460159856</v>
      </c>
    </row>
    <row r="183" spans="1:16" x14ac:dyDescent="0.3">
      <c r="A183" s="2">
        <f>'Holding period returnprocess'!BN184</f>
        <v>38230</v>
      </c>
      <c r="B183" s="3">
        <f>'Holding period returnprocess'!BO184</f>
        <v>6.0003098627421821E-3</v>
      </c>
      <c r="C183" s="3">
        <f>'Holding period returnprocess'!BP184</f>
        <v>-0.1139145609315817</v>
      </c>
      <c r="D183" s="3">
        <f>'Holding period returnprocess'!BQ184</f>
        <v>-0.1737227776990955</v>
      </c>
      <c r="E183" s="3">
        <f>'Holding period returnprocess'!BR184</f>
        <v>-0.45242416742830338</v>
      </c>
      <c r="F183" s="3">
        <f>'Holding period returnprocess'!BS184</f>
        <v>-0.96870976522356722</v>
      </c>
      <c r="G183" s="3">
        <f>'Holding period returnprocess'!BT184</f>
        <v>-1.3038389274687554</v>
      </c>
      <c r="H183" s="3">
        <f>'Holding period returnprocess'!BU184</f>
        <v>-4.2682865312397755</v>
      </c>
      <c r="I183" s="3">
        <f>'Holding period returnprocess'!BV184</f>
        <v>-12.092029878558643</v>
      </c>
      <c r="J183">
        <f>Economicpolicyuncertainty!B186</f>
        <v>78.35100923429178</v>
      </c>
      <c r="K183">
        <f>'Control variable'!E180</f>
        <v>1.6901810802603254E-2</v>
      </c>
      <c r="L183">
        <f>'Control variable'!F180</f>
        <v>0</v>
      </c>
      <c r="M183">
        <f>'Control variable'!G180</f>
        <v>-2.3256862164267235E-2</v>
      </c>
      <c r="N183">
        <f>Principalcomponent!E186</f>
        <v>-2.7572979106914319E-2</v>
      </c>
      <c r="O183">
        <f>Principalcomponent!F186</f>
        <v>-3.3384235706684912E-4</v>
      </c>
      <c r="P183">
        <f>Principalcomponent!G186</f>
        <v>-0.12648819179459217</v>
      </c>
    </row>
    <row r="184" spans="1:16" x14ac:dyDescent="0.3">
      <c r="A184" s="2">
        <f>'Holding period returnprocess'!BN185</f>
        <v>38198</v>
      </c>
      <c r="B184" s="3">
        <f>'Holding period returnprocess'!BO185</f>
        <v>-3.8991501816338293E-2</v>
      </c>
      <c r="C184" s="3">
        <f>'Holding period returnprocess'!BP185</f>
        <v>-0.55752440995861219</v>
      </c>
      <c r="D184" s="3">
        <f>'Holding period returnprocess'!BQ185</f>
        <v>-1.4234022463815683</v>
      </c>
      <c r="E184" s="3">
        <f>'Holding period returnprocess'!BR185</f>
        <v>-4.4203772788090703</v>
      </c>
      <c r="F184" s="3">
        <f>'Holding period returnprocess'!BS185</f>
        <v>-7.5118659969828236</v>
      </c>
      <c r="G184" s="3">
        <f>'Holding period returnprocess'!BT185</f>
        <v>-12.65080179666105</v>
      </c>
      <c r="H184" s="3">
        <f>'Holding period returnprocess'!BU185</f>
        <v>-25.546307687272744</v>
      </c>
      <c r="I184" s="3">
        <f>'Holding period returnprocess'!BV185</f>
        <v>-45.266498793157936</v>
      </c>
      <c r="J184">
        <f>Economicpolicyuncertainty!B187</f>
        <v>79.085150834738116</v>
      </c>
      <c r="K184">
        <f>'Control variable'!E181</f>
        <v>-4.7236743477763283E-3</v>
      </c>
      <c r="L184">
        <f>'Control variable'!F181</f>
        <v>2.0639842208514275E-3</v>
      </c>
      <c r="M184">
        <f>'Control variable'!G181</f>
        <v>-5.5880458394456614E-2</v>
      </c>
      <c r="N184">
        <f>Principalcomponent!E187</f>
        <v>-0.66144176913190034</v>
      </c>
      <c r="O184">
        <f>Principalcomponent!F187</f>
        <v>-3.0090119847842323E-3</v>
      </c>
      <c r="P184">
        <f>Principalcomponent!G187</f>
        <v>1.1986575980379761</v>
      </c>
    </row>
    <row r="185" spans="1:16" x14ac:dyDescent="0.3">
      <c r="A185" s="2">
        <f>'Holding period returnprocess'!BN186</f>
        <v>38168</v>
      </c>
      <c r="B185" s="3">
        <f>'Holding period returnprocess'!BO186</f>
        <v>-3.7994756058295664E-2</v>
      </c>
      <c r="C185" s="3">
        <f>'Holding period returnprocess'!BP186</f>
        <v>-0.32476022856361364</v>
      </c>
      <c r="D185" s="3">
        <f>'Holding period returnprocess'!BQ186</f>
        <v>-1.0832474459661285</v>
      </c>
      <c r="E185" s="3">
        <f>'Holding period returnprocess'!BR186</f>
        <v>-4.0063280203103888</v>
      </c>
      <c r="F185" s="3">
        <f>'Holding period returnprocess'!BS186</f>
        <v>-7.2189125519558486</v>
      </c>
      <c r="G185" s="3">
        <f>'Holding period returnprocess'!BT186</f>
        <v>-13.155606152101868</v>
      </c>
      <c r="H185" s="3">
        <f>'Holding period returnprocess'!BU186</f>
        <v>-28.951028692214152</v>
      </c>
      <c r="I185" s="3">
        <f>'Holding period returnprocess'!BV186</f>
        <v>-47.426144665371964</v>
      </c>
      <c r="J185">
        <f>Economicpolicyuncertainty!B188</f>
        <v>67.675295382136596</v>
      </c>
      <c r="K185">
        <f>'Control variable'!E182</f>
        <v>-1.8832397279648176E-3</v>
      </c>
      <c r="L185">
        <f>'Control variable'!F182</f>
        <v>0</v>
      </c>
      <c r="M185">
        <f>'Control variable'!G182</f>
        <v>1.092907053219023E-2</v>
      </c>
      <c r="N185">
        <f>Principalcomponent!E188</f>
        <v>-0.96210655393195799</v>
      </c>
      <c r="O185">
        <f>Principalcomponent!F188</f>
        <v>-2.2269766134167687E-2</v>
      </c>
      <c r="P185">
        <f>Principalcomponent!G188</f>
        <v>0.58248606054062213</v>
      </c>
    </row>
    <row r="186" spans="1:16" x14ac:dyDescent="0.3">
      <c r="A186" s="2">
        <f>'Holding period returnprocess'!BN187</f>
        <v>38138</v>
      </c>
      <c r="B186" s="3">
        <f>'Holding period returnprocess'!BO187</f>
        <v>1.8998565080034644E-2</v>
      </c>
      <c r="C186" s="3">
        <f>'Holding period returnprocess'!BP187</f>
        <v>-0.62069837223660906</v>
      </c>
      <c r="D186" s="3">
        <f>'Holding period returnprocess'!BQ187</f>
        <v>-1.4632346504166613</v>
      </c>
      <c r="E186" s="3">
        <f>'Holding period returnprocess'!BR187</f>
        <v>-4.1570900608750323</v>
      </c>
      <c r="F186" s="3">
        <f>'Holding period returnprocess'!BS187</f>
        <v>-7.1234689653984491</v>
      </c>
      <c r="G186" s="3">
        <f>'Holding period returnprocess'!BT187</f>
        <v>-11.588443908294087</v>
      </c>
      <c r="H186" s="3">
        <f>'Holding period returnprocess'!BU187</f>
        <v>-21.060500577464612</v>
      </c>
      <c r="I186" s="3">
        <f>'Holding period returnprocess'!BV187</f>
        <v>-29.500404374383411</v>
      </c>
      <c r="J186">
        <f>Economicpolicyuncertainty!B189</f>
        <v>67.878845191138964</v>
      </c>
      <c r="K186">
        <f>'Control variable'!E183</f>
        <v>1.6121733717079794E-2</v>
      </c>
      <c r="L186">
        <f>'Control variable'!F183</f>
        <v>-2.0639842208513711E-3</v>
      </c>
      <c r="M186">
        <f>'Control variable'!G183</f>
        <v>-1.0929070532190317E-2</v>
      </c>
      <c r="N186">
        <f>Principalcomponent!E189</f>
        <v>0.14831404032233797</v>
      </c>
      <c r="O186">
        <f>Principalcomponent!F189</f>
        <v>7.3390112309857152E-3</v>
      </c>
      <c r="P186">
        <f>Principalcomponent!G189</f>
        <v>-0.12655352216355945</v>
      </c>
    </row>
    <row r="187" spans="1:16" x14ac:dyDescent="0.3">
      <c r="A187" s="2">
        <f>'Holding period returnprocess'!BN188</f>
        <v>38107</v>
      </c>
      <c r="B187" s="3">
        <f>'Holding period returnprocess'!BO188</f>
        <v>1.299911003034988E-2</v>
      </c>
      <c r="C187" s="3">
        <f>'Holding period returnprocess'!BP188</f>
        <v>-0.52972812298517657</v>
      </c>
      <c r="D187" s="3">
        <f>'Holding period returnprocess'!BQ188</f>
        <v>-1.2643993265488636</v>
      </c>
      <c r="E187" s="3">
        <f>'Holding period returnprocess'!BR188</f>
        <v>-3.2840723926030302</v>
      </c>
      <c r="F187" s="3">
        <f>'Holding period returnprocess'!BS188</f>
        <v>-5.7057132377981334</v>
      </c>
      <c r="G187" s="3">
        <f>'Holding period returnprocess'!BT188</f>
        <v>-8.4535782562239188</v>
      </c>
      <c r="H187" s="3">
        <f>'Holding period returnprocess'!BU188</f>
        <v>-19.875535158976991</v>
      </c>
      <c r="I187" s="3">
        <f>'Holding period returnprocess'!BV188</f>
        <v>-33.189919773323375</v>
      </c>
      <c r="J187">
        <f>Economicpolicyuncertainty!B190</f>
        <v>74.490999792375732</v>
      </c>
      <c r="K187">
        <f>'Control variable'!E184</f>
        <v>-9.5556624566856842E-4</v>
      </c>
      <c r="L187">
        <f>'Control variable'!F184</f>
        <v>1.0314596066622124E-3</v>
      </c>
      <c r="M187">
        <f>'Control variable'!G184</f>
        <v>-2.1506205220963619E-2</v>
      </c>
      <c r="N187">
        <f>Principalcomponent!E190</f>
        <v>0.1508237362893291</v>
      </c>
      <c r="O187">
        <f>Principalcomponent!F190</f>
        <v>1.2132490167076451E-2</v>
      </c>
      <c r="P187">
        <f>Principalcomponent!G190</f>
        <v>0.31584422224811254</v>
      </c>
    </row>
    <row r="188" spans="1:16" x14ac:dyDescent="0.3">
      <c r="A188" s="2">
        <f>'Holding period returnprocess'!BN189</f>
        <v>38077</v>
      </c>
      <c r="B188" s="3">
        <f>'Holding period returnprocess'!BO189</f>
        <v>1.899800013331893E-2</v>
      </c>
      <c r="C188" s="3">
        <f>'Holding period returnprocess'!BP189</f>
        <v>-4.2963540790337151E-2</v>
      </c>
      <c r="D188" s="3">
        <f>'Holding period returnprocess'!BQ189</f>
        <v>-0.29059648299270069</v>
      </c>
      <c r="E188" s="3">
        <f>'Holding period returnprocess'!BR189</f>
        <v>-0.53728606269671342</v>
      </c>
      <c r="F188" s="3">
        <f>'Holding period returnprocess'!BS189</f>
        <v>-1.5391602051117237</v>
      </c>
      <c r="G188" s="3">
        <f>'Holding period returnprocess'!BT189</f>
        <v>-2.7992792269179745</v>
      </c>
      <c r="H188" s="3">
        <f>'Holding period returnprocess'!BU189</f>
        <v>-7.5071253632997497</v>
      </c>
      <c r="I188" s="3">
        <f>'Holding period returnprocess'!BV189</f>
        <v>-13.089445075325969</v>
      </c>
      <c r="J188">
        <f>Economicpolicyuncertainty!B191</f>
        <v>70.346283392265732</v>
      </c>
      <c r="K188">
        <f>'Control variable'!E185</f>
        <v>-2.8612322810321234E-3</v>
      </c>
      <c r="L188">
        <f>'Control variable'!F185</f>
        <v>-5.1466917517689172E-3</v>
      </c>
      <c r="M188">
        <f>'Control variable'!G185</f>
        <v>7.7386663615420195E-2</v>
      </c>
      <c r="N188">
        <f>Principalcomponent!E191</f>
        <v>-0.29842076662297823</v>
      </c>
      <c r="O188">
        <f>Principalcomponent!F191</f>
        <v>-5.0567036536261869E-4</v>
      </c>
      <c r="P188">
        <f>Principalcomponent!G191</f>
        <v>0.62922162333404208</v>
      </c>
    </row>
    <row r="189" spans="1:16" x14ac:dyDescent="0.3">
      <c r="A189" s="2">
        <f>'Holding period returnprocess'!BN190</f>
        <v>38044</v>
      </c>
      <c r="B189" s="3">
        <f>'Holding period returnprocess'!BO190</f>
        <v>2.1998380097162831E-2</v>
      </c>
      <c r="C189" s="3">
        <f>'Holding period returnprocess'!BP190</f>
        <v>0.60971438155014102</v>
      </c>
      <c r="D189" s="3">
        <f>'Holding period returnprocess'!BQ190</f>
        <v>0.96095475209225578</v>
      </c>
      <c r="E189" s="3">
        <f>'Holding period returnprocess'!BR190</f>
        <v>2.1962730026333026</v>
      </c>
      <c r="F189" s="3">
        <f>'Holding period returnprocess'!BS190</f>
        <v>3.2359324839601711</v>
      </c>
      <c r="G189" s="3">
        <f>'Holding period returnprocess'!BT190</f>
        <v>2.8636994626456747</v>
      </c>
      <c r="H189" s="3">
        <f>'Holding period returnprocess'!BU190</f>
        <v>-3.8826208350018541</v>
      </c>
      <c r="I189" s="3">
        <f>'Holding period returnprocess'!BV190</f>
        <v>-10.62894113264934</v>
      </c>
      <c r="J189">
        <f>Economicpolicyuncertainty!B192</f>
        <v>89.019157707096355</v>
      </c>
      <c r="K189">
        <f>'Control variable'!E186</f>
        <v>1.7291497110061043E-2</v>
      </c>
      <c r="L189">
        <f>'Control variable'!F186</f>
        <v>0</v>
      </c>
      <c r="M189">
        <f>'Control variable'!G186</f>
        <v>-4.4951387862266393E-2</v>
      </c>
      <c r="N189">
        <f>Principalcomponent!E192</f>
        <v>0.59053960080755907</v>
      </c>
      <c r="O189">
        <f>Principalcomponent!F192</f>
        <v>5.0569908269413738E-3</v>
      </c>
      <c r="P189">
        <f>Principalcomponent!G192</f>
        <v>-1.1869365992398628</v>
      </c>
    </row>
    <row r="190" spans="1:16" x14ac:dyDescent="0.3">
      <c r="A190" s="2">
        <f>'Holding period returnprocess'!BN191</f>
        <v>38016</v>
      </c>
      <c r="B190" s="3">
        <f>'Holding period returnprocess'!BO191</f>
        <v>6.9993035731093237E-2</v>
      </c>
      <c r="C190" s="3">
        <f>'Holding period returnprocess'!BP191</f>
        <v>0.55571725037878683</v>
      </c>
      <c r="D190" s="3">
        <f>'Holding period returnprocess'!BQ191</f>
        <v>1.3103442409684249</v>
      </c>
      <c r="E190" s="3">
        <f>'Holding period returnprocess'!BR191</f>
        <v>2.6562092328322775</v>
      </c>
      <c r="F190" s="3">
        <f>'Holding period returnprocess'!BS191</f>
        <v>4.713102269062122</v>
      </c>
      <c r="G190" s="3">
        <f>'Holding period returnprocess'!BT191</f>
        <v>5.6050032452868548</v>
      </c>
      <c r="H190" s="3">
        <f>'Holding period returnprocess'!BU191</f>
        <v>7.8486716986670002</v>
      </c>
      <c r="I190" s="3">
        <f>'Holding period returnprocess'!BV191</f>
        <v>10.092340152047166</v>
      </c>
      <c r="J190">
        <f>Economicpolicyuncertainty!B193</f>
        <v>105.85874566690437</v>
      </c>
      <c r="K190">
        <f>'Control variable'!E187</f>
        <v>2.850315807957236E-2</v>
      </c>
      <c r="L190">
        <f>'Control variable'!F187</f>
        <v>1.027221456529873E-3</v>
      </c>
      <c r="M190">
        <f>'Control variable'!G187</f>
        <v>-8.4260343617739847E-2</v>
      </c>
      <c r="N190">
        <f>Principalcomponent!E193</f>
        <v>-0.29881054469156965</v>
      </c>
      <c r="O190">
        <f>Principalcomponent!F193</f>
        <v>6.2514801176437795E-3</v>
      </c>
      <c r="P190">
        <f>Principalcomponent!G193</f>
        <v>1.2597041564122826</v>
      </c>
    </row>
    <row r="191" spans="1:16" x14ac:dyDescent="0.3">
      <c r="A191" s="2">
        <f>'Holding period returnprocess'!BN192</f>
        <v>37985</v>
      </c>
      <c r="B191" s="3">
        <f>'Holding period returnprocess'!BO192</f>
        <v>0.14297700403263339</v>
      </c>
      <c r="C191" s="3">
        <f>'Holding period returnprocess'!BP192</f>
        <v>0.5376227545151836</v>
      </c>
      <c r="D191" s="3">
        <f>'Holding period returnprocess'!BQ192</f>
        <v>1.2202058954412787</v>
      </c>
      <c r="E191" s="3">
        <f>'Holding period returnprocess'!BR192</f>
        <v>1.345768964259271</v>
      </c>
      <c r="F191" s="3">
        <f>'Holding period returnprocess'!BS192</f>
        <v>1.3751639483236902</v>
      </c>
      <c r="G191" s="3">
        <f>'Holding period returnprocess'!BT192</f>
        <v>1.4004027485525137</v>
      </c>
      <c r="H191" s="3">
        <f>'Holding period returnprocess'!BU192</f>
        <v>-0.94117311378598811</v>
      </c>
      <c r="I191" s="3">
        <f>'Holding period returnprocess'!BV192</f>
        <v>-3.2827489761244757</v>
      </c>
      <c r="J191">
        <f>Economicpolicyuncertainty!B194</f>
        <v>89.590038925253907</v>
      </c>
      <c r="K191">
        <f>'Control variable'!E188</f>
        <v>-1.2877840176491647E-2</v>
      </c>
      <c r="L191">
        <f>'Control variable'!F188</f>
        <v>2.0576138946801622E-3</v>
      </c>
      <c r="M191">
        <f>'Control variable'!G188</f>
        <v>-1.0050335853501451E-2</v>
      </c>
      <c r="N191">
        <f>Principalcomponent!E194</f>
        <v>-2.0456378677810435E-3</v>
      </c>
      <c r="O191">
        <f>Principalcomponent!F194</f>
        <v>6.2101449022876213E-3</v>
      </c>
      <c r="P191">
        <f>Principalcomponent!G194</f>
        <v>5.4636121286334167E-2</v>
      </c>
    </row>
    <row r="192" spans="1:16" x14ac:dyDescent="0.3">
      <c r="A192" s="2">
        <f>'Holding period returnprocess'!BN193</f>
        <v>37953</v>
      </c>
      <c r="B192" s="3">
        <f>'Holding period returnprocess'!BO193</f>
        <v>7.0991380994923178E-2</v>
      </c>
      <c r="C192" s="3">
        <f>'Holding period returnprocess'!BP193</f>
        <v>0.44164938238573137</v>
      </c>
      <c r="D192" s="3">
        <f>'Holding period returnprocess'!BQ193</f>
        <v>1.2720251405892056</v>
      </c>
      <c r="E192" s="3">
        <f>'Holding period returnprocess'!BR193</f>
        <v>2.8527565429651682</v>
      </c>
      <c r="F192" s="3">
        <f>'Holding period returnprocess'!BS193</f>
        <v>3.7075741683299617</v>
      </c>
      <c r="G192" s="3">
        <f>'Holding period returnprocess'!BT193</f>
        <v>4.6500794460579469</v>
      </c>
      <c r="H192" s="3">
        <f>'Holding period returnprocess'!BU193</f>
        <v>3.8866208350018452</v>
      </c>
      <c r="I192" s="3">
        <f>'Holding period returnprocess'!BV193</f>
        <v>3.1231622239457648</v>
      </c>
      <c r="J192">
        <f>Economicpolicyuncertainty!B195</f>
        <v>67.147596584987156</v>
      </c>
      <c r="K192">
        <f>'Control variable'!E189</f>
        <v>6.9136077848182794E-3</v>
      </c>
      <c r="L192">
        <f>'Control variable'!F189</f>
        <v>-2.057613894680154E-3</v>
      </c>
      <c r="M192">
        <f>'Control variable'!G189</f>
        <v>-8.6177696241052398E-2</v>
      </c>
      <c r="N192">
        <f>Principalcomponent!E195</f>
        <v>-2.4216261187137684</v>
      </c>
      <c r="O192">
        <f>Principalcomponent!F195</f>
        <v>-4.6230634138610546E-2</v>
      </c>
      <c r="P192">
        <f>Principalcomponent!G195</f>
        <v>2.4443337210667511</v>
      </c>
    </row>
    <row r="193" spans="1:16" x14ac:dyDescent="0.3">
      <c r="A193" s="2">
        <f>'Holding period returnprocess'!BN194</f>
        <v>37925</v>
      </c>
      <c r="B193" s="3">
        <f>'Holding period returnprocess'!BO194</f>
        <v>-4.1996795373047333E-2</v>
      </c>
      <c r="C193" s="3">
        <f>'Holding period returnprocess'!BP194</f>
        <v>-0.50472276847480579</v>
      </c>
      <c r="D193" s="3">
        <f>'Holding period returnprocess'!BQ194</f>
        <v>-1.8268589104887885</v>
      </c>
      <c r="E193" s="3">
        <f>'Holding period returnprocess'!BR194</f>
        <v>-6.6128072509381903</v>
      </c>
      <c r="F193" s="3">
        <f>'Holding period returnprocess'!BS194</f>
        <v>-13.856900030537144</v>
      </c>
      <c r="G193" s="3">
        <f>'Holding period returnprocess'!BT194</f>
        <v>-20.843711459598342</v>
      </c>
      <c r="H193" s="3">
        <f>'Holding period returnprocess'!BU194</f>
        <v>-42.487195391051706</v>
      </c>
      <c r="I193" s="3">
        <f>'Holding period returnprocess'!BV194</f>
        <v>-64.13067932250506</v>
      </c>
      <c r="J193">
        <f>Economicpolicyuncertainty!B196</f>
        <v>87.737276556380905</v>
      </c>
      <c r="K193">
        <f>'Control variable'!E190</f>
        <v>-7.8973756949509196E-3</v>
      </c>
      <c r="L193">
        <f>'Control variable'!F190</f>
        <v>-3.0785042270873859E-3</v>
      </c>
      <c r="M193">
        <f>'Control variable'!G190</f>
        <v>-7.9336742236520957E-2</v>
      </c>
      <c r="N193">
        <f>Principalcomponent!E196</f>
        <v>-0.61487816376513926</v>
      </c>
      <c r="O193">
        <f>Principalcomponent!F196</f>
        <v>1.2043970560272009E-2</v>
      </c>
      <c r="P193">
        <f>Principalcomponent!G196</f>
        <v>2.0073835721817086</v>
      </c>
    </row>
    <row r="194" spans="1:16" x14ac:dyDescent="0.3">
      <c r="A194" s="2">
        <f>'Holding period returnprocess'!BN195</f>
        <v>37894</v>
      </c>
      <c r="B194" s="3">
        <f>'Holding period returnprocess'!BO195</f>
        <v>-9.8987992071537342E-2</v>
      </c>
      <c r="C194" s="3">
        <f>'Holding period returnprocess'!BP195</f>
        <v>-0.78149331509489628</v>
      </c>
      <c r="D194" s="3">
        <f>'Holding period returnprocess'!BQ195</f>
        <v>-1.9513850203174938</v>
      </c>
      <c r="E194" s="3">
        <f>'Holding period returnprocess'!BR195</f>
        <v>-6.3578183788476501</v>
      </c>
      <c r="F194" s="3">
        <f>'Holding period returnprocess'!BS195</f>
        <v>-12.802946426233227</v>
      </c>
      <c r="G194" s="3">
        <f>'Holding period returnprocess'!BT195</f>
        <v>-22.926685807692284</v>
      </c>
      <c r="H194" s="3">
        <f>'Holding period returnprocess'!BU195</f>
        <v>-52.693903988970483</v>
      </c>
      <c r="I194" s="3">
        <f>'Holding period returnprocess'!BV195</f>
        <v>-82.461122170248672</v>
      </c>
      <c r="J194">
        <f>Economicpolicyuncertainty!B197</f>
        <v>111.06100466356477</v>
      </c>
      <c r="K194">
        <f>'Control variable'!E191</f>
        <v>1.3861608086624294E-2</v>
      </c>
      <c r="L194">
        <f>'Control variable'!F191</f>
        <v>2.0512827705573612E-3</v>
      </c>
      <c r="M194">
        <f>'Control variable'!G191</f>
        <v>8.5106896679086105E-3</v>
      </c>
      <c r="N194">
        <f>Principalcomponent!E197</f>
        <v>-1.3919024229736425</v>
      </c>
      <c r="O194">
        <f>Principalcomponent!F197</f>
        <v>-2.1192856287639592E-2</v>
      </c>
      <c r="P194">
        <f>Principalcomponent!G197</f>
        <v>1.9622733509056849</v>
      </c>
    </row>
    <row r="195" spans="1:16" x14ac:dyDescent="0.3">
      <c r="A195" s="2">
        <f>'Holding period returnprocess'!BN196</f>
        <v>37862</v>
      </c>
      <c r="B195" s="3">
        <f>'Holding period returnprocess'!BO196</f>
        <v>-2.2997770382374196E-2</v>
      </c>
      <c r="C195" s="3">
        <f>'Holding period returnprocess'!BP196</f>
        <v>-1.162333051375249</v>
      </c>
      <c r="D195" s="3">
        <f>'Holding period returnprocess'!BQ196</f>
        <v>-3.3432415570286689</v>
      </c>
      <c r="E195" s="3">
        <f>'Holding period returnprocess'!BR196</f>
        <v>-11.122453532363151</v>
      </c>
      <c r="F195" s="3">
        <f>'Holding period returnprocess'!BS196</f>
        <v>-22.005651306104593</v>
      </c>
      <c r="G195" s="3">
        <f>'Holding period returnprocess'!BT196</f>
        <v>-35.571803802335403</v>
      </c>
      <c r="H195" s="3">
        <f>'Holding period returnprocess'!BU196</f>
        <v>-74.115829909012135</v>
      </c>
      <c r="I195" s="3">
        <f>'Holding period returnprocess'!BV196</f>
        <v>-112.65985601568887</v>
      </c>
      <c r="J195">
        <f>Economicpolicyuncertainty!B198</f>
        <v>132.77217935713239</v>
      </c>
      <c r="K195">
        <f>'Control variable'!E192</f>
        <v>-1.2877840176491647E-2</v>
      </c>
      <c r="L195">
        <f>'Control variable'!F192</f>
        <v>3.084835351210095E-3</v>
      </c>
      <c r="M195">
        <f>'Control variable'!G192</f>
        <v>8.583743691391435E-3</v>
      </c>
      <c r="N195">
        <f>Principalcomponent!E198</f>
        <v>0.15941696452653215</v>
      </c>
      <c r="O195">
        <f>Principalcomponent!F198</f>
        <v>8.6986566613877631E-3</v>
      </c>
      <c r="P195">
        <f>Principalcomponent!G198</f>
        <v>-6.0971565606850624E-2</v>
      </c>
    </row>
    <row r="196" spans="1:16" x14ac:dyDescent="0.3">
      <c r="A196" s="2">
        <f>'Holding period returnprocess'!BN197</f>
        <v>37833</v>
      </c>
      <c r="B196" s="3">
        <f>'Holding period returnprocess'!BO197</f>
        <v>3.8996500249929622E-2</v>
      </c>
      <c r="C196" s="3">
        <f>'Holding period returnprocess'!BP197</f>
        <v>-0.15495201452887708</v>
      </c>
      <c r="D196" s="3">
        <f>'Holding period returnprocess'!BQ197</f>
        <v>-0.54664143549705269</v>
      </c>
      <c r="E196" s="3">
        <f>'Holding period returnprocess'!BR197</f>
        <v>-2.0722062043988982</v>
      </c>
      <c r="F196" s="3">
        <f>'Holding period returnprocess'!BS197</f>
        <v>-5.0791035477258477</v>
      </c>
      <c r="G196" s="3">
        <f>'Holding period returnprocess'!BT197</f>
        <v>-12.984667901800353</v>
      </c>
      <c r="H196" s="3">
        <f>'Holding period returnprocess'!BU197</f>
        <v>-40.157759710259434</v>
      </c>
      <c r="I196" s="3">
        <f>'Holding period returnprocess'!BV197</f>
        <v>-67.330851518718532</v>
      </c>
      <c r="J196">
        <f>Economicpolicyuncertainty!B199</f>
        <v>120.11994213776994</v>
      </c>
      <c r="K196">
        <f>'Control variable'!E193</f>
        <v>5.9230183031220712E-3</v>
      </c>
      <c r="L196">
        <f>'Control variable'!F193</f>
        <v>3.0943810147478017E-3</v>
      </c>
      <c r="M196">
        <f>'Control variable'!G193</f>
        <v>0.10919929196499181</v>
      </c>
      <c r="N196">
        <f>Principalcomponent!E199</f>
        <v>0.52277284690374759</v>
      </c>
      <c r="O196">
        <f>Principalcomponent!F199</f>
        <v>-5.4392746281156715E-3</v>
      </c>
      <c r="P196">
        <f>Principalcomponent!G199</f>
        <v>-1.6600392589557726</v>
      </c>
    </row>
    <row r="197" spans="1:16" x14ac:dyDescent="0.3">
      <c r="A197" s="2">
        <f>'Holding period returnprocess'!BN198</f>
        <v>37802</v>
      </c>
      <c r="B197" s="3">
        <f>'Holding period returnprocess'!BO198</f>
        <v>7.9992955650311129E-2</v>
      </c>
      <c r="C197" s="3">
        <f>'Holding period returnprocess'!BP198</f>
        <v>-0.11995951372040708</v>
      </c>
      <c r="D197" s="3">
        <f>'Holding period returnprocess'!BQ198</f>
        <v>-0.6355058978804452</v>
      </c>
      <c r="E197" s="3">
        <f>'Holding period returnprocess'!BR198</f>
        <v>-2.0769365652978657</v>
      </c>
      <c r="F197" s="3">
        <f>'Holding period returnprocess'!BS198</f>
        <v>-4.1058894316633427</v>
      </c>
      <c r="G197" s="3">
        <f>'Holding period returnprocess'!BT198</f>
        <v>-4.6223658035475221</v>
      </c>
      <c r="H197" s="3">
        <f>'Holding period returnprocess'!BU198</f>
        <v>-1.9087953734335008</v>
      </c>
      <c r="I197" s="3">
        <f>'Holding period returnprocess'!BV198</f>
        <v>0.80477505668048865</v>
      </c>
      <c r="J197">
        <f>Economicpolicyuncertainty!B200</f>
        <v>128.42669334416024</v>
      </c>
      <c r="K197">
        <f>'Control variable'!E194</f>
        <v>-3.9525743158233583E-3</v>
      </c>
      <c r="L197">
        <f>'Control variable'!F194</f>
        <v>-3.0943810147479119E-3</v>
      </c>
      <c r="M197">
        <f>'Control variable'!G194</f>
        <v>0</v>
      </c>
      <c r="N197">
        <f>Principalcomponent!E200</f>
        <v>0.2822326765396535</v>
      </c>
      <c r="O197">
        <f>Principalcomponent!F200</f>
        <v>-2.6911069619041062E-3</v>
      </c>
      <c r="P197">
        <f>Principalcomponent!G200</f>
        <v>-1.1418525597743039</v>
      </c>
    </row>
    <row r="198" spans="1:16" x14ac:dyDescent="0.3">
      <c r="A198" s="2">
        <f>'Holding period returnprocess'!BN199</f>
        <v>37771</v>
      </c>
      <c r="B198" s="3">
        <f>'Holding period returnprocess'!BO199</f>
        <v>3.4997445184803452E-2</v>
      </c>
      <c r="C198" s="3">
        <f>'Holding period returnprocess'!BP199</f>
        <v>8.8982004065913112E-2</v>
      </c>
      <c r="D198" s="3">
        <f>'Holding period returnprocess'!BQ199</f>
        <v>0.66863225916978186</v>
      </c>
      <c r="E198" s="3">
        <f>'Holding period returnprocess'!BR199</f>
        <v>2.0867768255661434</v>
      </c>
      <c r="F198" s="3">
        <f>'Holding period returnprocess'!BS199</f>
        <v>5.0398944200709694</v>
      </c>
      <c r="G198" s="3">
        <f>'Holding period returnprocess'!BT199</f>
        <v>9.8962743844965626</v>
      </c>
      <c r="H198" s="3">
        <f>'Holding period returnprocess'!BU199</f>
        <v>31.434519958956972</v>
      </c>
      <c r="I198" s="3">
        <f>'Holding period returnprocess'!BV199</f>
        <v>52.972765533417395</v>
      </c>
      <c r="J198">
        <f>Economicpolicyuncertainty!B201</f>
        <v>99.84539862071874</v>
      </c>
      <c r="K198">
        <f>'Control variable'!E195</f>
        <v>4.9431637975195092E-3</v>
      </c>
      <c r="L198">
        <f>'Control variable'!F195</f>
        <v>-3.084835351210151E-3</v>
      </c>
      <c r="M198">
        <f>'Control variable'!G195</f>
        <v>-1.9048194970694474E-2</v>
      </c>
      <c r="N198">
        <f>Principalcomponent!E201</f>
        <v>-7.3554816178834775E-2</v>
      </c>
      <c r="O198">
        <f>Principalcomponent!F201</f>
        <v>-1.6081026244426535E-3</v>
      </c>
      <c r="P198">
        <f>Principalcomponent!G201</f>
        <v>-0.20660141374355009</v>
      </c>
    </row>
    <row r="199" spans="1:16" x14ac:dyDescent="0.3">
      <c r="A199" s="2">
        <f>'Holding period returnprocess'!BN200</f>
        <v>37741</v>
      </c>
      <c r="B199" s="3">
        <f>'Holding period returnprocess'!BO200</f>
        <v>1.699911003034988E-2</v>
      </c>
      <c r="C199" s="3">
        <f>'Holding period returnprocess'!BP200</f>
        <v>-5.098698303217053E-2</v>
      </c>
      <c r="D199" s="3">
        <f>'Holding period returnprocess'!BQ200</f>
        <v>0.12493283763614893</v>
      </c>
      <c r="E199" s="3">
        <f>'Holding period returnprocess'!BR200</f>
        <v>0.8040531247074918</v>
      </c>
      <c r="F199" s="3">
        <f>'Holding period returnprocess'!BS200</f>
        <v>2.7990347938012201</v>
      </c>
      <c r="G199" s="3">
        <f>'Holding period returnprocess'!BT200</f>
        <v>7.8969447786037241</v>
      </c>
      <c r="H199" s="3">
        <f>'Holding period returnprocess'!BU200</f>
        <v>31.428019996781028</v>
      </c>
      <c r="I199" s="3">
        <f>'Holding period returnprocess'!BV200</f>
        <v>54.959095214958332</v>
      </c>
      <c r="J199">
        <f>Economicpolicyuncertainty!B202</f>
        <v>100.94287118678753</v>
      </c>
      <c r="K199">
        <f>'Control variable'!E196</f>
        <v>-9.9058948169606807E-4</v>
      </c>
      <c r="L199">
        <f>'Control variable'!F196</f>
        <v>0</v>
      </c>
      <c r="M199">
        <f>'Control variable'!G196</f>
        <v>0</v>
      </c>
      <c r="N199">
        <f>Principalcomponent!E202</f>
        <v>0.49283560510984875</v>
      </c>
      <c r="O199">
        <f>Principalcomponent!F202</f>
        <v>-3.4457365662250465E-3</v>
      </c>
      <c r="P199">
        <f>Principalcomponent!G202</f>
        <v>-1.5398668686052495</v>
      </c>
    </row>
    <row r="200" spans="1:16" x14ac:dyDescent="0.3">
      <c r="A200" s="2">
        <f>'Holding period returnprocess'!BN201</f>
        <v>37711</v>
      </c>
      <c r="B200" s="3">
        <f>'Holding period returnprocess'!BO201</f>
        <v>4.0007548356535364E-3</v>
      </c>
      <c r="C200" s="3">
        <f>'Holding period returnprocess'!BP201</f>
        <v>-7.2978006064803258E-2</v>
      </c>
      <c r="D200" s="3">
        <f>'Holding period returnprocess'!BQ201</f>
        <v>0.10293620243825763</v>
      </c>
      <c r="E200" s="3">
        <f>'Holding period returnprocess'!BR201</f>
        <v>1.085543972180848</v>
      </c>
      <c r="F200" s="3">
        <f>'Holding period returnprocess'!BS201</f>
        <v>3.1355697284617916</v>
      </c>
      <c r="G200" s="3">
        <f>'Holding period returnprocess'!BT201</f>
        <v>8.0147494603464846</v>
      </c>
      <c r="H200" s="3">
        <f>'Holding period returnprocess'!BU201</f>
        <v>29.726550236156907</v>
      </c>
      <c r="I200" s="3">
        <f>'Holding period returnprocess'!BV201</f>
        <v>51.43835101196732</v>
      </c>
      <c r="J200">
        <f>Economicpolicyuncertainty!B203</f>
        <v>111.76511187893882</v>
      </c>
      <c r="K200">
        <f>'Control variable'!E197</f>
        <v>-3.9525743158233583E-3</v>
      </c>
      <c r="L200">
        <f>'Control variable'!F197</f>
        <v>0</v>
      </c>
      <c r="M200">
        <f>'Control variable'!G197</f>
        <v>4.8318577270807732E-2</v>
      </c>
      <c r="N200">
        <f>Principalcomponent!E203</f>
        <v>0.19943714936786686</v>
      </c>
      <c r="O200">
        <f>Principalcomponent!F203</f>
        <v>-3.5269806725774797E-3</v>
      </c>
      <c r="P200">
        <f>Principalcomponent!G203</f>
        <v>-0.75624174385543408</v>
      </c>
    </row>
    <row r="201" spans="1:16" x14ac:dyDescent="0.3">
      <c r="A201" s="2">
        <f>'Holding period returnprocess'!BN202</f>
        <v>37680</v>
      </c>
      <c r="B201" s="3">
        <f>'Holding period returnprocess'!BO202</f>
        <v>1.499911003034988E-2</v>
      </c>
      <c r="C201" s="3">
        <f>'Holding period returnprocess'!BP202</f>
        <v>3.498950275751523E-2</v>
      </c>
      <c r="D201" s="3">
        <f>'Holding period returnprocess'!BQ202</f>
        <v>0.23482133330689514</v>
      </c>
      <c r="E201" s="3">
        <f>'Holding period returnprocess'!BR202</f>
        <v>0.75391854335520025</v>
      </c>
      <c r="F201" s="3">
        <f>'Holding period returnprocess'!BS202</f>
        <v>2.5087533652022564</v>
      </c>
      <c r="G201" s="3">
        <f>'Holding period returnprocess'!BT202</f>
        <v>7.4422512527875231</v>
      </c>
      <c r="H201" s="3">
        <f>'Holding period returnprocess'!BU202</f>
        <v>26.757432626776538</v>
      </c>
      <c r="I201" s="3">
        <f>'Holding period returnprocess'!BV202</f>
        <v>46.072614000765547</v>
      </c>
      <c r="J201">
        <f>Economicpolicyuncertainty!B204</f>
        <v>119.53835311342985</v>
      </c>
      <c r="K201">
        <f>'Control variable'!E198</f>
        <v>9.8667990244510635E-4</v>
      </c>
      <c r="L201">
        <f>'Control variable'!F198</f>
        <v>-2.0512827705573607E-3</v>
      </c>
      <c r="M201">
        <f>'Control variable'!G198</f>
        <v>2.0000666706669435E-2</v>
      </c>
      <c r="N201">
        <f>Principalcomponent!E204</f>
        <v>-0.19100924696403074</v>
      </c>
      <c r="O201">
        <f>Principalcomponent!F204</f>
        <v>-4.4354183965631018E-3</v>
      </c>
      <c r="P201">
        <f>Principalcomponent!G204</f>
        <v>-0.13486823391525557</v>
      </c>
    </row>
    <row r="202" spans="1:16" x14ac:dyDescent="0.3">
      <c r="A202" s="2">
        <f>'Holding period returnprocess'!BN203</f>
        <v>37652</v>
      </c>
      <c r="B202" s="3">
        <f>'Holding period returnprocess'!BO203</f>
        <v>2.5998555081834407E-2</v>
      </c>
      <c r="C202" s="3">
        <f>'Holding period returnprocess'!BP203</f>
        <v>-4.3991901642262014E-2</v>
      </c>
      <c r="D202" s="3">
        <f>'Holding period returnprocess'!BQ203</f>
        <v>1.998584834929807E-2</v>
      </c>
      <c r="E202" s="3">
        <f>'Holding period returnprocess'!BR203</f>
        <v>0.27563088734279728</v>
      </c>
      <c r="F202" s="3">
        <f>'Holding period returnprocess'!BS203</f>
        <v>1.476273420305086</v>
      </c>
      <c r="G202" s="3">
        <f>'Holding period returnprocess'!BT203</f>
        <v>7.08413927971894</v>
      </c>
      <c r="H202" s="3">
        <f>'Holding period returnprocess'!BU203</f>
        <v>25.486799968989715</v>
      </c>
      <c r="I202" s="3">
        <f>'Holding period returnprocess'!BV203</f>
        <v>43.889460658260504</v>
      </c>
      <c r="J202">
        <f>Economicpolicyuncertainty!B205</f>
        <v>151.96713399563009</v>
      </c>
      <c r="K202">
        <f>'Control variable'!E199</f>
        <v>6.9341535889987874E-3</v>
      </c>
      <c r="L202">
        <f>'Control variable'!F199</f>
        <v>0</v>
      </c>
      <c r="M202">
        <f>'Control variable'!G199</f>
        <v>5.1825067864585947E-2</v>
      </c>
      <c r="N202">
        <f>Principalcomponent!E205</f>
        <v>0.74389013578112662</v>
      </c>
      <c r="O202">
        <f>Principalcomponent!F205</f>
        <v>-6.6412527811277888</v>
      </c>
      <c r="P202">
        <f>Principalcomponent!G205</f>
        <v>-1.7186951265003338</v>
      </c>
    </row>
    <row r="203" spans="1:16" x14ac:dyDescent="0.3">
      <c r="A203" s="2">
        <f>'Holding period returnprocess'!BN204</f>
        <v>37620</v>
      </c>
      <c r="B203" s="3">
        <f>'Holding period returnprocess'!BO204</f>
        <v>-3.9993650574770253E-3</v>
      </c>
      <c r="C203" s="3">
        <f>'Holding period returnprocess'!BP204</f>
        <v>4.8987283373463364E-2</v>
      </c>
      <c r="D203" s="3">
        <f>'Holding period returnprocess'!BQ204</f>
        <v>6.0958179173007498E-2</v>
      </c>
      <c r="E203" s="3">
        <f>'Holding period returnprocess'!BR204</f>
        <v>0.8197003161108275</v>
      </c>
      <c r="F203" s="3">
        <f>'Holding period returnprocess'!BS204</f>
        <v>3.8534428239159588</v>
      </c>
      <c r="G203" s="3">
        <f>'Holding period returnprocess'!BT204</f>
        <v>10.307638810514213</v>
      </c>
      <c r="H203" s="3">
        <f>'Holding period returnprocess'!BU204</f>
        <v>24.910149126247077</v>
      </c>
      <c r="I203" s="3">
        <f>'Holding period returnprocess'!BV204</f>
        <v>39.512659441979892</v>
      </c>
      <c r="J203">
        <f>Economicpolicyuncertainty!B206</f>
        <v>121.94884564296075</v>
      </c>
      <c r="K203">
        <f>'Control variable'!E200</f>
        <v>2.9865626977488469E-3</v>
      </c>
      <c r="L203">
        <f>'Control variable'!F200</f>
        <v>3.0785042270873733E-3</v>
      </c>
      <c r="M203">
        <f>'Control variable'!G200</f>
        <v>4.3485111939738891E-2</v>
      </c>
      <c r="N203">
        <f>Principalcomponent!E206</f>
        <v>-0.42634658509027029</v>
      </c>
      <c r="O203">
        <f>Principalcomponent!F206</f>
        <v>6.6387260478535222</v>
      </c>
      <c r="P203">
        <f>Principalcomponent!G206</f>
        <v>0.1030005836481543</v>
      </c>
    </row>
    <row r="204" spans="1:16" x14ac:dyDescent="0.3">
      <c r="A204" s="2">
        <f>'Holding period returnprocess'!BN205</f>
        <v>37589</v>
      </c>
      <c r="B204" s="3">
        <f>'Holding period returnprocess'!BO205</f>
        <v>-1.9999045070395575E-2</v>
      </c>
      <c r="C204" s="3">
        <f>'Holding period returnprocess'!BP205</f>
        <v>-0.26494751055614413</v>
      </c>
      <c r="D204" s="3">
        <f>'Holding period returnprocess'!BQ205</f>
        <v>-0.94442915243950765</v>
      </c>
      <c r="E204" s="3">
        <f>'Holding period returnprocess'!BR205</f>
        <v>0.11484698450121156</v>
      </c>
      <c r="F204" s="3">
        <f>'Holding period returnprocess'!BS205</f>
        <v>2.332239486957572</v>
      </c>
      <c r="G204" s="3">
        <f>'Holding period returnprocess'!BT205</f>
        <v>6.8189902936795663</v>
      </c>
      <c r="H204" s="3">
        <f>'Holding period returnprocess'!BU205</f>
        <v>14.766807843914597</v>
      </c>
      <c r="I204" s="3">
        <f>'Holding period returnprocess'!BV205</f>
        <v>22.714625394149639</v>
      </c>
      <c r="J204">
        <f>Economicpolicyuncertainty!B207</f>
        <v>117.15106029384934</v>
      </c>
      <c r="K204">
        <f>'Control variable'!E201</f>
        <v>7.0035303773373836E-3</v>
      </c>
      <c r="L204">
        <f>'Control variable'!F201</f>
        <v>-4.1025698567775781E-3</v>
      </c>
      <c r="M204">
        <f>'Control variable'!G201</f>
        <v>5.7158413839948623E-2</v>
      </c>
      <c r="N204">
        <f>Principalcomponent!E207</f>
        <v>0.6356763159252784</v>
      </c>
      <c r="O204">
        <f>Principalcomponent!F207</f>
        <v>1.2037661828929066E-2</v>
      </c>
      <c r="P204">
        <f>Principalcomponent!G207</f>
        <v>-0.90505264767999805</v>
      </c>
    </row>
    <row r="205" spans="1:16" x14ac:dyDescent="0.3">
      <c r="A205" s="2">
        <f>'Holding period returnprocess'!BN206</f>
        <v>37560</v>
      </c>
      <c r="B205" s="3">
        <f>'Holding period returnprocess'!BO206</f>
        <v>2.9997835146747618E-2</v>
      </c>
      <c r="C205" s="3">
        <f>'Holding period returnprocess'!BP206</f>
        <v>2.1996880608519457E-2</v>
      </c>
      <c r="D205" s="3">
        <f>'Holding period returnprocess'!BQ206</f>
        <v>0.12592564612462498</v>
      </c>
      <c r="E205" s="3">
        <f>'Holding period returnprocess'!BR206</f>
        <v>3.0407348808011014</v>
      </c>
      <c r="F205" s="3">
        <f>'Holding period returnprocess'!BS206</f>
        <v>7.6246121540006335</v>
      </c>
      <c r="G205" s="3">
        <f>'Holding period returnprocess'!BT206</f>
        <v>12.971387051736626</v>
      </c>
      <c r="H205" s="3">
        <f>'Holding period returnprocess'!BU206</f>
        <v>25.852354625516103</v>
      </c>
      <c r="I205" s="3">
        <f>'Holding period returnprocess'!BV206</f>
        <v>38.733322199295593</v>
      </c>
      <c r="J205">
        <f>Economicpolicyuncertainty!B208</f>
        <v>95.296915430516691</v>
      </c>
      <c r="K205">
        <f>'Control variable'!E202</f>
        <v>-1.0983635133963963E-2</v>
      </c>
      <c r="L205">
        <f>'Control variable'!F202</f>
        <v>-1.0230179920347369E-3</v>
      </c>
      <c r="M205">
        <f>'Control variable'!G202</f>
        <v>4.8202101817877686E-2</v>
      </c>
      <c r="N205">
        <f>Principalcomponent!E208</f>
        <v>-0.13025356175087413</v>
      </c>
      <c r="O205">
        <f>Principalcomponent!F208</f>
        <v>-1.610654823566846E-4</v>
      </c>
      <c r="P205">
        <f>Principalcomponent!G208</f>
        <v>0.27237347047654537</v>
      </c>
    </row>
    <row r="206" spans="1:16" x14ac:dyDescent="0.3">
      <c r="A206" s="2">
        <f>'Holding period returnprocess'!BN207</f>
        <v>37529</v>
      </c>
      <c r="B206" s="3">
        <f>'Holding period returnprocess'!BO207</f>
        <v>7.8992565719501015E-2</v>
      </c>
      <c r="C206" s="3">
        <f>'Holding period returnprocess'!BP207</f>
        <v>2.8990722691339905E-2</v>
      </c>
      <c r="D206" s="3">
        <f>'Holding period returnprocess'!BQ207</f>
        <v>-0.13490997147749528</v>
      </c>
      <c r="E206" s="3">
        <f>'Holding period returnprocess'!BR207</f>
        <v>1.4542712756845864</v>
      </c>
      <c r="F206" s="3">
        <f>'Holding period returnprocess'!BS207</f>
        <v>3.6515786899423137</v>
      </c>
      <c r="G206" s="3">
        <f>'Holding period returnprocess'!BT207</f>
        <v>5.5626324455169023</v>
      </c>
      <c r="H206" s="3">
        <f>'Holding period returnprocess'!BU207</f>
        <v>8.0009427029640303</v>
      </c>
      <c r="I206" s="3">
        <f>'Holding period returnprocess'!BV207</f>
        <v>10.439252960411201</v>
      </c>
      <c r="J206">
        <f>Economicpolicyuncertainty!B209</f>
        <v>103.20035033777815</v>
      </c>
      <c r="K206">
        <f>'Control variable'!E203</f>
        <v>4.2602791379576385E-2</v>
      </c>
      <c r="L206">
        <f>'Control variable'!F203</f>
        <v>3.07219903697028E-3</v>
      </c>
      <c r="M206">
        <f>'Control variable'!G203</f>
        <v>-7.1458963982144866E-2</v>
      </c>
      <c r="N206">
        <f>Principalcomponent!E209</f>
        <v>0.25798497751817046</v>
      </c>
      <c r="O206">
        <f>Principalcomponent!F209</f>
        <v>8.4118995014144399E-3</v>
      </c>
      <c r="P206">
        <f>Principalcomponent!G209</f>
        <v>-0.36774552207578798</v>
      </c>
    </row>
    <row r="207" spans="1:16" x14ac:dyDescent="0.3">
      <c r="A207" s="2">
        <f>'Holding period returnprocess'!BN208</f>
        <v>37498</v>
      </c>
      <c r="B207" s="3">
        <f>'Holding period returnprocess'!BO208</f>
        <v>8.2993485580060922E-2</v>
      </c>
      <c r="C207" s="3">
        <f>'Holding period returnprocess'!BP208</f>
        <v>0.3739182395125133</v>
      </c>
      <c r="D207" s="3">
        <f>'Holding period returnprocess'!BQ208</f>
        <v>1.0053905435210662</v>
      </c>
      <c r="E207" s="3">
        <f>'Holding period returnprocess'!BR208</f>
        <v>3.8102899327683071</v>
      </c>
      <c r="F207" s="3">
        <f>'Holding period returnprocess'!BS208</f>
        <v>7.3342516812012049</v>
      </c>
      <c r="G207" s="3">
        <f>'Holding period returnprocess'!BT208</f>
        <v>9.0212671702818827</v>
      </c>
      <c r="H207" s="3">
        <f>'Holding period returnprocess'!BU208</f>
        <v>14.340208204247142</v>
      </c>
      <c r="I207" s="3">
        <f>'Holding period returnprocess'!BV208</f>
        <v>19.659149238212418</v>
      </c>
      <c r="J207">
        <f>Economicpolicyuncertainty!B210</f>
        <v>95.263551358356366</v>
      </c>
      <c r="K207">
        <f>'Control variable'!E204</f>
        <v>-6.1983669523390187E-3</v>
      </c>
      <c r="L207">
        <f>'Control variable'!F204</f>
        <v>3.0816665374081144E-3</v>
      </c>
      <c r="M207">
        <f>'Control variable'!G204</f>
        <v>1.1560822401076006E-2</v>
      </c>
      <c r="N207">
        <f>Principalcomponent!E210</f>
        <v>-6.5414472062142501E-2</v>
      </c>
      <c r="O207">
        <f>Principalcomponent!F210</f>
        <v>-1.7808601834900441E-3</v>
      </c>
      <c r="P207">
        <f>Principalcomponent!G210</f>
        <v>-0.1835989315755559</v>
      </c>
    </row>
    <row r="208" spans="1:16" x14ac:dyDescent="0.3">
      <c r="A208" s="2">
        <f>'Holding period returnprocess'!BN209</f>
        <v>37468</v>
      </c>
      <c r="B208" s="3">
        <f>'Holding period returnprocess'!BO209</f>
        <v>7.3992805785683333E-2</v>
      </c>
      <c r="C208" s="3">
        <f>'Holding period returnprocess'!BP209</f>
        <v>0.12597150682342834</v>
      </c>
      <c r="D208" s="3">
        <f>'Holding period returnprocess'!BQ209</f>
        <v>0.28180624641585017</v>
      </c>
      <c r="E208" s="3">
        <f>'Holding period returnprocess'!BR209</f>
        <v>1.5823547002040772</v>
      </c>
      <c r="F208" s="3">
        <f>'Holding period returnprocess'!BS209</f>
        <v>2.7104857048993365</v>
      </c>
      <c r="G208" s="3">
        <f>'Holding period returnprocess'!BT209</f>
        <v>2.4297066507039586</v>
      </c>
      <c r="H208" s="3">
        <f>'Holding period returnprocess'!BU209</f>
        <v>4.9168425054587699</v>
      </c>
      <c r="I208" s="3">
        <f>'Holding period returnprocess'!BV209</f>
        <v>7.4039783602135669</v>
      </c>
      <c r="J208">
        <f>Economicpolicyuncertainty!B211</f>
        <v>87.739441701063456</v>
      </c>
      <c r="K208">
        <f>'Control variable'!E205</f>
        <v>8.2730564931992826E-3</v>
      </c>
      <c r="L208">
        <f>'Control variable'!F205</f>
        <v>2.0597329630105622E-3</v>
      </c>
      <c r="M208">
        <f>'Control variable'!G205</f>
        <v>-0.13062018241706422</v>
      </c>
      <c r="N208">
        <f>Principalcomponent!E211</f>
        <v>0.11875218394298855</v>
      </c>
      <c r="O208">
        <f>Principalcomponent!F211</f>
        <v>-10.754829491933911</v>
      </c>
      <c r="P208">
        <f>Principalcomponent!G211</f>
        <v>0.38727461547273129</v>
      </c>
    </row>
    <row r="209" spans="1:16" x14ac:dyDescent="0.3">
      <c r="A209" s="2">
        <f>'Holding period returnprocess'!BN210</f>
        <v>37435</v>
      </c>
      <c r="B209" s="3">
        <f>'Holding period returnprocess'!BO210</f>
        <v>3.5997670154889243E-2</v>
      </c>
      <c r="C209" s="3">
        <f>'Holding period returnprocess'!BP210</f>
        <v>-7.1980025555168081E-2</v>
      </c>
      <c r="D209" s="3">
        <f>'Holding period returnprocess'!BQ210</f>
        <v>0.63549954782206308</v>
      </c>
      <c r="E209" s="3">
        <f>'Holding period returnprocess'!BR210</f>
        <v>2.2347818426640922</v>
      </c>
      <c r="F209" s="3">
        <f>'Holding period returnprocess'!BS210</f>
        <v>3.7915448408602677</v>
      </c>
      <c r="G209" s="3">
        <f>'Holding period returnprocess'!BT210</f>
        <v>3.7347531370838096</v>
      </c>
      <c r="H209" s="3">
        <f>'Holding period returnprocess'!BU210</f>
        <v>7.9999407611631268</v>
      </c>
      <c r="I209" s="3">
        <f>'Holding period returnprocess'!BV210</f>
        <v>12.265128385242415</v>
      </c>
      <c r="J209">
        <f>Economicpolicyuncertainty!B212</f>
        <v>96.547947686825538</v>
      </c>
      <c r="K209">
        <f>'Control variable'!E206</f>
        <v>1.5698909543103833E-2</v>
      </c>
      <c r="L209">
        <f>'Control variable'!F206</f>
        <v>-5.1413995004186523E-3</v>
      </c>
      <c r="M209">
        <f>'Control variable'!G206</f>
        <v>0</v>
      </c>
      <c r="N209">
        <f>Principalcomponent!E212</f>
        <v>0.40906535637851216</v>
      </c>
      <c r="O209">
        <f>Principalcomponent!F212</f>
        <v>10.772737841614326</v>
      </c>
      <c r="P209">
        <f>Principalcomponent!G212</f>
        <v>-0.82718621691685568</v>
      </c>
    </row>
    <row r="210" spans="1:16" x14ac:dyDescent="0.3">
      <c r="A210" s="2">
        <f>'Holding period returnprocess'!BN211</f>
        <v>37407</v>
      </c>
      <c r="B210" s="3">
        <f>'Holding period returnprocess'!BO211</f>
        <v>7.7991821017078924E-2</v>
      </c>
      <c r="C210" s="3">
        <f>'Holding period returnprocess'!BP211</f>
        <v>0.11295857537283471</v>
      </c>
      <c r="D210" s="3">
        <f>'Holding period returnprocess'!BQ211</f>
        <v>1.2356758374241381</v>
      </c>
      <c r="E210" s="3">
        <f>'Holding period returnprocess'!BR211</f>
        <v>3.0522050498201692</v>
      </c>
      <c r="F210" s="3">
        <f>'Holding period returnprocess'!BS211</f>
        <v>5.3228303019811873</v>
      </c>
      <c r="G210" s="3">
        <f>'Holding period returnprocess'!BT211</f>
        <v>5.5609408515706944</v>
      </c>
      <c r="H210" s="3">
        <f>'Holding period returnprocess'!BU211</f>
        <v>9.8191857253107546</v>
      </c>
      <c r="I210" s="3">
        <f>'Holding period returnprocess'!BV211</f>
        <v>14.077430599050851</v>
      </c>
      <c r="J210">
        <f>Economicpolicyuncertainty!B213</f>
        <v>142.84676672371472</v>
      </c>
      <c r="K210">
        <f>'Control variable'!E207</f>
        <v>-7.356838225708328E-3</v>
      </c>
      <c r="L210">
        <f>'Control variable'!F207</f>
        <v>-2.0491810449355693E-3</v>
      </c>
      <c r="M210">
        <f>'Control variable'!G207</f>
        <v>2.061928720273561E-2</v>
      </c>
      <c r="N210">
        <f>Principalcomponent!E213</f>
        <v>-4.3769131251783777E-2</v>
      </c>
      <c r="O210">
        <f>Principalcomponent!F213</f>
        <v>-1.0634524911859807E-3</v>
      </c>
      <c r="P210">
        <f>Principalcomponent!G213</f>
        <v>-0.31326342427983422</v>
      </c>
    </row>
    <row r="211" spans="1:16" x14ac:dyDescent="0.3">
      <c r="A211" s="2">
        <f>'Holding period returnprocess'!BN212</f>
        <v>37376</v>
      </c>
      <c r="B211" s="3">
        <f>'Holding period returnprocess'!BO212</f>
        <v>3.0998740010689751E-2</v>
      </c>
      <c r="C211" s="3">
        <f>'Holding period returnprocess'!BP212</f>
        <v>8.1976007214305868E-2</v>
      </c>
      <c r="D211" s="3">
        <f>'Holding period returnprocess'!BQ212</f>
        <v>1.2247589261663931</v>
      </c>
      <c r="E211" s="3">
        <f>'Holding period returnprocess'!BR212</f>
        <v>3.5116467678578234</v>
      </c>
      <c r="F211" s="3">
        <f>'Holding period returnprocess'!BS212</f>
        <v>5.991826821330057</v>
      </c>
      <c r="G211" s="3">
        <f>'Holding period returnprocess'!BT212</f>
        <v>4.4104685411165816</v>
      </c>
      <c r="H211" s="3">
        <f>'Holding period returnprocess'!BU212</f>
        <v>10.610609987853517</v>
      </c>
      <c r="I211" s="3">
        <f>'Holding period returnprocess'!BV212</f>
        <v>16.81075143459044</v>
      </c>
      <c r="J211">
        <f>Economicpolicyuncertainty!B214</f>
        <v>121.46811810596004</v>
      </c>
      <c r="K211">
        <f>'Control variable'!E208</f>
        <v>1.0526412986987603E-2</v>
      </c>
      <c r="L211">
        <f>'Control variable'!F208</f>
        <v>-1.0230179920347369E-3</v>
      </c>
      <c r="M211">
        <f>'Control variable'!G208</f>
        <v>2.1053409197832263E-2</v>
      </c>
      <c r="N211">
        <f>Principalcomponent!E214</f>
        <v>-0.78611218731963339</v>
      </c>
      <c r="O211">
        <f>Principalcomponent!F214</f>
        <v>-1.5610112423309794E-2</v>
      </c>
      <c r="P211">
        <f>Principalcomponent!G214</f>
        <v>1.1761490448690568</v>
      </c>
    </row>
    <row r="212" spans="1:16" x14ac:dyDescent="0.3">
      <c r="A212" s="2">
        <f>'Holding period returnprocess'!BN213</f>
        <v>37344</v>
      </c>
      <c r="B212" s="3">
        <f>'Holding period returnprocess'!BO213</f>
        <v>0.13098103819978046</v>
      </c>
      <c r="C212" s="3">
        <f>'Holding period returnprocess'!BP213</f>
        <v>0.19693652041526399</v>
      </c>
      <c r="D212" s="3">
        <f>'Holding period returnprocess'!BQ213</f>
        <v>0.52445672170159596</v>
      </c>
      <c r="E212" s="3">
        <f>'Holding period returnprocess'!BR213</f>
        <v>-0.26233027964381705</v>
      </c>
      <c r="F212" s="3">
        <f>'Holding period returnprocess'!BS213</f>
        <v>-0.92277135328031179</v>
      </c>
      <c r="G212" s="3">
        <f>'Holding period returnprocess'!BT213</f>
        <v>-1.1947530709688268</v>
      </c>
      <c r="H212" s="3">
        <f>'Holding period returnprocess'!BU213</f>
        <v>-1.7452206401040415</v>
      </c>
      <c r="I212" s="3">
        <f>'Holding period returnprocess'!BV213</f>
        <v>-2.2956882092392492</v>
      </c>
      <c r="J212">
        <f>Economicpolicyuncertainty!B215</f>
        <v>118.32294721413102</v>
      </c>
      <c r="K212">
        <f>'Control variable'!E209</f>
        <v>-1.6789481476549802E-2</v>
      </c>
      <c r="L212">
        <f>'Control variable'!F209</f>
        <v>-5.099450112349249E-3</v>
      </c>
      <c r="M212">
        <f>'Control variable'!G209</f>
        <v>1.069528911674795E-2</v>
      </c>
      <c r="N212">
        <f>Principalcomponent!E215</f>
        <v>-3.4388127825531946E-2</v>
      </c>
      <c r="O212">
        <f>Principalcomponent!F215</f>
        <v>7.5938363561750945E-4</v>
      </c>
      <c r="P212">
        <f>Principalcomponent!G215</f>
        <v>0.20047479985218994</v>
      </c>
    </row>
    <row r="213" spans="1:16" x14ac:dyDescent="0.3">
      <c r="A213" s="2">
        <f>'Holding period returnprocess'!BN214</f>
        <v>37315</v>
      </c>
      <c r="B213" s="3">
        <f>'Holding period returnprocess'!BO214</f>
        <v>9.0984622588951181E-2</v>
      </c>
      <c r="C213" s="3">
        <f>'Holding period returnprocess'!BP214</f>
        <v>0.17091076172617528</v>
      </c>
      <c r="D213" s="3">
        <f>'Holding period returnprocess'!BQ214</f>
        <v>-2.100000000000022E-2</v>
      </c>
      <c r="E213" s="3">
        <f>'Holding period returnprocess'!BR214</f>
        <v>-2.593430711552593</v>
      </c>
      <c r="F213" s="3">
        <f>'Holding period returnprocess'!BS214</f>
        <v>-4.9525766867506213</v>
      </c>
      <c r="G213" s="3">
        <f>'Holding period returnprocess'!BT214</f>
        <v>-6.2166087750098207</v>
      </c>
      <c r="H213" s="3">
        <f>'Holding period returnprocess'!BU214</f>
        <v>-8.3343953924801646</v>
      </c>
      <c r="I213" s="3">
        <f>'Holding period returnprocess'!BV214</f>
        <v>-10.452182009950523</v>
      </c>
      <c r="J213">
        <f>Economicpolicyuncertainty!B216</f>
        <v>101.68332483533642</v>
      </c>
      <c r="K213">
        <f>'Control variable'!E210</f>
        <v>-1.0400416954139703E-3</v>
      </c>
      <c r="L213">
        <f>'Control variable'!F210</f>
        <v>0</v>
      </c>
      <c r="M213">
        <f>'Control variable'!G210</f>
        <v>-4.2111485350126848E-2</v>
      </c>
      <c r="N213">
        <f>Principalcomponent!E216</f>
        <v>-0.38973389825133575</v>
      </c>
      <c r="O213">
        <f>Principalcomponent!F216</f>
        <v>-7.5887051642933899E-3</v>
      </c>
      <c r="P213">
        <f>Principalcomponent!G216</f>
        <v>5.1036913172602484E-2</v>
      </c>
    </row>
    <row r="214" spans="1:16" x14ac:dyDescent="0.3">
      <c r="A214" s="2">
        <f>'Holding period returnprocess'!BN215</f>
        <v>37287</v>
      </c>
      <c r="B214" s="3">
        <f>'Holding period returnprocess'!BO215</f>
        <v>7.2991321079630633E-2</v>
      </c>
      <c r="C214" s="3">
        <f>'Holding period returnprocess'!BP215</f>
        <v>0.16793314558209793</v>
      </c>
      <c r="D214" s="3">
        <f>'Holding period returnprocess'!BQ215</f>
        <v>-0.48743905789900133</v>
      </c>
      <c r="E214" s="3">
        <f>'Holding period returnprocess'!BR215</f>
        <v>-3.9166651828885057</v>
      </c>
      <c r="F214" s="3">
        <f>'Holding period returnprocess'!BS215</f>
        <v>-8.8417544100973622</v>
      </c>
      <c r="G214" s="3">
        <f>'Holding period returnprocess'!BT215</f>
        <v>-6.3633224199730227</v>
      </c>
      <c r="H214" s="3">
        <f>'Holding period returnprocess'!BU215</f>
        <v>-12.834223186202536</v>
      </c>
      <c r="I214" s="3">
        <f>'Holding period returnprocess'!BV215</f>
        <v>-19.305123952431984</v>
      </c>
      <c r="J214">
        <f>Economicpolicyuncertainty!B217</f>
        <v>103.64053142332251</v>
      </c>
      <c r="K214">
        <f>'Control variable'!E211</f>
        <v>-2.0576857688759387E-2</v>
      </c>
      <c r="L214">
        <f>'Control variable'!F211</f>
        <v>-2.0325210249222464E-3</v>
      </c>
      <c r="M214">
        <f>'Control variable'!G211</f>
        <v>0.13205972201306632</v>
      </c>
      <c r="N214">
        <f>Principalcomponent!E217</f>
        <v>7.8283931878617125E-2</v>
      </c>
      <c r="O214">
        <f>Principalcomponent!F217</f>
        <v>1.3764420661172374E-3</v>
      </c>
      <c r="P214">
        <f>Principalcomponent!G217</f>
        <v>-0.44637114477174722</v>
      </c>
    </row>
    <row r="215" spans="1:16" x14ac:dyDescent="0.3">
      <c r="A215" s="2">
        <f>'Holding period returnprocess'!BN216</f>
        <v>37253</v>
      </c>
      <c r="B215" s="3">
        <f>'Holding period returnprocess'!BO216</f>
        <v>8.0026340828551409E-3</v>
      </c>
      <c r="C215" s="3">
        <f>'Holding period returnprocess'!BP216</f>
        <v>7.397103167165342E-2</v>
      </c>
      <c r="D215" s="3">
        <f>'Holding period returnprocess'!BQ216</f>
        <v>-0.36960517024957695</v>
      </c>
      <c r="E215" s="3">
        <f>'Holding period returnprocess'!BR216</f>
        <v>-0.41695366360917629</v>
      </c>
      <c r="F215" s="3">
        <f>'Holding period returnprocess'!BS216</f>
        <v>-1.2803576320470198</v>
      </c>
      <c r="G215" s="3">
        <f>'Holding period returnprocess'!BT216</f>
        <v>1.5909646457947895</v>
      </c>
      <c r="H215" s="3">
        <f>'Holding period returnprocess'!BU216</f>
        <v>1.6650329082627076</v>
      </c>
      <c r="I215" s="3">
        <f>'Holding period returnprocess'!BV216</f>
        <v>1.7391011707306399</v>
      </c>
      <c r="J215">
        <f>Economicpolicyuncertainty!B218</f>
        <v>126.24092823541224</v>
      </c>
      <c r="K215">
        <f>'Control variable'!E212</f>
        <v>-1.2145898302108228E-2</v>
      </c>
      <c r="L215">
        <f>'Control variable'!F212</f>
        <v>4.0691816067257493E-3</v>
      </c>
      <c r="M215">
        <f>'Control variable'!G212</f>
        <v>4.8202101817877686E-2</v>
      </c>
      <c r="N215">
        <f>Principalcomponent!E218</f>
        <v>-0.25964880541414381</v>
      </c>
      <c r="O215">
        <f>Principalcomponent!F218</f>
        <v>-2.0806946312341389E-3</v>
      </c>
      <c r="P215">
        <f>Principalcomponent!G218</f>
        <v>0.40121770795564743</v>
      </c>
    </row>
    <row r="216" spans="1:16" x14ac:dyDescent="0.3">
      <c r="A216" s="2">
        <f>'Holding period returnprocess'!BN217</f>
        <v>37225</v>
      </c>
      <c r="B216" s="3">
        <f>'Holding period returnprocess'!BO217</f>
        <v>2.999614020676817E-2</v>
      </c>
      <c r="C216" s="3">
        <f>'Holding period returnprocess'!BP217</f>
        <v>-0.14192745475484747</v>
      </c>
      <c r="D216" s="3">
        <f>'Holding period returnprocess'!BQ217</f>
        <v>-0.93692761677245751</v>
      </c>
      <c r="E216" s="3">
        <f>'Holding period returnprocess'!BR217</f>
        <v>-0.52862516009479565</v>
      </c>
      <c r="F216" s="3">
        <f>'Holding period returnprocess'!BS217</f>
        <v>-2.2203870613760972</v>
      </c>
      <c r="G216" s="3">
        <f>'Holding period returnprocess'!BT217</f>
        <v>-1.0628041676638342</v>
      </c>
      <c r="H216" s="3">
        <f>'Holding period returnprocess'!BU217</f>
        <v>-1.5739937445182615</v>
      </c>
      <c r="I216" s="3">
        <f>'Holding period returnprocess'!BV217</f>
        <v>-2.0851833213726958</v>
      </c>
      <c r="J216">
        <f>Economicpolicyuncertainty!B219</f>
        <v>127.81411109623505</v>
      </c>
      <c r="K216">
        <f>'Control variable'!E213</f>
        <v>-1.5968403178731001E-2</v>
      </c>
      <c r="L216">
        <f>'Control variable'!F213</f>
        <v>-3.0534374868903431E-3</v>
      </c>
      <c r="M216">
        <f>'Control variable'!G213</f>
        <v>2.5001302205417186E-2</v>
      </c>
      <c r="N216">
        <f>Principalcomponent!E219</f>
        <v>-8.6539249223873252E-2</v>
      </c>
      <c r="O216">
        <f>Principalcomponent!F219</f>
        <v>-5.6177480477563411E-3</v>
      </c>
      <c r="P216">
        <f>Principalcomponent!G219</f>
        <v>-5.0164439306715602E-2</v>
      </c>
    </row>
    <row r="217" spans="1:16" x14ac:dyDescent="0.3">
      <c r="A217" s="2">
        <f>'Holding period returnprocess'!BN218</f>
        <v>37195</v>
      </c>
      <c r="B217" s="3">
        <f>'Holding period returnprocess'!BO218</f>
        <v>9.8979773765785373E-2</v>
      </c>
      <c r="C217" s="3">
        <f>'Holding period returnprocess'!BP218</f>
        <v>1.298576633525619E-2</v>
      </c>
      <c r="D217" s="3">
        <f>'Holding period returnprocess'!BQ218</f>
        <v>-0.25875544964093222</v>
      </c>
      <c r="E217" s="3">
        <f>'Holding period returnprocess'!BR218</f>
        <v>-0.4380121791717525</v>
      </c>
      <c r="F217" s="3">
        <f>'Holding period returnprocess'!BS218</f>
        <v>0.12044188386796964</v>
      </c>
      <c r="G217" s="3">
        <f>'Holding period returnprocess'!BT218</f>
        <v>0.25915099131351227</v>
      </c>
      <c r="H217" s="3">
        <f>'Holding period returnprocess'!BU218</f>
        <v>1.9610264853835286</v>
      </c>
      <c r="I217" s="3">
        <f>'Holding period returnprocess'!BV218</f>
        <v>3.6629019794535091</v>
      </c>
      <c r="J217">
        <f>Economicpolicyuncertainty!B220</f>
        <v>147.22951628284764</v>
      </c>
      <c r="K217">
        <f>'Control variable'!E214</f>
        <v>-1.1811160928344609E-2</v>
      </c>
      <c r="L217">
        <f>'Control variable'!F214</f>
        <v>-3.0441423812281325E-3</v>
      </c>
      <c r="M217">
        <f>'Control variable'!G214</f>
        <v>0.1353413478697621</v>
      </c>
      <c r="N217">
        <f>Principalcomponent!E220</f>
        <v>-0.79923538648214731</v>
      </c>
      <c r="O217">
        <f>Principalcomponent!F220</f>
        <v>-3.5551670033587765E-3</v>
      </c>
      <c r="P217">
        <f>Principalcomponent!G220</f>
        <v>1.2527323802175674</v>
      </c>
    </row>
    <row r="218" spans="1:16" x14ac:dyDescent="0.3">
      <c r="A218" s="2">
        <f>'Holding period returnprocess'!BN219</f>
        <v>37162</v>
      </c>
      <c r="B218" s="3">
        <f>'Holding period returnprocess'!BO219</f>
        <v>4.6994595586378266E-2</v>
      </c>
      <c r="C218" s="3">
        <f>'Holding period returnprocess'!BP219</f>
        <v>-0.10396209500117014</v>
      </c>
      <c r="D218" s="3">
        <f>'Holding period returnprocess'!BQ219</f>
        <v>-0.4995661945533213</v>
      </c>
      <c r="E218" s="3">
        <f>'Holding period returnprocess'!BR219</f>
        <v>-1.7241729606819298</v>
      </c>
      <c r="F218" s="3">
        <f>'Holding period returnprocess'!BS219</f>
        <v>-4.7496973326878784</v>
      </c>
      <c r="G218" s="3">
        <f>'Holding period returnprocess'!BT219</f>
        <v>-8.9897988927605343</v>
      </c>
      <c r="H218" s="3">
        <f>'Holding period returnprocess'!BU219</f>
        <v>-16.011962710901738</v>
      </c>
      <c r="I218" s="3">
        <f>'Holding period returnprocess'!BV219</f>
        <v>-23.034126529042933</v>
      </c>
      <c r="J218">
        <f>Economicpolicyuncertainty!B221</f>
        <v>100.51785579867142</v>
      </c>
      <c r="K218">
        <f>'Control variable'!E215</f>
        <v>-2.0339684237122787E-2</v>
      </c>
      <c r="L218">
        <f>'Control variable'!F215</f>
        <v>1.013684830846201E-3</v>
      </c>
      <c r="M218">
        <f>'Control variable'!G215</f>
        <v>-4.2559614418795771E-2</v>
      </c>
      <c r="N218">
        <f>Principalcomponent!E221</f>
        <v>2.8812557272892927E-3</v>
      </c>
      <c r="O218">
        <f>Principalcomponent!F221</f>
        <v>1.0042055470526721E-4</v>
      </c>
      <c r="P218">
        <f>Principalcomponent!G221</f>
        <v>-0.41079676227619649</v>
      </c>
    </row>
    <row r="219" spans="1:16" x14ac:dyDescent="0.3">
      <c r="A219" s="2">
        <f>'Holding period returnprocess'!BN220</f>
        <v>37134</v>
      </c>
      <c r="B219" s="3">
        <f>'Holding period returnprocess'!BO220</f>
        <v>-1.5996780647730156E-2</v>
      </c>
      <c r="C219" s="3">
        <f>'Holding period returnprocess'!BP220</f>
        <v>-0.27090619301802921</v>
      </c>
      <c r="D219" s="3">
        <f>'Holding period returnprocess'!BQ220</f>
        <v>-0.46660837946256239</v>
      </c>
      <c r="E219" s="3">
        <f>'Holding period returnprocess'!BR220</f>
        <v>-1.5554357817430093</v>
      </c>
      <c r="F219" s="3">
        <f>'Holding period returnprocess'!BS220</f>
        <v>-2.6208404164634498</v>
      </c>
      <c r="G219" s="3">
        <f>'Holding period returnprocess'!BT220</f>
        <v>-4.4506873838401209</v>
      </c>
      <c r="H219" s="3">
        <f>'Holding period returnprocess'!BU220</f>
        <v>-9.823262869996066</v>
      </c>
      <c r="I219" s="3">
        <f>'Holding period returnprocess'!BV220</f>
        <v>-15.195838356151947</v>
      </c>
      <c r="J219">
        <f>Economicpolicyuncertainty!B222</f>
        <v>102.45271725825953</v>
      </c>
      <c r="K219">
        <f>'Control variable'!E216</f>
        <v>-1.0491274100535134E-2</v>
      </c>
      <c r="L219">
        <f>'Control variable'!F216</f>
        <v>2.0304575503819213E-3</v>
      </c>
      <c r="M219">
        <f>'Control variable'!G216</f>
        <v>-0.14217448878054273</v>
      </c>
      <c r="N219">
        <f>Principalcomponent!E222</f>
        <v>0.43149686930552933</v>
      </c>
      <c r="O219">
        <f>Principalcomponent!F222</f>
        <v>1.2766801444235913E-2</v>
      </c>
      <c r="P219">
        <f>Principalcomponent!G222</f>
        <v>-8.8855249195444644E-2</v>
      </c>
    </row>
    <row r="220" spans="1:16" x14ac:dyDescent="0.3">
      <c r="A220" s="2">
        <f>'Holding period returnprocess'!BN221</f>
        <v>37103</v>
      </c>
      <c r="B220" s="3">
        <f>'Holding period returnprocess'!BO221</f>
        <v>3.3992755826538337E-2</v>
      </c>
      <c r="C220" s="3">
        <f>'Holding period returnprocess'!BP221</f>
        <v>4.5977450601772954E-2</v>
      </c>
      <c r="D220" s="3">
        <f>'Holding period returnprocess'!BQ221</f>
        <v>0.14185614389962478</v>
      </c>
      <c r="E220" s="3">
        <f>'Holding period returnprocess'!BR221</f>
        <v>1.4543772776503436</v>
      </c>
      <c r="F220" s="3">
        <f>'Holding period returnprocess'!BS221</f>
        <v>1.308584017553966</v>
      </c>
      <c r="G220" s="3">
        <f>'Holding period returnprocess'!BT221</f>
        <v>-0.31988763669481479</v>
      </c>
      <c r="H220" s="3">
        <f>'Holding period returnprocess'!BU221</f>
        <v>-6.7350900182948825</v>
      </c>
      <c r="I220" s="3">
        <f>'Holding period returnprocess'!BV221</f>
        <v>-13.150292399894951</v>
      </c>
      <c r="J220">
        <f>Economicpolicyuncertainty!B223</f>
        <v>158.03555557812857</v>
      </c>
      <c r="K220">
        <f>'Control variable'!E217</f>
        <v>-1.6933612529439625E-2</v>
      </c>
      <c r="L220">
        <f>'Control variable'!F217</f>
        <v>-2.0304575503820627E-3</v>
      </c>
      <c r="M220">
        <f>'Control variable'!G217</f>
        <v>4.9392755329576474E-2</v>
      </c>
      <c r="N220">
        <f>Principalcomponent!E223</f>
        <v>-0.31895255873136047</v>
      </c>
      <c r="O220">
        <f>Principalcomponent!F223</f>
        <v>1.0399025165654262E-2</v>
      </c>
      <c r="P220">
        <f>Principalcomponent!G223</f>
        <v>1.7152560106344985</v>
      </c>
    </row>
    <row r="221" spans="1:16" x14ac:dyDescent="0.3">
      <c r="A221" s="2">
        <f>'Holding period returnprocess'!BN222</f>
        <v>37071</v>
      </c>
      <c r="B221" s="3">
        <f>'Holding period returnprocess'!BO222</f>
        <v>0.18194856856213648</v>
      </c>
      <c r="C221" s="3">
        <f>'Holding period returnprocess'!BP222</f>
        <v>0.44375293083686113</v>
      </c>
      <c r="D221" s="3">
        <f>'Holding period returnprocess'!BQ222</f>
        <v>1.2466564479326916</v>
      </c>
      <c r="E221" s="3">
        <f>'Holding period returnprocess'!BR222</f>
        <v>3.6747974890208273</v>
      </c>
      <c r="F221" s="3">
        <f>'Holding period returnprocess'!BS222</f>
        <v>4.5384116425710861</v>
      </c>
      <c r="G221" s="3">
        <f>'Holding period returnprocess'!BT222</f>
        <v>2.2302720721710205</v>
      </c>
      <c r="H221" s="3">
        <f>'Holding period returnprocess'!BU222</f>
        <v>-5.9028464376050191</v>
      </c>
      <c r="I221" s="3">
        <f>'Holding period returnprocess'!BV222</f>
        <v>-14.03596494738103</v>
      </c>
      <c r="J221">
        <f>Economicpolicyuncertainty!B224</f>
        <v>174.59961812530415</v>
      </c>
      <c r="K221">
        <f>'Control variable'!E218</f>
        <v>1.1257154524634468E-2</v>
      </c>
      <c r="L221">
        <f>'Control variable'!F218</f>
        <v>-3.037977020076698E-3</v>
      </c>
      <c r="M221">
        <f>'Control variable'!G218</f>
        <v>0</v>
      </c>
      <c r="N221">
        <f>Principalcomponent!E224</f>
        <v>0.52664436443173557</v>
      </c>
      <c r="O221">
        <f>Principalcomponent!F224</f>
        <v>9.6360959917099064E-4</v>
      </c>
      <c r="P221">
        <f>Principalcomponent!G224</f>
        <v>0.73516416882542901</v>
      </c>
    </row>
    <row r="222" spans="1:16" x14ac:dyDescent="0.3">
      <c r="A222" s="2">
        <f>'Holding period returnprocess'!BN223</f>
        <v>37042</v>
      </c>
      <c r="B222" s="3">
        <f>'Holding period returnprocess'!BO223</f>
        <v>0.71148709943793043</v>
      </c>
      <c r="C222" s="3">
        <f>'Holding period returnprocess'!BP223</f>
        <v>1.3708837346038985</v>
      </c>
      <c r="D222" s="3">
        <f>'Holding period returnprocess'!BQ223</f>
        <v>2.0094328004214259</v>
      </c>
      <c r="E222" s="3">
        <f>'Holding period returnprocess'!BR223</f>
        <v>4.7985706926744012</v>
      </c>
      <c r="F222" s="3">
        <f>'Holding period returnprocess'!BS223</f>
        <v>5.1780703086357303</v>
      </c>
      <c r="G222" s="3">
        <f>'Holding period returnprocess'!BT223</f>
        <v>4.1050041569167544</v>
      </c>
      <c r="H222" s="3">
        <f>'Holding period returnprocess'!BU223</f>
        <v>-5.4587823735633894</v>
      </c>
      <c r="I222" s="3">
        <f>'Holding period returnprocess'!BV223</f>
        <v>-15.02256890404359</v>
      </c>
      <c r="J222">
        <f>Economicpolicyuncertainty!B225</f>
        <v>151.16264746867796</v>
      </c>
      <c r="K222">
        <f>'Control variable'!E219</f>
        <v>-4.3384745602524019E-2</v>
      </c>
      <c r="L222">
        <f>'Control variable'!F219</f>
        <v>0</v>
      </c>
      <c r="M222">
        <f>'Control variable'!G219</f>
        <v>6.5382759262851711E-2</v>
      </c>
      <c r="N222">
        <f>Principalcomponent!E225</f>
        <v>1.0054745513103478</v>
      </c>
      <c r="O222">
        <f>Principalcomponent!F225</f>
        <v>4.7308063682600715E-3</v>
      </c>
      <c r="P222">
        <f>Principalcomponent!G225</f>
        <v>0.39733096943701568</v>
      </c>
    </row>
    <row r="223" spans="1:16" x14ac:dyDescent="0.3">
      <c r="A223" s="2">
        <f>'Holding period returnprocess'!BN224</f>
        <v>37008</v>
      </c>
      <c r="B223" s="3">
        <f>'Holding period returnprocess'!BO224</f>
        <v>1.0037012626024138</v>
      </c>
      <c r="C223" s="3">
        <f>'Holding period returnprocess'!BP224</f>
        <v>2.036150068002387</v>
      </c>
      <c r="D223" s="3">
        <f>'Holding period returnprocess'!BQ224</f>
        <v>3.2287547280646764</v>
      </c>
      <c r="E223" s="3">
        <f>'Holding period returnprocess'!BR224</f>
        <v>5.7940509457013114</v>
      </c>
      <c r="F223" s="3">
        <f>'Holding period returnprocess'!BS224</f>
        <v>5.7141687638949268</v>
      </c>
      <c r="G223" s="3">
        <f>'Holding period returnprocess'!BT224</f>
        <v>4.8591096187132532</v>
      </c>
      <c r="H223" s="3">
        <f>'Holding period returnprocess'!BU224</f>
        <v>-6.7313285938626011E-2</v>
      </c>
      <c r="I223" s="3">
        <f>'Holding period returnprocess'!BV224</f>
        <v>-4.9937361905905835</v>
      </c>
      <c r="J223">
        <f>Economicpolicyuncertainty!B226</f>
        <v>123.79134499076488</v>
      </c>
      <c r="K223">
        <f>'Control variable'!E220</f>
        <v>1.2727444532098241E-2</v>
      </c>
      <c r="L223">
        <f>'Control variable'!F220</f>
        <v>1.0116338748442258E-3</v>
      </c>
      <c r="M223">
        <f>'Control variable'!G220</f>
        <v>4.1385216162854281E-2</v>
      </c>
      <c r="N223">
        <f>Principalcomponent!E226</f>
        <v>1.2527460208467993</v>
      </c>
      <c r="O223">
        <f>Principalcomponent!F226</f>
        <v>6.4114080075962053E-3</v>
      </c>
      <c r="P223">
        <f>Principalcomponent!G226</f>
        <v>-1.0077589125338189</v>
      </c>
    </row>
    <row r="224" spans="1:16" x14ac:dyDescent="0.3">
      <c r="A224" s="2">
        <f>'Holding period returnprocess'!BN225</f>
        <v>36980</v>
      </c>
      <c r="B224" s="3">
        <f>'Holding period returnprocess'!BO225</f>
        <v>1.2878225726492905</v>
      </c>
      <c r="C224" s="3">
        <f>'Holding period returnprocess'!BP225</f>
        <v>2.6860582117442502</v>
      </c>
      <c r="D224" s="3">
        <f>'Holding period returnprocess'!BQ225</f>
        <v>3.9334907408419038</v>
      </c>
      <c r="E224" s="3">
        <f>'Holding period returnprocess'!BR225</f>
        <v>7.7826769200819079</v>
      </c>
      <c r="F224" s="3">
        <f>'Holding period returnprocess'!BS225</f>
        <v>11.138180996661847</v>
      </c>
      <c r="G224" s="3">
        <f>'Holding period returnprocess'!BT225</f>
        <v>15.917365570075722</v>
      </c>
      <c r="H224" s="3">
        <f>'Holding period returnprocess'!BU225</f>
        <v>34.645608238587563</v>
      </c>
      <c r="I224" s="3">
        <f>'Holding period returnprocess'!BV225</f>
        <v>53.373850907099417</v>
      </c>
      <c r="J224">
        <f>Economicpolicyuncertainty!B227</f>
        <v>117.29262395438988</v>
      </c>
      <c r="K224">
        <f>'Control variable'!E221</f>
        <v>3.6663652435780531E-3</v>
      </c>
      <c r="L224">
        <f>'Control variable'!F221</f>
        <v>-3.0318365821201251E-3</v>
      </c>
      <c r="M224">
        <f>'Control variable'!G221</f>
        <v>4.3172171865208574E-2</v>
      </c>
      <c r="N224">
        <f>Principalcomponent!E227</f>
        <v>-0.23651400745518006</v>
      </c>
      <c r="O224">
        <f>Principalcomponent!F227</f>
        <v>4.1886644991174391E-3</v>
      </c>
      <c r="P224">
        <f>Principalcomponent!G227</f>
        <v>0.64772535364030936</v>
      </c>
    </row>
    <row r="225" spans="1:16" x14ac:dyDescent="0.3">
      <c r="A225" s="2">
        <f>'Holding period returnprocess'!BN226</f>
        <v>36950</v>
      </c>
      <c r="B225" s="3">
        <f>'Holding period returnprocess'!BO226</f>
        <v>0.84514468916114183</v>
      </c>
      <c r="C225" s="3">
        <f>'Holding period returnprocess'!BP226</f>
        <v>2.1502406059246644</v>
      </c>
      <c r="D225" s="3">
        <f>'Holding period returnprocess'!BQ226</f>
        <v>3.5855763913129461</v>
      </c>
      <c r="E225" s="3">
        <f>'Holding period returnprocess'!BR226</f>
        <v>6.3235599676626491</v>
      </c>
      <c r="F225" s="3">
        <f>'Holding period returnprocess'!BS226</f>
        <v>8.5594386252556021</v>
      </c>
      <c r="G225" s="3">
        <f>'Holding period returnprocess'!BT226</f>
        <v>11.127437562985492</v>
      </c>
      <c r="H225" s="3">
        <f>'Holding period returnprocess'!BU226</f>
        <v>26.109006484473497</v>
      </c>
      <c r="I225" s="3">
        <f>'Holding period returnprocess'!BV226</f>
        <v>41.090575405961516</v>
      </c>
      <c r="J225">
        <f>Economicpolicyuncertainty!B228</f>
        <v>96.925261735492072</v>
      </c>
      <c r="K225">
        <f>'Control variable'!E222</f>
        <v>1.5733781302213232E-2</v>
      </c>
      <c r="L225">
        <f>'Control variable'!F222</f>
        <v>0</v>
      </c>
      <c r="M225">
        <f>'Control variable'!G222</f>
        <v>-2.8987536873252298E-2</v>
      </c>
      <c r="N225">
        <f>Principalcomponent!E228</f>
        <v>0.96367154920246534</v>
      </c>
      <c r="O225">
        <f>Principalcomponent!F228</f>
        <v>8.2530736404419301E-3</v>
      </c>
      <c r="P225">
        <f>Principalcomponent!G228</f>
        <v>-2.3142361677225454</v>
      </c>
    </row>
    <row r="226" spans="1:16" x14ac:dyDescent="0.3">
      <c r="A226" s="2">
        <f>'Holding period returnprocess'!BN227</f>
        <v>36922</v>
      </c>
      <c r="B226" s="3">
        <f>'Holding period returnprocess'!BO227</f>
        <v>0.406596384360841</v>
      </c>
      <c r="C226" s="3">
        <f>'Holding period returnprocess'!BP227</f>
        <v>1.3605296159537814</v>
      </c>
      <c r="D226" s="3">
        <f>'Holding period returnprocess'!BQ227</f>
        <v>1.8663198012197371</v>
      </c>
      <c r="E226" s="3">
        <f>'Holding period returnprocess'!BR227</f>
        <v>5.4886947017304442</v>
      </c>
      <c r="F226" s="3">
        <f>'Holding period returnprocess'!BS227</f>
        <v>10.322804384281772</v>
      </c>
      <c r="G226" s="3">
        <f>'Holding period returnprocess'!BT227</f>
        <v>13.564968975162055</v>
      </c>
      <c r="H226" s="3">
        <f>'Holding period returnprocess'!BU227</f>
        <v>40.666644538617184</v>
      </c>
      <c r="I226" s="3">
        <f>'Holding period returnprocess'!BV227</f>
        <v>67.768320102072352</v>
      </c>
      <c r="J226">
        <f>Economicpolicyuncertainty!B229</f>
        <v>75.415059606888917</v>
      </c>
      <c r="K226">
        <f>'Control variable'!E223</f>
        <v>-2.031464135117925E-2</v>
      </c>
      <c r="L226">
        <f>'Control variable'!F223</f>
        <v>-1.0085729548847744E-3</v>
      </c>
      <c r="M226">
        <f>'Control variable'!G223</f>
        <v>1.4388737452099671E-2</v>
      </c>
      <c r="N226">
        <f>Principalcomponent!E229</f>
        <v>0.22512926596423163</v>
      </c>
      <c r="O226">
        <f>Principalcomponent!F229</f>
        <v>1.6117647826364524E-2</v>
      </c>
      <c r="P226">
        <f>Principalcomponent!G229</f>
        <v>0.90837045342978417</v>
      </c>
    </row>
    <row r="227" spans="1:16" x14ac:dyDescent="0.3">
      <c r="A227" s="2">
        <f>'Holding period returnprocess'!BN228</f>
        <v>36889</v>
      </c>
      <c r="B227" s="3">
        <f>'Holding period returnprocess'!BO228</f>
        <v>0.32161689664253018</v>
      </c>
      <c r="C227" s="3">
        <f>'Holding period returnprocess'!BP228</f>
        <v>1.1509670204748137</v>
      </c>
      <c r="D227" s="3">
        <f>'Holding period returnprocess'!BQ228</f>
        <v>1.8758410336863476</v>
      </c>
      <c r="E227" s="3">
        <f>'Holding period returnprocess'!BR228</f>
        <v>4.3028442987120599</v>
      </c>
      <c r="F227" s="3">
        <f>'Holding period returnprocess'!BS228</f>
        <v>7.0021416544531903</v>
      </c>
      <c r="G227" s="3">
        <f>'Holding period returnprocess'!BT228</f>
        <v>7.0060732949079281</v>
      </c>
      <c r="H227" s="3">
        <f>'Holding period returnprocess'!BU228</f>
        <v>16.950312770213195</v>
      </c>
      <c r="I227" s="3">
        <f>'Holding period returnprocess'!BV228</f>
        <v>26.894552245518462</v>
      </c>
      <c r="J227">
        <f>Economicpolicyuncertainty!B230</f>
        <v>65.066587687255563</v>
      </c>
      <c r="K227">
        <f>'Control variable'!E224</f>
        <v>1.3806017723791891E-2</v>
      </c>
      <c r="L227">
        <f>'Control variable'!F224</f>
        <v>3.0287756621605686E-3</v>
      </c>
      <c r="M227">
        <f>'Control variable'!G224</f>
        <v>4.4451762570833796E-2</v>
      </c>
      <c r="N227">
        <f>Principalcomponent!E230</f>
        <v>-0.17236100566698381</v>
      </c>
      <c r="O227">
        <f>Principalcomponent!F230</f>
        <v>1.5282550332761508E-2</v>
      </c>
      <c r="P227">
        <f>Principalcomponent!G230</f>
        <v>0.72991512162111427</v>
      </c>
    </row>
    <row r="228" spans="1:16" x14ac:dyDescent="0.3">
      <c r="A228" s="2">
        <f>'Holding period returnprocess'!BN229</f>
        <v>36860</v>
      </c>
      <c r="B228" s="3">
        <f>'Holding period returnprocess'!BO229</f>
        <v>0.23885083520518607</v>
      </c>
      <c r="C228" s="3">
        <f>'Holding period returnprocess'!BP229</f>
        <v>0.86362707601670263</v>
      </c>
      <c r="D228" s="3">
        <f>'Holding period returnprocess'!BQ229</f>
        <v>2.0148721077469647</v>
      </c>
      <c r="E228" s="3">
        <f>'Holding period returnprocess'!BR229</f>
        <v>5.117585506701718</v>
      </c>
      <c r="F228" s="3">
        <f>'Holding period returnprocess'!BS229</f>
        <v>9.6306670852449479</v>
      </c>
      <c r="G228" s="3">
        <f>'Holding period returnprocess'!BT229</f>
        <v>10.098890752433203</v>
      </c>
      <c r="H228" s="3">
        <f>'Holding period returnprocess'!BU229</f>
        <v>13.910903343841301</v>
      </c>
      <c r="I228" s="3">
        <f>'Holding period returnprocess'!BV229</f>
        <v>17.722915935249421</v>
      </c>
      <c r="J228">
        <f>Economicpolicyuncertainty!B231</f>
        <v>81.284944216978644</v>
      </c>
      <c r="K228">
        <f>'Control variable'!E225</f>
        <v>-5.5453007164252641E-3</v>
      </c>
      <c r="L228">
        <f>'Control variable'!F225</f>
        <v>-3.0287756621607039E-3</v>
      </c>
      <c r="M228">
        <f>'Control variable'!G225</f>
        <v>-4.4451762570833921E-2</v>
      </c>
      <c r="N228">
        <f>Principalcomponent!E231</f>
        <v>-1.5802684440440393</v>
      </c>
      <c r="O228">
        <f>Principalcomponent!F231</f>
        <v>-1.5193334063135357E-2</v>
      </c>
      <c r="P228">
        <f>Principalcomponent!G231</f>
        <v>-0.46820039716602474</v>
      </c>
    </row>
    <row r="229" spans="1:16" x14ac:dyDescent="0.3">
      <c r="A229" s="2">
        <f>'Holding period returnprocess'!BN230</f>
        <v>36830</v>
      </c>
      <c r="B229" s="3">
        <f>'Holding period returnprocess'!BO230</f>
        <v>-0.22482278796537614</v>
      </c>
      <c r="C229" s="3">
        <f>'Holding period returnprocess'!BP230</f>
        <v>-0.76049966047203377</v>
      </c>
      <c r="D229" s="3">
        <f>'Holding period returnprocess'!BQ230</f>
        <v>-0.61636649090758677</v>
      </c>
      <c r="E229" s="3">
        <f>'Holding period returnprocess'!BR230</f>
        <v>-1.2311330850463875</v>
      </c>
      <c r="F229" s="3">
        <f>'Holding period returnprocess'!BS230</f>
        <v>-2.3927949658467611</v>
      </c>
      <c r="G229" s="3">
        <f>'Holding period returnprocess'!BT230</f>
        <v>-5.727722290320898</v>
      </c>
      <c r="H229" s="3">
        <f>'Holding period returnprocess'!BU230</f>
        <v>-23.029760334282514</v>
      </c>
      <c r="I229" s="3">
        <f>'Holding period returnprocess'!BV230</f>
        <v>-40.331798378244116</v>
      </c>
      <c r="J229">
        <f>Economicpolicyuncertainty!B232</f>
        <v>96.050637495368036</v>
      </c>
      <c r="K229">
        <f>'Control variable'!E226</f>
        <v>1.485635494951471E-2</v>
      </c>
      <c r="L229">
        <f>'Control variable'!F226</f>
        <v>-2.0140993717012562E-3</v>
      </c>
      <c r="M229">
        <f>'Control variable'!G226</f>
        <v>0.12323264042394826</v>
      </c>
      <c r="N229">
        <f>Principalcomponent!E232</f>
        <v>0.20874764059833298</v>
      </c>
      <c r="O229">
        <f>Principalcomponent!F232</f>
        <v>1.8093135799070868E-2</v>
      </c>
      <c r="P229">
        <f>Principalcomponent!G232</f>
        <v>0.96743710470704702</v>
      </c>
    </row>
    <row r="230" spans="1:16" x14ac:dyDescent="0.3">
      <c r="A230" s="2">
        <f>'Holding period returnprocess'!BN231</f>
        <v>36798</v>
      </c>
      <c r="B230" s="3">
        <f>'Holding period returnprocess'!BO231</f>
        <v>-0.29775457141927131</v>
      </c>
      <c r="C230" s="3">
        <f>'Holding period returnprocess'!BP231</f>
        <v>-0.67215355593674841</v>
      </c>
      <c r="D230" s="3">
        <f>'Holding period returnprocess'!BQ231</f>
        <v>-0.42830340628804064</v>
      </c>
      <c r="E230" s="3">
        <f>'Holding period returnprocess'!BR231</f>
        <v>-1.2499270960323368</v>
      </c>
      <c r="F230" s="3">
        <f>'Holding period returnprocess'!BS231</f>
        <v>-1.7836310816014591</v>
      </c>
      <c r="G230" s="3">
        <f>'Holding period returnprocess'!BT231</f>
        <v>-4.1397439386180848</v>
      </c>
      <c r="H230" s="3">
        <f>'Holding period returnprocess'!BU231</f>
        <v>-24.536724307788223</v>
      </c>
      <c r="I230" s="3">
        <f>'Holding period returnprocess'!BV231</f>
        <v>-44.933704676958328</v>
      </c>
      <c r="J230">
        <f>Economicpolicyuncertainty!B233</f>
        <v>156.62654647385469</v>
      </c>
      <c r="K230">
        <f>'Control variable'!E227</f>
        <v>-3.734831605653308E-3</v>
      </c>
      <c r="L230">
        <f>'Control variable'!F227</f>
        <v>1.0065426114014722E-3</v>
      </c>
      <c r="M230">
        <f>'Control variable'!G227</f>
        <v>1.6529301951210506E-2</v>
      </c>
      <c r="N230">
        <f>Principalcomponent!E233</f>
        <v>-0.78167973928031664</v>
      </c>
      <c r="O230">
        <f>Principalcomponent!F233</f>
        <v>-3.1973789313053053E-3</v>
      </c>
      <c r="P230">
        <f>Principalcomponent!G233</f>
        <v>-0.65386075988709313</v>
      </c>
    </row>
    <row r="231" spans="1:16" x14ac:dyDescent="0.3">
      <c r="A231" s="2">
        <f>'Holding period returnprocess'!BN232</f>
        <v>36769</v>
      </c>
      <c r="B231" s="3">
        <f>'Holding period returnprocess'!BO232</f>
        <v>-0.47433791888218579</v>
      </c>
      <c r="C231" s="3">
        <f>'Holding period returnprocess'!BP232</f>
        <v>-1.5959411691121204</v>
      </c>
      <c r="D231" s="3">
        <f>'Holding period returnprocess'!BQ232</f>
        <v>-2.5350556005617269</v>
      </c>
      <c r="E231" s="3">
        <f>'Holding period returnprocess'!BR232</f>
        <v>-3.8012582483412687</v>
      </c>
      <c r="F231" s="3">
        <f>'Holding period returnprocess'!BS232</f>
        <v>-5.9747345438901283</v>
      </c>
      <c r="G231" s="3">
        <f>'Holding period returnprocess'!BT232</f>
        <v>-8.1901711243041699</v>
      </c>
      <c r="H231" s="3">
        <f>'Holding period returnprocess'!BU232</f>
        <v>-20.476441312185727</v>
      </c>
      <c r="I231" s="3">
        <f>'Holding period returnprocess'!BV232</f>
        <v>-32.762711500067297</v>
      </c>
      <c r="J231">
        <f>Economicpolicyuncertainty!B234</f>
        <v>89.729071811693345</v>
      </c>
      <c r="K231">
        <f>'Control variable'!E228</f>
        <v>1.3133397029292171E-2</v>
      </c>
      <c r="L231">
        <f>'Control variable'!F228</f>
        <v>2.0161297151847172E-3</v>
      </c>
      <c r="M231">
        <f>'Control variable'!G228</f>
        <v>-4.8790164169432056E-2</v>
      </c>
      <c r="N231">
        <f>Principalcomponent!E234</f>
        <v>0.39080786042692056</v>
      </c>
      <c r="O231">
        <f>Principalcomponent!F234</f>
        <v>5.7621247067929085E-3</v>
      </c>
      <c r="P231">
        <f>Principalcomponent!G234</f>
        <v>-0.35882872431959695</v>
      </c>
    </row>
    <row r="232" spans="1:16" x14ac:dyDescent="0.3">
      <c r="A232" s="2">
        <f>'Holding period returnprocess'!BN233</f>
        <v>36738</v>
      </c>
      <c r="B232" s="3">
        <f>'Holding period returnprocess'!BO233</f>
        <v>0.12785991447743489</v>
      </c>
      <c r="C232" s="3">
        <f>'Holding period returnprocess'!BP233</f>
        <v>0.13219427015532975</v>
      </c>
      <c r="D232" s="3">
        <f>'Holding period returnprocess'!BQ233</f>
        <v>0.56694442220163122</v>
      </c>
      <c r="E232" s="3">
        <f>'Holding period returnprocess'!BR233</f>
        <v>1.1947776336768232</v>
      </c>
      <c r="F232" s="3">
        <f>'Holding period returnprocess'!BS233</f>
        <v>3.5843403781941721</v>
      </c>
      <c r="G232" s="3">
        <f>'Holding period returnprocess'!BT233</f>
        <v>3.7897641573200236</v>
      </c>
      <c r="H232" s="3">
        <f>'Holding period returnprocess'!BU233</f>
        <v>-1.2837631188424847</v>
      </c>
      <c r="I232" s="3">
        <f>'Holding period returnprocess'!BV233</f>
        <v>-6.357290395004993</v>
      </c>
      <c r="J232">
        <f>Economicpolicyuncertainty!B235</f>
        <v>101.72912826840117</v>
      </c>
      <c r="K232">
        <f>'Control variable'!E229</f>
        <v>1.7143276986437656E-2</v>
      </c>
      <c r="L232">
        <f>'Control variable'!F229</f>
        <v>2.0202027072758022E-3</v>
      </c>
      <c r="M232">
        <f>'Control variable'!G229</f>
        <v>3.2260862218221477E-2</v>
      </c>
      <c r="N232">
        <f>Principalcomponent!E235</f>
        <v>0.23933132078424052</v>
      </c>
      <c r="O232">
        <f>Principalcomponent!F235</f>
        <v>5.1808148697186449E-3</v>
      </c>
      <c r="P232">
        <f>Principalcomponent!G235</f>
        <v>3.5440770028685877E-2</v>
      </c>
    </row>
    <row r="233" spans="1:16" x14ac:dyDescent="0.3">
      <c r="A233" s="2">
        <f>'Holding period returnprocess'!BN234</f>
        <v>36707</v>
      </c>
      <c r="B233" s="3">
        <f>'Holding period returnprocess'!BO234</f>
        <v>0.13484395341835181</v>
      </c>
      <c r="C233" s="3">
        <f>'Holding period returnprocess'!BP234</f>
        <v>-0.12737105957523448</v>
      </c>
      <c r="D233" s="3">
        <f>'Holding period returnprocess'!BQ234</f>
        <v>-3.5453967991925947E-2</v>
      </c>
      <c r="E233" s="3">
        <f>'Holding period returnprocess'!BR234</f>
        <v>6.0336947090692664E-2</v>
      </c>
      <c r="F233" s="3">
        <f>'Holding period returnprocess'!BS234</f>
        <v>2.3157896115330443</v>
      </c>
      <c r="G233" s="3">
        <f>'Holding period returnprocess'!BT234</f>
        <v>2.6578697968415836</v>
      </c>
      <c r="H233" s="3">
        <f>'Holding period returnprocess'!BU234</f>
        <v>6.6891355435988258</v>
      </c>
      <c r="I233" s="3">
        <f>'Holding period returnprocess'!BV234</f>
        <v>10.720401290356097</v>
      </c>
      <c r="J233">
        <f>Economicpolicyuncertainty!B236</f>
        <v>81.182772711945887</v>
      </c>
      <c r="K233">
        <f>'Control variable'!E230</f>
        <v>-2.8776998276151692E-3</v>
      </c>
      <c r="L233">
        <f>'Control variable'!F230</f>
        <v>-3.0287756621607039E-3</v>
      </c>
      <c r="M233">
        <f>'Control variable'!G230</f>
        <v>0</v>
      </c>
      <c r="N233">
        <f>Principalcomponent!E236</f>
        <v>1.7237746785877305E-3</v>
      </c>
      <c r="O233">
        <f>Principalcomponent!F236</f>
        <v>-1.3653575851942337E-2</v>
      </c>
      <c r="P233">
        <f>Principalcomponent!G236</f>
        <v>-2.0274004841411766</v>
      </c>
    </row>
    <row r="234" spans="1:16" x14ac:dyDescent="0.3">
      <c r="A234" s="2">
        <f>'Holding period returnprocess'!BN235</f>
        <v>36677</v>
      </c>
      <c r="B234" s="3">
        <f>'Holding period returnprocess'!BO235</f>
        <v>0.24785194153136905</v>
      </c>
      <c r="C234" s="3">
        <f>'Holding period returnprocess'!BP235</f>
        <v>9.790275740601076E-2</v>
      </c>
      <c r="D234" s="3">
        <f>'Holding period returnprocess'!BQ235</f>
        <v>0.56447073770825629</v>
      </c>
      <c r="E234" s="3">
        <f>'Holding period returnprocess'!BR235</f>
        <v>0.66673285890780232</v>
      </c>
      <c r="F234" s="3">
        <f>'Holding period returnprocess'!BS235</f>
        <v>4.9149604306740846</v>
      </c>
      <c r="G234" s="3">
        <f>'Holding period returnprocess'!BT235</f>
        <v>7.1483336957646548</v>
      </c>
      <c r="H234" s="3">
        <f>'Holding period returnprocess'!BU235</f>
        <v>24.577746866534248</v>
      </c>
      <c r="I234" s="3">
        <f>'Holding period returnprocess'!BV235</f>
        <v>42.007160037303855</v>
      </c>
      <c r="J234">
        <f>Economicpolicyuncertainty!B237</f>
        <v>78.238515958937029</v>
      </c>
      <c r="K234">
        <f>'Control variable'!E231</f>
        <v>0</v>
      </c>
      <c r="L234">
        <f>'Control variable'!F231</f>
        <v>-1.0075567602999391E-3</v>
      </c>
      <c r="M234">
        <f>'Control variable'!G231</f>
        <v>-3.2260862218221435E-2</v>
      </c>
      <c r="N234">
        <f>Principalcomponent!E237</f>
        <v>-0.70398215527633534</v>
      </c>
      <c r="O234">
        <f>Principalcomponent!F237</f>
        <v>-1.5766155784548153E-2</v>
      </c>
      <c r="P234">
        <f>Principalcomponent!G237</f>
        <v>0.63398593557395488</v>
      </c>
    </row>
    <row r="235" spans="1:16" x14ac:dyDescent="0.3">
      <c r="A235" s="2">
        <f>'Holding period returnprocess'!BN236</f>
        <v>36644</v>
      </c>
      <c r="B235" s="3">
        <f>'Holding period returnprocess'!BO236</f>
        <v>0.15991459127238533</v>
      </c>
      <c r="C235" s="3">
        <f>'Holding period returnprocess'!BP236</f>
        <v>-0.21742999765724963</v>
      </c>
      <c r="D235" s="3">
        <f>'Holding period returnprocess'!BQ236</f>
        <v>-0.91517728436822077</v>
      </c>
      <c r="E235" s="3">
        <f>'Holding period returnprocess'!BR236</f>
        <v>-2.074903142882992</v>
      </c>
      <c r="F235" s="3">
        <f>'Holding period returnprocess'!BS236</f>
        <v>-3.2547150150143627</v>
      </c>
      <c r="G235" s="3">
        <f>'Holding period returnprocess'!BT236</f>
        <v>-2.6430080322863678</v>
      </c>
      <c r="H235" s="3">
        <f>'Holding period returnprocess'!BU236</f>
        <v>10.735568510260613</v>
      </c>
      <c r="I235" s="3">
        <f>'Holding period returnprocess'!BV236</f>
        <v>24.114145052807551</v>
      </c>
      <c r="J235">
        <f>Economicpolicyuncertainty!B238</f>
        <v>79.701705894454633</v>
      </c>
      <c r="K235">
        <f>'Control variable'!E232</f>
        <v>-1.9138761822841644E-3</v>
      </c>
      <c r="L235">
        <f>'Control variable'!F232</f>
        <v>-3.0165935394255677E-3</v>
      </c>
      <c r="M235">
        <f>'Control variable'!G232</f>
        <v>-1.5748356968139168E-2</v>
      </c>
      <c r="N235">
        <f>Principalcomponent!E238</f>
        <v>-0.10699768755047148</v>
      </c>
      <c r="O235">
        <f>Principalcomponent!F238</f>
        <v>-1.4015471051589993E-2</v>
      </c>
      <c r="P235">
        <f>Principalcomponent!G238</f>
        <v>-0.84969340658509884</v>
      </c>
    </row>
    <row r="236" spans="1:16" x14ac:dyDescent="0.3">
      <c r="A236" s="2">
        <f>'Holding period returnprocess'!BN237</f>
        <v>36616</v>
      </c>
      <c r="B236" s="3">
        <f>'Holding period returnprocess'!BO237</f>
        <v>6.7989048154900658E-2</v>
      </c>
      <c r="C236" s="3">
        <f>'Holding period returnprocess'!BP237</f>
        <v>-1.0647358872641939</v>
      </c>
      <c r="D236" s="3">
        <f>'Holding period returnprocess'!BQ237</f>
        <v>-2.6233161838437091</v>
      </c>
      <c r="E236" s="3">
        <f>'Holding period returnprocess'!BR237</f>
        <v>-3.743661056359942</v>
      </c>
      <c r="F236" s="3">
        <f>'Holding period returnprocess'!BS237</f>
        <v>-4.3120076764218229</v>
      </c>
      <c r="G236" s="3">
        <f>'Holding period returnprocess'!BT237</f>
        <v>-3.810106670834573</v>
      </c>
      <c r="H236" s="3">
        <f>'Holding period returnprocess'!BU237</f>
        <v>12.41558400517796</v>
      </c>
      <c r="I236" s="3">
        <f>'Holding period returnprocess'!BV237</f>
        <v>28.641274681190495</v>
      </c>
      <c r="J236">
        <f>Economicpolicyuncertainty!B239</f>
        <v>88.090047354847258</v>
      </c>
      <c r="K236">
        <f>'Control variable'!E233</f>
        <v>1.2506175505229545E-2</v>
      </c>
      <c r="L236">
        <f>'Control variable'!F233</f>
        <v>-6.0060240602118099E-3</v>
      </c>
      <c r="M236">
        <f>'Control variable'!G233</f>
        <v>-6.0624621816434854E-2</v>
      </c>
      <c r="N236">
        <f>Principalcomponent!E239</f>
        <v>0.73200092551346574</v>
      </c>
      <c r="O236">
        <f>Principalcomponent!F239</f>
        <v>1.1017616688461246E-2</v>
      </c>
      <c r="P236">
        <f>Principalcomponent!G239</f>
        <v>-1.01432760289373</v>
      </c>
    </row>
    <row r="237" spans="1:16" x14ac:dyDescent="0.3">
      <c r="A237" s="2">
        <f>'Holding period returnprocess'!BN238</f>
        <v>36585</v>
      </c>
      <c r="B237" s="3">
        <f>'Holding period returnprocess'!BO238</f>
        <v>0.22481579787995931</v>
      </c>
      <c r="C237" s="3">
        <f>'Holding period returnprocess'!BP238</f>
        <v>-3.3032732897677178E-2</v>
      </c>
      <c r="D237" s="3">
        <f>'Holding period returnprocess'!BQ238</f>
        <v>-0.67116461787165438</v>
      </c>
      <c r="E237" s="3">
        <f>'Holding period returnprocess'!BR238</f>
        <v>-0.30761833165364116</v>
      </c>
      <c r="F237" s="3">
        <f>'Holding period returnprocess'!BS238</f>
        <v>-0.54920097393883616</v>
      </c>
      <c r="G237" s="3">
        <f>'Holding period returnprocess'!BT238</f>
        <v>-0.80215569815401544</v>
      </c>
      <c r="H237" s="3">
        <f>'Holding period returnprocess'!BU238</f>
        <v>12.832780238601353</v>
      </c>
      <c r="I237" s="3">
        <f>'Holding period returnprocess'!BV238</f>
        <v>26.467716175356692</v>
      </c>
      <c r="J237">
        <f>Economicpolicyuncertainty!B240</f>
        <v>85.037820353404484</v>
      </c>
      <c r="K237">
        <f>'Control variable'!E234</f>
        <v>9.6852307813050521E-4</v>
      </c>
      <c r="L237">
        <f>'Control variable'!F234</f>
        <v>1.9980026626730579E-3</v>
      </c>
      <c r="M237">
        <f>'Control variable'!G234</f>
        <v>0</v>
      </c>
      <c r="N237">
        <f>Principalcomponent!E240</f>
        <v>-0.68730626410851436</v>
      </c>
      <c r="O237">
        <f>Principalcomponent!F240</f>
        <v>-1.6300153008664598E-2</v>
      </c>
      <c r="P237">
        <f>Principalcomponent!G240</f>
        <v>-0.92481702549074718</v>
      </c>
    </row>
    <row r="238" spans="1:16" x14ac:dyDescent="0.3">
      <c r="A238" s="2">
        <f>'Holding period returnprocess'!BN239</f>
        <v>36556</v>
      </c>
      <c r="B238" s="3">
        <f>'Holding period returnprocess'!BO239</f>
        <v>2.4022980366925441E-2</v>
      </c>
      <c r="C238" s="3">
        <f>'Holding period returnprocess'!BP239</f>
        <v>-0.90939053889866805</v>
      </c>
      <c r="D238" s="3">
        <f>'Holding period returnprocess'!BQ239</f>
        <v>-1.5073377649208659</v>
      </c>
      <c r="E238" s="3">
        <f>'Holding period returnprocess'!BR239</f>
        <v>-0.87067167041285121</v>
      </c>
      <c r="F238" s="3">
        <f>'Holding period returnprocess'!BS239</f>
        <v>2.0271451768515254</v>
      </c>
      <c r="G238" s="3">
        <f>'Holding period returnprocess'!BT239</f>
        <v>2.8806272519851808</v>
      </c>
      <c r="H238" s="3">
        <f>'Holding period returnprocess'!BU239</f>
        <v>19.944868588177705</v>
      </c>
      <c r="I238" s="3">
        <f>'Holding period returnprocess'!BV239</f>
        <v>37.009109924370271</v>
      </c>
      <c r="J238">
        <f>Economicpolicyuncertainty!B241</f>
        <v>95.148361738782057</v>
      </c>
      <c r="K238">
        <f>'Control variable'!E235</f>
        <v>7.782140442054949E-3</v>
      </c>
      <c r="L238">
        <f>'Control variable'!F235</f>
        <v>3.0045090202987222E-3</v>
      </c>
      <c r="M238">
        <f>'Control variable'!G235</f>
        <v>-5.7158413839948519E-2</v>
      </c>
      <c r="N238">
        <f>Principalcomponent!E241</f>
        <v>-0.42482945420652463</v>
      </c>
      <c r="O238">
        <f>Principalcomponent!F241</f>
        <v>-7.6306014317150898E-3</v>
      </c>
      <c r="P238">
        <f>Principalcomponent!G241</f>
        <v>0.51536951108946827</v>
      </c>
    </row>
    <row r="239" spans="1:16" x14ac:dyDescent="0.3">
      <c r="A239" s="2">
        <f>'Holding period returnprocess'!BN240</f>
        <v>36524</v>
      </c>
      <c r="B239" s="3">
        <f>'Holding period returnprocess'!BO240</f>
        <v>4.6987008217495713E-2</v>
      </c>
      <c r="C239" s="3">
        <f>'Holding period returnprocess'!BP240</f>
        <v>-0.45512641113017938</v>
      </c>
      <c r="D239" s="3">
        <f>'Holding period returnprocess'!BQ240</f>
        <v>-0.77012336158794858</v>
      </c>
      <c r="E239" s="3">
        <f>'Holding period returnprocess'!BR240</f>
        <v>-0.6167860759947128</v>
      </c>
      <c r="F239" s="3">
        <f>'Holding period returnprocess'!BS240</f>
        <v>-1.9227319225001256</v>
      </c>
      <c r="G239" s="3">
        <f>'Holding period returnprocess'!BT240</f>
        <v>-2.3400407326642623</v>
      </c>
      <c r="H239" s="3">
        <f>'Holding period returnprocess'!BU240</f>
        <v>10.671682162083615</v>
      </c>
      <c r="I239" s="3">
        <f>'Holding period returnprocess'!BV240</f>
        <v>23.683405056831447</v>
      </c>
      <c r="J239">
        <f>Economicpolicyuncertainty!B242</f>
        <v>90.548516100107889</v>
      </c>
      <c r="K239">
        <f>'Control variable'!E236</f>
        <v>4.8947723767282071E-3</v>
      </c>
      <c r="L239">
        <f>'Control variable'!F236</f>
        <v>3.0135633052642587E-3</v>
      </c>
      <c r="M239">
        <f>'Control variable'!G236</f>
        <v>4.2559614418795903E-2</v>
      </c>
      <c r="N239">
        <f>Principalcomponent!E242</f>
        <v>1.1480498073954153</v>
      </c>
      <c r="O239">
        <f>Principalcomponent!F242</f>
        <v>2.8310859722613872E-2</v>
      </c>
      <c r="P239">
        <f>Principalcomponent!G242</f>
        <v>-0.91561043820465782</v>
      </c>
    </row>
    <row r="240" spans="1:16" x14ac:dyDescent="0.3">
      <c r="A240" s="2">
        <f>'Holding period returnprocess'!BN241</f>
        <v>36494</v>
      </c>
      <c r="B240" s="3">
        <f>'Holding period returnprocess'!BO241</f>
        <v>7.6982657512170288E-2</v>
      </c>
      <c r="C240" s="3">
        <f>'Holding period returnprocess'!BP241</f>
        <v>-0.25143519062473041</v>
      </c>
      <c r="D240" s="3">
        <f>'Holding period returnprocess'!BQ241</f>
        <v>1.0096603212663563E-4</v>
      </c>
      <c r="E240" s="3">
        <f>'Holding period returnprocess'!BR241</f>
        <v>1.587459236460816</v>
      </c>
      <c r="F240" s="3">
        <f>'Holding period returnprocess'!BS241</f>
        <v>0.59177610208375209</v>
      </c>
      <c r="G240" s="3">
        <f>'Holding period returnprocess'!BT241</f>
        <v>4.1180472550372649</v>
      </c>
      <c r="H240" s="3">
        <f>'Holding period returnprocess'!BU241</f>
        <v>11.565483103489381</v>
      </c>
      <c r="I240" s="3">
        <f>'Holding period returnprocess'!BV241</f>
        <v>19.01291895194154</v>
      </c>
      <c r="J240">
        <f>Economicpolicyuncertainty!B243</f>
        <v>84.229938395700515</v>
      </c>
      <c r="K240">
        <f>'Control variable'!E237</f>
        <v>7.8818142022533746E-3</v>
      </c>
      <c r="L240">
        <f>'Control variable'!F237</f>
        <v>-4.0160696548899432E-3</v>
      </c>
      <c r="M240">
        <f>'Control variable'!G237</f>
        <v>-8.3381608939051013E-2</v>
      </c>
      <c r="N240">
        <f>Principalcomponent!E243</f>
        <v>-0.28562167480431661</v>
      </c>
      <c r="O240">
        <f>Principalcomponent!F243</f>
        <v>-1.5849029552021544E-2</v>
      </c>
      <c r="P240">
        <f>Principalcomponent!G243</f>
        <v>0.47292982515100485</v>
      </c>
    </row>
    <row r="241" spans="1:16" x14ac:dyDescent="0.3">
      <c r="A241" s="2">
        <f>'Holding period returnprocess'!BN242</f>
        <v>36462</v>
      </c>
      <c r="B241" s="3">
        <f>'Holding period returnprocess'!BO242</f>
        <v>0.49566064782685221</v>
      </c>
      <c r="C241" s="3">
        <f>'Holding period returnprocess'!BP242</f>
        <v>0.94632586985439993</v>
      </c>
      <c r="D241" s="3">
        <f>'Holding period returnprocess'!BQ242</f>
        <v>1.9072350152426996</v>
      </c>
      <c r="E241" s="3">
        <f>'Holding period returnprocess'!BR242</f>
        <v>1.8507305643209113</v>
      </c>
      <c r="F241" s="3">
        <f>'Holding period returnprocess'!BS242</f>
        <v>0.23021782359255297</v>
      </c>
      <c r="G241" s="3">
        <f>'Holding period returnprocess'!BT242</f>
        <v>-0.13896411992872346</v>
      </c>
      <c r="H241" s="3">
        <f>'Holding period returnprocess'!BU242</f>
        <v>11.509540008302075</v>
      </c>
      <c r="I241" s="3">
        <f>'Holding period returnprocess'!BV242</f>
        <v>23.158044136532816</v>
      </c>
      <c r="J241">
        <f>Economicpolicyuncertainty!B244</f>
        <v>92.666185337814227</v>
      </c>
      <c r="K241">
        <f>'Control variable'!E238</f>
        <v>-8.8626872578453173E-3</v>
      </c>
      <c r="L241">
        <f>'Control variable'!F238</f>
        <v>-3.00150300375662E-3</v>
      </c>
      <c r="M241">
        <f>'Control variable'!G238</f>
        <v>-8.9231133727942752E-2</v>
      </c>
      <c r="N241">
        <f>Principalcomponent!E244</f>
        <v>0.68136131979343773</v>
      </c>
      <c r="O241">
        <f>Principalcomponent!F244</f>
        <v>1.4877896920070298E-2</v>
      </c>
      <c r="P241">
        <f>Principalcomponent!G244</f>
        <v>-0.32351223096203957</v>
      </c>
    </row>
    <row r="242" spans="1:16" x14ac:dyDescent="0.3">
      <c r="A242" s="2">
        <f>'Holding period returnprocess'!BN243</f>
        <v>36433</v>
      </c>
      <c r="B242" s="3">
        <f>'Holding period returnprocess'!BO243</f>
        <v>0.61251074017719032</v>
      </c>
      <c r="C242" s="3">
        <f>'Holding period returnprocess'!BP243</f>
        <v>1.4281909621251716</v>
      </c>
      <c r="D242" s="3">
        <f>'Holding period returnprocess'!BQ243</f>
        <v>3.5450625957163076</v>
      </c>
      <c r="E242" s="3">
        <f>'Holding period returnprocess'!BR243</f>
        <v>4.881726639731685</v>
      </c>
      <c r="F242" s="3">
        <f>'Holding period returnprocess'!BS243</f>
        <v>7.3068514139317884</v>
      </c>
      <c r="G242" s="3">
        <f>'Holding period returnprocess'!BT243</f>
        <v>9.8409253203994425</v>
      </c>
      <c r="H242" s="3">
        <f>'Holding period returnprocess'!BU243</f>
        <v>25.07445695302733</v>
      </c>
      <c r="I242" s="3">
        <f>'Holding period returnprocess'!BV243</f>
        <v>40.307988585655217</v>
      </c>
      <c r="J242">
        <f>Economicpolicyuncertainty!B245</f>
        <v>100.41962152768488</v>
      </c>
      <c r="K242">
        <f>'Control variable'!E239</f>
        <v>1.8803126963096092E-2</v>
      </c>
      <c r="L242">
        <f>'Control variable'!F239</f>
        <v>0</v>
      </c>
      <c r="M242">
        <f>'Control variable'!G239</f>
        <v>-1.212136053234485E-2</v>
      </c>
      <c r="N242">
        <f>Principalcomponent!E245</f>
        <v>-3.2787230633212556</v>
      </c>
      <c r="O242">
        <f>Principalcomponent!F245</f>
        <v>-6.6996940192797796E-2</v>
      </c>
      <c r="P242">
        <f>Principalcomponent!G245</f>
        <v>0.93698478888735681</v>
      </c>
    </row>
    <row r="243" spans="1:16" x14ac:dyDescent="0.3">
      <c r="A243" s="2">
        <f>'Holding period returnprocess'!BN244</f>
        <v>36403</v>
      </c>
      <c r="B243" s="3">
        <f>'Holding period returnprocess'!BO244</f>
        <v>-8.9731665010890117E-3</v>
      </c>
      <c r="C243" s="3">
        <f>'Holding period returnprocess'!BP244</f>
        <v>-2.0094788955405911</v>
      </c>
      <c r="D243" s="3">
        <f>'Holding period returnprocess'!BQ244</f>
        <v>-3.9002033949579449</v>
      </c>
      <c r="E243" s="3">
        <f>'Holding period returnprocess'!BR244</f>
        <v>-10.505893993561893</v>
      </c>
      <c r="F243" s="3">
        <f>'Holding period returnprocess'!BS244</f>
        <v>-13.771551900006894</v>
      </c>
      <c r="G243" s="3">
        <f>'Holding period returnprocess'!BT244</f>
        <v>-18.337781483884381</v>
      </c>
      <c r="H243" s="3">
        <f>'Holding period returnprocess'!BU244</f>
        <v>-27.387869095254249</v>
      </c>
      <c r="I243" s="3">
        <f>'Holding period returnprocess'!BV244</f>
        <v>-36.437956706624114</v>
      </c>
      <c r="J243">
        <f>Economicpolicyuncertainty!B246</f>
        <v>131.39180924744221</v>
      </c>
      <c r="K243">
        <f>'Control variable'!E240</f>
        <v>-2.1739986636405875E-2</v>
      </c>
      <c r="L243">
        <f>'Control variable'!F240</f>
        <v>5.0075217306224133E-3</v>
      </c>
      <c r="M243">
        <f>'Control variable'!G240</f>
        <v>-0.10294796925244237</v>
      </c>
      <c r="N243">
        <f>Principalcomponent!E246</f>
        <v>-5.7743860175485009E-2</v>
      </c>
      <c r="O243">
        <f>Principalcomponent!F246</f>
        <v>1.0050575312568841E-2</v>
      </c>
      <c r="P243">
        <f>Principalcomponent!G246</f>
        <v>1.4686445260754564</v>
      </c>
    </row>
    <row r="244" spans="1:16" x14ac:dyDescent="0.3">
      <c r="A244" s="2">
        <f>'Holding period returnprocess'!BN245</f>
        <v>36371</v>
      </c>
      <c r="B244" s="3">
        <f>'Holding period returnprocess'!BO245</f>
        <v>-4.9694983120024405E-3</v>
      </c>
      <c r="C244" s="3">
        <f>'Holding period returnprocess'!BP245</f>
        <v>-1.5915232622157858</v>
      </c>
      <c r="D244" s="3">
        <f>'Holding period returnprocess'!BQ245</f>
        <v>-3.3107261094810143</v>
      </c>
      <c r="E244" s="3">
        <f>'Holding period returnprocess'!BR245</f>
        <v>-6.9598580236475698</v>
      </c>
      <c r="F244" s="3">
        <f>'Holding period returnprocess'!BS245</f>
        <v>-10.126701161563858</v>
      </c>
      <c r="G244" s="3">
        <f>'Holding period returnprocess'!BT245</f>
        <v>-13.980476707277809</v>
      </c>
      <c r="H244" s="3">
        <f>'Holding period returnprocess'!BU245</f>
        <v>-35.849415991646005</v>
      </c>
      <c r="I244" s="3">
        <f>'Holding period returnprocess'!BV245</f>
        <v>-57.718355276014201</v>
      </c>
      <c r="J244">
        <f>Economicpolicyuncertainty!B247</f>
        <v>100.14574949219491</v>
      </c>
      <c r="K244">
        <f>'Control variable'!E241</f>
        <v>1.6757415291941906E-2</v>
      </c>
      <c r="L244">
        <f>'Control variable'!F241</f>
        <v>1.0045204260054903E-3</v>
      </c>
      <c r="M244">
        <f>'Control variable'!G241</f>
        <v>-0.1129404111805954</v>
      </c>
      <c r="N244">
        <f>Principalcomponent!E247</f>
        <v>1.5589363040653033</v>
      </c>
      <c r="O244">
        <f>Principalcomponent!F247</f>
        <v>2.4805124057637431E-2</v>
      </c>
      <c r="P244">
        <f>Principalcomponent!G247</f>
        <v>-1.2500315306936121</v>
      </c>
    </row>
    <row r="245" spans="1:16" x14ac:dyDescent="0.3">
      <c r="A245" s="2">
        <f>'Holding period returnprocess'!BN246</f>
        <v>36341</v>
      </c>
      <c r="B245" s="3">
        <f>'Holding period returnprocess'!BO246</f>
        <v>0.2158452748021574</v>
      </c>
      <c r="C245" s="3">
        <f>'Holding period returnprocess'!BP246</f>
        <v>-1.0428949312505569</v>
      </c>
      <c r="D245" s="3">
        <f>'Holding period returnprocess'!BQ246</f>
        <v>-2.772882249751532</v>
      </c>
      <c r="E245" s="3">
        <f>'Holding period returnprocess'!BR246</f>
        <v>-5.0352774168548482</v>
      </c>
      <c r="F245" s="3">
        <f>'Holding period returnprocess'!BS246</f>
        <v>-6.1925040846724588</v>
      </c>
      <c r="G245" s="3">
        <f>'Holding period returnprocess'!BT246</f>
        <v>-6.0470072624038824</v>
      </c>
      <c r="H245" s="3">
        <f>'Holding period returnprocess'!BU246</f>
        <v>-21.88911873480761</v>
      </c>
      <c r="I245" s="3">
        <f>'Holding period returnprocess'!BV246</f>
        <v>-37.73123020721134</v>
      </c>
      <c r="J245">
        <f>Economicpolicyuncertainty!B248</f>
        <v>108.08754067729194</v>
      </c>
      <c r="K245">
        <f>'Control variable'!E242</f>
        <v>0</v>
      </c>
      <c r="L245">
        <f>'Control variable'!F242</f>
        <v>-4.0120414899607691E-3</v>
      </c>
      <c r="M245">
        <f>'Control variable'!G242</f>
        <v>-2.8710105882431367E-2</v>
      </c>
      <c r="N245">
        <f>Principalcomponent!E248</f>
        <v>1.4632298521584883</v>
      </c>
      <c r="O245">
        <f>Principalcomponent!F248</f>
        <v>2.5376104866396271E-2</v>
      </c>
      <c r="P245">
        <f>Principalcomponent!G248</f>
        <v>-1.5200626405983557</v>
      </c>
    </row>
    <row r="246" spans="1:16" x14ac:dyDescent="0.3">
      <c r="A246" s="2">
        <f>'Holding period returnprocess'!BN247</f>
        <v>36311</v>
      </c>
      <c r="B246" s="3">
        <f>'Holding period returnprocess'!BO247</f>
        <v>0.84320832480602448</v>
      </c>
      <c r="C246" s="3">
        <f>'Holding period returnprocess'!BP247</f>
        <v>2.1650921451288134</v>
      </c>
      <c r="D246" s="3">
        <f>'Holding period returnprocess'!BQ247</f>
        <v>4.6099703665191534</v>
      </c>
      <c r="E246" s="3">
        <f>'Holding period returnprocess'!BR247</f>
        <v>11.177749193874046</v>
      </c>
      <c r="F246" s="3">
        <f>'Holding period returnprocess'!BS247</f>
        <v>15.950104888450593</v>
      </c>
      <c r="G246" s="3">
        <f>'Holding period returnprocess'!BT247</f>
        <v>21.542078153452987</v>
      </c>
      <c r="H246" s="3">
        <f>'Holding period returnprocess'!BU247</f>
        <v>38.943933719366406</v>
      </c>
      <c r="I246" s="3">
        <f>'Holding period returnprocess'!BV247</f>
        <v>56.345789285279885</v>
      </c>
      <c r="J246">
        <f>Economicpolicyuncertainty!B249</f>
        <v>119.1353083245137</v>
      </c>
      <c r="K246">
        <f>'Control variable'!E243</f>
        <v>1.2000144003110558E-2</v>
      </c>
      <c r="L246">
        <f>'Control variable'!F243</f>
        <v>-4.9925216031209817E-3</v>
      </c>
      <c r="M246">
        <f>'Control variable'!G243</f>
        <v>9.4787439545437387E-3</v>
      </c>
      <c r="N246">
        <f>Principalcomponent!E249</f>
        <v>1.1228013961331735</v>
      </c>
      <c r="O246">
        <f>Principalcomponent!F249</f>
        <v>3.4918997636739682E-2</v>
      </c>
      <c r="P246">
        <f>Principalcomponent!G249</f>
        <v>2.8578230078118478</v>
      </c>
    </row>
    <row r="247" spans="1:16" x14ac:dyDescent="0.3">
      <c r="A247" s="2">
        <f>'Holding period returnprocess'!BN248</f>
        <v>36280</v>
      </c>
      <c r="B247" s="3">
        <f>'Holding period returnprocess'!BO248</f>
        <v>1.4076435253411037</v>
      </c>
      <c r="C247" s="3">
        <f>'Holding period returnprocess'!BP248</f>
        <v>3.6715503681547568</v>
      </c>
      <c r="D247" s="3">
        <f>'Holding period returnprocess'!BQ248</f>
        <v>7.918489826040048</v>
      </c>
      <c r="E247" s="3">
        <f>'Holding period returnprocess'!BR248</f>
        <v>14.697357919519026</v>
      </c>
      <c r="F247" s="3">
        <f>'Holding period returnprocess'!BS248</f>
        <v>20.706008448296192</v>
      </c>
      <c r="G247" s="3">
        <f>'Holding period returnprocess'!BT248</f>
        <v>26.941935897002956</v>
      </c>
      <c r="H247" s="3">
        <f>'Holding period returnprocess'!BU248</f>
        <v>43.154150401676141</v>
      </c>
      <c r="I247" s="3">
        <f>'Holding period returnprocess'!BV248</f>
        <v>59.366364906349311</v>
      </c>
      <c r="J247">
        <f>Economicpolicyuncertainty!B250</f>
        <v>116.49788795262401</v>
      </c>
      <c r="K247">
        <f>'Control variable'!E244</f>
        <v>-2.0100509280242228E-3</v>
      </c>
      <c r="L247">
        <f>'Control variable'!F244</f>
        <v>-3.9761483796395174E-3</v>
      </c>
      <c r="M247">
        <f>'Control variable'!G244</f>
        <v>9.5694510161506725E-3</v>
      </c>
      <c r="N247">
        <f>Principalcomponent!E250</f>
        <v>0.24650898910903232</v>
      </c>
      <c r="O247">
        <f>Principalcomponent!F250</f>
        <v>1.0396359183967127E-2</v>
      </c>
      <c r="P247">
        <f>Principalcomponent!G250</f>
        <v>1.5198361801588536</v>
      </c>
    </row>
    <row r="248" spans="1:16" x14ac:dyDescent="0.3">
      <c r="A248" s="2">
        <f>'Holding period returnprocess'!BN249</f>
        <v>36250</v>
      </c>
      <c r="B248" s="3">
        <f>'Holding period returnprocess'!BO249</f>
        <v>1.482933978994103</v>
      </c>
      <c r="C248" s="3">
        <f>'Holding period returnprocess'!BP249</f>
        <v>3.4205894809253512</v>
      </c>
      <c r="D248" s="3">
        <f>'Holding period returnprocess'!BQ249</f>
        <v>7.0786332323878947</v>
      </c>
      <c r="E248" s="3">
        <f>'Holding period returnprocess'!BR249</f>
        <v>12.18398789009132</v>
      </c>
      <c r="F248" s="3">
        <f>'Holding period returnprocess'!BS249</f>
        <v>15.242764779275692</v>
      </c>
      <c r="G248" s="3">
        <f>'Holding period returnprocess'!BT249</f>
        <v>15.686760804012078</v>
      </c>
      <c r="H248" s="3">
        <f>'Holding period returnprocess'!BU249</f>
        <v>13.065540749701736</v>
      </c>
      <c r="I248" s="3">
        <f>'Holding period returnprocess'!BV249</f>
        <v>10.444320695391379</v>
      </c>
      <c r="J248">
        <f>Economicpolicyuncertainty!B251</f>
        <v>125.96585220219701</v>
      </c>
      <c r="K248">
        <f>'Control variable'!E245</f>
        <v>-4.0080213975387108E-3</v>
      </c>
      <c r="L248">
        <f>'Control variable'!F245</f>
        <v>-9.9157172229494056E-4</v>
      </c>
      <c r="M248">
        <f>'Control variable'!G245</f>
        <v>-0.15963014559188382</v>
      </c>
      <c r="N248">
        <f>Principalcomponent!E251</f>
        <v>-5.5139241797982814</v>
      </c>
      <c r="O248">
        <f>Principalcomponent!F251</f>
        <v>-7.5156743102706036E-2</v>
      </c>
      <c r="P248">
        <f>Principalcomponent!G251</f>
        <v>2.8574899651285941</v>
      </c>
    </row>
    <row r="249" spans="1:16" x14ac:dyDescent="0.3">
      <c r="A249" s="2">
        <f>'Holding period returnprocess'!BN250</f>
        <v>36217</v>
      </c>
      <c r="B249" s="3">
        <f>'Holding period returnprocess'!BO250</f>
        <v>2.0014588764982411E-2</v>
      </c>
      <c r="C249" s="3">
        <f>'Holding period returnprocess'!BP250</f>
        <v>-0.60803289940356409</v>
      </c>
      <c r="D249" s="3">
        <f>'Holding period returnprocess'!BQ250</f>
        <v>-1.5887707527682924</v>
      </c>
      <c r="E249" s="3">
        <f>'Holding period returnprocess'!BR250</f>
        <v>-8.7195813759778069</v>
      </c>
      <c r="F249" s="3">
        <f>'Holding period returnprocess'!BS250</f>
        <v>-17.635393654840897</v>
      </c>
      <c r="G249" s="3">
        <f>'Holding period returnprocess'!BT250</f>
        <v>-34.174525865413528</v>
      </c>
      <c r="H249" s="3">
        <f>'Holding period returnprocess'!BU250</f>
        <v>-80.110822110334468</v>
      </c>
      <c r="I249" s="3">
        <f>'Holding period returnprocess'!BV250</f>
        <v>-126.04711835525536</v>
      </c>
      <c r="J249">
        <f>Economicpolicyuncertainty!B252</f>
        <v>131.32568808795048</v>
      </c>
      <c r="K249">
        <f>'Control variable'!E246</f>
        <v>-5.98207167754754E-3</v>
      </c>
      <c r="L249">
        <f>'Control variable'!F246</f>
        <v>6.9617387087989218E-3</v>
      </c>
      <c r="M249">
        <f>'Control variable'!G246</f>
        <v>9.4490843420922316E-2</v>
      </c>
      <c r="N249">
        <f>Principalcomponent!E252</f>
        <v>-1.2548809223457631</v>
      </c>
      <c r="O249">
        <f>Principalcomponent!F252</f>
        <v>3.4336928922988432E-3</v>
      </c>
      <c r="P249">
        <f>Principalcomponent!G252</f>
        <v>2.6868580641264139</v>
      </c>
    </row>
    <row r="250" spans="1:16" x14ac:dyDescent="0.3">
      <c r="A250" s="2">
        <f>'Holding period returnprocess'!BN251</f>
        <v>36189</v>
      </c>
      <c r="B250" s="3">
        <f>'Holding period returnprocess'!BO251</f>
        <v>-0.37025178765231348</v>
      </c>
      <c r="C250" s="3">
        <f>'Holding period returnprocess'!BP251</f>
        <v>-2.7157644317844531</v>
      </c>
      <c r="D250" s="3">
        <f>'Holding period returnprocess'!BQ251</f>
        <v>-5.7935087363071407</v>
      </c>
      <c r="E250" s="3">
        <f>'Holding period returnprocess'!BR251</f>
        <v>-15.605249785052459</v>
      </c>
      <c r="F250" s="3">
        <f>'Holding period returnprocess'!BS251</f>
        <v>-29.122477603294133</v>
      </c>
      <c r="G250" s="3">
        <f>'Holding period returnprocess'!BT251</f>
        <v>-47.118482278736948</v>
      </c>
      <c r="H250" s="3">
        <f>'Holding period returnprocess'!BU251</f>
        <v>-102.41530271450294</v>
      </c>
      <c r="I250" s="3">
        <f>'Holding period returnprocess'!BV251</f>
        <v>-157.71212315026892</v>
      </c>
      <c r="J250">
        <f>Economicpolicyuncertainty!B253</f>
        <v>199.62481410081949</v>
      </c>
      <c r="K250">
        <f>'Control variable'!E247</f>
        <v>1.6032407531049009E-2</v>
      </c>
      <c r="L250">
        <f>'Control variable'!F247</f>
        <v>8.0160749882361246E-3</v>
      </c>
      <c r="M250">
        <f>'Control variable'!G247</f>
        <v>7.480121308269834E-2</v>
      </c>
      <c r="N250">
        <f>Principalcomponent!E253</f>
        <v>-0.26813745832598695</v>
      </c>
      <c r="O250">
        <f>Principalcomponent!F253</f>
        <v>-3.5165799396205564E-3</v>
      </c>
      <c r="P250">
        <f>Principalcomponent!G253</f>
        <v>1.5339704484416454</v>
      </c>
    </row>
    <row r="251" spans="1:16" x14ac:dyDescent="0.3">
      <c r="A251" s="2">
        <f>'Holding period returnprocess'!BN252</f>
        <v>36159</v>
      </c>
      <c r="B251" s="3">
        <f>'Holding period returnprocess'!BO252</f>
        <v>-0.58706802138034497</v>
      </c>
      <c r="C251" s="3">
        <f>'Holding period returnprocess'!BP252</f>
        <v>-3.1800394026979646</v>
      </c>
      <c r="D251" s="3">
        <f>'Holding period returnprocess'!BQ252</f>
        <v>-6.7384828822629261</v>
      </c>
      <c r="E251" s="3">
        <f>'Holding period returnprocess'!BR252</f>
        <v>-16.95240701636747</v>
      </c>
      <c r="F251" s="3">
        <f>'Holding period returnprocess'!BS252</f>
        <v>-32.075210583065669</v>
      </c>
      <c r="G251" s="3">
        <f>'Holding period returnprocess'!BT252</f>
        <v>-51.02917372870813</v>
      </c>
      <c r="H251" s="3">
        <f>'Holding period returnprocess'!BU252</f>
        <v>-106.96278162688127</v>
      </c>
      <c r="I251" s="3">
        <f>'Holding period returnprocess'!BV252</f>
        <v>-162.89638952505436</v>
      </c>
      <c r="J251">
        <f>Economicpolicyuncertainty!B254</f>
        <v>190.68686699337943</v>
      </c>
      <c r="K251">
        <f>'Control variable'!E248</f>
        <v>-2.197890671877523E-2</v>
      </c>
      <c r="L251">
        <f>'Control variable'!F248</f>
        <v>-1.0055305020186497E-3</v>
      </c>
      <c r="M251">
        <f>'Control variable'!G248</f>
        <v>9.1434205959631851E-2</v>
      </c>
      <c r="N251">
        <f>Principalcomponent!E254</f>
        <v>2.1695349711579057</v>
      </c>
      <c r="O251">
        <f>Principalcomponent!F254</f>
        <v>-5.6002095626694354E-3</v>
      </c>
      <c r="P251">
        <f>Principalcomponent!G254</f>
        <v>-4.1281344245291685</v>
      </c>
    </row>
    <row r="252" spans="1:16" x14ac:dyDescent="0.3">
      <c r="A252" s="2">
        <f>'Holding period returnprocess'!BN253</f>
        <v>36129</v>
      </c>
      <c r="B252" s="3">
        <f>'Holding period returnprocess'!BO253</f>
        <v>0.7168251565623277</v>
      </c>
      <c r="C252" s="3">
        <f>'Holding period returnprocess'!BP253</f>
        <v>0.54350152520566486</v>
      </c>
      <c r="D252" s="3">
        <f>'Holding period returnprocess'!BQ253</f>
        <v>0.49107079357263717</v>
      </c>
      <c r="E252" s="3">
        <f>'Holding period returnprocess'!BR253</f>
        <v>1.9323526416361756</v>
      </c>
      <c r="F252" s="3">
        <f>'Holding period returnprocess'!BS253</f>
        <v>2.685914818659056</v>
      </c>
      <c r="G252" s="3">
        <f>'Holding period returnprocess'!BT253</f>
        <v>7.8708816303328595</v>
      </c>
      <c r="H252" s="3">
        <f>'Holding period returnprocess'!BU253</f>
        <v>10.460081317903365</v>
      </c>
      <c r="I252" s="3">
        <f>'Holding period returnprocess'!BV253</f>
        <v>13.049281005473835</v>
      </c>
      <c r="J252">
        <f>Economicpolicyuncertainty!B255</f>
        <v>231.1257337021926</v>
      </c>
      <c r="K252">
        <f>'Control variable'!E249</f>
        <v>-1.9743343037176295E-3</v>
      </c>
      <c r="L252">
        <f>'Control variable'!F249</f>
        <v>-6.0120421566279463E-3</v>
      </c>
      <c r="M252">
        <f>'Control variable'!G249</f>
        <v>-9.1434205959631837E-2</v>
      </c>
      <c r="N252">
        <f>Principalcomponent!E255</f>
        <v>1.1449743390637928</v>
      </c>
      <c r="O252">
        <f>Principalcomponent!F255</f>
        <v>1.1108530220001665E-2</v>
      </c>
      <c r="P252">
        <f>Principalcomponent!G255</f>
        <v>-1.032783887319924</v>
      </c>
    </row>
    <row r="253" spans="1:16" x14ac:dyDescent="0.3">
      <c r="A253" s="2">
        <f>'Holding period returnprocess'!BN254</f>
        <v>36098</v>
      </c>
      <c r="B253" s="3">
        <f>'Holding period returnprocess'!BO254</f>
        <v>0.96134793676502905</v>
      </c>
      <c r="C253" s="3">
        <f>'Holding period returnprocess'!BP254</f>
        <v>1.4032027327433785</v>
      </c>
      <c r="D253" s="3">
        <f>'Holding period returnprocess'!BQ254</f>
        <v>2.0680470607321522</v>
      </c>
      <c r="E253" s="3">
        <f>'Holding period returnprocess'!BR254</f>
        <v>6.9290036610554839</v>
      </c>
      <c r="F253" s="3">
        <f>'Holding period returnprocess'!BS254</f>
        <v>14.264164078118602</v>
      </c>
      <c r="G253" s="3">
        <f>'Holding period returnprocess'!BT254</f>
        <v>27.190207374455738</v>
      </c>
      <c r="H253" s="3">
        <f>'Holding period returnprocess'!BU254</f>
        <v>56.001510070453946</v>
      </c>
      <c r="I253" s="3">
        <f>'Holding period returnprocess'!BV254</f>
        <v>84.812812766452154</v>
      </c>
      <c r="J253">
        <f>Economicpolicyuncertainty!B256</f>
        <v>216.96487443503355</v>
      </c>
      <c r="K253">
        <f>'Control variable'!E250</f>
        <v>9.8667990244510635E-4</v>
      </c>
      <c r="L253">
        <f>'Control variable'!F250</f>
        <v>-3.9880411779554328E-3</v>
      </c>
      <c r="M253">
        <f>'Control variable'!G250</f>
        <v>3.9609138095045883E-2</v>
      </c>
      <c r="N253">
        <f>Principalcomponent!E256</f>
        <v>0.25078535743166136</v>
      </c>
      <c r="O253">
        <f>Principalcomponent!F256</f>
        <v>8.1071587106279954E-3</v>
      </c>
      <c r="P253">
        <f>Principalcomponent!G256</f>
        <v>0.22045181360503563</v>
      </c>
    </row>
    <row r="254" spans="1:16" x14ac:dyDescent="0.3">
      <c r="A254" s="2">
        <f>'Holding period returnprocess'!BN255</f>
        <v>36068</v>
      </c>
      <c r="B254" s="3">
        <f>'Holding period returnprocess'!BO255</f>
        <v>0.85322496943454795</v>
      </c>
      <c r="C254" s="3">
        <f>'Holding period returnprocess'!BP255</f>
        <v>1.3159678391712391</v>
      </c>
      <c r="D254" s="3">
        <f>'Holding period returnprocess'!BQ255</f>
        <v>2.4233965808516604</v>
      </c>
      <c r="E254" s="3">
        <f>'Holding period returnprocess'!BR255</f>
        <v>8.0115796708232807</v>
      </c>
      <c r="F254" s="3">
        <f>'Holding period returnprocess'!BS255</f>
        <v>17.168774931275046</v>
      </c>
      <c r="G254" s="3">
        <f>'Holding period returnprocess'!BT255</f>
        <v>31.532273028112687</v>
      </c>
      <c r="H254" s="3">
        <f>'Holding period returnprocess'!BU255</f>
        <v>68.55466585830338</v>
      </c>
      <c r="I254" s="3">
        <f>'Holding period returnprocess'!BV255</f>
        <v>105.57705868849409</v>
      </c>
      <c r="J254">
        <f>Economicpolicyuncertainty!B257</f>
        <v>184.33735593411504</v>
      </c>
      <c r="K254">
        <f>'Control variable'!E251</f>
        <v>-8.8452665149663344E-3</v>
      </c>
      <c r="L254">
        <f>'Control variable'!F251</f>
        <v>2.9895388483659859E-3</v>
      </c>
      <c r="M254">
        <f>'Control variable'!G251</f>
        <v>2.0408871631207033E-2</v>
      </c>
      <c r="N254">
        <f>Principalcomponent!E257</f>
        <v>-0.98584601781317882</v>
      </c>
      <c r="O254">
        <f>Principalcomponent!F257</f>
        <v>-2.8638069578073289E-2</v>
      </c>
      <c r="P254">
        <f>Principalcomponent!G257</f>
        <v>-0.59131690385480717</v>
      </c>
    </row>
    <row r="255" spans="1:16" x14ac:dyDescent="0.3">
      <c r="A255" s="2">
        <f>'Holding period returnprocess'!BN256</f>
        <v>36038</v>
      </c>
      <c r="B255" s="3">
        <f>'Holding period returnprocess'!BO256</f>
        <v>0.16820700458083959</v>
      </c>
      <c r="C255" s="3">
        <f>'Holding period returnprocess'!BP256</f>
        <v>-0.10910417341926981</v>
      </c>
      <c r="D255" s="3">
        <f>'Holding period returnprocess'!BQ256</f>
        <v>-6.1269481397575265E-2</v>
      </c>
      <c r="E255" s="3">
        <f>'Holding period returnprocess'!BR256</f>
        <v>1.316457863820844</v>
      </c>
      <c r="F255" s="3">
        <f>'Holding period returnprocess'!BS256</f>
        <v>3.5735309332333749</v>
      </c>
      <c r="G255" s="3">
        <f>'Holding period returnprocess'!BT256</f>
        <v>6.5552594512258509</v>
      </c>
      <c r="H255" s="3">
        <f>'Holding period returnprocess'!BU256</f>
        <v>15.442907200824393</v>
      </c>
      <c r="I255" s="3">
        <f>'Holding period returnprocess'!BV256</f>
        <v>24.330554950422922</v>
      </c>
      <c r="J255">
        <f>Economicpolicyuncertainty!B258</f>
        <v>183.69529383999117</v>
      </c>
      <c r="K255">
        <f>'Control variable'!E252</f>
        <v>-5.8536752514607646E-3</v>
      </c>
      <c r="L255">
        <f>'Control variable'!F252</f>
        <v>1.9980026626730579E-3</v>
      </c>
      <c r="M255">
        <f>'Control variable'!G252</f>
        <v>2.0834086902841834E-2</v>
      </c>
      <c r="N255">
        <f>Principalcomponent!E258</f>
        <v>1.2710080397443768</v>
      </c>
      <c r="O255">
        <f>Principalcomponent!F258</f>
        <v>1.398377211596288E-2</v>
      </c>
      <c r="P255">
        <f>Principalcomponent!G258</f>
        <v>-1.1370987697015802</v>
      </c>
    </row>
    <row r="256" spans="1:16" x14ac:dyDescent="0.3">
      <c r="A256" s="2">
        <f>'Holding period returnprocess'!BN257</f>
        <v>36007</v>
      </c>
      <c r="B256" s="3">
        <f>'Holding period returnprocess'!BO257</f>
        <v>9.4029111682591149E-2</v>
      </c>
      <c r="C256" s="3">
        <f>'Holding period returnprocess'!BP257</f>
        <v>-0.26870175635604293</v>
      </c>
      <c r="D256" s="3">
        <f>'Holding period returnprocess'!BQ257</f>
        <v>0.39308296328934828</v>
      </c>
      <c r="E256" s="3">
        <f>'Holding period returnprocess'!BR257</f>
        <v>2.429151250621274</v>
      </c>
      <c r="F256" s="3">
        <f>'Holding period returnprocess'!BS257</f>
        <v>4.7095790765715186</v>
      </c>
      <c r="G256" s="3">
        <f>'Holding period returnprocess'!BT257</f>
        <v>7.2612252650760389</v>
      </c>
      <c r="H256" s="3">
        <f>'Holding period returnprocess'!BU257</f>
        <v>16.373193539883008</v>
      </c>
      <c r="I256" s="3">
        <f>'Holding period returnprocess'!BV257</f>
        <v>25.485161814690034</v>
      </c>
      <c r="J256">
        <f>Economicpolicyuncertainty!B259</f>
        <v>184.72376614041255</v>
      </c>
      <c r="K256">
        <f>'Control variable'!E253</f>
        <v>-2.1174997136458516E-2</v>
      </c>
      <c r="L256">
        <f>'Control variable'!F253</f>
        <v>4.0080213975386466E-3</v>
      </c>
      <c r="M256">
        <f>'Control variable'!G253</f>
        <v>1.0582109330537008E-2</v>
      </c>
      <c r="N256">
        <f>Principalcomponent!E259</f>
        <v>0.73377356250588377</v>
      </c>
      <c r="O256">
        <f>Principalcomponent!F259</f>
        <v>1.0396654001476728E-2</v>
      </c>
      <c r="P256">
        <f>Principalcomponent!G259</f>
        <v>0.14151877824386755</v>
      </c>
    </row>
    <row r="257" spans="1:16" x14ac:dyDescent="0.3">
      <c r="A257" s="2">
        <f>'Holding period returnprocess'!BN258</f>
        <v>35976</v>
      </c>
      <c r="B257" s="3">
        <f>'Holding period returnprocess'!BO258</f>
        <v>0.36918704075616215</v>
      </c>
      <c r="C257" s="3">
        <f>'Holding period returnprocess'!BP258</f>
        <v>0.13003014940598123</v>
      </c>
      <c r="D257" s="3">
        <f>'Holding period returnprocess'!BQ258</f>
        <v>1.0780017078049029</v>
      </c>
      <c r="E257" s="3">
        <f>'Holding period returnprocess'!BR258</f>
        <v>3.1515415408108982</v>
      </c>
      <c r="F257" s="3">
        <f>'Holding period returnprocess'!BS258</f>
        <v>5.9817382638018284</v>
      </c>
      <c r="G257" s="3">
        <f>'Holding period returnprocess'!BT258</f>
        <v>9.8033187137713522</v>
      </c>
      <c r="H257" s="3">
        <f>'Holding period returnprocess'!BU258</f>
        <v>22.977466047168168</v>
      </c>
      <c r="I257" s="3">
        <f>'Holding period returnprocess'!BV258</f>
        <v>36.151613380564974</v>
      </c>
      <c r="J257">
        <f>Economicpolicyuncertainty!B260</f>
        <v>193.03280984794804</v>
      </c>
      <c r="K257">
        <f>'Control variable'!E254</f>
        <v>-2.5389234004819575E-2</v>
      </c>
      <c r="L257">
        <f>'Control variable'!F254</f>
        <v>-1.0035123772400224E-3</v>
      </c>
      <c r="M257">
        <f>'Control variable'!G254</f>
        <v>-0.10109611687136875</v>
      </c>
      <c r="N257">
        <f>Principalcomponent!E260</f>
        <v>0.13054777556003752</v>
      </c>
      <c r="O257">
        <f>Principalcomponent!F260</f>
        <v>9.0703545916218046E-3</v>
      </c>
      <c r="P257">
        <f>Principalcomponent!G260</f>
        <v>-0.18497224419894875</v>
      </c>
    </row>
    <row r="258" spans="1:16" x14ac:dyDescent="0.3">
      <c r="A258" s="2">
        <f>'Holding period returnprocess'!BN259</f>
        <v>35944</v>
      </c>
      <c r="B258" s="3">
        <f>'Holding period returnprocess'!BO259</f>
        <v>0.56180783183308802</v>
      </c>
      <c r="C258" s="3">
        <f>'Holding period returnprocess'!BP259</f>
        <v>1.5185799878952935</v>
      </c>
      <c r="D258" s="3">
        <f>'Holding period returnprocess'!BQ259</f>
        <v>3.3028600774364132</v>
      </c>
      <c r="E258" s="3">
        <f>'Holding period returnprocess'!BR259</f>
        <v>7.2819012250147148</v>
      </c>
      <c r="F258" s="3">
        <f>'Holding period returnprocess'!BS259</f>
        <v>11.754037526101095</v>
      </c>
      <c r="G258" s="3">
        <f>'Holding period returnprocess'!BT259</f>
        <v>16.223053173882775</v>
      </c>
      <c r="H258" s="3">
        <f>'Holding period returnprocess'!BU259</f>
        <v>31.037258958463234</v>
      </c>
      <c r="I258" s="3">
        <f>'Holding period returnprocess'!BV259</f>
        <v>45.851464743043657</v>
      </c>
      <c r="J258">
        <f>Economicpolicyuncertainty!B261</f>
        <v>171.36184330669445</v>
      </c>
      <c r="K258">
        <f>'Control variable'!E255</f>
        <v>1.4025475354504458E-2</v>
      </c>
      <c r="L258">
        <f>'Control variable'!F255</f>
        <v>-1.002506349625701E-3</v>
      </c>
      <c r="M258">
        <f>'Control variable'!G255</f>
        <v>3.9220713153281329E-2</v>
      </c>
      <c r="N258">
        <f>Principalcomponent!E261</f>
        <v>0.78512825354642513</v>
      </c>
      <c r="O258">
        <f>Principalcomponent!F261</f>
        <v>3.0302670555021057E-2</v>
      </c>
      <c r="P258">
        <f>Principalcomponent!G261</f>
        <v>0.54597027393012387</v>
      </c>
    </row>
    <row r="259" spans="1:16" x14ac:dyDescent="0.3">
      <c r="A259" s="2">
        <f>'Holding period returnprocess'!BN260</f>
        <v>35915</v>
      </c>
      <c r="B259" s="3">
        <f>'Holding period returnprocess'!BO260</f>
        <v>0.8618193433890301</v>
      </c>
      <c r="C259" s="3">
        <f>'Holding period returnprocess'!BP260</f>
        <v>2.2099060455377688</v>
      </c>
      <c r="D259" s="3">
        <f>'Holding period returnprocess'!BQ260</f>
        <v>3.5300144171308814</v>
      </c>
      <c r="E259" s="3">
        <f>'Holding period returnprocess'!BR260</f>
        <v>6.2649495750249882</v>
      </c>
      <c r="F259" s="3">
        <f>'Holding period returnprocess'!BS260</f>
        <v>7.6761877905708813</v>
      </c>
      <c r="G259" s="3">
        <f>'Holding period returnprocess'!BT260</f>
        <v>9.9716803490068262</v>
      </c>
      <c r="H259" s="3">
        <f>'Holding period returnprocess'!BU260</f>
        <v>18.789124999138462</v>
      </c>
      <c r="I259" s="3">
        <f>'Holding period returnprocess'!BV260</f>
        <v>27.606569649270053</v>
      </c>
      <c r="J259">
        <f>Economicpolicyuncertainty!B262</f>
        <v>214.07640046716003</v>
      </c>
      <c r="K259">
        <f>'Control variable'!E256</f>
        <v>-9.3721398288632105E-3</v>
      </c>
      <c r="L259">
        <f>'Control variable'!F256</f>
        <v>-2.0020026706729678E-3</v>
      </c>
      <c r="M259">
        <f>'Control variable'!G256</f>
        <v>-3.9220713153281385E-2</v>
      </c>
      <c r="N259">
        <f>Principalcomponent!E262</f>
        <v>-0.93159038965309249</v>
      </c>
      <c r="O259">
        <f>Principalcomponent!F262</f>
        <v>-1.9708013022146652E-2</v>
      </c>
      <c r="P259">
        <f>Principalcomponent!G262</f>
        <v>-0.57370418050063032</v>
      </c>
    </row>
    <row r="260" spans="1:16" x14ac:dyDescent="0.3">
      <c r="A260" s="2">
        <f>'Holding period returnprocess'!BN261</f>
        <v>35885</v>
      </c>
      <c r="B260" s="3">
        <f>'Holding period returnprocess'!BO261</f>
        <v>0.31228673365278825</v>
      </c>
      <c r="C260" s="3">
        <f>'Holding period returnprocess'!BP261</f>
        <v>0.35138756003700566</v>
      </c>
      <c r="D260" s="3">
        <f>'Holding period returnprocess'!BQ261</f>
        <v>0.29144301027674724</v>
      </c>
      <c r="E260" s="3">
        <f>'Holding period returnprocess'!BR261</f>
        <v>1.1337993375585049</v>
      </c>
      <c r="F260" s="3">
        <f>'Holding period returnprocess'!BS261</f>
        <v>0.93780864445072043</v>
      </c>
      <c r="G260" s="3">
        <f>'Holding period returnprocess'!BT261</f>
        <v>2.2599715336704178</v>
      </c>
      <c r="H260" s="3">
        <f>'Holding period returnprocess'!BU261</f>
        <v>5.2157914906717568</v>
      </c>
      <c r="I260" s="3">
        <f>'Holding period returnprocess'!BV261</f>
        <v>8.1716114476731381</v>
      </c>
      <c r="J260">
        <f>Economicpolicyuncertainty!B263</f>
        <v>237.05082911082494</v>
      </c>
      <c r="K260">
        <f>'Control variable'!E257</f>
        <v>-1.2975158863133529E-2</v>
      </c>
      <c r="L260">
        <f>'Control variable'!F257</f>
        <v>-6.9756137364253229E-3</v>
      </c>
      <c r="M260">
        <f>'Control variable'!G257</f>
        <v>0.14458122881110769</v>
      </c>
      <c r="N260">
        <f>Principalcomponent!E263</f>
        <v>-0.36701027307423079</v>
      </c>
      <c r="O260">
        <f>Principalcomponent!F263</f>
        <v>4.9446146631649647E-3</v>
      </c>
      <c r="P260">
        <f>Principalcomponent!G263</f>
        <v>-2.3503055201979306</v>
      </c>
    </row>
    <row r="261" spans="1:16" x14ac:dyDescent="0.3">
      <c r="A261" s="2">
        <f>'Holding period returnprocess'!BN262</f>
        <v>35853</v>
      </c>
      <c r="B261" s="3">
        <f>'Holding period returnprocess'!BO262</f>
        <v>-0.27580680367068633</v>
      </c>
      <c r="C261" s="3">
        <f>'Holding period returnprocess'!BP262</f>
        <v>-0.79580041229106924</v>
      </c>
      <c r="D261" s="3">
        <f>'Holding period returnprocess'!BQ262</f>
        <v>-0.92202172588517117</v>
      </c>
      <c r="E261" s="3">
        <f>'Holding period returnprocess'!BR262</f>
        <v>-0.37455021923640219</v>
      </c>
      <c r="F261" s="3">
        <f>'Holding period returnprocess'!BS262</f>
        <v>-1.3177629044283434</v>
      </c>
      <c r="G261" s="3">
        <f>'Holding period returnprocess'!BT262</f>
        <v>4.202803134071365</v>
      </c>
      <c r="H261" s="3">
        <f>'Holding period returnprocess'!BU262</f>
        <v>11.455390463926653</v>
      </c>
      <c r="I261" s="3">
        <f>'Holding period returnprocess'!BV262</f>
        <v>18.707977793781971</v>
      </c>
      <c r="J261">
        <f>Economicpolicyuncertainty!B264</f>
        <v>212.72412823125111</v>
      </c>
      <c r="K261">
        <f>'Control variable'!E258</f>
        <v>-7.3394824880456877E-3</v>
      </c>
      <c r="L261">
        <f>'Control variable'!F258</f>
        <v>2.9835924668877864E-3</v>
      </c>
      <c r="M261">
        <f>'Control variable'!G258</f>
        <v>3.3901551675681416E-2</v>
      </c>
      <c r="N261">
        <f>Principalcomponent!E264</f>
        <v>-0.51267642966783378</v>
      </c>
      <c r="O261">
        <f>Principalcomponent!F264</f>
        <v>-2.49471776628074E-2</v>
      </c>
      <c r="P261">
        <f>Principalcomponent!G264</f>
        <v>1.9454317968899222</v>
      </c>
    </row>
    <row r="262" spans="1:16" x14ac:dyDescent="0.3">
      <c r="A262" s="2">
        <f>'Holding period returnprocess'!BN263</f>
        <v>35825</v>
      </c>
      <c r="B262" s="3">
        <f>'Holding period returnprocess'!BO263</f>
        <v>-0.2818992080133057</v>
      </c>
      <c r="C262" s="3">
        <f>'Holding period returnprocess'!BP263</f>
        <v>-2.0112909339399372</v>
      </c>
      <c r="D262" s="3">
        <f>'Holding period returnprocess'!BQ263</f>
        <v>-3.0206931329145497</v>
      </c>
      <c r="E262" s="3">
        <f>'Holding period returnprocess'!BR263</f>
        <v>-4.6193025583973997</v>
      </c>
      <c r="F262" s="3">
        <f>'Holding period returnprocess'!BS263</f>
        <v>-6.0925645594063402</v>
      </c>
      <c r="G262" s="3">
        <f>'Holding period returnprocess'!BT263</f>
        <v>-5.3977124562235295</v>
      </c>
      <c r="H262" s="3">
        <f>'Holding period returnprocess'!BU263</f>
        <v>-10.672954773495022</v>
      </c>
      <c r="I262" s="3">
        <f>'Holding period returnprocess'!BV263</f>
        <v>-15.948197090766499</v>
      </c>
      <c r="J262">
        <f>Economicpolicyuncertainty!B265</f>
        <v>127.14985674713907</v>
      </c>
      <c r="K262">
        <f>'Control variable'!E259</f>
        <v>-8.1930362715759795E-3</v>
      </c>
      <c r="L262">
        <f>'Control variable'!F259</f>
        <v>6.9965302898361021E-3</v>
      </c>
      <c r="M262">
        <f>'Control variable'!G259</f>
        <v>8.3881483980702026E-2</v>
      </c>
      <c r="N262">
        <f>Principalcomponent!E265</f>
        <v>1.2060070452398384</v>
      </c>
      <c r="O262">
        <f>Principalcomponent!F265</f>
        <v>9.6154831512994757E-3</v>
      </c>
      <c r="P262">
        <f>Principalcomponent!G265</f>
        <v>-1.9339035245837561</v>
      </c>
    </row>
    <row r="263" spans="1:16" x14ac:dyDescent="0.3">
      <c r="A263" s="2">
        <f>'Holding period returnprocess'!BN264</f>
        <v>35794</v>
      </c>
      <c r="B263" s="3">
        <f>'Holding period returnprocess'!BO264</f>
        <v>4.314096416412061E-3</v>
      </c>
      <c r="C263" s="3">
        <f>'Holding period returnprocess'!BP264</f>
        <v>-0.4389919863829515</v>
      </c>
      <c r="D263" s="3">
        <f>'Holding period returnprocess'!BQ264</f>
        <v>-0.58605770598088336</v>
      </c>
      <c r="E263" s="3">
        <f>'Holding period returnprocess'!BR264</f>
        <v>1.290594873397223</v>
      </c>
      <c r="F263" s="3">
        <f>'Holding period returnprocess'!BS264</f>
        <v>4.2670394191504544</v>
      </c>
      <c r="G263" s="3">
        <f>'Holding period returnprocess'!BT264</f>
        <v>8.7888412123801753</v>
      </c>
      <c r="H263" s="3">
        <f>'Holding period returnprocess'!BU264</f>
        <v>18.272757411164573</v>
      </c>
      <c r="I263" s="3">
        <f>'Holding period returnprocess'!BV264</f>
        <v>27.756673609948958</v>
      </c>
      <c r="J263">
        <f>Economicpolicyuncertainty!B266</f>
        <v>134.17221037748729</v>
      </c>
      <c r="K263">
        <f>'Control variable'!E260</f>
        <v>-5.4249680968645204E-3</v>
      </c>
      <c r="L263">
        <f>'Control variable'!F260</f>
        <v>1.003512377240109E-3</v>
      </c>
      <c r="M263">
        <f>'Control variable'!G260</f>
        <v>0</v>
      </c>
      <c r="N263">
        <f>Principalcomponent!E266</f>
        <v>0.27423901589172084</v>
      </c>
      <c r="O263">
        <f>Principalcomponent!F266</f>
        <v>1.2231421424749624E-2</v>
      </c>
      <c r="P263">
        <f>Principalcomponent!G266</f>
        <v>-0.91030311364125205</v>
      </c>
    </row>
    <row r="264" spans="1:16" x14ac:dyDescent="0.3">
      <c r="A264" s="2">
        <f>'Holding period returnprocess'!BN265</f>
        <v>35762</v>
      </c>
      <c r="B264" s="3">
        <f>'Holding period returnprocess'!BO265</f>
        <v>0.43386656105409183</v>
      </c>
      <c r="C264" s="3">
        <f>'Holding period returnprocess'!BP265</f>
        <v>0.45815035508614954</v>
      </c>
      <c r="D264" s="3">
        <f>'Holding period returnprocess'!BQ265</f>
        <v>1.1305606527544638</v>
      </c>
      <c r="E264" s="3">
        <f>'Holding period returnprocess'!BR265</f>
        <v>3.3161137832412981</v>
      </c>
      <c r="F264" s="3">
        <f>'Holding period returnprocess'!BS265</f>
        <v>8.135455322695643</v>
      </c>
      <c r="G264" s="3">
        <f>'Holding period returnprocess'!BT265</f>
        <v>9.2389558182104654</v>
      </c>
      <c r="H264" s="3">
        <f>'Holding period returnprocess'!BU265</f>
        <v>16.427642058813003</v>
      </c>
      <c r="I264" s="3">
        <f>'Holding period returnprocess'!BV265</f>
        <v>23.616328299415553</v>
      </c>
      <c r="J264">
        <f>Economicpolicyuncertainty!B267</f>
        <v>110.81066937943612</v>
      </c>
      <c r="K264">
        <f>'Control variable'!E261</f>
        <v>6.3319976375073262E-3</v>
      </c>
      <c r="L264">
        <f>'Control variable'!F261</f>
        <v>-4.0080213975387108E-3</v>
      </c>
      <c r="M264">
        <f>'Control variable'!G261</f>
        <v>1.2578782206860185E-2</v>
      </c>
      <c r="N264">
        <f>Principalcomponent!E267</f>
        <v>0.62068681539264936</v>
      </c>
      <c r="O264">
        <f>Principalcomponent!F267</f>
        <v>5.0138624692906281E-3</v>
      </c>
      <c r="P264">
        <f>Principalcomponent!G267</f>
        <v>0.20612130511996357</v>
      </c>
    </row>
    <row r="265" spans="1:16" x14ac:dyDescent="0.3">
      <c r="A265" s="2">
        <f>'Holding period returnprocess'!BN266</f>
        <v>35734</v>
      </c>
      <c r="B265" s="3">
        <f>'Holding period returnprocess'!BO266</f>
        <v>7.6834587746395955E-2</v>
      </c>
      <c r="C265" s="3">
        <f>'Holding period returnprocess'!BP266</f>
        <v>1.3643557019728925</v>
      </c>
      <c r="D265" s="3">
        <f>'Holding period returnprocess'!BQ266</f>
        <v>2.330576293229524</v>
      </c>
      <c r="E265" s="3">
        <f>'Holding period returnprocess'!BR266</f>
        <v>6.5589726889489315</v>
      </c>
      <c r="F265" s="3">
        <f>'Holding period returnprocess'!BS266</f>
        <v>13.255753387443937</v>
      </c>
      <c r="G265" s="3">
        <f>'Holding period returnprocess'!BT266</f>
        <v>19.774001525576853</v>
      </c>
      <c r="H265" s="3">
        <f>'Holding period returnprocess'!BU266</f>
        <v>37.23370719705958</v>
      </c>
      <c r="I265" s="3">
        <f>'Holding period returnprocess'!BV266</f>
        <v>54.693412868542289</v>
      </c>
      <c r="J265">
        <f>Economicpolicyuncertainty!B268</f>
        <v>92.267338174649851</v>
      </c>
      <c r="K265">
        <f>'Control variable'!E262</f>
        <v>-7.2333045935199488E-3</v>
      </c>
      <c r="L265">
        <f>'Control variable'!F262</f>
        <v>0</v>
      </c>
      <c r="M265">
        <f>'Control variable'!G262</f>
        <v>-3.7271394797231655E-2</v>
      </c>
      <c r="N265">
        <f>Principalcomponent!E268</f>
        <v>1.5153631479609881</v>
      </c>
      <c r="O265">
        <f>Principalcomponent!F268</f>
        <v>3.5834898082693904E-2</v>
      </c>
      <c r="P265">
        <f>Principalcomponent!G268</f>
        <v>0.53699913793745002</v>
      </c>
    </row>
    <row r="266" spans="1:16" x14ac:dyDescent="0.3">
      <c r="A266" s="2">
        <f>'Holding period returnprocess'!BN267</f>
        <v>35703</v>
      </c>
      <c r="B266" s="3">
        <f>'Holding period returnprocess'!BO267</f>
        <v>0.64712000022454697</v>
      </c>
      <c r="C266" s="3">
        <f>'Holding period returnprocess'!BP267</f>
        <v>2.5218962156934812</v>
      </c>
      <c r="D266" s="3">
        <f>'Holding period returnprocess'!BQ267</f>
        <v>4.9303284716047102</v>
      </c>
      <c r="E266" s="3">
        <f>'Holding period returnprocess'!BR267</f>
        <v>8.4286046906166501</v>
      </c>
      <c r="F266" s="3">
        <f>'Holding period returnprocess'!BS267</f>
        <v>13.444183680912607</v>
      </c>
      <c r="G266" s="3">
        <f>'Holding period returnprocess'!BT267</f>
        <v>16.914237393196803</v>
      </c>
      <c r="H266" s="3">
        <f>'Holding period returnprocess'!BU267</f>
        <v>27.268657311772461</v>
      </c>
      <c r="I266" s="3">
        <f>'Holding period returnprocess'!BV267</f>
        <v>37.623077230348166</v>
      </c>
      <c r="J266">
        <f>Economicpolicyuncertainty!B269</f>
        <v>91.568110599806189</v>
      </c>
      <c r="K266">
        <f>'Control variable'!E263</f>
        <v>2.8325329048245175E-2</v>
      </c>
      <c r="L266">
        <f>'Control variable'!F263</f>
        <v>2.0020026706729687E-3</v>
      </c>
      <c r="M266">
        <f>'Control variable'!G263</f>
        <v>-8.1917122467886697E-2</v>
      </c>
      <c r="N266">
        <f>Principalcomponent!E269</f>
        <v>1.2511181087288719</v>
      </c>
      <c r="O266">
        <f>Principalcomponent!F269</f>
        <v>2.8118692291051739E-2</v>
      </c>
      <c r="P266">
        <f>Principalcomponent!G269</f>
        <v>-2.1507648903618053E-2</v>
      </c>
    </row>
    <row r="267" spans="1:16" x14ac:dyDescent="0.3">
      <c r="A267" s="2">
        <f>'Holding period returnprocess'!BN268</f>
        <v>35671</v>
      </c>
      <c r="B267" s="3">
        <f>'Holding period returnprocess'!BO268</f>
        <v>1.3011990184545181</v>
      </c>
      <c r="C267" s="3">
        <f>'Holding period returnprocess'!BP268</f>
        <v>4.3229623445992731</v>
      </c>
      <c r="D267" s="3">
        <f>'Holding period returnprocess'!BQ268</f>
        <v>6.5402738204720778</v>
      </c>
      <c r="E267" s="3">
        <f>'Holding period returnprocess'!BR268</f>
        <v>10.963102038938516</v>
      </c>
      <c r="F267" s="3">
        <f>'Holding period returnprocess'!BS268</f>
        <v>14.351033379296162</v>
      </c>
      <c r="G267" s="3">
        <f>'Holding period returnprocess'!BT268</f>
        <v>19.788879196370416</v>
      </c>
      <c r="H267" s="3">
        <f>'Holding period returnprocess'!BU268</f>
        <v>35.915465036713329</v>
      </c>
      <c r="I267" s="3">
        <f>'Holding period returnprocess'!BV268</f>
        <v>52.042050877056198</v>
      </c>
      <c r="J267">
        <f>Economicpolicyuncertainty!B270</f>
        <v>90.509158567220823</v>
      </c>
      <c r="K267">
        <f>'Control variable'!E264</f>
        <v>-2.6521902049094499E-2</v>
      </c>
      <c r="L267">
        <f>'Control variable'!F264</f>
        <v>2.0243606276646595E-2</v>
      </c>
      <c r="M267">
        <f>'Control variable'!G264</f>
        <v>-1.1173300598125189E-2</v>
      </c>
      <c r="N267">
        <f>Principalcomponent!E270</f>
        <v>-1.6546958033735037</v>
      </c>
      <c r="O267">
        <f>Principalcomponent!F270</f>
        <v>-3.3018595725758618E-2</v>
      </c>
      <c r="P267">
        <f>Principalcomponent!G270</f>
        <v>0.4645652584862367</v>
      </c>
    </row>
    <row r="268" spans="1:16" x14ac:dyDescent="0.3">
      <c r="A268" s="2">
        <f>'Holding period returnprocess'!BN269</f>
        <v>35642</v>
      </c>
      <c r="B268" s="3">
        <f>'Holding period returnprocess'!BO269</f>
        <v>0.8333247399799224</v>
      </c>
      <c r="C268" s="3">
        <f>'Holding period returnprocess'!BP269</f>
        <v>1.7359946102302364</v>
      </c>
      <c r="D268" s="3">
        <f>'Holding period returnprocess'!BQ269</f>
        <v>2.4900578773851128</v>
      </c>
      <c r="E268" s="3">
        <f>'Holding period returnprocess'!BR269</f>
        <v>3.7843265613948636</v>
      </c>
      <c r="F268" s="3">
        <f>'Holding period returnprocess'!BS269</f>
        <v>6.067701864831573</v>
      </c>
      <c r="G268" s="3">
        <f>'Holding period returnprocess'!BT269</f>
        <v>7.2858263325932349</v>
      </c>
      <c r="H268" s="3">
        <f>'Holding period returnprocess'!BU269</f>
        <v>10.45678915882387</v>
      </c>
      <c r="I268" s="3">
        <f>'Holding period returnprocess'!BV269</f>
        <v>13.627751985054505</v>
      </c>
      <c r="J268">
        <f>Economicpolicyuncertainty!B271</f>
        <v>89.791945033817939</v>
      </c>
      <c r="K268">
        <f>'Control variable'!E265</f>
        <v>6.3377305845491389E-3</v>
      </c>
      <c r="L268">
        <f>'Control variable'!F265</f>
        <v>1.0230179920347083E-3</v>
      </c>
      <c r="M268">
        <f>'Control variable'!G265</f>
        <v>2.2472855852058576E-2</v>
      </c>
      <c r="N268">
        <f>Principalcomponent!E271</f>
        <v>-1.040580588591185</v>
      </c>
      <c r="O268">
        <f>Principalcomponent!F271</f>
        <v>-2.608005828584696E-2</v>
      </c>
      <c r="P268">
        <f>Principalcomponent!G271</f>
        <v>-2.0562991306458569</v>
      </c>
    </row>
    <row r="269" spans="1:16" x14ac:dyDescent="0.3">
      <c r="A269" s="2">
        <f>'Holding period returnprocess'!BN270</f>
        <v>35611</v>
      </c>
      <c r="B269" s="3">
        <f>'Holding period returnprocess'!BO270</f>
        <v>-0.19555050696647708</v>
      </c>
      <c r="C269" s="3">
        <f>'Holding period returnprocess'!BP270</f>
        <v>-1.8010864837031944</v>
      </c>
      <c r="D269" s="3">
        <f>'Holding period returnprocess'!BQ270</f>
        <v>-3.2186643886402675</v>
      </c>
      <c r="E269" s="3">
        <f>'Holding period returnprocess'!BR270</f>
        <v>-3.910692872255503</v>
      </c>
      <c r="F269" s="3">
        <f>'Holding period returnprocess'!BS270</f>
        <v>-4.9896667720256085</v>
      </c>
      <c r="G269" s="3">
        <f>'Holding period returnprocess'!BT270</f>
        <v>-4.4075033869704408</v>
      </c>
      <c r="H269" s="3">
        <f>'Holding period returnprocess'!BU270</f>
        <v>-1.2827205229231786</v>
      </c>
      <c r="I269" s="3">
        <f>'Holding period returnprocess'!BV270</f>
        <v>1.8420623411240549</v>
      </c>
      <c r="J269">
        <f>Economicpolicyuncertainty!B272</f>
        <v>92.276269846712481</v>
      </c>
      <c r="K269">
        <f>'Control variable'!E266</f>
        <v>2.7285146532039142E-3</v>
      </c>
      <c r="L269">
        <f>'Control variable'!F266</f>
        <v>-2.0449904877277076E-3</v>
      </c>
      <c r="M269">
        <f>'Control variable'!G266</f>
        <v>2.2989518224698781E-2</v>
      </c>
      <c r="N269">
        <f>Principalcomponent!E272</f>
        <v>-9.656594956215736E-2</v>
      </c>
      <c r="O269">
        <f>Principalcomponent!F272</f>
        <v>7.3146471304939295E-3</v>
      </c>
      <c r="P269">
        <f>Principalcomponent!G272</f>
        <v>-2.2096523502366257</v>
      </c>
    </row>
    <row r="270" spans="1:16" x14ac:dyDescent="0.3">
      <c r="A270" s="2">
        <f>'Holding period returnprocess'!BN271</f>
        <v>35580</v>
      </c>
      <c r="B270" s="3">
        <f>'Holding period returnprocess'!BO271</f>
        <v>-0.97525143024318828</v>
      </c>
      <c r="C270" s="3">
        <f>'Holding period returnprocess'!BP271</f>
        <v>-4.3773884961071223</v>
      </c>
      <c r="D270" s="3">
        <f>'Holding period returnprocess'!BQ271</f>
        <v>-6.0487922752394958</v>
      </c>
      <c r="E270" s="3">
        <f>'Holding period returnprocess'!BR271</f>
        <v>-7.6223972136007418</v>
      </c>
      <c r="F270" s="3">
        <f>'Holding period returnprocess'!BS271</f>
        <v>-6.915610927819646</v>
      </c>
      <c r="G270" s="3">
        <f>'Holding period returnprocess'!BT271</f>
        <v>-5.969945748621857</v>
      </c>
      <c r="H270" s="3">
        <f>'Holding period returnprocess'!BU271</f>
        <v>-7.406831989005358</v>
      </c>
      <c r="I270" s="3">
        <f>'Holding period returnprocess'!BV271</f>
        <v>-8.8437182293888021</v>
      </c>
      <c r="J270">
        <f>Economicpolicyuncertainty!B273</f>
        <v>97.258890008856042</v>
      </c>
      <c r="K270">
        <f>'Control variable'!E267</f>
        <v>1.2832440069884578E-2</v>
      </c>
      <c r="L270">
        <f>'Control variable'!F267</f>
        <v>-1.0209291341071224E-3</v>
      </c>
      <c r="M270">
        <f>'Control variable'!G267</f>
        <v>7.2320661579626078E-2</v>
      </c>
      <c r="N270">
        <f>Principalcomponent!E273</f>
        <v>-0.23904799581415331</v>
      </c>
      <c r="O270">
        <f>Principalcomponent!F273</f>
        <v>1.5080564211672597E-3</v>
      </c>
      <c r="P270">
        <f>Principalcomponent!G273</f>
        <v>-0.23369633571113846</v>
      </c>
    </row>
    <row r="271" spans="1:16" x14ac:dyDescent="0.3">
      <c r="A271" s="2">
        <f>'Holding period returnprocess'!BN272</f>
        <v>35550</v>
      </c>
      <c r="B271" s="3">
        <f>'Holding period returnprocess'!BO272</f>
        <v>-0.94648261348359131</v>
      </c>
      <c r="C271" s="3">
        <f>'Holding period returnprocess'!BP272</f>
        <v>-2.772591867300795</v>
      </c>
      <c r="D271" s="3">
        <f>'Holding period returnprocess'!BQ272</f>
        <v>-3.3137712701403395</v>
      </c>
      <c r="E271" s="3">
        <f>'Holding period returnprocess'!BR272</f>
        <v>-2.953204991128823</v>
      </c>
      <c r="F271" s="3">
        <f>'Holding period returnprocess'!BS272</f>
        <v>-2.517735554460911</v>
      </c>
      <c r="G271" s="3">
        <f>'Holding period returnprocess'!BT272</f>
        <v>1.2278205075994839</v>
      </c>
      <c r="H271" s="3">
        <f>'Holding period returnprocess'!BU272</f>
        <v>12.485595971501178</v>
      </c>
      <c r="I271" s="3">
        <f>'Holding period returnprocess'!BV272</f>
        <v>23.743371435402832</v>
      </c>
      <c r="J271">
        <f>Economicpolicyuncertainty!B274</f>
        <v>99.302581630409406</v>
      </c>
      <c r="K271">
        <f>'Control variable'!E268</f>
        <v>9.2679069307814565E-3</v>
      </c>
      <c r="L271">
        <f>'Control variable'!F268</f>
        <v>1.020929134107143E-3</v>
      </c>
      <c r="M271">
        <f>'Control variable'!G268</f>
        <v>3.8221212820197879E-2</v>
      </c>
      <c r="N271">
        <f>Principalcomponent!E274</f>
        <v>1.0561807456785703</v>
      </c>
      <c r="O271">
        <f>Principalcomponent!F274</f>
        <v>1.8569448091917653E-2</v>
      </c>
      <c r="P271">
        <f>Principalcomponent!G274</f>
        <v>-0.75013092635927425</v>
      </c>
    </row>
    <row r="272" spans="1:16" x14ac:dyDescent="0.3">
      <c r="A272" s="2">
        <f>'Holding period returnprocess'!BN273</f>
        <v>35520</v>
      </c>
      <c r="B272" s="3">
        <f>'Holding period returnprocess'!BO273</f>
        <v>-0.48565738115542273</v>
      </c>
      <c r="C272" s="3">
        <f>'Holding period returnprocess'!BP273</f>
        <v>-8.6265407124006488E-2</v>
      </c>
      <c r="D272" s="3">
        <f>'Holding period returnprocess'!BQ273</f>
        <v>0.73802037111864216</v>
      </c>
      <c r="E272" s="3">
        <f>'Holding period returnprocess'!BR273</f>
        <v>3.8773547912870434</v>
      </c>
      <c r="F272" s="3">
        <f>'Holding period returnprocess'!BS273</f>
        <v>7.7450532400059693</v>
      </c>
      <c r="G272" s="3">
        <f>'Holding period returnprocess'!BT273</f>
        <v>12.131410629352384</v>
      </c>
      <c r="H272" s="3">
        <f>'Holding period returnprocess'!BU273</f>
        <v>25.0782776551906</v>
      </c>
      <c r="I272" s="3">
        <f>'Holding period returnprocess'!BV273</f>
        <v>38.025144681028834</v>
      </c>
      <c r="J272">
        <f>Economicpolicyuncertainty!B275</f>
        <v>69.962571358155074</v>
      </c>
      <c r="K272">
        <f>'Control variable'!E269</f>
        <v>3.7313476128581842E-3</v>
      </c>
      <c r="L272">
        <f>'Control variable'!F269</f>
        <v>-3.0596658239554989E-3</v>
      </c>
      <c r="M272">
        <f>'Control variable'!G269</f>
        <v>2.6317308317373358E-2</v>
      </c>
      <c r="N272">
        <f>Principalcomponent!E275</f>
        <v>-0.97588274527129848</v>
      </c>
      <c r="O272">
        <f>Principalcomponent!F275</f>
        <v>-1.5595567382433005E-2</v>
      </c>
      <c r="P272">
        <f>Principalcomponent!G275</f>
        <v>0.52184219266200604</v>
      </c>
    </row>
    <row r="273" spans="1:16" x14ac:dyDescent="0.3">
      <c r="A273" s="2">
        <f>'Holding period returnprocess'!BN274</f>
        <v>35489</v>
      </c>
      <c r="B273" s="3">
        <f>'Holding period returnprocess'!BO274</f>
        <v>-2.8275701512550017E-2</v>
      </c>
      <c r="C273" s="3">
        <f>'Holding period returnprocess'!BP274</f>
        <v>0.42892491162167412</v>
      </c>
      <c r="D273" s="3">
        <f>'Holding period returnprocess'!BQ274</f>
        <v>0.36065084519379165</v>
      </c>
      <c r="E273" s="3">
        <f>'Holding period returnprocess'!BR274</f>
        <v>0.14136389835692995</v>
      </c>
      <c r="F273" s="3">
        <f>'Holding period returnprocess'!BS274</f>
        <v>-0.49207143609061033</v>
      </c>
      <c r="G273" s="3">
        <f>'Holding period returnprocess'!BT274</f>
        <v>-0.25389650444910783</v>
      </c>
      <c r="H273" s="3">
        <f>'Holding period returnprocess'!BU274</f>
        <v>6.2008321231567951</v>
      </c>
      <c r="I273" s="3">
        <f>'Holding period returnprocess'!BV274</f>
        <v>12.655560750762698</v>
      </c>
      <c r="J273">
        <f>Economicpolicyuncertainty!B276</f>
        <v>86.125558259720776</v>
      </c>
      <c r="K273">
        <f>'Control variable'!E270</f>
        <v>3.745322730161892E-3</v>
      </c>
      <c r="L273">
        <f>'Control variable'!F270</f>
        <v>2.0387366898483089E-3</v>
      </c>
      <c r="M273">
        <f>'Control variable'!G270</f>
        <v>-1.324522675002068E-2</v>
      </c>
      <c r="N273">
        <f>Principalcomponent!E276</f>
        <v>4.6479075666076536E-2</v>
      </c>
      <c r="O273">
        <f>Principalcomponent!F276</f>
        <v>-5.3027260300815007E-4</v>
      </c>
      <c r="P273">
        <f>Principalcomponent!G276</f>
        <v>0.16651164816728362</v>
      </c>
    </row>
    <row r="274" spans="1:16" x14ac:dyDescent="0.3">
      <c r="A274" s="2">
        <f>'Holding period returnprocess'!BN275</f>
        <v>35461</v>
      </c>
      <c r="B274" s="3">
        <f>'Holding period returnprocess'!BO275</f>
        <v>1.8645557196712848E-2</v>
      </c>
      <c r="C274" s="3">
        <f>'Holding period returnprocess'!BP275</f>
        <v>0.42347439364681433</v>
      </c>
      <c r="D274" s="3">
        <f>'Holding period returnprocess'!BQ275</f>
        <v>0.78901751115215468</v>
      </c>
      <c r="E274" s="3">
        <f>'Holding period returnprocess'!BR275</f>
        <v>2.1268696016450281</v>
      </c>
      <c r="F274" s="3">
        <f>'Holding period returnprocess'!BS275</f>
        <v>1.567189650231855</v>
      </c>
      <c r="G274" s="3">
        <f>'Holding period returnprocess'!BT275</f>
        <v>2.1556237485602896</v>
      </c>
      <c r="H274" s="3">
        <f>'Holding period returnprocess'!BU275</f>
        <v>4.7846324913096669</v>
      </c>
      <c r="I274" s="3">
        <f>'Holding period returnprocess'!BV275</f>
        <v>7.4136412340590869</v>
      </c>
      <c r="J274">
        <f>Economicpolicyuncertainty!B277</f>
        <v>73.432884647656977</v>
      </c>
      <c r="K274">
        <f>'Control variable'!E271</f>
        <v>1.0372558815622976E-2</v>
      </c>
      <c r="L274">
        <f>'Control variable'!F271</f>
        <v>4.0899852515250664E-3</v>
      </c>
      <c r="M274">
        <f>'Control variable'!G271</f>
        <v>0</v>
      </c>
      <c r="N274">
        <f>Principalcomponent!E277</f>
        <v>1.6698570261250796</v>
      </c>
      <c r="O274">
        <f>Principalcomponent!F277</f>
        <v>3.5681456896956912E-2</v>
      </c>
      <c r="P274">
        <f>Principalcomponent!G277</f>
        <v>0.42508515540890229</v>
      </c>
    </row>
    <row r="275" spans="1:16" x14ac:dyDescent="0.3">
      <c r="A275" s="2">
        <f>'Holding period returnprocess'!BN276</f>
        <v>35429</v>
      </c>
      <c r="B275" s="3">
        <f>'Holding period returnprocess'!BO276</f>
        <v>0.36973953897630218</v>
      </c>
      <c r="C275" s="3">
        <f>'Holding period returnprocess'!BP276</f>
        <v>1.3963863785916901</v>
      </c>
      <c r="D275" s="3">
        <f>'Holding period returnprocess'!BQ276</f>
        <v>2.3803930108313329</v>
      </c>
      <c r="E275" s="3">
        <f>'Holding period returnprocess'!BR276</f>
        <v>3.9639053888711997</v>
      </c>
      <c r="F275" s="3">
        <f>'Holding period returnprocess'!BS276</f>
        <v>5.1226563835812398</v>
      </c>
      <c r="G275" s="3">
        <f>'Holding period returnprocess'!BT276</f>
        <v>4.8914096973118815</v>
      </c>
      <c r="H275" s="3">
        <f>'Holding period returnprocess'!BU276</f>
        <v>3.8536676366048495</v>
      </c>
      <c r="I275" s="3">
        <f>'Holding period returnprocess'!BV276</f>
        <v>2.8159255758978032</v>
      </c>
      <c r="J275">
        <f>Economicpolicyuncertainty!B278</f>
        <v>89.014917356014053</v>
      </c>
      <c r="K275">
        <f>'Control variable'!E272</f>
        <v>4.7506027585977988E-3</v>
      </c>
      <c r="L275">
        <f>'Control variable'!F272</f>
        <v>-1.0240656296901457E-3</v>
      </c>
      <c r="M275">
        <f>'Control variable'!G272</f>
        <v>4.0273899137939898E-2</v>
      </c>
      <c r="N275">
        <f>Principalcomponent!E278</f>
        <v>-3.2485985291314454E-2</v>
      </c>
      <c r="O275">
        <f>Principalcomponent!F278</f>
        <v>-1.3143627359114552E-3</v>
      </c>
      <c r="P275">
        <f>Principalcomponent!G278</f>
        <v>-1.5594353092438911</v>
      </c>
    </row>
    <row r="276" spans="1:16" x14ac:dyDescent="0.3">
      <c r="A276" s="2">
        <f>'Holding period returnprocess'!BN277</f>
        <v>35398</v>
      </c>
      <c r="B276" s="3">
        <f>'Holding period returnprocess'!BO277</f>
        <v>-9.632771847003041E-2</v>
      </c>
      <c r="C276" s="3">
        <f>'Holding period returnprocess'!BP277</f>
        <v>1.1652972000339257</v>
      </c>
      <c r="D276" s="3">
        <f>'Holding period returnprocess'!BQ277</f>
        <v>2.8779779053561518</v>
      </c>
      <c r="E276" s="3">
        <f>'Holding period returnprocess'!BR277</f>
        <v>8.6096190611663275</v>
      </c>
      <c r="F276" s="3">
        <f>'Holding period returnprocess'!BS277</f>
        <v>12.263366798568793</v>
      </c>
      <c r="G276" s="3">
        <f>'Holding period returnprocess'!BT277</f>
        <v>16.180693306212898</v>
      </c>
      <c r="H276" s="3">
        <f>'Holding period returnprocess'!BU277</f>
        <v>20.098604141884703</v>
      </c>
      <c r="I276" s="3">
        <f>'Holding period returnprocess'!BV277</f>
        <v>24.016514977556579</v>
      </c>
      <c r="J276">
        <f>Economicpolicyuncertainty!B279</f>
        <v>69.319069106472526</v>
      </c>
      <c r="K276">
        <f>'Control variable'!E273</f>
        <v>7.6482208382568188E-3</v>
      </c>
      <c r="L276">
        <f>'Control variable'!F273</f>
        <v>-1.0230179920347369E-3</v>
      </c>
      <c r="M276">
        <f>'Control variable'!G273</f>
        <v>2.7779564107075671E-2</v>
      </c>
      <c r="N276">
        <f>Principalcomponent!E279</f>
        <v>3.0031734114116451</v>
      </c>
      <c r="O276">
        <f>Principalcomponent!F279</f>
        <v>5.9099738396329267E-2</v>
      </c>
      <c r="P276">
        <f>Principalcomponent!G279</f>
        <v>3.0271695467893553</v>
      </c>
    </row>
    <row r="277" spans="1:16" x14ac:dyDescent="0.3">
      <c r="A277" s="2">
        <f>'Holding period returnprocess'!BN278</f>
        <v>35369</v>
      </c>
      <c r="B277" s="3">
        <f>'Holding period returnprocess'!BO278</f>
        <v>1.812135505259389</v>
      </c>
      <c r="C277" s="3">
        <f>'Holding period returnprocess'!BP278</f>
        <v>5.2421974627491332</v>
      </c>
      <c r="D277" s="3">
        <f>'Holding period returnprocess'!BQ278</f>
        <v>9.2653489796773005</v>
      </c>
      <c r="E277" s="3">
        <f>'Holding period returnprocess'!BR278</f>
        <v>16.010762184307907</v>
      </c>
      <c r="F277" s="3">
        <f>'Holding period returnprocess'!BS278</f>
        <v>22.527283383361919</v>
      </c>
      <c r="G277" s="3">
        <f>'Holding period returnprocess'!BT278</f>
        <v>26.149299298641488</v>
      </c>
      <c r="H277" s="3">
        <f>'Holding period returnprocess'!BU278</f>
        <v>39.314572592179523</v>
      </c>
      <c r="I277" s="3">
        <f>'Holding period returnprocess'!BV278</f>
        <v>52.479845885717531</v>
      </c>
      <c r="J277">
        <f>Economicpolicyuncertainty!B280</f>
        <v>73.198055302017607</v>
      </c>
      <c r="K277">
        <f>'Control variable'!E274</f>
        <v>9.6015369834328668E-4</v>
      </c>
      <c r="L277">
        <f>'Control variable'!F274</f>
        <v>-3.0627895305457668E-3</v>
      </c>
      <c r="M277">
        <f>'Control variable'!G274</f>
        <v>0</v>
      </c>
      <c r="N277">
        <f>Principalcomponent!E280</f>
        <v>-1.0014296623174692</v>
      </c>
      <c r="O277">
        <f>Principalcomponent!F280</f>
        <v>-1.2706417384721032E-2</v>
      </c>
      <c r="P277">
        <f>Principalcomponent!G280</f>
        <v>-1.1895238653582363</v>
      </c>
    </row>
    <row r="278" spans="1:16" x14ac:dyDescent="0.3">
      <c r="A278" s="2">
        <f>'Holding period returnprocess'!BN279</f>
        <v>35338</v>
      </c>
      <c r="B278" s="3">
        <f>'Holding period returnprocess'!BO279</f>
        <v>0.5446890895988683</v>
      </c>
      <c r="C278" s="3">
        <f>'Holding period returnprocess'!BP279</f>
        <v>2.3233329196358929</v>
      </c>
      <c r="D278" s="3">
        <f>'Holding period returnprocess'!BQ279</f>
        <v>4.2692778057455953</v>
      </c>
      <c r="E278" s="3">
        <f>'Holding period returnprocess'!BR279</f>
        <v>8.1218681878679142</v>
      </c>
      <c r="F278" s="3">
        <f>'Holding period returnprocess'!BS279</f>
        <v>10.405444702763067</v>
      </c>
      <c r="G278" s="3">
        <f>'Holding period returnprocess'!BT279</f>
        <v>14.132969918280327</v>
      </c>
      <c r="H278" s="3">
        <f>'Holding period returnprocess'!BU279</f>
        <v>20.577158257525188</v>
      </c>
      <c r="I278" s="3">
        <f>'Holding period returnprocess'!BV279</f>
        <v>27.021346596770062</v>
      </c>
      <c r="J278">
        <f>Economicpolicyuncertainty!B281</f>
        <v>78.536739993595688</v>
      </c>
      <c r="K278">
        <f>'Control variable'!E275</f>
        <v>7.7145994953303825E-3</v>
      </c>
      <c r="L278">
        <f>'Control variable'!F275</f>
        <v>2.0408170348527664E-3</v>
      </c>
      <c r="M278">
        <f>'Control variable'!G275</f>
        <v>0</v>
      </c>
      <c r="N278">
        <f>Principalcomponent!E281</f>
        <v>-0.27265535858743928</v>
      </c>
      <c r="O278">
        <f>Principalcomponent!F281</f>
        <v>1.2710052459126307E-3</v>
      </c>
      <c r="P278">
        <f>Principalcomponent!G281</f>
        <v>-0.58425038647995153</v>
      </c>
    </row>
    <row r="279" spans="1:16" x14ac:dyDescent="0.3">
      <c r="A279" s="2">
        <f>'Holding period returnprocess'!BN280</f>
        <v>35307</v>
      </c>
      <c r="B279" s="3">
        <f>'Holding period returnprocess'!BO280</f>
        <v>0.52604044411067785</v>
      </c>
      <c r="C279" s="3">
        <f>'Holding period returnprocess'!BP280</f>
        <v>2.638730497340688</v>
      </c>
      <c r="D279" s="3">
        <f>'Holding period returnprocess'!BQ280</f>
        <v>4.3974239746966077</v>
      </c>
      <c r="E279" s="3">
        <f>'Holding period returnprocess'!BR280</f>
        <v>6.6220336399102919</v>
      </c>
      <c r="F279" s="3">
        <f>'Holding period returnprocess'!BS280</f>
        <v>8.9567076059231923</v>
      </c>
      <c r="G279" s="3">
        <f>'Holding period returnprocess'!BT280</f>
        <v>9.2903173007491446</v>
      </c>
      <c r="H279" s="3">
        <f>'Holding period returnprocess'!BU280</f>
        <v>14.488691730882245</v>
      </c>
      <c r="I279" s="3">
        <f>'Holding period returnprocess'!BV280</f>
        <v>19.687066161015316</v>
      </c>
      <c r="J279">
        <f>Economicpolicyuncertainty!B282</f>
        <v>72.395490739942304</v>
      </c>
      <c r="K279">
        <f>'Control variable'!E276</f>
        <v>1.9379851026787129E-3</v>
      </c>
      <c r="L279">
        <f>'Control variable'!F276</f>
        <v>6.1475603445052193E-3</v>
      </c>
      <c r="M279">
        <f>'Control variable'!G276</f>
        <v>-8.1125544812368458E-2</v>
      </c>
      <c r="N279">
        <f>Principalcomponent!E282</f>
        <v>1.4721223030994106</v>
      </c>
      <c r="O279">
        <f>Principalcomponent!F282</f>
        <v>2.3303150446496373E-2</v>
      </c>
      <c r="P279">
        <f>Principalcomponent!G282</f>
        <v>1.4567838143803902</v>
      </c>
    </row>
    <row r="280" spans="1:16" x14ac:dyDescent="0.3">
      <c r="A280" s="2">
        <f>'Holding period returnprocess'!BN281</f>
        <v>35277</v>
      </c>
      <c r="B280" s="3">
        <f>'Holding period returnprocess'!BO281</f>
        <v>0.47090345072782247</v>
      </c>
      <c r="C280" s="3">
        <f>'Holding period returnprocess'!BP281</f>
        <v>0.76162022293000664</v>
      </c>
      <c r="D280" s="3">
        <f>'Holding period returnprocess'!BQ281</f>
        <v>0.5385174263181165</v>
      </c>
      <c r="E280" s="3">
        <f>'Holding period returnprocess'!BR281</f>
        <v>1.971115530185874</v>
      </c>
      <c r="F280" s="3">
        <f>'Holding period returnprocess'!BS281</f>
        <v>3.7003334733901072</v>
      </c>
      <c r="G280" s="3">
        <f>'Holding period returnprocess'!BT281</f>
        <v>5.2095077875406632</v>
      </c>
      <c r="H280" s="3">
        <f>'Holding period returnprocess'!BU281</f>
        <v>6.2177316316342131</v>
      </c>
      <c r="I280" s="3">
        <f>'Holding period returnprocess'!BV281</f>
        <v>7.2259554757277629</v>
      </c>
      <c r="J280">
        <f>Economicpolicyuncertainty!B283</f>
        <v>94.32068931432579</v>
      </c>
      <c r="K280">
        <f>'Control variable'!E277</f>
        <v>-1.9379851026786882E-3</v>
      </c>
      <c r="L280">
        <f>'Control variable'!F277</f>
        <v>2.0576138946801622E-3</v>
      </c>
      <c r="M280">
        <f>'Control variable'!G277</f>
        <v>3.9740328649514121E-2</v>
      </c>
      <c r="N280">
        <f>Principalcomponent!E283</f>
        <v>-2.0551712813663969</v>
      </c>
      <c r="O280">
        <f>Principalcomponent!F283</f>
        <v>-4.3216403402226544E-2</v>
      </c>
      <c r="P280">
        <f>Principalcomponent!G283</f>
        <v>-1.4801816749719656</v>
      </c>
    </row>
    <row r="281" spans="1:16" x14ac:dyDescent="0.3">
      <c r="A281" s="2">
        <f>'Holding period returnprocess'!BN282</f>
        <v>35244</v>
      </c>
      <c r="B281" s="3">
        <f>'Holding period returnprocess'!BO282</f>
        <v>-2.1163939831250145E-2</v>
      </c>
      <c r="C281" s="3">
        <f>'Holding period returnprocess'!BP282</f>
        <v>-0.83056612458607182</v>
      </c>
      <c r="D281" s="3">
        <f>'Holding period returnprocess'!BQ282</f>
        <v>-1.400185085725663</v>
      </c>
      <c r="E281" s="3">
        <f>'Holding period returnprocess'!BR282</f>
        <v>-2.2793680982309392</v>
      </c>
      <c r="F281" s="3">
        <f>'Holding period returnprocess'!BS282</f>
        <v>-1.2909301568552887</v>
      </c>
      <c r="G281" s="3">
        <f>'Holding period returnprocess'!BT282</f>
        <v>-2.1504517774637502</v>
      </c>
      <c r="H281" s="3">
        <f>'Holding period returnprocess'!BU282</f>
        <v>-1.5555904056998666</v>
      </c>
      <c r="I281" s="3">
        <f>'Holding period returnprocess'!BV282</f>
        <v>-0.96072903393596887</v>
      </c>
      <c r="J281">
        <f>Economicpolicyuncertainty!B284</f>
        <v>90.270883595593716</v>
      </c>
      <c r="K281">
        <f>'Control variable'!E278</f>
        <v>1.9379851026787129E-3</v>
      </c>
      <c r="L281">
        <f>'Control variable'!F278</f>
        <v>-2.057613894680154E-3</v>
      </c>
      <c r="M281">
        <f>'Control variable'!G278</f>
        <v>-1.3423020332140661E-2</v>
      </c>
      <c r="N281">
        <f>Principalcomponent!E284</f>
        <v>1.6361184758137801</v>
      </c>
      <c r="O281">
        <f>Principalcomponent!F284</f>
        <v>4.3500155604576776E-2</v>
      </c>
      <c r="P281">
        <f>Principalcomponent!G284</f>
        <v>1.2190185551959909</v>
      </c>
    </row>
    <row r="282" spans="1:16" x14ac:dyDescent="0.3">
      <c r="A282" s="2">
        <f>'Holding period returnprocess'!BN283</f>
        <v>35216</v>
      </c>
      <c r="B282" s="3">
        <f>'Holding period returnprocess'!BO283</f>
        <v>0.94307871116932307</v>
      </c>
      <c r="C282" s="3">
        <f>'Holding period returnprocess'!BP283</f>
        <v>1.6680456847783078</v>
      </c>
      <c r="D282" s="3">
        <f>'Holding period returnprocess'!BQ283</f>
        <v>2.5690381173192822</v>
      </c>
      <c r="E282" s="3">
        <f>'Holding period returnprocess'!BR283</f>
        <v>3.7557669057531431</v>
      </c>
      <c r="F282" s="3">
        <f>'Holding period returnprocess'!BS283</f>
        <v>4.9049633891156024</v>
      </c>
      <c r="G282" s="3">
        <f>'Holding period returnprocess'!BT283</f>
        <v>8.0477302178368948</v>
      </c>
      <c r="H282" s="3">
        <f>'Holding period returnprocess'!BU283</f>
        <v>8.5780869716410937</v>
      </c>
      <c r="I282" s="3">
        <f>'Holding period returnprocess'!BV283</f>
        <v>9.1084437254452926</v>
      </c>
      <c r="J282">
        <f>Economicpolicyuncertainty!B285</f>
        <v>100.86079595792445</v>
      </c>
      <c r="K282">
        <f>'Control variable'!E279</f>
        <v>-1.8260959134609088E-2</v>
      </c>
      <c r="L282">
        <f>'Control variable'!F279</f>
        <v>-1.0272214565300254E-3</v>
      </c>
      <c r="M282">
        <f>'Control variable'!G279</f>
        <v>-3.9220713153281385E-2</v>
      </c>
      <c r="N282">
        <f>Principalcomponent!E285</f>
        <v>-2.0887318753898261</v>
      </c>
      <c r="O282">
        <f>Principalcomponent!F285</f>
        <v>-3.9609073302887932E-2</v>
      </c>
      <c r="P282">
        <f>Principalcomponent!G285</f>
        <v>-1.8494802820861789</v>
      </c>
    </row>
    <row r="283" spans="1:16" x14ac:dyDescent="0.3">
      <c r="A283" s="2">
        <f>'Holding period returnprocess'!BN284</f>
        <v>35185</v>
      </c>
      <c r="B283" s="3">
        <f>'Holding period returnprocess'!BO284</f>
        <v>-0.74588281087695796</v>
      </c>
      <c r="C283" s="3">
        <f>'Holding period returnprocess'!BP284</f>
        <v>-3.0398125437844596</v>
      </c>
      <c r="D283" s="3">
        <f>'Holding period returnprocess'!BQ284</f>
        <v>-4.4819835275270492</v>
      </c>
      <c r="E283" s="3">
        <f>'Holding period returnprocess'!BR284</f>
        <v>-6.2872326318702605</v>
      </c>
      <c r="F283" s="3">
        <f>'Holding period returnprocess'!BS284</f>
        <v>-5.7205270717698937</v>
      </c>
      <c r="G283" s="3">
        <f>'Holding period returnprocess'!BT284</f>
        <v>-8.1270179911017664</v>
      </c>
      <c r="H283" s="3">
        <f>'Holding period returnprocess'!BU284</f>
        <v>-13.444915771958904</v>
      </c>
      <c r="I283" s="3">
        <f>'Holding period returnprocess'!BV284</f>
        <v>-18.762813552815999</v>
      </c>
      <c r="J283">
        <f>Economicpolicyuncertainty!B286</f>
        <v>97.657535397327379</v>
      </c>
      <c r="K283">
        <f>'Control variable'!E280</f>
        <v>1.2458234922041804E-2</v>
      </c>
      <c r="L283">
        <f>'Control variable'!F280</f>
        <v>0</v>
      </c>
      <c r="M283">
        <f>'Control variable'!G280</f>
        <v>-8.594242980072464E-2</v>
      </c>
      <c r="N283">
        <f>Principalcomponent!E286</f>
        <v>-1.0697570198208322</v>
      </c>
      <c r="O283">
        <f>Principalcomponent!F286</f>
        <v>-2.9407826659544431E-2</v>
      </c>
      <c r="P283">
        <f>Principalcomponent!G286</f>
        <v>-1.7741413852030337</v>
      </c>
    </row>
    <row r="284" spans="1:16" x14ac:dyDescent="0.3">
      <c r="A284" s="2">
        <f>'Holding period returnprocess'!BN285</f>
        <v>35153</v>
      </c>
      <c r="B284" s="3">
        <f>'Holding period returnprocess'!BO285</f>
        <v>-0.71250549968304999</v>
      </c>
      <c r="C284" s="3">
        <f>'Holding period returnprocess'!BP285</f>
        <v>-2.0361174536989606</v>
      </c>
      <c r="D284" s="3">
        <f>'Holding period returnprocess'!BQ285</f>
        <v>-3.9039903099969018</v>
      </c>
      <c r="E284" s="3">
        <f>'Holding period returnprocess'!BR285</f>
        <v>-4.4596615841809975</v>
      </c>
      <c r="F284" s="3">
        <f>'Holding period returnprocess'!BS285</f>
        <v>-1.4189945363096883</v>
      </c>
      <c r="G284" s="3">
        <f>'Holding period returnprocess'!BT285</f>
        <v>-1.3255502066240923</v>
      </c>
      <c r="H284" s="3">
        <f>'Holding period returnprocess'!BU285</f>
        <v>-1.046546559132898</v>
      </c>
      <c r="I284" s="3">
        <f>'Holding period returnprocess'!BV285</f>
        <v>-0.76754291164174626</v>
      </c>
      <c r="J284">
        <f>Economicpolicyuncertainty!B287</f>
        <v>83.853886476306386</v>
      </c>
      <c r="K284">
        <f>'Control variable'!E281</f>
        <v>7.7444723954777622E-3</v>
      </c>
      <c r="L284">
        <f>'Control variable'!F281</f>
        <v>-3.0753484002476487E-3</v>
      </c>
      <c r="M284">
        <f>'Control variable'!G281</f>
        <v>2.3810648693718392E-2</v>
      </c>
      <c r="N284">
        <f>Principalcomponent!E287</f>
        <v>-2.1862866104730116</v>
      </c>
      <c r="O284">
        <f>Principalcomponent!F287</f>
        <v>-3.9336826116718071E-2</v>
      </c>
      <c r="P284">
        <f>Principalcomponent!G287</f>
        <v>-1.0504290584179321</v>
      </c>
    </row>
    <row r="285" spans="1:16" x14ac:dyDescent="0.3">
      <c r="A285" s="2">
        <f>'Holding period returnprocess'!BN286</f>
        <v>35124</v>
      </c>
      <c r="B285" s="3">
        <f>'Holding period returnprocess'!BO286</f>
        <v>-1.6506058498748466</v>
      </c>
      <c r="C285" s="3">
        <f>'Holding period returnprocess'!BP286</f>
        <v>-7.0635097984840067</v>
      </c>
      <c r="D285" s="3">
        <f>'Holding period returnprocess'!BQ286</f>
        <v>-11.986645206999141</v>
      </c>
      <c r="E285" s="3">
        <f>'Holding period returnprocess'!BR286</f>
        <v>-16.902484414922224</v>
      </c>
      <c r="F285" s="3">
        <f>'Holding period returnprocess'!BS286</f>
        <v>-16.370296231428835</v>
      </c>
      <c r="G285" s="3">
        <f>'Holding period returnprocess'!BT286</f>
        <v>-20.001815882692522</v>
      </c>
      <c r="H285" s="3">
        <f>'Holding period returnprocess'!BU286</f>
        <v>-27.804438406054313</v>
      </c>
      <c r="I285" s="3">
        <f>'Holding period returnprocess'!BV286</f>
        <v>-35.607060929416036</v>
      </c>
      <c r="J285">
        <f>Economicpolicyuncertainty!B288</f>
        <v>83.849913424389001</v>
      </c>
      <c r="K285">
        <f>'Control variable'!E282</f>
        <v>1.2714107695622383E-2</v>
      </c>
      <c r="L285">
        <f>'Control variable'!F282</f>
        <v>-3.0659196218347888E-3</v>
      </c>
      <c r="M285">
        <f>'Control variable'!G282</f>
        <v>4.9392755329576474E-2</v>
      </c>
      <c r="N285">
        <f>Principalcomponent!E288</f>
        <v>0.896577173400391</v>
      </c>
      <c r="O285">
        <f>Principalcomponent!F288</f>
        <v>3.406804241399037E-2</v>
      </c>
      <c r="P285">
        <f>Principalcomponent!G288</f>
        <v>0.96141819229765424</v>
      </c>
    </row>
    <row r="286" spans="1:16" x14ac:dyDescent="0.3">
      <c r="A286" s="2">
        <f>'Holding period returnprocess'!BN287</f>
        <v>35095</v>
      </c>
      <c r="B286" s="3">
        <f>'Holding period returnprocess'!BO287</f>
        <v>-0.6544473382027709</v>
      </c>
      <c r="C286" s="3">
        <f>'Holding period returnprocess'!BP287</f>
        <v>-3.1935014238228034</v>
      </c>
      <c r="D286" s="3">
        <f>'Holding period returnprocess'!BQ287</f>
        <v>-4.1045813330770748</v>
      </c>
      <c r="E286" s="3">
        <f>'Holding period returnprocess'!BR287</f>
        <v>-6.0241385306333797</v>
      </c>
      <c r="F286" s="3">
        <f>'Holding period returnprocess'!BS287</f>
        <v>-7.3450939452012349</v>
      </c>
      <c r="G286" s="3">
        <f>'Holding period returnprocess'!BT287</f>
        <v>-9.8342004587925302</v>
      </c>
      <c r="H286" s="3">
        <f>'Holding period returnprocess'!BU287</f>
        <v>-10.670241906588224</v>
      </c>
      <c r="I286" s="3">
        <f>'Holding period returnprocess'!BV287</f>
        <v>-11.506283354383932</v>
      </c>
      <c r="J286">
        <f>Economicpolicyuncertainty!B289</f>
        <v>96.696672265831339</v>
      </c>
      <c r="K286">
        <f>'Control variable'!E283</f>
        <v>-8.8192634340812474E-3</v>
      </c>
      <c r="L286">
        <f>'Control variable'!F283</f>
        <v>6.1412680220824288E-3</v>
      </c>
      <c r="M286">
        <f>'Control variable'!G283</f>
        <v>-6.1368946376292012E-2</v>
      </c>
      <c r="N286">
        <f>Principalcomponent!E289</f>
        <v>-0.39805054813181656</v>
      </c>
      <c r="O286">
        <f>Principalcomponent!F289</f>
        <v>-1.9307431051247152E-2</v>
      </c>
      <c r="P286">
        <f>Principalcomponent!G289</f>
        <v>1.0901683411006242</v>
      </c>
    </row>
    <row r="287" spans="1:16" x14ac:dyDescent="0.3">
      <c r="A287" s="2">
        <f>'Holding period returnprocess'!BN288</f>
        <v>35062</v>
      </c>
      <c r="B287" s="3">
        <f>'Holding period returnprocess'!BO288</f>
        <v>-0.32712538217374232</v>
      </c>
      <c r="C287" s="3">
        <f>'Holding period returnprocess'!BP288</f>
        <v>-1.342681350347259</v>
      </c>
      <c r="D287" s="3">
        <f>'Holding period returnprocess'!BQ288</f>
        <v>-1.865668845993286</v>
      </c>
      <c r="E287" s="3">
        <f>'Holding period returnprocess'!BR288</f>
        <v>-2.6808464416247362</v>
      </c>
      <c r="F287" s="3">
        <f>'Holding period returnprocess'!BS288</f>
        <v>-5.8289641087187558</v>
      </c>
      <c r="G287" s="3">
        <f>'Holding period returnprocess'!BT288</f>
        <v>-11.454447514925297</v>
      </c>
      <c r="H287" s="3">
        <f>'Holding period returnprocess'!BU288</f>
        <v>-19.516101186178197</v>
      </c>
      <c r="I287" s="3">
        <f>'Holding period returnprocess'!BV288</f>
        <v>-27.577754857431081</v>
      </c>
      <c r="J287">
        <f>Economicpolicyuncertainty!B290</f>
        <v>100.4067837910178</v>
      </c>
      <c r="K287">
        <f>'Control variable'!E284</f>
        <v>8.8192634340813359E-3</v>
      </c>
      <c r="L287">
        <f>'Control variable'!F284</f>
        <v>1.027221456529873E-3</v>
      </c>
      <c r="M287">
        <f>'Control variable'!G284</f>
        <v>-5.7819570888826249E-2</v>
      </c>
      <c r="N287">
        <f>Principalcomponent!E290</f>
        <v>2.986851339936154</v>
      </c>
      <c r="O287">
        <f>Principalcomponent!F290</f>
        <v>5.7273897568042409E-2</v>
      </c>
      <c r="P287">
        <f>Principalcomponent!G290</f>
        <v>2.2960449372118981</v>
      </c>
    </row>
    <row r="288" spans="1:16" x14ac:dyDescent="0.3">
      <c r="A288" s="2">
        <f>'Holding period returnprocess'!BN289</f>
        <v>35033</v>
      </c>
      <c r="B288" s="3">
        <f>'Holding period returnprocess'!BO289</f>
        <v>1.3175530003776679</v>
      </c>
      <c r="C288" s="3">
        <f>'Holding period returnprocess'!BP289</f>
        <v>4.7487754797422319</v>
      </c>
      <c r="D288" s="3">
        <f>'Holding period returnprocess'!BQ289</f>
        <v>8.9509571297526769</v>
      </c>
      <c r="E288" s="3">
        <f>'Holding period returnprocess'!BR289</f>
        <v>14.069305994193419</v>
      </c>
      <c r="F288" s="3">
        <f>'Holding period returnprocess'!BS289</f>
        <v>17.728461999960519</v>
      </c>
      <c r="G288" s="3">
        <f>'Holding period returnprocess'!BT289</f>
        <v>14.446828675489106</v>
      </c>
      <c r="H288" s="3">
        <f>'Holding period returnprocess'!BU289</f>
        <v>12.210793937961148</v>
      </c>
      <c r="I288" s="3">
        <f>'Holding period returnprocess'!BV289</f>
        <v>9.9747592004331747</v>
      </c>
      <c r="J288">
        <f>Economicpolicyuncertainty!B291</f>
        <v>100.80404542098537</v>
      </c>
      <c r="K288">
        <f>'Control variable'!E285</f>
        <v>-1.5625317903080756E-2</v>
      </c>
      <c r="L288">
        <f>'Control variable'!F285</f>
        <v>-5.1255878488123173E-3</v>
      </c>
      <c r="M288">
        <f>'Control variable'!G285</f>
        <v>-8.60746087712429E-2</v>
      </c>
      <c r="N288">
        <f>Principalcomponent!E291</f>
        <v>-1.2907840168663309</v>
      </c>
      <c r="O288">
        <f>Principalcomponent!F291</f>
        <v>-4.0192634612041672E-2</v>
      </c>
      <c r="P288">
        <f>Principalcomponent!G291</f>
        <v>3.2112044668154142E-2</v>
      </c>
    </row>
    <row r="289" spans="1:16" x14ac:dyDescent="0.3">
      <c r="A289" s="2">
        <f>'Holding period returnprocess'!BN290</f>
        <v>35003</v>
      </c>
      <c r="B289" s="3">
        <f>'Holding period returnprocess'!BO290</f>
        <v>1.1068880313240275</v>
      </c>
      <c r="C289" s="3">
        <f>'Holding period returnprocess'!BP290</f>
        <v>2.8388744760567639</v>
      </c>
      <c r="D289" s="3">
        <f>'Holding period returnprocess'!BQ290</f>
        <v>3.2573750579526033</v>
      </c>
      <c r="E289" s="3">
        <f>'Holding period returnprocess'!BR290</f>
        <v>3.8105502003764711</v>
      </c>
      <c r="F289" s="3">
        <f>'Holding period returnprocess'!BS290</f>
        <v>3.5914385584160256</v>
      </c>
      <c r="G289" s="3">
        <f>'Holding period returnprocess'!BT290</f>
        <v>5.1095383756442301</v>
      </c>
      <c r="H289" s="3">
        <f>'Holding period returnprocess'!BU290</f>
        <v>0.10370530919970633</v>
      </c>
      <c r="I289" s="3">
        <f>'Holding period returnprocess'!BV290</f>
        <v>-4.9021277572448456</v>
      </c>
      <c r="J289">
        <f>Economicpolicyuncertainty!B292</f>
        <v>104.64383669773562</v>
      </c>
      <c r="K289">
        <f>'Control variable'!E286</f>
        <v>2.9112102074583131E-3</v>
      </c>
      <c r="L289">
        <f>'Control variable'!F286</f>
        <v>-1.0219724956929692E-3</v>
      </c>
      <c r="M289">
        <f>'Control variable'!G286</f>
        <v>7.4901308173117701E-2</v>
      </c>
      <c r="N289">
        <f>Principalcomponent!E292</f>
        <v>-8.8407324337440099E-2</v>
      </c>
      <c r="O289">
        <f>Principalcomponent!F292</f>
        <v>-4.6392639046100512E-2</v>
      </c>
      <c r="P289">
        <f>Principalcomponent!G292</f>
        <v>2.8677579221719216</v>
      </c>
    </row>
    <row r="290" spans="1:16" x14ac:dyDescent="0.3">
      <c r="A290" s="2">
        <f>'Holding period returnprocess'!BN291</f>
        <v>34971</v>
      </c>
      <c r="B290" s="3">
        <f>'Holding period returnprocess'!BO291</f>
        <v>1.1093076469502368</v>
      </c>
      <c r="C290" s="3">
        <f>'Holding period returnprocess'!BP291</f>
        <v>3.5623141942776169</v>
      </c>
      <c r="D290" s="3">
        <f>'Holding period returnprocess'!BQ291</f>
        <v>4.8793594243780918</v>
      </c>
      <c r="E290" s="3">
        <f>'Holding period returnprocess'!BR291</f>
        <v>3.7190275883712038</v>
      </c>
      <c r="F290" s="3">
        <f>'Holding period returnprocess'!BS291</f>
        <v>0.96148847272130578</v>
      </c>
      <c r="G290" s="3">
        <f>'Holding period returnprocess'!BT291</f>
        <v>2.9496868729710775</v>
      </c>
      <c r="H290" s="3">
        <f>'Holding period returnprocess'!BU291</f>
        <v>-3.3514527897495237</v>
      </c>
      <c r="I290" s="3">
        <f>'Holding period returnprocess'!BV291</f>
        <v>-9.6525924524700955</v>
      </c>
      <c r="J290">
        <f>Economicpolicyuncertainty!B293</f>
        <v>106.62368502981219</v>
      </c>
      <c r="K290">
        <f>'Control variable'!E287</f>
        <v>-2.0202707317519355E-2</v>
      </c>
      <c r="L290">
        <f>'Control variable'!F287</f>
        <v>2.0449904877276478E-3</v>
      </c>
      <c r="M290">
        <f>'Control variable'!G287</f>
        <v>-3.2789822822990956E-2</v>
      </c>
      <c r="N290">
        <f>Principalcomponent!E293</f>
        <v>0.30589164235699901</v>
      </c>
      <c r="O290">
        <f>Principalcomponent!F293</f>
        <v>-1.0153262560510801E-2</v>
      </c>
      <c r="P290">
        <f>Principalcomponent!G293</f>
        <v>-1.4369860896012614</v>
      </c>
    </row>
    <row r="291" spans="1:16" x14ac:dyDescent="0.3">
      <c r="A291" s="2">
        <f>'Holding period returnprocess'!BN292</f>
        <v>34942</v>
      </c>
      <c r="B291" s="3">
        <f>'Holding period returnprocess'!BO292</f>
        <v>0.66786311550310784</v>
      </c>
      <c r="C291" s="3">
        <f>'Holding period returnprocess'!BP292</f>
        <v>-0.49191825973613601</v>
      </c>
      <c r="D291" s="3">
        <f>'Holding period returnprocess'!BQ292</f>
        <v>-2.0963819236020269</v>
      </c>
      <c r="E291" s="3">
        <f>'Holding period returnprocess'!BR292</f>
        <v>-6.7250125033633017</v>
      </c>
      <c r="F291" s="3">
        <f>'Holding period returnprocess'!BS292</f>
        <v>-13.144221260866509</v>
      </c>
      <c r="G291" s="3">
        <f>'Holding period returnprocess'!BT292</f>
        <v>-11.343747893686221</v>
      </c>
      <c r="H291" s="3">
        <f>'Holding period returnprocess'!BU292</f>
        <v>-4.1683469889808924</v>
      </c>
      <c r="I291" s="3">
        <f>'Holding period returnprocess'!BV292</f>
        <v>3.0070539157244349</v>
      </c>
      <c r="J291">
        <f>Economicpolicyuncertainty!B294</f>
        <v>110.2219145937127</v>
      </c>
      <c r="K291">
        <f>'Control variable'!E288</f>
        <v>1.2458234922041804E-2</v>
      </c>
      <c r="L291">
        <f>'Control variable'!F288</f>
        <v>3.0753484002477133E-3</v>
      </c>
      <c r="M291">
        <f>'Control variable'!G288</f>
        <v>2.173998663640582E-2</v>
      </c>
      <c r="N291">
        <f>Principalcomponent!E294</f>
        <v>4.5056867398160536</v>
      </c>
      <c r="O291">
        <f>Principalcomponent!F294</f>
        <v>7.9921077197620038E-2</v>
      </c>
      <c r="P291">
        <f>Principalcomponent!G294</f>
        <v>1.9160074404280247</v>
      </c>
    </row>
    <row r="292" spans="1:16" x14ac:dyDescent="0.3">
      <c r="A292" s="2">
        <f>'Holding period returnprocess'!BN293</f>
        <v>34911</v>
      </c>
      <c r="B292" s="3">
        <f>'Holding period returnprocess'!BO293</f>
        <v>2.3004701307493507</v>
      </c>
      <c r="C292" s="3">
        <f>'Holding period returnprocess'!BP293</f>
        <v>5.7750762052362559</v>
      </c>
      <c r="D292" s="3">
        <f>'Holding period returnprocess'!BQ293</f>
        <v>9.1458551819607017</v>
      </c>
      <c r="E292" s="3">
        <f>'Holding period returnprocess'!BR293</f>
        <v>12.943181529163276</v>
      </c>
      <c r="F292" s="3">
        <f>'Holding period returnprocess'!BS293</f>
        <v>14.155875927809866</v>
      </c>
      <c r="G292" s="3">
        <f>'Holding period returnprocess'!BT293</f>
        <v>18.629997980189891</v>
      </c>
      <c r="H292" s="3">
        <f>'Holding period returnprocess'!BU293</f>
        <v>41.458838186362506</v>
      </c>
      <c r="I292" s="3">
        <f>'Holding period returnprocess'!BV293</f>
        <v>64.287678392535142</v>
      </c>
      <c r="J292">
        <f>Economicpolicyuncertainty!B295</f>
        <v>85.188716566643294</v>
      </c>
      <c r="K292">
        <f>'Control variable'!E289</f>
        <v>9.689998300969201E-3</v>
      </c>
      <c r="L292">
        <f>'Control variable'!F289</f>
        <v>-1.0261673553120061E-3</v>
      </c>
      <c r="M292">
        <f>'Control variable'!G289</f>
        <v>5.6512210263342404E-2</v>
      </c>
      <c r="N292">
        <f>Principalcomponent!E295</f>
        <v>1.417405998390628</v>
      </c>
      <c r="O292">
        <f>Principalcomponent!F295</f>
        <v>-1.684645779701403E-2</v>
      </c>
      <c r="P292">
        <f>Principalcomponent!G295</f>
        <v>0.97822575511331644</v>
      </c>
    </row>
    <row r="293" spans="1:16" x14ac:dyDescent="0.3">
      <c r="A293" s="2">
        <f>'Holding period returnprocess'!BN294</f>
        <v>34880</v>
      </c>
      <c r="B293" s="3">
        <f>'Holding period returnprocess'!BO294</f>
        <v>2.042691344244953</v>
      </c>
      <c r="C293" s="3">
        <f>'Holding period returnprocess'!BP294</f>
        <v>5.9072287122463818</v>
      </c>
      <c r="D293" s="3">
        <f>'Holding period returnprocess'!BQ294</f>
        <v>10.365867567555338</v>
      </c>
      <c r="E293" s="3">
        <f>'Holding period returnprocess'!BR294</f>
        <v>16.453469592974816</v>
      </c>
      <c r="F293" s="3">
        <f>'Holding period returnprocess'!BS294</f>
        <v>23.810304829784425</v>
      </c>
      <c r="G293" s="3">
        <f>'Holding period returnprocess'!BT294</f>
        <v>32.097847234403446</v>
      </c>
      <c r="H293" s="3">
        <f>'Holding period returnprocess'!BU294</f>
        <v>65.219395460358001</v>
      </c>
      <c r="I293" s="3">
        <f>'Holding period returnprocess'!BV294</f>
        <v>98.340943686312542</v>
      </c>
      <c r="J293">
        <f>Economicpolicyuncertainty!B296</f>
        <v>123.98407656921272</v>
      </c>
      <c r="K293">
        <f>'Control variable'!E290</f>
        <v>2.0659859268873704E-2</v>
      </c>
      <c r="L293">
        <f>'Control variable'!F290</f>
        <v>-3.0721990369702518E-3</v>
      </c>
      <c r="M293">
        <f>'Control variable'!G290</f>
        <v>8.489944378648627E-2</v>
      </c>
      <c r="N293">
        <f>Principalcomponent!E296</f>
        <v>5.0090019694889563</v>
      </c>
      <c r="O293">
        <f>Principalcomponent!F296</f>
        <v>6.8073179117505225E-2</v>
      </c>
      <c r="P293">
        <f>Principalcomponent!G296</f>
        <v>1.5467037948416917</v>
      </c>
    </row>
    <row r="294" spans="1:16" x14ac:dyDescent="0.3">
      <c r="A294" s="2">
        <f>'Holding period returnprocess'!BN295</f>
        <v>34850</v>
      </c>
      <c r="B294" s="3">
        <f>'Holding period returnprocess'!BO295</f>
        <v>3.8645863779278558</v>
      </c>
      <c r="C294" s="3">
        <f>'Holding period returnprocess'!BP295</f>
        <v>11.767026983331352</v>
      </c>
      <c r="D294" s="3">
        <f>'Holding period returnprocess'!BQ295</f>
        <v>19.841738487034586</v>
      </c>
      <c r="E294" s="3">
        <f>'Holding period returnprocess'!BR295</f>
        <v>32.871534130388106</v>
      </c>
      <c r="F294" s="3">
        <f>'Holding period returnprocess'!BS295</f>
        <v>42.106113293246445</v>
      </c>
      <c r="G294" s="3">
        <f>'Holding period returnprocess'!BT295</f>
        <v>53.538463691504525</v>
      </c>
      <c r="H294" s="3">
        <f>'Holding period returnprocess'!BU295</f>
        <v>96.749852259175157</v>
      </c>
      <c r="I294" s="3">
        <f>'Holding period returnprocess'!BV295</f>
        <v>139.96124082684582</v>
      </c>
      <c r="J294">
        <f>Economicpolicyuncertainty!B297</f>
        <v>82.811183538146523</v>
      </c>
      <c r="K294">
        <f>'Control variable'!E291</f>
        <v>-2.5516595381823458E-2</v>
      </c>
      <c r="L294">
        <f>'Control variable'!F291</f>
        <v>0</v>
      </c>
      <c r="M294">
        <f>'Control variable'!G291</f>
        <v>-1.2578782206860073E-2</v>
      </c>
      <c r="N294">
        <f>Principalcomponent!E297</f>
        <v>1.18089152064212</v>
      </c>
      <c r="O294">
        <f>Principalcomponent!F297</f>
        <v>3.9314106088320651E-2</v>
      </c>
      <c r="P294">
        <f>Principalcomponent!G297</f>
        <v>0.83501176824772649</v>
      </c>
    </row>
    <row r="295" spans="1:16" x14ac:dyDescent="0.3">
      <c r="A295" s="2">
        <f>'Holding period returnprocess'!BN296</f>
        <v>34817</v>
      </c>
      <c r="B295" s="3">
        <f>'Holding period returnprocess'!BO296</f>
        <v>3.1064880183512207</v>
      </c>
      <c r="C295" s="3">
        <f>'Holding period returnprocess'!BP296</f>
        <v>7.6098962949637219</v>
      </c>
      <c r="D295" s="3">
        <f>'Holding period returnprocess'!BQ296</f>
        <v>13.73824436961011</v>
      </c>
      <c r="E295" s="3">
        <f>'Holding period returnprocess'!BR296</f>
        <v>23.578654268883071</v>
      </c>
      <c r="F295" s="3">
        <f>'Holding period returnprocess'!BS296</f>
        <v>33.115285703351503</v>
      </c>
      <c r="G295" s="3">
        <f>'Holding period returnprocess'!BT296</f>
        <v>39.767355110500631</v>
      </c>
      <c r="H295" s="3">
        <f>'Holding period returnprocess'!BU296</f>
        <v>63.734775488535035</v>
      </c>
      <c r="I295" s="3">
        <f>'Holding period returnprocess'!BV296</f>
        <v>87.702195866569468</v>
      </c>
      <c r="J295">
        <f>Economicpolicyuncertainty!B298</f>
        <v>68.037638350755003</v>
      </c>
      <c r="K295">
        <f>'Control variable'!E292</f>
        <v>5.8309203107931437E-3</v>
      </c>
      <c r="L295">
        <f>'Control variable'!F292</f>
        <v>-3.0627895305457668E-3</v>
      </c>
      <c r="M295">
        <f>'Control variable'!G292</f>
        <v>1.2578782206860185E-2</v>
      </c>
      <c r="N295">
        <f>Principalcomponent!E298</f>
        <v>-1.2339854915967372E-2</v>
      </c>
      <c r="O295">
        <f>Principalcomponent!F298</f>
        <v>-9.4442671283496028E-3</v>
      </c>
      <c r="P295">
        <f>Principalcomponent!G298</f>
        <v>0.57811384118222398</v>
      </c>
    </row>
    <row r="296" spans="1:16" x14ac:dyDescent="0.3">
      <c r="A296" s="2">
        <f>'Holding period returnprocess'!BN297</f>
        <v>34789</v>
      </c>
      <c r="B296" s="3">
        <f>'Holding period returnprocess'!BO297</f>
        <v>2.2051845248281641</v>
      </c>
      <c r="C296" s="3">
        <f>'Holding period returnprocess'!BP297</f>
        <v>6.9819175570971055</v>
      </c>
      <c r="D296" s="3">
        <f>'Holding period returnprocess'!BQ297</f>
        <v>12.189718469822065</v>
      </c>
      <c r="E296" s="3">
        <f>'Holding period returnprocess'!BR297</f>
        <v>20.477649608064183</v>
      </c>
      <c r="F296" s="3">
        <f>'Holding period returnprocess'!BS297</f>
        <v>24.978579995665001</v>
      </c>
      <c r="G296" s="3">
        <f>'Holding period returnprocess'!BT297</f>
        <v>28.757363037838303</v>
      </c>
      <c r="H296" s="3">
        <f>'Holding period returnprocess'!BU297</f>
        <v>53.088586317821012</v>
      </c>
      <c r="I296" s="3">
        <f>'Holding period returnprocess'!BV297</f>
        <v>77.419809597803805</v>
      </c>
      <c r="J296">
        <f>Economicpolicyuncertainty!B299</f>
        <v>65.625393437088988</v>
      </c>
      <c r="K296">
        <f>'Control variable'!E293</f>
        <v>5.8651194523980576E-3</v>
      </c>
      <c r="L296">
        <f>'Control variable'!F293</f>
        <v>-3.0534374868903431E-3</v>
      </c>
      <c r="M296">
        <f>'Control variable'!G293</f>
        <v>3.8714512180690427E-2</v>
      </c>
      <c r="N296">
        <f>Principalcomponent!E299</f>
        <v>0.60530249444390305</v>
      </c>
      <c r="O296">
        <f>Principalcomponent!F299</f>
        <v>1.1767995981697135E-2</v>
      </c>
      <c r="P296">
        <f>Principalcomponent!G299</f>
        <v>0.9534690805280891</v>
      </c>
    </row>
    <row r="297" spans="1:16" x14ac:dyDescent="0.3">
      <c r="A297" s="2">
        <f>'Holding period returnprocess'!BN298</f>
        <v>34758</v>
      </c>
      <c r="B297" s="3">
        <f>'Holding period returnprocess'!BO298</f>
        <v>1.2080569534308543</v>
      </c>
      <c r="C297" s="3">
        <f>'Holding period returnprocess'!BP298</f>
        <v>3.2576668230378214</v>
      </c>
      <c r="D297" s="3">
        <f>'Holding period returnprocess'!BQ298</f>
        <v>4.4225792508838619</v>
      </c>
      <c r="E297" s="3">
        <f>'Holding period returnprocess'!BR298</f>
        <v>6.3016246458025105</v>
      </c>
      <c r="F297" s="3">
        <f>'Holding period returnprocess'!BS298</f>
        <v>7.780875525245099</v>
      </c>
      <c r="G297" s="3">
        <f>'Holding period returnprocess'!BT298</f>
        <v>7.908482293574016</v>
      </c>
      <c r="H297" s="3">
        <f>'Holding period returnprocess'!BU298</f>
        <v>9.960479046124183</v>
      </c>
      <c r="I297" s="3">
        <f>'Holding period returnprocess'!BV298</f>
        <v>12.01247579867435</v>
      </c>
      <c r="J297">
        <f>Economicpolicyuncertainty!B300</f>
        <v>82.135454888178955</v>
      </c>
      <c r="K297">
        <f>'Control variable'!E294</f>
        <v>9.8522964430116395E-3</v>
      </c>
      <c r="L297">
        <f>'Control variable'!F294</f>
        <v>5.0942545217430935E-3</v>
      </c>
      <c r="M297">
        <f>'Control variable'!G294</f>
        <v>0</v>
      </c>
      <c r="N297">
        <f>Principalcomponent!E300</f>
        <v>0.56276174063978945</v>
      </c>
      <c r="O297">
        <f>Principalcomponent!F300</f>
        <v>1.4104452614236681E-2</v>
      </c>
      <c r="P297">
        <f>Principalcomponent!G300</f>
        <v>1.2778053489118586</v>
      </c>
    </row>
    <row r="298" spans="1:16" x14ac:dyDescent="0.3">
      <c r="A298" s="2">
        <f>'Holding period returnprocess'!BN299</f>
        <v>34730</v>
      </c>
      <c r="B298" s="3">
        <f>'Holding period returnprocess'!BO299</f>
        <v>1.6280547882255219</v>
      </c>
      <c r="C298" s="3">
        <f>'Holding period returnprocess'!BP299</f>
        <v>3.1144308536085932</v>
      </c>
      <c r="D298" s="3">
        <f>'Holding period returnprocess'!BQ299</f>
        <v>3.535210431336357</v>
      </c>
      <c r="E298" s="3">
        <f>'Holding period returnprocess'!BR299</f>
        <v>2.8419883693601422</v>
      </c>
      <c r="F298" s="3">
        <f>'Holding period returnprocess'!BS299</f>
        <v>1.3854318862807746</v>
      </c>
      <c r="G298" s="3">
        <f>'Holding period returnprocess'!BT299</f>
        <v>2.854461066345924</v>
      </c>
      <c r="H298" s="3">
        <f>'Holding period returnprocess'!BU299</f>
        <v>5.5035851145822265</v>
      </c>
      <c r="I298" s="3">
        <f>'Holding period returnprocess'!BV299</f>
        <v>8.1527091628184998</v>
      </c>
      <c r="J298">
        <f>Economicpolicyuncertainty!B301</f>
        <v>70.512202506741701</v>
      </c>
      <c r="K298">
        <f>'Control variable'!E295</f>
        <v>-5.9230183031221675E-3</v>
      </c>
      <c r="L298">
        <f>'Control variable'!F295</f>
        <v>3.0690561174179687E-3</v>
      </c>
      <c r="M298">
        <f>'Control variable'!G295</f>
        <v>4.0273899137939898E-2</v>
      </c>
      <c r="N298">
        <f>Principalcomponent!E301</f>
        <v>-1.4300250831219798</v>
      </c>
      <c r="O298">
        <f>Principalcomponent!F301</f>
        <v>-2.9899445044828572E-2</v>
      </c>
      <c r="P298">
        <f>Principalcomponent!G301</f>
        <v>-1.5409025061194539</v>
      </c>
    </row>
    <row r="299" spans="1:16" x14ac:dyDescent="0.3">
      <c r="A299" s="2">
        <f>'Holding period returnprocess'!BN300</f>
        <v>34698</v>
      </c>
      <c r="B299" s="3">
        <f>'Holding period returnprocess'!BO300</f>
        <v>0.5990795171201917</v>
      </c>
      <c r="C299" s="3">
        <f>'Holding period returnprocess'!BP300</f>
        <v>-5.0391050483653999E-2</v>
      </c>
      <c r="D299" s="3">
        <f>'Holding period returnprocess'!BQ300</f>
        <v>-1.0786367730418078E-2</v>
      </c>
      <c r="E299" s="3">
        <f>'Holding period returnprocess'!BR300</f>
        <v>-0.54765994682277608</v>
      </c>
      <c r="F299" s="3">
        <f>'Holding period returnprocess'!BS300</f>
        <v>1.2649253325316892</v>
      </c>
      <c r="G299" s="3">
        <f>'Holding period returnprocess'!BT300</f>
        <v>1.8197243169528292</v>
      </c>
      <c r="H299" s="3">
        <f>'Holding period returnprocess'!BU300</f>
        <v>-3.5311373224084832</v>
      </c>
      <c r="I299" s="3">
        <f>'Holding period returnprocess'!BV300</f>
        <v>-8.8819989617699093</v>
      </c>
      <c r="J299">
        <f>Economicpolicyuncertainty!B302</f>
        <v>65.179494437584438</v>
      </c>
      <c r="K299">
        <f>'Control variable'!E296</f>
        <v>7.9051795071132473E-3</v>
      </c>
      <c r="L299">
        <f>'Control variable'!F296</f>
        <v>4.1067819526535024E-3</v>
      </c>
      <c r="M299">
        <f>'Control variable'!G296</f>
        <v>0</v>
      </c>
      <c r="N299">
        <f>Principalcomponent!E302</f>
        <v>1.3468723071137516</v>
      </c>
      <c r="O299">
        <f>Principalcomponent!F302</f>
        <v>3.0045334786315353E-2</v>
      </c>
      <c r="P299">
        <f>Principalcomponent!G302</f>
        <v>0.53656763029510735</v>
      </c>
    </row>
    <row r="300" spans="1:16" x14ac:dyDescent="0.3">
      <c r="A300" s="2">
        <f>'Holding period returnprocess'!BN301</f>
        <v>34668</v>
      </c>
      <c r="B300" s="3">
        <f>'Holding period returnprocess'!BO301</f>
        <v>0.85830592213042545</v>
      </c>
      <c r="C300" s="3">
        <f>'Holding period returnprocess'!BP301</f>
        <v>0.21180695552691597</v>
      </c>
      <c r="D300" s="3">
        <f>'Holding period returnprocess'!BQ301</f>
        <v>2.0031834720743924</v>
      </c>
      <c r="E300" s="3">
        <f>'Holding period returnprocess'!BR301</f>
        <v>1.930779455295339</v>
      </c>
      <c r="F300" s="3">
        <f>'Holding period returnprocess'!BS301</f>
        <v>4.0659924473615678</v>
      </c>
      <c r="G300" s="3">
        <f>'Holding period returnprocess'!BT301</f>
        <v>7.6117696993268016</v>
      </c>
      <c r="H300" s="3">
        <f>'Holding period returnprocess'!BU301</f>
        <v>5.844004363909109</v>
      </c>
      <c r="I300" s="3">
        <f>'Holding period returnprocess'!BV301</f>
        <v>4.0762390284914449</v>
      </c>
      <c r="J300">
        <f>Economicpolicyuncertainty!B303</f>
        <v>65.846415776861321</v>
      </c>
      <c r="K300">
        <f>'Control variable'!E297</f>
        <v>8.9686699827605364E-3</v>
      </c>
      <c r="L300">
        <f>'Control variable'!F297</f>
        <v>-4.1067819526534712E-3</v>
      </c>
      <c r="M300">
        <f>'Control variable'!G297</f>
        <v>2.7779564107075671E-2</v>
      </c>
      <c r="N300">
        <f>Principalcomponent!E303</f>
        <v>-2.6126779014654029</v>
      </c>
      <c r="O300">
        <f>Principalcomponent!F303</f>
        <v>-6.2513689247758492E-2</v>
      </c>
      <c r="P300">
        <f>Principalcomponent!G303</f>
        <v>-3.3702735163080777</v>
      </c>
    </row>
    <row r="301" spans="1:16" x14ac:dyDescent="0.3">
      <c r="A301" s="2">
        <f>'Holding period returnprocess'!BN302</f>
        <v>34638</v>
      </c>
      <c r="B301" s="3">
        <f>'Holding period returnprocess'!BO302</f>
        <v>-0.67110015321815908</v>
      </c>
      <c r="C301" s="3">
        <f>'Holding period returnprocess'!BP302</f>
        <v>-3.973249316995485</v>
      </c>
      <c r="D301" s="3">
        <f>'Holding period returnprocess'!BQ302</f>
        <v>-6.3395651883299493</v>
      </c>
      <c r="E301" s="3">
        <f>'Holding period returnprocess'!BR302</f>
        <v>-8.6832711199275465</v>
      </c>
      <c r="F301" s="3">
        <f>'Holding period returnprocess'!BS302</f>
        <v>-5.7824871400630613</v>
      </c>
      <c r="G301" s="3">
        <f>'Holding period returnprocess'!BT302</f>
        <v>-8.7160083292152351</v>
      </c>
      <c r="H301" s="3">
        <f>'Holding period returnprocess'!BU302</f>
        <v>-0.65855501837395281</v>
      </c>
      <c r="I301" s="3">
        <f>'Holding period returnprocess'!BV302</f>
        <v>7.398898292467301</v>
      </c>
      <c r="J301">
        <f>Economicpolicyuncertainty!B304</f>
        <v>98.653820853056857</v>
      </c>
      <c r="K301">
        <f>'Control variable'!E298</f>
        <v>1.3098424045918109E-2</v>
      </c>
      <c r="L301">
        <f>'Control variable'!F298</f>
        <v>-4.0899852515250551E-3</v>
      </c>
      <c r="M301">
        <f>'Control variable'!G298</f>
        <v>-9.4028949648276447E-2</v>
      </c>
      <c r="N301">
        <f>Principalcomponent!E304</f>
        <v>-1.491709046780241</v>
      </c>
      <c r="O301">
        <f>Principalcomponent!F304</f>
        <v>1.6183494450651665E-2</v>
      </c>
      <c r="P301">
        <f>Principalcomponent!G304</f>
        <v>2.3290563183198647</v>
      </c>
    </row>
    <row r="302" spans="1:16" x14ac:dyDescent="0.3">
      <c r="A302" s="2">
        <f>'Holding period returnprocess'!BN303</f>
        <v>34607</v>
      </c>
      <c r="B302" s="3">
        <f>'Holding period returnprocess'!BO303</f>
        <v>-0.3205590206068285</v>
      </c>
      <c r="C302" s="3">
        <f>'Holding period returnprocess'!BP303</f>
        <v>-2.0350985528381749</v>
      </c>
      <c r="D302" s="3">
        <f>'Holding period returnprocess'!BQ303</f>
        <v>-5.2937719932285638</v>
      </c>
      <c r="E302" s="3">
        <f>'Holding period returnprocess'!BR303</f>
        <v>-6.9109659772025687</v>
      </c>
      <c r="F302" s="3">
        <f>'Holding period returnprocess'!BS303</f>
        <v>-5.9598174092771679</v>
      </c>
      <c r="G302" s="3">
        <f>'Holding period returnprocess'!BT303</f>
        <v>-8.9228191392412874</v>
      </c>
      <c r="H302" s="3">
        <f>'Holding period returnprocess'!BU303</f>
        <v>-25.436572591124278</v>
      </c>
      <c r="I302" s="3">
        <f>'Holding period returnprocess'!BV303</f>
        <v>-41.950326043007294</v>
      </c>
      <c r="J302">
        <f>Economicpolicyuncertainty!B305</f>
        <v>86.59134710336447</v>
      </c>
      <c r="K302">
        <f>'Control variable'!E299</f>
        <v>-4.0485885260001086E-3</v>
      </c>
      <c r="L302">
        <f>'Control variable'!F299</f>
        <v>1.020929134107143E-3</v>
      </c>
      <c r="M302">
        <f>'Control variable'!G299</f>
        <v>0</v>
      </c>
      <c r="N302">
        <f>Principalcomponent!E305</f>
        <v>-2.1743026891118862</v>
      </c>
      <c r="O302">
        <f>Principalcomponent!F305</f>
        <v>-7.07740499613283E-2</v>
      </c>
      <c r="P302">
        <f>Principalcomponent!G305</f>
        <v>0.56538195631724308</v>
      </c>
    </row>
    <row r="303" spans="1:16" x14ac:dyDescent="0.3">
      <c r="A303" s="2">
        <f>'Holding period returnprocess'!BN304</f>
        <v>34577</v>
      </c>
      <c r="B303" s="3">
        <f>'Holding period returnprocess'!BO304</f>
        <v>-0.84194732333430977</v>
      </c>
      <c r="C303" s="3">
        <f>'Holding period returnprocess'!BP304</f>
        <v>-5.2919534115120292</v>
      </c>
      <c r="D303" s="3">
        <f>'Holding period returnprocess'!BQ304</f>
        <v>-12.0021985376682</v>
      </c>
      <c r="E303" s="3">
        <f>'Holding period returnprocess'!BR304</f>
        <v>-20.177655741610678</v>
      </c>
      <c r="F303" s="3">
        <f>'Holding period returnprocess'!BS304</f>
        <v>-23.53497475885348</v>
      </c>
      <c r="G303" s="3">
        <f>'Holding period returnprocess'!BT304</f>
        <v>-34.165414825896548</v>
      </c>
      <c r="H303" s="3">
        <f>'Holding period returnprocess'!BU304</f>
        <v>-56.966965629930499</v>
      </c>
      <c r="I303" s="3">
        <f>'Holding period returnprocess'!BV304</f>
        <v>-79.768516433964479</v>
      </c>
      <c r="J303">
        <f>Economicpolicyuncertainty!B306</f>
        <v>92.50882627349452</v>
      </c>
      <c r="K303">
        <f>'Control variable'!E300</f>
        <v>1.1173300598125255E-2</v>
      </c>
      <c r="L303">
        <f>'Control variable'!F300</f>
        <v>2.0449904877276478E-3</v>
      </c>
      <c r="M303">
        <f>'Control variable'!G300</f>
        <v>0</v>
      </c>
      <c r="N303">
        <f>Principalcomponent!E306</f>
        <v>1.1715178645454023</v>
      </c>
      <c r="O303">
        <f>Principalcomponent!F306</f>
        <v>7.3034423870482852E-3</v>
      </c>
      <c r="P303">
        <f>Principalcomponent!G306</f>
        <v>6.447243363755184E-2</v>
      </c>
    </row>
    <row r="304" spans="1:16" x14ac:dyDescent="0.3">
      <c r="A304" s="2">
        <f>'Holding period returnprocess'!BN305</f>
        <v>34544</v>
      </c>
      <c r="B304" s="3">
        <f>'Holding period returnprocess'!BO305</f>
        <v>0.15761055855716277</v>
      </c>
      <c r="C304" s="3">
        <f>'Holding period returnprocess'!BP305</f>
        <v>-0.56321879015081278</v>
      </c>
      <c r="D304" s="3">
        <f>'Holding period returnprocess'!BQ305</f>
        <v>-2.3749178467205065</v>
      </c>
      <c r="E304" s="3">
        <f>'Holding period returnprocess'!BR305</f>
        <v>-6.0210651418100056</v>
      </c>
      <c r="F304" s="3">
        <f>'Holding period returnprocess'!BS305</f>
        <v>-14.707912221306124</v>
      </c>
      <c r="G304" s="3">
        <f>'Holding period returnprocess'!BT305</f>
        <v>-12.539357286222049</v>
      </c>
      <c r="H304" s="3">
        <f>'Holding period returnprocess'!BU305</f>
        <v>-36.066451587697777</v>
      </c>
      <c r="I304" s="3">
        <f>'Holding period returnprocess'!BV305</f>
        <v>-59.593545889173534</v>
      </c>
      <c r="J304">
        <f>Economicpolicyuncertainty!B307</f>
        <v>95.678466961983304</v>
      </c>
      <c r="K304">
        <f>'Control variable'!E301</f>
        <v>9.2355710330818443E-3</v>
      </c>
      <c r="L304">
        <f>'Control variable'!F301</f>
        <v>4.1025698567776839E-3</v>
      </c>
      <c r="M304">
        <f>'Control variable'!G301</f>
        <v>-5.0010420574661422E-2</v>
      </c>
      <c r="N304">
        <f>Principalcomponent!E307</f>
        <v>-0.16121990191509131</v>
      </c>
      <c r="O304">
        <f>Principalcomponent!F307</f>
        <v>-1.1077097046863047E-2</v>
      </c>
      <c r="P304">
        <f>Principalcomponent!G307</f>
        <v>-1.8866347783744513</v>
      </c>
    </row>
    <row r="305" spans="1:16" x14ac:dyDescent="0.3">
      <c r="A305" s="2">
        <f>'Holding period returnprocess'!BN306</f>
        <v>34515</v>
      </c>
      <c r="B305" s="3">
        <f>'Holding period returnprocess'!BO306</f>
        <v>0.58349728310778071</v>
      </c>
      <c r="C305" s="3">
        <f>'Holding period returnprocess'!BP306</f>
        <v>-0.35294301181897358</v>
      </c>
      <c r="D305" s="3">
        <f>'Holding period returnprocess'!BQ306</f>
        <v>-2.2809702892603183</v>
      </c>
      <c r="E305" s="3">
        <f>'Holding period returnprocess'!BR306</f>
        <v>-7.8213615293598142</v>
      </c>
      <c r="F305" s="3">
        <f>'Holding period returnprocess'!BS306</f>
        <v>-12.173669148301792</v>
      </c>
      <c r="G305" s="3">
        <f>'Holding period returnprocess'!BT306</f>
        <v>-8.5743124380383566</v>
      </c>
      <c r="H305" s="3">
        <f>'Holding period returnprocess'!BU306</f>
        <v>10.596860455057287</v>
      </c>
      <c r="I305" s="3">
        <f>'Holding period returnprocess'!BV306</f>
        <v>29.768033348152905</v>
      </c>
      <c r="J305">
        <f>Economicpolicyuncertainty!B308</f>
        <v>93.308213642878982</v>
      </c>
      <c r="K305">
        <f>'Control variable'!E302</f>
        <v>1.6632400049141832E-2</v>
      </c>
      <c r="L305">
        <f>'Control variable'!F302</f>
        <v>0</v>
      </c>
      <c r="M305">
        <f>'Control variable'!G302</f>
        <v>-2.4097551579060416E-2</v>
      </c>
      <c r="N305">
        <f>Principalcomponent!E308</f>
        <v>0.32550247953210959</v>
      </c>
      <c r="O305">
        <f>Principalcomponent!F308</f>
        <v>1.2462307308245041E-2</v>
      </c>
      <c r="P305">
        <f>Principalcomponent!G308</f>
        <v>-0.32213493198541671</v>
      </c>
    </row>
    <row r="306" spans="1:16" x14ac:dyDescent="0.3">
      <c r="A306" s="2">
        <f>'Holding period returnprocess'!BN307</f>
        <v>34485</v>
      </c>
      <c r="B306" s="3">
        <f>'Holding period returnprocess'!BO307</f>
        <v>0.52233437681672656</v>
      </c>
      <c r="C306" s="3">
        <f>'Holding period returnprocess'!BP307</f>
        <v>1.2374833283517117</v>
      </c>
      <c r="D306" s="3">
        <f>'Holding period returnprocess'!BQ307</f>
        <v>2.4553981510472735</v>
      </c>
      <c r="E306" s="3">
        <f>'Holding period returnprocess'!BR307</f>
        <v>4.3100115902268783</v>
      </c>
      <c r="F306" s="3">
        <f>'Holding period returnprocess'!BS307</f>
        <v>2.0861135562416</v>
      </c>
      <c r="G306" s="3">
        <f>'Holding period returnprocess'!BT307</f>
        <v>8.9608060658420214</v>
      </c>
      <c r="H306" s="3">
        <f>'Holding period returnprocess'!BU307</f>
        <v>34.942306459284495</v>
      </c>
      <c r="I306" s="3">
        <f>'Holding period returnprocess'!BV307</f>
        <v>60.923806852726884</v>
      </c>
      <c r="J306">
        <f>Economicpolicyuncertainty!B309</f>
        <v>97.47866809875957</v>
      </c>
      <c r="K306">
        <f>'Control variable'!E303</f>
        <v>-1.1464429890699374E-2</v>
      </c>
      <c r="L306">
        <f>'Control variable'!F303</f>
        <v>1.0282777255660649E-3</v>
      </c>
      <c r="M306">
        <f>'Control variable'!G303</f>
        <v>-4.6520015634892928E-2</v>
      </c>
      <c r="N306">
        <f>Principalcomponent!E309</f>
        <v>-1.650044995167202</v>
      </c>
      <c r="O306">
        <f>Principalcomponent!F309</f>
        <v>-3.0838888738794191E-2</v>
      </c>
      <c r="P306">
        <f>Principalcomponent!G309</f>
        <v>-1.4465975233900819</v>
      </c>
    </row>
    <row r="307" spans="1:16" x14ac:dyDescent="0.3">
      <c r="A307" s="2">
        <f>'Holding period returnprocess'!BN308</f>
        <v>34452</v>
      </c>
      <c r="B307" s="3">
        <f>'Holding period returnprocess'!BO308</f>
        <v>-0.33822629142644489</v>
      </c>
      <c r="C307" s="3">
        <f>'Holding period returnprocess'!BP308</f>
        <v>-1.8189271210804532</v>
      </c>
      <c r="D307" s="3">
        <f>'Holding period returnprocess'!BQ308</f>
        <v>-3.8838785759873748</v>
      </c>
      <c r="E307" s="3">
        <f>'Holding period returnprocess'!BR308</f>
        <v>-7.7367696107400086</v>
      </c>
      <c r="F307" s="3">
        <f>'Holding period returnprocess'!BS308</f>
        <v>-2.2623010890570581</v>
      </c>
      <c r="G307" s="3">
        <f>'Holding period returnprocess'!BT308</f>
        <v>-5.5865520435060994</v>
      </c>
      <c r="H307" s="3">
        <f>'Holding period returnprocess'!BU308</f>
        <v>12.374858688891226</v>
      </c>
      <c r="I307" s="3">
        <f>'Holding period returnprocess'!BV308</f>
        <v>30.336269421288609</v>
      </c>
      <c r="J307">
        <f>Economicpolicyuncertainty!B310</f>
        <v>109.88498570043622</v>
      </c>
      <c r="K307">
        <f>'Control variable'!E304</f>
        <v>-8.2559808470192599E-3</v>
      </c>
      <c r="L307">
        <f>'Control variable'!F304</f>
        <v>1.0293361691140592E-3</v>
      </c>
      <c r="M307">
        <f>'Control variable'!G304</f>
        <v>-1.1299555253933394E-2</v>
      </c>
      <c r="N307">
        <f>Principalcomponent!E310</f>
        <v>-5.1627096661219731</v>
      </c>
      <c r="O307">
        <f>Principalcomponent!F310</f>
        <v>-2.9319737920924873E-2</v>
      </c>
      <c r="P307">
        <f>Principalcomponent!G310</f>
        <v>-0.68456916251307287</v>
      </c>
    </row>
    <row r="308" spans="1:16" x14ac:dyDescent="0.3">
      <c r="A308" s="2">
        <f>'Holding period returnprocess'!BN309</f>
        <v>34424</v>
      </c>
      <c r="B308" s="3">
        <f>'Holding period returnprocess'!BO309</f>
        <v>-2.0526672120100788</v>
      </c>
      <c r="C308" s="3">
        <f>'Holding period returnprocess'!BP309</f>
        <v>-5.9813988839186294</v>
      </c>
      <c r="D308" s="3">
        <f>'Holding period returnprocess'!BQ309</f>
        <v>-9.5732826197147087</v>
      </c>
      <c r="E308" s="3">
        <f>'Holding period returnprocess'!BR309</f>
        <v>-18.021523949577169</v>
      </c>
      <c r="F308" s="3">
        <f>'Holding period returnprocess'!BS309</f>
        <v>-22.119547789250849</v>
      </c>
      <c r="G308" s="3">
        <f>'Holding period returnprocess'!BT309</f>
        <v>-27.389984459133078</v>
      </c>
      <c r="H308" s="3">
        <f>'Holding period returnprocess'!BU309</f>
        <v>-53.29640390851074</v>
      </c>
      <c r="I308" s="3">
        <f>'Holding period returnprocess'!BV309</f>
        <v>-79.202823357888406</v>
      </c>
      <c r="J308">
        <f>Economicpolicyuncertainty!B311</f>
        <v>124.65741129481253</v>
      </c>
      <c r="K308">
        <f>'Control variable'!E305</f>
        <v>-1.0272214565300254E-3</v>
      </c>
      <c r="L308">
        <f>'Control variable'!F305</f>
        <v>-5.1361181217676223E-3</v>
      </c>
      <c r="M308">
        <f>'Control variable'!G305</f>
        <v>0</v>
      </c>
      <c r="N308">
        <f>Principalcomponent!E311</f>
        <v>1.2353897274419325</v>
      </c>
      <c r="O308">
        <f>Principalcomponent!F311</f>
        <v>-6.3982920184641615E-3</v>
      </c>
      <c r="P308">
        <f>Principalcomponent!G311</f>
        <v>-0.72096623292713391</v>
      </c>
    </row>
    <row r="309" spans="1:16" x14ac:dyDescent="0.3">
      <c r="A309" s="2">
        <f>'Holding period returnprocess'!BN310</f>
        <v>34393</v>
      </c>
      <c r="B309" s="3">
        <f>'Holding period returnprocess'!BO310</f>
        <v>-1.4820449314616497</v>
      </c>
      <c r="C309" s="3">
        <f>'Holding period returnprocess'!BP310</f>
        <v>-5.2192928038512125</v>
      </c>
      <c r="D309" s="3">
        <f>'Holding period returnprocess'!BQ310</f>
        <v>-9.8528507187031327</v>
      </c>
      <c r="E309" s="3">
        <f>'Holding period returnprocess'!BR310</f>
        <v>-18.966435032013418</v>
      </c>
      <c r="F309" s="3">
        <f>'Holding period returnprocess'!BS310</f>
        <v>-17.589720176149658</v>
      </c>
      <c r="G309" s="3">
        <f>'Holding period returnprocess'!BT310</f>
        <v>-21.16854782224279</v>
      </c>
      <c r="H309" s="3">
        <f>'Holding period returnprocess'!BU310</f>
        <v>-39.67509571078903</v>
      </c>
      <c r="I309" s="3">
        <f>'Holding period returnprocess'!BV310</f>
        <v>-58.181643599335295</v>
      </c>
      <c r="J309">
        <f>Economicpolicyuncertainty!B312</f>
        <v>95.502583487759551</v>
      </c>
      <c r="K309">
        <f>'Control variable'!E306</f>
        <v>-1.3258735790946437E-2</v>
      </c>
      <c r="L309">
        <f>'Control variable'!F306</f>
        <v>-1.0240656296901457E-3</v>
      </c>
      <c r="M309">
        <f>'Control variable'!G306</f>
        <v>-1.1173300598125189E-2</v>
      </c>
      <c r="N309">
        <f>Principalcomponent!E312</f>
        <v>2.5517037682479242</v>
      </c>
      <c r="O309">
        <f>Principalcomponent!F312</f>
        <v>2.2394159826815193E-2</v>
      </c>
      <c r="P309">
        <f>Principalcomponent!G312</f>
        <v>1.2630525773516201</v>
      </c>
    </row>
    <row r="310" spans="1:16" x14ac:dyDescent="0.3">
      <c r="A310" s="2">
        <f>'Holding period returnprocess'!BN311</f>
        <v>34365</v>
      </c>
      <c r="B310" s="3">
        <f>'Holding period returnprocess'!BO311</f>
        <v>4.8261185040257448E-2</v>
      </c>
      <c r="C310" s="3">
        <f>'Holding period returnprocess'!BP311</f>
        <v>-0.73439855860038294</v>
      </c>
      <c r="D310" s="3">
        <f>'Holding period returnprocess'!BQ311</f>
        <v>-1.4089762675169095</v>
      </c>
      <c r="E310" s="3">
        <f>'Holding period returnprocess'!BR311</f>
        <v>-2.642033719997372</v>
      </c>
      <c r="F310" s="3">
        <f>'Holding period returnprocess'!BS311</f>
        <v>-6.6522499208067316</v>
      </c>
      <c r="G310" s="3">
        <f>'Holding period returnprocess'!BT311</f>
        <v>-2.9218490610476171</v>
      </c>
      <c r="H310" s="3">
        <f>'Holding period returnprocess'!BU311</f>
        <v>-8.9700671030976409</v>
      </c>
      <c r="I310" s="3">
        <f>'Holding period returnprocess'!BV311</f>
        <v>-15.01828514514758</v>
      </c>
      <c r="J310">
        <f>Economicpolicyuncertainty!B313</f>
        <v>89.831760924693725</v>
      </c>
      <c r="K310">
        <f>'Control variable'!E307</f>
        <v>0</v>
      </c>
      <c r="L310">
        <f>'Control variable'!F307</f>
        <v>1.0240656296901303E-3</v>
      </c>
      <c r="M310">
        <f>'Control variable'!G307</f>
        <v>-1.1049836186584935E-2</v>
      </c>
      <c r="N310">
        <f>Principalcomponent!E313</f>
        <v>1.847620786150296</v>
      </c>
      <c r="O310">
        <f>Principalcomponent!F313</f>
        <v>1.7275863887786076E-2</v>
      </c>
      <c r="P310">
        <f>Principalcomponent!G313</f>
        <v>2.6689511582843424</v>
      </c>
    </row>
    <row r="311" spans="1:16" x14ac:dyDescent="0.3">
      <c r="A311" s="2"/>
    </row>
    <row r="312" spans="1:16" x14ac:dyDescent="0.3">
      <c r="A312" s="2"/>
    </row>
    <row r="313" spans="1:16" x14ac:dyDescent="0.3">
      <c r="A313" s="2"/>
    </row>
    <row r="314" spans="1:16" x14ac:dyDescent="0.3">
      <c r="A314" s="2"/>
    </row>
    <row r="315" spans="1:16" x14ac:dyDescent="0.3">
      <c r="A315" s="2"/>
    </row>
    <row r="316" spans="1:16" x14ac:dyDescent="0.3">
      <c r="A316" s="2"/>
    </row>
    <row r="317" spans="1:16" x14ac:dyDescent="0.3">
      <c r="A317" s="2"/>
    </row>
    <row r="318" spans="1:16" x14ac:dyDescent="0.3">
      <c r="A318" s="2"/>
    </row>
    <row r="319" spans="1:16" x14ac:dyDescent="0.3">
      <c r="A319" s="2"/>
    </row>
    <row r="320" spans="1:16" x14ac:dyDescent="0.3">
      <c r="A320" s="2"/>
    </row>
    <row r="321" spans="1:1" x14ac:dyDescent="0.3">
      <c r="A321" s="2"/>
    </row>
    <row r="322" spans="1:1" x14ac:dyDescent="0.3">
      <c r="A322"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310"/>
  <sheetViews>
    <sheetView workbookViewId="0">
      <selection activeCell="L17" sqref="L17"/>
    </sheetView>
  </sheetViews>
  <sheetFormatPr defaultRowHeight="14.4" x14ac:dyDescent="0.3"/>
  <cols>
    <col min="1" max="1" width="10.5546875" bestFit="1" customWidth="1"/>
  </cols>
  <sheetData>
    <row r="1" spans="1:16" x14ac:dyDescent="0.3">
      <c r="A1" s="1" t="str">
        <f>'Holding period returnprocess'!BW2</f>
        <v>date</v>
      </c>
      <c r="B1" s="1" t="str">
        <f>'Holding period returnprocess'!BX2</f>
        <v>year_1</v>
      </c>
      <c r="C1" s="1" t="str">
        <f>'Holding period returnprocess'!BY2</f>
        <v>year_2</v>
      </c>
      <c r="D1" s="1" t="str">
        <f>'Holding period returnprocess'!BZ2</f>
        <v>year_3</v>
      </c>
      <c r="E1" s="1" t="str">
        <f>'Holding period returnprocess'!CA2</f>
        <v>year_5</v>
      </c>
      <c r="F1" s="1" t="str">
        <f>'Holding period returnprocess'!CB2</f>
        <v>year_7</v>
      </c>
      <c r="G1" s="1" t="str">
        <f>'Holding period returnprocess'!CC2</f>
        <v>year_10</v>
      </c>
      <c r="H1" s="1" t="str">
        <f>'Holding period returnprocess'!CD2</f>
        <v>year_20</v>
      </c>
      <c r="I1" s="1" t="str">
        <f>'Holding period returnprocess'!CE2</f>
        <v>year_30</v>
      </c>
      <c r="J1" s="1" t="s">
        <v>88</v>
      </c>
      <c r="K1" s="21" t="s">
        <v>85</v>
      </c>
      <c r="L1" s="21" t="s">
        <v>86</v>
      </c>
      <c r="M1" s="21" t="s">
        <v>96</v>
      </c>
      <c r="N1" s="1" t="s">
        <v>97</v>
      </c>
      <c r="O1" s="1" t="s">
        <v>98</v>
      </c>
      <c r="P1" s="1" t="s">
        <v>99</v>
      </c>
    </row>
    <row r="2" spans="1:16" x14ac:dyDescent="0.3">
      <c r="A2" s="2">
        <f>'Holding period returnprocess'!BW3</f>
        <v>43738</v>
      </c>
      <c r="B2">
        <f>'Holding period returnprocess'!BX3</f>
        <v>0.11484148594136787</v>
      </c>
      <c r="C2">
        <f>'Holding period returnprocess'!BY3</f>
        <v>0.43326186919960474</v>
      </c>
      <c r="D2">
        <f>'Holding period returnprocess'!BZ3</f>
        <v>0.8338744178957509</v>
      </c>
      <c r="E2">
        <f>'Holding period returnprocess'!CA3</f>
        <v>1.4848299780430303</v>
      </c>
      <c r="F2">
        <f>'Holding period returnprocess'!CB3</f>
        <v>1.9896065000191647</v>
      </c>
      <c r="G2">
        <f>'Holding period returnprocess'!CC3</f>
        <v>2.3543395151575277</v>
      </c>
      <c r="H2">
        <f>'Holding period returnprocess'!CD3</f>
        <v>5.4648912729738148</v>
      </c>
      <c r="I2">
        <f>'Holding period returnprocess'!CE3</f>
        <v>9.0958588195193268</v>
      </c>
      <c r="J2">
        <f>Economicpolicyuncertainty!B8</f>
        <v>120.76007682198497</v>
      </c>
      <c r="N2">
        <f>Principalcomponent!E8</f>
        <v>0.27489503970503643</v>
      </c>
      <c r="O2">
        <f>Principalcomponent!F8</f>
        <v>9.9167251317772865E-3</v>
      </c>
      <c r="P2">
        <f>Principalcomponent!G8</f>
        <v>-0.40063519153780769</v>
      </c>
    </row>
    <row r="3" spans="1:16" x14ac:dyDescent="0.3">
      <c r="A3" s="2">
        <f>'Holding period returnprocess'!BW4</f>
        <v>43707</v>
      </c>
      <c r="B3">
        <f>'Holding period returnprocess'!BX4</f>
        <v>0.18387352796538295</v>
      </c>
      <c r="C3">
        <f>'Holding period returnprocess'!BY4</f>
        <v>0.57834673264396486</v>
      </c>
      <c r="D3">
        <f>'Holding period returnprocess'!BZ4</f>
        <v>0.9388327725997142</v>
      </c>
      <c r="E3">
        <f>'Holding period returnprocess'!CA4</f>
        <v>2.0082961885107324</v>
      </c>
      <c r="F3">
        <f>'Holding period returnprocess'!CB4</f>
        <v>3.105927379086368</v>
      </c>
      <c r="G3">
        <f>'Holding period returnprocess'!CC4</f>
        <v>5.0894072274445863</v>
      </c>
      <c r="H3">
        <f>'Holding period returnprocess'!CD4</f>
        <v>15.067598209580966</v>
      </c>
      <c r="I3">
        <f>'Holding period returnprocess'!CE4</f>
        <v>25.425360118071232</v>
      </c>
      <c r="J3">
        <f>Economicpolicyuncertainty!B9</f>
        <v>111.52386121587658</v>
      </c>
      <c r="N3">
        <f>Principalcomponent!E9</f>
        <v>-7.943999448420834E-2</v>
      </c>
      <c r="O3">
        <f>Principalcomponent!F9</f>
        <v>-2.8077687127674267E-3</v>
      </c>
      <c r="P3">
        <f>Principalcomponent!G9</f>
        <v>-0.34781788830350979</v>
      </c>
    </row>
    <row r="4" spans="1:16" x14ac:dyDescent="0.3">
      <c r="A4" s="2">
        <f>'Holding period returnprocess'!BW5</f>
        <v>43677</v>
      </c>
      <c r="B4">
        <f>'Holding period returnprocess'!BX5</f>
        <v>8.0837902734337941E-2</v>
      </c>
      <c r="C4">
        <f>'Holding period returnprocess'!BY5</f>
        <v>0.22297262595303441</v>
      </c>
      <c r="D4">
        <f>'Holding period returnprocess'!BZ5</f>
        <v>0.38113402653474054</v>
      </c>
      <c r="E4">
        <f>'Holding period returnprocess'!CA5</f>
        <v>0.89367499652695059</v>
      </c>
      <c r="F4">
        <f>'Holding period returnprocess'!CB5</f>
        <v>1.4502607792362876</v>
      </c>
      <c r="G4">
        <f>'Holding period returnprocess'!CC5</f>
        <v>3.3240525777972292</v>
      </c>
      <c r="H4">
        <f>'Holding period returnprocess'!CD5</f>
        <v>10.006490088689461</v>
      </c>
      <c r="I4">
        <f>'Holding period returnprocess'!CE5</f>
        <v>16.467962916884431</v>
      </c>
      <c r="J4">
        <f>Economicpolicyuncertainty!B10</f>
        <v>120.03776202275249</v>
      </c>
      <c r="N4">
        <f>Principalcomponent!E10</f>
        <v>0.10850754309875683</v>
      </c>
      <c r="O4">
        <f>Principalcomponent!F10</f>
        <v>-4.1200996053865468E-3</v>
      </c>
      <c r="P4">
        <f>Principalcomponent!G10</f>
        <v>-0.10974747199753268</v>
      </c>
    </row>
    <row r="5" spans="1:16" x14ac:dyDescent="0.3">
      <c r="A5" s="2">
        <f>'Holding period returnprocess'!BW6</f>
        <v>43644</v>
      </c>
      <c r="B5">
        <f>'Holding period returnprocess'!BX6</f>
        <v>6.989042594014383E-2</v>
      </c>
      <c r="C5">
        <f>'Holding period returnprocess'!BY6</f>
        <v>0.30610769985363734</v>
      </c>
      <c r="D5">
        <f>'Holding period returnprocess'!BZ6</f>
        <v>0.41222758623821171</v>
      </c>
      <c r="E5">
        <f>'Holding period returnprocess'!CA6</f>
        <v>1.0749475017993317</v>
      </c>
      <c r="F5">
        <f>'Holding period returnprocess'!CB6</f>
        <v>1.6134762038310966</v>
      </c>
      <c r="G5">
        <f>'Holding period returnprocess'!CC6</f>
        <v>3.3550167778879008</v>
      </c>
      <c r="H5">
        <f>'Holding period returnprocess'!CD6</f>
        <v>11.073386353708951</v>
      </c>
      <c r="I5">
        <f>'Holding period returnprocess'!CE6</f>
        <v>19.309002673114513</v>
      </c>
      <c r="J5">
        <f>Economicpolicyuncertainty!B11</f>
        <v>126.51634805024629</v>
      </c>
      <c r="N5">
        <f>Principalcomponent!E11</f>
        <v>0.30050922450104817</v>
      </c>
      <c r="O5">
        <f>Principalcomponent!F11</f>
        <v>9.2811802750610399E-3</v>
      </c>
      <c r="P5">
        <f>Principalcomponent!G11</f>
        <v>-0.66820318774860221</v>
      </c>
    </row>
    <row r="6" spans="1:16" x14ac:dyDescent="0.3">
      <c r="A6" s="2">
        <f>'Holding period returnprocess'!BW7</f>
        <v>43616</v>
      </c>
      <c r="B6">
        <f>'Holding period returnprocess'!BX7</f>
        <v>5.8894824161948883E-2</v>
      </c>
      <c r="C6">
        <f>'Holding period returnprocess'!BY7</f>
        <v>0.2090133834748529</v>
      </c>
      <c r="D6">
        <f>'Holding period returnprocess'!BZ7</f>
        <v>0.41718448654929852</v>
      </c>
      <c r="E6">
        <f>'Holding period returnprocess'!CA7</f>
        <v>1.0236256279819516</v>
      </c>
      <c r="F6">
        <f>'Holding period returnprocess'!CB7</f>
        <v>2.0361723345726794</v>
      </c>
      <c r="G6">
        <f>'Holding period returnprocess'!CC7</f>
        <v>3.8128281461058293</v>
      </c>
      <c r="H6">
        <f>'Holding period returnprocess'!CD7</f>
        <v>12.085818541258163</v>
      </c>
      <c r="I6">
        <f>'Holding period returnprocess'!CE7</f>
        <v>20.555877491420294</v>
      </c>
      <c r="J6">
        <f>Economicpolicyuncertainty!B12</f>
        <v>105.04066961453567</v>
      </c>
      <c r="N6">
        <f>Principalcomponent!E12</f>
        <v>9.10721514400748E-2</v>
      </c>
      <c r="O6">
        <f>Principalcomponent!F12</f>
        <v>2.8902870651938524E-5</v>
      </c>
      <c r="P6">
        <f>Principalcomponent!G12</f>
        <v>-0.35354654832847088</v>
      </c>
    </row>
    <row r="7" spans="1:16" x14ac:dyDescent="0.3">
      <c r="A7" s="2">
        <f>'Holding period returnprocess'!BW8</f>
        <v>43581</v>
      </c>
      <c r="B7">
        <f>'Holding period returnprocess'!BX8</f>
        <v>4.888744371832901E-2</v>
      </c>
      <c r="C7">
        <f>'Holding period returnprocess'!BY8</f>
        <v>0.14695458478353524</v>
      </c>
      <c r="D7">
        <f>'Holding period returnprocess'!BZ8</f>
        <v>0.33508984336715469</v>
      </c>
      <c r="E7">
        <f>'Holding period returnprocess'!CA8</f>
        <v>0.93543955746227136</v>
      </c>
      <c r="F7">
        <f>'Holding period returnprocess'!CB8</f>
        <v>2.0378031293101224</v>
      </c>
      <c r="G7">
        <f>'Holding period returnprocess'!CC8</f>
        <v>3.4741718468883818</v>
      </c>
      <c r="H7">
        <f>'Holding period returnprocess'!CD8</f>
        <v>11.166298565346395</v>
      </c>
      <c r="I7">
        <f>'Holding period returnprocess'!CE8</f>
        <v>19.11501678330119</v>
      </c>
      <c r="J7">
        <f>Economicpolicyuncertainty!B13</f>
        <v>100.21319231699766</v>
      </c>
      <c r="N7">
        <f>Principalcomponent!E13</f>
        <v>1.0649140844596944E-2</v>
      </c>
      <c r="O7">
        <f>Principalcomponent!F13</f>
        <v>-6.5232574353818115E-3</v>
      </c>
      <c r="P7">
        <f>Principalcomponent!G13</f>
        <v>0.15601651779985809</v>
      </c>
    </row>
    <row r="8" spans="1:16" x14ac:dyDescent="0.3">
      <c r="A8" s="2">
        <f>'Holding period returnprocess'!BW9</f>
        <v>43553</v>
      </c>
      <c r="B8">
        <f>'Holding period returnprocess'!BX9</f>
        <v>5.4918045030691254E-2</v>
      </c>
      <c r="C8">
        <f>'Holding period returnprocess'!BY9</f>
        <v>0.23104657095866979</v>
      </c>
      <c r="D8">
        <f>'Holding period returnprocess'!BZ9</f>
        <v>0.56127965041256445</v>
      </c>
      <c r="E8">
        <f>'Holding period returnprocess'!CA9</f>
        <v>1.3257566254382984</v>
      </c>
      <c r="F8">
        <f>'Holding period returnprocess'!CB9</f>
        <v>3.106425489463712</v>
      </c>
      <c r="G8">
        <f>'Holding period returnprocess'!CC9</f>
        <v>4.2742803786801113</v>
      </c>
      <c r="H8">
        <f>'Holding period returnprocess'!CD9</f>
        <v>12.403721803485046</v>
      </c>
      <c r="I8">
        <f>'Holding period returnprocess'!CE9</f>
        <v>20.950338194685518</v>
      </c>
      <c r="J8">
        <f>Economicpolicyuncertainty!B14</f>
        <v>104.02672480745858</v>
      </c>
      <c r="K8">
        <f>'Control variable'!E8</f>
        <v>-1.928640906405597E-3</v>
      </c>
      <c r="L8">
        <f>'Control variable'!F8</f>
        <v>5.9230183031220712E-3</v>
      </c>
      <c r="M8">
        <f>'Control variable'!G8</f>
        <v>2.4571260730505327E-2</v>
      </c>
      <c r="N8">
        <f>Principalcomponent!E14</f>
        <v>-0.21468457688601</v>
      </c>
      <c r="O8">
        <f>Principalcomponent!F14</f>
        <v>1.9132484244664526E-3</v>
      </c>
      <c r="P8">
        <f>Principalcomponent!G14</f>
        <v>0.34380935844326732</v>
      </c>
    </row>
    <row r="9" spans="1:16" x14ac:dyDescent="0.3">
      <c r="A9" s="2">
        <f>'Holding period returnprocess'!BW10</f>
        <v>43524</v>
      </c>
      <c r="B9">
        <f>'Holding period returnprocess'!BX10</f>
        <v>0.14993384964115017</v>
      </c>
      <c r="C9">
        <f>'Holding period returnprocess'!BY10</f>
        <v>0.20196914358084947</v>
      </c>
      <c r="D9">
        <f>'Holding period returnprocess'!BZ10</f>
        <v>0.44612713862966868</v>
      </c>
      <c r="E9">
        <f>'Holding period returnprocess'!CA10</f>
        <v>0.9123646994259802</v>
      </c>
      <c r="F9">
        <f>'Holding period returnprocess'!CB10</f>
        <v>2.2187795351021182</v>
      </c>
      <c r="G9">
        <f>'Holding period returnprocess'!CC10</f>
        <v>2.641286800850525</v>
      </c>
      <c r="H9">
        <f>'Holding period returnprocess'!CD10</f>
        <v>7.7218050940084346</v>
      </c>
      <c r="I9">
        <f>'Holding period returnprocess'!CE10</f>
        <v>13.100282290818615</v>
      </c>
      <c r="J9">
        <f>Economicpolicyuncertainty!B15</f>
        <v>111.2139626517195</v>
      </c>
      <c r="K9">
        <f>'Control variable'!E9</f>
        <v>9.6385549630665897E-4</v>
      </c>
      <c r="L9">
        <f>'Control variable'!F9</f>
        <v>9.9058948169608823E-4</v>
      </c>
      <c r="M9">
        <f>'Control variable'!G9</f>
        <v>3.0305349495329058E-2</v>
      </c>
      <c r="N9">
        <f>Principalcomponent!E15</f>
        <v>-0.39123262693415295</v>
      </c>
      <c r="O9">
        <f>Principalcomponent!F15</f>
        <v>-1.6756348953209208E-3</v>
      </c>
      <c r="P9">
        <f>Principalcomponent!G15</f>
        <v>0.64720375955678433</v>
      </c>
    </row>
    <row r="10" spans="1:16" x14ac:dyDescent="0.3">
      <c r="A10" s="2">
        <f>'Holding period returnprocess'!BW11</f>
        <v>43496</v>
      </c>
      <c r="B10">
        <f>'Holding period returnprocess'!BX11</f>
        <v>8.9927971187015787E-2</v>
      </c>
      <c r="C10">
        <f>'Holding period returnprocess'!BY11</f>
        <v>0.16998200753293924</v>
      </c>
      <c r="D10">
        <f>'Holding period returnprocess'!BZ11</f>
        <v>0.30607663443223354</v>
      </c>
      <c r="E10">
        <f>'Holding period returnprocess'!CA11</f>
        <v>0.6402753694556248</v>
      </c>
      <c r="F10">
        <f>'Holding period returnprocess'!CB11</f>
        <v>1.5386380318190822</v>
      </c>
      <c r="G10">
        <f>'Holding period returnprocess'!CC11</f>
        <v>0.84971472352820232</v>
      </c>
      <c r="H10">
        <f>'Holding period returnprocess'!CD11</f>
        <v>3.1619693411952738</v>
      </c>
      <c r="I10">
        <f>'Holding period returnprocess'!CE11</f>
        <v>5.5329123486674376</v>
      </c>
      <c r="J10">
        <f>Economicpolicyuncertainty!B16</f>
        <v>82.577581288525835</v>
      </c>
      <c r="K10">
        <f>'Control variable'!E10</f>
        <v>-1.0551656651460175E-2</v>
      </c>
      <c r="L10">
        <f>'Control variable'!F10</f>
        <v>-9.9058948169606807E-4</v>
      </c>
      <c r="M10">
        <f>'Control variable'!G10</f>
        <v>1.5504186535965254E-2</v>
      </c>
      <c r="N10">
        <f>Principalcomponent!E16</f>
        <v>-0.22062067585518538</v>
      </c>
      <c r="O10">
        <f>Principalcomponent!F16</f>
        <v>-5.5958359342131551E-3</v>
      </c>
      <c r="P10">
        <f>Principalcomponent!G16</f>
        <v>0.12604299460172999</v>
      </c>
    </row>
    <row r="11" spans="1:16" x14ac:dyDescent="0.3">
      <c r="A11" s="2">
        <f>'Holding period returnprocess'!BW12</f>
        <v>43462</v>
      </c>
      <c r="B11">
        <f>'Holding period returnprocess'!BX12</f>
        <v>6.0916759204530713E-2</v>
      </c>
      <c r="C11">
        <f>'Holding period returnprocess'!BY12</f>
        <v>6.2917243916528032E-2</v>
      </c>
      <c r="D11">
        <f>'Holding period returnprocess'!BZ12</f>
        <v>0.20902025186665452</v>
      </c>
      <c r="E11">
        <f>'Holding period returnprocess'!CA12</f>
        <v>0.42315460163115082</v>
      </c>
      <c r="F11">
        <f>'Holding period returnprocess'!CB12</f>
        <v>1.1574832662157295</v>
      </c>
      <c r="G11">
        <f>'Holding period returnprocess'!CC12</f>
        <v>0.56281888623904686</v>
      </c>
      <c r="H11">
        <f>'Holding period returnprocess'!CD12</f>
        <v>-5.6907684838989891E-2</v>
      </c>
      <c r="I11">
        <f>'Holding period returnprocess'!CE12</f>
        <v>0.2621403773493397</v>
      </c>
      <c r="J11">
        <f>Economicpolicyuncertainty!B17</f>
        <v>88.956722818200717</v>
      </c>
      <c r="K11">
        <f>'Control variable'!E11</f>
        <v>2.8667004820762637E-3</v>
      </c>
      <c r="L11">
        <f>'Control variable'!F11</f>
        <v>9.9058948169608823E-4</v>
      </c>
      <c r="M11">
        <f>'Control variable'!G11</f>
        <v>-2.0619287202735703E-2</v>
      </c>
      <c r="N11">
        <f>Principalcomponent!E17</f>
        <v>-0.14477152693895187</v>
      </c>
      <c r="O11">
        <f>Principalcomponent!F17</f>
        <v>-3.8855728364910569E-3</v>
      </c>
      <c r="P11">
        <f>Principalcomponent!G17</f>
        <v>-0.14916747075331349</v>
      </c>
    </row>
    <row r="12" spans="1:16" x14ac:dyDescent="0.3">
      <c r="A12" s="2">
        <f>'Holding period returnprocess'!BW13</f>
        <v>43434</v>
      </c>
      <c r="B12">
        <f>'Holding period returnprocess'!BX13</f>
        <v>5.2894824161948878E-2</v>
      </c>
      <c r="C12">
        <f>'Holding period returnprocess'!BY13</f>
        <v>1.6869696629353226E-2</v>
      </c>
      <c r="D12">
        <f>'Holding period returnprocess'!BZ13</f>
        <v>1.0866980711361052E-2</v>
      </c>
      <c r="E12">
        <f>'Holding period returnprocess'!CA13</f>
        <v>-0.11719915286282823</v>
      </c>
      <c r="F12">
        <f>'Holding period returnprocess'!CB13</f>
        <v>1.0882325442827634E-2</v>
      </c>
      <c r="G12">
        <f>'Holding period returnprocess'!CC13</f>
        <v>-1.1067109180103478</v>
      </c>
      <c r="H12">
        <f>'Holding period returnprocess'!CD13</f>
        <v>-3.4174489987217234</v>
      </c>
      <c r="I12">
        <f>'Holding period returnprocess'!CE13</f>
        <v>-5.6278051042785533</v>
      </c>
      <c r="J12">
        <f>Economicpolicyuncertainty!B18</f>
        <v>82.873887109258192</v>
      </c>
      <c r="K12">
        <f>'Control variable'!E12</f>
        <v>-5.7252064780398491E-3</v>
      </c>
      <c r="L12">
        <f>'Control variable'!F12</f>
        <v>-9.9058948169606807E-4</v>
      </c>
      <c r="M12">
        <f>'Control variable'!G12</f>
        <v>3.1090587070030967E-2</v>
      </c>
      <c r="N12">
        <f>Principalcomponent!E18</f>
        <v>1.6187333006897831E-2</v>
      </c>
      <c r="O12">
        <f>Principalcomponent!F18</f>
        <v>3.3253287956126389E-3</v>
      </c>
      <c r="P12">
        <f>Principalcomponent!G18</f>
        <v>-5.4137362385209685E-2</v>
      </c>
    </row>
    <row r="13" spans="1:16" x14ac:dyDescent="0.3">
      <c r="A13" s="2">
        <f>'Holding period returnprocess'!BW14</f>
        <v>43404</v>
      </c>
      <c r="B13">
        <f>'Holding period returnprocess'!BX14</f>
        <v>6.790473617613299E-2</v>
      </c>
      <c r="C13">
        <f>'Holding period returnprocess'!BY14</f>
        <v>-4.1440169028446883E-3</v>
      </c>
      <c r="D13">
        <f>'Holding period returnprocess'!BZ14</f>
        <v>3.1880359538484199E-2</v>
      </c>
      <c r="E13">
        <f>'Holding period returnprocess'!CA14</f>
        <v>-0.17621270207014897</v>
      </c>
      <c r="F13">
        <f>'Holding period returnprocess'!CB14</f>
        <v>-0.1941476666037866</v>
      </c>
      <c r="G13">
        <f>'Holding period returnprocess'!CC14</f>
        <v>-1.3954576697925447</v>
      </c>
      <c r="H13">
        <f>'Holding period returnprocess'!CD14</f>
        <v>-4.7419227721427619</v>
      </c>
      <c r="I13">
        <f>'Holding period returnprocess'!CE14</f>
        <v>-7.8476637994854963</v>
      </c>
      <c r="J13">
        <f>Economicpolicyuncertainty!B19</f>
        <v>88.486152928861173</v>
      </c>
      <c r="K13">
        <f>'Control variable'!E13</f>
        <v>1.052137874153296E-2</v>
      </c>
      <c r="L13">
        <f>'Control variable'!F13</f>
        <v>-2.965894413378399E-3</v>
      </c>
      <c r="M13">
        <f>'Control variable'!G13</f>
        <v>-5.2493558861436782E-3</v>
      </c>
      <c r="N13">
        <f>Principalcomponent!E19</f>
        <v>-0.15750069090746013</v>
      </c>
      <c r="O13">
        <f>Principalcomponent!F19</f>
        <v>3.4497318921319551E-4</v>
      </c>
      <c r="P13">
        <f>Principalcomponent!G19</f>
        <v>0.14675174232727317</v>
      </c>
    </row>
    <row r="14" spans="1:16" x14ac:dyDescent="0.3">
      <c r="A14" s="2">
        <f>'Holding period returnprocess'!BW15</f>
        <v>43371</v>
      </c>
      <c r="B14">
        <f>'Holding period returnprocess'!BX15</f>
        <v>3.5910179878125392E-2</v>
      </c>
      <c r="C14">
        <f>'Holding period returnprocess'!BY15</f>
        <v>-4.4139721319282149E-2</v>
      </c>
      <c r="D14">
        <f>'Holding period returnprocess'!BZ15</f>
        <v>-9.6158315613444151E-2</v>
      </c>
      <c r="E14">
        <f>'Holding period returnprocess'!CA15</f>
        <v>-0.38226801209677652</v>
      </c>
      <c r="F14">
        <f>'Holding period returnprocess'!CB15</f>
        <v>-1.0022158593496724</v>
      </c>
      <c r="G14">
        <f>'Holding period returnprocess'!CC15</f>
        <v>-1.7712769925356977</v>
      </c>
      <c r="H14">
        <f>'Holding period returnprocess'!CD15</f>
        <v>-5.1766565846136467</v>
      </c>
      <c r="I14">
        <f>'Holding period returnprocess'!CE15</f>
        <v>-8.92002198822283</v>
      </c>
      <c r="J14">
        <f>Economicpolicyuncertainty!B20</f>
        <v>79.144532571309512</v>
      </c>
      <c r="K14">
        <f>'Control variable'!E14</f>
        <v>2.5317807984289786E-2</v>
      </c>
      <c r="L14">
        <f>'Control variable'!F14</f>
        <v>0</v>
      </c>
      <c r="M14">
        <f>'Control variable'!G14</f>
        <v>8.1789433008478074E-2</v>
      </c>
      <c r="N14">
        <f>Principalcomponent!E20</f>
        <v>-0.12189729025049056</v>
      </c>
      <c r="O14">
        <f>Principalcomponent!F20</f>
        <v>-2.2891598302803269E-3</v>
      </c>
      <c r="P14">
        <f>Principalcomponent!G20</f>
        <v>-0.36623727160377961</v>
      </c>
    </row>
    <row r="15" spans="1:16" x14ac:dyDescent="0.3">
      <c r="A15" s="2">
        <f>'Holding period returnprocess'!BW16</f>
        <v>43343</v>
      </c>
      <c r="B15">
        <f>'Holding period returnprocess'!BX16</f>
        <v>2.5873527965382975E-2</v>
      </c>
      <c r="C15">
        <f>'Holding period returnprocess'!BY16</f>
        <v>-5.0180620777118934E-2</v>
      </c>
      <c r="D15">
        <f>'Holding period returnprocess'!BZ16</f>
        <v>-0.10219366617715403</v>
      </c>
      <c r="E15">
        <f>'Holding period returnprocess'!CA16</f>
        <v>-0.27624661005852996</v>
      </c>
      <c r="F15">
        <f>'Holding period returnprocess'!CB16</f>
        <v>-0.64219469680598684</v>
      </c>
      <c r="G15">
        <f>'Holding period returnprocess'!CC16</f>
        <v>-1.0056071458622624</v>
      </c>
      <c r="H15">
        <f>'Holding period returnprocess'!CD16</f>
        <v>-2.638009862358456</v>
      </c>
      <c r="I15">
        <f>'Holding period returnprocess'!CE16</f>
        <v>-4.7887597105286916</v>
      </c>
      <c r="J15">
        <f>Economicpolicyuncertainty!B21</f>
        <v>89.552254867471632</v>
      </c>
      <c r="K15">
        <f>'Control variable'!E15</f>
        <v>-4.2477428267116285E-2</v>
      </c>
      <c r="L15">
        <f>'Control variable'!F15</f>
        <v>9.8765440127263201E-4</v>
      </c>
      <c r="M15">
        <f>'Control variable'!G15</f>
        <v>-4.4451762570833921E-2</v>
      </c>
      <c r="N15">
        <f>Principalcomponent!E21</f>
        <v>0.16921861724111301</v>
      </c>
      <c r="O15">
        <f>Principalcomponent!F21</f>
        <v>2.0753302141419258E-3</v>
      </c>
      <c r="P15">
        <f>Principalcomponent!G21</f>
        <v>-2.1842075296403734E-2</v>
      </c>
    </row>
    <row r="16" spans="1:16" x14ac:dyDescent="0.3">
      <c r="A16" s="2">
        <f>'Holding period returnprocess'!BW17</f>
        <v>43312</v>
      </c>
      <c r="B16">
        <f>'Holding period returnprocess'!BX17</f>
        <v>8.9154633654576487E-3</v>
      </c>
      <c r="C16">
        <f>'Holding period returnprocess'!BY17</f>
        <v>-4.3118138371791653E-2</v>
      </c>
      <c r="D16">
        <f>'Holding period returnprocess'!BZ17</f>
        <v>0.16099598634799314</v>
      </c>
      <c r="E16">
        <f>'Holding period returnprocess'!CA17</f>
        <v>0.17899512630918099</v>
      </c>
      <c r="F16">
        <f>'Holding period returnprocess'!CB17</f>
        <v>0.5049970023432423</v>
      </c>
      <c r="G16">
        <f>'Holding period returnprocess'!CC17</f>
        <v>0.7286918026783975</v>
      </c>
      <c r="H16">
        <f>'Holding period returnprocess'!CD17</f>
        <v>2.3025448072669068</v>
      </c>
      <c r="I16">
        <f>'Holding period returnprocess'!CE17</f>
        <v>3.3177050400953281</v>
      </c>
      <c r="J16">
        <f>Economicpolicyuncertainty!B22</f>
        <v>63.726910486066828</v>
      </c>
      <c r="K16">
        <f>'Control variable'!E16</f>
        <v>1.5238390104932446E-2</v>
      </c>
      <c r="L16">
        <f>'Control variable'!F16</f>
        <v>2.9688294938018489E-3</v>
      </c>
      <c r="M16">
        <f>'Control variable'!G16</f>
        <v>-2.6811257450656815E-2</v>
      </c>
      <c r="N16">
        <f>Principalcomponent!E22</f>
        <v>-0.26762005017680274</v>
      </c>
      <c r="O16">
        <f>Principalcomponent!F22</f>
        <v>-2.868216496330143E-4</v>
      </c>
      <c r="P16">
        <f>Principalcomponent!G22</f>
        <v>0.10426278631576709</v>
      </c>
    </row>
    <row r="17" spans="1:16" x14ac:dyDescent="0.3">
      <c r="A17" s="2">
        <f>'Holding period returnprocess'!BW18</f>
        <v>43280</v>
      </c>
      <c r="B17">
        <f>'Holding period returnprocess'!BX18</f>
        <v>2.9033502163386127E-3</v>
      </c>
      <c r="C17">
        <f>'Holding period returnprocess'!BY18</f>
        <v>-2.1112850719271409E-2</v>
      </c>
      <c r="D17">
        <f>'Holding period returnprocess'!BZ18</f>
        <v>7.6949043503476949E-2</v>
      </c>
      <c r="E17">
        <f>'Holding period returnprocess'!CA18</f>
        <v>0.10295998255589864</v>
      </c>
      <c r="F17">
        <f>'Holding period returnprocess'!CB18</f>
        <v>7.8934124589723903E-2</v>
      </c>
      <c r="G17">
        <f>'Holding period returnprocess'!CC18</f>
        <v>0.16288631584027688</v>
      </c>
      <c r="H17">
        <f>'Holding period returnprocess'!CD18</f>
        <v>2.5361749647926941</v>
      </c>
      <c r="I17">
        <f>'Holding period returnprocess'!CE18</f>
        <v>4.268809823941262</v>
      </c>
      <c r="J17">
        <f>Economicpolicyuncertainty!B23</f>
        <v>71.379326766772962</v>
      </c>
      <c r="K17">
        <f>'Control variable'!E17</f>
        <v>8.6747531936736486E-3</v>
      </c>
      <c r="L17">
        <f>'Control variable'!F17</f>
        <v>2.9776696939243126E-3</v>
      </c>
      <c r="M17">
        <f>'Control variable'!G17</f>
        <v>-1.0526412986987504E-2</v>
      </c>
      <c r="N17">
        <f>Principalcomponent!E23</f>
        <v>-0.17831022436448368</v>
      </c>
      <c r="O17">
        <f>Principalcomponent!F23</f>
        <v>-1.5661516376644414E-3</v>
      </c>
      <c r="P17">
        <f>Principalcomponent!G23</f>
        <v>-0.24747445099707258</v>
      </c>
    </row>
    <row r="18" spans="1:16" x14ac:dyDescent="0.3">
      <c r="A18" s="2">
        <f>'Holding period returnprocess'!BW19</f>
        <v>43251</v>
      </c>
      <c r="B18">
        <f>'Holding period returnprocess'!BX19</f>
        <v>-4.1280683076621028E-3</v>
      </c>
      <c r="C18">
        <f>'Holding period returnprocess'!BY19</f>
        <v>-3.8153852866753435E-2</v>
      </c>
      <c r="D18">
        <f>'Holding period returnprocess'!BZ19</f>
        <v>1.9890726365150824E-2</v>
      </c>
      <c r="E18">
        <f>'Holding period returnprocess'!CA19</f>
        <v>6.5918237860337514E-2</v>
      </c>
      <c r="F18">
        <f>'Holding period returnprocess'!CB19</f>
        <v>-0.19818248262835608</v>
      </c>
      <c r="G18">
        <f>'Holding period returnprocess'!CC19</f>
        <v>4.5890874942092486E-2</v>
      </c>
      <c r="H18">
        <f>'Holding period returnprocess'!CD19</f>
        <v>2.499167542122418</v>
      </c>
      <c r="I18">
        <f>'Holding period returnprocess'!CE19</f>
        <v>5.4076775800425807</v>
      </c>
      <c r="J18">
        <f>Economicpolicyuncertainty!B24</f>
        <v>84.566386050101841</v>
      </c>
      <c r="K18">
        <f>'Control variable'!E18</f>
        <v>2.9083878959572235E-3</v>
      </c>
      <c r="L18">
        <f>'Control variable'!F18</f>
        <v>9.9453016650858533E-4</v>
      </c>
      <c r="M18">
        <f>'Control variable'!G18</f>
        <v>-1.5584731016698203E-2</v>
      </c>
      <c r="N18">
        <f>Principalcomponent!E24</f>
        <v>3.2957737432908848E-2</v>
      </c>
      <c r="O18">
        <f>Principalcomponent!F24</f>
        <v>-7.1966436824742264E-4</v>
      </c>
      <c r="P18">
        <f>Principalcomponent!G24</f>
        <v>-0.2196856778039856</v>
      </c>
    </row>
    <row r="19" spans="1:16" x14ac:dyDescent="0.3">
      <c r="A19" s="2">
        <f>'Holding period returnprocess'!BW20</f>
        <v>43217</v>
      </c>
      <c r="B19">
        <f>'Holding period returnprocess'!BX20</f>
        <v>-6.1280683076621045E-3</v>
      </c>
      <c r="C19">
        <f>'Holding period returnprocess'!BY20</f>
        <v>-5.416362468332872E-2</v>
      </c>
      <c r="D19">
        <f>'Holding period returnprocess'!BZ20</f>
        <v>-4.0144239583631253E-2</v>
      </c>
      <c r="E19">
        <f>'Holding period returnprocess'!CA20</f>
        <v>8.792962356031872E-2</v>
      </c>
      <c r="F19">
        <f>'Holding period returnprocess'!CB20</f>
        <v>2.3902040657435591E-2</v>
      </c>
      <c r="G19">
        <f>'Holding period returnprocess'!CC20</f>
        <v>0.35780396808895976</v>
      </c>
      <c r="H19">
        <f>'Holding period returnprocess'!CD20</f>
        <v>2.5906931306848553</v>
      </c>
      <c r="I19">
        <f>'Holding period returnprocess'!CE20</f>
        <v>6.3754699033146887</v>
      </c>
      <c r="J19">
        <f>Economicpolicyuncertainty!B25</f>
        <v>95.768816039917468</v>
      </c>
      <c r="K19">
        <f>'Control variable'!E19</f>
        <v>-9.6619109117368589E-3</v>
      </c>
      <c r="L19">
        <f>'Control variable'!F19</f>
        <v>1.9920325312405766E-3</v>
      </c>
      <c r="M19">
        <f>'Control variable'!G19</f>
        <v>-1.025650016718911E-2</v>
      </c>
      <c r="N19">
        <f>Principalcomponent!E25</f>
        <v>-2.0588915319921134E-2</v>
      </c>
      <c r="O19">
        <f>Principalcomponent!F25</f>
        <v>2.6793728524898441E-3</v>
      </c>
      <c r="P19">
        <f>Principalcomponent!G25</f>
        <v>0.43045922133207642</v>
      </c>
    </row>
    <row r="20" spans="1:16" x14ac:dyDescent="0.3">
      <c r="A20" s="2">
        <f>'Holding period returnprocess'!BW21</f>
        <v>43189</v>
      </c>
      <c r="B20">
        <f>'Holding period returnprocess'!BX21</f>
        <v>3.6910179878125393E-2</v>
      </c>
      <c r="C20">
        <f>'Holding period returnprocess'!BY21</f>
        <v>0.10495389800801944</v>
      </c>
      <c r="D20">
        <f>'Holding period returnprocess'!BZ21</f>
        <v>0.11495368916202239</v>
      </c>
      <c r="E20">
        <f>'Holding period returnprocess'!CA21</f>
        <v>0.3370497453390553</v>
      </c>
      <c r="F20">
        <f>'Holding period returnprocess'!CB21</f>
        <v>0.4290062440541994</v>
      </c>
      <c r="G20">
        <f>'Holding period returnprocess'!CC21</f>
        <v>0.41681045634102021</v>
      </c>
      <c r="H20">
        <f>'Holding period returnprocess'!CD21</f>
        <v>2.1510803679225474</v>
      </c>
      <c r="I20">
        <f>'Holding period returnprocess'!CE21</f>
        <v>6.5542787781809446</v>
      </c>
      <c r="J20">
        <f>Economicpolicyuncertainty!B26</f>
        <v>87.537669816428988</v>
      </c>
      <c r="K20">
        <f>'Control variable'!E20</f>
        <v>1.4528100562909808E-2</v>
      </c>
      <c r="L20">
        <f>'Control variable'!F20</f>
        <v>1.9960086467148783E-3</v>
      </c>
      <c r="M20">
        <f>'Control variable'!G20</f>
        <v>5.1151006667704089E-3</v>
      </c>
      <c r="N20">
        <f>Principalcomponent!E26</f>
        <v>-0.43709654281874799</v>
      </c>
      <c r="O20">
        <f>Principalcomponent!F26</f>
        <v>-9.7033290243979005E-3</v>
      </c>
      <c r="P20">
        <f>Principalcomponent!G26</f>
        <v>5.5051782998372149E-2</v>
      </c>
    </row>
    <row r="21" spans="1:16" x14ac:dyDescent="0.3">
      <c r="A21" s="2">
        <f>'Holding period returnprocess'!BW22</f>
        <v>43159</v>
      </c>
      <c r="B21">
        <f>'Holding period returnprocess'!BX22</f>
        <v>3.7894824161948865E-2</v>
      </c>
      <c r="C21">
        <f>'Holding period returnprocess'!BY22</f>
        <v>1.8670827769759757E-3</v>
      </c>
      <c r="D21">
        <f>'Holding period returnprocess'!BZ22</f>
        <v>-0.1042094674996277</v>
      </c>
      <c r="E21">
        <f>'Holding period returnprocess'!CA22</f>
        <v>-0.2903170936425199</v>
      </c>
      <c r="F21">
        <f>'Holding period returnprocess'!CB22</f>
        <v>-0.50833246039351809</v>
      </c>
      <c r="G21">
        <f>'Holding period returnprocess'!CC22</f>
        <v>-0.9099838981877828</v>
      </c>
      <c r="H21">
        <f>'Holding period returnprocess'!CD22</f>
        <v>-6.9907075376614253E-2</v>
      </c>
      <c r="I21">
        <f>'Holding period returnprocess'!CE22</f>
        <v>2.4614706872584065</v>
      </c>
      <c r="J21">
        <f>Economicpolicyuncertainty!B27</f>
        <v>76.216979429733101</v>
      </c>
      <c r="K21">
        <f>'Control variable'!E21</f>
        <v>-7.7745775471301515E-3</v>
      </c>
      <c r="L21">
        <f>'Control variable'!F21</f>
        <v>-9.9850232958943806E-4</v>
      </c>
      <c r="M21">
        <f>'Control variable'!G21</f>
        <v>-2.0305266160745569E-2</v>
      </c>
      <c r="N21">
        <f>Principalcomponent!E27</f>
        <v>0.3417756407272961</v>
      </c>
      <c r="O21">
        <f>Principalcomponent!F27</f>
        <v>3.1366116058122399E-3</v>
      </c>
      <c r="P21">
        <f>Principalcomponent!G27</f>
        <v>6.6102710018528618E-2</v>
      </c>
    </row>
    <row r="22" spans="1:16" x14ac:dyDescent="0.3">
      <c r="A22" s="2">
        <f>'Holding period returnprocess'!BW23</f>
        <v>43131</v>
      </c>
      <c r="B22">
        <f>'Holding period returnprocess'!BX23</f>
        <v>3.8939477807491824E-2</v>
      </c>
      <c r="C22">
        <f>'Holding period returnprocess'!BY23</f>
        <v>7.8966295710828305E-2</v>
      </c>
      <c r="D22">
        <f>'Holding period returnprocess'!BZ23</f>
        <v>4.093405659726268E-2</v>
      </c>
      <c r="E22">
        <f>'Holding period returnprocess'!CA23</f>
        <v>0.19898748946161693</v>
      </c>
      <c r="F22">
        <f>'Holding period returnprocess'!CB23</f>
        <v>-4.3087371826980608E-2</v>
      </c>
      <c r="G22">
        <f>'Holding period returnprocess'!CC23</f>
        <v>-0.14102750988725099</v>
      </c>
      <c r="H22">
        <f>'Holding period returnprocess'!CD23</f>
        <v>7.867975987046949E-2</v>
      </c>
      <c r="I22">
        <f>'Holding period returnprocess'!CE23</f>
        <v>2.4499630207149017</v>
      </c>
      <c r="J22">
        <f>Economicpolicyuncertainty!B28</f>
        <v>76.294957001392476</v>
      </c>
      <c r="K22">
        <f>'Control variable'!E22</f>
        <v>9.7277031680120564E-3</v>
      </c>
      <c r="L22">
        <f>'Control variable'!F22</f>
        <v>-1.9940186068643953E-3</v>
      </c>
      <c r="M22">
        <f>'Control variable'!G22</f>
        <v>5.037794029957081E-3</v>
      </c>
      <c r="N22">
        <f>Principalcomponent!E28</f>
        <v>-0.12477586258335194</v>
      </c>
      <c r="O22">
        <f>Principalcomponent!F28</f>
        <v>-4.3102898645658314E-3</v>
      </c>
      <c r="P22">
        <f>Principalcomponent!G28</f>
        <v>2.7342369669745115E-2</v>
      </c>
    </row>
    <row r="23" spans="1:16" x14ac:dyDescent="0.3">
      <c r="A23" s="2">
        <f>'Holding period returnprocess'!BW24</f>
        <v>43098</v>
      </c>
      <c r="B23">
        <f>'Holding period returnprocess'!BX24</f>
        <v>2.0933849641150165E-2</v>
      </c>
      <c r="C23">
        <f>'Holding period returnprocess'!BY24</f>
        <v>7.2967141013379616E-2</v>
      </c>
      <c r="D23">
        <f>'Holding period returnprocess'!BZ24</f>
        <v>0.11697754860149581</v>
      </c>
      <c r="E23">
        <f>'Holding period returnprocess'!CA24</f>
        <v>0.33305821778214428</v>
      </c>
      <c r="F23">
        <f>'Holding period returnprocess'!CB24</f>
        <v>0.5610180347413749</v>
      </c>
      <c r="G23">
        <f>'Holding period returnprocess'!CC24</f>
        <v>0.75264408889049228</v>
      </c>
      <c r="H23">
        <f>'Holding period returnprocess'!CD24</f>
        <v>0.9301274016135902</v>
      </c>
      <c r="I23">
        <f>'Holding period returnprocess'!CE24</f>
        <v>2.2447361182242469</v>
      </c>
      <c r="J23">
        <f>Economicpolicyuncertainty!B29</f>
        <v>88.092218807673532</v>
      </c>
      <c r="K23">
        <f>'Control variable'!E23</f>
        <v>-1.744230266334237E-2</v>
      </c>
      <c r="L23">
        <f>'Control variable'!F23</f>
        <v>9.9651228973885418E-4</v>
      </c>
      <c r="M23">
        <f>'Control variable'!G23</f>
        <v>-5.4067221270275703E-2</v>
      </c>
      <c r="N23">
        <f>Principalcomponent!E29</f>
        <v>-0.42300252368684166</v>
      </c>
      <c r="O23">
        <f>Principalcomponent!F29</f>
        <v>-3.7608988363094066E-3</v>
      </c>
      <c r="P23">
        <f>Principalcomponent!G29</f>
        <v>-0.18326231415645006</v>
      </c>
    </row>
    <row r="24" spans="1:16" x14ac:dyDescent="0.3">
      <c r="A24" s="2">
        <f>'Holding period returnprocess'!BW25</f>
        <v>43069</v>
      </c>
      <c r="B24">
        <f>'Holding period returnprocess'!BX25</f>
        <v>-1.6128068307662113E-2</v>
      </c>
      <c r="C24">
        <f>'Holding period returnprocess'!BY25</f>
        <v>-2.4134513496069099E-2</v>
      </c>
      <c r="D24">
        <f>'Holding period returnprocess'!BZ25</f>
        <v>-3.4140541945979486E-2</v>
      </c>
      <c r="E24">
        <f>'Holding period returnprocess'!CA25</f>
        <v>-2.6133846644738279E-2</v>
      </c>
      <c r="F24">
        <f>'Holding period returnprocess'!CB25</f>
        <v>3.9892939572216957E-2</v>
      </c>
      <c r="G24">
        <f>'Holding period returnprocess'!CC25</f>
        <v>0.18382694185712056</v>
      </c>
      <c r="H24">
        <f>'Holding period returnprocess'!CD25</f>
        <v>-1.6128068307660559E-2</v>
      </c>
      <c r="I24">
        <f>'Holding period returnprocess'!CE25</f>
        <v>-1.0325021543641122</v>
      </c>
      <c r="J24">
        <f>Economicpolicyuncertainty!B30</f>
        <v>101.20065639967915</v>
      </c>
      <c r="K24">
        <f>'Control variable'!E24</f>
        <v>2.5293177139081319E-2</v>
      </c>
      <c r="L24">
        <f>'Control variable'!F24</f>
        <v>3.9960093133821432E-3</v>
      </c>
      <c r="M24">
        <f>'Control variable'!G24</f>
        <v>9.0060823918180918E-2</v>
      </c>
      <c r="N24">
        <f>Principalcomponent!E30</f>
        <v>-0.39333752497621105</v>
      </c>
      <c r="O24">
        <f>Principalcomponent!F30</f>
        <v>-7.543546154757972E-3</v>
      </c>
      <c r="P24">
        <f>Principalcomponent!G30</f>
        <v>-0.23404480862664662</v>
      </c>
    </row>
    <row r="25" spans="1:16" x14ac:dyDescent="0.3">
      <c r="A25" s="2">
        <f>'Holding period returnprocess'!BW26</f>
        <v>43039</v>
      </c>
      <c r="B25">
        <f>'Holding period returnprocess'!BX26</f>
        <v>-8.6206184530001173E-2</v>
      </c>
      <c r="C25">
        <f>'Holding period returnprocess'!BY26</f>
        <v>-0.18830071758013925</v>
      </c>
      <c r="D25">
        <f>'Holding period returnprocess'!BZ26</f>
        <v>-0.36041990740166807</v>
      </c>
      <c r="E25">
        <f>'Holding period returnprocess'!CA26</f>
        <v>-0.65054922173331531</v>
      </c>
      <c r="F25">
        <f>'Holding period returnprocess'!CB26</f>
        <v>-1.0645378788982018</v>
      </c>
      <c r="G25">
        <f>'Holding period returnprocess'!CC26</f>
        <v>-1.0998888772610926</v>
      </c>
      <c r="H25">
        <f>'Holding period returnprocess'!CD26</f>
        <v>-1.3960832916007577</v>
      </c>
      <c r="I25">
        <f>'Holding period returnprocess'!CE26</f>
        <v>-4.6632940978354478</v>
      </c>
      <c r="J25">
        <f>Economicpolicyuncertainty!B31</f>
        <v>104.62092222650396</v>
      </c>
      <c r="K25">
        <f>'Control variable'!E25</f>
        <v>-9.8473666253960385E-4</v>
      </c>
      <c r="L25">
        <f>'Control variable'!F25</f>
        <v>1.0015023370893786E-3</v>
      </c>
      <c r="M25">
        <f>'Control variable'!G25</f>
        <v>-1.0416760858255604E-2</v>
      </c>
      <c r="N25">
        <f>Principalcomponent!E31</f>
        <v>0.10263407231597999</v>
      </c>
      <c r="O25">
        <f>Principalcomponent!F31</f>
        <v>1.0321966192152152E-2</v>
      </c>
      <c r="P25">
        <f>Principalcomponent!G31</f>
        <v>-0.65195454506083683</v>
      </c>
    </row>
    <row r="26" spans="1:16" x14ac:dyDescent="0.3">
      <c r="A26" s="2">
        <f>'Holding period returnprocess'!BW27</f>
        <v>43007</v>
      </c>
      <c r="B26">
        <f>'Holding period returnprocess'!BX27</f>
        <v>-0.14432285337813985</v>
      </c>
      <c r="C26">
        <f>'Holding period returnprocess'!BY27</f>
        <v>-0.24036220570138619</v>
      </c>
      <c r="D26">
        <f>'Holding period returnprocess'!BZ27</f>
        <v>-0.34840528917738234</v>
      </c>
      <c r="E26">
        <f>'Holding period returnprocess'!CA27</f>
        <v>-0.36432223952346043</v>
      </c>
      <c r="F26">
        <f>'Holding period returnprocess'!CB27</f>
        <v>-0.22616470288708687</v>
      </c>
      <c r="G26">
        <f>'Holding period returnprocess'!CC27</f>
        <v>0.19587794028036778</v>
      </c>
      <c r="H26">
        <f>'Holding period returnprocess'!CD27</f>
        <v>2.3690169987883087</v>
      </c>
      <c r="I26">
        <f>'Holding period returnprocess'!CE27</f>
        <v>-0.20297423406430534</v>
      </c>
      <c r="J26">
        <f>Economicpolicyuncertainty!B32</f>
        <v>123.90414349345298</v>
      </c>
      <c r="K26">
        <f>'Control variable'!E26</f>
        <v>6.9136077848182794E-3</v>
      </c>
      <c r="L26">
        <f>'Control variable'!F26</f>
        <v>-2.0020026706729678E-3</v>
      </c>
      <c r="M26">
        <f>'Control variable'!G26</f>
        <v>0</v>
      </c>
      <c r="N26">
        <f>Principalcomponent!E32</f>
        <v>-0.24379138219861124</v>
      </c>
      <c r="O26">
        <f>Principalcomponent!F32</f>
        <v>3.6136771246397721E-3</v>
      </c>
      <c r="P26">
        <f>Principalcomponent!G32</f>
        <v>-0.12955687309341796</v>
      </c>
    </row>
    <row r="27" spans="1:16" x14ac:dyDescent="0.3">
      <c r="A27" s="2">
        <f>'Holding period returnprocess'!BW28</f>
        <v>42978</v>
      </c>
      <c r="B27">
        <f>'Holding period returnprocess'!BX28</f>
        <v>-9.0354093998188778E-2</v>
      </c>
      <c r="C27">
        <f>'Holding period returnprocess'!BY28</f>
        <v>-0.24852963411489787</v>
      </c>
      <c r="D27">
        <f>'Holding period returnprocess'!BZ28</f>
        <v>-7.630370924924218E-2</v>
      </c>
      <c r="E27">
        <f>'Holding period returnprocess'!CA28</f>
        <v>0.20192972350673327</v>
      </c>
      <c r="F27">
        <f>'Holding period returnprocess'!CB28</f>
        <v>0.57206919731491523</v>
      </c>
      <c r="G27">
        <f>'Holding period returnprocess'!CC28</f>
        <v>1.1717240082984568</v>
      </c>
      <c r="H27">
        <f>'Holding period returnprocess'!CD28</f>
        <v>3.3424985386389263</v>
      </c>
      <c r="I27">
        <f>'Holding period returnprocess'!CE28</f>
        <v>1.1084798162468683</v>
      </c>
      <c r="J27">
        <f>Economicpolicyuncertainty!B33</f>
        <v>121.63208991434345</v>
      </c>
      <c r="K27">
        <f>'Control variable'!E27</f>
        <v>-1.084288592470777E-2</v>
      </c>
      <c r="L27">
        <f>'Control variable'!F27</f>
        <v>-9.9950033308361034E-4</v>
      </c>
      <c r="M27">
        <f>'Control variable'!G27</f>
        <v>0</v>
      </c>
      <c r="N27">
        <f>Principalcomponent!E33</f>
        <v>0.12641991949878145</v>
      </c>
      <c r="O27">
        <f>Principalcomponent!F33</f>
        <v>9.9222261894176319E-3</v>
      </c>
      <c r="P27">
        <f>Principalcomponent!G33</f>
        <v>-3.8318522075392311E-2</v>
      </c>
    </row>
    <row r="28" spans="1:16" x14ac:dyDescent="0.3">
      <c r="A28" s="2">
        <f>'Holding period returnprocess'!BW29</f>
        <v>42947</v>
      </c>
      <c r="B28">
        <f>'Holding period returnprocess'!BX29</f>
        <v>-0.1544209069258779</v>
      </c>
      <c r="C28">
        <f>'Holding period returnprocess'!BY29</f>
        <v>-0.16236069333165626</v>
      </c>
      <c r="D28">
        <f>'Holding period returnprocess'!BZ29</f>
        <v>-0.19029430372148443</v>
      </c>
      <c r="E28">
        <f>'Holding period returnprocess'!CA29</f>
        <v>-0.11418537156683956</v>
      </c>
      <c r="F28">
        <f>'Holding period returnprocess'!CB29</f>
        <v>0.23394143794511829</v>
      </c>
      <c r="G28">
        <f>'Holding period returnprocess'!CC29</f>
        <v>0.38586525845361636</v>
      </c>
      <c r="H28">
        <f>'Holding period returnprocess'!CD29</f>
        <v>2.7978462715863515</v>
      </c>
      <c r="I28">
        <f>'Holding period returnprocess'!CE29</f>
        <v>8.6387796612854284E-2</v>
      </c>
      <c r="J28">
        <f>Economicpolicyuncertainty!B34</f>
        <v>140.41876465597804</v>
      </c>
      <c r="K28">
        <f>'Control variable'!E28</f>
        <v>0</v>
      </c>
      <c r="L28">
        <f>'Control variable'!F28</f>
        <v>-2.9925209364539173E-3</v>
      </c>
      <c r="M28">
        <f>'Control variable'!G28</f>
        <v>-9.3896085767126936E-2</v>
      </c>
      <c r="N28">
        <f>Principalcomponent!E34</f>
        <v>-0.3552861191861752</v>
      </c>
      <c r="O28">
        <f>Principalcomponent!F34</f>
        <v>6.1547039281485156E-3</v>
      </c>
      <c r="P28">
        <f>Principalcomponent!G34</f>
        <v>0.74980287526931233</v>
      </c>
    </row>
    <row r="29" spans="1:16" x14ac:dyDescent="0.3">
      <c r="A29" s="2">
        <f>'Holding period returnprocess'!BW30</f>
        <v>42916</v>
      </c>
      <c r="B29">
        <f>'Holding period returnprocess'!BX30</f>
        <v>-0.17943555334681199</v>
      </c>
      <c r="C29">
        <f>'Holding period returnprocess'!BY30</f>
        <v>-0.10728375776756705</v>
      </c>
      <c r="D29">
        <f>'Holding period returnprocess'!BZ30</f>
        <v>-0.19729782038623983</v>
      </c>
      <c r="E29">
        <f>'Holding period returnprocess'!CA30</f>
        <v>-0.27927554766420853</v>
      </c>
      <c r="F29">
        <f>'Holding period returnprocess'!CB30</f>
        <v>-0.44919375385722277</v>
      </c>
      <c r="G29">
        <f>'Holding period returnprocess'!CC30</f>
        <v>-0.67878889308439327</v>
      </c>
      <c r="H29">
        <f>'Holding period returnprocess'!CD30</f>
        <v>-0.57685907902380751</v>
      </c>
      <c r="I29">
        <f>'Holding period returnprocess'!CE30</f>
        <v>-5.3200329020627377</v>
      </c>
      <c r="J29">
        <f>Economicpolicyuncertainty!B35</f>
        <v>136.82428147536791</v>
      </c>
      <c r="K29">
        <f>'Control variable'!E29</f>
        <v>9.8522964430116395E-3</v>
      </c>
      <c r="L29">
        <f>'Control variable'!F29</f>
        <v>0</v>
      </c>
      <c r="M29">
        <f>'Control variable'!G29</f>
        <v>-5.058549678810622E-2</v>
      </c>
      <c r="N29">
        <f>Principalcomponent!E35</f>
        <v>-0.24672798410396249</v>
      </c>
      <c r="O29">
        <f>Principalcomponent!F35</f>
        <v>9.2276944126683485E-4</v>
      </c>
      <c r="P29">
        <f>Principalcomponent!G35</f>
        <v>1.0506236590696092</v>
      </c>
    </row>
    <row r="30" spans="1:16" x14ac:dyDescent="0.3">
      <c r="A30" s="2">
        <f>'Holding period returnprocess'!BW31</f>
        <v>42886</v>
      </c>
      <c r="B30">
        <f>'Holding period returnprocess'!BX31</f>
        <v>-0.10733829321922789</v>
      </c>
      <c r="C30">
        <f>'Holding period returnprocess'!BY31</f>
        <v>7.2855468149988667E-2</v>
      </c>
      <c r="D30">
        <f>'Holding period returnprocess'!BZ31</f>
        <v>6.2850541450295505E-2</v>
      </c>
      <c r="E30">
        <f>'Holding period returnprocess'!CA31</f>
        <v>0.25295837845917729</v>
      </c>
      <c r="F30">
        <f>'Holding period returnprocess'!CB31</f>
        <v>0.23291954791102315</v>
      </c>
      <c r="G30">
        <f>'Holding period returnprocess'!CC31</f>
        <v>-0.48702513759395832</v>
      </c>
      <c r="H30">
        <f>'Holding period returnprocess'!CD31</f>
        <v>-4.6947999564564089</v>
      </c>
      <c r="I30">
        <f>'Holding period returnprocess'!CE31</f>
        <v>-10.674020598314046</v>
      </c>
      <c r="J30">
        <f>Economicpolicyuncertainty!B36</f>
        <v>136.99682405789002</v>
      </c>
      <c r="K30">
        <f>'Control variable'!E30</f>
        <v>2.9747171167428749E-3</v>
      </c>
      <c r="L30">
        <f>'Control variable'!F30</f>
        <v>5.9940239402104262E-3</v>
      </c>
      <c r="M30">
        <f>'Control variable'!G30</f>
        <v>-2.2173857494322081E-2</v>
      </c>
      <c r="N30">
        <f>Principalcomponent!E36</f>
        <v>-0.71241678951108733</v>
      </c>
      <c r="O30">
        <f>Principalcomponent!F36</f>
        <v>-1.8053343189075786E-2</v>
      </c>
      <c r="P30">
        <f>Principalcomponent!G36</f>
        <v>-4.9143781987699836E-2</v>
      </c>
    </row>
    <row r="31" spans="1:16" x14ac:dyDescent="0.3">
      <c r="A31" s="2">
        <f>'Holding period returnprocess'!BW32</f>
        <v>42853</v>
      </c>
      <c r="B31">
        <f>'Holding period returnprocess'!BX32</f>
        <v>-0.17548099709460457</v>
      </c>
      <c r="C31">
        <f>'Holding period returnprocess'!BY32</f>
        <v>-0.12138799141534456</v>
      </c>
      <c r="D31">
        <f>'Holding period returnprocess'!BZ32</f>
        <v>-0.23750320504645267</v>
      </c>
      <c r="E31">
        <f>'Holding period returnprocess'!CA32</f>
        <v>-0.27148155454266881</v>
      </c>
      <c r="F31">
        <f>'Holding period returnprocess'!CB32</f>
        <v>-0.8298402943916845</v>
      </c>
      <c r="G31">
        <f>'Holding period returnprocess'!CC32</f>
        <v>-1.2613134548249203</v>
      </c>
      <c r="H31">
        <f>'Holding period returnprocess'!CD32</f>
        <v>-7.0644075809920777</v>
      </c>
      <c r="I31">
        <f>'Holding period returnprocess'!CE32</f>
        <v>-13.66226242479275</v>
      </c>
      <c r="J31">
        <f>Economicpolicyuncertainty!B37</f>
        <v>92.136892490320619</v>
      </c>
      <c r="K31">
        <f>'Control variable'!E31</f>
        <v>1.9880722253861152E-3</v>
      </c>
      <c r="L31">
        <f>'Control variable'!F31</f>
        <v>1.0025063496257925E-3</v>
      </c>
      <c r="M31">
        <f>'Control variable'!G31</f>
        <v>8.8106296821549059E-3</v>
      </c>
      <c r="N31">
        <f>Principalcomponent!E37</f>
        <v>-0.40352835269567044</v>
      </c>
      <c r="O31">
        <f>Principalcomponent!F37</f>
        <v>-7.7025022492594429E-3</v>
      </c>
      <c r="P31">
        <f>Principalcomponent!G37</f>
        <v>3.5682588860441622E-2</v>
      </c>
    </row>
    <row r="32" spans="1:16" x14ac:dyDescent="0.3">
      <c r="A32" s="2">
        <f>'Holding period returnprocess'!BW33</f>
        <v>42825</v>
      </c>
      <c r="B32">
        <f>'Holding period returnprocess'!BX33</f>
        <v>-0.10650615659713519</v>
      </c>
      <c r="C32">
        <f>'Holding period returnprocess'!BY33</f>
        <v>-0.31874242563129579</v>
      </c>
      <c r="D32">
        <f>'Holding period returnprocess'!BZ33</f>
        <v>-0.62107006235735707</v>
      </c>
      <c r="E32">
        <f>'Holding period returnprocess'!CA33</f>
        <v>-1.22948960714232</v>
      </c>
      <c r="F32">
        <f>'Holding period returnprocess'!CB33</f>
        <v>-2.5422395601315237</v>
      </c>
      <c r="G32">
        <f>'Holding period returnprocess'!CC33</f>
        <v>-2.9984513523076437</v>
      </c>
      <c r="H32">
        <f>'Holding period returnprocess'!CD33</f>
        <v>-10.911101939184153</v>
      </c>
      <c r="I32">
        <f>'Holding period returnprocess'!CE33</f>
        <v>-20.020555789386904</v>
      </c>
      <c r="J32">
        <f>Economicpolicyuncertainty!B38</f>
        <v>112.61597806860432</v>
      </c>
      <c r="K32">
        <f>'Control variable'!E32</f>
        <v>6.9895441817121031E-3</v>
      </c>
      <c r="L32">
        <f>'Control variable'!F32</f>
        <v>1.003512377240109E-3</v>
      </c>
      <c r="M32">
        <f>'Control variable'!G32</f>
        <v>0</v>
      </c>
      <c r="N32">
        <f>Principalcomponent!E38</f>
        <v>0.28838494721425495</v>
      </c>
      <c r="O32">
        <f>Principalcomponent!F38</f>
        <v>1.1302667739783372E-2</v>
      </c>
      <c r="P32">
        <f>Principalcomponent!G38</f>
        <v>1.0216155789992407</v>
      </c>
    </row>
    <row r="33" spans="1:16" x14ac:dyDescent="0.3">
      <c r="A33" s="2">
        <f>'Holding period returnprocess'!BW34</f>
        <v>42794</v>
      </c>
      <c r="B33">
        <f>'Holding period returnprocess'!BX34</f>
        <v>0.10975782238679843</v>
      </c>
      <c r="C33">
        <f>'Holding period returnprocess'!BY34</f>
        <v>0.27794460104819574</v>
      </c>
      <c r="D33">
        <f>'Holding period returnprocess'!BZ34</f>
        <v>5.6342547000028942E-3</v>
      </c>
      <c r="E33">
        <f>'Holding period returnprocess'!CA34</f>
        <v>-0.41269514093684279</v>
      </c>
      <c r="F33">
        <f>'Holding period returnprocess'!CB34</f>
        <v>-1.6354038285622674</v>
      </c>
      <c r="G33">
        <f>'Holding period returnprocess'!CC34</f>
        <v>-2.3223483107459786</v>
      </c>
      <c r="H33">
        <f>'Holding period returnprocess'!CD34</f>
        <v>-11.754015947187096</v>
      </c>
      <c r="I33">
        <f>'Holding period returnprocess'!CE34</f>
        <v>-20.086669854813675</v>
      </c>
      <c r="J33">
        <f>Economicpolicyuncertainty!B39</f>
        <v>111.72369740507069</v>
      </c>
      <c r="K33">
        <f>'Control variable'!E33</f>
        <v>6.0301690265912311E-3</v>
      </c>
      <c r="L33">
        <f>'Control variable'!F33</f>
        <v>-3.007521063955217E-3</v>
      </c>
      <c r="M33">
        <f>'Control variable'!G33</f>
        <v>-3.0503454293414625E-2</v>
      </c>
      <c r="N33">
        <f>Principalcomponent!E39</f>
        <v>-0.83517087369390619</v>
      </c>
      <c r="O33">
        <f>Principalcomponent!F39</f>
        <v>-7.6611325009248383E-3</v>
      </c>
      <c r="P33">
        <f>Principalcomponent!G39</f>
        <v>0.66091711997140556</v>
      </c>
    </row>
    <row r="34" spans="1:16" x14ac:dyDescent="0.3">
      <c r="A34" s="2">
        <f>'Holding period returnprocess'!BW35</f>
        <v>42766</v>
      </c>
      <c r="B34">
        <f>'Holding period returnprocess'!BX35</f>
        <v>1.4621528027570607E-2</v>
      </c>
      <c r="C34">
        <f>'Holding period returnprocess'!BY35</f>
        <v>-0.18361432998124882</v>
      </c>
      <c r="D34">
        <f>'Holding period returnprocess'!BZ35</f>
        <v>-0.68811716515115673</v>
      </c>
      <c r="E34">
        <f>'Holding period returnprocess'!CA35</f>
        <v>-1.6869044457696103</v>
      </c>
      <c r="F34">
        <f>'Holding period returnprocess'!CB35</f>
        <v>-3.9244021395142368</v>
      </c>
      <c r="G34">
        <f>'Holding period returnprocess'!CC35</f>
        <v>-5.3166277072267585</v>
      </c>
      <c r="H34">
        <f>'Holding period returnprocess'!CD35</f>
        <v>-18.895733830696198</v>
      </c>
      <c r="I34">
        <f>'Holding period returnprocess'!CE35</f>
        <v>-30.899617294311703</v>
      </c>
      <c r="J34">
        <f>Economicpolicyuncertainty!B40</f>
        <v>207.57262463208392</v>
      </c>
      <c r="K34">
        <f>'Control variable'!E34</f>
        <v>7.0814661127839547E-3</v>
      </c>
      <c r="L34">
        <f>'Control variable'!F34</f>
        <v>-1.0005003335834233E-3</v>
      </c>
      <c r="M34">
        <f>'Control variable'!G34</f>
        <v>3.9392401710660684E-2</v>
      </c>
      <c r="N34">
        <f>Principalcomponent!E40</f>
        <v>-0.60072112531163457</v>
      </c>
      <c r="O34">
        <f>Principalcomponent!F40</f>
        <v>-5.6849704928271438E-3</v>
      </c>
      <c r="P34">
        <f>Principalcomponent!G40</f>
        <v>0.42430307308753273</v>
      </c>
    </row>
    <row r="35" spans="1:16" x14ac:dyDescent="0.3">
      <c r="A35" s="2">
        <f>'Holding period returnprocess'!BW36</f>
        <v>42734</v>
      </c>
      <c r="B35">
        <f>'Holding period returnprocess'!BX36</f>
        <v>-5.3528697833609473E-2</v>
      </c>
      <c r="C35">
        <f>'Holding period returnprocess'!BY36</f>
        <v>-0.4419805472506449</v>
      </c>
      <c r="D35">
        <f>'Holding period returnprocess'!BZ36</f>
        <v>-0.90648560490482621</v>
      </c>
      <c r="E35">
        <f>'Holding period returnprocess'!CA36</f>
        <v>-2.0256254125760447</v>
      </c>
      <c r="F35">
        <f>'Holding period returnprocess'!CB36</f>
        <v>-3.7491354803069505</v>
      </c>
      <c r="G35">
        <f>'Holding period returnprocess'!CC36</f>
        <v>-5.5961537872453331</v>
      </c>
      <c r="H35">
        <f>'Holding period returnprocess'!CD36</f>
        <v>-20.201114029514226</v>
      </c>
      <c r="I35">
        <f>'Holding period returnprocess'!CE36</f>
        <v>-31.912887249578851</v>
      </c>
      <c r="J35">
        <f>Economicpolicyuncertainty!B41</f>
        <v>206.70255638260053</v>
      </c>
      <c r="K35">
        <f>'Control variable'!E35</f>
        <v>-8.0890228730838305E-3</v>
      </c>
      <c r="L35">
        <f>'Control variable'!F35</f>
        <v>1.0005003335834001E-3</v>
      </c>
      <c r="M35">
        <f>'Control variable'!G35</f>
        <v>2.2574322038539194E-2</v>
      </c>
      <c r="N35">
        <f>Principalcomponent!E41</f>
        <v>0.66117004774941568</v>
      </c>
      <c r="O35">
        <f>Principalcomponent!F41</f>
        <v>7.8956033969454203E-3</v>
      </c>
      <c r="P35">
        <f>Principalcomponent!G41</f>
        <v>-0.7783978302608805</v>
      </c>
    </row>
    <row r="36" spans="1:16" x14ac:dyDescent="0.3">
      <c r="A36" s="2">
        <f>'Holding period returnprocess'!BW37</f>
        <v>42704</v>
      </c>
      <c r="B36">
        <f>'Holding period returnprocess'!BX37</f>
        <v>5.764856453102607E-2</v>
      </c>
      <c r="C36">
        <f>'Holding period returnprocess'!BY37</f>
        <v>-0.22063091334531243</v>
      </c>
      <c r="D36">
        <f>'Holding period returnprocess'!BZ37</f>
        <v>-0.56896857211259078</v>
      </c>
      <c r="E36">
        <f>'Holding period returnprocess'!CA37</f>
        <v>-1.3235173735351544</v>
      </c>
      <c r="F36">
        <f>'Holding period returnprocess'!CB37</f>
        <v>-2.4542677396063204</v>
      </c>
      <c r="G36">
        <f>'Holding period returnprocess'!CC37</f>
        <v>-2.5929436790157694</v>
      </c>
      <c r="H36">
        <f>'Holding period returnprocess'!CD37</f>
        <v>-8.1578620972520923</v>
      </c>
      <c r="I36">
        <f>'Holding period returnprocess'!CE37</f>
        <v>-14.003669571385988</v>
      </c>
      <c r="J36">
        <f>Economicpolicyuncertainty!B42</f>
        <v>157.23432031207466</v>
      </c>
      <c r="K36">
        <f>'Control variable'!E36</f>
        <v>-4.0201059166656639E-3</v>
      </c>
      <c r="L36">
        <f>'Control variable'!F36</f>
        <v>2.0040086867152622E-3</v>
      </c>
      <c r="M36">
        <f>'Control variable'!G36</f>
        <v>3.2485455144488307E-2</v>
      </c>
      <c r="N36">
        <f>Principalcomponent!E42</f>
        <v>0.11847743352495387</v>
      </c>
      <c r="O36">
        <f>Principalcomponent!F42</f>
        <v>-2.2130933106186855E-3</v>
      </c>
      <c r="P36">
        <f>Principalcomponent!G42</f>
        <v>-0.209501606251348</v>
      </c>
    </row>
    <row r="37" spans="1:16" x14ac:dyDescent="0.3">
      <c r="A37" s="2">
        <f>'Holding period returnprocess'!BW38</f>
        <v>42674</v>
      </c>
      <c r="B37">
        <f>'Holding period returnprocess'!BX38</f>
        <v>0.12771655511139851</v>
      </c>
      <c r="C37">
        <f>'Holding period returnprocess'!BY38</f>
        <v>-4.4662489910922143E-3</v>
      </c>
      <c r="D37">
        <f>'Holding period returnprocess'!BZ38</f>
        <v>-2.2488160637047561E-2</v>
      </c>
      <c r="E37">
        <f>'Holding period returnprocess'!CA38</f>
        <v>-0.1466108016204451</v>
      </c>
      <c r="F37">
        <f>'Holding period returnprocess'!CB38</f>
        <v>-0.24068838905176621</v>
      </c>
      <c r="G37">
        <f>'Holding period returnprocess'!CC38</f>
        <v>-0.67669721940565042</v>
      </c>
      <c r="H37">
        <f>'Holding period returnprocess'!CD38</f>
        <v>-3.4905664213483956</v>
      </c>
      <c r="I37">
        <f>'Holding period returnprocess'!CE38</f>
        <v>-7.1424252818081619</v>
      </c>
      <c r="J37">
        <f>Economicpolicyuncertainty!B43</f>
        <v>134.99121758853474</v>
      </c>
      <c r="K37">
        <f>'Control variable'!E37</f>
        <v>5.027662676965616E-3</v>
      </c>
      <c r="L37">
        <f>'Control variable'!F37</f>
        <v>1.003512377240109E-3</v>
      </c>
      <c r="M37">
        <f>'Control variable'!G37</f>
        <v>-5.5059777183027431E-2</v>
      </c>
      <c r="N37">
        <f>Principalcomponent!E43</f>
        <v>0.3845731838685032</v>
      </c>
      <c r="O37">
        <f>Principalcomponent!F43</f>
        <v>-1.9320692987615101E-2</v>
      </c>
      <c r="P37">
        <f>Principalcomponent!G43</f>
        <v>-0.62949151291779037</v>
      </c>
    </row>
    <row r="38" spans="1:16" x14ac:dyDescent="0.3">
      <c r="A38" s="2">
        <f>'Holding period returnprocess'!BW39</f>
        <v>42643</v>
      </c>
      <c r="B38">
        <f>'Holding period returnprocess'!BX39</f>
        <v>0.16188135909373921</v>
      </c>
      <c r="C38">
        <f>'Holding period returnprocess'!BY39</f>
        <v>0.16590520724236643</v>
      </c>
      <c r="D38">
        <f>'Holding period returnprocess'!BZ39</f>
        <v>0.17593473837613668</v>
      </c>
      <c r="E38">
        <f>'Holding period returnprocess'!CA39</f>
        <v>0.42414208413529519</v>
      </c>
      <c r="F38">
        <f>'Holding period returnprocess'!CB39</f>
        <v>0.64635548244313346</v>
      </c>
      <c r="G38">
        <f>'Holding period returnprocess'!CC39</f>
        <v>0.53372667260592288</v>
      </c>
      <c r="H38">
        <f>'Holding period returnprocess'!CD39</f>
        <v>3.0270907241526963</v>
      </c>
      <c r="I38">
        <f>'Holding period returnprocess'!CE39</f>
        <v>6.8371230593775145</v>
      </c>
      <c r="J38">
        <f>Economicpolicyuncertainty!B44</f>
        <v>139.70932662909769</v>
      </c>
      <c r="K38">
        <f>'Control variable'!E38</f>
        <v>-9.0316720303478207E-3</v>
      </c>
      <c r="L38">
        <f>'Control variable'!F38</f>
        <v>1.0045204260054903E-3</v>
      </c>
      <c r="M38">
        <f>'Control variable'!G38</f>
        <v>8.3769883065458947E-2</v>
      </c>
      <c r="N38">
        <f>Principalcomponent!E44</f>
        <v>5.1052265607006021E-2</v>
      </c>
      <c r="O38">
        <f>Principalcomponent!F44</f>
        <v>-2.0434720353519932E-2</v>
      </c>
      <c r="P38">
        <f>Principalcomponent!G44</f>
        <v>-1.4690473567986695</v>
      </c>
    </row>
    <row r="39" spans="1:16" x14ac:dyDescent="0.3">
      <c r="A39" s="2">
        <f>'Holding period returnprocess'!BW40</f>
        <v>42613</v>
      </c>
      <c r="B39">
        <f>'Holding period returnprocess'!BX40</f>
        <v>7.1846785618440517E-2</v>
      </c>
      <c r="C39">
        <f>'Holding period returnprocess'!BY40</f>
        <v>-0.2104545732340172</v>
      </c>
      <c r="D39">
        <f>'Holding period returnprocess'!BZ40</f>
        <v>-0.40868631125587962</v>
      </c>
      <c r="E39">
        <f>'Holding period returnprocess'!CA40</f>
        <v>-0.49873227982620194</v>
      </c>
      <c r="F39">
        <f>'Holding period returnprocess'!CB40</f>
        <v>-0.45267987446348124</v>
      </c>
      <c r="G39">
        <f>'Holding period returnprocess'!CC40</f>
        <v>4.1774777177601335E-2</v>
      </c>
      <c r="H39">
        <f>'Holding period returnprocess'!CD40</f>
        <v>9.5201306944165154</v>
      </c>
      <c r="I39">
        <f>'Holding period returnprocess'!CE40</f>
        <v>23.194448279285975</v>
      </c>
      <c r="J39">
        <f>Economicpolicyuncertainty!B45</f>
        <v>167.60744813548217</v>
      </c>
      <c r="K39">
        <f>'Control variable'!E39</f>
        <v>1.6113138143131707E-2</v>
      </c>
      <c r="L39">
        <f>'Control variable'!F39</f>
        <v>-3.0105391528712634E-3</v>
      </c>
      <c r="M39">
        <f>'Control variable'!G39</f>
        <v>8.0852096629094969E-2</v>
      </c>
      <c r="N39">
        <f>Principalcomponent!E45</f>
        <v>1.2181130194957814</v>
      </c>
      <c r="O39">
        <f>Principalcomponent!F45</f>
        <v>1.7858755334619017E-2</v>
      </c>
      <c r="P39">
        <f>Principalcomponent!G45</f>
        <v>-0.38562371084385877</v>
      </c>
    </row>
    <row r="40" spans="1:16" x14ac:dyDescent="0.3">
      <c r="A40" s="2">
        <f>'Holding period returnprocess'!BW41</f>
        <v>42580</v>
      </c>
      <c r="B40">
        <f>'Holding period returnprocess'!BX41</f>
        <v>0.21897687475812719</v>
      </c>
      <c r="C40">
        <f>'Holding period returnprocess'!BY41</f>
        <v>0.47718315656703714</v>
      </c>
      <c r="D40">
        <f>'Holding period returnprocess'!BZ41</f>
        <v>0.95158219483040463</v>
      </c>
      <c r="E40">
        <f>'Holding period returnprocess'!CA41</f>
        <v>1.7061999812771365</v>
      </c>
      <c r="F40">
        <f>'Holding period returnprocess'!CB41</f>
        <v>3.1255027814577163</v>
      </c>
      <c r="G40">
        <f>'Holding period returnprocess'!CC41</f>
        <v>5.4456660560184433</v>
      </c>
      <c r="H40">
        <f>'Holding period returnprocess'!CD41</f>
        <v>25.698808222949182</v>
      </c>
      <c r="I40">
        <f>'Holding period returnprocess'!CE41</f>
        <v>44.7877008866121</v>
      </c>
      <c r="J40">
        <f>Economicpolicyuncertainty!B46</f>
        <v>131.88898817218274</v>
      </c>
      <c r="K40">
        <f>'Control variable'!E40</f>
        <v>-1.4113137476464655E-2</v>
      </c>
      <c r="L40">
        <f>'Control variable'!F40</f>
        <v>-1.0015023370895213E-3</v>
      </c>
      <c r="M40">
        <f>'Control variable'!G40</f>
        <v>5.4067221270275793E-2</v>
      </c>
      <c r="N40">
        <f>Principalcomponent!E46</f>
        <v>0.67729185289955929</v>
      </c>
      <c r="O40">
        <f>Principalcomponent!F46</f>
        <v>1.0631905295712269E-2</v>
      </c>
      <c r="P40">
        <f>Principalcomponent!G46</f>
        <v>-0.9159736881828564</v>
      </c>
    </row>
    <row r="41" spans="1:16" x14ac:dyDescent="0.3">
      <c r="A41" s="2">
        <f>'Holding period returnprocess'!BW42</f>
        <v>42551</v>
      </c>
      <c r="B41">
        <f>'Holding period returnprocess'!BX42</f>
        <v>0.30399075367468353</v>
      </c>
      <c r="C41">
        <f>'Holding period returnprocess'!BY42</f>
        <v>0.80435531299861529</v>
      </c>
      <c r="D41">
        <f>'Holding period returnprocess'!BZ42</f>
        <v>1.4988747413333536</v>
      </c>
      <c r="E41">
        <f>'Holding period returnprocess'!CA42</f>
        <v>3.231960587640561</v>
      </c>
      <c r="F41">
        <f>'Holding period returnprocess'!CB42</f>
        <v>5.2731668438818469</v>
      </c>
      <c r="G41">
        <f>'Holding period returnprocess'!CC42</f>
        <v>9.8187206920034829</v>
      </c>
      <c r="H41">
        <f>'Holding period returnprocess'!CD42</f>
        <v>36.840848314099631</v>
      </c>
      <c r="I41">
        <f>'Holding period returnprocess'!CE42</f>
        <v>62.062049259012461</v>
      </c>
      <c r="J41">
        <f>Economicpolicyuncertainty!B47</f>
        <v>94.31395171517029</v>
      </c>
      <c r="K41">
        <f>'Control variable'!E41</f>
        <v>-7.9761140700087569E-3</v>
      </c>
      <c r="L41">
        <f>'Control variable'!F41</f>
        <v>-2.9985029962565574E-3</v>
      </c>
      <c r="M41">
        <f>'Control variable'!G41</f>
        <v>-4.8790164169432056E-2</v>
      </c>
      <c r="N41">
        <f>Principalcomponent!E47</f>
        <v>0.21816431882494616</v>
      </c>
      <c r="O41">
        <f>Principalcomponent!F47</f>
        <v>9.7392845451425999E-4</v>
      </c>
      <c r="P41">
        <f>Principalcomponent!G47</f>
        <v>-0.46042850762292992</v>
      </c>
    </row>
    <row r="42" spans="1:16" x14ac:dyDescent="0.3">
      <c r="A42" s="2">
        <f>'Holding period returnprocess'!BW43</f>
        <v>42521</v>
      </c>
      <c r="B42">
        <f>'Holding period returnprocess'!BX43</f>
        <v>0.4059994999833349</v>
      </c>
      <c r="C42">
        <f>'Holding period returnprocess'!BY43</f>
        <v>0.82021958998609179</v>
      </c>
      <c r="D42">
        <f>'Holding period returnprocess'!BZ43</f>
        <v>1.3965943559384528</v>
      </c>
      <c r="E42">
        <f>'Holding period returnprocess'!CA43</f>
        <v>2.6870377335439279</v>
      </c>
      <c r="F42">
        <f>'Holding period returnprocess'!CB43</f>
        <v>4.5594335401185111</v>
      </c>
      <c r="G42">
        <f>'Holding period returnprocess'!CC43</f>
        <v>8.4712568516494446</v>
      </c>
      <c r="H42">
        <f>'Holding period returnprocess'!CD43</f>
        <v>33.264329133401567</v>
      </c>
      <c r="I42">
        <f>'Holding period returnprocess'!CE43</f>
        <v>58.049978635421567</v>
      </c>
      <c r="J42">
        <f>Economicpolicyuncertainty!B48</f>
        <v>90.942294123029427</v>
      </c>
      <c r="K42">
        <f>'Control variable'!E42</f>
        <v>9.9354205887773562E-4</v>
      </c>
      <c r="L42">
        <f>'Control variable'!F42</f>
        <v>-9.9750631712552463E-4</v>
      </c>
      <c r="M42">
        <f>'Control variable'!G42</f>
        <v>1.600034134644112E-2</v>
      </c>
      <c r="N42">
        <f>Principalcomponent!E48</f>
        <v>-0.10194514723415</v>
      </c>
      <c r="O42">
        <f>Principalcomponent!F48</f>
        <v>-1.9435765022413451E-3</v>
      </c>
      <c r="P42">
        <f>Principalcomponent!G48</f>
        <v>0.19391230978904306</v>
      </c>
    </row>
    <row r="43" spans="1:16" x14ac:dyDescent="0.3">
      <c r="A43" s="2">
        <f>'Holding period returnprocess'!BW44</f>
        <v>42488</v>
      </c>
      <c r="B43">
        <f>'Holding period returnprocess'!BX44</f>
        <v>0.4129999949999702</v>
      </c>
      <c r="C43">
        <f>'Holding period returnprocess'!BY44</f>
        <v>0.92331235978134985</v>
      </c>
      <c r="D43">
        <f>'Holding period returnprocess'!BZ44</f>
        <v>1.4515715184294686</v>
      </c>
      <c r="E43">
        <f>'Holding period returnprocess'!CA44</f>
        <v>2.3897401641016525</v>
      </c>
      <c r="F43">
        <f>'Holding period returnprocess'!CB44</f>
        <v>3.7897858337487458</v>
      </c>
      <c r="G43">
        <f>'Holding period returnprocess'!CC44</f>
        <v>7.6943758169974279</v>
      </c>
      <c r="H43">
        <f>'Holding period returnprocess'!CD44</f>
        <v>31.151306942838325</v>
      </c>
      <c r="I43">
        <f>'Holding period returnprocess'!CE44</f>
        <v>54.801009192947248</v>
      </c>
      <c r="J43">
        <f>Economicpolicyuncertainty!B49</f>
        <v>112.50371595918563</v>
      </c>
      <c r="K43">
        <f>'Control variable'!E43</f>
        <v>2.0080996057049126E-2</v>
      </c>
      <c r="L43">
        <f>'Control variable'!F43</f>
        <v>9.9750631712555997E-4</v>
      </c>
      <c r="M43">
        <f>'Control variable'!G43</f>
        <v>0.13199647290643898</v>
      </c>
      <c r="N43">
        <f>Principalcomponent!E49</f>
        <v>9.7781504173569594E-2</v>
      </c>
      <c r="O43">
        <f>Principalcomponent!F49</f>
        <v>-2.7653373199933639E-3</v>
      </c>
      <c r="P43">
        <f>Principalcomponent!G49</f>
        <v>-0.26113396475688794</v>
      </c>
    </row>
    <row r="44" spans="1:16" x14ac:dyDescent="0.3">
      <c r="A44" s="2">
        <f>'Holding period returnprocess'!BW45</f>
        <v>42460</v>
      </c>
      <c r="B44">
        <f>'Holding period returnprocess'!BX45</f>
        <v>0.18899950001670823</v>
      </c>
      <c r="C44">
        <f>'Holding period returnprocess'!BY45</f>
        <v>0.74530376082540506</v>
      </c>
      <c r="D44">
        <f>'Holding period returnprocess'!BZ45</f>
        <v>1.3436637153507283</v>
      </c>
      <c r="E44">
        <f>'Holding period returnprocess'!CA45</f>
        <v>2.3816883509407631</v>
      </c>
      <c r="F44">
        <f>'Holding period returnprocess'!CB45</f>
        <v>3.9496385055999443</v>
      </c>
      <c r="G44">
        <f>'Holding period returnprocess'!CC45</f>
        <v>7.7949532435843905</v>
      </c>
      <c r="H44">
        <f>'Holding period returnprocess'!CD45</f>
        <v>27.432414773597326</v>
      </c>
      <c r="I44">
        <f>'Holding period returnprocess'!CE45</f>
        <v>46.03029064234623</v>
      </c>
      <c r="J44">
        <f>Economicpolicyuncertainty!B50</f>
        <v>120.26575802198246</v>
      </c>
      <c r="K44">
        <f>'Control variable'!E44</f>
        <v>-1.7094433359300183E-2</v>
      </c>
      <c r="L44">
        <f>'Control variable'!F44</f>
        <v>9.9850232958937821E-4</v>
      </c>
      <c r="M44">
        <f>'Control variable'!G44</f>
        <v>-6.1162270174360944E-3</v>
      </c>
      <c r="N44">
        <f>Principalcomponent!E50</f>
        <v>1.9496966145165367E-2</v>
      </c>
      <c r="O44">
        <f>Principalcomponent!F50</f>
        <v>-9.0988999985346303E-4</v>
      </c>
      <c r="P44">
        <f>Principalcomponent!G50</f>
        <v>-0.31434320434551466</v>
      </c>
    </row>
    <row r="45" spans="1:16" x14ac:dyDescent="0.3">
      <c r="A45" s="2">
        <f>'Holding period returnprocess'!BW46</f>
        <v>42429</v>
      </c>
      <c r="B45">
        <f>'Holding period returnprocess'!BX46</f>
        <v>0.19399987500206001</v>
      </c>
      <c r="C45">
        <f>'Holding period returnprocess'!BY46</f>
        <v>0.84244703628488826</v>
      </c>
      <c r="D45">
        <f>'Holding period returnprocess'!BZ46</f>
        <v>1.4608598503425709</v>
      </c>
      <c r="E45">
        <f>'Holding period returnprocess'!CA46</f>
        <v>2.8650067843061451</v>
      </c>
      <c r="F45">
        <f>'Holding period returnprocess'!CB46</f>
        <v>4.9727089872546371</v>
      </c>
      <c r="G45">
        <f>'Holding period returnprocess'!CC46</f>
        <v>8.7663248879998221</v>
      </c>
      <c r="H45">
        <f>'Holding period returnprocess'!CD46</f>
        <v>23.530723531532281</v>
      </c>
      <c r="I45">
        <f>'Holding period returnprocess'!CE46</f>
        <v>32.780895584988095</v>
      </c>
      <c r="J45">
        <f>Economicpolicyuncertainty!B51</f>
        <v>111.16057502509246</v>
      </c>
      <c r="K45">
        <f>'Control variable'!E45</f>
        <v>-9.965122897388622E-4</v>
      </c>
      <c r="L45">
        <f>'Control variable'!F45</f>
        <v>-9.9850232958943806E-4</v>
      </c>
      <c r="M45">
        <f>'Control variable'!G45</f>
        <v>6.1162270174360536E-3</v>
      </c>
      <c r="N45">
        <f>Principalcomponent!E51</f>
        <v>-2.9496621738092182E-2</v>
      </c>
      <c r="O45">
        <f>Principalcomponent!F51</f>
        <v>3.9853012827631247E-3</v>
      </c>
      <c r="P45">
        <f>Principalcomponent!G51</f>
        <v>-2.8331285042819933E-2</v>
      </c>
    </row>
    <row r="46" spans="1:16" x14ac:dyDescent="0.3">
      <c r="A46" s="2">
        <f>'Holding period returnprocess'!BW47</f>
        <v>42398</v>
      </c>
      <c r="B46">
        <f>'Holding period returnprocess'!BX47</f>
        <v>0.14599987500205999</v>
      </c>
      <c r="C46">
        <f>'Holding period returnprocess'!BY47</f>
        <v>0.35204553382779147</v>
      </c>
      <c r="D46">
        <f>'Holding period returnprocess'!BZ47</f>
        <v>0.54004979371708839</v>
      </c>
      <c r="E46">
        <f>'Holding period returnprocess'!CA47</f>
        <v>1.6698726032935156</v>
      </c>
      <c r="F46">
        <f>'Holding period returnprocess'!CB47</f>
        <v>3.2050237233744636</v>
      </c>
      <c r="G46">
        <f>'Holding period returnprocess'!CC47</f>
        <v>6.1919594953476249</v>
      </c>
      <c r="H46">
        <f>'Holding period returnprocess'!CD47</f>
        <v>13.611649578046109</v>
      </c>
      <c r="I46">
        <f>'Holding period returnprocess'!CE47</f>
        <v>20.461662165929841</v>
      </c>
      <c r="J46">
        <f>Economicpolicyuncertainty!B52</f>
        <v>96.929450400652755</v>
      </c>
      <c r="K46">
        <f>'Control variable'!E46</f>
        <v>9.0045630930817525E-3</v>
      </c>
      <c r="L46">
        <f>'Control variable'!F46</f>
        <v>-1.9940186068643953E-3</v>
      </c>
      <c r="M46">
        <f>'Control variable'!G46</f>
        <v>-6.1162270174360944E-3</v>
      </c>
      <c r="N46">
        <f>Principalcomponent!E52</f>
        <v>1.0265792728547413E-2</v>
      </c>
      <c r="O46">
        <f>Principalcomponent!F52</f>
        <v>-1.5376922367031161E-3</v>
      </c>
      <c r="P46">
        <f>Principalcomponent!G52</f>
        <v>-0.27117997706953179</v>
      </c>
    </row>
    <row r="47" spans="1:16" x14ac:dyDescent="0.3">
      <c r="A47" s="2">
        <f>'Holding period returnprocess'!BW48</f>
        <v>42368</v>
      </c>
      <c r="B47">
        <f>'Holding period returnprocess'!BX48</f>
        <v>0.13100000000000001</v>
      </c>
      <c r="C47">
        <f>'Holding period returnprocess'!BY48</f>
        <v>0.16500155487181858</v>
      </c>
      <c r="D47">
        <f>'Holding period returnprocess'!BZ48</f>
        <v>0.21898944898940068</v>
      </c>
      <c r="E47">
        <f>'Holding period returnprocess'!CA48</f>
        <v>0.83470843986646626</v>
      </c>
      <c r="F47">
        <f>'Holding period returnprocess'!CB48</f>
        <v>2.1015769431905302</v>
      </c>
      <c r="G47">
        <f>'Holding period returnprocess'!CC48</f>
        <v>3.7183972476506066</v>
      </c>
      <c r="H47">
        <f>'Holding period returnprocess'!CD48</f>
        <v>8.2001584294755947</v>
      </c>
      <c r="I47">
        <f>'Holding period returnprocess'!CE48</f>
        <v>12.089353175148753</v>
      </c>
      <c r="J47">
        <f>Economicpolicyuncertainty!B53</f>
        <v>83.156381083704915</v>
      </c>
      <c r="K47">
        <f>'Control variable'!E47</f>
        <v>0</v>
      </c>
      <c r="L47">
        <f>'Control variable'!F47</f>
        <v>1.9940186068644495E-3</v>
      </c>
      <c r="M47">
        <f>'Control variable'!G47</f>
        <v>3.096222560396689E-2</v>
      </c>
      <c r="N47">
        <f>Principalcomponent!E53</f>
        <v>-0.22714940969056799</v>
      </c>
      <c r="O47">
        <f>Principalcomponent!F53</f>
        <v>-6.2738026144384864E-3</v>
      </c>
      <c r="P47">
        <f>Principalcomponent!G53</f>
        <v>4.0966646334096322E-2</v>
      </c>
    </row>
    <row r="48" spans="1:16" x14ac:dyDescent="0.3">
      <c r="A48" s="2">
        <f>'Holding period returnprocess'!BW49</f>
        <v>42338</v>
      </c>
      <c r="B48">
        <f>'Holding period returnprocess'!BX49</f>
        <v>0.13400000000000001</v>
      </c>
      <c r="C48">
        <f>'Holding period returnprocess'!BY49</f>
        <v>0.11399949998333492</v>
      </c>
      <c r="D48">
        <f>'Holding period returnprocess'!BZ49</f>
        <v>0.10199937998208952</v>
      </c>
      <c r="E48">
        <f>'Holding period returnprocess'!CA49</f>
        <v>0.66381394107332492</v>
      </c>
      <c r="F48">
        <f>'Holding period returnprocess'!CB49</f>
        <v>1.0933873925417403</v>
      </c>
      <c r="G48">
        <f>'Holding period returnprocess'!CC49</f>
        <v>1.89078798406628</v>
      </c>
      <c r="H48">
        <f>'Holding period returnprocess'!CD49</f>
        <v>4.6083257799875685</v>
      </c>
      <c r="I48">
        <f>'Holding period returnprocess'!CE49</f>
        <v>6.1940536749787416</v>
      </c>
      <c r="J48">
        <f>Economicpolicyuncertainty!B54</f>
        <v>87.522935318475092</v>
      </c>
      <c r="K48">
        <f>'Control variable'!E48</f>
        <v>2.0120731134200135E-3</v>
      </c>
      <c r="L48">
        <f>'Control variable'!F48</f>
        <v>5.0025116829718521E-3</v>
      </c>
      <c r="M48">
        <f>'Control variable'!G48</f>
        <v>1.2658396871923465E-2</v>
      </c>
      <c r="N48">
        <f>Principalcomponent!E54</f>
        <v>-0.36663276719937488</v>
      </c>
      <c r="O48">
        <f>Principalcomponent!F54</f>
        <v>2.6828494450814398E-3</v>
      </c>
      <c r="P48">
        <f>Principalcomponent!G54</f>
        <v>0.81204547979109809</v>
      </c>
    </row>
    <row r="49" spans="1:16" x14ac:dyDescent="0.3">
      <c r="A49" s="2">
        <f>'Holding period returnprocess'!BW50</f>
        <v>42307</v>
      </c>
      <c r="B49">
        <f>'Holding period returnprocess'!BX50</f>
        <v>0.121</v>
      </c>
      <c r="C49">
        <f>'Holding period returnprocess'!BY50</f>
        <v>0.11100003499965115</v>
      </c>
      <c r="D49">
        <f>'Holding period returnprocess'!BZ50</f>
        <v>8.900156991579472E-2</v>
      </c>
      <c r="E49">
        <f>'Holding period returnprocess'!CA50</f>
        <v>0.5188820311318143</v>
      </c>
      <c r="F49">
        <f>'Holding period returnprocess'!CB50</f>
        <v>0.67871454244547524</v>
      </c>
      <c r="G49">
        <f>'Holding period returnprocess'!CC50</f>
        <v>0.71803853925732475</v>
      </c>
      <c r="H49">
        <f>'Holding period returnprocess'!CD50</f>
        <v>1.1533472884895459</v>
      </c>
      <c r="I49">
        <f>'Holding period returnprocess'!CE50</f>
        <v>0.77487291481798048</v>
      </c>
      <c r="J49">
        <f>Economicpolicyuncertainty!B55</f>
        <v>80.785673905974633</v>
      </c>
      <c r="K49">
        <f>'Control variable'!E49</f>
        <v>-5.022612266291332E-3</v>
      </c>
      <c r="L49">
        <f>'Control variable'!F49</f>
        <v>3.0135633052642587E-3</v>
      </c>
      <c r="M49">
        <f>'Control variable'!G49</f>
        <v>-6.7718174054950731E-2</v>
      </c>
      <c r="N49">
        <f>Principalcomponent!E55</f>
        <v>0.19994938823289304</v>
      </c>
      <c r="O49">
        <f>Principalcomponent!F55</f>
        <v>8.0732899872096447E-3</v>
      </c>
      <c r="P49">
        <f>Principalcomponent!G55</f>
        <v>0.1614850091600831</v>
      </c>
    </row>
    <row r="50" spans="1:16" x14ac:dyDescent="0.3">
      <c r="A50" s="2">
        <f>'Holding period returnprocess'!BW51</f>
        <v>42277</v>
      </c>
      <c r="B50">
        <f>'Holding period returnprocess'!BX51</f>
        <v>8.9995500449987165E-2</v>
      </c>
      <c r="C50">
        <f>'Holding period returnprocess'!BY51</f>
        <v>0.13798806159245725</v>
      </c>
      <c r="D50">
        <f>'Holding period returnprocess'!BZ51</f>
        <v>0.28395563398299983</v>
      </c>
      <c r="E50">
        <f>'Holding period returnprocess'!CA51</f>
        <v>0.73966674240967123</v>
      </c>
      <c r="F50">
        <f>'Holding period returnprocess'!CB51</f>
        <v>0.94536827266674028</v>
      </c>
      <c r="G50">
        <f>'Holding period returnprocess'!CC51</f>
        <v>1.0481379769456409</v>
      </c>
      <c r="H50">
        <f>'Holding period returnprocess'!CD51</f>
        <v>4.9999500016709927E-2</v>
      </c>
      <c r="I50">
        <f>'Holding period returnprocess'!CE51</f>
        <v>-1.5596544516380253</v>
      </c>
      <c r="J50">
        <f>Economicpolicyuncertainty!B56</f>
        <v>77.104585497175577</v>
      </c>
      <c r="K50">
        <f>'Control variable'!E50</f>
        <v>-3.0589459522585537E-2</v>
      </c>
      <c r="L50">
        <f>'Control variable'!F50</f>
        <v>-2.0100509280242228E-3</v>
      </c>
      <c r="M50">
        <f>'Control variable'!G50</f>
        <v>-5.2185753170570309E-2</v>
      </c>
      <c r="N50">
        <f>Principalcomponent!E56</f>
        <v>-0.27247213639922857</v>
      </c>
      <c r="O50">
        <f>Principalcomponent!F56</f>
        <v>-1.1404277237649304E-2</v>
      </c>
      <c r="P50">
        <f>Principalcomponent!G56</f>
        <v>-0.44446681524241577</v>
      </c>
    </row>
    <row r="51" spans="1:16" x14ac:dyDescent="0.3">
      <c r="A51" s="2">
        <f>'Holding period returnprocess'!BW52</f>
        <v>42247</v>
      </c>
      <c r="B51">
        <f>'Holding period returnprocess'!BX52</f>
        <v>6.2999820003589724E-2</v>
      </c>
      <c r="C51">
        <f>'Holding period returnprocess'!BY52</f>
        <v>9.2998115103152632E-2</v>
      </c>
      <c r="D51">
        <f>'Holding period returnprocess'!BZ52</f>
        <v>9.0997850140496966E-2</v>
      </c>
      <c r="E51">
        <f>'Holding period returnprocess'!CA52</f>
        <v>2.1014469673854425E-2</v>
      </c>
      <c r="F51">
        <f>'Holding period returnprocess'!CB52</f>
        <v>-0.42867571616775701</v>
      </c>
      <c r="G51">
        <f>'Holding period returnprocess'!CC52</f>
        <v>-0.79740992414498968</v>
      </c>
      <c r="H51">
        <f>'Holding period returnprocess'!CD52</f>
        <v>-1.8536032976064459E-2</v>
      </c>
      <c r="I51">
        <f>'Holding period returnprocess'!CE52</f>
        <v>0.23981300287032889</v>
      </c>
      <c r="J51">
        <f>Economicpolicyuncertainty!B57</f>
        <v>73.120099284893072</v>
      </c>
      <c r="K51">
        <f>'Control variable'!E51</f>
        <v>2.9587957185496078E-2</v>
      </c>
      <c r="L51">
        <f>'Control variable'!F51</f>
        <v>-1.0035123772400224E-3</v>
      </c>
      <c r="M51">
        <f>'Control variable'!G51</f>
        <v>1.1363758650315003E-2</v>
      </c>
      <c r="N51">
        <f>Principalcomponent!E57</f>
        <v>-0.40349315286971776</v>
      </c>
      <c r="O51">
        <f>Principalcomponent!F57</f>
        <v>3.4387824417087785E-3</v>
      </c>
      <c r="P51">
        <f>Principalcomponent!G57</f>
        <v>0.85045281005078188</v>
      </c>
    </row>
    <row r="52" spans="1:16" x14ac:dyDescent="0.3">
      <c r="A52" s="2">
        <f>'Holding period returnprocess'!BW53</f>
        <v>42216</v>
      </c>
      <c r="B52">
        <f>'Holding period returnprocess'!BX53</f>
        <v>7.1999595012178688E-2</v>
      </c>
      <c r="C52">
        <f>'Holding period returnprocess'!BY53</f>
        <v>8.3999125031356495E-2</v>
      </c>
      <c r="D52">
        <f>'Holding period returnprocess'!BZ53</f>
        <v>9.3996800318973742E-2</v>
      </c>
      <c r="E52">
        <f>'Holding period returnprocess'!CA53</f>
        <v>-0.43582269058964057</v>
      </c>
      <c r="F52">
        <f>'Holding period returnprocess'!CB53</f>
        <v>-1.2371706522171932</v>
      </c>
      <c r="G52">
        <f>'Holding period returnprocess'!CC53</f>
        <v>-2.4515853559744274</v>
      </c>
      <c r="H52">
        <f>'Holding period returnprocess'!CD53</f>
        <v>-4.7491788326476918</v>
      </c>
      <c r="I52">
        <f>'Holding period returnprocess'!CE53</f>
        <v>-6.6135312007581231</v>
      </c>
      <c r="J52">
        <f>Economicpolicyuncertainty!B58</f>
        <v>89.624127833583429</v>
      </c>
      <c r="K52">
        <f>'Control variable'!E52</f>
        <v>-4.9925216031209817E-3</v>
      </c>
      <c r="L52">
        <f>'Control variable'!F52</f>
        <v>1.003512377240109E-3</v>
      </c>
      <c r="M52">
        <f>'Control variable'!G52</f>
        <v>2.3122417420854212E-2</v>
      </c>
      <c r="N52">
        <f>Principalcomponent!E58</f>
        <v>-0.19735918597312246</v>
      </c>
      <c r="O52">
        <f>Principalcomponent!F58</f>
        <v>-8.6884789749117064E-3</v>
      </c>
      <c r="P52">
        <f>Principalcomponent!G58</f>
        <v>-0.31772967187697532</v>
      </c>
    </row>
    <row r="53" spans="1:16" x14ac:dyDescent="0.3">
      <c r="A53" s="2">
        <f>'Holding period returnprocess'!BW54</f>
        <v>42185</v>
      </c>
      <c r="B53">
        <f>'Holding period returnprocess'!BX54</f>
        <v>-5.0002000133338935E-2</v>
      </c>
      <c r="C53">
        <f>'Holding period returnprocess'!BY54</f>
        <v>-0.11000775073094357</v>
      </c>
      <c r="D53">
        <f>'Holding period returnprocess'!BZ54</f>
        <v>-0.21400102049654482</v>
      </c>
      <c r="E53">
        <f>'Holding period returnprocess'!CA54</f>
        <v>-0.85970898745754687</v>
      </c>
      <c r="F53">
        <f>'Holding period returnprocess'!CB54</f>
        <v>-1.6047720686522571</v>
      </c>
      <c r="G53">
        <f>'Holding period returnprocess'!CC54</f>
        <v>-2.5251207487735607</v>
      </c>
      <c r="H53">
        <f>'Holding period returnprocess'!CD54</f>
        <v>-5.4591173393506658</v>
      </c>
      <c r="I53">
        <f>'Holding period returnprocess'!CE54</f>
        <v>-10.02624717198012</v>
      </c>
      <c r="J53">
        <f>Economicpolicyuncertainty!B59</f>
        <v>103.5264855428513</v>
      </c>
      <c r="K53">
        <f>'Control variable'!E53</f>
        <v>0</v>
      </c>
      <c r="L53">
        <f>'Control variable'!F53</f>
        <v>-4.0080213975387108E-3</v>
      </c>
      <c r="M53">
        <f>'Control variable'!G53</f>
        <v>-0.14154017223532861</v>
      </c>
      <c r="N53">
        <f>Principalcomponent!E59</f>
        <v>0.52319220595962346</v>
      </c>
      <c r="O53">
        <f>Principalcomponent!F59</f>
        <v>1.3110859085860042E-2</v>
      </c>
      <c r="P53">
        <f>Principalcomponent!G59</f>
        <v>-0.80531184270024458</v>
      </c>
    </row>
    <row r="54" spans="1:16" x14ac:dyDescent="0.3">
      <c r="A54" s="2">
        <f>'Holding period returnprocess'!BW55</f>
        <v>42153</v>
      </c>
      <c r="B54">
        <f>'Holding period returnprocess'!BX55</f>
        <v>3.8999500016708245E-2</v>
      </c>
      <c r="C54">
        <f>'Holding period returnprocess'!BY55</f>
        <v>9.0999640050515682E-2</v>
      </c>
      <c r="D54">
        <f>'Holding period returnprocess'!BZ55</f>
        <v>0.12699676017013189</v>
      </c>
      <c r="E54">
        <f>'Holding period returnprocess'!CA55</f>
        <v>0.11895002500851935</v>
      </c>
      <c r="F54">
        <f>'Holding period returnprocess'!CB55</f>
        <v>0.5085655118566329</v>
      </c>
      <c r="G54">
        <f>'Holding period returnprocess'!CC55</f>
        <v>0.51795593535332018</v>
      </c>
      <c r="H54">
        <f>'Holding period returnprocess'!CD55</f>
        <v>0.49612532008833854</v>
      </c>
      <c r="I54">
        <f>'Holding period returnprocess'!CE55</f>
        <v>-1.1133256636625368</v>
      </c>
      <c r="J54">
        <f>Economicpolicyuncertainty!B60</f>
        <v>106.50876166864354</v>
      </c>
      <c r="K54">
        <f>'Control variable'!E54</f>
        <v>-2.9835924668877123E-3</v>
      </c>
      <c r="L54">
        <f>'Control variable'!F54</f>
        <v>-2.9955089797985626E-3</v>
      </c>
      <c r="M54">
        <f>'Control variable'!G54</f>
        <v>0.1014201784459033</v>
      </c>
      <c r="N54">
        <f>Principalcomponent!E60</f>
        <v>0.22316630896818179</v>
      </c>
      <c r="O54">
        <f>Principalcomponent!F60</f>
        <v>-2.0669520981212116E-3</v>
      </c>
      <c r="P54">
        <f>Principalcomponent!G60</f>
        <v>-0.50060389157602325</v>
      </c>
    </row>
    <row r="55" spans="1:16" x14ac:dyDescent="0.3">
      <c r="A55" s="2">
        <f>'Holding period returnprocess'!BW56</f>
        <v>42124</v>
      </c>
      <c r="B55">
        <f>'Holding period returnprocess'!BX56</f>
        <v>6.7996875260364548E-2</v>
      </c>
      <c r="C55">
        <f>'Holding period returnprocess'!BY56</f>
        <v>0.13799100089997435</v>
      </c>
      <c r="D55">
        <f>'Holding period returnprocess'!BZ56</f>
        <v>0.26996346622328127</v>
      </c>
      <c r="E55">
        <f>'Holding period returnprocess'!CA56</f>
        <v>0.52773366691994372</v>
      </c>
      <c r="F55">
        <f>'Holding period returnprocess'!CB56</f>
        <v>1.4028125514887686</v>
      </c>
      <c r="G55">
        <f>'Holding period returnprocess'!CC56</f>
        <v>2.6127975221439503</v>
      </c>
      <c r="H55">
        <f>'Holding period returnprocess'!CD56</f>
        <v>7.2944328628795905</v>
      </c>
      <c r="I55">
        <f>'Holding period returnprocess'!CE56</f>
        <v>12.651461960434498</v>
      </c>
      <c r="J55">
        <f>Economicpolicyuncertainty!B61</f>
        <v>103.21163932941039</v>
      </c>
      <c r="K55">
        <f>'Control variable'!E55</f>
        <v>1.198815555996962E-2</v>
      </c>
      <c r="L55">
        <f>'Control variable'!F55</f>
        <v>2.9955089797985921E-3</v>
      </c>
      <c r="M55">
        <f>'Control variable'!G55</f>
        <v>-2.7702602549335823E-2</v>
      </c>
      <c r="N55">
        <f>Principalcomponent!E61</f>
        <v>0.25999114397510742</v>
      </c>
      <c r="O55">
        <f>Principalcomponent!F61</f>
        <v>2.2467418976026879E-3</v>
      </c>
      <c r="P55">
        <f>Principalcomponent!G61</f>
        <v>-1.6892150952062063E-2</v>
      </c>
    </row>
    <row r="56" spans="1:16" x14ac:dyDescent="0.3">
      <c r="A56" s="2">
        <f>'Holding period returnprocess'!BW57</f>
        <v>42094</v>
      </c>
      <c r="B56">
        <f>'Holding period returnprocess'!BX57</f>
        <v>0.11797887957593145</v>
      </c>
      <c r="C56">
        <f>'Holding period returnprocess'!BY57</f>
        <v>0.21194836457539362</v>
      </c>
      <c r="D56">
        <f>'Holding period returnprocess'!BZ57</f>
        <v>0.26391453139596155</v>
      </c>
      <c r="E56">
        <f>'Holding period returnprocess'!CA57</f>
        <v>0.40772750107976519</v>
      </c>
      <c r="F56">
        <f>'Holding period returnprocess'!CB57</f>
        <v>1.4044932058022668</v>
      </c>
      <c r="G56">
        <f>'Holding period returnprocess'!CC57</f>
        <v>2.5223046684423558</v>
      </c>
      <c r="H56">
        <f>'Holding period returnprocess'!CD57</f>
        <v>8.7936421827245983</v>
      </c>
      <c r="I56">
        <f>'Holding period returnprocess'!CE57</f>
        <v>14.943949190051329</v>
      </c>
      <c r="J56">
        <f>Economicpolicyuncertainty!B62</f>
        <v>90.387249513942692</v>
      </c>
      <c r="K56">
        <f>'Control variable'!E56</f>
        <v>-6.0120421566279463E-3</v>
      </c>
      <c r="L56">
        <f>'Control variable'!F56</f>
        <v>1.0005003335834001E-3</v>
      </c>
      <c r="M56">
        <f>'Control variable'!G56</f>
        <v>0</v>
      </c>
      <c r="N56">
        <f>Principalcomponent!E62</f>
        <v>-0.14995781818936788</v>
      </c>
      <c r="O56">
        <f>Principalcomponent!F62</f>
        <v>-1.5693338850991112E-3</v>
      </c>
      <c r="P56">
        <f>Principalcomponent!G62</f>
        <v>-1.0433266946011304E-2</v>
      </c>
    </row>
    <row r="57" spans="1:16" x14ac:dyDescent="0.3">
      <c r="A57" s="2">
        <f>'Holding period returnprocess'!BW58</f>
        <v>42062</v>
      </c>
      <c r="B57">
        <f>'Holding period returnprocess'!BX58</f>
        <v>0.11998487777235498</v>
      </c>
      <c r="C57">
        <f>'Holding period returnprocess'!BY58</f>
        <v>0.25394879285470179</v>
      </c>
      <c r="D57">
        <f>'Holding period returnprocess'!BZ58</f>
        <v>0.46588219623648225</v>
      </c>
      <c r="E57">
        <f>'Holding period returnprocess'!CA58</f>
        <v>0.93147006926426201</v>
      </c>
      <c r="F57">
        <f>'Holding period returnprocess'!CB58</f>
        <v>2.0780620738033875</v>
      </c>
      <c r="G57">
        <f>'Holding period returnprocess'!CC58</f>
        <v>3.1952014023841171</v>
      </c>
      <c r="H57">
        <f>'Holding period returnprocess'!CD58</f>
        <v>7.3359953010837495</v>
      </c>
      <c r="I57">
        <f>'Holding period returnprocess'!CE58</f>
        <v>11.639141470955538</v>
      </c>
      <c r="J57">
        <f>Economicpolicyuncertainty!B63</f>
        <v>74.386816378874315</v>
      </c>
      <c r="K57">
        <f>'Control variable'!E57</f>
        <v>-1.9960086467149273E-3</v>
      </c>
      <c r="L57">
        <f>'Control variable'!F57</f>
        <v>1.0015023370893786E-3</v>
      </c>
      <c r="M57">
        <f>'Control variable'!G57</f>
        <v>-1.6260520871780291E-2</v>
      </c>
      <c r="N57">
        <f>Principalcomponent!E63</f>
        <v>2.270264021081975E-2</v>
      </c>
      <c r="O57">
        <f>Principalcomponent!F63</f>
        <v>-6.1763353323054885E-3</v>
      </c>
      <c r="P57">
        <f>Principalcomponent!G63</f>
        <v>-0.47748921941855227</v>
      </c>
    </row>
    <row r="58" spans="1:16" x14ac:dyDescent="0.3">
      <c r="A58" s="2">
        <f>'Holding period returnprocess'!BW59</f>
        <v>42034</v>
      </c>
      <c r="B58">
        <f>'Holding period returnprocess'!BX59</f>
        <v>6.3988481842875478E-2</v>
      </c>
      <c r="C58">
        <f>'Holding period returnprocess'!BY59</f>
        <v>0.21395571500165672</v>
      </c>
      <c r="D58">
        <f>'Holding period returnprocess'!BZ59</f>
        <v>0.38188874964050096</v>
      </c>
      <c r="E58">
        <f>'Holding period returnprocess'!CA59</f>
        <v>1.075452172044933</v>
      </c>
      <c r="F58">
        <f>'Holding period returnprocess'!CB59</f>
        <v>2.6856039054960874</v>
      </c>
      <c r="G58">
        <f>'Holding period returnprocess'!CC59</f>
        <v>5.0554811008567775</v>
      </c>
      <c r="H58">
        <f>'Holding period returnprocess'!CD59</f>
        <v>14.337419329239291</v>
      </c>
      <c r="I58">
        <f>'Holding period returnprocess'!CE59</f>
        <v>21.79346243608261</v>
      </c>
      <c r="J58">
        <f>Economicpolicyuncertainty!B64</f>
        <v>72.924263357796335</v>
      </c>
      <c r="K58">
        <f>'Control variable'!E58</f>
        <v>-1.5826245260789223E-2</v>
      </c>
      <c r="L58">
        <f>'Control variable'!F58</f>
        <v>-1.0015023370895213E-3</v>
      </c>
      <c r="M58">
        <f>'Control variable'!G58</f>
        <v>-4.7252884850545497E-2</v>
      </c>
      <c r="N58">
        <f>Principalcomponent!E64</f>
        <v>-2.7066026844384208E-2</v>
      </c>
      <c r="O58">
        <f>Principalcomponent!F64</f>
        <v>3.3152329065035853E-3</v>
      </c>
      <c r="P58">
        <f>Principalcomponent!G64</f>
        <v>0.10722407095544871</v>
      </c>
    </row>
    <row r="59" spans="1:16" x14ac:dyDescent="0.3">
      <c r="A59" s="2">
        <f>'Holding period returnprocess'!BW60</f>
        <v>42003</v>
      </c>
      <c r="B59">
        <f>'Holding period returnprocess'!BX60</f>
        <v>8.7971882029278747E-2</v>
      </c>
      <c r="C59">
        <f>'Holding period returnprocess'!BY60</f>
        <v>0.30195256356213795</v>
      </c>
      <c r="D59">
        <f>'Holding period returnprocess'!BZ60</f>
        <v>0.52189195195078575</v>
      </c>
      <c r="E59">
        <f>'Holding period returnprocess'!CA60</f>
        <v>1.2673510340773604</v>
      </c>
      <c r="F59">
        <f>'Holding period returnprocess'!CB60</f>
        <v>2.5554470484506799</v>
      </c>
      <c r="G59">
        <f>'Holding period returnprocess'!CC60</f>
        <v>4.6673985734022407</v>
      </c>
      <c r="H59">
        <f>'Holding period returnprocess'!CD60</f>
        <v>14.407498989622299</v>
      </c>
      <c r="I59">
        <f>'Holding period returnprocess'!CE60</f>
        <v>22.48234212016736</v>
      </c>
      <c r="J59">
        <f>Economicpolicyuncertainty!B65</f>
        <v>62.718462131014313</v>
      </c>
      <c r="K59">
        <f>'Control variable'!E59</f>
        <v>2.2829775638126642E-2</v>
      </c>
      <c r="L59">
        <f>'Control variable'!F59</f>
        <v>4.0120414899608541E-3</v>
      </c>
      <c r="M59">
        <f>'Control variable'!G59</f>
        <v>0</v>
      </c>
      <c r="N59">
        <f>Principalcomponent!E65</f>
        <v>6.3912259448185418E-2</v>
      </c>
      <c r="O59">
        <f>Principalcomponent!F65</f>
        <v>-1.9588440174664497E-3</v>
      </c>
      <c r="P59">
        <f>Principalcomponent!G65</f>
        <v>-0.19282173506340161</v>
      </c>
    </row>
    <row r="60" spans="1:16" x14ac:dyDescent="0.3">
      <c r="A60" s="2">
        <f>'Holding period returnprocess'!BW61</f>
        <v>41971</v>
      </c>
      <c r="B60">
        <f>'Holding period returnprocess'!BX61</f>
        <v>0.10996958790684347</v>
      </c>
      <c r="C60">
        <f>'Holding period returnprocess'!BY61</f>
        <v>0.28592308269152827</v>
      </c>
      <c r="D60">
        <f>'Holding period returnprocess'!BZ61</f>
        <v>0.48984991134343076</v>
      </c>
      <c r="E60">
        <f>'Holding period returnprocess'!CA61</f>
        <v>0.71347448121021539</v>
      </c>
      <c r="F60">
        <f>'Holding period returnprocess'!CB61</f>
        <v>1.6937939178123176</v>
      </c>
      <c r="G60">
        <f>'Holding period returnprocess'!CC61</f>
        <v>3.125962158748596</v>
      </c>
      <c r="H60">
        <f>'Holding period returnprocess'!CD61</f>
        <v>9.7090919802356055</v>
      </c>
      <c r="I60">
        <f>'Holding period returnprocess'!CE61</f>
        <v>16.471549056176265</v>
      </c>
      <c r="J60">
        <f>Economicpolicyuncertainty!B66</f>
        <v>84.624491534451295</v>
      </c>
      <c r="K60">
        <f>'Control variable'!E60</f>
        <v>-4.5149964728713882E-2</v>
      </c>
      <c r="L60">
        <f>'Control variable'!F60</f>
        <v>2.0305266160745523E-2</v>
      </c>
      <c r="M60">
        <f>'Control variable'!G60</f>
        <v>6.3513405722325722E-2</v>
      </c>
      <c r="N60">
        <f>Principalcomponent!E66</f>
        <v>3.7976268279239264E-2</v>
      </c>
      <c r="O60">
        <f>Principalcomponent!F66</f>
        <v>2.101376418968084E-3</v>
      </c>
      <c r="P60">
        <f>Principalcomponent!G66</f>
        <v>-0.2047544022285131</v>
      </c>
    </row>
    <row r="61" spans="1:16" x14ac:dyDescent="0.3">
      <c r="A61" s="2">
        <f>'Holding period returnprocess'!BW62</f>
        <v>41943</v>
      </c>
      <c r="B61">
        <f>'Holding period returnprocess'!BX62</f>
        <v>0.12796800853075652</v>
      </c>
      <c r="C61">
        <f>'Holding period returnprocess'!BY62</f>
        <v>0.24992845706862668</v>
      </c>
      <c r="D61">
        <f>'Holding period returnprocess'!BZ62</f>
        <v>0.36585947197151986</v>
      </c>
      <c r="E61">
        <f>'Holding period returnprocess'!CA62</f>
        <v>0.67745941926663145</v>
      </c>
      <c r="F61">
        <f>'Holding period returnprocess'!CB62</f>
        <v>1.8912993896165293</v>
      </c>
      <c r="G61">
        <f>'Holding period returnprocess'!CC62</f>
        <v>3.1494715957052448</v>
      </c>
      <c r="H61">
        <f>'Holding period returnprocess'!CD62</f>
        <v>8.0025250332927715</v>
      </c>
      <c r="I61">
        <f>'Holding period returnprocess'!CE62</f>
        <v>10.317532391262249</v>
      </c>
      <c r="J61">
        <f>Economicpolicyuncertainty!B67</f>
        <v>110.08690281807066</v>
      </c>
      <c r="K61">
        <f>'Control variable'!E61</f>
        <v>1.4500012384754041E-2</v>
      </c>
      <c r="L61">
        <f>'Control variable'!F61</f>
        <v>3.0816665374081144E-3</v>
      </c>
      <c r="M61">
        <f>'Control variable'!G61</f>
        <v>1.6529301951210506E-2</v>
      </c>
      <c r="N61">
        <f>Principalcomponent!E67</f>
        <v>-6.4459804941549931E-2</v>
      </c>
      <c r="O61">
        <f>Principalcomponent!F67</f>
        <v>1.3914251011807779E-3</v>
      </c>
      <c r="P61">
        <f>Principalcomponent!G67</f>
        <v>-9.3757581271844845E-2</v>
      </c>
    </row>
    <row r="62" spans="1:16" x14ac:dyDescent="0.3">
      <c r="A62" s="2">
        <f>'Holding period returnprocess'!BW63</f>
        <v>41912</v>
      </c>
      <c r="B62">
        <f>'Holding period returnprocess'!BX63</f>
        <v>9.2971882029278752E-2</v>
      </c>
      <c r="C62">
        <f>'Holding period returnprocess'!BY63</f>
        <v>0.10896403570515636</v>
      </c>
      <c r="D62">
        <f>'Holding period returnprocess'!BZ63</f>
        <v>0.16893042409719264</v>
      </c>
      <c r="E62">
        <f>'Holding period returnprocess'!CA63</f>
        <v>0.37270612834122196</v>
      </c>
      <c r="F62">
        <f>'Holding period returnprocess'!CB63</f>
        <v>1.4008708759592468</v>
      </c>
      <c r="G62">
        <f>'Holding period returnprocess'!CC63</f>
        <v>2.446079160317717</v>
      </c>
      <c r="H62">
        <f>'Holding period returnprocess'!CD63</f>
        <v>6.1892478564419315</v>
      </c>
      <c r="I62">
        <f>'Holding period returnprocess'!CE63</f>
        <v>7.8710817149241175</v>
      </c>
      <c r="J62">
        <f>Economicpolicyuncertainty!B68</f>
        <v>106.97209926717055</v>
      </c>
      <c r="K62">
        <f>'Control variable'!E62</f>
        <v>-1.0653853797275814E-2</v>
      </c>
      <c r="L62">
        <f>'Control variable'!F62</f>
        <v>0</v>
      </c>
      <c r="M62">
        <f>'Control variable'!G62</f>
        <v>9.3090423066011826E-2</v>
      </c>
      <c r="N62">
        <f>Principalcomponent!E68</f>
        <v>-0.29738603158801497</v>
      </c>
      <c r="O62">
        <f>Principalcomponent!F68</f>
        <v>-4.4130259192237667E-3</v>
      </c>
      <c r="P62">
        <f>Principalcomponent!G68</f>
        <v>0.35956398622051988</v>
      </c>
    </row>
    <row r="63" spans="1:16" x14ac:dyDescent="0.3">
      <c r="A63" s="2">
        <f>'Holding period returnprocess'!BW64</f>
        <v>41880</v>
      </c>
      <c r="B63">
        <f>'Holding period returnprocess'!BX64</f>
        <v>7.0971127314200966E-2</v>
      </c>
      <c r="C63">
        <f>'Holding period returnprocess'!BY64</f>
        <v>2.8984877772354971E-2</v>
      </c>
      <c r="D63">
        <f>'Holding period returnprocess'!BZ64</f>
        <v>8.2959374831419408E-2</v>
      </c>
      <c r="E63">
        <f>'Holding period returnprocess'!CA64</f>
        <v>0.22881302573146861</v>
      </c>
      <c r="F63">
        <f>'Holding period returnprocess'!CB64</f>
        <v>1.0215085092788683</v>
      </c>
      <c r="G63">
        <f>'Holding period returnprocess'!CC64</f>
        <v>1.7442593230322907</v>
      </c>
      <c r="H63">
        <f>'Holding period returnprocess'!CD64</f>
        <v>4.5968387312528041</v>
      </c>
      <c r="I63">
        <f>'Holding period returnprocess'!CE64</f>
        <v>4.375074560896282</v>
      </c>
      <c r="J63">
        <f>Economicpolicyuncertainty!B69</f>
        <v>124.20239969824098</v>
      </c>
      <c r="K63">
        <f>'Control variable'!E63</f>
        <v>1.9455866615365879E-2</v>
      </c>
      <c r="L63">
        <f>'Control variable'!F63</f>
        <v>-2.055499182095999E-3</v>
      </c>
      <c r="M63">
        <f>'Control variable'!G63</f>
        <v>-3.5932009226063211E-2</v>
      </c>
      <c r="N63">
        <f>Principalcomponent!E69</f>
        <v>7.1446873805488227E-3</v>
      </c>
      <c r="O63">
        <f>Principalcomponent!F69</f>
        <v>2.151493511093493E-3</v>
      </c>
      <c r="P63">
        <f>Principalcomponent!G69</f>
        <v>5.4155061977031856E-2</v>
      </c>
    </row>
    <row r="64" spans="1:16" x14ac:dyDescent="0.3">
      <c r="A64" s="2">
        <f>'Holding period returnprocess'!BW65</f>
        <v>41851</v>
      </c>
      <c r="B64">
        <f>'Holding period returnprocess'!BX65</f>
        <v>6.6963885232114301E-2</v>
      </c>
      <c r="C64">
        <f>'Holding period returnprocess'!BY65</f>
        <v>6.4961132284209577E-2</v>
      </c>
      <c r="D64">
        <f>'Holding period returnprocess'!BZ65</f>
        <v>0.13691579872035542</v>
      </c>
      <c r="E64">
        <f>'Holding period returnprocess'!CA65</f>
        <v>0.42260934308645653</v>
      </c>
      <c r="F64">
        <f>'Holding period returnprocess'!CB65</f>
        <v>1.1531583305307287</v>
      </c>
      <c r="G64">
        <f>'Holding period returnprocess'!CC65</f>
        <v>1.688034734609271</v>
      </c>
      <c r="H64">
        <f>'Holding period returnprocess'!CD65</f>
        <v>2.6537181717678346</v>
      </c>
      <c r="I64">
        <f>'Holding period returnprocess'!CE65</f>
        <v>0.29063041365279901</v>
      </c>
      <c r="J64">
        <f>Economicpolicyuncertainty!B70</f>
        <v>99.57156930005803</v>
      </c>
      <c r="K64">
        <f>'Control variable'!E64</f>
        <v>0</v>
      </c>
      <c r="L64">
        <f>'Control variable'!F64</f>
        <v>1.027221456529873E-3</v>
      </c>
      <c r="M64">
        <f>'Control variable'!G64</f>
        <v>0</v>
      </c>
      <c r="N64">
        <f>Principalcomponent!E70</f>
        <v>0.3282269407181867</v>
      </c>
      <c r="O64">
        <f>Principalcomponent!F70</f>
        <v>3.6553628252099313E-3</v>
      </c>
      <c r="P64">
        <f>Principalcomponent!G70</f>
        <v>-0.75052912025486185</v>
      </c>
    </row>
    <row r="65" spans="1:16" x14ac:dyDescent="0.3">
      <c r="A65" s="2">
        <f>'Holding period returnprocess'!BW66</f>
        <v>41820</v>
      </c>
      <c r="B65">
        <f>'Holding period returnprocess'!BX66</f>
        <v>7.3968008530756524E-2</v>
      </c>
      <c r="C65">
        <f>'Holding period returnprocess'!BY66</f>
        <v>0.16392915042725789</v>
      </c>
      <c r="D65">
        <f>'Holding period returnprocess'!BZ66</f>
        <v>0.3158371350440779</v>
      </c>
      <c r="E65">
        <f>'Holding period returnprocess'!CA66</f>
        <v>0.81322076879179472</v>
      </c>
      <c r="F65">
        <f>'Holding period returnprocess'!CB66</f>
        <v>2.6350997756781247</v>
      </c>
      <c r="G65">
        <f>'Holding period returnprocess'!CC66</f>
        <v>3.4928283092873906</v>
      </c>
      <c r="H65">
        <f>'Holding period returnprocess'!CD66</f>
        <v>6.1779037055585393</v>
      </c>
      <c r="I65">
        <f>'Holding period returnprocess'!CE66</f>
        <v>6.729845163778589</v>
      </c>
      <c r="J65">
        <f>Economicpolicyuncertainty!B71</f>
        <v>87.037974805714867</v>
      </c>
      <c r="K65">
        <f>'Control variable'!E65</f>
        <v>5.9113472630573849E-3</v>
      </c>
      <c r="L65">
        <f>'Control variable'!F65</f>
        <v>1.0282777255660649E-3</v>
      </c>
      <c r="M65">
        <f>'Control variable'!G65</f>
        <v>-5.8651194523981339E-3</v>
      </c>
      <c r="N65">
        <f>Principalcomponent!E71</f>
        <v>-0.5262520037359395</v>
      </c>
      <c r="O65">
        <f>Principalcomponent!F71</f>
        <v>-7.5624947503976437E-3</v>
      </c>
      <c r="P65">
        <f>Principalcomponent!G71</f>
        <v>0.64523847560546765</v>
      </c>
    </row>
    <row r="66" spans="1:16" x14ac:dyDescent="0.3">
      <c r="A66" s="2">
        <f>'Holding period returnprocess'!BW67</f>
        <v>41789</v>
      </c>
      <c r="B66">
        <f>'Holding period returnprocess'!BX67</f>
        <v>5.0963030597487885E-2</v>
      </c>
      <c r="C66">
        <f>'Holding period returnprocess'!BY67</f>
        <v>1.4978134252286668E-2</v>
      </c>
      <c r="D66">
        <f>'Holding period returnprocess'!BZ67</f>
        <v>7.6947654371407548E-2</v>
      </c>
      <c r="E66">
        <f>'Holding period returnprocess'!CA67</f>
        <v>9.4915037552106896E-2</v>
      </c>
      <c r="F66">
        <f>'Holding period returnprocess'!CB67</f>
        <v>0.58004976682907072</v>
      </c>
      <c r="G66">
        <f>'Holding period returnprocess'!CC67</f>
        <v>0.47365353650229075</v>
      </c>
      <c r="H66">
        <f>'Holding period returnprocess'!CD67</f>
        <v>2.1393707266898141</v>
      </c>
      <c r="I66">
        <f>'Holding period returnprocess'!CE67</f>
        <v>-0.73877660873152484</v>
      </c>
      <c r="J66">
        <f>Economicpolicyuncertainty!B72</f>
        <v>69.295842750618647</v>
      </c>
      <c r="K66">
        <f>'Control variable'!E66</f>
        <v>1.9782400121057205E-3</v>
      </c>
      <c r="L66">
        <f>'Control variable'!F66</f>
        <v>1.0293361691140592E-3</v>
      </c>
      <c r="M66">
        <f>'Control variable'!G66</f>
        <v>2.3669744085904703E-2</v>
      </c>
      <c r="N66">
        <f>Principalcomponent!E72</f>
        <v>-8.0189799792815375E-2</v>
      </c>
      <c r="O66">
        <f>Principalcomponent!F72</f>
        <v>-9.6999328700401096E-5</v>
      </c>
      <c r="P66">
        <f>Principalcomponent!G72</f>
        <v>0.1901849469389563</v>
      </c>
    </row>
    <row r="67" spans="1:16" x14ac:dyDescent="0.3">
      <c r="A67" s="2">
        <f>'Holding period returnprocess'!BW68</f>
        <v>41759</v>
      </c>
      <c r="B67">
        <f>'Holding period returnprocess'!BX68</f>
        <v>7.2959512145925429E-2</v>
      </c>
      <c r="C67">
        <f>'Holding period returnprocess'!BY68</f>
        <v>8.8951366233946408E-2</v>
      </c>
      <c r="D67">
        <f>'Holding period returnprocess'!BZ68</f>
        <v>0.17889339785323449</v>
      </c>
      <c r="E67">
        <f>'Holding period returnprocess'!CA68</f>
        <v>8.2938412757340887E-2</v>
      </c>
      <c r="F67">
        <f>'Holding period returnprocess'!CB68</f>
        <v>-0.12871540817943156</v>
      </c>
      <c r="G67">
        <f>'Holding period returnprocess'!CC68</f>
        <v>-0.34580973800735954</v>
      </c>
      <c r="H67">
        <f>'Holding period returnprocess'!CD68</f>
        <v>0.88671283870287509</v>
      </c>
      <c r="I67">
        <f>'Holding period returnprocess'!CE68</f>
        <v>-2.9228682166957207</v>
      </c>
      <c r="J67">
        <f>Economicpolicyuncertainty!B73</f>
        <v>104.10870334614116</v>
      </c>
      <c r="K67">
        <f>'Control variable'!E67</f>
        <v>9.950330853168092E-3</v>
      </c>
      <c r="L67">
        <f>'Control variable'!F67</f>
        <v>3.0943810147478017E-3</v>
      </c>
      <c r="M67">
        <f>'Control variable'!G67</f>
        <v>-2.3669744085904734E-2</v>
      </c>
      <c r="N67">
        <f>Principalcomponent!E73</f>
        <v>0.21139435038884971</v>
      </c>
      <c r="O67">
        <f>Principalcomponent!F73</f>
        <v>6.9854459872324597E-3</v>
      </c>
      <c r="P67">
        <f>Principalcomponent!G73</f>
        <v>-0.45449744215406257</v>
      </c>
    </row>
    <row r="68" spans="1:16" x14ac:dyDescent="0.3">
      <c r="A68" s="2">
        <f>'Holding period returnprocess'!BW69</f>
        <v>41729</v>
      </c>
      <c r="B68">
        <f>'Holding period returnprocess'!BX69</f>
        <v>9.2954889284495884E-2</v>
      </c>
      <c r="C68">
        <f>'Holding period returnprocess'!BY69</f>
        <v>0.13293310090471736</v>
      </c>
      <c r="D68">
        <f>'Holding period returnprocess'!BZ69</f>
        <v>0.20288081254898044</v>
      </c>
      <c r="E68">
        <f>'Holding period returnprocess'!CA69</f>
        <v>0.51246644003875219</v>
      </c>
      <c r="F68">
        <f>'Holding period returnprocess'!CB69</f>
        <v>0.77955142311133674</v>
      </c>
      <c r="G68">
        <f>'Holding period returnprocess'!CC69</f>
        <v>0.93006432411013584</v>
      </c>
      <c r="H68">
        <f>'Holding period returnprocess'!CD69</f>
        <v>2.9902957748299528</v>
      </c>
      <c r="I68">
        <f>'Holding period returnprocess'!CE69</f>
        <v>0.171987621862634</v>
      </c>
      <c r="J68">
        <f>Economicpolicyuncertainty!B74</f>
        <v>99.1141341207517</v>
      </c>
      <c r="K68">
        <f>'Control variable'!E68</f>
        <v>2.0020026706729687E-3</v>
      </c>
      <c r="L68">
        <f>'Control variable'!F68</f>
        <v>3.1039859375912339E-3</v>
      </c>
      <c r="M68">
        <f>'Control variable'!G68</f>
        <v>4.1797128678461241E-2</v>
      </c>
      <c r="N68">
        <f>Principalcomponent!E74</f>
        <v>0.13946424678323194</v>
      </c>
      <c r="O68">
        <f>Principalcomponent!F74</f>
        <v>-5.2539100546977616E-3</v>
      </c>
      <c r="P68">
        <f>Principalcomponent!G74</f>
        <v>-0.42075547529262164</v>
      </c>
    </row>
    <row r="69" spans="1:16" x14ac:dyDescent="0.3">
      <c r="A69" s="2">
        <f>'Holding period returnprocess'!BW70</f>
        <v>41698</v>
      </c>
      <c r="B69">
        <f>'Holding period returnprocess'!BX70</f>
        <v>5.6950016660397146E-2</v>
      </c>
      <c r="C69">
        <f>'Holding period returnprocess'!BY70</f>
        <v>0.17689220502453193</v>
      </c>
      <c r="D69">
        <f>'Holding period returnprocess'!BZ70</f>
        <v>0.24283256515309168</v>
      </c>
      <c r="E69">
        <f>'Holding period returnprocess'!CA70</f>
        <v>0.85801808487018028</v>
      </c>
      <c r="F69">
        <f>'Holding period returnprocess'!CB70</f>
        <v>1.8812266860946611</v>
      </c>
      <c r="G69">
        <f>'Holding period returnprocess'!CC70</f>
        <v>2.8196328198699878</v>
      </c>
      <c r="H69">
        <f>'Holding period returnprocess'!CD70</f>
        <v>7.43113445611292</v>
      </c>
      <c r="I69">
        <f>'Holding period returnprocess'!CE70</f>
        <v>6.9118499965937428</v>
      </c>
      <c r="J69">
        <f>Economicpolicyuncertainty!B75</f>
        <v>81.523449379722805</v>
      </c>
      <c r="K69">
        <f>'Control variable'!E69</f>
        <v>1.6161967956998122E-2</v>
      </c>
      <c r="L69">
        <f>'Control variable'!F69</f>
        <v>2.0746895408602969E-3</v>
      </c>
      <c r="M69">
        <f>'Control variable'!G69</f>
        <v>-0.12048939725412634</v>
      </c>
      <c r="N69">
        <f>Principalcomponent!E75</f>
        <v>0.11936040404711933</v>
      </c>
      <c r="O69">
        <f>Principalcomponent!F75</f>
        <v>2.0929136474327429E-3</v>
      </c>
      <c r="P69">
        <f>Principalcomponent!G75</f>
        <v>-0.41143909391086064</v>
      </c>
    </row>
    <row r="70" spans="1:16" x14ac:dyDescent="0.3">
      <c r="A70" s="2">
        <f>'Holding period returnprocess'!BW71</f>
        <v>41670</v>
      </c>
      <c r="B70">
        <f>'Holding period returnprocess'!BX71</f>
        <v>5.9950016660397135E-2</v>
      </c>
      <c r="C70">
        <f>'Holding period returnprocess'!BY71</f>
        <v>0.16589456091471855</v>
      </c>
      <c r="D70">
        <f>'Holding period returnprocess'!BZ71</f>
        <v>0.20385303120610426</v>
      </c>
      <c r="E70">
        <f>'Holding period returnprocess'!CA71</f>
        <v>0.96881381133409716</v>
      </c>
      <c r="F70">
        <f>'Holding period returnprocess'!CB71</f>
        <v>2.1673312454904048</v>
      </c>
      <c r="G70">
        <f>'Holding period returnprocess'!CC71</f>
        <v>3.4179030251517597</v>
      </c>
      <c r="H70">
        <f>'Holding period returnprocess'!CD71</f>
        <v>8.9587798343409091</v>
      </c>
      <c r="I70">
        <f>'Holding period returnprocess'!CE71</f>
        <v>10.859108106300489</v>
      </c>
      <c r="J70">
        <f>Economicpolicyuncertainty!B76</f>
        <v>120.58964439168888</v>
      </c>
      <c r="K70">
        <f>'Control variable'!E70</f>
        <v>-1.1139355690706797E-2</v>
      </c>
      <c r="L70">
        <f>'Control variable'!F70</f>
        <v>0</v>
      </c>
      <c r="M70">
        <f>'Control variable'!G70</f>
        <v>0.18340322266469566</v>
      </c>
      <c r="N70">
        <f>Principalcomponent!E76</f>
        <v>4.7953009609671304E-2</v>
      </c>
      <c r="O70">
        <f>Principalcomponent!F76</f>
        <v>3.965810866356982E-3</v>
      </c>
      <c r="P70">
        <f>Principalcomponent!G76</f>
        <v>1.5178562014398603E-2</v>
      </c>
    </row>
    <row r="71" spans="1:16" x14ac:dyDescent="0.3">
      <c r="A71" s="2">
        <f>'Holding period returnprocess'!BW72</f>
        <v>41638</v>
      </c>
      <c r="B71">
        <f>'Holding period returnprocess'!BX72</f>
        <v>6.4945938740455109E-2</v>
      </c>
      <c r="C71">
        <f>'Holding period returnprocess'!BY72</f>
        <v>0.17287641283692751</v>
      </c>
      <c r="D71">
        <f>'Holding period returnprocess'!BZ72</f>
        <v>0.15487182077369727</v>
      </c>
      <c r="E71">
        <f>'Holding period returnprocess'!CA72</f>
        <v>0.72599841688322864</v>
      </c>
      <c r="F71">
        <f>'Holding period returnprocess'!CB72</f>
        <v>1.5110498145381199</v>
      </c>
      <c r="G71">
        <f>'Holding period returnprocess'!CC72</f>
        <v>2.1883855342957523</v>
      </c>
      <c r="H71">
        <f>'Holding period returnprocess'!CD72</f>
        <v>4.46053090793718</v>
      </c>
      <c r="I71">
        <f>'Holding period returnprocess'!CE72</f>
        <v>5.8465712045433698</v>
      </c>
      <c r="J71">
        <f>Economicpolicyuncertainty!B77</f>
        <v>111.97852514474079</v>
      </c>
      <c r="K71">
        <f>'Control variable'!E71</f>
        <v>1.6244012002389896E-2</v>
      </c>
      <c r="L71">
        <f>'Control variable'!F71</f>
        <v>1.0389611324192604E-3</v>
      </c>
      <c r="M71">
        <f>'Control variable'!G71</f>
        <v>-6.2913825410569321E-2</v>
      </c>
      <c r="N71">
        <f>Principalcomponent!E77</f>
        <v>-6.4984078809963569E-2</v>
      </c>
      <c r="O71">
        <f>Principalcomponent!F77</f>
        <v>9.6122676701356127E-3</v>
      </c>
      <c r="P71">
        <f>Principalcomponent!G77</f>
        <v>0.60481650574862067</v>
      </c>
    </row>
    <row r="72" spans="1:16" x14ac:dyDescent="0.3">
      <c r="A72" s="2">
        <f>'Holding period returnprocess'!BW73</f>
        <v>41607</v>
      </c>
      <c r="B72">
        <f>'Holding period returnprocess'!BX73</f>
        <v>8.7933900336987267E-2</v>
      </c>
      <c r="C72">
        <f>'Holding period returnprocess'!BY73</f>
        <v>0.25383878101771701</v>
      </c>
      <c r="D72">
        <f>'Holding period returnprocess'!BZ73</f>
        <v>0.51560244996175508</v>
      </c>
      <c r="E72">
        <f>'Holding period returnprocess'!CA73</f>
        <v>1.8674182844935068</v>
      </c>
      <c r="F72">
        <f>'Holding period returnprocess'!CB73</f>
        <v>3.7029921848901957</v>
      </c>
      <c r="G72">
        <f>'Holding period returnprocess'!CC73</f>
        <v>5.091287421378266</v>
      </c>
      <c r="H72">
        <f>'Holding period returnprocess'!CD73</f>
        <v>4.6735689009887489</v>
      </c>
      <c r="I72">
        <f>'Holding period returnprocess'!CE73</f>
        <v>5.5046328601542251</v>
      </c>
      <c r="J72">
        <f>Economicpolicyuncertainty!B78</f>
        <v>93.147259224542978</v>
      </c>
      <c r="K72">
        <f>'Control variable'!E72</f>
        <v>0</v>
      </c>
      <c r="L72">
        <f>'Control variable'!F72</f>
        <v>3.1233757822681551E-3</v>
      </c>
      <c r="M72">
        <f>'Control variable'!G72</f>
        <v>-9.8630603441627301E-2</v>
      </c>
      <c r="N72">
        <f>Principalcomponent!E78</f>
        <v>-0.92913977267865766</v>
      </c>
      <c r="O72">
        <f>Principalcomponent!F78</f>
        <v>-1.7533824057246371E-2</v>
      </c>
      <c r="P72">
        <f>Principalcomponent!G78</f>
        <v>1.1340874957896334</v>
      </c>
    </row>
    <row r="73" spans="1:16" x14ac:dyDescent="0.3">
      <c r="A73" s="2">
        <f>'Holding period returnprocess'!BW74</f>
        <v>41578</v>
      </c>
      <c r="B73">
        <f>'Holding period returnprocess'!BX74</f>
        <v>6.7933900336987291E-2</v>
      </c>
      <c r="C73">
        <f>'Holding period returnprocess'!BY74</f>
        <v>0.11790479223508701</v>
      </c>
      <c r="D73">
        <f>'Holding period returnprocess'!BZ74</f>
        <v>0.17984416957319113</v>
      </c>
      <c r="E73">
        <f>'Holding period returnprocess'!CA74</f>
        <v>0.52738768178266504</v>
      </c>
      <c r="F73">
        <f>'Holding period returnprocess'!CB74</f>
        <v>0.59092102141271696</v>
      </c>
      <c r="G73">
        <f>'Holding period returnprocess'!CC74</f>
        <v>0.17747538150378903</v>
      </c>
      <c r="H73">
        <f>'Holding period returnprocess'!CD74</f>
        <v>-0.8157853180261927</v>
      </c>
      <c r="I73">
        <f>'Holding period returnprocess'!CE74</f>
        <v>-0.39871645536553646</v>
      </c>
      <c r="J73">
        <f>Economicpolicyuncertainty!B79</f>
        <v>96.147594337245081</v>
      </c>
      <c r="K73">
        <f>'Control variable'!E73</f>
        <v>1.2358550703796945E-2</v>
      </c>
      <c r="L73">
        <f>'Control variable'!F73</f>
        <v>2.087683430483895E-3</v>
      </c>
      <c r="M73">
        <f>'Control variable'!G73</f>
        <v>-0.10480787679325011</v>
      </c>
      <c r="N73">
        <f>Principalcomponent!E79</f>
        <v>-0.72307921336519099</v>
      </c>
      <c r="O73">
        <f>Principalcomponent!F79</f>
        <v>-9.6008037288700492E-3</v>
      </c>
      <c r="P73">
        <f>Principalcomponent!G79</f>
        <v>1.7129667623031346E-2</v>
      </c>
    </row>
    <row r="74" spans="1:16" x14ac:dyDescent="0.3">
      <c r="A74" s="2">
        <f>'Holding period returnprocess'!BW75</f>
        <v>41547</v>
      </c>
      <c r="B74">
        <f>'Holding period returnprocess'!BX75</f>
        <v>7.9843229263419982E-3</v>
      </c>
      <c r="C74">
        <f>'Holding period returnprocess'!BY75</f>
        <v>-0.11396314536200119</v>
      </c>
      <c r="D74">
        <f>'Holding period returnprocess'!BZ75</f>
        <v>-0.32184121658904846</v>
      </c>
      <c r="E74">
        <f>'Holding period returnprocess'!CA75</f>
        <v>-1.0329989181200461</v>
      </c>
      <c r="F74">
        <f>'Holding period returnprocess'!CB75</f>
        <v>-1.800748168632536</v>
      </c>
      <c r="G74">
        <f>'Holding period returnprocess'!CC75</f>
        <v>-2.3265122554122781</v>
      </c>
      <c r="H74">
        <f>'Holding period returnprocess'!CD75</f>
        <v>-6.8621604990710603</v>
      </c>
      <c r="I74">
        <f>'Holding period returnprocess'!CE75</f>
        <v>-9.2008193628930783</v>
      </c>
      <c r="J74">
        <f>Economicpolicyuncertainty!B80</f>
        <v>123.03567523812332</v>
      </c>
      <c r="K74">
        <f>'Control variable'!E74</f>
        <v>1.7773599083964069E-2</v>
      </c>
      <c r="L74">
        <f>'Control variable'!F74</f>
        <v>-2.0876834304839552E-3</v>
      </c>
      <c r="M74">
        <f>'Control variable'!G74</f>
        <v>-3.9029343905735113E-2</v>
      </c>
      <c r="N74">
        <f>Principalcomponent!E80</f>
        <v>0.4207533505985212</v>
      </c>
      <c r="O74">
        <f>Principalcomponent!F80</f>
        <v>-1.1727382677525121E-2</v>
      </c>
      <c r="P74">
        <f>Principalcomponent!G80</f>
        <v>-1.7171904729555425</v>
      </c>
    </row>
    <row r="75" spans="1:16" x14ac:dyDescent="0.3">
      <c r="A75" s="2">
        <f>'Holding period returnprocess'!BW76</f>
        <v>41516</v>
      </c>
      <c r="B75">
        <f>'Holding period returnprocess'!BX76</f>
        <v>-2.801921602877698E-2</v>
      </c>
      <c r="C75">
        <f>'Holding period returnprocess'!BY76</f>
        <v>-0.23193803097665414</v>
      </c>
      <c r="D75">
        <f>'Holding period returnprocess'!BZ76</f>
        <v>-0.45580818680373725</v>
      </c>
      <c r="E75">
        <f>'Holding period returnprocess'!CA76</f>
        <v>-1.390647412932734</v>
      </c>
      <c r="F75">
        <f>'Holding period returnprocess'!CB76</f>
        <v>-1.9500989265076039</v>
      </c>
      <c r="G75">
        <f>'Holding period returnprocess'!CC76</f>
        <v>-1.0282402762175782</v>
      </c>
      <c r="H75">
        <f>'Holding period returnprocess'!CD76</f>
        <v>-0.66618337798014449</v>
      </c>
      <c r="I75">
        <f>'Holding period returnprocess'!CE76</f>
        <v>1.6540850583315627</v>
      </c>
      <c r="J75">
        <f>Economicpolicyuncertainty!B81</f>
        <v>103.10189867932206</v>
      </c>
      <c r="K75">
        <f>'Control variable'!E75</f>
        <v>-1.673679235552375E-2</v>
      </c>
      <c r="L75">
        <f>'Control variable'!F75</f>
        <v>1.0432969125776675E-3</v>
      </c>
      <c r="M75">
        <f>'Control variable'!G75</f>
        <v>-0.12572588917032032</v>
      </c>
      <c r="N75">
        <f>Principalcomponent!E81</f>
        <v>0.34952702668902347</v>
      </c>
      <c r="O75">
        <f>Principalcomponent!F81</f>
        <v>-3.4845275379567914E-3</v>
      </c>
      <c r="P75">
        <f>Principalcomponent!G81</f>
        <v>-0.87199982207549953</v>
      </c>
    </row>
    <row r="76" spans="1:16" x14ac:dyDescent="0.3">
      <c r="A76" s="2">
        <f>'Holding period returnprocess'!BW77</f>
        <v>41486</v>
      </c>
      <c r="B76">
        <f>'Holding period returnprocess'!BX77</f>
        <v>-2.6028117970721257E-2</v>
      </c>
      <c r="C76">
        <f>'Holding period returnprocess'!BY77</f>
        <v>-0.18395330946354124</v>
      </c>
      <c r="D76">
        <f>'Holding period returnprocess'!BZ77</f>
        <v>-0.40782114928221092</v>
      </c>
      <c r="E76">
        <f>'Holding period returnprocess'!CA77</f>
        <v>-1.374497763343616</v>
      </c>
      <c r="F76">
        <f>'Holding period returnprocess'!CB77</f>
        <v>-1.7500894995986511</v>
      </c>
      <c r="G76">
        <f>'Holding period returnprocess'!CC77</f>
        <v>-0.65340828757805158</v>
      </c>
      <c r="H76">
        <f>'Holding period returnprocess'!CD77</f>
        <v>2.3636357124279153</v>
      </c>
      <c r="I76">
        <f>'Holding period returnprocess'!CE77</f>
        <v>7.3964549678563936</v>
      </c>
      <c r="J76">
        <f>Economicpolicyuncertainty!B82</f>
        <v>94.790169149193034</v>
      </c>
      <c r="K76">
        <f>'Control variable'!E76</f>
        <v>1.3577232065155225E-2</v>
      </c>
      <c r="L76">
        <f>'Control variable'!F76</f>
        <v>0</v>
      </c>
      <c r="M76">
        <f>'Control variable'!G76</f>
        <v>-8.489944378648627E-2</v>
      </c>
      <c r="N76">
        <f>Principalcomponent!E82</f>
        <v>7.1696336359289597E-2</v>
      </c>
      <c r="O76">
        <f>Principalcomponent!F82</f>
        <v>6.7636187345085138E-3</v>
      </c>
      <c r="P76">
        <f>Principalcomponent!G82</f>
        <v>0.28991060999047102</v>
      </c>
    </row>
    <row r="77" spans="1:16" x14ac:dyDescent="0.3">
      <c r="A77" s="2">
        <f>'Holding period returnprocess'!BW78</f>
        <v>41453</v>
      </c>
      <c r="B77">
        <f>'Holding period returnprocess'!BX78</f>
        <v>1.1951995680811331E-2</v>
      </c>
      <c r="C77">
        <f>'Holding period returnprocess'!BY78</f>
        <v>-0.13196246556571592</v>
      </c>
      <c r="D77">
        <f>'Holding period returnprocess'!BZ78</f>
        <v>-0.28785918481290773</v>
      </c>
      <c r="E77">
        <f>'Holding period returnprocess'!CA78</f>
        <v>-1.1945431724981326</v>
      </c>
      <c r="F77">
        <f>'Holding period returnprocess'!CB78</f>
        <v>-1.9729968884088716</v>
      </c>
      <c r="G77">
        <f>'Holding period returnprocess'!CC78</f>
        <v>-0.99189167213068463</v>
      </c>
      <c r="H77">
        <f>'Holding period returnprocess'!CD78</f>
        <v>2.3241070650080444</v>
      </c>
      <c r="I77">
        <f>'Holding period returnprocess'!CE78</f>
        <v>6.2073677670791572</v>
      </c>
      <c r="J77">
        <f>Economicpolicyuncertainty!B83</f>
        <v>139.05407712617495</v>
      </c>
      <c r="K77">
        <f>'Control variable'!E77</f>
        <v>-9.419221916491527E-3</v>
      </c>
      <c r="L77">
        <f>'Control variable'!F77</f>
        <v>-3.126630999431862E-3</v>
      </c>
      <c r="M77">
        <f>'Control variable'!G77</f>
        <v>0</v>
      </c>
      <c r="N77">
        <f>Principalcomponent!E83</f>
        <v>-0.33449413925972082</v>
      </c>
      <c r="O77">
        <f>Principalcomponent!F83</f>
        <v>-1.8842119665108746E-3</v>
      </c>
      <c r="P77">
        <f>Principalcomponent!G83</f>
        <v>0.52878768644275942</v>
      </c>
    </row>
    <row r="78" spans="1:16" x14ac:dyDescent="0.3">
      <c r="A78" s="2">
        <f>'Holding period returnprocess'!BW79</f>
        <v>41425</v>
      </c>
      <c r="B78">
        <f>'Holding period returnprocess'!BX79</f>
        <v>1.5951011165613552E-2</v>
      </c>
      <c r="C78">
        <f>'Holding period returnprocess'!BY79</f>
        <v>-0.11996703872549516</v>
      </c>
      <c r="D78">
        <f>'Holding period returnprocess'!BZ79</f>
        <v>-0.48568057200617221</v>
      </c>
      <c r="E78">
        <f>'Holding period returnprocess'!CA79</f>
        <v>-1.8394757701568132</v>
      </c>
      <c r="F78">
        <f>'Holding period returnprocess'!CB79</f>
        <v>-3.5272715811160258</v>
      </c>
      <c r="G78">
        <f>'Holding period returnprocess'!CC79</f>
        <v>-2.6413427108786505</v>
      </c>
      <c r="H78">
        <f>'Holding period returnprocess'!CD79</f>
        <v>2.2298945542689466</v>
      </c>
      <c r="I78">
        <f>'Holding period returnprocess'!CE79</f>
        <v>8.1958051855879663</v>
      </c>
      <c r="J78">
        <f>Economicpolicyuncertainty!B84</f>
        <v>124.43751284033031</v>
      </c>
      <c r="K78">
        <f>'Control variable'!E78</f>
        <v>3.1298930089275656E-3</v>
      </c>
      <c r="L78">
        <f>'Control variable'!F78</f>
        <v>0</v>
      </c>
      <c r="M78">
        <f>'Control variable'!G78</f>
        <v>3.9530838756635218E-2</v>
      </c>
      <c r="N78">
        <f>Principalcomponent!E84</f>
        <v>3.8248085320895582E-2</v>
      </c>
      <c r="O78">
        <f>Principalcomponent!F84</f>
        <v>2.5498789638004095E-3</v>
      </c>
      <c r="P78">
        <f>Principalcomponent!G84</f>
        <v>-0.14962704264563986</v>
      </c>
    </row>
    <row r="79" spans="1:16" x14ac:dyDescent="0.3">
      <c r="A79" s="2">
        <f>'Holding period returnprocess'!BW80</f>
        <v>41394</v>
      </c>
      <c r="B79">
        <f>'Holding period returnprocess'!BX80</f>
        <v>1.2947997680041734E-2</v>
      </c>
      <c r="C79">
        <f>'Holding period returnprocess'!BY80</f>
        <v>-6.1011379752174327E-2</v>
      </c>
      <c r="D79">
        <f>'Holding period returnprocess'!BZ80</f>
        <v>-0.29685119939164872</v>
      </c>
      <c r="E79">
        <f>'Holding period returnprocess'!CA80</f>
        <v>-0.46050423435996268</v>
      </c>
      <c r="F79">
        <f>'Holding period returnprocess'!CB80</f>
        <v>0.48604192078856434</v>
      </c>
      <c r="G79">
        <f>'Holding period returnprocess'!CC80</f>
        <v>3.4869093003702392</v>
      </c>
      <c r="H79">
        <f>'Holding period returnprocess'!CD80</f>
        <v>8.134493938773419</v>
      </c>
      <c r="I79">
        <f>'Holding period returnprocess'!CE80</f>
        <v>15.565215980577713</v>
      </c>
      <c r="J79">
        <f>Economicpolicyuncertainty!B85</f>
        <v>116.78427587925067</v>
      </c>
      <c r="K79">
        <f>'Control variable'!E79</f>
        <v>-2.1706278581863171E-2</v>
      </c>
      <c r="L79">
        <f>'Control variable'!F79</f>
        <v>1.041124508410732E-3</v>
      </c>
      <c r="M79">
        <f>'Control variable'!G79</f>
        <v>-1.6000341346441189E-2</v>
      </c>
      <c r="N79">
        <f>Principalcomponent!E85</f>
        <v>-0.20932584757958772</v>
      </c>
      <c r="O79">
        <f>Principalcomponent!F85</f>
        <v>1.0914873841225756E-4</v>
      </c>
      <c r="P79">
        <f>Principalcomponent!G85</f>
        <v>0.37383202103904228</v>
      </c>
    </row>
    <row r="80" spans="1:16" x14ac:dyDescent="0.3">
      <c r="A80" s="2">
        <f>'Holding period returnprocess'!BW81</f>
        <v>41362</v>
      </c>
      <c r="B80">
        <f>'Holding period returnprocess'!BX81</f>
        <v>5.9950016660397121E-2</v>
      </c>
      <c r="C80">
        <f>'Holding period returnprocess'!BY81</f>
        <v>0.14391684007528288</v>
      </c>
      <c r="D80">
        <f>'Holding period returnprocess'!BZ81</f>
        <v>0.18189668505068882</v>
      </c>
      <c r="E80">
        <f>'Holding period returnprocess'!CA81</f>
        <v>0.64143370706343872</v>
      </c>
      <c r="F80">
        <f>'Holding period returnprocess'!CB81</f>
        <v>1.6910319127801929</v>
      </c>
      <c r="G80">
        <f>'Holding period returnprocess'!CC81</f>
        <v>4.1579825421893428</v>
      </c>
      <c r="H80">
        <f>'Holding period returnprocess'!CD81</f>
        <v>9.5786386801195267</v>
      </c>
      <c r="I80">
        <f>'Holding period returnprocess'!CE81</f>
        <v>17.70586043784089</v>
      </c>
      <c r="J80">
        <f>Economicpolicyuncertainty!B86</f>
        <v>103.36310243499324</v>
      </c>
      <c r="K80">
        <f>'Control variable'!E80</f>
        <v>-1.5220994010355243E-2</v>
      </c>
      <c r="L80">
        <f>'Control variable'!F80</f>
        <v>2.0855064910213611E-3</v>
      </c>
      <c r="M80">
        <f>'Control variable'!G80</f>
        <v>0</v>
      </c>
      <c r="N80">
        <f>Principalcomponent!E86</f>
        <v>4.5247092271800274E-3</v>
      </c>
      <c r="O80">
        <f>Principalcomponent!F86</f>
        <v>3.1135418923970699E-3</v>
      </c>
      <c r="P80">
        <f>Principalcomponent!G86</f>
        <v>-0.15646657703423225</v>
      </c>
    </row>
    <row r="81" spans="1:16" x14ac:dyDescent="0.3">
      <c r="A81" s="2">
        <f>'Holding period returnprocess'!BW82</f>
        <v>41333</v>
      </c>
      <c r="B81">
        <f>'Holding period returnprocess'!BX82</f>
        <v>2.795297020571319E-2</v>
      </c>
      <c r="C81">
        <f>'Holding period returnprocess'!BY82</f>
        <v>0.1659069713457261</v>
      </c>
      <c r="D81">
        <f>'Holding period returnprocess'!BZ82</f>
        <v>0.23387456608081744</v>
      </c>
      <c r="E81">
        <f>'Holding period returnprocess'!CA82</f>
        <v>0.96710538980303162</v>
      </c>
      <c r="F81">
        <f>'Holding period returnprocess'!CB82</f>
        <v>1.5230072744614138</v>
      </c>
      <c r="G81">
        <f>'Holding period returnprocess'!CC82</f>
        <v>2.6678324933488038</v>
      </c>
      <c r="H81">
        <f>'Holding period returnprocess'!CD82</f>
        <v>0.79113021354593516</v>
      </c>
      <c r="I81">
        <f>'Holding period returnprocess'!CE82</f>
        <v>4.5967192634750038</v>
      </c>
      <c r="J81">
        <f>Economicpolicyuncertainty!B87</f>
        <v>96.7165657170072</v>
      </c>
      <c r="K81">
        <f>'Control variable'!E81</f>
        <v>-5.022612266291332E-3</v>
      </c>
      <c r="L81">
        <f>'Control variable'!F81</f>
        <v>-3.126630999431862E-3</v>
      </c>
      <c r="M81">
        <f>'Control variable'!G81</f>
        <v>-2.3530497410194161E-2</v>
      </c>
      <c r="N81">
        <f>Principalcomponent!E87</f>
        <v>-0.24287673937707194</v>
      </c>
      <c r="O81">
        <f>Principalcomponent!F87</f>
        <v>-1.1021593718501344E-3</v>
      </c>
      <c r="P81">
        <f>Principalcomponent!G87</f>
        <v>0.42938433708724344</v>
      </c>
    </row>
    <row r="82" spans="1:16" x14ac:dyDescent="0.3">
      <c r="A82" s="2">
        <f>'Holding period returnprocess'!BW83</f>
        <v>41305</v>
      </c>
      <c r="B82">
        <f>'Holding period returnprocess'!BX83</f>
        <v>1.8944894286199748E-2</v>
      </c>
      <c r="C82">
        <f>'Holding period returnprocess'!BY83</f>
        <v>7.8922702417810631E-2</v>
      </c>
      <c r="D82">
        <f>'Holding period returnprocess'!BZ83</f>
        <v>0.15688628449899963</v>
      </c>
      <c r="E82">
        <f>'Holding period returnprocess'!CA83</f>
        <v>0.40857960118928049</v>
      </c>
      <c r="F82">
        <f>'Holding period returnprocess'!CB83</f>
        <v>0.42005087777979411</v>
      </c>
      <c r="G82">
        <f>'Holding period returnprocess'!CC83</f>
        <v>0.73593202791158385</v>
      </c>
      <c r="H82">
        <f>'Holding period returnprocess'!CD83</f>
        <v>-6.5462544735215342</v>
      </c>
      <c r="I82">
        <f>'Holding period returnprocess'!CE83</f>
        <v>-7.889334124913125</v>
      </c>
      <c r="J82">
        <f>Economicpolicyuncertainty!B88</f>
        <v>98.041464657126284</v>
      </c>
      <c r="K82">
        <f>'Control variable'!E82</f>
        <v>-7.9840743482205313E-3</v>
      </c>
      <c r="L82">
        <f>'Control variable'!F82</f>
        <v>-5.1894252422254959E-3</v>
      </c>
      <c r="M82">
        <f>'Control variable'!G82</f>
        <v>1.5625317903080815E-2</v>
      </c>
      <c r="N82">
        <f>Principalcomponent!E88</f>
        <v>8.7058509882460514E-2</v>
      </c>
      <c r="O82">
        <f>Principalcomponent!F88</f>
        <v>-4.146387505670323E-4</v>
      </c>
      <c r="P82">
        <f>Principalcomponent!G88</f>
        <v>-0.43784634269279488</v>
      </c>
    </row>
    <row r="83" spans="1:16" x14ac:dyDescent="0.3">
      <c r="A83" s="2">
        <f>'Holding period returnprocess'!BW84</f>
        <v>41271</v>
      </c>
      <c r="B83">
        <f>'Holding period returnprocess'!BX84</f>
        <v>1.1943839842347287E-2</v>
      </c>
      <c r="C83">
        <f>'Holding period returnprocess'!BY84</f>
        <v>3.9480376399829431E-3</v>
      </c>
      <c r="D83">
        <f>'Holding period returnprocess'!BZ84</f>
        <v>1.9939881799277831E-2</v>
      </c>
      <c r="E83">
        <f>'Holding period returnprocess'!CA84</f>
        <v>0.30563843877682195</v>
      </c>
      <c r="F83">
        <f>'Holding period returnprocess'!CB84</f>
        <v>3.7860530304433121E-2</v>
      </c>
      <c r="G83">
        <f>'Holding period returnprocess'!CC84</f>
        <v>0.89229268856784005</v>
      </c>
      <c r="H83">
        <f>'Holding period returnprocess'!CD84</f>
        <v>-3.5338768500166879</v>
      </c>
      <c r="I83">
        <f>'Holding period returnprocess'!CE84</f>
        <v>-3.0953606403105938</v>
      </c>
      <c r="J83">
        <f>Economicpolicyuncertainty!B89</f>
        <v>172.81648388424878</v>
      </c>
      <c r="K83">
        <f>'Control variable'!E83</f>
        <v>-1.7734454939768579E-2</v>
      </c>
      <c r="L83">
        <f>'Control variable'!F83</f>
        <v>-3.1007776782481593E-3</v>
      </c>
      <c r="M83">
        <f>'Control variable'!G83</f>
        <v>9.0596895352226647E-2</v>
      </c>
      <c r="N83">
        <f>Principalcomponent!E89</f>
        <v>-0.17701254364939778</v>
      </c>
      <c r="O83">
        <f>Principalcomponent!F89</f>
        <v>3.4159658324077135E-3</v>
      </c>
      <c r="P83">
        <f>Principalcomponent!G89</f>
        <v>0.40014422111266695</v>
      </c>
    </row>
    <row r="84" spans="1:16" x14ac:dyDescent="0.3">
      <c r="A84" s="2">
        <f>'Holding period returnprocess'!BW85</f>
        <v>41243</v>
      </c>
      <c r="B84">
        <f>'Holding period returnprocess'!BX85</f>
        <v>9.9448942861997403E-3</v>
      </c>
      <c r="C84">
        <f>'Holding period returnprocess'!BY85</f>
        <v>9.9451040749814201E-3</v>
      </c>
      <c r="D84">
        <f>'Holding period returnprocess'!BZ85</f>
        <v>9.9449542245473033E-3</v>
      </c>
      <c r="E84">
        <f>'Holding period returnprocess'!CA85</f>
        <v>0.44749584891227789</v>
      </c>
      <c r="F84">
        <f>'Holding period returnprocess'!CB85</f>
        <v>1.3252201797554348</v>
      </c>
      <c r="G84">
        <f>'Holding period returnprocess'!CC85</f>
        <v>2.3486774632352634</v>
      </c>
      <c r="H84">
        <f>'Holding period returnprocess'!CD85</f>
        <v>-2.223687163715161</v>
      </c>
      <c r="I84">
        <f>'Holding period returnprocess'!CE85</f>
        <v>-5.5919634571847947</v>
      </c>
      <c r="J84">
        <f>Economicpolicyuncertainty!B90</f>
        <v>144.13596750144816</v>
      </c>
      <c r="K84">
        <f>'Control variable'!E84</f>
        <v>-4.870930234596566E-3</v>
      </c>
      <c r="L84">
        <f>'Control variable'!F84</f>
        <v>1.032524614189184E-3</v>
      </c>
      <c r="M84">
        <f>'Control variable'!G84</f>
        <v>5.7665641849809081E-2</v>
      </c>
      <c r="N84">
        <f>Principalcomponent!E90</f>
        <v>0.19551739492757134</v>
      </c>
      <c r="O84">
        <f>Principalcomponent!F90</f>
        <v>2.091002631726153E-3</v>
      </c>
      <c r="P84">
        <f>Principalcomponent!G90</f>
        <v>-0.45680267437250199</v>
      </c>
    </row>
    <row r="85" spans="1:16" x14ac:dyDescent="0.3">
      <c r="A85" s="2">
        <f>'Holding period returnprocess'!BW86</f>
        <v>41213</v>
      </c>
      <c r="B85">
        <f>'Holding period returnprocess'!BX86</f>
        <v>1.9939522174206886E-2</v>
      </c>
      <c r="C85">
        <f>'Holding period returnprocess'!BY86</f>
        <v>5.1923290418625784E-2</v>
      </c>
      <c r="D85">
        <f>'Holding period returnprocess'!BZ86</f>
        <v>0.17784843998141206</v>
      </c>
      <c r="E85">
        <f>'Holding period returnprocess'!CA86</f>
        <v>0.66317999837512775</v>
      </c>
      <c r="F85">
        <f>'Holding period returnprocess'!CB86</f>
        <v>1.1353711967740732</v>
      </c>
      <c r="G85">
        <f>'Holding period returnprocess'!CC86</f>
        <v>2.354042417586681</v>
      </c>
      <c r="H85">
        <f>'Holding period returnprocess'!CD86</f>
        <v>0.24192873117385147</v>
      </c>
      <c r="I85">
        <f>'Holding period returnprocess'!CE86</f>
        <v>-1.3634615801266166</v>
      </c>
      <c r="J85">
        <f>Economicpolicyuncertainty!B91</f>
        <v>139.7090484956106</v>
      </c>
      <c r="K85">
        <f>'Control variable'!E85</f>
        <v>-1.9417481829102992E-3</v>
      </c>
      <c r="L85">
        <f>'Control variable'!F85</f>
        <v>4.1407926660313871E-3</v>
      </c>
      <c r="M85">
        <f>'Control variable'!G85</f>
        <v>-7.4760075209109156E-2</v>
      </c>
      <c r="N85">
        <f>Principalcomponent!E91</f>
        <v>0.23320615764008454</v>
      </c>
      <c r="O85">
        <f>Principalcomponent!F91</f>
        <v>7.4527131013347485E-3</v>
      </c>
      <c r="P85">
        <f>Principalcomponent!G91</f>
        <v>-0.32951350671222307</v>
      </c>
    </row>
    <row r="86" spans="1:16" x14ac:dyDescent="0.3">
      <c r="A86" s="2">
        <f>'Holding period returnprocess'!BW87</f>
        <v>41180</v>
      </c>
      <c r="B86">
        <f>'Holding period returnprocess'!BX87</f>
        <v>1.7940616575005203E-2</v>
      </c>
      <c r="C86">
        <f>'Holding period returnprocess'!BY87</f>
        <v>5.9917784013577419E-2</v>
      </c>
      <c r="D86">
        <f>'Holding period returnprocess'!BZ87</f>
        <v>0.37769976057658128</v>
      </c>
      <c r="E86">
        <f>'Holding period returnprocess'!CA87</f>
        <v>1.2483240500659532</v>
      </c>
      <c r="F86">
        <f>'Holding period returnprocess'!CB87</f>
        <v>2.5835235612255629</v>
      </c>
      <c r="G86">
        <f>'Holding period returnprocess'!CC87</f>
        <v>4.2611797046582094</v>
      </c>
      <c r="H86">
        <f>'Holding period returnprocess'!CD87</f>
        <v>4.1248881348218394</v>
      </c>
      <c r="I86">
        <f>'Holding period returnprocess'!CE87</f>
        <v>4.3996052281078537</v>
      </c>
      <c r="J86">
        <f>Economicpolicyuncertainty!B92</f>
        <v>113.62239557351316</v>
      </c>
      <c r="K86">
        <f>'Control variable'!E86</f>
        <v>-1.9379851026786882E-3</v>
      </c>
      <c r="L86">
        <f>'Control variable'!F86</f>
        <v>2.0768439448390691E-3</v>
      </c>
      <c r="M86">
        <f>'Control variable'!G86</f>
        <v>-9.2996256673927732E-2</v>
      </c>
      <c r="N86">
        <f>Principalcomponent!E92</f>
        <v>-0.18586003447813385</v>
      </c>
      <c r="O86">
        <f>Principalcomponent!F92</f>
        <v>-3.8090883100692779E-3</v>
      </c>
      <c r="P86">
        <f>Principalcomponent!G92</f>
        <v>5.1019714660411114E-3</v>
      </c>
    </row>
    <row r="87" spans="1:16" x14ac:dyDescent="0.3">
      <c r="A87" s="2">
        <f>'Holding period returnprocess'!BW88</f>
        <v>41152</v>
      </c>
      <c r="B87">
        <f>'Holding period returnprocess'!BX88</f>
        <v>1.7940616575005203E-2</v>
      </c>
      <c r="C87">
        <f>'Holding period returnprocess'!BY88</f>
        <v>4.1928262944297218E-2</v>
      </c>
      <c r="D87">
        <f>'Holding period returnprocess'!BZ88</f>
        <v>0.26378769757303921</v>
      </c>
      <c r="E87">
        <f>'Holding period returnprocess'!CA88</f>
        <v>0.87277536235958009</v>
      </c>
      <c r="F87">
        <f>'Holding period returnprocess'!CB88</f>
        <v>1.59999011768504</v>
      </c>
      <c r="G87">
        <f>'Holding period returnprocess'!CC88</f>
        <v>3.1796652199123527</v>
      </c>
      <c r="H87">
        <f>'Holding period returnprocess'!CD88</f>
        <v>3.8015315114158681</v>
      </c>
      <c r="I87">
        <f>'Holding period returnprocess'!CE88</f>
        <v>3.085449390466374</v>
      </c>
      <c r="J87">
        <f>Economicpolicyuncertainty!B93</f>
        <v>131.0588866813419</v>
      </c>
      <c r="K87">
        <f>'Control variable'!E87</f>
        <v>3.8797332855890704E-3</v>
      </c>
      <c r="L87">
        <f>'Control variable'!F87</f>
        <v>2.0811662038246709E-3</v>
      </c>
      <c r="M87">
        <f>'Control variable'!G87</f>
        <v>-1.151644206155918E-2</v>
      </c>
      <c r="N87">
        <f>Principalcomponent!E93</f>
        <v>-2.3326002798275333E-2</v>
      </c>
      <c r="O87">
        <f>Principalcomponent!F93</f>
        <v>4.9173603486430111E-3</v>
      </c>
      <c r="P87">
        <f>Principalcomponent!G93</f>
        <v>0.423965824592755</v>
      </c>
    </row>
    <row r="88" spans="1:16" x14ac:dyDescent="0.3">
      <c r="A88" s="2">
        <f>'Holding period returnprocess'!BW89</f>
        <v>41121</v>
      </c>
      <c r="B88">
        <f>'Holding period returnprocess'!BX89</f>
        <v>4.6923151762323589E-2</v>
      </c>
      <c r="C88">
        <f>'Holding period returnprocess'!BY89</f>
        <v>0.12887773212165807</v>
      </c>
      <c r="D88">
        <f>'Holding period returnprocess'!BZ89</f>
        <v>0.60848625762407771</v>
      </c>
      <c r="E88">
        <f>'Holding period returnprocess'!CA89</f>
        <v>1.4669766161229827</v>
      </c>
      <c r="F88">
        <f>'Holding period returnprocess'!CB89</f>
        <v>1.8804253388527279</v>
      </c>
      <c r="G88">
        <f>'Holding period returnprocess'!CC89</f>
        <v>3.4337390185224601</v>
      </c>
      <c r="H88">
        <f>'Holding period returnprocess'!CD89</f>
        <v>5.2056178180388732</v>
      </c>
      <c r="I88">
        <f>'Holding period returnprocess'!CE89</f>
        <v>5.063366720866127</v>
      </c>
      <c r="J88">
        <f>Economicpolicyuncertainty!B94</f>
        <v>137.15482138037615</v>
      </c>
      <c r="K88">
        <f>'Control variable'!E88</f>
        <v>1.9627715480440622E-2</v>
      </c>
      <c r="L88">
        <f>'Control variable'!F88</f>
        <v>1.04220957844359E-3</v>
      </c>
      <c r="M88">
        <f>'Control variable'!G88</f>
        <v>2.7080958602670614E-2</v>
      </c>
      <c r="N88">
        <f>Principalcomponent!E94</f>
        <v>-9.7106624180633649E-2</v>
      </c>
      <c r="O88">
        <f>Principalcomponent!F94</f>
        <v>2.1740890379042538E-4</v>
      </c>
      <c r="P88">
        <f>Principalcomponent!G94</f>
        <v>-4.8170335342279796E-4</v>
      </c>
    </row>
    <row r="89" spans="1:16" x14ac:dyDescent="0.3">
      <c r="A89" s="2">
        <f>'Holding period returnprocess'!BW90</f>
        <v>41089</v>
      </c>
      <c r="B89">
        <f>'Holding period returnprocess'!BX90</f>
        <v>3.7929223073416424E-2</v>
      </c>
      <c r="C89">
        <f>'Holding period returnprocess'!BY90</f>
        <v>0.13587227142118422</v>
      </c>
      <c r="D89">
        <f>'Holding period returnprocess'!BZ90</f>
        <v>0.56353291569983288</v>
      </c>
      <c r="E89">
        <f>'Holding period returnprocess'!CA90</f>
        <v>1.2601932106757152</v>
      </c>
      <c r="F89">
        <f>'Holding period returnprocess'!CB90</f>
        <v>1.7156930382911564</v>
      </c>
      <c r="G89">
        <f>'Holding period returnprocess'!CC90</f>
        <v>2.9584929768814567</v>
      </c>
      <c r="H89">
        <f>'Holding period returnprocess'!CD90</f>
        <v>2.9866219271891992</v>
      </c>
      <c r="I89">
        <f>'Holding period returnprocess'!CE90</f>
        <v>0.13085520628433187</v>
      </c>
      <c r="J89">
        <f>Economicpolicyuncertainty!B95</f>
        <v>135.1452340619897</v>
      </c>
      <c r="K89">
        <f>'Control variable'!E89</f>
        <v>-2.1569463663350979E-2</v>
      </c>
      <c r="L89">
        <f>'Control variable'!F89</f>
        <v>-6.2370264555476609E-3</v>
      </c>
      <c r="M89">
        <f>'Control variable'!G89</f>
        <v>5.2325819001739896E-2</v>
      </c>
      <c r="N89">
        <f>Principalcomponent!E95</f>
        <v>0.27743653346700581</v>
      </c>
      <c r="O89">
        <f>Principalcomponent!F95</f>
        <v>5.4124558275503642E-3</v>
      </c>
      <c r="P89">
        <f>Principalcomponent!G95</f>
        <v>-0.52927248139691163</v>
      </c>
    </row>
    <row r="90" spans="1:16" x14ac:dyDescent="0.3">
      <c r="A90" s="2">
        <f>'Holding period returnprocess'!BW91</f>
        <v>41060</v>
      </c>
      <c r="B90">
        <f>'Holding period returnprocess'!BX91</f>
        <v>3.9926824512612383E-2</v>
      </c>
      <c r="C90">
        <f>'Holding period returnprocess'!BY91</f>
        <v>0.16784895238401748</v>
      </c>
      <c r="D90">
        <f>'Holding period returnprocess'!BZ91</f>
        <v>0.66143355557132433</v>
      </c>
      <c r="E90">
        <f>'Holding period returnprocess'!CA91</f>
        <v>1.7252745523480579</v>
      </c>
      <c r="F90">
        <f>'Holding period returnprocess'!CB91</f>
        <v>2.8699101766257136</v>
      </c>
      <c r="G90">
        <f>'Holding period returnprocess'!CC91</f>
        <v>4.6654728506526091</v>
      </c>
      <c r="H90">
        <f>'Holding period returnprocess'!CD91</f>
        <v>7.226014352206537</v>
      </c>
      <c r="I90">
        <f>'Holding period returnprocess'!CE91</f>
        <v>9.6400047100363402</v>
      </c>
      <c r="J90">
        <f>Economicpolicyuncertainty!B96</f>
        <v>155.89067204346358</v>
      </c>
      <c r="K90">
        <f>'Control variable'!E90</f>
        <v>1.7612979768276575E-2</v>
      </c>
      <c r="L90">
        <f>'Control variable'!F90</f>
        <v>1.0368067284403084E-3</v>
      </c>
      <c r="M90">
        <f>'Control variable'!G90</f>
        <v>-1.2320484388040736E-2</v>
      </c>
      <c r="N90">
        <f>Principalcomponent!E96</f>
        <v>-0.1980448954532063</v>
      </c>
      <c r="O90">
        <f>Principalcomponent!F96</f>
        <v>-3.1165744305344249E-3</v>
      </c>
      <c r="P90">
        <f>Principalcomponent!G96</f>
        <v>0.1132311626579635</v>
      </c>
    </row>
    <row r="91" spans="1:16" x14ac:dyDescent="0.3">
      <c r="A91" s="2">
        <f>'Holding period returnprocess'!BW92</f>
        <v>41026</v>
      </c>
      <c r="B91">
        <f>'Holding period returnprocess'!BX92</f>
        <v>1.793504468183256E-2</v>
      </c>
      <c r="C91">
        <f>'Holding period returnprocess'!BY92</f>
        <v>0.14585389644553975</v>
      </c>
      <c r="D91">
        <f>'Holding period returnprocess'!BZ92</f>
        <v>0.47754673803469982</v>
      </c>
      <c r="E91">
        <f>'Holding period returnprocess'!CA92</f>
        <v>1.2678702676354716</v>
      </c>
      <c r="F91">
        <f>'Holding period returnprocess'!CB92</f>
        <v>1.7271528440136346</v>
      </c>
      <c r="G91">
        <f>'Holding period returnprocess'!CC92</f>
        <v>3.07493651260453</v>
      </c>
      <c r="H91">
        <f>'Holding period returnprocess'!CD92</f>
        <v>3.5391559892759683</v>
      </c>
      <c r="I91">
        <f>'Holding period returnprocess'!CE92</f>
        <v>4.6466098957600925</v>
      </c>
      <c r="J91">
        <f>Economicpolicyuncertainty!B97</f>
        <v>161.39565289787799</v>
      </c>
      <c r="K91">
        <f>'Control variable'!E91</f>
        <v>-8.8452665149663344E-3</v>
      </c>
      <c r="L91">
        <f>'Control variable'!F91</f>
        <v>0</v>
      </c>
      <c r="M91">
        <f>'Control variable'!G91</f>
        <v>3.742640551911703E-2</v>
      </c>
      <c r="N91">
        <f>Principalcomponent!E97</f>
        <v>-0.26533375829966799</v>
      </c>
      <c r="O91">
        <f>Principalcomponent!F97</f>
        <v>-1.2665550562892438E-3</v>
      </c>
      <c r="P91">
        <f>Principalcomponent!G97</f>
        <v>0.35783259139917367</v>
      </c>
    </row>
    <row r="92" spans="1:16" x14ac:dyDescent="0.3">
      <c r="A92" s="2">
        <f>'Holding period returnprocess'!BW93</f>
        <v>40998</v>
      </c>
      <c r="B92">
        <f>'Holding period returnprocess'!BX93</f>
        <v>1.793504468183256E-2</v>
      </c>
      <c r="C92">
        <f>'Holding period returnprocess'!BY93</f>
        <v>9.5885211568824388E-2</v>
      </c>
      <c r="D92">
        <f>'Holding period returnprocess'!BZ93</f>
        <v>0.21775021489953528</v>
      </c>
      <c r="E92">
        <f>'Holding period returnprocess'!CA93</f>
        <v>0.51705349014699464</v>
      </c>
      <c r="F92">
        <f>'Holding period returnprocess'!CB93</f>
        <v>0.13356719160207875</v>
      </c>
      <c r="G92">
        <f>'Holding period returnprocess'!CC93</f>
        <v>0.88351894950788734</v>
      </c>
      <c r="H92">
        <f>'Holding period returnprocess'!CD93</f>
        <v>-0.82480822365734296</v>
      </c>
      <c r="I92">
        <f>'Holding period returnprocess'!CE93</f>
        <v>-0.58651313009255601</v>
      </c>
      <c r="J92">
        <f>Economicpolicyuncertainty!B98</f>
        <v>149.40810997889432</v>
      </c>
      <c r="K92">
        <f>'Control variable'!E92</f>
        <v>1.6773950270473608E-2</v>
      </c>
      <c r="L92">
        <f>'Control variable'!F92</f>
        <v>1.0378828124200214E-3</v>
      </c>
      <c r="M92">
        <f>'Control variable'!G92</f>
        <v>0.10724553035359759</v>
      </c>
      <c r="N92">
        <f>Principalcomponent!E98</f>
        <v>5.4641068263198374E-2</v>
      </c>
      <c r="O92">
        <f>Principalcomponent!F98</f>
        <v>-7.0532818348046115E-3</v>
      </c>
      <c r="P92">
        <f>Principalcomponent!G98</f>
        <v>-0.72361048650729043</v>
      </c>
    </row>
    <row r="93" spans="1:16" x14ac:dyDescent="0.3">
      <c r="A93" s="2">
        <f>'Holding period returnprocess'!BW94</f>
        <v>40968</v>
      </c>
      <c r="B93">
        <f>'Holding period returnprocess'!BX94</f>
        <v>2.4931581681866752E-2</v>
      </c>
      <c r="C93">
        <f>'Holding period returnprocess'!BY94</f>
        <v>0.11687450723079977</v>
      </c>
      <c r="D93">
        <f>'Holding period returnprocess'!BZ94</f>
        <v>0.23075928044927219</v>
      </c>
      <c r="E93">
        <f>'Holding period returnprocess'!CA94</f>
        <v>0.41826012432448545</v>
      </c>
      <c r="F93">
        <f>'Holding period returnprocess'!CB94</f>
        <v>0.46963340183897451</v>
      </c>
      <c r="G93">
        <f>'Holding period returnprocess'!CC94</f>
        <v>1.5809508946723216</v>
      </c>
      <c r="H93">
        <f>'Holding period returnprocess'!CD94</f>
        <v>3.4976296879429842</v>
      </c>
      <c r="I93">
        <f>'Holding period returnprocess'!CE94</f>
        <v>5.7736428225911371</v>
      </c>
      <c r="J93">
        <f>Economicpolicyuncertainty!B99</f>
        <v>231.46286184094632</v>
      </c>
      <c r="K93">
        <f>'Control variable'!E93</f>
        <v>1.2012156448003434E-2</v>
      </c>
      <c r="L93">
        <f>'Control variable'!F93</f>
        <v>0</v>
      </c>
      <c r="M93">
        <f>'Control variable'!G93</f>
        <v>-4.1576426845740332E-2</v>
      </c>
      <c r="N93">
        <f>Principalcomponent!E99</f>
        <v>8.8183134065025801E-2</v>
      </c>
      <c r="O93">
        <f>Principalcomponent!F99</f>
        <v>4.3591895001072233E-3</v>
      </c>
      <c r="P93">
        <f>Principalcomponent!G99</f>
        <v>-3.5862389309966242E-2</v>
      </c>
    </row>
    <row r="94" spans="1:16" x14ac:dyDescent="0.3">
      <c r="A94" s="2">
        <f>'Holding period returnprocess'!BW95</f>
        <v>40939</v>
      </c>
      <c r="B94">
        <f>'Holding period returnprocess'!BX95</f>
        <v>4.5920653323818353E-2</v>
      </c>
      <c r="C94">
        <f>'Holding period returnprocess'!BY95</f>
        <v>0.15384424757247639</v>
      </c>
      <c r="D94">
        <f>'Holding period returnprocess'!BZ95</f>
        <v>7.7886109918086741E-2</v>
      </c>
      <c r="E94">
        <f>'Holding period returnprocess'!CA95</f>
        <v>0.42123659556834347</v>
      </c>
      <c r="F94">
        <f>'Holding period returnprocess'!CB95</f>
        <v>1.0330217210785411</v>
      </c>
      <c r="G94">
        <f>'Holding period returnprocess'!CC95</f>
        <v>2.4494701877757241</v>
      </c>
      <c r="H94">
        <f>'Holding period returnprocess'!CD95</f>
        <v>5.1955918500008416</v>
      </c>
      <c r="I94">
        <f>'Holding period returnprocess'!CE95</f>
        <v>8.5998529709847737</v>
      </c>
      <c r="J94">
        <f>Economicpolicyuncertainty!B100</f>
        <v>145.55822125189877</v>
      </c>
      <c r="K94">
        <f>'Control variable'!E94</f>
        <v>4.1115760390970459E-2</v>
      </c>
      <c r="L94">
        <f>'Control variable'!F94</f>
        <v>-1.0378828124200546E-3</v>
      </c>
      <c r="M94">
        <f>'Control variable'!G94</f>
        <v>2.7524673390089936E-2</v>
      </c>
      <c r="N94">
        <f>Principalcomponent!E100</f>
        <v>0.12208984949484704</v>
      </c>
      <c r="O94">
        <f>Principalcomponent!F100</f>
        <v>5.9679683000403707E-3</v>
      </c>
      <c r="P94">
        <f>Principalcomponent!G100</f>
        <v>-3.8711865803031834E-2</v>
      </c>
    </row>
    <row r="95" spans="1:16" x14ac:dyDescent="0.3">
      <c r="A95" s="2">
        <f>'Holding period returnprocess'!BW96</f>
        <v>40907</v>
      </c>
      <c r="B95">
        <f>'Holding period returnprocess'!BX96</f>
        <v>4.9915536598841084E-2</v>
      </c>
      <c r="C95">
        <f>'Holding period returnprocess'!BY96</f>
        <v>0.17182202332532764</v>
      </c>
      <c r="D95">
        <f>'Holding period returnprocess'!BZ96</f>
        <v>0.31561420939279572</v>
      </c>
      <c r="E95">
        <f>'Holding period returnprocess'!CA96</f>
        <v>0.88627263349177887</v>
      </c>
      <c r="F95">
        <f>'Holding period returnprocess'!CB96</f>
        <v>1.8004035935974996</v>
      </c>
      <c r="G95">
        <f>'Holding period returnprocess'!CC96</f>
        <v>3.0319703962851139</v>
      </c>
      <c r="H95">
        <f>'Holding period returnprocess'!CD96</f>
        <v>5.8550916874035854</v>
      </c>
      <c r="I95">
        <f>'Holding period returnprocess'!CE96</f>
        <v>10.190496225153339</v>
      </c>
      <c r="J95">
        <f>Economicpolicyuncertainty!B101</f>
        <v>118.34443122757642</v>
      </c>
      <c r="K95">
        <f>'Control variable'!E95</f>
        <v>6.6148771074192758E-2</v>
      </c>
      <c r="L95">
        <f>'Control variable'!F95</f>
        <v>-1.0368067284402492E-3</v>
      </c>
      <c r="M95">
        <f>'Control variable'!G95</f>
        <v>4.2761859338081701E-2</v>
      </c>
      <c r="N95">
        <f>Principalcomponent!E101</f>
        <v>6.7601173263931155E-2</v>
      </c>
      <c r="O95">
        <f>Principalcomponent!F101</f>
        <v>-8.3029350012375411E-4</v>
      </c>
      <c r="P95">
        <f>Principalcomponent!G101</f>
        <v>-0.23969776760626413</v>
      </c>
    </row>
    <row r="96" spans="1:16" x14ac:dyDescent="0.3">
      <c r="A96" s="2">
        <f>'Holding period returnprocess'!BW97</f>
        <v>40877</v>
      </c>
      <c r="B96">
        <f>'Holding period returnprocess'!BX97</f>
        <v>8.288755621838971E-2</v>
      </c>
      <c r="C96">
        <f>'Holding period returnprocess'!BY97</f>
        <v>0.16481666162264674</v>
      </c>
      <c r="D96">
        <f>'Holding period returnprocess'!BZ97</f>
        <v>0.15078743400313455</v>
      </c>
      <c r="E96">
        <f>'Holding period returnprocess'!CA97</f>
        <v>0.48396285087694024</v>
      </c>
      <c r="F96">
        <f>'Holding period returnprocess'!CB97</f>
        <v>0.8062235429538378</v>
      </c>
      <c r="G96">
        <f>'Holding period returnprocess'!CC97</f>
        <v>1.7551897967683863</v>
      </c>
      <c r="H96">
        <f>'Holding period returnprocess'!CD97</f>
        <v>5.3747854755487143</v>
      </c>
      <c r="I96">
        <f>'Holding period returnprocess'!CE97</f>
        <v>7.8675595347314644</v>
      </c>
      <c r="J96">
        <f>Economicpolicyuncertainty!B102</f>
        <v>116.97827642390321</v>
      </c>
      <c r="K96">
        <f>'Control variable'!E96</f>
        <v>2.1530576740407096E-2</v>
      </c>
      <c r="L96">
        <f>'Control variable'!F96</f>
        <v>2.0746895408602969E-3</v>
      </c>
      <c r="M96">
        <f>'Control variable'!G96</f>
        <v>-5.2021184750878358E-2</v>
      </c>
      <c r="N96">
        <f>Principalcomponent!E102</f>
        <v>0.18847824847165659</v>
      </c>
      <c r="O96">
        <f>Principalcomponent!F102</f>
        <v>2.0187755499340111E-3</v>
      </c>
      <c r="P96">
        <f>Principalcomponent!G102</f>
        <v>-0.35973580129911614</v>
      </c>
    </row>
    <row r="97" spans="1:16" x14ac:dyDescent="0.3">
      <c r="A97" s="2">
        <f>'Holding period returnprocess'!BW98</f>
        <v>40847</v>
      </c>
      <c r="B97">
        <f>'Holding period returnprocess'!BX98</f>
        <v>8.9872068225697654E-2</v>
      </c>
      <c r="C97">
        <f>'Holding period returnprocess'!BY98</f>
        <v>0.18178245214338995</v>
      </c>
      <c r="D97">
        <f>'Holding period returnprocess'!BZ98</f>
        <v>0.33354071021495113</v>
      </c>
      <c r="E97">
        <f>'Holding period returnprocess'!CA98</f>
        <v>0.866044749458868</v>
      </c>
      <c r="F97">
        <f>'Holding period returnprocess'!CB98</f>
        <v>1.9233118246856682</v>
      </c>
      <c r="G97">
        <f>'Holding period returnprocess'!CC98</f>
        <v>3.1997409545261357</v>
      </c>
      <c r="H97">
        <f>'Holding period returnprocess'!CD98</f>
        <v>9.111177966945851</v>
      </c>
      <c r="I97">
        <f>'Holding period returnprocess'!CE98</f>
        <v>11.878653610498253</v>
      </c>
      <c r="J97">
        <f>Economicpolicyuncertainty!B103</f>
        <v>118.0908163932631</v>
      </c>
      <c r="K97">
        <f>'Control variable'!E97</f>
        <v>-0.17983660855930908</v>
      </c>
      <c r="L97">
        <f>'Control variable'!F97</f>
        <v>2.0790028278331553E-3</v>
      </c>
      <c r="M97">
        <f>'Control variable'!G97</f>
        <v>0.22660575904268052</v>
      </c>
      <c r="N97">
        <f>Principalcomponent!E103</f>
        <v>5.4421258492560146E-2</v>
      </c>
      <c r="O97">
        <f>Principalcomponent!F103</f>
        <v>1.3131852366867159E-3</v>
      </c>
      <c r="P97">
        <f>Principalcomponent!G103</f>
        <v>-0.22521538747369074</v>
      </c>
    </row>
    <row r="98" spans="1:16" x14ac:dyDescent="0.3">
      <c r="A98" s="2">
        <f>'Holding period returnprocess'!BW99</f>
        <v>40816</v>
      </c>
      <c r="B98">
        <f>'Holding period returnprocess'!BX99</f>
        <v>6.288905010169471E-2</v>
      </c>
      <c r="C98">
        <f>'Holding period returnprocess'!BY99</f>
        <v>0.27669030874393896</v>
      </c>
      <c r="D98">
        <f>'Holding period returnprocess'!BZ99</f>
        <v>0.46037879253955749</v>
      </c>
      <c r="E98">
        <f>'Holding period returnprocess'!CA99</f>
        <v>1.2003120548748027</v>
      </c>
      <c r="F98">
        <f>'Holding period returnprocess'!CB99</f>
        <v>2.5879564569861753</v>
      </c>
      <c r="G98">
        <f>'Holding period returnprocess'!CC99</f>
        <v>4.4275804165944592</v>
      </c>
      <c r="H98">
        <f>'Holding period returnprocess'!CD99</f>
        <v>12.910607519594535</v>
      </c>
      <c r="I98">
        <f>'Holding period returnprocess'!CE99</f>
        <v>16.745247148457494</v>
      </c>
      <c r="J98">
        <f>Economicpolicyuncertainty!B104</f>
        <v>108.6010670926473</v>
      </c>
      <c r="K98">
        <f>'Control variable'!E98</f>
        <v>5.7581732996839653E-3</v>
      </c>
      <c r="L98">
        <f>'Control variable'!F98</f>
        <v>0</v>
      </c>
      <c r="M98">
        <f>'Control variable'!G98</f>
        <v>-2.8491955794306273E-2</v>
      </c>
      <c r="N98">
        <f>Principalcomponent!E104</f>
        <v>6.8844073793735319E-2</v>
      </c>
      <c r="O98">
        <f>Principalcomponent!F104</f>
        <v>1.1612443572110489E-2</v>
      </c>
      <c r="P98">
        <f>Principalcomponent!G104</f>
        <v>0.70947203630720146</v>
      </c>
    </row>
    <row r="99" spans="1:16" x14ac:dyDescent="0.3">
      <c r="A99" s="2">
        <f>'Holding period returnprocess'!BW100</f>
        <v>40786</v>
      </c>
      <c r="B99">
        <f>'Holding period returnprocess'!BX100</f>
        <v>0.12383809713439758</v>
      </c>
      <c r="C99">
        <f>'Holding period returnprocess'!BY100</f>
        <v>0.40155521121715898</v>
      </c>
      <c r="D99">
        <f>'Holding period returnprocess'!BZ100</f>
        <v>0.96266542054763993</v>
      </c>
      <c r="E99">
        <f>'Holding period returnprocess'!CA100</f>
        <v>2.1230493240719746</v>
      </c>
      <c r="F99">
        <f>'Holding period returnprocess'!CB100</f>
        <v>3.7086292754836174</v>
      </c>
      <c r="G99">
        <f>'Holding period returnprocess'!CC100</f>
        <v>4.1736916757694322</v>
      </c>
      <c r="H99">
        <f>'Holding period returnprocess'!CD100</f>
        <v>6.6935369912624436</v>
      </c>
      <c r="I99">
        <f>'Holding period returnprocess'!CE100</f>
        <v>7.0069306226754362</v>
      </c>
      <c r="J99">
        <f>Economicpolicyuncertainty!B105</f>
        <v>103.46964322368289</v>
      </c>
      <c r="K99">
        <f>'Control variable'!E99</f>
        <v>4.8239360308530042E-3</v>
      </c>
      <c r="L99">
        <f>'Control variable'!F99</f>
        <v>-1.0400416954139703E-3</v>
      </c>
      <c r="M99">
        <f>'Control variable'!G99</f>
        <v>-3.3152207316900509E-2</v>
      </c>
      <c r="N99">
        <f>Principalcomponent!E105</f>
        <v>-0.42341856284424301</v>
      </c>
      <c r="O99">
        <f>Principalcomponent!F105</f>
        <v>-1.1585222330905434E-2</v>
      </c>
      <c r="P99">
        <f>Principalcomponent!G105</f>
        <v>-0.25454578745534617</v>
      </c>
    </row>
    <row r="100" spans="1:16" x14ac:dyDescent="0.3">
      <c r="A100" s="2">
        <f>'Holding period returnprocess'!BW101</f>
        <v>40753</v>
      </c>
      <c r="B100">
        <f>'Holding period returnprocess'!BX101</f>
        <v>7.1887556218389714E-2</v>
      </c>
      <c r="C100">
        <f>'Holding period returnprocess'!BY101</f>
        <v>0.1837807762486427</v>
      </c>
      <c r="D100">
        <f>'Holding period returnprocess'!BZ101</f>
        <v>0.48534964064466934</v>
      </c>
      <c r="E100">
        <f>'Holding period returnprocess'!CA101</f>
        <v>1.1714048258220158</v>
      </c>
      <c r="F100">
        <f>'Holding period returnprocess'!CB101</f>
        <v>2.1166380943849488</v>
      </c>
      <c r="G100">
        <f>'Holding period returnprocess'!CC101</f>
        <v>2.5095352393539132</v>
      </c>
      <c r="H100">
        <f>'Holding period returnprocess'!CD101</f>
        <v>5.055454570324831</v>
      </c>
      <c r="I100">
        <f>'Holding period returnprocess'!CE101</f>
        <v>6.3196103291681753</v>
      </c>
      <c r="J100">
        <f>Economicpolicyuncertainty!B106</f>
        <v>106.95149740513486</v>
      </c>
      <c r="K100">
        <f>'Control variable'!E100</f>
        <v>5.8196090532640025E-3</v>
      </c>
      <c r="L100">
        <f>'Control variable'!F100</f>
        <v>-2.0768439448391172E-3</v>
      </c>
      <c r="M100">
        <f>'Control variable'!G100</f>
        <v>-4.7754431295899874E-2</v>
      </c>
      <c r="N100">
        <f>Principalcomponent!E106</f>
        <v>-0.64724916507292507</v>
      </c>
      <c r="O100">
        <f>Principalcomponent!F106</f>
        <v>-1.0129524708332586E-2</v>
      </c>
      <c r="P100">
        <f>Principalcomponent!G106</f>
        <v>0.67224737488148456</v>
      </c>
    </row>
    <row r="101" spans="1:16" x14ac:dyDescent="0.3">
      <c r="A101" s="2">
        <f>'Holding period returnprocess'!BW102</f>
        <v>40724</v>
      </c>
      <c r="B101">
        <f>'Holding period returnprocess'!BX102</f>
        <v>4.5897803710671647E-2</v>
      </c>
      <c r="C101">
        <f>'Holding period returnprocess'!BY102</f>
        <v>1.9915536598841044E-2</v>
      </c>
      <c r="D101">
        <f>'Holding period returnprocess'!BZ102</f>
        <v>-7.5971795836456857E-2</v>
      </c>
      <c r="E101">
        <f>'Holding period returnprocess'!CA102</f>
        <v>-0.27946474677494282</v>
      </c>
      <c r="F101">
        <f>'Holding period returnprocess'!CB102</f>
        <v>0.13152990895666583</v>
      </c>
      <c r="G101">
        <f>'Holding period returnprocess'!CC102</f>
        <v>-0.19884572779602039</v>
      </c>
      <c r="H101">
        <f>'Holding period returnprocess'!CD102</f>
        <v>-0.21784476141137532</v>
      </c>
      <c r="I101">
        <f>'Holding period returnprocess'!CE102</f>
        <v>-2.2376890327992855</v>
      </c>
      <c r="J101">
        <f>Economicpolicyuncertainty!B107</f>
        <v>106.38193646078398</v>
      </c>
      <c r="K101">
        <f>'Control variable'!E101</f>
        <v>1.5686596167699692E-2</v>
      </c>
      <c r="L101">
        <f>'Control variable'!F101</f>
        <v>-3.1072008427487155E-3</v>
      </c>
      <c r="M101">
        <f>'Control variable'!G101</f>
        <v>-3.0614635819606863E-2</v>
      </c>
      <c r="N101">
        <f>Principalcomponent!E107</f>
        <v>0.28090039975021297</v>
      </c>
      <c r="O101">
        <f>Principalcomponent!F107</f>
        <v>4.6915741264985959E-3</v>
      </c>
      <c r="P101">
        <f>Principalcomponent!G107</f>
        <v>-0.4795984130975991</v>
      </c>
    </row>
    <row r="102" spans="1:16" x14ac:dyDescent="0.3">
      <c r="A102" s="2">
        <f>'Holding period returnprocess'!BW103</f>
        <v>40694</v>
      </c>
      <c r="B102">
        <f>'Holding period returnprocess'!BX103</f>
        <v>7.487993702851875E-2</v>
      </c>
      <c r="C102">
        <f>'Holding period returnprocess'!BY103</f>
        <v>0.1168404090227303</v>
      </c>
      <c r="D102">
        <f>'Holding period returnprocess'!BZ103</f>
        <v>0.22668894525877248</v>
      </c>
      <c r="E102">
        <f>'Holding period returnprocess'!CA103</f>
        <v>0.21455044064087414</v>
      </c>
      <c r="F102">
        <f>'Holding period returnprocess'!CB103</f>
        <v>0.38571413336439087</v>
      </c>
      <c r="G102">
        <f>'Holding period returnprocess'!CC103</f>
        <v>0.48242512876486032</v>
      </c>
      <c r="H102">
        <f>'Holding period returnprocess'!CD103</f>
        <v>1.4513041432097724</v>
      </c>
      <c r="I102">
        <f>'Holding period returnprocess'!CE103</f>
        <v>1.1933294905455982</v>
      </c>
      <c r="J102">
        <f>Economicpolicyuncertainty!B108</f>
        <v>108.74145587620353</v>
      </c>
      <c r="K102">
        <f>'Control variable'!E102</f>
        <v>-2.8253218767558038E-2</v>
      </c>
      <c r="L102">
        <f>'Control variable'!F102</f>
        <v>3.1072008427487003E-3</v>
      </c>
      <c r="M102">
        <f>'Control variable'!G102</f>
        <v>-4.9029427240318522E-2</v>
      </c>
      <c r="N102">
        <f>Principalcomponent!E108</f>
        <v>-1.1446169107677144</v>
      </c>
      <c r="O102">
        <f>Principalcomponent!F108</f>
        <v>-2.1737356997874643E-2</v>
      </c>
      <c r="P102">
        <f>Principalcomponent!G108</f>
        <v>0.81486422077949261</v>
      </c>
    </row>
    <row r="103" spans="1:16" x14ac:dyDescent="0.3">
      <c r="A103" s="2">
        <f>'Holding period returnprocess'!BW104</f>
        <v>40661</v>
      </c>
      <c r="B103">
        <f>'Holding period returnprocess'!BX104</f>
        <v>8.9315816818667654E-3</v>
      </c>
      <c r="C103">
        <f>'Holding period returnprocess'!BY104</f>
        <v>-0.11295855098940923</v>
      </c>
      <c r="D103">
        <f>'Holding period returnprocess'!BZ104</f>
        <v>-0.50448962404538555</v>
      </c>
      <c r="E103">
        <f>'Holding period returnprocess'!CA104</f>
        <v>-1.6816638038613565</v>
      </c>
      <c r="F103">
        <f>'Holding period returnprocess'!CB104</f>
        <v>-3.6873751753638984</v>
      </c>
      <c r="G103">
        <f>'Holding period returnprocess'!CC104</f>
        <v>-5.4751343520952283</v>
      </c>
      <c r="H103">
        <f>'Holding period returnprocess'!CD104</f>
        <v>-7.8290980921399402</v>
      </c>
      <c r="I103">
        <f>'Holding period returnprocess'!CE104</f>
        <v>-9.7652943075995857</v>
      </c>
      <c r="J103">
        <f>Economicpolicyuncertainty!B109</f>
        <v>95.424691860568146</v>
      </c>
      <c r="K103">
        <f>'Control variable'!E103</f>
        <v>1.5489177042460344E-2</v>
      </c>
      <c r="L103">
        <f>'Control variable'!F103</f>
        <v>2.0768439448390691E-3</v>
      </c>
      <c r="M103">
        <f>'Control variable'!G103</f>
        <v>-2.3641763057040653E-2</v>
      </c>
      <c r="N103">
        <f>Principalcomponent!E109</f>
        <v>-0.40852258174644784</v>
      </c>
      <c r="O103">
        <f>Principalcomponent!F109</f>
        <v>-1.7639343691183225E-5</v>
      </c>
      <c r="P103">
        <f>Principalcomponent!G109</f>
        <v>0.77574842115689757</v>
      </c>
    </row>
    <row r="104" spans="1:16" x14ac:dyDescent="0.3">
      <c r="A104" s="2">
        <f>'Holding period returnprocess'!BW105</f>
        <v>40633</v>
      </c>
      <c r="B104">
        <f>'Holding period returnprocess'!BX105</f>
        <v>-1.1062696594405855E-2</v>
      </c>
      <c r="C104">
        <f>'Holding period returnprocess'!BY105</f>
        <v>-0.24085277300045083</v>
      </c>
      <c r="D104">
        <f>'Holding period returnprocess'!BZ105</f>
        <v>-0.67431663398453356</v>
      </c>
      <c r="E104">
        <f>'Holding period returnprocess'!CA105</f>
        <v>-2.2627100161987754</v>
      </c>
      <c r="F104">
        <f>'Holding period returnprocess'!CB105</f>
        <v>-4.5987076960097468</v>
      </c>
      <c r="G104">
        <f>'Holding period returnprocess'!CC105</f>
        <v>-6.2624494204079406</v>
      </c>
      <c r="H104">
        <f>'Holding period returnprocess'!CD105</f>
        <v>-14.203227264326301</v>
      </c>
      <c r="I104">
        <f>'Holding period returnprocess'!CE105</f>
        <v>-19.781057326477992</v>
      </c>
      <c r="J104">
        <f>Economicpolicyuncertainty!B110</f>
        <v>123.9913268822518</v>
      </c>
      <c r="K104">
        <f>'Control variable'!E104</f>
        <v>3.9100734078428186E-3</v>
      </c>
      <c r="L104">
        <f>'Control variable'!F104</f>
        <v>1.0400416954139326E-3</v>
      </c>
      <c r="M104">
        <f>'Control variable'!G104</f>
        <v>4.7856021177635141E-2</v>
      </c>
      <c r="N104">
        <f>Principalcomponent!E110</f>
        <v>-0.13322196463896874</v>
      </c>
      <c r="O104">
        <f>Principalcomponent!F110</f>
        <v>1.4802798374739159E-3</v>
      </c>
      <c r="P104">
        <f>Principalcomponent!G110</f>
        <v>0.11701068925721227</v>
      </c>
    </row>
    <row r="105" spans="1:16" x14ac:dyDescent="0.3">
      <c r="A105" s="2">
        <f>'Holding period returnprocess'!BW106</f>
        <v>40602</v>
      </c>
      <c r="B105">
        <f>'Holding period returnprocess'!BX106</f>
        <v>-1.9059383424994789E-2</v>
      </c>
      <c r="C105">
        <f>'Holding period returnprocess'!BY106</f>
        <v>-0.34874221005986689</v>
      </c>
      <c r="D105">
        <f>'Holding period returnprocess'!BZ106</f>
        <v>-1.1416604280125284</v>
      </c>
      <c r="E105">
        <f>'Holding period returnprocess'!CA106</f>
        <v>-2.8809221567290413</v>
      </c>
      <c r="F105">
        <f>'Holding period returnprocess'!CB106</f>
        <v>-4.9561993152256489</v>
      </c>
      <c r="G105">
        <f>'Holding period returnprocess'!CC106</f>
        <v>-5.3264017912177133</v>
      </c>
      <c r="H105">
        <f>'Holding period returnprocess'!CD106</f>
        <v>-13.631008166832217</v>
      </c>
      <c r="I105">
        <f>'Holding period returnprocess'!CE106</f>
        <v>-19.607850434172136</v>
      </c>
      <c r="J105">
        <f>Economicpolicyuncertainty!B111</f>
        <v>146.03789952108625</v>
      </c>
      <c r="K105">
        <f>'Control variable'!E105</f>
        <v>1.0832208329360431E-2</v>
      </c>
      <c r="L105">
        <f>'Control variable'!F105</f>
        <v>-5.1894252422254959E-3</v>
      </c>
      <c r="M105">
        <f>'Control variable'!G105</f>
        <v>2.4815169119723993E-2</v>
      </c>
      <c r="N105">
        <f>Principalcomponent!E111</f>
        <v>0.38848551017662952</v>
      </c>
      <c r="O105">
        <f>Principalcomponent!F111</f>
        <v>9.5667722748697271E-3</v>
      </c>
      <c r="P105">
        <f>Principalcomponent!G111</f>
        <v>-0.32719287109983436</v>
      </c>
    </row>
    <row r="106" spans="1:16" x14ac:dyDescent="0.3">
      <c r="A106" s="2">
        <f>'Holding period returnprocess'!BW107</f>
        <v>40574</v>
      </c>
      <c r="B106">
        <f>'Holding period returnprocess'!BX107</f>
        <v>1.8914232449815604E-2</v>
      </c>
      <c r="C106">
        <f>'Holding period returnprocess'!BY107</f>
        <v>-0.14294258919779379</v>
      </c>
      <c r="D106">
        <f>'Holding period returnprocess'!BZ107</f>
        <v>-0.59036165041183353</v>
      </c>
      <c r="E106">
        <f>'Holding period returnprocess'!CA107</f>
        <v>-1.2902263033762718</v>
      </c>
      <c r="F106">
        <f>'Holding period returnprocess'!CB107</f>
        <v>-2.5243557592591772</v>
      </c>
      <c r="G106">
        <f>'Holding period returnprocess'!CC107</f>
        <v>-2.7072120712982892</v>
      </c>
      <c r="H106">
        <f>'Holding period returnprocess'!CD107</f>
        <v>-9.3352268223486252</v>
      </c>
      <c r="I106">
        <f>'Holding period returnprocess'!CE107</f>
        <v>-16.639862688322022</v>
      </c>
      <c r="J106">
        <f>Economicpolicyuncertainty!B112</f>
        <v>141.35187119174012</v>
      </c>
      <c r="K106">
        <f>'Control variable'!E106</f>
        <v>-7.8895872751630451E-3</v>
      </c>
      <c r="L106">
        <f>'Control variable'!F106</f>
        <v>-2.0682530640590683E-3</v>
      </c>
      <c r="M106">
        <f>'Control variable'!G106</f>
        <v>8.3818671883071336E-2</v>
      </c>
      <c r="N106">
        <f>Principalcomponent!E112</f>
        <v>5.1237635338887998E-2</v>
      </c>
      <c r="O106">
        <f>Principalcomponent!F112</f>
        <v>-4.5000041127946522E-3</v>
      </c>
      <c r="P106">
        <f>Principalcomponent!G112</f>
        <v>-0.52661150928409006</v>
      </c>
    </row>
    <row r="107" spans="1:16" x14ac:dyDescent="0.3">
      <c r="A107" s="2">
        <f>'Holding period returnprocess'!BW108</f>
        <v>40542</v>
      </c>
      <c r="B107">
        <f>'Holding period returnprocess'!BX108</f>
        <v>2.5904823778577113E-2</v>
      </c>
      <c r="C107">
        <f>'Holding period returnprocess'!BY108</f>
        <v>-5.2033609875192455E-2</v>
      </c>
      <c r="D107">
        <f>'Holding period returnprocess'!BZ108</f>
        <v>-0.25780482384662629</v>
      </c>
      <c r="E107">
        <f>'Holding period returnprocess'!CA108</f>
        <v>-0.45318638858123028</v>
      </c>
      <c r="F107">
        <f>'Holding period returnprocess'!CB108</f>
        <v>-1.5271084320821489</v>
      </c>
      <c r="G107">
        <f>'Holding period returnprocess'!CC108</f>
        <v>-0.60056663766839946</v>
      </c>
      <c r="H107">
        <f>'Holding period returnprocess'!CD108</f>
        <v>-2.024987496632785</v>
      </c>
      <c r="I107">
        <f>'Holding period returnprocess'!CE108</f>
        <v>-3.1135759402792571</v>
      </c>
      <c r="J107">
        <f>Economicpolicyuncertainty!B113</f>
        <v>201.45506670257416</v>
      </c>
      <c r="K107">
        <f>'Control variable'!E107</f>
        <v>-1.9627091678485948E-3</v>
      </c>
      <c r="L107">
        <f>'Control variable'!F107</f>
        <v>-1.032524614189153E-3</v>
      </c>
      <c r="M107">
        <f>'Control variable'!G107</f>
        <v>3.3336420267591926E-2</v>
      </c>
      <c r="N107">
        <f>Principalcomponent!E113</f>
        <v>0.70105250391948171</v>
      </c>
      <c r="O107">
        <f>Principalcomponent!F113</f>
        <v>7.919586158582223E-3</v>
      </c>
      <c r="P107">
        <f>Principalcomponent!G113</f>
        <v>-1.4107489951421388</v>
      </c>
    </row>
    <row r="108" spans="1:16" x14ac:dyDescent="0.3">
      <c r="A108" s="2">
        <f>'Holding period returnprocess'!BW109</f>
        <v>40512</v>
      </c>
      <c r="B108">
        <f>'Holding period returnprocess'!BX109</f>
        <v>3.9902045709306E-2</v>
      </c>
      <c r="C108">
        <f>'Holding period returnprocess'!BY109</f>
        <v>-4.2022707853072827E-2</v>
      </c>
      <c r="D108">
        <f>'Holding period returnprocess'!BZ109</f>
        <v>-0.17582705823909894</v>
      </c>
      <c r="E108">
        <f>'Holding period returnprocess'!CA109</f>
        <v>4.9925532842232667E-2</v>
      </c>
      <c r="F108">
        <f>'Holding period returnprocess'!CB109</f>
        <v>-0.15329987727212291</v>
      </c>
      <c r="G108">
        <f>'Holding period returnprocess'!CC109</f>
        <v>1.9383236468674427</v>
      </c>
      <c r="H108">
        <f>'Holding period returnprocess'!CD109</f>
        <v>2.4064384307184286</v>
      </c>
      <c r="I108">
        <f>'Holding period returnprocess'!CE109</f>
        <v>2.9202080350687725</v>
      </c>
      <c r="J108">
        <f>Economicpolicyuncertainty!B114</f>
        <v>181.1302455757783</v>
      </c>
      <c r="K108">
        <f>'Control variable'!E108</f>
        <v>1.0842885924707706E-2</v>
      </c>
      <c r="L108">
        <f>'Control variable'!F108</f>
        <v>1.032524614189184E-3</v>
      </c>
      <c r="M108">
        <f>'Control variable'!G108</f>
        <v>-7.0874339586657106E-2</v>
      </c>
      <c r="N108">
        <f>Principalcomponent!E114</f>
        <v>2.7909838555307781E-3</v>
      </c>
      <c r="O108">
        <f>Principalcomponent!F114</f>
        <v>7.7995475433531277E-4</v>
      </c>
      <c r="P108">
        <f>Principalcomponent!G114</f>
        <v>-0.23086148074717491</v>
      </c>
    </row>
    <row r="109" spans="1:16" x14ac:dyDescent="0.3">
      <c r="A109" s="2">
        <f>'Holding period returnprocess'!BW110</f>
        <v>40480</v>
      </c>
      <c r="B109">
        <f>'Holding period returnprocess'!BX110</f>
        <v>2.9915536598841108E-2</v>
      </c>
      <c r="C109">
        <f>'Holding period returnprocess'!BY110</f>
        <v>9.5863322465468304E-2</v>
      </c>
      <c r="D109">
        <f>'Holding period returnprocess'!BZ110</f>
        <v>0.31563702179515474</v>
      </c>
      <c r="E109">
        <f>'Holding period returnprocess'!CA110</f>
        <v>1.7405626267801453</v>
      </c>
      <c r="F109">
        <f>'Holding period returnprocess'!CB110</f>
        <v>4.0511632725761952</v>
      </c>
      <c r="G109">
        <f>'Holding period returnprocess'!CC110</f>
        <v>7.243428583182606</v>
      </c>
      <c r="H109">
        <f>'Holding period returnprocess'!CD110</f>
        <v>9.2346027950153911</v>
      </c>
      <c r="I109">
        <f>'Holding period returnprocess'!CE110</f>
        <v>11.882650837962601</v>
      </c>
      <c r="J109">
        <f>Economicpolicyuncertainty!B115</f>
        <v>112.31905469449174</v>
      </c>
      <c r="K109">
        <f>'Control variable'!E109</f>
        <v>1.9841276350466854E-3</v>
      </c>
      <c r="L109">
        <f>'Control variable'!F109</f>
        <v>2.0682530640590605E-3</v>
      </c>
      <c r="M109">
        <f>'Control variable'!G109</f>
        <v>-9.5310179804324768E-2</v>
      </c>
      <c r="N109">
        <f>Principalcomponent!E115</f>
        <v>0.44833476202920797</v>
      </c>
      <c r="O109">
        <f>Principalcomponent!F115</f>
        <v>7.4364728604272992E-3</v>
      </c>
      <c r="P109">
        <f>Principalcomponent!G115</f>
        <v>-0.8116002556750106</v>
      </c>
    </row>
    <row r="110" spans="1:16" x14ac:dyDescent="0.3">
      <c r="A110" s="2">
        <f>'Holding period returnprocess'!BW111</f>
        <v>40451</v>
      </c>
      <c r="B110">
        <f>'Holding period returnprocess'!BX111</f>
        <v>2.9915536598841108E-2</v>
      </c>
      <c r="C110">
        <f>'Holding period returnprocess'!BY111</f>
        <v>0.13383273192938205</v>
      </c>
      <c r="D110">
        <f>'Holding period returnprocess'!BZ111</f>
        <v>0.70118410605510617</v>
      </c>
      <c r="E110">
        <f>'Holding period returnprocess'!CA111</f>
        <v>2.8980207446870345</v>
      </c>
      <c r="F110">
        <f>'Holding period returnprocess'!CB111</f>
        <v>6.2727176657195738</v>
      </c>
      <c r="G110">
        <f>'Holding period returnprocess'!CC111</f>
        <v>9.1008479709429633</v>
      </c>
      <c r="H110">
        <f>'Holding period returnprocess'!CD111</f>
        <v>18.732788113786842</v>
      </c>
      <c r="I110">
        <f>'Holding period returnprocess'!CE111</f>
        <v>27.967985394702513</v>
      </c>
      <c r="J110">
        <f>Economicpolicyuncertainty!B116</f>
        <v>84.306837904298348</v>
      </c>
      <c r="K110">
        <f>'Control variable'!E110</f>
        <v>3.9801047566267265E-3</v>
      </c>
      <c r="L110">
        <f>'Control variable'!F110</f>
        <v>0</v>
      </c>
      <c r="M110">
        <f>'Control variable'!G110</f>
        <v>9.5310179804324741E-2</v>
      </c>
      <c r="N110">
        <f>Principalcomponent!E116</f>
        <v>-0.38570597464465134</v>
      </c>
      <c r="O110">
        <f>Principalcomponent!F116</f>
        <v>-7.1397304149287532E-3</v>
      </c>
      <c r="P110">
        <f>Principalcomponent!G116</f>
        <v>0.25298153982329363</v>
      </c>
    </row>
    <row r="111" spans="1:16" x14ac:dyDescent="0.3">
      <c r="A111" s="2">
        <f>'Holding period returnprocess'!BW112</f>
        <v>40421</v>
      </c>
      <c r="B111">
        <f>'Holding period returnprocess'!BX112</f>
        <v>1.5924386000164492E-2</v>
      </c>
      <c r="C111">
        <f>'Holding period returnprocess'!BY112</f>
        <v>0.13184204448520981</v>
      </c>
      <c r="D111">
        <f>'Holding period returnprocess'!BZ112</f>
        <v>0.65930954730861979</v>
      </c>
      <c r="E111">
        <f>'Holding period returnprocess'!CA112</f>
        <v>2.5528944222123484</v>
      </c>
      <c r="F111">
        <f>'Holding period returnprocess'!CB112</f>
        <v>4.5650659817018022</v>
      </c>
      <c r="G111">
        <f>'Holding period returnprocess'!CC112</f>
        <v>6.4705052329682617</v>
      </c>
      <c r="H111">
        <f>'Holding period returnprocess'!CD112</f>
        <v>18.848864959191761</v>
      </c>
      <c r="I111">
        <f>'Holding period returnprocess'!CE112</f>
        <v>29.453156088096154</v>
      </c>
      <c r="J111">
        <f>Economicpolicyuncertainty!B117</f>
        <v>104.49014309598378</v>
      </c>
      <c r="K111">
        <f>'Control variable'!E111</f>
        <v>2.5241117927118195E-2</v>
      </c>
      <c r="L111">
        <f>'Control variable'!F111</f>
        <v>1.0357328735321183E-3</v>
      </c>
      <c r="M111">
        <f>'Control variable'!G111</f>
        <v>-9.5310179804324768E-2</v>
      </c>
      <c r="N111">
        <f>Principalcomponent!E117</f>
        <v>-0.1264762742317963</v>
      </c>
      <c r="O111">
        <f>Principalcomponent!F117</f>
        <v>-3.0496655271940268E-4</v>
      </c>
      <c r="P111">
        <f>Principalcomponent!G117</f>
        <v>6.5338984923235921E-2</v>
      </c>
    </row>
    <row r="112" spans="1:16" x14ac:dyDescent="0.3">
      <c r="A112" s="2">
        <f>'Holding period returnprocess'!BW113</f>
        <v>40389</v>
      </c>
      <c r="B112">
        <f>'Holding period returnprocess'!BX113</f>
        <v>7.9231517623236103E-3</v>
      </c>
      <c r="C112">
        <f>'Holding period returnprocess'!BY113</f>
        <v>6.1884254941174777E-2</v>
      </c>
      <c r="D112">
        <f>'Holding period returnprocess'!BZ113</f>
        <v>0.36955442728190557</v>
      </c>
      <c r="E112">
        <f>'Holding period returnprocess'!CA113</f>
        <v>1.4588034292783063</v>
      </c>
      <c r="F112">
        <f>'Holding period returnprocess'!CB113</f>
        <v>3.4258646686198029</v>
      </c>
      <c r="G112">
        <f>'Holding period returnprocess'!CC113</f>
        <v>4.9720777573786359</v>
      </c>
      <c r="H112">
        <f>'Holding period returnprocess'!CD113</f>
        <v>14.402818842618194</v>
      </c>
      <c r="I112">
        <f>'Holding period returnprocess'!CE113</f>
        <v>25.266011599468914</v>
      </c>
      <c r="J112">
        <f>Economicpolicyuncertainty!B118</f>
        <v>108.05458139776579</v>
      </c>
      <c r="K112">
        <f>'Control variable'!E112</f>
        <v>8.2135985373890195E-3</v>
      </c>
      <c r="L112">
        <f>'Control variable'!F112</f>
        <v>-2.0703941143084019E-3</v>
      </c>
      <c r="M112">
        <f>'Control variable'!G112</f>
        <v>-3.2944155719354148E-2</v>
      </c>
      <c r="N112">
        <f>Principalcomponent!E118</f>
        <v>-0.26006871881290972</v>
      </c>
      <c r="O112">
        <f>Principalcomponent!F118</f>
        <v>-6.05556717297988E-3</v>
      </c>
      <c r="P112">
        <f>Principalcomponent!G118</f>
        <v>0.15392660906618835</v>
      </c>
    </row>
    <row r="113" spans="1:16" x14ac:dyDescent="0.3">
      <c r="A113" s="2">
        <f>'Holding period returnprocess'!BW114</f>
        <v>40359</v>
      </c>
      <c r="B113">
        <f>'Holding period returnprocess'!BX114</f>
        <v>1.8912918313877258E-2</v>
      </c>
      <c r="C113">
        <f>'Holding period returnprocess'!BY114</f>
        <v>-5.0699039812961977E-3</v>
      </c>
      <c r="D113">
        <f>'Holding period returnprocess'!BZ114</f>
        <v>0.32460745133587521</v>
      </c>
      <c r="E113">
        <f>'Holding period returnprocess'!CA114</f>
        <v>1.2184733122628084</v>
      </c>
      <c r="F113">
        <f>'Holding period returnprocess'!CB114</f>
        <v>2.9468814186843986</v>
      </c>
      <c r="G113">
        <f>'Holding period returnprocess'!CC114</f>
        <v>3.887917329872991</v>
      </c>
      <c r="H113">
        <f>'Holding period returnprocess'!CD114</f>
        <v>10.607127197243742</v>
      </c>
      <c r="I113">
        <f>'Holding period returnprocess'!CE114</f>
        <v>18.559324681557754</v>
      </c>
      <c r="J113">
        <f>Economicpolicyuncertainty!B119</f>
        <v>127.67450703827504</v>
      </c>
      <c r="K113">
        <f>'Control variable'!E113</f>
        <v>2.0834086902842053E-2</v>
      </c>
      <c r="L113">
        <f>'Control variable'!F113</f>
        <v>-2.0661164374718927E-3</v>
      </c>
      <c r="M113">
        <f>'Control variable'!G113</f>
        <v>-4.5256591588120947E-2</v>
      </c>
      <c r="N113">
        <f>Principalcomponent!E119</f>
        <v>9.1966751228226548E-2</v>
      </c>
      <c r="O113">
        <f>Principalcomponent!F119</f>
        <v>1.1536170216035001E-2</v>
      </c>
      <c r="P113">
        <f>Principalcomponent!G119</f>
        <v>1.1603845060491169</v>
      </c>
    </row>
    <row r="114" spans="1:16" x14ac:dyDescent="0.3">
      <c r="A114" s="2">
        <f>'Holding period returnprocess'!BW115</f>
        <v>40329</v>
      </c>
      <c r="B114">
        <f>'Holding period returnprocess'!BX115</f>
        <v>7.4838097134397569E-2</v>
      </c>
      <c r="C114">
        <f>'Holding period returnprocess'!BY115</f>
        <v>0.25465203862537156</v>
      </c>
      <c r="D114">
        <f>'Holding period returnprocess'!BZ115</f>
        <v>0.42036277869267735</v>
      </c>
      <c r="E114">
        <f>'Holding period returnprocess'!CA115</f>
        <v>1.0222950585892621</v>
      </c>
      <c r="F114">
        <f>'Holding period returnprocess'!CB115</f>
        <v>1.5010206888640676</v>
      </c>
      <c r="G114">
        <f>'Holding period returnprocess'!CC115</f>
        <v>0.11413478305327998</v>
      </c>
      <c r="H114">
        <f>'Holding period returnprocess'!CD115</f>
        <v>-0.20308492180995416</v>
      </c>
      <c r="I114">
        <f>'Holding period returnprocess'!CE115</f>
        <v>1.4198122483566697</v>
      </c>
      <c r="J114">
        <f>Economicpolicyuncertainty!B120</f>
        <v>110.97226635594326</v>
      </c>
      <c r="K114">
        <f>'Control variable'!E114</f>
        <v>2.5587749948407068E-2</v>
      </c>
      <c r="L114">
        <f>'Control variable'!F114</f>
        <v>-4.1194702952388369E-3</v>
      </c>
      <c r="M114">
        <f>'Control variable'!G114</f>
        <v>1.3363227812167158E-2</v>
      </c>
      <c r="N114">
        <f>Principalcomponent!E120</f>
        <v>0.55406436761588462</v>
      </c>
      <c r="O114">
        <f>Principalcomponent!F120</f>
        <v>1.4415343540513867E-2</v>
      </c>
      <c r="P114">
        <f>Principalcomponent!G120</f>
        <v>-0.50706722643159108</v>
      </c>
    </row>
    <row r="115" spans="1:16" x14ac:dyDescent="0.3">
      <c r="A115" s="2">
        <f>'Holding period returnprocess'!BW116</f>
        <v>40298</v>
      </c>
      <c r="B115">
        <f>'Holding period returnprocess'!BX116</f>
        <v>7.4828980453953836E-2</v>
      </c>
      <c r="C115">
        <f>'Holding period returnprocess'!BY116</f>
        <v>0.3245469204929643</v>
      </c>
      <c r="D115">
        <f>'Holding period returnprocess'!BZ116</f>
        <v>0.95943376145263237</v>
      </c>
      <c r="E115">
        <f>'Holding period returnprocess'!CA116</f>
        <v>2.0488774460630736</v>
      </c>
      <c r="F115">
        <f>'Holding period returnprocess'!CB116</f>
        <v>2.9477466206983109</v>
      </c>
      <c r="G115">
        <f>'Holding period returnprocess'!CC116</f>
        <v>2.1501000403773194</v>
      </c>
      <c r="H115">
        <f>'Holding period returnprocess'!CD116</f>
        <v>2.9734761143899124</v>
      </c>
      <c r="I115">
        <f>'Holding period returnprocess'!CE116</f>
        <v>5.3065053412500038</v>
      </c>
      <c r="J115">
        <f>Economicpolicyuncertainty!B121</f>
        <v>109.35264058375945</v>
      </c>
      <c r="K115">
        <f>'Control variable'!E115</f>
        <v>3.293382167124885E-2</v>
      </c>
      <c r="L115">
        <f>'Control variable'!F115</f>
        <v>0</v>
      </c>
      <c r="M115">
        <f>'Control variable'!G115</f>
        <v>4.5879605750693657E-2</v>
      </c>
      <c r="N115">
        <f>Principalcomponent!E121</f>
        <v>-0.61540299559423783</v>
      </c>
      <c r="O115">
        <f>Principalcomponent!F121</f>
        <v>-1.0768143839800445E-2</v>
      </c>
      <c r="P115">
        <f>Principalcomponent!G121</f>
        <v>0.45704413927815341</v>
      </c>
    </row>
    <row r="116" spans="1:16" x14ac:dyDescent="0.3">
      <c r="A116" s="2">
        <f>'Holding period returnprocess'!BW117</f>
        <v>40268</v>
      </c>
      <c r="B116">
        <f>'Holding period returnprocess'!BX117</f>
        <v>7.1853878283466815E-2</v>
      </c>
      <c r="C116">
        <f>'Holding period returnprocess'!BY117</f>
        <v>0.27762351610384939</v>
      </c>
      <c r="D116">
        <f>'Holding period returnprocess'!BZ117</f>
        <v>0.34937275888501385</v>
      </c>
      <c r="E116">
        <f>'Holding period returnprocess'!CA117</f>
        <v>0.42865416480746477</v>
      </c>
      <c r="F116">
        <f>'Holding period returnprocess'!CB117</f>
        <v>-0.88826657390595865</v>
      </c>
      <c r="G116">
        <f>'Holding period returnprocess'!CC117</f>
        <v>-1.8973689196247654</v>
      </c>
      <c r="H116">
        <f>'Holding period returnprocess'!CD117</f>
        <v>-4.6015982056535822</v>
      </c>
      <c r="I116">
        <f>'Holding period returnprocess'!CE117</f>
        <v>-6.4187561020790387</v>
      </c>
      <c r="J116">
        <f>Economicpolicyuncertainty!B122</f>
        <v>121.13601035151186</v>
      </c>
      <c r="K116">
        <f>'Control variable'!E116</f>
        <v>1.4615212370970389E-2</v>
      </c>
      <c r="L116">
        <f>'Control variable'!F116</f>
        <v>3.0880106885767668E-3</v>
      </c>
      <c r="M116">
        <f>'Control variable'!G116</f>
        <v>-0.11934675763256625</v>
      </c>
      <c r="N116">
        <f>Principalcomponent!E122</f>
        <v>3.9534550711700221E-2</v>
      </c>
      <c r="O116">
        <f>Principalcomponent!F122</f>
        <v>9.1679468888627676E-4</v>
      </c>
      <c r="P116">
        <f>Principalcomponent!G122</f>
        <v>-0.25364636389264678</v>
      </c>
    </row>
    <row r="117" spans="1:16" x14ac:dyDescent="0.3">
      <c r="A117" s="2">
        <f>'Holding period returnprocess'!BW118</f>
        <v>40235</v>
      </c>
      <c r="B117">
        <f>'Holding period returnprocess'!BX118</f>
        <v>5.9855581831175148E-2</v>
      </c>
      <c r="C117">
        <f>'Holding period returnprocess'!BY118</f>
        <v>0.30558897232887661</v>
      </c>
      <c r="D117">
        <f>'Holding period returnprocess'!BZ118</f>
        <v>0.4272727371448436</v>
      </c>
      <c r="E117">
        <f>'Holding period returnprocess'!CA118</f>
        <v>1.0527915183162035</v>
      </c>
      <c r="F117">
        <f>'Holding period returnprocess'!CB118</f>
        <v>0.89996639169932113</v>
      </c>
      <c r="G117">
        <f>'Holding period returnprocess'!CC118</f>
        <v>0.20434603475625238</v>
      </c>
      <c r="H117">
        <f>'Holding period returnprocess'!CD118</f>
        <v>-1.9340028913391938</v>
      </c>
      <c r="I117">
        <f>'Holding period returnprocess'!CE118</f>
        <v>-2.8230414098007124</v>
      </c>
      <c r="J117">
        <f>Economicpolicyuncertainty!B123</f>
        <v>146.33763940919462</v>
      </c>
      <c r="K117">
        <f>'Control variable'!E117</f>
        <v>1.3683223751457172E-2</v>
      </c>
      <c r="L117">
        <f>'Control variable'!F117</f>
        <v>-3.0880106885767277E-3</v>
      </c>
      <c r="M117">
        <f>'Control variable'!G117</f>
        <v>4.2559614418795688E-2</v>
      </c>
      <c r="N117">
        <f>Principalcomponent!E123</f>
        <v>0.40503269876100867</v>
      </c>
      <c r="O117">
        <f>Principalcomponent!F123</f>
        <v>1.1400149096178282E-2</v>
      </c>
      <c r="P117">
        <f>Principalcomponent!G123</f>
        <v>-0.1282251601038584</v>
      </c>
    </row>
    <row r="118" spans="1:16" x14ac:dyDescent="0.3">
      <c r="A118" s="2">
        <f>'Holding period returnprocess'!BW119</f>
        <v>40207</v>
      </c>
      <c r="B118">
        <f>'Holding period returnprocess'!BX119</f>
        <v>0.12980608232882931</v>
      </c>
      <c r="C118">
        <f>'Holding period returnprocess'!BY119</f>
        <v>0.4634077202202691</v>
      </c>
      <c r="D118">
        <f>'Holding period returnprocess'!BZ119</f>
        <v>1.0022887362151438</v>
      </c>
      <c r="E118">
        <f>'Holding period returnprocess'!CA119</f>
        <v>2.1273590850037838</v>
      </c>
      <c r="F118">
        <f>'Holding period returnprocess'!CB119</f>
        <v>1.9908718992217358</v>
      </c>
      <c r="G118">
        <f>'Holding period returnprocess'!CC119</f>
        <v>1.7914916305204704</v>
      </c>
      <c r="H118">
        <f>'Holding period returnprocess'!CD119</f>
        <v>0.81508581549592496</v>
      </c>
      <c r="I118">
        <f>'Holding period returnprocess'!CE119</f>
        <v>2.5350760006392985</v>
      </c>
      <c r="J118">
        <f>Economicpolicyuncertainty!B124</f>
        <v>135.5593236861182</v>
      </c>
      <c r="K118">
        <f>'Control variable'!E118</f>
        <v>1.8540507915742709E-2</v>
      </c>
      <c r="L118">
        <f>'Control variable'!F118</f>
        <v>-2.0533888118419736E-3</v>
      </c>
      <c r="M118">
        <f>'Control variable'!G118</f>
        <v>-9.1349778588227834E-2</v>
      </c>
      <c r="N118">
        <f>Principalcomponent!E124</f>
        <v>-0.30648397941609767</v>
      </c>
      <c r="O118">
        <f>Principalcomponent!F124</f>
        <v>3.8944534045107517E-3</v>
      </c>
      <c r="P118">
        <f>Principalcomponent!G124</f>
        <v>0.96021168584418126</v>
      </c>
    </row>
    <row r="119" spans="1:16" x14ac:dyDescent="0.3">
      <c r="A119" s="2">
        <f>'Holding period returnprocess'!BW120</f>
        <v>40177</v>
      </c>
      <c r="B119">
        <f>'Holding period returnprocess'!BX120</f>
        <v>8.6817711048083529E-2</v>
      </c>
      <c r="C119">
        <f>'Holding period returnprocess'!BY120</f>
        <v>0.65215626788055914</v>
      </c>
      <c r="D119">
        <f>'Holding period returnprocess'!BZ120</f>
        <v>1.226824899803741</v>
      </c>
      <c r="E119">
        <f>'Holding period returnprocess'!CA120</f>
        <v>2.50136654587509</v>
      </c>
      <c r="F119">
        <f>'Holding period returnprocess'!CB120</f>
        <v>2.1434537753574663</v>
      </c>
      <c r="G119">
        <f>'Holding period returnprocess'!CC120</f>
        <v>1.4193004906741624</v>
      </c>
      <c r="H119">
        <f>'Holding period returnprocess'!CD120</f>
        <v>-1.9709945002033304</v>
      </c>
      <c r="I119">
        <f>'Holding period returnprocess'!CE120</f>
        <v>-3.9481754141654744</v>
      </c>
      <c r="J119">
        <f>Economicpolicyuncertainty!B125</f>
        <v>118.70119260251725</v>
      </c>
      <c r="K119">
        <f>'Control variable'!E119</f>
        <v>3.5718082602079246E-2</v>
      </c>
      <c r="L119">
        <f>'Control variable'!F119</f>
        <v>-2.0491810449355693E-3</v>
      </c>
      <c r="M119">
        <f>'Control variable'!G119</f>
        <v>-9.8192026179213854E-2</v>
      </c>
      <c r="N119">
        <f>Principalcomponent!E125</f>
        <v>0.53984591167721485</v>
      </c>
      <c r="O119">
        <f>Principalcomponent!F125</f>
        <v>1.3103331435121766E-2</v>
      </c>
      <c r="P119">
        <f>Principalcomponent!G125</f>
        <v>-0.585567772364598</v>
      </c>
    </row>
    <row r="120" spans="1:16" x14ac:dyDescent="0.3">
      <c r="A120" s="2">
        <f>'Holding period returnprocess'!BW121</f>
        <v>40147</v>
      </c>
      <c r="B120">
        <f>'Holding period returnprocess'!BX121</f>
        <v>6.8362937619584618E-3</v>
      </c>
      <c r="C120">
        <f>'Holding period returnprocess'!BY121</f>
        <v>0.48016196293833752</v>
      </c>
      <c r="D120">
        <f>'Holding period returnprocess'!BZ121</f>
        <v>1.2503906983188984</v>
      </c>
      <c r="E120">
        <f>'Holding period returnprocess'!CA121</f>
        <v>2.7851283826190225</v>
      </c>
      <c r="F120">
        <f>'Holding period returnprocess'!CB121</f>
        <v>4.2677799916810626</v>
      </c>
      <c r="G120">
        <f>'Holding period returnprocess'!CC121</f>
        <v>4.0963411376774888</v>
      </c>
      <c r="H120">
        <f>'Holding period returnprocess'!CD121</f>
        <v>4.3198434841644486</v>
      </c>
      <c r="I120">
        <f>'Holding period returnprocess'!CE121</f>
        <v>6.8301860400268994</v>
      </c>
      <c r="J120">
        <f>Economicpolicyuncertainty!B126</f>
        <v>116.73054397926137</v>
      </c>
      <c r="K120">
        <f>'Control variable'!E120</f>
        <v>4.3350440873613817E-2</v>
      </c>
      <c r="L120">
        <f>'Control variable'!F120</f>
        <v>1.0240656296901303E-3</v>
      </c>
      <c r="M120">
        <f>'Control variable'!G120</f>
        <v>-0.15927626767607062</v>
      </c>
      <c r="N120">
        <f>Principalcomponent!E126</f>
        <v>-0.29735668761556</v>
      </c>
      <c r="O120">
        <f>Principalcomponent!F126</f>
        <v>-2.7577081947868379E-3</v>
      </c>
      <c r="P120">
        <f>Principalcomponent!G126</f>
        <v>1.29850338221949</v>
      </c>
    </row>
    <row r="121" spans="1:16" x14ac:dyDescent="0.3">
      <c r="A121" s="2">
        <f>'Holding period returnprocess'!BW122</f>
        <v>40116</v>
      </c>
      <c r="B121">
        <f>'Holding period returnprocess'!BX122</f>
        <v>0.15064120049175275</v>
      </c>
      <c r="C121">
        <f>'Holding period returnprocess'!BY122</f>
        <v>0.48404896545277054</v>
      </c>
      <c r="D121">
        <f>'Holding period returnprocess'!BZ122</f>
        <v>0.72718468629317001</v>
      </c>
      <c r="E121">
        <f>'Holding period returnprocess'!CA122</f>
        <v>1.3895298045572282</v>
      </c>
      <c r="F121">
        <f>'Holding period returnprocess'!CB122</f>
        <v>0.98768434321829968</v>
      </c>
      <c r="G121">
        <f>'Holding period returnprocess'!CC122</f>
        <v>0.20328178849534936</v>
      </c>
      <c r="H121">
        <f>'Holding period returnprocess'!CD122</f>
        <v>-4.2116328255317903</v>
      </c>
      <c r="I121">
        <f>'Holding period returnprocess'!CE122</f>
        <v>-4.8224948338485341</v>
      </c>
      <c r="J121">
        <f>Economicpolicyuncertainty!B127</f>
        <v>118.50767053226981</v>
      </c>
      <c r="K121">
        <f>'Control variable'!E121</f>
        <v>1.2739025777429712E-2</v>
      </c>
      <c r="L121">
        <f>'Control variable'!F121</f>
        <v>3.0785042270873733E-3</v>
      </c>
      <c r="M121">
        <f>'Control variable'!G121</f>
        <v>5.0325083887515838E-2</v>
      </c>
      <c r="N121">
        <f>Principalcomponent!E127</f>
        <v>-0.38074838546278311</v>
      </c>
      <c r="O121">
        <f>Principalcomponent!F127</f>
        <v>-5.8424516343730274E-3</v>
      </c>
      <c r="P121">
        <f>Principalcomponent!G127</f>
        <v>1.1014174681889075</v>
      </c>
    </row>
    <row r="122" spans="1:16" x14ac:dyDescent="0.3">
      <c r="A122" s="2">
        <f>'Holding period returnprocess'!BW123</f>
        <v>40086</v>
      </c>
      <c r="B122">
        <f>'Holding period returnprocess'!BX123</f>
        <v>0.21253838770790645</v>
      </c>
      <c r="C122">
        <f>'Holding period returnprocess'!BY123</f>
        <v>0.62176225407920993</v>
      </c>
      <c r="D122">
        <f>'Holding period returnprocess'!BZ123</f>
        <v>1.1382834670296562</v>
      </c>
      <c r="E122">
        <f>'Holding period returnprocess'!CA123</f>
        <v>1.7904980460193674</v>
      </c>
      <c r="F122">
        <f>'Holding period returnprocess'!CB123</f>
        <v>1.5496772804644552</v>
      </c>
      <c r="G122">
        <f>'Holding period returnprocess'!CC123</f>
        <v>0.78134208671358352</v>
      </c>
      <c r="H122">
        <f>'Holding period returnprocess'!CD123</f>
        <v>-4.5680647799467051</v>
      </c>
      <c r="I122">
        <f>'Holding period returnprocess'!CE123</f>
        <v>-7.9500121525626879</v>
      </c>
      <c r="J122">
        <f>Economicpolicyuncertainty!B128</f>
        <v>127.71919704385137</v>
      </c>
      <c r="K122">
        <f>'Control variable'!E122</f>
        <v>-8.9465627808041848E-2</v>
      </c>
      <c r="L122">
        <f>'Control variable'!F122</f>
        <v>-3.0785042270873859E-3</v>
      </c>
      <c r="M122">
        <f>'Control variable'!G122</f>
        <v>5.2992530140510377E-2</v>
      </c>
      <c r="N122">
        <f>Principalcomponent!E128</f>
        <v>-0.39797206706830562</v>
      </c>
      <c r="O122">
        <f>Principalcomponent!F128</f>
        <v>-1.1484028620245208E-2</v>
      </c>
      <c r="P122">
        <f>Principalcomponent!G128</f>
        <v>0.43249313710339843</v>
      </c>
    </row>
    <row r="123" spans="1:16" x14ac:dyDescent="0.3">
      <c r="A123" s="2">
        <f>'Holding period returnprocess'!BW124</f>
        <v>40056</v>
      </c>
      <c r="B123">
        <f>'Holding period returnprocess'!BX124</f>
        <v>0.31738120594529662</v>
      </c>
      <c r="C123">
        <f>'Holding period returnprocess'!BY124</f>
        <v>0.56089648637470435</v>
      </c>
      <c r="D123">
        <f>'Holding period returnprocess'!BZ124</f>
        <v>0.98375979011467152</v>
      </c>
      <c r="E123">
        <f>'Holding period returnprocess'!CA124</f>
        <v>0.75118056710095882</v>
      </c>
      <c r="F123">
        <f>'Holding period returnprocess'!CB124</f>
        <v>-0.92441397545590487</v>
      </c>
      <c r="G123">
        <f>'Holding period returnprocess'!CC124</f>
        <v>-0.74158061985861767</v>
      </c>
      <c r="H123">
        <f>'Holding period returnprocess'!CD124</f>
        <v>-7.4126274432719592</v>
      </c>
      <c r="I123">
        <f>'Holding period returnprocess'!CE124</f>
        <v>-12.099554502810038</v>
      </c>
      <c r="J123">
        <f>Economicpolicyuncertainty!B129</f>
        <v>166.52810667924686</v>
      </c>
      <c r="K123">
        <f>'Control variable'!E123</f>
        <v>-9.2855928985912828E-2</v>
      </c>
      <c r="L123">
        <f>'Control variable'!F123</f>
        <v>-6.1287219413733874E-3</v>
      </c>
      <c r="M123">
        <f>'Control variable'!G123</f>
        <v>5.9562261151343096E-2</v>
      </c>
      <c r="N123">
        <f>Principalcomponent!E129</f>
        <v>-2.6636738064627397E-2</v>
      </c>
      <c r="O123">
        <f>Principalcomponent!F129</f>
        <v>1.3774718070154717E-3</v>
      </c>
      <c r="P123">
        <f>Principalcomponent!G129</f>
        <v>1.3138769236654252E-2</v>
      </c>
    </row>
    <row r="124" spans="1:16" x14ac:dyDescent="0.3">
      <c r="A124" s="2">
        <f>'Holding period returnprocess'!BW125</f>
        <v>40025</v>
      </c>
      <c r="B124">
        <f>'Holding period returnprocess'!BX125</f>
        <v>0.20849173538294036</v>
      </c>
      <c r="C124">
        <f>'Holding period returnprocess'!BY125</f>
        <v>0.47593972821637992</v>
      </c>
      <c r="D124">
        <f>'Holding period returnprocess'!BZ125</f>
        <v>0.64722629796344067</v>
      </c>
      <c r="E124">
        <f>'Holding period returnprocess'!CA125</f>
        <v>0.22385666231659868</v>
      </c>
      <c r="F124">
        <f>'Holding period returnprocess'!CB125</f>
        <v>-1.4148166396789976</v>
      </c>
      <c r="G124">
        <f>'Holding period returnprocess'!CC125</f>
        <v>-2.3792310920498174</v>
      </c>
      <c r="H124">
        <f>'Holding period returnprocess'!CD125</f>
        <v>-9.4600977392190693</v>
      </c>
      <c r="I124">
        <f>'Holding period returnprocess'!CE125</f>
        <v>-17.548201916364679</v>
      </c>
      <c r="J124">
        <f>Economicpolicyuncertainty!B130</f>
        <v>128.67495447663319</v>
      </c>
      <c r="K124">
        <f>'Control variable'!E124</f>
        <v>-8.594242980072464E-2</v>
      </c>
      <c r="L124">
        <f>'Control variable'!F124</f>
        <v>-4.0650462481695562E-3</v>
      </c>
      <c r="M124">
        <f>'Control variable'!G124</f>
        <v>1.0889399799268097E-2</v>
      </c>
      <c r="N124">
        <f>Principalcomponent!E130</f>
        <v>-0.69157627614281936</v>
      </c>
      <c r="O124">
        <f>Principalcomponent!F130</f>
        <v>3.3044644140569767E-3</v>
      </c>
      <c r="P124">
        <f>Principalcomponent!G130</f>
        <v>1.1346849777117423</v>
      </c>
    </row>
    <row r="125" spans="1:16" x14ac:dyDescent="0.3">
      <c r="A125" s="2">
        <f>'Holding period returnprocess'!BW126</f>
        <v>39994</v>
      </c>
      <c r="B125">
        <f>'Holding period returnprocess'!BX126</f>
        <v>0.29145279866226753</v>
      </c>
      <c r="C125">
        <f>'Holding period returnprocess'!BY126</f>
        <v>0.26339192376961623</v>
      </c>
      <c r="D125">
        <f>'Holding period returnprocess'!BZ126</f>
        <v>0.24528482310286676</v>
      </c>
      <c r="E125">
        <f>'Holding period returnprocess'!CA126</f>
        <v>-0.36684938191965594</v>
      </c>
      <c r="F125">
        <f>'Holding period returnprocess'!CB126</f>
        <v>-2.0232788315593</v>
      </c>
      <c r="G125">
        <f>'Holding period returnprocess'!CC126</f>
        <v>-3.664844933317263</v>
      </c>
      <c r="H125">
        <f>'Holding period returnprocess'!CD126</f>
        <v>-12.153014109876377</v>
      </c>
      <c r="I125">
        <f>'Holding period returnprocess'!CE126</f>
        <v>-20.484708061879243</v>
      </c>
      <c r="J125">
        <f>Economicpolicyuncertainty!B131</f>
        <v>144.61981729841756</v>
      </c>
      <c r="K125">
        <f>'Control variable'!E125</f>
        <v>-6.9123581898221848E-2</v>
      </c>
      <c r="L125">
        <f>'Control variable'!F125</f>
        <v>-8.0808520539385597E-3</v>
      </c>
      <c r="M125">
        <f>'Control variable'!G125</f>
        <v>0.14929630136246036</v>
      </c>
      <c r="N125">
        <f>Principalcomponent!E131</f>
        <v>1.7397040444885921</v>
      </c>
      <c r="O125">
        <f>Principalcomponent!F131</f>
        <v>-7.7494156656643396E-3</v>
      </c>
      <c r="P125">
        <f>Principalcomponent!G131</f>
        <v>-0.53619377270484825</v>
      </c>
    </row>
    <row r="126" spans="1:16" x14ac:dyDescent="0.3">
      <c r="A126" s="2">
        <f>'Holding period returnprocess'!BW127</f>
        <v>39962</v>
      </c>
      <c r="B126">
        <f>'Holding period returnprocess'!BX127</f>
        <v>0.45146824798338586</v>
      </c>
      <c r="C126">
        <f>'Holding period returnprocess'!BY127</f>
        <v>0.67259103155353528</v>
      </c>
      <c r="D126">
        <f>'Holding period returnprocess'!BZ127</f>
        <v>1.0766482429259787</v>
      </c>
      <c r="E126">
        <f>'Holding period returnprocess'!CA127</f>
        <v>0.12504010990204845</v>
      </c>
      <c r="F126">
        <f>'Holding period returnprocess'!CB127</f>
        <v>-3.6360984236207781</v>
      </c>
      <c r="G126">
        <f>'Holding period returnprocess'!CC127</f>
        <v>-1.8220221689385065</v>
      </c>
      <c r="H126">
        <f>'Holding period returnprocess'!CD127</f>
        <v>-2.1930627830297844</v>
      </c>
      <c r="I126">
        <f>'Holding period returnprocess'!CE127</f>
        <v>-3.2602292935041781</v>
      </c>
      <c r="J126">
        <f>Economicpolicyuncertainty!B132</f>
        <v>130.31778067690729</v>
      </c>
      <c r="K126">
        <f>'Control variable'!E126</f>
        <v>-2.4402476112601577E-2</v>
      </c>
      <c r="L126">
        <f>'Control variable'!F126</f>
        <v>-1.0055305020186497E-3</v>
      </c>
      <c r="M126">
        <f>'Control variable'!G126</f>
        <v>0.20114161612072443</v>
      </c>
      <c r="N126">
        <f>Principalcomponent!E132</f>
        <v>-2.1657529977156576E-2</v>
      </c>
      <c r="O126">
        <f>Principalcomponent!F132</f>
        <v>8.5637109869382035E-3</v>
      </c>
      <c r="P126">
        <f>Principalcomponent!G132</f>
        <v>-1.0104926441073989</v>
      </c>
    </row>
    <row r="127" spans="1:16" x14ac:dyDescent="0.3">
      <c r="A127" s="2">
        <f>'Holding period returnprocess'!BW128</f>
        <v>39933</v>
      </c>
      <c r="B127">
        <f>'Holding period returnprocess'!BX128</f>
        <v>0.40375207943485836</v>
      </c>
      <c r="C127">
        <f>'Holding period returnprocess'!BY128</f>
        <v>0.59514569431368691</v>
      </c>
      <c r="D127">
        <f>'Holding period returnprocess'!BZ128</f>
        <v>0.80813634614720209</v>
      </c>
      <c r="E127">
        <f>'Holding period returnprocess'!CA128</f>
        <v>0.47835056186501468</v>
      </c>
      <c r="F127">
        <f>'Holding period returnprocess'!CB128</f>
        <v>-0.3518211788163913</v>
      </c>
      <c r="G127">
        <f>'Holding period returnprocess'!CC128</f>
        <v>0.95331200102136548</v>
      </c>
      <c r="H127">
        <f>'Holding period returnprocess'!CD128</f>
        <v>3.8204656946866136</v>
      </c>
      <c r="I127">
        <f>'Holding period returnprocess'!CE128</f>
        <v>7.2992187727924387</v>
      </c>
      <c r="J127">
        <f>Economicpolicyuncertainty!B133</f>
        <v>236.24257319758604</v>
      </c>
      <c r="K127">
        <f>'Control variable'!E127</f>
        <v>1.1675031580503229E-2</v>
      </c>
      <c r="L127">
        <f>'Control variable'!F127</f>
        <v>0</v>
      </c>
      <c r="M127">
        <f>'Control variable'!G127</f>
        <v>5.8683501828090207E-2</v>
      </c>
      <c r="N127">
        <f>Principalcomponent!E133</f>
        <v>0.79089279712402705</v>
      </c>
      <c r="O127">
        <f>Principalcomponent!F133</f>
        <v>8.0294889880700819E-3</v>
      </c>
      <c r="P127">
        <f>Principalcomponent!G133</f>
        <v>1.858611586244213</v>
      </c>
    </row>
    <row r="128" spans="1:16" x14ac:dyDescent="0.3">
      <c r="A128" s="2">
        <f>'Holding period returnprocess'!BW129</f>
        <v>39903</v>
      </c>
      <c r="B128">
        <f>'Holding period returnprocess'!BX129</f>
        <v>0.53076717281910346</v>
      </c>
      <c r="C128">
        <f>'Holding period returnprocess'!BY129</f>
        <v>1.158619638541531</v>
      </c>
      <c r="D128">
        <f>'Holding period returnprocess'!BZ129</f>
        <v>1.9429405295878444</v>
      </c>
      <c r="E128">
        <f>'Holding period returnprocess'!CA129</f>
        <v>2.4404767985038549</v>
      </c>
      <c r="F128">
        <f>'Holding period returnprocess'!CB129</f>
        <v>2.5182741993707318</v>
      </c>
      <c r="G128">
        <f>'Holding period returnprocess'!CC129</f>
        <v>2.2453957128878401</v>
      </c>
      <c r="H128">
        <f>'Holding period returnprocess'!CD129</f>
        <v>7.2072515011454659</v>
      </c>
      <c r="I128">
        <f>'Holding period returnprocess'!CE129</f>
        <v>14.167399620304481</v>
      </c>
      <c r="J128">
        <f>Economicpolicyuncertainty!B134</f>
        <v>142.56829296856088</v>
      </c>
      <c r="K128">
        <f>'Control variable'!E128</f>
        <v>-3.5496184420733795E-2</v>
      </c>
      <c r="L128">
        <f>'Control variable'!F128</f>
        <v>3.0196298737198914E-3</v>
      </c>
      <c r="M128">
        <f>'Control variable'!G128</f>
        <v>0</v>
      </c>
      <c r="N128">
        <f>Principalcomponent!E134</f>
        <v>-0.54234664312765335</v>
      </c>
      <c r="O128">
        <f>Principalcomponent!F134</f>
        <v>-1.3210419328327873E-2</v>
      </c>
      <c r="P128">
        <f>Principalcomponent!G134</f>
        <v>-0.31427015579316392</v>
      </c>
    </row>
    <row r="129" spans="1:16" x14ac:dyDescent="0.3">
      <c r="A129" s="2">
        <f>'Holding period returnprocess'!BW130</f>
        <v>39871</v>
      </c>
      <c r="B129">
        <f>'Holding period returnprocess'!BX130</f>
        <v>0.40520956900311145</v>
      </c>
      <c r="C129">
        <f>'Holding period returnprocess'!BY130</f>
        <v>1.1769008795468698</v>
      </c>
      <c r="D129">
        <f>'Holding period returnprocess'!BZ130</f>
        <v>1.8141817355786483</v>
      </c>
      <c r="E129">
        <f>'Holding period returnprocess'!CA130</f>
        <v>2.6507640463604196</v>
      </c>
      <c r="F129">
        <f>'Holding period returnprocess'!CB130</f>
        <v>2.8249472588587969</v>
      </c>
      <c r="G129">
        <f>'Holding period returnprocess'!CC130</f>
        <v>2.4153858863932363</v>
      </c>
      <c r="H129">
        <f>'Holding period returnprocess'!CD130</f>
        <v>7.23927761429354</v>
      </c>
      <c r="I129">
        <f>'Holding period returnprocess'!CE130</f>
        <v>16.593933020515703</v>
      </c>
      <c r="J129">
        <f>Economicpolicyuncertainty!B135</f>
        <v>108.42746019043705</v>
      </c>
      <c r="K129">
        <f>'Control variable'!E129</f>
        <v>-1.742160719385037E-3</v>
      </c>
      <c r="L129">
        <f>'Control variable'!F129</f>
        <v>2.0181641562371953E-3</v>
      </c>
      <c r="M129">
        <f>'Control variable'!G129</f>
        <v>9.8061213176214732E-2</v>
      </c>
      <c r="N129">
        <f>Principalcomponent!E135</f>
        <v>0.72798470402658033</v>
      </c>
      <c r="O129">
        <f>Principalcomponent!F135</f>
        <v>1.5130065325794065E-2</v>
      </c>
      <c r="P129">
        <f>Principalcomponent!G135</f>
        <v>-0.24380547992145948</v>
      </c>
    </row>
    <row r="130" spans="1:16" x14ac:dyDescent="0.3">
      <c r="A130" s="2">
        <f>'Holding period returnprocess'!BW131</f>
        <v>39843</v>
      </c>
      <c r="B130">
        <f>'Holding period returnprocess'!BX131</f>
        <v>0.44380700019306452</v>
      </c>
      <c r="C130">
        <f>'Holding period returnprocess'!BY131</f>
        <v>1.2251844700798318</v>
      </c>
      <c r="D130">
        <f>'Holding period returnprocess'!BZ131</f>
        <v>2.0473462751616394</v>
      </c>
      <c r="E130">
        <f>'Holding period returnprocess'!CA131</f>
        <v>3.4801267229360624</v>
      </c>
      <c r="F130">
        <f>'Holding period returnprocess'!CB131</f>
        <v>4.6597317230643602</v>
      </c>
      <c r="G130">
        <f>'Holding period returnprocess'!CC131</f>
        <v>4.5632751397440385</v>
      </c>
      <c r="H130">
        <f>'Holding period returnprocess'!CD131</f>
        <v>11.794059031675841</v>
      </c>
      <c r="I130">
        <f>'Holding period returnprocess'!CE131</f>
        <v>23.142023210046659</v>
      </c>
      <c r="J130">
        <f>Economicpolicyuncertainty!B136</f>
        <v>101.15246384547514</v>
      </c>
      <c r="K130">
        <f>'Control variable'!E130</f>
        <v>-2.8315920117287854E-2</v>
      </c>
      <c r="L130">
        <f>'Control variable'!F130</f>
        <v>4.0485885260001112E-3</v>
      </c>
      <c r="M130">
        <f>'Control variable'!G130</f>
        <v>3.7041271680349076E-2</v>
      </c>
      <c r="N130">
        <f>Principalcomponent!E136</f>
        <v>0.11630065012162979</v>
      </c>
      <c r="O130">
        <f>Principalcomponent!F136</f>
        <v>9.7958136437995991E-3</v>
      </c>
      <c r="P130">
        <f>Principalcomponent!G136</f>
        <v>0.14276481029586893</v>
      </c>
    </row>
    <row r="131" spans="1:16" x14ac:dyDescent="0.3">
      <c r="A131" s="2">
        <f>'Holding period returnprocess'!BW132</f>
        <v>39812</v>
      </c>
      <c r="B131">
        <f>'Holding period returnprocess'!BX132</f>
        <v>0.61559737646490442</v>
      </c>
      <c r="C131">
        <f>'Holding period returnprocess'!BY132</f>
        <v>1.5307363355245815</v>
      </c>
      <c r="D131">
        <f>'Holding period returnprocess'!BZ132</f>
        <v>2.4267323831831478</v>
      </c>
      <c r="E131">
        <f>'Holding period returnprocess'!CA132</f>
        <v>4.8284243450127935</v>
      </c>
      <c r="F131">
        <f>'Holding period returnprocess'!CB132</f>
        <v>7.1051879449708473</v>
      </c>
      <c r="G131">
        <f>'Holding period returnprocess'!CC132</f>
        <v>8.4121731313794399</v>
      </c>
      <c r="H131">
        <f>'Holding period returnprocess'!CD132</f>
        <v>17.993293233568174</v>
      </c>
      <c r="I131">
        <f>'Holding period returnprocess'!CE132</f>
        <v>32.550512583868034</v>
      </c>
      <c r="J131">
        <f>Economicpolicyuncertainty!B137</f>
        <v>94.66735391751233</v>
      </c>
      <c r="K131">
        <f>'Control variable'!E131</f>
        <v>5.0890695074712281E-3</v>
      </c>
      <c r="L131">
        <f>'Control variable'!F131</f>
        <v>8.146684567818108E-3</v>
      </c>
      <c r="M131">
        <f>'Control variable'!G131</f>
        <v>-5.5059777183027313E-2</v>
      </c>
      <c r="N131">
        <f>Principalcomponent!E137</f>
        <v>0.81305683576293164</v>
      </c>
      <c r="O131">
        <f>Principalcomponent!F137</f>
        <v>2.1520984605622854E-2</v>
      </c>
      <c r="P131">
        <f>Principalcomponent!G137</f>
        <v>0.15194865331425522</v>
      </c>
    </row>
    <row r="132" spans="1:16" x14ac:dyDescent="0.3">
      <c r="A132" s="2">
        <f>'Holding period returnprocess'!BW133</f>
        <v>39780</v>
      </c>
      <c r="B132">
        <f>'Holding period returnprocess'!BX133</f>
        <v>0.41226873504704253</v>
      </c>
      <c r="C132">
        <f>'Holding period returnprocess'!BY133</f>
        <v>1.2928197333020091</v>
      </c>
      <c r="D132">
        <f>'Holding period returnprocess'!BZ133</f>
        <v>2.0723702937459776</v>
      </c>
      <c r="E132">
        <f>'Holding period returnprocess'!CA133</f>
        <v>4.6160811518786726</v>
      </c>
      <c r="F132">
        <f>'Holding period returnprocess'!CB133</f>
        <v>8.1134054853326152</v>
      </c>
      <c r="G132">
        <f>'Holding period returnprocess'!CC133</f>
        <v>6.7680440177106487</v>
      </c>
      <c r="H132">
        <f>'Holding period returnprocess'!CD133</f>
        <v>7.9151925564320695</v>
      </c>
      <c r="I132">
        <f>'Holding period returnprocess'!CE133</f>
        <v>14.750914086652637</v>
      </c>
      <c r="J132">
        <f>Economicpolicyuncertainty!B138</f>
        <v>91.630228852736934</v>
      </c>
      <c r="K132">
        <f>'Control variable'!E132</f>
        <v>-5.9347355198145777E-3</v>
      </c>
      <c r="L132">
        <f>'Control variable'!F132</f>
        <v>-1.0219724956929692E-3</v>
      </c>
      <c r="M132">
        <f>'Control variable'!G132</f>
        <v>-4.6520015634892928E-2</v>
      </c>
      <c r="N132">
        <f>Principalcomponent!E138</f>
        <v>-1.0937400050060433</v>
      </c>
      <c r="O132">
        <f>Principalcomponent!F138</f>
        <v>-2.6392871374865224E-2</v>
      </c>
      <c r="P132">
        <f>Principalcomponent!G138</f>
        <v>-0.14180754534537637</v>
      </c>
    </row>
    <row r="133" spans="1:16" x14ac:dyDescent="0.3">
      <c r="A133" s="2">
        <f>'Holding period returnprocess'!BW134</f>
        <v>39752</v>
      </c>
      <c r="B133">
        <f>'Holding period returnprocess'!BX134</f>
        <v>0.37975381755928339</v>
      </c>
      <c r="C133">
        <f>'Holding period returnprocess'!BY134</f>
        <v>0.9796613014600225</v>
      </c>
      <c r="D133">
        <f>'Holding period returnprocess'!BZ134</f>
        <v>1.7778351819858624</v>
      </c>
      <c r="E133">
        <f>'Holding period returnprocess'!CA134</f>
        <v>2.7251325364541241</v>
      </c>
      <c r="F133">
        <f>'Holding period returnprocess'!CB134</f>
        <v>3.4628244076767345</v>
      </c>
      <c r="G133">
        <f>'Holding period returnprocess'!CC134</f>
        <v>1.8450378853800853</v>
      </c>
      <c r="H133">
        <f>'Holding period returnprocess'!CD134</f>
        <v>3.1254314147172249</v>
      </c>
      <c r="I133">
        <f>'Holding period returnprocess'!CE134</f>
        <v>6.6813329707409377</v>
      </c>
      <c r="J133">
        <f>Economicpolicyuncertainty!B139</f>
        <v>104.53405532989387</v>
      </c>
      <c r="K133">
        <f>'Control variable'!E133</f>
        <v>-9.2554299741605291E-3</v>
      </c>
      <c r="L133">
        <f>'Control variable'!F133</f>
        <v>5.1203388879753307E-3</v>
      </c>
      <c r="M133">
        <f>'Control variable'!G133</f>
        <v>0.15320415822322742</v>
      </c>
      <c r="N133">
        <f>Principalcomponent!E139</f>
        <v>-1.9623556369244992</v>
      </c>
      <c r="O133">
        <f>Principalcomponent!F139</f>
        <v>-5.9139615071645245E-2</v>
      </c>
      <c r="P133">
        <f>Principalcomponent!G139</f>
        <v>-0.80059570107947708</v>
      </c>
    </row>
    <row r="134" spans="1:16" x14ac:dyDescent="0.3">
      <c r="A134" s="2">
        <f>'Holding period returnprocess'!BW135</f>
        <v>39721</v>
      </c>
      <c r="B134">
        <f>'Holding period returnprocess'!BX135</f>
        <v>-2.1482432524878803E-2</v>
      </c>
      <c r="C134">
        <f>'Holding period returnprocess'!BY135</f>
        <v>-0.50782669088164556</v>
      </c>
      <c r="D134">
        <f>'Holding period returnprocess'!BZ135</f>
        <v>-1.3821671364874135</v>
      </c>
      <c r="E134">
        <f>'Holding period returnprocess'!CA135</f>
        <v>-2.8006900113800235</v>
      </c>
      <c r="F134">
        <f>'Holding period returnprocess'!CB135</f>
        <v>-3.8836760786578717</v>
      </c>
      <c r="G134">
        <f>'Holding period returnprocess'!CC135</f>
        <v>-3.3496520596510768</v>
      </c>
      <c r="H134">
        <f>'Holding period returnprocess'!CD135</f>
        <v>-1.3179657463850447</v>
      </c>
      <c r="I134">
        <f>'Holding period returnprocess'!CE135</f>
        <v>2.0053377063910149</v>
      </c>
      <c r="J134">
        <f>Economicpolicyuncertainty!B140</f>
        <v>152.99618601402372</v>
      </c>
      <c r="K134">
        <f>'Control variable'!E134</f>
        <v>2.5157245972473705E-3</v>
      </c>
      <c r="L134">
        <f>'Control variable'!F134</f>
        <v>-2.0512827705573607E-3</v>
      </c>
      <c r="M134">
        <f>'Control variable'!G134</f>
        <v>1.3333530869465168E-2</v>
      </c>
      <c r="N134">
        <f>Principalcomponent!E140</f>
        <v>9.303473780546026E-2</v>
      </c>
      <c r="O134">
        <f>Principalcomponent!F140</f>
        <v>1.7389412458679244E-2</v>
      </c>
      <c r="P134">
        <f>Principalcomponent!G140</f>
        <v>0.2974114823906443</v>
      </c>
    </row>
    <row r="135" spans="1:16" x14ac:dyDescent="0.3">
      <c r="A135" s="2">
        <f>'Holding period returnprocess'!BW136</f>
        <v>39689</v>
      </c>
      <c r="B135">
        <f>'Holding period returnprocess'!BX136</f>
        <v>-4.4878726869084229E-3</v>
      </c>
      <c r="C135">
        <f>'Holding period returnprocess'!BY136</f>
        <v>-0.52082793411267603</v>
      </c>
      <c r="D135">
        <f>'Holding period returnprocess'!BZ136</f>
        <v>-0.99883584504509471</v>
      </c>
      <c r="E135">
        <f>'Holding period returnprocess'!CA136</f>
        <v>-1.2824498670724143</v>
      </c>
      <c r="F135">
        <f>'Holding period returnprocess'!CB136</f>
        <v>-0.13558455705149863</v>
      </c>
      <c r="G135">
        <f>'Holding period returnprocess'!CC136</f>
        <v>-0.85213134922741207</v>
      </c>
      <c r="H135">
        <f>'Holding period returnprocess'!CD136</f>
        <v>-2.6703404975695255</v>
      </c>
      <c r="I135">
        <f>'Holding period returnprocess'!CE136</f>
        <v>-2.2719734704728003</v>
      </c>
      <c r="J135">
        <f>Economicpolicyuncertainty!B141</f>
        <v>106.86672949662697</v>
      </c>
      <c r="K135">
        <f>'Control variable'!E135</f>
        <v>5.0505157860685716E-3</v>
      </c>
      <c r="L135">
        <f>'Control variable'!F135</f>
        <v>-2.0470836217249106E-3</v>
      </c>
      <c r="M135">
        <f>'Control variable'!G135</f>
        <v>0.11359717772370537</v>
      </c>
      <c r="N135">
        <f>Principalcomponent!E141</f>
        <v>0.14262664332502167</v>
      </c>
      <c r="O135">
        <f>Principalcomponent!F141</f>
        <v>6.866856919580353E-3</v>
      </c>
      <c r="P135">
        <f>Principalcomponent!G141</f>
        <v>-0.71400726949650628</v>
      </c>
    </row>
    <row r="136" spans="1:16" x14ac:dyDescent="0.3">
      <c r="A136" s="2">
        <f>'Holding period returnprocess'!BW137</f>
        <v>39660</v>
      </c>
      <c r="B136">
        <f>'Holding period returnprocess'!BX137</f>
        <v>-0.1301790702924468</v>
      </c>
      <c r="C136">
        <f>'Holding period returnprocess'!BY137</f>
        <v>-0.66227232859850349</v>
      </c>
      <c r="D136">
        <f>'Holding period returnprocess'!BZ137</f>
        <v>-1.2175577463441656</v>
      </c>
      <c r="E136">
        <f>'Holding period returnprocess'!CA137</f>
        <v>-2.045782240385714</v>
      </c>
      <c r="F136">
        <f>'Holding period returnprocess'!CB137</f>
        <v>-1.9069417235444932</v>
      </c>
      <c r="G136">
        <f>'Holding period returnprocess'!CC137</f>
        <v>-1.8020672328498788</v>
      </c>
      <c r="H136">
        <f>'Holding period returnprocess'!CD137</f>
        <v>-4.0512681649136653</v>
      </c>
      <c r="I136">
        <f>'Holding period returnprocess'!CE137</f>
        <v>-4.2843689512644971</v>
      </c>
      <c r="J136">
        <f>Economicpolicyuncertainty!B142</f>
        <v>126.84139149078086</v>
      </c>
      <c r="K136">
        <f>'Control variable'!E136</f>
        <v>6.7739463089548637E-3</v>
      </c>
      <c r="L136">
        <f>'Control variable'!F136</f>
        <v>2.047083621724823E-3</v>
      </c>
      <c r="M136">
        <f>'Control variable'!G136</f>
        <v>-7.4906717291576257E-3</v>
      </c>
      <c r="N136">
        <f>Principalcomponent!E142</f>
        <v>0.51968889639505544</v>
      </c>
      <c r="O136">
        <f>Principalcomponent!F142</f>
        <v>1.7407462694444063E-2</v>
      </c>
      <c r="P136">
        <f>Principalcomponent!G142</f>
        <v>1.1716322534698744</v>
      </c>
    </row>
    <row r="137" spans="1:16" x14ac:dyDescent="0.3">
      <c r="A137" s="2">
        <f>'Holding period returnprocess'!BW138</f>
        <v>39629</v>
      </c>
      <c r="B137">
        <f>'Holding period returnprocess'!BX138</f>
        <v>8.8185601027107929E-2</v>
      </c>
      <c r="C137">
        <f>'Holding period returnprocess'!BY138</f>
        <v>-3.3277447196335741E-2</v>
      </c>
      <c r="D137">
        <f>'Holding period returnprocess'!BZ138</f>
        <v>-0.5609537930965256</v>
      </c>
      <c r="E137">
        <f>'Holding period returnprocess'!CA138</f>
        <v>-1.4410370051539061</v>
      </c>
      <c r="F137">
        <f>'Holding period returnprocess'!CB138</f>
        <v>-1.8313297039579772</v>
      </c>
      <c r="G137">
        <f>'Holding period returnprocess'!CC138</f>
        <v>-1.7943656767612211</v>
      </c>
      <c r="H137">
        <f>'Holding period returnprocess'!CD138</f>
        <v>-3.8462601433950647</v>
      </c>
      <c r="I137">
        <f>'Holding period returnprocess'!CE138</f>
        <v>-4.2380018363027228</v>
      </c>
      <c r="J137">
        <f>Economicpolicyuncertainty!B143</f>
        <v>91.858313511546413</v>
      </c>
      <c r="K137">
        <f>'Control variable'!E137</f>
        <v>-1.4340186692270723E-2</v>
      </c>
      <c r="L137">
        <f>'Control variable'!F137</f>
        <v>-2.0470836217249106E-3</v>
      </c>
      <c r="M137">
        <f>'Control variable'!G137</f>
        <v>0.11871630683938218</v>
      </c>
      <c r="N137">
        <f>Principalcomponent!E143</f>
        <v>2.0409089661243801E-2</v>
      </c>
      <c r="O137">
        <f>Principalcomponent!F143</f>
        <v>2.3833426070333685E-3</v>
      </c>
      <c r="P137">
        <f>Principalcomponent!G143</f>
        <v>0.710610168618797</v>
      </c>
    </row>
    <row r="138" spans="1:16" x14ac:dyDescent="0.3">
      <c r="A138" s="2">
        <f>'Holding period returnprocess'!BW139</f>
        <v>39598</v>
      </c>
      <c r="B138">
        <f>'Holding period returnprocess'!BX139</f>
        <v>5.8032198189019724E-2</v>
      </c>
      <c r="C138">
        <f>'Holding period returnprocess'!BY139</f>
        <v>-0.28837155422242444</v>
      </c>
      <c r="D138">
        <f>'Holding period returnprocess'!BZ139</f>
        <v>-1.0324518125721118</v>
      </c>
      <c r="E138">
        <f>'Holding period returnprocess'!CA139</f>
        <v>-2.7208840338048734</v>
      </c>
      <c r="F138">
        <f>'Holding period returnprocess'!CB139</f>
        <v>-4.1275786783704973</v>
      </c>
      <c r="G138">
        <f>'Holding period returnprocess'!CC139</f>
        <v>-4.8568944832178609</v>
      </c>
      <c r="H138">
        <f>'Holding period returnprocess'!CD139</f>
        <v>-8.7801216632614221</v>
      </c>
      <c r="I138">
        <f>'Holding period returnprocess'!CE139</f>
        <v>-11.223777958867711</v>
      </c>
      <c r="J138">
        <f>Economicpolicyuncertainty!B144</f>
        <v>84.740540291893055</v>
      </c>
      <c r="K138">
        <f>'Control variable'!E138</f>
        <v>1.8597323815589418E-2</v>
      </c>
      <c r="L138">
        <f>'Control variable'!F138</f>
        <v>3.07219903697028E-3</v>
      </c>
      <c r="M138">
        <f>'Control variable'!G138</f>
        <v>-7.2906770808087898E-2</v>
      </c>
      <c r="N138">
        <f>Principalcomponent!E144</f>
        <v>0.40030405509844458</v>
      </c>
      <c r="O138">
        <f>Principalcomponent!F144</f>
        <v>4.5697567303505495E-3</v>
      </c>
      <c r="P138">
        <f>Principalcomponent!G144</f>
        <v>-0.66724739250141296</v>
      </c>
    </row>
    <row r="139" spans="1:16" x14ac:dyDescent="0.3">
      <c r="A139" s="2">
        <f>'Holding period returnprocess'!BW140</f>
        <v>39568</v>
      </c>
      <c r="B139">
        <f>'Holding period returnprocess'!BX140</f>
        <v>0.12683991648651116</v>
      </c>
      <c r="C139">
        <f>'Holding period returnprocess'!BY140</f>
        <v>0.1527538175592833</v>
      </c>
      <c r="D139">
        <f>'Holding period returnprocess'!BZ140</f>
        <v>-0.36691418045747759</v>
      </c>
      <c r="E139">
        <f>'Holding period returnprocess'!CA140</f>
        <v>-0.3146160605906807</v>
      </c>
      <c r="F139">
        <f>'Holding period returnprocess'!CB140</f>
        <v>-0.19502993095310539</v>
      </c>
      <c r="G139">
        <f>'Holding period returnprocess'!CC140</f>
        <v>1.164711290980047</v>
      </c>
      <c r="H139">
        <f>'Holding period returnprocess'!CD140</f>
        <v>-0.51988249679087128</v>
      </c>
      <c r="I139">
        <f>'Holding period returnprocess'!CE140</f>
        <v>-2.1598704993312774</v>
      </c>
      <c r="J139">
        <f>Economicpolicyuncertainty!B145</f>
        <v>89.132169219466292</v>
      </c>
      <c r="K139">
        <f>'Control variable'!E139</f>
        <v>-1.6081599218342273E-2</v>
      </c>
      <c r="L139">
        <f>'Control variable'!F139</f>
        <v>0</v>
      </c>
      <c r="M139">
        <f>'Control variable'!G139</f>
        <v>2.3716526617316065E-2</v>
      </c>
      <c r="N139">
        <f>Principalcomponent!E145</f>
        <v>0.32434840875285992</v>
      </c>
      <c r="O139">
        <f>Principalcomponent!F145</f>
        <v>2.0642489672272505E-2</v>
      </c>
      <c r="P139">
        <f>Principalcomponent!G145</f>
        <v>0.57215714512221472</v>
      </c>
    </row>
    <row r="140" spans="1:16" x14ac:dyDescent="0.3">
      <c r="A140" s="2">
        <f>'Holding period returnprocess'!BW141</f>
        <v>39538</v>
      </c>
      <c r="B140">
        <f>'Holding period returnprocess'!BX141</f>
        <v>0.28957658377155759</v>
      </c>
      <c r="C140">
        <f>'Holding period returnprocess'!BY141</f>
        <v>1.1503860404067554</v>
      </c>
      <c r="D140">
        <f>'Holding period returnprocess'!BZ141</f>
        <v>1.8871151387897482</v>
      </c>
      <c r="E140">
        <f>'Holding period returnprocess'!CA141</f>
        <v>4.4847256546495586</v>
      </c>
      <c r="F140">
        <f>'Holding period returnprocess'!CB141</f>
        <v>7.059373093809775</v>
      </c>
      <c r="G140">
        <f>'Holding period returnprocess'!CC141</f>
        <v>7.8085587533942196</v>
      </c>
      <c r="H140">
        <f>'Holding period returnprocess'!CD141</f>
        <v>3.6276665711330973</v>
      </c>
      <c r="I140">
        <f>'Holding period returnprocess'!CE141</f>
        <v>1.1134424226798596</v>
      </c>
      <c r="J140">
        <f>Economicpolicyuncertainty!B146</f>
        <v>85.836259511816536</v>
      </c>
      <c r="K140">
        <f>'Control variable'!E140</f>
        <v>2.5511587657408508E-2</v>
      </c>
      <c r="L140">
        <f>'Control variable'!F140</f>
        <v>5.1413995004186523E-3</v>
      </c>
      <c r="M140">
        <f>'Control variable'!G140</f>
        <v>0.11878353598996683</v>
      </c>
      <c r="N140">
        <f>Principalcomponent!E146</f>
        <v>-0.24704646502801461</v>
      </c>
      <c r="O140">
        <f>Principalcomponent!F146</f>
        <v>-1.1433002043515382E-2</v>
      </c>
      <c r="P140">
        <f>Principalcomponent!G146</f>
        <v>0.74831302061954341</v>
      </c>
    </row>
    <row r="141" spans="1:16" x14ac:dyDescent="0.3">
      <c r="A141" s="2">
        <f>'Holding period returnprocess'!BW142</f>
        <v>39507</v>
      </c>
      <c r="B141">
        <f>'Holding period returnprocess'!BX142</f>
        <v>0.26634196591940817</v>
      </c>
      <c r="C141">
        <f>'Holding period returnprocess'!BY142</f>
        <v>1.1630174706341962</v>
      </c>
      <c r="D141">
        <f>'Holding period returnprocess'!BZ142</f>
        <v>1.8179586543281627</v>
      </c>
      <c r="E141">
        <f>'Holding period returnprocess'!CA142</f>
        <v>3.2425470076071243</v>
      </c>
      <c r="F141">
        <f>'Holding period returnprocess'!CB142</f>
        <v>4.450808404380032</v>
      </c>
      <c r="G141">
        <f>'Holding period returnprocess'!CC142</f>
        <v>4.723465723104523</v>
      </c>
      <c r="H141">
        <f>'Holding period returnprocess'!CD142</f>
        <v>3.977317129260713</v>
      </c>
      <c r="I141">
        <f>'Holding period returnprocess'!CE142</f>
        <v>0.7895107679988782</v>
      </c>
      <c r="J141">
        <f>Economicpolicyuncertainty!B147</f>
        <v>98.600137195272325</v>
      </c>
      <c r="K141">
        <f>'Control variable'!E141</f>
        <v>8.6169759748114163E-4</v>
      </c>
      <c r="L141">
        <f>'Control variable'!F141</f>
        <v>-1.0303967938965219E-3</v>
      </c>
      <c r="M141">
        <f>'Control variable'!G141</f>
        <v>-8.9686699827603751E-3</v>
      </c>
      <c r="N141">
        <f>Principalcomponent!E147</f>
        <v>0.99548990346467858</v>
      </c>
      <c r="O141">
        <f>Principalcomponent!F147</f>
        <v>2.5999116160357695E-2</v>
      </c>
      <c r="P141">
        <f>Principalcomponent!G147</f>
        <v>0.2033708810119671</v>
      </c>
    </row>
    <row r="142" spans="1:16" x14ac:dyDescent="0.3">
      <c r="A142" s="2">
        <f>'Holding period returnprocess'!BW143</f>
        <v>39478</v>
      </c>
      <c r="B142">
        <f>'Holding period returnprocess'!BX143</f>
        <v>0.41070408391343927</v>
      </c>
      <c r="C142">
        <f>'Holding period returnprocess'!BY143</f>
        <v>1.5399420878069701</v>
      </c>
      <c r="D142">
        <f>'Holding period returnprocess'!BZ143</f>
        <v>2.4349667179166952</v>
      </c>
      <c r="E142">
        <f>'Holding period returnprocess'!CA143</f>
        <v>4.6907116659439367</v>
      </c>
      <c r="F142">
        <f>'Holding period returnprocess'!CB143</f>
        <v>6.4210697742128833</v>
      </c>
      <c r="G142">
        <f>'Holding period returnprocess'!CC143</f>
        <v>6.8612223354514867</v>
      </c>
      <c r="H142">
        <f>'Holding period returnprocess'!CD143</f>
        <v>4.5472141661007051</v>
      </c>
      <c r="I142">
        <f>'Holding period returnprocess'!CE143</f>
        <v>2.3684449168996369</v>
      </c>
      <c r="J142">
        <f>Economicpolicyuncertainty!B148</f>
        <v>86.080558429631651</v>
      </c>
      <c r="K142">
        <f>'Control variable'!E142</f>
        <v>8.6244076065848207E-4</v>
      </c>
      <c r="L142">
        <f>'Control variable'!F142</f>
        <v>-2.057613894680154E-3</v>
      </c>
      <c r="M142">
        <f>'Control variable'!G142</f>
        <v>-8.8889474172460393E-3</v>
      </c>
      <c r="N142">
        <f>Principalcomponent!E148</f>
        <v>0.2618182975116124</v>
      </c>
      <c r="O142">
        <f>Principalcomponent!F148</f>
        <v>2.1200428431964038E-2</v>
      </c>
      <c r="P142">
        <f>Principalcomponent!G148</f>
        <v>-5.9435157000327248E-2</v>
      </c>
    </row>
    <row r="143" spans="1:16" x14ac:dyDescent="0.3">
      <c r="A143" s="2">
        <f>'Holding period returnprocess'!BW144</f>
        <v>39444</v>
      </c>
      <c r="B143">
        <f>'Holding period returnprocess'!BX144</f>
        <v>0.5435815117795848</v>
      </c>
      <c r="C143">
        <f>'Holding period returnprocess'!BY144</f>
        <v>1.3099774155464823</v>
      </c>
      <c r="D143">
        <f>'Holding period returnprocess'!BZ144</f>
        <v>2.4777441500389683</v>
      </c>
      <c r="E143">
        <f>'Holding period returnprocess'!CA144</f>
        <v>4.7165008555012742</v>
      </c>
      <c r="F143">
        <f>'Holding period returnprocess'!CB144</f>
        <v>6.9209140407982277</v>
      </c>
      <c r="G143">
        <f>'Holding period returnprocess'!CC144</f>
        <v>7.31440177693253</v>
      </c>
      <c r="H143">
        <f>'Holding period returnprocess'!CD144</f>
        <v>6.1099557056481215</v>
      </c>
      <c r="I143">
        <f>'Holding period returnprocess'!CE144</f>
        <v>5.6108318961172357</v>
      </c>
      <c r="J143">
        <f>Economicpolicyuncertainty!B149</f>
        <v>65.018896303531022</v>
      </c>
      <c r="K143">
        <f>'Control variable'!E143</f>
        <v>1.1279946065066838E-2</v>
      </c>
      <c r="L143">
        <f>'Control variable'!F143</f>
        <v>3.0880106885767668E-3</v>
      </c>
      <c r="M143">
        <f>'Control variable'!G143</f>
        <v>6.394872460027351E-2</v>
      </c>
      <c r="N143">
        <f>Principalcomponent!E149</f>
        <v>-0.78459832822062248</v>
      </c>
      <c r="O143">
        <f>Principalcomponent!F149</f>
        <v>-9.052119709464691E-3</v>
      </c>
      <c r="P143">
        <f>Principalcomponent!G149</f>
        <v>0.48891379341544894</v>
      </c>
    </row>
    <row r="144" spans="1:16" x14ac:dyDescent="0.3">
      <c r="A144" s="2">
        <f>'Holding period returnprocess'!BW145</f>
        <v>39416</v>
      </c>
      <c r="B144">
        <f>'Holding period returnprocess'!BX145</f>
        <v>0.37805840807053648</v>
      </c>
      <c r="C144">
        <f>'Holding period returnprocess'!BY145</f>
        <v>0.95533092903351646</v>
      </c>
      <c r="D144">
        <f>'Holding period returnprocess'!BZ145</f>
        <v>1.6753243572948602</v>
      </c>
      <c r="E144">
        <f>'Holding period returnprocess'!CA145</f>
        <v>3.2899115346672181</v>
      </c>
      <c r="F144">
        <f>'Holding period returnprocess'!CB145</f>
        <v>5.2999018292394462</v>
      </c>
      <c r="G144">
        <f>'Holding period returnprocess'!CC145</f>
        <v>5.0984128861866127</v>
      </c>
      <c r="H144">
        <f>'Holding period returnprocess'!CD145</f>
        <v>2.9887122618687956</v>
      </c>
      <c r="I144">
        <f>'Holding period returnprocess'!CE145</f>
        <v>0.39569254435664647</v>
      </c>
      <c r="J144">
        <f>Economicpolicyuncertainty!B150</f>
        <v>68.459646180245812</v>
      </c>
      <c r="K144">
        <f>'Control variable'!E144</f>
        <v>-4.3535114471977754E-3</v>
      </c>
      <c r="L144">
        <f>'Control variable'!F144</f>
        <v>3.0975760441341845E-3</v>
      </c>
      <c r="M144">
        <f>'Control variable'!G144</f>
        <v>9.4787439545437387E-3</v>
      </c>
      <c r="N144">
        <f>Principalcomponent!E150</f>
        <v>-0.97549823203729524</v>
      </c>
      <c r="O144">
        <f>Principalcomponent!F150</f>
        <v>-2.5457140080852505E-2</v>
      </c>
      <c r="P144">
        <f>Principalcomponent!G150</f>
        <v>-0.46763005972567179</v>
      </c>
    </row>
    <row r="145" spans="1:16" x14ac:dyDescent="0.3">
      <c r="A145" s="2">
        <f>'Holding period returnprocess'!BW146</f>
        <v>39386</v>
      </c>
      <c r="B145">
        <f>'Holding period returnprocess'!BX146</f>
        <v>0.1537471250294693</v>
      </c>
      <c r="C145">
        <f>'Holding period returnprocess'!BY146</f>
        <v>0.41267679602524154</v>
      </c>
      <c r="D145">
        <f>'Holding period returnprocess'!BZ146</f>
        <v>0.78882500872063543</v>
      </c>
      <c r="E145">
        <f>'Holding period returnprocess'!CA146</f>
        <v>1.2493321176268135</v>
      </c>
      <c r="F145">
        <f>'Holding period returnprocess'!CB146</f>
        <v>1.7948080866219942</v>
      </c>
      <c r="G145">
        <f>'Holding period returnprocess'!CC146</f>
        <v>0.44326402005342613</v>
      </c>
      <c r="H145">
        <f>'Holding period returnprocess'!CD146</f>
        <v>-4.5050152635929344</v>
      </c>
      <c r="I145">
        <f>'Holding period returnprocess'!CE146</f>
        <v>-8.6543299483169385</v>
      </c>
      <c r="J145">
        <f>Economicpolicyuncertainty!B151</f>
        <v>75.929738407008813</v>
      </c>
      <c r="K145">
        <f>'Control variable'!E145</f>
        <v>0</v>
      </c>
      <c r="L145">
        <f>'Control variable'!F145</f>
        <v>3.1072008427487003E-3</v>
      </c>
      <c r="M145">
        <f>'Control variable'!G145</f>
        <v>8.9612158689687138E-2</v>
      </c>
      <c r="N145">
        <f>Principalcomponent!E151</f>
        <v>-0.17277935084309387</v>
      </c>
      <c r="O145">
        <f>Principalcomponent!F151</f>
        <v>-4.7057256168904155E-3</v>
      </c>
      <c r="P145">
        <f>Principalcomponent!G151</f>
        <v>-0.61295729352331185</v>
      </c>
    </row>
    <row r="146" spans="1:16" x14ac:dyDescent="0.3">
      <c r="A146" s="2">
        <f>'Holding period returnprocess'!BW147</f>
        <v>39353</v>
      </c>
      <c r="B146">
        <f>'Holding period returnprocess'!BX147</f>
        <v>0.12702593287777741</v>
      </c>
      <c r="C146">
        <f>'Holding period returnprocess'!BY147</f>
        <v>6.7388079007766333E-2</v>
      </c>
      <c r="D146">
        <f>'Holding period returnprocess'!BZ147</f>
        <v>0.20285518408856706</v>
      </c>
      <c r="E146">
        <f>'Holding period returnprocess'!CA147</f>
        <v>0.20293206509845518</v>
      </c>
      <c r="F146">
        <f>'Holding period returnprocess'!CB147</f>
        <v>0.61018935352523407</v>
      </c>
      <c r="G146">
        <f>'Holding period returnprocess'!CC147</f>
        <v>-0.2134556878109084</v>
      </c>
      <c r="H146">
        <f>'Holding period returnprocess'!CD147</f>
        <v>-3.378572419886412</v>
      </c>
      <c r="I146">
        <f>'Holding period returnprocess'!CE147</f>
        <v>-4.9577551082580289</v>
      </c>
      <c r="J146">
        <f>Economicpolicyuncertainty!B152</f>
        <v>80.26984216844977</v>
      </c>
      <c r="K146">
        <f>'Control variable'!E146</f>
        <v>6.1002367821393535E-3</v>
      </c>
      <c r="L146">
        <f>'Control variable'!F146</f>
        <v>-5.1733172802206403E-3</v>
      </c>
      <c r="M146">
        <f>'Control variable'!G146</f>
        <v>-3.077165866675366E-2</v>
      </c>
      <c r="N146">
        <f>Principalcomponent!E152</f>
        <v>-8.2870408521560981E-2</v>
      </c>
      <c r="O146">
        <f>Principalcomponent!F152</f>
        <v>-1.2479851954713256E-3</v>
      </c>
      <c r="P146">
        <f>Principalcomponent!G152</f>
        <v>0.56084562025718143</v>
      </c>
    </row>
    <row r="147" spans="1:16" x14ac:dyDescent="0.3">
      <c r="A147" s="2">
        <f>'Holding period returnprocess'!BW148</f>
        <v>39325</v>
      </c>
      <c r="B147">
        <f>'Holding period returnprocess'!BX148</f>
        <v>9.1686445281762063E-2</v>
      </c>
      <c r="C147">
        <f>'Holding period returnprocess'!BY148</f>
        <v>-1.7783963819119952E-2</v>
      </c>
      <c r="D147">
        <f>'Holding period returnprocess'!BZ148</f>
        <v>0.14156746157353362</v>
      </c>
      <c r="E147">
        <f>'Holding period returnprocess'!CA148</f>
        <v>0.38815604013185134</v>
      </c>
      <c r="F147">
        <f>'Holding period returnprocess'!CB148</f>
        <v>0.87070359998085967</v>
      </c>
      <c r="G147">
        <f>'Holding period returnprocess'!CC148</f>
        <v>0.74481486270973396</v>
      </c>
      <c r="H147">
        <f>'Holding period returnprocess'!CD148</f>
        <v>-2.2254177763997669</v>
      </c>
      <c r="I147">
        <f>'Holding period returnprocess'!CE148</f>
        <v>-3.4897465983852962</v>
      </c>
      <c r="J147">
        <f>Economicpolicyuncertainty!B153</f>
        <v>70.379517498943457</v>
      </c>
      <c r="K147">
        <f>'Control variable'!E147</f>
        <v>-1.1299555253933394E-2</v>
      </c>
      <c r="L147">
        <f>'Control variable'!F147</f>
        <v>-2.0618564005586907E-3</v>
      </c>
      <c r="M147">
        <f>'Control variable'!G147</f>
        <v>-2.985296314968116E-2</v>
      </c>
      <c r="N147">
        <f>Principalcomponent!E153</f>
        <v>-0.18518279143908217</v>
      </c>
      <c r="O147">
        <f>Principalcomponent!F153</f>
        <v>6.7408747645191468E-3</v>
      </c>
      <c r="P147">
        <f>Principalcomponent!G153</f>
        <v>-1.7931305216596267</v>
      </c>
    </row>
    <row r="148" spans="1:16" x14ac:dyDescent="0.3">
      <c r="A148" s="2">
        <f>'Holding period returnprocess'!BW149</f>
        <v>39294</v>
      </c>
      <c r="B148">
        <f>'Holding period returnprocess'!BX149</f>
        <v>-9.1466171713783961E-2</v>
      </c>
      <c r="C148">
        <f>'Holding period returnprocess'!BY149</f>
        <v>-0.69840940998286927</v>
      </c>
      <c r="D148">
        <f>'Holding period returnprocess'!BZ149</f>
        <v>-0.97225522954667021</v>
      </c>
      <c r="E148">
        <f>'Holding period returnprocess'!CA149</f>
        <v>-1.4788536808819082</v>
      </c>
      <c r="F148">
        <f>'Holding period returnprocess'!CB149</f>
        <v>-1.371756306537538</v>
      </c>
      <c r="G148">
        <f>'Holding period returnprocess'!CC149</f>
        <v>-1.4744443651711059</v>
      </c>
      <c r="H148">
        <f>'Holding period returnprocess'!CD149</f>
        <v>-2.1627914656065137</v>
      </c>
      <c r="I148">
        <f>'Holding period returnprocess'!CE149</f>
        <v>-1.6864006011551673</v>
      </c>
      <c r="J148">
        <f>Economicpolicyuncertainty!B154</f>
        <v>73.421301821955922</v>
      </c>
      <c r="K148">
        <f>'Control variable'!E148</f>
        <v>2.5962801256316816E-3</v>
      </c>
      <c r="L148">
        <f>'Control variable'!F148</f>
        <v>1.0303967938964016E-3</v>
      </c>
      <c r="M148">
        <f>'Control variable'!G148</f>
        <v>-2.8987536873252298E-2</v>
      </c>
      <c r="N148">
        <f>Principalcomponent!E154</f>
        <v>3.9366690668183072E-3</v>
      </c>
      <c r="O148">
        <f>Principalcomponent!F154</f>
        <v>7.8929186708147185E-3</v>
      </c>
      <c r="P148">
        <f>Principalcomponent!G154</f>
        <v>1.2247066799593649</v>
      </c>
    </row>
    <row r="149" spans="1:16" x14ac:dyDescent="0.3">
      <c r="A149" s="2">
        <f>'Holding period returnprocess'!BW150</f>
        <v>39262</v>
      </c>
      <c r="B149">
        <f>'Holding period returnprocess'!BX150</f>
        <v>0.15314327438407638</v>
      </c>
      <c r="C149">
        <f>'Holding period returnprocess'!BY150</f>
        <v>-0.32831992975980007</v>
      </c>
      <c r="D149">
        <f>'Holding period returnprocess'!BZ150</f>
        <v>-0.79719013469858457</v>
      </c>
      <c r="E149">
        <f>'Holding period returnprocess'!CA150</f>
        <v>-1.7167721832832517</v>
      </c>
      <c r="F149">
        <f>'Holding period returnprocess'!CB150</f>
        <v>-2.3158374097363188</v>
      </c>
      <c r="G149">
        <f>'Holding period returnprocess'!CC150</f>
        <v>-3.1393977242100251</v>
      </c>
      <c r="H149">
        <f>'Holding period returnprocess'!CD150</f>
        <v>-6.4564839228437778</v>
      </c>
      <c r="I149">
        <f>'Holding period returnprocess'!CE150</f>
        <v>-8.487892157792535</v>
      </c>
      <c r="J149">
        <f>Economicpolicyuncertainty!B155</f>
        <v>63.815201632227392</v>
      </c>
      <c r="K149">
        <f>'Control variable'!E149</f>
        <v>3.4722257107492787E-3</v>
      </c>
      <c r="L149">
        <f>'Control variable'!F149</f>
        <v>-5.1413995004186523E-3</v>
      </c>
      <c r="M149">
        <f>'Control variable'!G149</f>
        <v>4.8790164169432049E-2</v>
      </c>
      <c r="N149">
        <f>Principalcomponent!E155</f>
        <v>-6.2183618568758377E-2</v>
      </c>
      <c r="O149">
        <f>Principalcomponent!F155</f>
        <v>-4.9252169877709506E-3</v>
      </c>
      <c r="P149">
        <f>Principalcomponent!G155</f>
        <v>-0.19667756763308217</v>
      </c>
    </row>
    <row r="150" spans="1:16" x14ac:dyDescent="0.3">
      <c r="A150" s="2">
        <f>'Holding period returnprocess'!BW151</f>
        <v>39233</v>
      </c>
      <c r="B150">
        <f>'Holding period returnprocess'!BX151</f>
        <v>0.19508813879123321</v>
      </c>
      <c r="C150">
        <f>'Holding period returnprocess'!BY151</f>
        <v>-0.18493914834768277</v>
      </c>
      <c r="D150">
        <f>'Holding period returnprocess'!BZ151</f>
        <v>-0.5764893977159733</v>
      </c>
      <c r="E150">
        <f>'Holding period returnprocess'!CA151</f>
        <v>-0.9685535737515909</v>
      </c>
      <c r="F150">
        <f>'Holding period returnprocess'!CB151</f>
        <v>-1.564884860387324</v>
      </c>
      <c r="G150">
        <f>'Holding period returnprocess'!CC151</f>
        <v>-1.1142040539920408</v>
      </c>
      <c r="H150">
        <f>'Holding period returnprocess'!CD151</f>
        <v>-0.14120681659993362</v>
      </c>
      <c r="I150">
        <f>'Holding period returnprocess'!CE151</f>
        <v>2.5091542891442478</v>
      </c>
      <c r="J150">
        <f>Economicpolicyuncertainty!B156</f>
        <v>65.531112421403904</v>
      </c>
      <c r="K150">
        <f>'Control variable'!E150</f>
        <v>7.8568714952199394E-3</v>
      </c>
      <c r="L150">
        <f>'Control variable'!F150</f>
        <v>-2.0491810449355693E-3</v>
      </c>
      <c r="M150">
        <f>'Control variable'!G150</f>
        <v>-2.9558802241544391E-2</v>
      </c>
      <c r="N150">
        <f>Principalcomponent!E156</f>
        <v>-0.13154361647537677</v>
      </c>
      <c r="O150">
        <f>Principalcomponent!F156</f>
        <v>-1.4108475413570781E-3</v>
      </c>
      <c r="P150">
        <f>Principalcomponent!G156</f>
        <v>-1.2490254844055813</v>
      </c>
    </row>
    <row r="151" spans="1:16" x14ac:dyDescent="0.3">
      <c r="A151" s="2">
        <f>'Holding period returnprocess'!BW152</f>
        <v>39199</v>
      </c>
      <c r="B151">
        <f>'Holding period returnprocess'!BX152</f>
        <v>8.2501217152440243E-2</v>
      </c>
      <c r="C151">
        <f>'Holding period returnprocess'!BY152</f>
        <v>-0.18822761191510778</v>
      </c>
      <c r="D151">
        <f>'Holding period returnprocess'!BZ152</f>
        <v>-0.2257019848961343</v>
      </c>
      <c r="E151">
        <f>'Holding period returnprocess'!CA152</f>
        <v>0.13094490822108634</v>
      </c>
      <c r="F151">
        <f>'Holding period returnprocess'!CB152</f>
        <v>0.98315530205145851</v>
      </c>
      <c r="G151">
        <f>'Holding period returnprocess'!CC152</f>
        <v>2.1346178272474363</v>
      </c>
      <c r="H151">
        <f>'Holding period returnprocess'!CD152</f>
        <v>4.9210337018060928</v>
      </c>
      <c r="I151">
        <f>'Holding period returnprocess'!CE152</f>
        <v>11.12607591533772</v>
      </c>
      <c r="J151">
        <f>Economicpolicyuncertainty!B157</f>
        <v>63.391993135397207</v>
      </c>
      <c r="K151">
        <f>'Control variable'!E151</f>
        <v>0</v>
      </c>
      <c r="L151">
        <f>'Control variable'!F151</f>
        <v>0</v>
      </c>
      <c r="M151">
        <f>'Control variable'!G151</f>
        <v>1.9608471388376337E-2</v>
      </c>
      <c r="N151">
        <f>Principalcomponent!E157</f>
        <v>-0.58997486955638756</v>
      </c>
      <c r="O151">
        <f>Principalcomponent!F157</f>
        <v>-5.1898465931797524E-3</v>
      </c>
      <c r="P151">
        <f>Principalcomponent!G157</f>
        <v>-0.78431228286522359</v>
      </c>
    </row>
    <row r="152" spans="1:16" x14ac:dyDescent="0.3">
      <c r="A152" s="2">
        <f>'Holding period returnprocess'!BW153</f>
        <v>39171</v>
      </c>
      <c r="B152">
        <f>'Holding period returnprocess'!BX153</f>
        <v>-0.12183118977385299</v>
      </c>
      <c r="C152">
        <f>'Holding period returnprocess'!BY153</f>
        <v>-0.36650277821843968</v>
      </c>
      <c r="D152">
        <f>'Holding period returnprocess'!BZ153</f>
        <v>-0.42176645969022319</v>
      </c>
      <c r="E152">
        <f>'Holding period returnprocess'!CA153</f>
        <v>-0.23774203269872329</v>
      </c>
      <c r="F152">
        <f>'Holding period returnprocess'!CB153</f>
        <v>0.12436809856637454</v>
      </c>
      <c r="G152">
        <f>'Holding period returnprocess'!CC153</f>
        <v>0.63638707514710491</v>
      </c>
      <c r="H152">
        <f>'Holding period returnprocess'!CD153</f>
        <v>3.6436190643844664</v>
      </c>
      <c r="I152">
        <f>'Holding period returnprocess'!CE153</f>
        <v>7.9114851344848338</v>
      </c>
      <c r="J152">
        <f>Economicpolicyuncertainty!B158</f>
        <v>60.461771671967512</v>
      </c>
      <c r="K152">
        <f>'Control variable'!E152</f>
        <v>3.5118561115396493E-3</v>
      </c>
      <c r="L152">
        <f>'Control variable'!F152</f>
        <v>7.1905805453542091E-3</v>
      </c>
      <c r="M152">
        <f>'Control variable'!G152</f>
        <v>-5.770831762064673E-2</v>
      </c>
      <c r="N152">
        <f>Principalcomponent!E158</f>
        <v>-0.23310023659710086</v>
      </c>
      <c r="O152">
        <f>Principalcomponent!F158</f>
        <v>-2.6048088666204921E-3</v>
      </c>
      <c r="P152">
        <f>Principalcomponent!G158</f>
        <v>0.31100169376913317</v>
      </c>
    </row>
    <row r="153" spans="1:16" x14ac:dyDescent="0.3">
      <c r="A153" s="2">
        <f>'Holding period returnprocess'!BW154</f>
        <v>39141</v>
      </c>
      <c r="B153">
        <f>'Holding period returnprocess'!BX154</f>
        <v>-0.11590609357525883</v>
      </c>
      <c r="C153">
        <f>'Holding period returnprocess'!BY154</f>
        <v>-0.37653863472093685</v>
      </c>
      <c r="D153">
        <f>'Holding period returnprocess'!BZ154</f>
        <v>-0.55124995738668991</v>
      </c>
      <c r="E153">
        <f>'Holding period returnprocess'!CA154</f>
        <v>-0.55185647564991902</v>
      </c>
      <c r="F153">
        <f>'Holding period returnprocess'!CB154</f>
        <v>0.22583770156322502</v>
      </c>
      <c r="G153">
        <f>'Holding period returnprocess'!CC154</f>
        <v>0.39268644528176055</v>
      </c>
      <c r="H153">
        <f>'Holding period returnprocess'!CD154</f>
        <v>3.2428171064145768</v>
      </c>
      <c r="I153">
        <f>'Holding period returnprocess'!CE154</f>
        <v>8.2242294481752225</v>
      </c>
      <c r="J153">
        <f>Economicpolicyuncertainty!B159</f>
        <v>48.56993633159248</v>
      </c>
      <c r="K153">
        <f>'Control variable'!E153</f>
        <v>3.5242327225296828E-3</v>
      </c>
      <c r="L153">
        <f>'Control variable'!F153</f>
        <v>-3.0880106885767277E-3</v>
      </c>
      <c r="M153">
        <f>'Control variable'!G153</f>
        <v>-2.7651531330510123E-2</v>
      </c>
      <c r="N153">
        <f>Principalcomponent!E159</f>
        <v>1.6690089295496862</v>
      </c>
      <c r="O153">
        <f>Principalcomponent!F159</f>
        <v>4.0818611204720696E-2</v>
      </c>
      <c r="P153">
        <f>Principalcomponent!G159</f>
        <v>1.9706610531602282E-2</v>
      </c>
    </row>
    <row r="154" spans="1:16" x14ac:dyDescent="0.3">
      <c r="A154" s="2">
        <f>'Holding period returnprocess'!BW155</f>
        <v>39113</v>
      </c>
      <c r="B154">
        <f>'Holding period returnprocess'!BX155</f>
        <v>0.3083557652179264</v>
      </c>
      <c r="C154">
        <f>'Holding period returnprocess'!BY155</f>
        <v>0.67887790221429045</v>
      </c>
      <c r="D154">
        <f>'Holding period returnprocess'!BZ155</f>
        <v>1.164170198930818</v>
      </c>
      <c r="E154">
        <f>'Holding period returnprocess'!CA155</f>
        <v>2.4104232716160707</v>
      </c>
      <c r="F154">
        <f>'Holding period returnprocess'!CB155</f>
        <v>3.8565054333998043</v>
      </c>
      <c r="G154">
        <f>'Holding period returnprocess'!CC155</f>
        <v>4.7634572989286328</v>
      </c>
      <c r="H154">
        <f>'Holding period returnprocess'!CD155</f>
        <v>7.6020201436678052</v>
      </c>
      <c r="I154">
        <f>'Holding period returnprocess'!CE155</f>
        <v>12.634706775975706</v>
      </c>
      <c r="J154">
        <f>Economicpolicyuncertainty!B160</f>
        <v>67.437534306087613</v>
      </c>
      <c r="K154">
        <f>'Control variable'!E154</f>
        <v>1.2433552716081164E-2</v>
      </c>
      <c r="L154">
        <f>'Control variable'!F154</f>
        <v>0</v>
      </c>
      <c r="M154">
        <f>'Control variable'!G154</f>
        <v>0.16788087263916035</v>
      </c>
      <c r="N154">
        <f>Principalcomponent!E160</f>
        <v>-0.16984818862438683</v>
      </c>
      <c r="O154">
        <f>Principalcomponent!F160</f>
        <v>2.1874791708916251E-3</v>
      </c>
      <c r="P154">
        <f>Principalcomponent!G160</f>
        <v>0.4320474807702871</v>
      </c>
    </row>
    <row r="155" spans="1:16" x14ac:dyDescent="0.3">
      <c r="A155" s="2">
        <f>'Holding period returnprocess'!BW156</f>
        <v>39080</v>
      </c>
      <c r="B155">
        <f>'Holding period returnprocess'!BX156</f>
        <v>0.29030965846856904</v>
      </c>
      <c r="C155">
        <f>'Holding period returnprocess'!BY156</f>
        <v>0.52542391158057911</v>
      </c>
      <c r="D155">
        <f>'Holding period returnprocess'!BZ156</f>
        <v>0.98500806060945767</v>
      </c>
      <c r="E155">
        <f>'Holding period returnprocess'!CA156</f>
        <v>2.0250083013305984</v>
      </c>
      <c r="F155">
        <f>'Holding period returnprocess'!CB156</f>
        <v>3.6938391559147989</v>
      </c>
      <c r="G155">
        <f>'Holding period returnprocess'!CC156</f>
        <v>5.0241354426855382</v>
      </c>
      <c r="H155">
        <f>'Holding period returnprocess'!CD156</f>
        <v>9.2095770796148368</v>
      </c>
      <c r="I155">
        <f>'Holding period returnprocess'!CE156</f>
        <v>14.75692640568821</v>
      </c>
      <c r="J155">
        <f>Economicpolicyuncertainty!B161</f>
        <v>68.430270269066256</v>
      </c>
      <c r="K155">
        <f>'Control variable'!E155</f>
        <v>-1.4197221603577793E-2</v>
      </c>
      <c r="L155">
        <f>'Control variable'!F155</f>
        <v>3.0880106885767668E-3</v>
      </c>
      <c r="M155">
        <f>'Control variable'!G155</f>
        <v>0.12588024588900273</v>
      </c>
      <c r="N155">
        <f>Principalcomponent!E161</f>
        <v>-0.59210277442294201</v>
      </c>
      <c r="O155">
        <f>Principalcomponent!F161</f>
        <v>-2.751890710612459E-3</v>
      </c>
      <c r="P155">
        <f>Principalcomponent!G161</f>
        <v>0.75115858685735026</v>
      </c>
    </row>
    <row r="156" spans="1:16" x14ac:dyDescent="0.3">
      <c r="A156" s="2">
        <f>'Holding period returnprocess'!BW157</f>
        <v>39051</v>
      </c>
      <c r="B156">
        <f>'Holding period returnprocess'!BX157</f>
        <v>0.2804516291423681</v>
      </c>
      <c r="C156">
        <f>'Holding period returnprocess'!BY157</f>
        <v>0.44791120317970023</v>
      </c>
      <c r="D156">
        <f>'Holding period returnprocess'!BZ157</f>
        <v>0.88773881222396389</v>
      </c>
      <c r="E156">
        <f>'Holding period returnprocess'!CA157</f>
        <v>1.7256401658511265</v>
      </c>
      <c r="F156">
        <f>'Holding period returnprocess'!CB157</f>
        <v>3.4056070517120829</v>
      </c>
      <c r="G156">
        <f>'Holding period returnprocess'!CC157</f>
        <v>3.596149790070521</v>
      </c>
      <c r="H156">
        <f>'Holding period returnprocess'!CD157</f>
        <v>2.3828755479624788</v>
      </c>
      <c r="I156">
        <f>'Holding period returnprocess'!CE157</f>
        <v>3.9035382853079965</v>
      </c>
      <c r="J156">
        <f>Economicpolicyuncertainty!B162</f>
        <v>66.62028440862035</v>
      </c>
      <c r="K156">
        <f>'Control variable'!E156</f>
        <v>1.9573578639958122E-2</v>
      </c>
      <c r="L156">
        <f>'Control variable'!F156</f>
        <v>2.0639842208514275E-3</v>
      </c>
      <c r="M156">
        <f>'Control variable'!G156</f>
        <v>-2.4097551579060416E-2</v>
      </c>
      <c r="N156">
        <f>Principalcomponent!E162</f>
        <v>-0.36329862319747064</v>
      </c>
      <c r="O156">
        <f>Principalcomponent!F162</f>
        <v>2.1372978625316074E-2</v>
      </c>
      <c r="P156">
        <f>Principalcomponent!G162</f>
        <v>-2.1373680439518878</v>
      </c>
    </row>
    <row r="157" spans="1:16" x14ac:dyDescent="0.3">
      <c r="A157" s="2">
        <f>'Holding period returnprocess'!BW158</f>
        <v>39021</v>
      </c>
      <c r="B157">
        <f>'Holding period returnprocess'!BX158</f>
        <v>5.6538387707906479E-2</v>
      </c>
      <c r="C157">
        <f>'Holding period returnprocess'!BY158</f>
        <v>0.27242693322957001</v>
      </c>
      <c r="D157">
        <f>'Holding period returnprocess'!BZ158</f>
        <v>0.92577335035784813</v>
      </c>
      <c r="E157">
        <f>'Holding period returnprocess'!CA158</f>
        <v>2.3320101671024718</v>
      </c>
      <c r="F157">
        <f>'Holding period returnprocess'!CB158</f>
        <v>4.1831127635572907</v>
      </c>
      <c r="G157">
        <f>'Holding period returnprocess'!CC158</f>
        <v>4.3290998744765234</v>
      </c>
      <c r="H157">
        <f>'Holding period returnprocess'!CD158</f>
        <v>2.7985993115433319</v>
      </c>
      <c r="I157">
        <f>'Holding period returnprocess'!CE158</f>
        <v>1.0771336482554874</v>
      </c>
      <c r="J157">
        <f>Economicpolicyuncertainty!B163</f>
        <v>72.918055987404898</v>
      </c>
      <c r="K157">
        <f>'Control variable'!E157</f>
        <v>5.4054185669079819E-3</v>
      </c>
      <c r="L157">
        <f>'Control variable'!F157</f>
        <v>2.0682530640590605E-3</v>
      </c>
      <c r="M157">
        <f>'Control variable'!G157</f>
        <v>0</v>
      </c>
      <c r="N157">
        <f>Principalcomponent!E163</f>
        <v>-0.76575922541963481</v>
      </c>
      <c r="O157">
        <f>Principalcomponent!F163</f>
        <v>-3.0423588803026183E-3</v>
      </c>
      <c r="P157">
        <f>Principalcomponent!G163</f>
        <v>1.5753127470801522</v>
      </c>
    </row>
    <row r="158" spans="1:16" x14ac:dyDescent="0.3">
      <c r="A158" s="2">
        <f>'Holding period returnprocess'!BW159</f>
        <v>38989</v>
      </c>
      <c r="B158">
        <f>'Holding period returnprocess'!BX159</f>
        <v>0.11654744900263558</v>
      </c>
      <c r="C158">
        <f>'Holding period returnprocess'!BY159</f>
        <v>0.45775352225990273</v>
      </c>
      <c r="D158">
        <f>'Holding period returnprocess'!BZ159</f>
        <v>1.0231819429681543</v>
      </c>
      <c r="E158">
        <f>'Holding period returnprocess'!CA159</f>
        <v>2.0198785788540352</v>
      </c>
      <c r="F158">
        <f>'Holding period returnprocess'!CB159</f>
        <v>3.1513837495960892</v>
      </c>
      <c r="G158">
        <f>'Holding period returnprocess'!CC159</f>
        <v>1.9760757554297044</v>
      </c>
      <c r="H158">
        <f>'Holding period returnprocess'!CD159</f>
        <v>-4.5780496407022895</v>
      </c>
      <c r="I158">
        <f>'Holding period returnprocess'!CE159</f>
        <v>-11.060322172256406</v>
      </c>
      <c r="J158">
        <f>Economicpolicyuncertainty!B164</f>
        <v>75.450332216183114</v>
      </c>
      <c r="K158">
        <f>'Control variable'!E158</f>
        <v>-9.0293459859236457E-4</v>
      </c>
      <c r="L158">
        <f>'Control variable'!F158</f>
        <v>-3.1007776782481593E-3</v>
      </c>
      <c r="M158">
        <f>'Control variable'!G158</f>
        <v>3.6367644170874791E-2</v>
      </c>
      <c r="N158">
        <f>Principalcomponent!E164</f>
        <v>-1.2031968163766589</v>
      </c>
      <c r="O158">
        <f>Principalcomponent!F164</f>
        <v>-2.9138679075880611E-2</v>
      </c>
      <c r="P158">
        <f>Principalcomponent!G164</f>
        <v>-0.89793214455864201</v>
      </c>
    </row>
    <row r="159" spans="1:16" x14ac:dyDescent="0.3">
      <c r="A159" s="2">
        <f>'Holding period returnprocess'!BW160</f>
        <v>38960</v>
      </c>
      <c r="B159">
        <f>'Holding period returnprocess'!BX160</f>
        <v>-5.8163706238041513E-2</v>
      </c>
      <c r="C159">
        <f>'Holding period returnprocess'!BY160</f>
        <v>-0.15129871573010772</v>
      </c>
      <c r="D159">
        <f>'Holding period returnprocess'!BZ160</f>
        <v>0.16809330764322677</v>
      </c>
      <c r="E159">
        <f>'Holding period returnprocess'!CA160</f>
        <v>0.39131388991445931</v>
      </c>
      <c r="F159">
        <f>'Holding period returnprocess'!CB160</f>
        <v>0.50061542458009223</v>
      </c>
      <c r="G159">
        <f>'Holding period returnprocess'!CC160</f>
        <v>-0.71961413414719066</v>
      </c>
      <c r="H159">
        <f>'Holding period returnprocess'!CD160</f>
        <v>-4.9137343052234117</v>
      </c>
      <c r="I159">
        <f>'Holding period returnprocess'!CE160</f>
        <v>-10.368277848091124</v>
      </c>
      <c r="J159">
        <f>Economicpolicyuncertainty!B165</f>
        <v>59.402547735631735</v>
      </c>
      <c r="K159">
        <f>'Control variable'!E159</f>
        <v>4.5228480537265756E-3</v>
      </c>
      <c r="L159">
        <f>'Control variable'!F159</f>
        <v>1.032524614189184E-3</v>
      </c>
      <c r="M159">
        <f>'Control variable'!G159</f>
        <v>-3.6367644170874715E-2</v>
      </c>
      <c r="N159">
        <f>Principalcomponent!E165</f>
        <v>-0.7513302000654839</v>
      </c>
      <c r="O159">
        <f>Principalcomponent!F165</f>
        <v>-3.1674772131488164E-2</v>
      </c>
      <c r="P159">
        <f>Principalcomponent!G165</f>
        <v>-1.9194939407681881</v>
      </c>
    </row>
    <row r="160" spans="1:16" x14ac:dyDescent="0.3">
      <c r="A160" s="2">
        <f>'Holding period returnprocess'!BW161</f>
        <v>38929</v>
      </c>
      <c r="B160">
        <f>'Holding period returnprocess'!BX161</f>
        <v>-0.19804606525969201</v>
      </c>
      <c r="C160">
        <f>'Holding period returnprocess'!BY161</f>
        <v>-1.2978985901394435</v>
      </c>
      <c r="D160">
        <f>'Holding period returnprocess'!BZ161</f>
        <v>-2.3038640533596815</v>
      </c>
      <c r="E160">
        <f>'Holding period returnprocess'!CA161</f>
        <v>-4.1052669202095533</v>
      </c>
      <c r="F160">
        <f>'Holding period returnprocess'!CB161</f>
        <v>-5.122422691609188</v>
      </c>
      <c r="G160">
        <f>'Holding period returnprocess'!CC161</f>
        <v>-6.7184845088807243</v>
      </c>
      <c r="H160">
        <f>'Holding period returnprocess'!CD161</f>
        <v>-10.480379120740981</v>
      </c>
      <c r="I160">
        <f>'Holding period returnprocess'!CE161</f>
        <v>-14.243905579847013</v>
      </c>
      <c r="J160">
        <f>Economicpolicyuncertainty!B166</f>
        <v>77.800485603143272</v>
      </c>
      <c r="K160">
        <f>'Control variable'!E160</f>
        <v>1.8148825308225342E-3</v>
      </c>
      <c r="L160">
        <f>'Control variable'!F160</f>
        <v>1.033591823282692E-3</v>
      </c>
      <c r="M160">
        <f>'Control variable'!G160</f>
        <v>-6.899287148695156E-2</v>
      </c>
      <c r="N160">
        <f>Principalcomponent!E166</f>
        <v>-0.51179990839639589</v>
      </c>
      <c r="O160">
        <f>Principalcomponent!F166</f>
        <v>-7.6603744078591208E-3</v>
      </c>
      <c r="P160">
        <f>Principalcomponent!G166</f>
        <v>0.45536364702255833</v>
      </c>
    </row>
    <row r="161" spans="1:16" x14ac:dyDescent="0.3">
      <c r="A161" s="2">
        <f>'Holding period returnprocess'!BW162</f>
        <v>38898</v>
      </c>
      <c r="B161">
        <f>'Holding period returnprocess'!BX162</f>
        <v>-0.20004048785407458</v>
      </c>
      <c r="C161">
        <f>'Holding period returnprocess'!BY162</f>
        <v>-1.387691622180049</v>
      </c>
      <c r="D161">
        <f>'Holding period returnprocess'!BZ162</f>
        <v>-2.5530847062730144</v>
      </c>
      <c r="E161">
        <f>'Holding period returnprocess'!CA162</f>
        <v>-4.756331346597177</v>
      </c>
      <c r="F161">
        <f>'Holding period returnprocess'!CB162</f>
        <v>-6.4598585886606177</v>
      </c>
      <c r="G161">
        <f>'Holding period returnprocess'!CC162</f>
        <v>-7.9636375473980632</v>
      </c>
      <c r="H161">
        <f>'Holding period returnprocess'!CD162</f>
        <v>-11.169804962050344</v>
      </c>
      <c r="I161">
        <f>'Holding period returnprocess'!CE162</f>
        <v>-16.002278541726394</v>
      </c>
      <c r="J161">
        <f>Economicpolicyuncertainty!B167</f>
        <v>69.459129559181704</v>
      </c>
      <c r="K161">
        <f>'Control variable'!E161</f>
        <v>1.5560954723088398E-2</v>
      </c>
      <c r="L161">
        <f>'Control variable'!F161</f>
        <v>-4.1279728380306082E-3</v>
      </c>
      <c r="M161">
        <f>'Control variable'!G161</f>
        <v>-3.2789822822990956E-2</v>
      </c>
      <c r="N161">
        <f>Principalcomponent!E167</f>
        <v>-0.3254620136790638</v>
      </c>
      <c r="O161">
        <f>Principalcomponent!F167</f>
        <v>-1.6722930444939409E-2</v>
      </c>
      <c r="P161">
        <f>Principalcomponent!G167</f>
        <v>-0.6349426236225757</v>
      </c>
    </row>
    <row r="162" spans="1:16" x14ac:dyDescent="0.3">
      <c r="A162" s="2">
        <f>'Holding period returnprocess'!BW163</f>
        <v>38868</v>
      </c>
      <c r="B162">
        <f>'Holding period returnprocess'!BX163</f>
        <v>-0.20803199146924345</v>
      </c>
      <c r="C162">
        <f>'Holding period returnprocess'!BY163</f>
        <v>-1.5854805487283585</v>
      </c>
      <c r="D162">
        <f>'Holding period returnprocess'!BZ163</f>
        <v>-2.8727192058529609</v>
      </c>
      <c r="E162">
        <f>'Holding period returnprocess'!CA163</f>
        <v>-4.9653474324541103</v>
      </c>
      <c r="F162">
        <f>'Holding period returnprocess'!CB163</f>
        <v>-6.4590368756502263</v>
      </c>
      <c r="G162">
        <f>'Holding period returnprocess'!CC163</f>
        <v>-6.9128375302207692</v>
      </c>
      <c r="H162">
        <f>'Holding period returnprocess'!CD163</f>
        <v>-5.5497896135575351</v>
      </c>
      <c r="I162">
        <f>'Holding period returnprocess'!CE163</f>
        <v>-3.6448519638610994</v>
      </c>
      <c r="J162">
        <f>Economicpolicyuncertainty!B168</f>
        <v>80.390488690513891</v>
      </c>
      <c r="K162">
        <f>'Control variable'!E162</f>
        <v>-4.6019409333689617E-3</v>
      </c>
      <c r="L162">
        <f>'Control variable'!F162</f>
        <v>0</v>
      </c>
      <c r="M162">
        <f>'Control variable'!G162</f>
        <v>-7.2570692834835374E-2</v>
      </c>
      <c r="N162">
        <f>Principalcomponent!E168</f>
        <v>0.38496719651596295</v>
      </c>
      <c r="O162">
        <f>Principalcomponent!F168</f>
        <v>1.3162845139458968E-2</v>
      </c>
      <c r="P162">
        <f>Principalcomponent!G168</f>
        <v>-1.3815970274863724E-2</v>
      </c>
    </row>
    <row r="163" spans="1:16" x14ac:dyDescent="0.3">
      <c r="A163" s="2">
        <f>'Holding period returnprocess'!BW164</f>
        <v>38835</v>
      </c>
      <c r="B163">
        <f>'Holding period returnprocess'!BX164</f>
        <v>8.1942775409175231E-2</v>
      </c>
      <c r="C163">
        <f>'Holding period returnprocess'!BY164</f>
        <v>-1.0250033046344258</v>
      </c>
      <c r="D163">
        <f>'Holding period returnprocess'!BZ164</f>
        <v>-2.2927116833838372</v>
      </c>
      <c r="E163">
        <f>'Holding period returnprocess'!CA164</f>
        <v>-4.655805885077938</v>
      </c>
      <c r="F163">
        <f>'Holding period returnprocess'!CB164</f>
        <v>-6.4326399058577577</v>
      </c>
      <c r="G163">
        <f>'Holding period returnprocess'!CC164</f>
        <v>-6.7419958288337751</v>
      </c>
      <c r="H163">
        <f>'Holding period returnprocess'!CD164</f>
        <v>-5.5394697359443361</v>
      </c>
      <c r="I163">
        <f>'Holding period returnprocess'!CE164</f>
        <v>-5.9889404958962293</v>
      </c>
      <c r="J163">
        <f>Economicpolicyuncertainty!B169</f>
        <v>65.051865908104759</v>
      </c>
      <c r="K163">
        <f>'Control variable'!E163</f>
        <v>9.2251576748259081E-3</v>
      </c>
      <c r="L163">
        <f>'Control variable'!F163</f>
        <v>3.0943810147478017E-3</v>
      </c>
      <c r="M163">
        <f>'Control variable'!G163</f>
        <v>-5.8268908123975879E-2</v>
      </c>
      <c r="N163">
        <f>Principalcomponent!E169</f>
        <v>-0.55479554827783173</v>
      </c>
      <c r="O163">
        <f>Principalcomponent!F169</f>
        <v>-1.2204004510971657E-2</v>
      </c>
      <c r="P163">
        <f>Principalcomponent!G169</f>
        <v>-0.24480076125592717</v>
      </c>
    </row>
    <row r="164" spans="1:16" x14ac:dyDescent="0.3">
      <c r="A164" s="2">
        <f>'Holding period returnprocess'!BW165</f>
        <v>38807</v>
      </c>
      <c r="B164">
        <f>'Holding period returnprocess'!BX165</f>
        <v>-3.8009678580457298E-2</v>
      </c>
      <c r="C164">
        <f>'Holding period returnprocess'!BY165</f>
        <v>-1.3045015781905365</v>
      </c>
      <c r="D164">
        <f>'Holding period returnprocess'!BZ165</f>
        <v>-2.538387597607128</v>
      </c>
      <c r="E164">
        <f>'Holding period returnprocess'!CA165</f>
        <v>-4.797090629034062</v>
      </c>
      <c r="F164">
        <f>'Holding period returnprocess'!CB165</f>
        <v>-6.004971183275388</v>
      </c>
      <c r="G164">
        <f>'Holding period returnprocess'!CC165</f>
        <v>-5.1193307776150112</v>
      </c>
      <c r="H164">
        <f>'Holding period returnprocess'!CD165</f>
        <v>0.79229759257174714</v>
      </c>
      <c r="I164">
        <f>'Holding period returnprocess'!CE165</f>
        <v>5.5788750735018811</v>
      </c>
      <c r="J164">
        <f>Economicpolicyuncertainty!B170</f>
        <v>70.96846634305399</v>
      </c>
      <c r="K164">
        <f>'Control variable'!E164</f>
        <v>9.2721378919204556E-4</v>
      </c>
      <c r="L164">
        <f>'Control variable'!F164</f>
        <v>1.033591823282692E-3</v>
      </c>
      <c r="M164">
        <f>'Control variable'!G164</f>
        <v>-4.6091107200266976E-2</v>
      </c>
      <c r="N164">
        <f>Principalcomponent!E170</f>
        <v>-0.89572615416840784</v>
      </c>
      <c r="O164">
        <f>Principalcomponent!F170</f>
        <v>-2.9762456232711943E-2</v>
      </c>
      <c r="P164">
        <f>Principalcomponent!G170</f>
        <v>-0.27776744479979765</v>
      </c>
    </row>
    <row r="165" spans="1:16" x14ac:dyDescent="0.3">
      <c r="A165" s="2">
        <f>'Holding period returnprocess'!BW166</f>
        <v>38776</v>
      </c>
      <c r="B165">
        <f>'Holding period returnprocess'!BX166</f>
        <v>-3.0042045935361741E-3</v>
      </c>
      <c r="C165">
        <f>'Holding period returnprocess'!BY166</f>
        <v>-1.0970392915564267</v>
      </c>
      <c r="D165">
        <f>'Holding period returnprocess'!BZ166</f>
        <v>-2.5720116903001347</v>
      </c>
      <c r="E165">
        <f>'Holding period returnprocess'!CA166</f>
        <v>-4.887285723204811</v>
      </c>
      <c r="F165">
        <f>'Holding period returnprocess'!CB166</f>
        <v>-6.2556798382447871</v>
      </c>
      <c r="G165">
        <f>'Holding period returnprocess'!CC166</f>
        <v>-4.4443700413650005</v>
      </c>
      <c r="H165">
        <f>'Holding period returnprocess'!CD166</f>
        <v>0.89488246627403123</v>
      </c>
      <c r="I165">
        <f>'Holding period returnprocess'!CE166</f>
        <v>6.4137623462930877</v>
      </c>
      <c r="J165">
        <f>Economicpolicyuncertainty!B171</f>
        <v>90.989881625616789</v>
      </c>
      <c r="K165">
        <f>'Control variable'!E165</f>
        <v>-8.3141356522668849E-3</v>
      </c>
      <c r="L165">
        <f>'Control variable'!F165</f>
        <v>-1.0335918232827705E-3</v>
      </c>
      <c r="M165">
        <f>'Control variable'!G165</f>
        <v>-2.6668247082161294E-2</v>
      </c>
      <c r="N165">
        <f>Principalcomponent!E171</f>
        <v>-0.29678627937460594</v>
      </c>
      <c r="O165">
        <f>Principalcomponent!F171</f>
        <v>-8.3962412270339997E-3</v>
      </c>
      <c r="P165">
        <f>Principalcomponent!G171</f>
        <v>-0.13678180015405181</v>
      </c>
    </row>
    <row r="166" spans="1:16" x14ac:dyDescent="0.3">
      <c r="A166" s="2">
        <f>'Holding period returnprocess'!BW167</f>
        <v>38748</v>
      </c>
      <c r="B166">
        <f>'Holding period returnprocess'!BX167</f>
        <v>8.9988750562657316E-3</v>
      </c>
      <c r="C166">
        <f>'Holding period returnprocess'!BY167</f>
        <v>-0.62024306486045189</v>
      </c>
      <c r="D166">
        <f>'Holding period returnprocess'!BZ167</f>
        <v>-1.523889701250108</v>
      </c>
      <c r="E166">
        <f>'Holding period returnprocess'!CA167</f>
        <v>-3.6849827350092093</v>
      </c>
      <c r="F166">
        <f>'Holding period returnprocess'!CB167</f>
        <v>-5.5250160382234546</v>
      </c>
      <c r="G166">
        <f>'Holding period returnprocess'!CC167</f>
        <v>-4.7538100058091457</v>
      </c>
      <c r="H166">
        <f>'Holding period returnprocess'!CD167</f>
        <v>-1.4921571779610425</v>
      </c>
      <c r="I166">
        <f>'Holding period returnprocess'!CE167</f>
        <v>-0.48165687947737956</v>
      </c>
      <c r="J166">
        <f>Economicpolicyuncertainty!B172</f>
        <v>61.650628530434751</v>
      </c>
      <c r="K166">
        <f>'Control variable'!E166</f>
        <v>2.7637051216179423E-3</v>
      </c>
      <c r="L166">
        <f>'Control variable'!F166</f>
        <v>-4.123717183861929E-3</v>
      </c>
      <c r="M166">
        <f>'Control variable'!G166</f>
        <v>1.7699577099400857E-2</v>
      </c>
      <c r="N166">
        <f>Principalcomponent!E172</f>
        <v>-0.89173474632224103</v>
      </c>
      <c r="O166">
        <f>Principalcomponent!F172</f>
        <v>-1.3858735341273078E-2</v>
      </c>
      <c r="P166">
        <f>Principalcomponent!G172</f>
        <v>0.95067325228246524</v>
      </c>
    </row>
    <row r="167" spans="1:16" x14ac:dyDescent="0.3">
      <c r="A167" s="2">
        <f>'Holding period returnprocess'!BW168</f>
        <v>38716</v>
      </c>
      <c r="B167">
        <f>'Holding period returnprocess'!BX168</f>
        <v>6.999595012178692E-3</v>
      </c>
      <c r="C167">
        <f>'Holding period returnprocess'!BY168</f>
        <v>-0.67430060524665081</v>
      </c>
      <c r="D167">
        <f>'Holding period returnprocess'!BZ168</f>
        <v>-1.8559226505216719</v>
      </c>
      <c r="E167">
        <f>'Holding period returnprocess'!CA168</f>
        <v>-4.2969746567150615</v>
      </c>
      <c r="F167">
        <f>'Holding period returnprocess'!CB168</f>
        <v>-6.3524904566128368</v>
      </c>
      <c r="G167">
        <f>'Holding period returnprocess'!CC168</f>
        <v>-5.7717290802856409</v>
      </c>
      <c r="H167">
        <f>'Holding period returnprocess'!CD168</f>
        <v>-5.0211250335254034</v>
      </c>
      <c r="I167">
        <f>'Holding period returnprocess'!CE168</f>
        <v>-6.0645138846881919</v>
      </c>
      <c r="J167">
        <f>Economicpolicyuncertainty!B173</f>
        <v>66.111838272924757</v>
      </c>
      <c r="K167">
        <f>'Control variable'!E167</f>
        <v>-6.4368038334793112E-3</v>
      </c>
      <c r="L167">
        <f>'Control variable'!F167</f>
        <v>1.0293361691140592E-3</v>
      </c>
      <c r="M167">
        <f>'Control variable'!G167</f>
        <v>0.11332868530700327</v>
      </c>
      <c r="N167">
        <f>Principalcomponent!E173</f>
        <v>0.28141893645694316</v>
      </c>
      <c r="O167">
        <f>Principalcomponent!F173</f>
        <v>5.7724272422228695E-3</v>
      </c>
      <c r="P167">
        <f>Principalcomponent!G173</f>
        <v>-0.49572044918828428</v>
      </c>
    </row>
    <row r="168" spans="1:16" x14ac:dyDescent="0.3">
      <c r="A168" s="2">
        <f>'Holding period returnprocess'!BW169</f>
        <v>38686</v>
      </c>
      <c r="B168">
        <f>'Holding period returnprocess'!BX169</f>
        <v>-5.0002449942805833E-3</v>
      </c>
      <c r="C168">
        <f>'Holding period returnprocess'!BY169</f>
        <v>-0.46656725621195771</v>
      </c>
      <c r="D168">
        <f>'Holding period returnprocess'!BZ169</f>
        <v>-1.1830692407711747</v>
      </c>
      <c r="E168">
        <f>'Holding period returnprocess'!CA169</f>
        <v>-2.9295600174811898</v>
      </c>
      <c r="F168">
        <f>'Holding period returnprocess'!CB169</f>
        <v>-4.1928265435865937</v>
      </c>
      <c r="G168">
        <f>'Holding period returnprocess'!CC169</f>
        <v>-3.4944296894801696</v>
      </c>
      <c r="H168">
        <f>'Holding period returnprocess'!CD169</f>
        <v>-2.7108842402718758</v>
      </c>
      <c r="I168">
        <f>'Holding period returnprocess'!CE169</f>
        <v>-6.6834348547179969</v>
      </c>
      <c r="J168">
        <f>Economicpolicyuncertainty!B174</f>
        <v>71.249016980671101</v>
      </c>
      <c r="K168">
        <f>'Control variable'!E168</f>
        <v>4.5934853391901148E-3</v>
      </c>
      <c r="L168">
        <f>'Control variable'!F168</f>
        <v>1.0303967938964016E-3</v>
      </c>
      <c r="M168">
        <f>'Control variable'!G168</f>
        <v>5.1293294387550481E-2</v>
      </c>
      <c r="N168">
        <f>Principalcomponent!E174</f>
        <v>-0.17856548817542248</v>
      </c>
      <c r="O168">
        <f>Principalcomponent!F174</f>
        <v>-5.5522105094111195E-4</v>
      </c>
      <c r="P168">
        <f>Principalcomponent!G174</f>
        <v>0.19966381331868671</v>
      </c>
    </row>
    <row r="169" spans="1:16" x14ac:dyDescent="0.3">
      <c r="A169" s="2">
        <f>'Holding period returnprocess'!BW170</f>
        <v>38656</v>
      </c>
      <c r="B169">
        <f>'Holding period returnprocess'!BX170</f>
        <v>-2.4499428058488704E-7</v>
      </c>
      <c r="C169">
        <f>'Holding period returnprocess'!BY170</f>
        <v>-0.5873703574828073</v>
      </c>
      <c r="D169">
        <f>'Holding period returnprocess'!BZ170</f>
        <v>-1.5551922800108946</v>
      </c>
      <c r="E169">
        <f>'Holding period returnprocess'!CA170</f>
        <v>-3.7968989577411332</v>
      </c>
      <c r="F169">
        <f>'Holding period returnprocess'!CB170</f>
        <v>-5.6233794718726413</v>
      </c>
      <c r="G169">
        <f>'Holding period returnprocess'!CC170</f>
        <v>-5.7981318149768599</v>
      </c>
      <c r="H169">
        <f>'Holding period returnprocess'!CD170</f>
        <v>-7.2855583264465524</v>
      </c>
      <c r="I169">
        <f>'Holding period returnprocess'!CE170</f>
        <v>-7.930078528231566</v>
      </c>
      <c r="J169">
        <f>Economicpolicyuncertainty!B175</f>
        <v>73.723123868371871</v>
      </c>
      <c r="K169">
        <f>'Control variable'!E169</f>
        <v>3.6900410874539631E-3</v>
      </c>
      <c r="L169">
        <f>'Control variable'!F169</f>
        <v>3.0975760441341845E-3</v>
      </c>
      <c r="M169">
        <f>'Control variable'!G169</f>
        <v>0</v>
      </c>
      <c r="N169">
        <f>Principalcomponent!E175</f>
        <v>0.299661306713219</v>
      </c>
      <c r="O169">
        <f>Principalcomponent!F175</f>
        <v>9.3426900979860748E-3</v>
      </c>
      <c r="P169">
        <f>Principalcomponent!G175</f>
        <v>-0.21833578966995604</v>
      </c>
    </row>
    <row r="170" spans="1:16" x14ac:dyDescent="0.3">
      <c r="A170" s="2">
        <f>'Holding period returnprocess'!BW171</f>
        <v>38625</v>
      </c>
      <c r="B170">
        <f>'Holding period returnprocess'!BX171</f>
        <v>8.9995000167082447E-3</v>
      </c>
      <c r="C170">
        <f>'Holding period returnprocess'!BY171</f>
        <v>-0.41861568766640994</v>
      </c>
      <c r="D170">
        <f>'Holding period returnprocess'!BZ171</f>
        <v>-0.99525930252771588</v>
      </c>
      <c r="E170">
        <f>'Holding period returnprocess'!CA171</f>
        <v>-2.2354136898521189</v>
      </c>
      <c r="F170">
        <f>'Holding period returnprocess'!CB171</f>
        <v>-3.3082952455011938</v>
      </c>
      <c r="G170">
        <f>'Holding period returnprocess'!CC171</f>
        <v>-2.683650793112994</v>
      </c>
      <c r="H170">
        <f>'Holding period returnprocess'!CD171</f>
        <v>-4.0021268163300423</v>
      </c>
      <c r="I170">
        <f>'Holding period returnprocess'!CE171</f>
        <v>-4.4921664425083154</v>
      </c>
      <c r="J170">
        <f>Economicpolicyuncertainty!B176</f>
        <v>49.826198227908172</v>
      </c>
      <c r="K170">
        <f>'Control variable'!E170</f>
        <v>-1.8467225931646629E-3</v>
      </c>
      <c r="L170">
        <f>'Control variable'!F170</f>
        <v>-3.0975760441341693E-3</v>
      </c>
      <c r="M170">
        <f>'Control variable'!G170</f>
        <v>-1.0471299867295255E-2</v>
      </c>
      <c r="N170">
        <f>Principalcomponent!E176</f>
        <v>0.58345065771464355</v>
      </c>
      <c r="O170">
        <f>Principalcomponent!F176</f>
        <v>1.2271337383887216E-2</v>
      </c>
      <c r="P170">
        <f>Principalcomponent!G176</f>
        <v>-0.87223304566627657</v>
      </c>
    </row>
    <row r="171" spans="1:16" x14ac:dyDescent="0.3">
      <c r="A171" s="2">
        <f>'Holding period returnprocess'!BW172</f>
        <v>38595</v>
      </c>
      <c r="B171">
        <f>'Holding period returnprocess'!BX172</f>
        <v>1.0999755005719416E-2</v>
      </c>
      <c r="C171">
        <f>'Holding period returnprocess'!BY172</f>
        <v>3.1010905885084927E-2</v>
      </c>
      <c r="D171">
        <f>'Holding period returnprocess'!BZ172</f>
        <v>0.29466265926345692</v>
      </c>
      <c r="E171">
        <f>'Holding period returnprocess'!CA172</f>
        <v>0.72293687326136946</v>
      </c>
      <c r="F171">
        <f>'Holding period returnprocess'!CB172</f>
        <v>1.6990468559904961</v>
      </c>
      <c r="G171">
        <f>'Holding period returnprocess'!CC172</f>
        <v>2.477938354397355</v>
      </c>
      <c r="H171">
        <f>'Holding period returnprocess'!CD172</f>
        <v>3.143325017977129</v>
      </c>
      <c r="I171">
        <f>'Holding period returnprocess'!CE172</f>
        <v>4.622819880576837</v>
      </c>
      <c r="J171">
        <f>Economicpolicyuncertainty!B177</f>
        <v>70.861578549033169</v>
      </c>
      <c r="K171">
        <f>'Control variable'!E171</f>
        <v>2.2388994893478686E-2</v>
      </c>
      <c r="L171">
        <f>'Control variable'!F171</f>
        <v>-2.059732963010616E-3</v>
      </c>
      <c r="M171">
        <f>'Control variable'!G171</f>
        <v>-3.077165866675366E-2</v>
      </c>
      <c r="N171">
        <f>Principalcomponent!E177</f>
        <v>-0.76822046544131761</v>
      </c>
      <c r="O171">
        <f>Principalcomponent!F177</f>
        <v>-1.4917715695118591E-2</v>
      </c>
      <c r="P171">
        <f>Principalcomponent!G177</f>
        <v>0.67720455310953054</v>
      </c>
    </row>
    <row r="172" spans="1:16" x14ac:dyDescent="0.3">
      <c r="A172" s="2">
        <f>'Holding period returnprocess'!BW173</f>
        <v>38562</v>
      </c>
      <c r="B172">
        <f>'Holding period returnprocess'!BX173</f>
        <v>9.9998200035897149E-3</v>
      </c>
      <c r="C172">
        <f>'Holding period returnprocess'!BY173</f>
        <v>-3.9968670481732638E-2</v>
      </c>
      <c r="D172">
        <f>'Holding period returnprocess'!BZ173</f>
        <v>3.3991938085860984E-2</v>
      </c>
      <c r="E172">
        <f>'Holding period returnprocess'!CA173</f>
        <v>8.7837609670904704E-2</v>
      </c>
      <c r="F172">
        <f>'Holding period returnprocess'!CB173</f>
        <v>8.3761327012529363E-2</v>
      </c>
      <c r="G172">
        <f>'Holding period returnprocess'!CC173</f>
        <v>0.54458937845644095</v>
      </c>
      <c r="H172">
        <f>'Holding period returnprocess'!CD173</f>
        <v>-0.92250558650128289</v>
      </c>
      <c r="I172">
        <f>'Holding period returnprocess'!CE173</f>
        <v>-2.5234567251371751</v>
      </c>
      <c r="J172">
        <f>Economicpolicyuncertainty!B178</f>
        <v>56.675697522468425</v>
      </c>
      <c r="K172">
        <f>'Control variable'!E172</f>
        <v>-1.3121087962697212E-2</v>
      </c>
      <c r="L172">
        <f>'Control variable'!F172</f>
        <v>-5.1308475823436785E-3</v>
      </c>
      <c r="M172">
        <f>'Control variable'!G172</f>
        <v>2.0408871631207033E-2</v>
      </c>
      <c r="N172">
        <f>Principalcomponent!E178</f>
        <v>0.29674110362497524</v>
      </c>
      <c r="O172">
        <f>Principalcomponent!F178</f>
        <v>7.0688086319657863E-3</v>
      </c>
      <c r="P172">
        <f>Principalcomponent!G178</f>
        <v>-0.43394682440618099</v>
      </c>
    </row>
    <row r="173" spans="1:16" x14ac:dyDescent="0.3">
      <c r="A173" s="2">
        <f>'Holding period returnprocess'!BW174</f>
        <v>38533</v>
      </c>
      <c r="B173">
        <f>'Holding period returnprocess'!BX174</f>
        <v>2.999755005719416E-3</v>
      </c>
      <c r="C173">
        <f>'Holding period returnprocess'!BY174</f>
        <v>0.13894252999199258</v>
      </c>
      <c r="D173">
        <f>'Holding period returnprocess'!BZ174</f>
        <v>0.73826834891105231</v>
      </c>
      <c r="E173">
        <f>'Holding period returnprocess'!CA174</f>
        <v>1.9820128474527967</v>
      </c>
      <c r="F173">
        <f>'Holding period returnprocess'!CB174</f>
        <v>3.5483036571681943</v>
      </c>
      <c r="G173">
        <f>'Holding period returnprocess'!CC174</f>
        <v>5.2328883543134719</v>
      </c>
      <c r="H173">
        <f>'Holding period returnprocess'!CD174</f>
        <v>7.8106609030958705</v>
      </c>
      <c r="I173">
        <f>'Holding period returnprocess'!CE174</f>
        <v>11.284247589601597</v>
      </c>
      <c r="J173">
        <f>Economicpolicyuncertainty!B179</f>
        <v>85.849718749804353</v>
      </c>
      <c r="K173">
        <f>'Control variable'!E173</f>
        <v>9.3546051672203177E-3</v>
      </c>
      <c r="L173">
        <f>'Control variable'!F173</f>
        <v>-2.0449904877277076E-3</v>
      </c>
      <c r="M173">
        <f>'Control variable'!G173</f>
        <v>0</v>
      </c>
      <c r="N173">
        <f>Principalcomponent!E179</f>
        <v>2.7375569421981119E-2</v>
      </c>
      <c r="O173">
        <f>Principalcomponent!F179</f>
        <v>-2.8574715253837325E-4</v>
      </c>
      <c r="P173">
        <f>Principalcomponent!G179</f>
        <v>-0.32239022197233769</v>
      </c>
    </row>
    <row r="174" spans="1:16" x14ac:dyDescent="0.3">
      <c r="A174" s="2">
        <f>'Holding period returnprocess'!BW175</f>
        <v>38503</v>
      </c>
      <c r="B174">
        <f>'Holding period returnprocess'!BX175</f>
        <v>1.0999755005719416E-2</v>
      </c>
      <c r="C174">
        <f>'Holding period returnprocess'!BY175</f>
        <v>0.11495297620248657</v>
      </c>
      <c r="D174">
        <f>'Holding period returnprocess'!BZ175</f>
        <v>0.44252077133275525</v>
      </c>
      <c r="E174">
        <f>'Holding period returnprocess'!CA175</f>
        <v>1.5169450685920161</v>
      </c>
      <c r="F174">
        <f>'Holding period returnprocess'!CB175</f>
        <v>2.8684344350792967</v>
      </c>
      <c r="G174">
        <f>'Holding period returnprocess'!CC175</f>
        <v>4.0037991429698812</v>
      </c>
      <c r="H174">
        <f>'Holding period returnprocess'!CD175</f>
        <v>6.2678992458034868</v>
      </c>
      <c r="I174">
        <f>'Holding period returnprocess'!CE175</f>
        <v>9.8013241946124854</v>
      </c>
      <c r="J174">
        <f>Economicpolicyuncertainty!B180</f>
        <v>69.293286176703319</v>
      </c>
      <c r="K174">
        <f>'Control variable'!E174</f>
        <v>-1.4925650216675593E-2</v>
      </c>
      <c r="L174">
        <f>'Control variable'!F174</f>
        <v>5.1203388879753307E-3</v>
      </c>
      <c r="M174">
        <f>'Control variable'!G174</f>
        <v>2.0834086902841834E-2</v>
      </c>
      <c r="N174">
        <f>Principalcomponent!E180</f>
        <v>6.2737970780513214E-2</v>
      </c>
      <c r="O174">
        <f>Principalcomponent!F180</f>
        <v>2.3841129747681905E-3</v>
      </c>
      <c r="P174">
        <f>Principalcomponent!G180</f>
        <v>-7.4383213115233049E-2</v>
      </c>
    </row>
    <row r="175" spans="1:16" x14ac:dyDescent="0.3">
      <c r="A175" s="2">
        <f>'Holding period returnprocess'!BW176</f>
        <v>38470</v>
      </c>
      <c r="B175">
        <f>'Holding period returnprocess'!BX176</f>
        <v>2.9998555081834404E-2</v>
      </c>
      <c r="C175">
        <f>'Holding period returnprocess'!BY176</f>
        <v>0.17791831512089989</v>
      </c>
      <c r="D175">
        <f>'Holding period returnprocess'!BZ176</f>
        <v>0.57935212737500108</v>
      </c>
      <c r="E175">
        <f>'Holding period returnprocess'!CA176</f>
        <v>1.8050813522663931</v>
      </c>
      <c r="F175">
        <f>'Holding period returnprocess'!CB176</f>
        <v>3.2435783554293485</v>
      </c>
      <c r="G175">
        <f>'Holding period returnprocess'!CC176</f>
        <v>5.015636715005992</v>
      </c>
      <c r="H175">
        <f>'Holding period returnprocess'!CD176</f>
        <v>8.7226131128254654</v>
      </c>
      <c r="I175">
        <f>'Holding period returnprocess'!CE176</f>
        <v>12.469827821271801</v>
      </c>
      <c r="J175">
        <f>Economicpolicyuncertainty!B181</f>
        <v>65.793354278886497</v>
      </c>
      <c r="K175">
        <f>'Control variable'!E175</f>
        <v>1.8535686493228347E-3</v>
      </c>
      <c r="L175">
        <f>'Control variable'!F175</f>
        <v>3.084835351210095E-3</v>
      </c>
      <c r="M175">
        <f>'Control variable'!G175</f>
        <v>-3.1090587070031005E-2</v>
      </c>
      <c r="N175">
        <f>Principalcomponent!E181</f>
        <v>-0.23588994121066442</v>
      </c>
      <c r="O175">
        <f>Principalcomponent!F181</f>
        <v>-1.2261812470031648E-5</v>
      </c>
      <c r="P175">
        <f>Principalcomponent!G181</f>
        <v>0.56969997724026544</v>
      </c>
    </row>
    <row r="176" spans="1:16" x14ac:dyDescent="0.3">
      <c r="A176" s="2">
        <f>'Holding period returnprocess'!BW177</f>
        <v>38442</v>
      </c>
      <c r="B176">
        <f>'Holding period returnprocess'!BX177</f>
        <v>3.9995500449987169E-2</v>
      </c>
      <c r="C176">
        <f>'Holding period returnprocess'!BY177</f>
        <v>0.11993233785216657</v>
      </c>
      <c r="D176">
        <f>'Holding period returnprocess'!BZ177</f>
        <v>0.26365806323951313</v>
      </c>
      <c r="E176">
        <f>'Holding period returnprocess'!CA177</f>
        <v>0.83755802918069366</v>
      </c>
      <c r="F176">
        <f>'Holding period returnprocess'!CB177</f>
        <v>1.936939540580173</v>
      </c>
      <c r="G176">
        <f>'Holding period returnprocess'!CC177</f>
        <v>2.3436874990602927</v>
      </c>
      <c r="H176">
        <f>'Holding period returnprocess'!CD177</f>
        <v>4.5146276085430284</v>
      </c>
      <c r="I176">
        <f>'Holding period returnprocess'!CE177</f>
        <v>5.6963429699022381</v>
      </c>
      <c r="J176">
        <f>Economicpolicyuncertainty!B182</f>
        <v>67.538941520841703</v>
      </c>
      <c r="K176">
        <f>'Control variable'!E176</f>
        <v>-1.107022375424681E-2</v>
      </c>
      <c r="L176">
        <f>'Control variable'!F176</f>
        <v>1.0303967938964016E-3</v>
      </c>
      <c r="M176">
        <f>'Control variable'!G176</f>
        <v>5.2367985517315939E-2</v>
      </c>
      <c r="N176">
        <f>Principalcomponent!E182</f>
        <v>0.39939353554090584</v>
      </c>
      <c r="O176">
        <f>Principalcomponent!F182</f>
        <v>6.9204600218620762E-3</v>
      </c>
      <c r="P176">
        <f>Principalcomponent!G182</f>
        <v>-0.70570457117017837</v>
      </c>
    </row>
    <row r="177" spans="1:16" x14ac:dyDescent="0.3">
      <c r="A177" s="2">
        <f>'Holding period returnprocess'!BW178</f>
        <v>38411</v>
      </c>
      <c r="B177">
        <f>'Holding period returnprocess'!BX178</f>
        <v>4.3996080365839844E-2</v>
      </c>
      <c r="C177">
        <f>'Holding period returnprocess'!BY178</f>
        <v>0.10992609544216987</v>
      </c>
      <c r="D177">
        <f>'Holding period returnprocess'!BZ178</f>
        <v>0.10983422916047682</v>
      </c>
      <c r="E177">
        <f>'Holding period returnprocess'!CA178</f>
        <v>0.49035278684052996</v>
      </c>
      <c r="F177">
        <f>'Holding period returnprocess'!CB178</f>
        <v>1.074292490097722</v>
      </c>
      <c r="G177">
        <f>'Holding period returnprocess'!CC178</f>
        <v>1.9670799236479704</v>
      </c>
      <c r="H177">
        <f>'Holding period returnprocess'!CD178</f>
        <v>3.0099947243456651</v>
      </c>
      <c r="I177">
        <f>'Holding period returnprocess'!CE178</f>
        <v>4.4495080894004584</v>
      </c>
      <c r="J177">
        <f>Economicpolicyuncertainty!B183</f>
        <v>70.539166939454688</v>
      </c>
      <c r="K177">
        <f>'Control variable'!E177</f>
        <v>1.1998298066800786E-2</v>
      </c>
      <c r="L177">
        <f>'Control variable'!F177</f>
        <v>-3.0880106885767277E-3</v>
      </c>
      <c r="M177">
        <f>'Control variable'!G177</f>
        <v>1.0810916104215676E-2</v>
      </c>
      <c r="N177">
        <f>Principalcomponent!E183</f>
        <v>1.2842314157027475</v>
      </c>
      <c r="O177">
        <f>Principalcomponent!F183</f>
        <v>1.9653019536083668E-2</v>
      </c>
      <c r="P177">
        <f>Principalcomponent!G183</f>
        <v>-1.8361882315272251</v>
      </c>
    </row>
    <row r="178" spans="1:16" x14ac:dyDescent="0.3">
      <c r="A178" s="2">
        <f>'Holding period returnprocess'!BW179</f>
        <v>38383</v>
      </c>
      <c r="B178">
        <f>'Holding period returnprocess'!BX179</f>
        <v>8.8987502082976164E-2</v>
      </c>
      <c r="C178">
        <f>'Holding period returnprocess'!BY179</f>
        <v>0.47265552501097247</v>
      </c>
      <c r="D178">
        <f>'Holding period returnprocess'!BZ179</f>
        <v>1.1511137213892679</v>
      </c>
      <c r="E178">
        <f>'Holding period returnprocess'!CA179</f>
        <v>3.6477812513647248</v>
      </c>
      <c r="F178">
        <f>'Holding period returnprocess'!CB179</f>
        <v>7.087725447207788</v>
      </c>
      <c r="G178">
        <f>'Holding period returnprocess'!CC179</f>
        <v>10.338640467891834</v>
      </c>
      <c r="H178">
        <f>'Holding period returnprocess'!CD179</f>
        <v>18.15985300676731</v>
      </c>
      <c r="I178">
        <f>'Holding period returnprocess'!CE179</f>
        <v>29.635620197461311</v>
      </c>
      <c r="J178">
        <f>Economicpolicyuncertainty!B184</f>
        <v>83.847213534857261</v>
      </c>
      <c r="K178">
        <f>'Control variable'!E178</f>
        <v>2.7894020875785922E-3</v>
      </c>
      <c r="L178">
        <f>'Control variable'!F178</f>
        <v>2.0576138946801622E-3</v>
      </c>
      <c r="M178">
        <f>'Control variable'!G178</f>
        <v>-1.0810916104215617E-2</v>
      </c>
      <c r="N178">
        <f>Principalcomponent!E184</f>
        <v>-0.68469506139432268</v>
      </c>
      <c r="O178">
        <f>Principalcomponent!F184</f>
        <v>-7.5866183845499308E-3</v>
      </c>
      <c r="P178">
        <f>Principalcomponent!G184</f>
        <v>0.81126597557431945</v>
      </c>
    </row>
    <row r="179" spans="1:16" x14ac:dyDescent="0.3">
      <c r="A179" s="2">
        <f>'Holding period returnprocess'!BW180</f>
        <v>38351</v>
      </c>
      <c r="B179">
        <f>'Holding period returnprocess'!BX180</f>
        <v>5.5990756324933527E-2</v>
      </c>
      <c r="C179">
        <f>'Holding period returnprocess'!BY180</f>
        <v>0.21584673762090381</v>
      </c>
      <c r="D179">
        <f>'Holding period returnprocess'!BZ180</f>
        <v>0.60103565003628923</v>
      </c>
      <c r="E179">
        <f>'Holding period returnprocess'!CA180</f>
        <v>2.23592683519125</v>
      </c>
      <c r="F179">
        <f>'Holding period returnprocess'!CB180</f>
        <v>4.6616888478966523</v>
      </c>
      <c r="G179">
        <f>'Holding period returnprocess'!CC180</f>
        <v>6.5117304120922697</v>
      </c>
      <c r="H179">
        <f>'Holding period returnprocess'!CD180</f>
        <v>10.587941185572188</v>
      </c>
      <c r="I179">
        <f>'Holding period returnprocess'!CE180</f>
        <v>15.813611423712597</v>
      </c>
      <c r="J179">
        <f>Economicpolicyuncertainty!B185</f>
        <v>85.853748207913767</v>
      </c>
      <c r="K179">
        <f>'Control variable'!E179</f>
        <v>0</v>
      </c>
      <c r="L179">
        <f>'Control variable'!F179</f>
        <v>1.0303967938964016E-3</v>
      </c>
      <c r="M179">
        <f>'Control variable'!G179</f>
        <v>8.9948236662939579E-2</v>
      </c>
      <c r="N179">
        <f>Principalcomponent!E185</f>
        <v>-1.1667179481644674</v>
      </c>
      <c r="O179">
        <f>Principalcomponent!F185</f>
        <v>-1.4544578045828573E-2</v>
      </c>
      <c r="P179">
        <f>Principalcomponent!G185</f>
        <v>1.5431555460159856</v>
      </c>
    </row>
    <row r="180" spans="1:16" x14ac:dyDescent="0.3">
      <c r="A180" s="2">
        <f>'Holding period returnprocess'!BW181</f>
        <v>38321</v>
      </c>
      <c r="B180">
        <f>'Holding period returnprocess'!BX181</f>
        <v>2.5998195114291009E-2</v>
      </c>
      <c r="C180">
        <f>'Holding period returnprocess'!BY181</f>
        <v>0.12992364056650318</v>
      </c>
      <c r="D180">
        <f>'Holding period returnprocess'!BZ181</f>
        <v>0.25963970416792215</v>
      </c>
      <c r="E180">
        <f>'Holding period returnprocess'!CA181</f>
        <v>0.620006687581524</v>
      </c>
      <c r="F180">
        <f>'Holding period returnprocess'!CB181</f>
        <v>1.1998607358416729</v>
      </c>
      <c r="G180">
        <f>'Holding period returnprocess'!CC181</f>
        <v>1.431287260474251</v>
      </c>
      <c r="H180">
        <f>'Holding period returnprocess'!CD181</f>
        <v>0.63533704702681404</v>
      </c>
      <c r="I180">
        <f>'Holding period returnprocess'!CE181</f>
        <v>-1.5995068498788589</v>
      </c>
      <c r="J180">
        <f>Economicpolicyuncertainty!B186</f>
        <v>78.35100923429178</v>
      </c>
      <c r="K180">
        <f>'Control variable'!E180</f>
        <v>1.6901810802603254E-2</v>
      </c>
      <c r="L180">
        <f>'Control variable'!F180</f>
        <v>0</v>
      </c>
      <c r="M180">
        <f>'Control variable'!G180</f>
        <v>-2.3256862164267235E-2</v>
      </c>
      <c r="N180">
        <f>Principalcomponent!E186</f>
        <v>-2.7572979106914319E-2</v>
      </c>
      <c r="O180">
        <f>Principalcomponent!F186</f>
        <v>-3.3384235706684912E-4</v>
      </c>
      <c r="P180">
        <f>Principalcomponent!G186</f>
        <v>-0.12648819179459217</v>
      </c>
    </row>
    <row r="181" spans="1:16" x14ac:dyDescent="0.3">
      <c r="A181" s="2">
        <f>'Holding period returnprocess'!BW182</f>
        <v>38289</v>
      </c>
      <c r="B181">
        <f>'Holding period returnprocess'!BX182</f>
        <v>2.7998000133318927E-2</v>
      </c>
      <c r="C181">
        <f>'Holding period returnprocess'!BY182</f>
        <v>8.9955572309240575E-2</v>
      </c>
      <c r="D181">
        <f>'Holding period returnprocess'!BZ182</f>
        <v>0.20173793332002576</v>
      </c>
      <c r="E181">
        <f>'Holding period returnprocess'!CA182</f>
        <v>0.50041499894151875</v>
      </c>
      <c r="F181">
        <f>'Holding period returnprocess'!CB182</f>
        <v>1.2057807567929719</v>
      </c>
      <c r="G181">
        <f>'Holding period returnprocess'!CC182</f>
        <v>0.73657846835477314</v>
      </c>
      <c r="H181">
        <f>'Holding period returnprocess'!CD182</f>
        <v>0.25948241361805002</v>
      </c>
      <c r="I181">
        <f>'Holding period returnprocess'!CE182</f>
        <v>-1.2234022352843203</v>
      </c>
      <c r="J181">
        <f>Economicpolicyuncertainty!B187</f>
        <v>79.085150834738116</v>
      </c>
      <c r="K181">
        <f>'Control variable'!E181</f>
        <v>-4.7236743477763283E-3</v>
      </c>
      <c r="L181">
        <f>'Control variable'!F181</f>
        <v>2.0639842208514275E-3</v>
      </c>
      <c r="M181">
        <f>'Control variable'!G181</f>
        <v>-5.5880458394456614E-2</v>
      </c>
      <c r="N181">
        <f>Principalcomponent!E187</f>
        <v>-0.66144176913190034</v>
      </c>
      <c r="O181">
        <f>Principalcomponent!F187</f>
        <v>-3.0090119847842323E-3</v>
      </c>
      <c r="P181">
        <f>Principalcomponent!G187</f>
        <v>1.1986575980379761</v>
      </c>
    </row>
    <row r="182" spans="1:16" x14ac:dyDescent="0.3">
      <c r="A182" s="2">
        <f>'Holding period returnprocess'!BW183</f>
        <v>38260</v>
      </c>
      <c r="B182">
        <f>'Holding period returnprocess'!BX183</f>
        <v>1.1998000133318931E-2</v>
      </c>
      <c r="C182">
        <f>'Holding period returnprocess'!BY183</f>
        <v>-3.9824630533151599E-3</v>
      </c>
      <c r="D182">
        <f>'Holding period returnprocess'!BZ183</f>
        <v>-2.1929947627220985E-2</v>
      </c>
      <c r="E182">
        <f>'Holding period returnprocess'!CA183</f>
        <v>6.1901818907730513E-2</v>
      </c>
      <c r="F182">
        <f>'Holding period returnprocess'!CB183</f>
        <v>0.4220083854348633</v>
      </c>
      <c r="G182">
        <f>'Holding period returnprocess'!CC183</f>
        <v>-0.30556980995098404</v>
      </c>
      <c r="H182">
        <f>'Holding period returnprocess'!CD183</f>
        <v>-4.324181467966425</v>
      </c>
      <c r="I182">
        <f>'Holding period returnprocess'!CE183</f>
        <v>-8.5135340356593474</v>
      </c>
      <c r="J182">
        <f>Economicpolicyuncertainty!B188</f>
        <v>67.675295382136596</v>
      </c>
      <c r="K182">
        <f>'Control variable'!E182</f>
        <v>-1.8832397279648176E-3</v>
      </c>
      <c r="L182">
        <f>'Control variable'!F182</f>
        <v>0</v>
      </c>
      <c r="M182">
        <f>'Control variable'!G182</f>
        <v>1.092907053219023E-2</v>
      </c>
      <c r="N182">
        <f>Principalcomponent!E188</f>
        <v>-0.96210655393195799</v>
      </c>
      <c r="O182">
        <f>Principalcomponent!F188</f>
        <v>-2.2269766134167687E-2</v>
      </c>
      <c r="P182">
        <f>Principalcomponent!G188</f>
        <v>0.58248606054062213</v>
      </c>
    </row>
    <row r="183" spans="1:16" x14ac:dyDescent="0.3">
      <c r="A183" s="2">
        <f>'Holding period returnprocess'!BW184</f>
        <v>38230</v>
      </c>
      <c r="B183">
        <f>'Holding period returnprocess'!BX184</f>
        <v>1.8998380097162829E-2</v>
      </c>
      <c r="C183">
        <f>'Holding period returnprocess'!BY184</f>
        <v>-0.3368103862182556</v>
      </c>
      <c r="D183">
        <f>'Holding period returnprocess'!BZ184</f>
        <v>-0.78798263369203847</v>
      </c>
      <c r="E183">
        <f>'Holding period returnprocess'!CA184</f>
        <v>-2.274261033785828</v>
      </c>
      <c r="F183">
        <f>'Holding period returnprocess'!CB184</f>
        <v>-4.0155932849451688</v>
      </c>
      <c r="G183">
        <f>'Holding period returnprocess'!CC184</f>
        <v>-6.4156453375155795</v>
      </c>
      <c r="H183">
        <f>'Holding period returnprocess'!CD184</f>
        <v>-12.633897473986346</v>
      </c>
      <c r="I183">
        <f>'Holding period returnprocess'!CE184</f>
        <v>-20.765721046105181</v>
      </c>
      <c r="J183">
        <f>Economicpolicyuncertainty!B189</f>
        <v>67.878845191138964</v>
      </c>
      <c r="K183">
        <f>'Control variable'!E183</f>
        <v>1.6121733717079794E-2</v>
      </c>
      <c r="L183">
        <f>'Control variable'!F183</f>
        <v>-2.0639842208513711E-3</v>
      </c>
      <c r="M183">
        <f>'Control variable'!G183</f>
        <v>-1.0929070532190317E-2</v>
      </c>
      <c r="N183">
        <f>Principalcomponent!E189</f>
        <v>0.14831404032233797</v>
      </c>
      <c r="O183">
        <f>Principalcomponent!F189</f>
        <v>7.3390112309857152E-3</v>
      </c>
      <c r="P183">
        <f>Principalcomponent!G189</f>
        <v>-0.12655352216355945</v>
      </c>
    </row>
    <row r="184" spans="1:16" x14ac:dyDescent="0.3">
      <c r="A184" s="2">
        <f>'Holding period returnprocess'!BW185</f>
        <v>38198</v>
      </c>
      <c r="B184">
        <f>'Holding period returnprocess'!BX185</f>
        <v>1.6998555081834406E-2</v>
      </c>
      <c r="C184">
        <f>'Holding period returnprocess'!BY185</f>
        <v>-0.46463876438891816</v>
      </c>
      <c r="D184">
        <f>'Holding period returnprocess'!BZ185</f>
        <v>-1.2649132843822397</v>
      </c>
      <c r="E184">
        <f>'Holding period returnprocess'!CA185</f>
        <v>-3.7732373336230727</v>
      </c>
      <c r="F184">
        <f>'Holding period returnprocess'!CB185</f>
        <v>-6.5298021153075023</v>
      </c>
      <c r="G184">
        <f>'Holding period returnprocess'!CC185</f>
        <v>-10.473202524359506</v>
      </c>
      <c r="H184">
        <f>'Holding period returnprocess'!CD185</f>
        <v>-22.631933921041888</v>
      </c>
      <c r="I184">
        <f>'Holding period returnprocess'!CE185</f>
        <v>-39.149221781157699</v>
      </c>
      <c r="J184">
        <f>Economicpolicyuncertainty!B190</f>
        <v>74.490999792375732</v>
      </c>
      <c r="K184">
        <f>'Control variable'!E184</f>
        <v>-9.5556624566856842E-4</v>
      </c>
      <c r="L184">
        <f>'Control variable'!F184</f>
        <v>1.0314596066622124E-3</v>
      </c>
      <c r="M184">
        <f>'Control variable'!G184</f>
        <v>-2.1506205220963619E-2</v>
      </c>
      <c r="N184">
        <f>Principalcomponent!E190</f>
        <v>0.1508237362893291</v>
      </c>
      <c r="O184">
        <f>Principalcomponent!F190</f>
        <v>1.2132490167076451E-2</v>
      </c>
      <c r="P184">
        <f>Principalcomponent!G190</f>
        <v>0.31584422224811254</v>
      </c>
    </row>
    <row r="185" spans="1:16" x14ac:dyDescent="0.3">
      <c r="A185" s="2">
        <f>'Holding period returnprocess'!BW186</f>
        <v>38168</v>
      </c>
      <c r="B185">
        <f>'Holding period returnprocess'!BX186</f>
        <v>9.9980001333189305E-3</v>
      </c>
      <c r="C185">
        <f>'Holding period returnprocess'!BY186</f>
        <v>-0.1478711283520418</v>
      </c>
      <c r="D185">
        <f>'Holding period returnprocess'!BZ186</f>
        <v>-0.65093120815448091</v>
      </c>
      <c r="E185">
        <f>'Holding period returnprocess'!CA186</f>
        <v>-2.2358162851786174</v>
      </c>
      <c r="F185">
        <f>'Holding period returnprocess'!CB186</f>
        <v>-4.3430456222088534</v>
      </c>
      <c r="G185">
        <f>'Holding period returnprocess'!CC186</f>
        <v>-7.9414519331849878</v>
      </c>
      <c r="H185">
        <f>'Holding period returnprocess'!CD186</f>
        <v>-18.193086271432019</v>
      </c>
      <c r="I185">
        <f>'Holding period returnprocess'!CE186</f>
        <v>-30.221804114024035</v>
      </c>
      <c r="J185">
        <f>Economicpolicyuncertainty!B191</f>
        <v>70.346283392265732</v>
      </c>
      <c r="K185">
        <f>'Control variable'!E185</f>
        <v>-2.8612322810321234E-3</v>
      </c>
      <c r="L185">
        <f>'Control variable'!F185</f>
        <v>-5.1466917517689172E-3</v>
      </c>
      <c r="M185">
        <f>'Control variable'!G185</f>
        <v>7.7386663615420195E-2</v>
      </c>
      <c r="N185">
        <f>Principalcomponent!E191</f>
        <v>-0.29842076662297823</v>
      </c>
      <c r="O185">
        <f>Principalcomponent!F191</f>
        <v>-5.0567036536261869E-4</v>
      </c>
      <c r="P185">
        <f>Principalcomponent!G191</f>
        <v>0.62922162333404208</v>
      </c>
    </row>
    <row r="186" spans="1:16" x14ac:dyDescent="0.3">
      <c r="A186" s="2">
        <f>'Holding period returnprocess'!BW187</f>
        <v>38138</v>
      </c>
      <c r="B186">
        <f>'Holding period returnprocess'!BX187</f>
        <v>1.5998380097162826E-2</v>
      </c>
      <c r="C186">
        <f>'Holding period returnprocess'!BY187</f>
        <v>6.0061997710569946E-3</v>
      </c>
      <c r="D186">
        <f>'Holding period returnprocess'!BZ187</f>
        <v>-0.23964175404791188</v>
      </c>
      <c r="E186">
        <f>'Holding period returnprocess'!CA187</f>
        <v>-0.96891033400657389</v>
      </c>
      <c r="F186">
        <f>'Holding period returnprocess'!CB187</f>
        <v>-1.9322700456048472</v>
      </c>
      <c r="G186">
        <f>'Holding period returnprocess'!CC187</f>
        <v>-4.3508740277099154</v>
      </c>
      <c r="H186">
        <f>'Holding period returnprocess'!CD187</f>
        <v>-12.460062511118929</v>
      </c>
      <c r="I186">
        <f>'Holding period returnprocess'!CE187</f>
        <v>-20.053174558402088</v>
      </c>
      <c r="J186">
        <f>Economicpolicyuncertainty!B192</f>
        <v>89.019157707096355</v>
      </c>
      <c r="K186">
        <f>'Control variable'!E186</f>
        <v>1.7291497110061043E-2</v>
      </c>
      <c r="L186">
        <f>'Control variable'!F186</f>
        <v>0</v>
      </c>
      <c r="M186">
        <f>'Control variable'!G186</f>
        <v>-4.4951387862266393E-2</v>
      </c>
      <c r="N186">
        <f>Principalcomponent!E192</f>
        <v>0.59053960080755907</v>
      </c>
      <c r="O186">
        <f>Principalcomponent!F192</f>
        <v>5.0569908269413738E-3</v>
      </c>
      <c r="P186">
        <f>Principalcomponent!G192</f>
        <v>-1.1869365992398628</v>
      </c>
    </row>
    <row r="187" spans="1:16" x14ac:dyDescent="0.3">
      <c r="A187" s="2">
        <f>'Holding period returnprocess'!BW188</f>
        <v>38107</v>
      </c>
      <c r="B187">
        <f>'Holding period returnprocess'!BX188</f>
        <v>2.7995795406463821E-2</v>
      </c>
      <c r="C187">
        <f>'Holding period returnprocess'!BY188</f>
        <v>1.7992563830124059E-2</v>
      </c>
      <c r="D187">
        <f>'Holding period returnprocess'!BZ188</f>
        <v>2.7970457343099459E-2</v>
      </c>
      <c r="E187">
        <f>'Holding period returnprocess'!CA188</f>
        <v>-0.30893357975205715</v>
      </c>
      <c r="F187">
        <f>'Holding period returnprocess'!CB188</f>
        <v>-0.4913074842346874</v>
      </c>
      <c r="G187">
        <f>'Holding period returnprocess'!CC188</f>
        <v>-1.419289505335215</v>
      </c>
      <c r="H187">
        <f>'Holding period returnprocess'!CD188</f>
        <v>-6.0084337300216681</v>
      </c>
      <c r="I187">
        <f>'Holding period returnprocess'!CE188</f>
        <v>-11.543791810504775</v>
      </c>
      <c r="J187">
        <f>Economicpolicyuncertainty!B193</f>
        <v>105.85874566690437</v>
      </c>
      <c r="K187">
        <f>'Control variable'!E187</f>
        <v>2.850315807957236E-2</v>
      </c>
      <c r="L187">
        <f>'Control variable'!F187</f>
        <v>1.027221456529873E-3</v>
      </c>
      <c r="M187">
        <f>'Control variable'!G187</f>
        <v>-8.4260343617739847E-2</v>
      </c>
      <c r="N187">
        <f>Principalcomponent!E193</f>
        <v>-0.29881054469156965</v>
      </c>
      <c r="O187">
        <f>Principalcomponent!F193</f>
        <v>6.2514801176437795E-3</v>
      </c>
      <c r="P187">
        <f>Principalcomponent!G193</f>
        <v>1.2597041564122826</v>
      </c>
    </row>
    <row r="188" spans="1:16" x14ac:dyDescent="0.3">
      <c r="A188" s="2">
        <f>'Holding period returnprocess'!BW189</f>
        <v>38077</v>
      </c>
      <c r="B188">
        <f>'Holding period returnprocess'!BX189</f>
        <v>6.1987502082976154E-2</v>
      </c>
      <c r="C188">
        <f>'Holding period returnprocess'!BY189</f>
        <v>0.23382760699574215</v>
      </c>
      <c r="D188">
        <f>'Holding period returnprocess'!BZ189</f>
        <v>0.45130270635760783</v>
      </c>
      <c r="E188">
        <f>'Holding period returnprocess'!CA189</f>
        <v>0.3907394509145985</v>
      </c>
      <c r="F188">
        <f>'Holding period returnprocess'!CB189</f>
        <v>-9.5500128260697967E-2</v>
      </c>
      <c r="G188">
        <f>'Holding period returnprocess'!CC189</f>
        <v>-0.71294023904941328</v>
      </c>
      <c r="H188">
        <f>'Holding period returnprocess'!CD189</f>
        <v>-4.2376512384095442</v>
      </c>
      <c r="I188">
        <f>'Holding period returnprocess'!CE189</f>
        <v>-8.1995990255918976</v>
      </c>
      <c r="J188">
        <f>Economicpolicyuncertainty!B194</f>
        <v>89.590038925253907</v>
      </c>
      <c r="K188">
        <f>'Control variable'!E188</f>
        <v>-1.2877840176491647E-2</v>
      </c>
      <c r="L188">
        <f>'Control variable'!F188</f>
        <v>2.0576138946801622E-3</v>
      </c>
      <c r="M188">
        <f>'Control variable'!G188</f>
        <v>-1.0050335853501451E-2</v>
      </c>
      <c r="N188">
        <f>Principalcomponent!E194</f>
        <v>-2.0456378677810435E-3</v>
      </c>
      <c r="O188">
        <f>Principalcomponent!F194</f>
        <v>6.2101449022876213E-3</v>
      </c>
      <c r="P188">
        <f>Principalcomponent!G194</f>
        <v>5.4636121286334167E-2</v>
      </c>
    </row>
    <row r="189" spans="1:16" x14ac:dyDescent="0.3">
      <c r="A189" s="2">
        <f>'Holding period returnprocess'!BW190</f>
        <v>38044</v>
      </c>
      <c r="B189">
        <f>'Holding period returnprocess'!BX190</f>
        <v>3.9994880546043006E-2</v>
      </c>
      <c r="C189">
        <f>'Holding period returnprocess'!BY190</f>
        <v>0.535680262065099</v>
      </c>
      <c r="D189">
        <f>'Holding period returnprocess'!BZ190</f>
        <v>1.1264883264378938</v>
      </c>
      <c r="E189">
        <f>'Holding period returnprocess'!CA190</f>
        <v>2.5345131528963987</v>
      </c>
      <c r="F189">
        <f>'Holding period returnprocess'!CB190</f>
        <v>3.4817517062422279</v>
      </c>
      <c r="G189">
        <f>'Holding period returnprocess'!CC190</f>
        <v>3.7668878344489758</v>
      </c>
      <c r="H189">
        <f>'Holding period returnprocess'!CD190</f>
        <v>1.1998380097164044E-2</v>
      </c>
      <c r="I189">
        <f>'Holding period returnprocess'!CE190</f>
        <v>-3.7428910742546191</v>
      </c>
      <c r="J189">
        <f>Economicpolicyuncertainty!B195</f>
        <v>67.147596584987156</v>
      </c>
      <c r="K189">
        <f>'Control variable'!E189</f>
        <v>6.9136077848182794E-3</v>
      </c>
      <c r="L189">
        <f>'Control variable'!F189</f>
        <v>-2.057613894680154E-3</v>
      </c>
      <c r="M189">
        <f>'Control variable'!G189</f>
        <v>-8.6177696241052398E-2</v>
      </c>
      <c r="N189">
        <f>Principalcomponent!E195</f>
        <v>-2.4216261187137684</v>
      </c>
      <c r="O189">
        <f>Principalcomponent!F195</f>
        <v>-4.6230634138610546E-2</v>
      </c>
      <c r="P189">
        <f>Principalcomponent!G195</f>
        <v>2.4443337210667511</v>
      </c>
    </row>
    <row r="190" spans="1:16" x14ac:dyDescent="0.3">
      <c r="A190" s="2">
        <f>'Holding period returnprocess'!BW191</f>
        <v>38016</v>
      </c>
      <c r="B190">
        <f>'Holding period returnprocess'!BX191</f>
        <v>2.9995000167082463E-3</v>
      </c>
      <c r="C190">
        <f>'Holding period returnprocess'!BY191</f>
        <v>2.4995796033824964E-2</v>
      </c>
      <c r="D190">
        <f>'Holding period returnprocess'!BZ191</f>
        <v>-0.25875877967834748</v>
      </c>
      <c r="E190">
        <f>'Holding period returnprocess'!CA191</f>
        <v>-1.9788004539711224</v>
      </c>
      <c r="F190">
        <f>'Holding period returnprocess'!CB191</f>
        <v>-4.5724003256556776</v>
      </c>
      <c r="G190">
        <f>'Holding period returnprocess'!CC191</f>
        <v>-7.619855552073906</v>
      </c>
      <c r="H190">
        <f>'Holding period returnprocess'!CD191</f>
        <v>-17.319763291110515</v>
      </c>
      <c r="I190">
        <f>'Holding period returnprocess'!CE191</f>
        <v>-27.019671030147105</v>
      </c>
      <c r="J190">
        <f>Economicpolicyuncertainty!B196</f>
        <v>87.737276556380905</v>
      </c>
      <c r="K190">
        <f>'Control variable'!E190</f>
        <v>-7.8973756949509196E-3</v>
      </c>
      <c r="L190">
        <f>'Control variable'!F190</f>
        <v>-3.0785042270873859E-3</v>
      </c>
      <c r="M190">
        <f>'Control variable'!G190</f>
        <v>-7.9336742236520957E-2</v>
      </c>
      <c r="N190">
        <f>Principalcomponent!E196</f>
        <v>-0.61487816376513926</v>
      </c>
      <c r="O190">
        <f>Principalcomponent!F196</f>
        <v>1.2043970560272009E-2</v>
      </c>
      <c r="P190">
        <f>Principalcomponent!G196</f>
        <v>2.0073835721817086</v>
      </c>
    </row>
    <row r="191" spans="1:16" x14ac:dyDescent="0.3">
      <c r="A191" s="2">
        <f>'Holding period returnprocess'!BW192</f>
        <v>37985</v>
      </c>
      <c r="B191">
        <f>'Holding period returnprocess'!BX192</f>
        <v>-3.0002449942805849E-3</v>
      </c>
      <c r="C191">
        <f>'Holding period returnprocess'!BY192</f>
        <v>-0.11693728015653737</v>
      </c>
      <c r="D191">
        <f>'Holding period returnprocess'!BZ192</f>
        <v>-0.36059156230478895</v>
      </c>
      <c r="E191">
        <f>'Holding period returnprocess'!CA192</f>
        <v>-2.5010267071608703</v>
      </c>
      <c r="F191">
        <f>'Holding period returnprocess'!CB192</f>
        <v>-5.7088932388214504</v>
      </c>
      <c r="G191">
        <f>'Holding period returnprocess'!CC192</f>
        <v>-10.758143529436568</v>
      </c>
      <c r="H191">
        <f>'Holding period returnprocess'!CD192</f>
        <v>-26.812540551244911</v>
      </c>
      <c r="I191">
        <f>'Holding period returnprocess'!CE192</f>
        <v>-42.866937573053242</v>
      </c>
      <c r="J191">
        <f>Economicpolicyuncertainty!B197</f>
        <v>111.06100466356477</v>
      </c>
      <c r="K191">
        <f>'Control variable'!E191</f>
        <v>1.3861608086624294E-2</v>
      </c>
      <c r="L191">
        <f>'Control variable'!F191</f>
        <v>2.0512827705573612E-3</v>
      </c>
      <c r="M191">
        <f>'Control variable'!G191</f>
        <v>8.5106896679086105E-3</v>
      </c>
      <c r="N191">
        <f>Principalcomponent!E197</f>
        <v>-1.3919024229736425</v>
      </c>
      <c r="O191">
        <f>Principalcomponent!F197</f>
        <v>-2.1192856287639592E-2</v>
      </c>
      <c r="P191">
        <f>Principalcomponent!G197</f>
        <v>1.9622733509056849</v>
      </c>
    </row>
    <row r="192" spans="1:16" x14ac:dyDescent="0.3">
      <c r="A192" s="2">
        <f>'Holding period returnprocess'!BW193</f>
        <v>37953</v>
      </c>
      <c r="B192">
        <f>'Holding period returnprocess'!BX193</f>
        <v>1.3998555081834405E-2</v>
      </c>
      <c r="C192">
        <f>'Holding period returnprocess'!BY193</f>
        <v>-0.3518434543975959</v>
      </c>
      <c r="D192">
        <f>'Holding period returnprocess'!BZ193</f>
        <v>-1.0271098281225688</v>
      </c>
      <c r="E192">
        <f>'Holding period returnprocess'!CA193</f>
        <v>-4.1263501146018289</v>
      </c>
      <c r="F192">
        <f>'Holding period returnprocess'!CB193</f>
        <v>-9.140540188790153</v>
      </c>
      <c r="G192">
        <f>'Holding period returnprocess'!CC193</f>
        <v>-15.452363798041564</v>
      </c>
      <c r="H192">
        <f>'Holding period returnprocess'!CD193</f>
        <v>-35.106106156907977</v>
      </c>
      <c r="I192">
        <f>'Holding period returnprocess'!CE193</f>
        <v>-54.759848515774387</v>
      </c>
      <c r="J192">
        <f>Economicpolicyuncertainty!B198</f>
        <v>132.77217935713239</v>
      </c>
      <c r="K192">
        <f>'Control variable'!E192</f>
        <v>-1.2877840176491647E-2</v>
      </c>
      <c r="L192">
        <f>'Control variable'!F192</f>
        <v>3.084835351210095E-3</v>
      </c>
      <c r="M192">
        <f>'Control variable'!G192</f>
        <v>8.583743691391435E-3</v>
      </c>
      <c r="N192">
        <f>Principalcomponent!E198</f>
        <v>0.15941696452653215</v>
      </c>
      <c r="O192">
        <f>Principalcomponent!F198</f>
        <v>8.6986566613877631E-3</v>
      </c>
      <c r="P192">
        <f>Principalcomponent!G198</f>
        <v>-6.0971565606850624E-2</v>
      </c>
    </row>
    <row r="193" spans="1:16" x14ac:dyDescent="0.3">
      <c r="A193" s="2">
        <f>'Holding period returnprocess'!BW194</f>
        <v>37925</v>
      </c>
      <c r="B193">
        <f>'Holding period returnprocess'!BX194</f>
        <v>1.0998000133318931E-2</v>
      </c>
      <c r="C193">
        <f>'Holding period returnprocess'!BY194</f>
        <v>-0.3188415960953776</v>
      </c>
      <c r="D193">
        <f>'Holding period returnprocess'!BZ194</f>
        <v>-1.1757543775864567</v>
      </c>
      <c r="E193">
        <f>'Holding period returnprocess'!CA194</f>
        <v>-4.3315109322620806</v>
      </c>
      <c r="F193">
        <f>'Holding period returnprocess'!CB194</f>
        <v>-9.4570059937250317</v>
      </c>
      <c r="G193">
        <f>'Holding period returnprocess'!CC194</f>
        <v>-16.903193885292882</v>
      </c>
      <c r="H193">
        <f>'Holding period returnprocess'!CD194</f>
        <v>-41.311481755249112</v>
      </c>
      <c r="I193">
        <f>'Holding period returnprocess'!CE194</f>
        <v>-65.71976962520533</v>
      </c>
      <c r="J193">
        <f>Economicpolicyuncertainty!B199</f>
        <v>120.11994213776994</v>
      </c>
      <c r="K193">
        <f>'Control variable'!E193</f>
        <v>5.9230183031220712E-3</v>
      </c>
      <c r="L193">
        <f>'Control variable'!F193</f>
        <v>3.0943810147478017E-3</v>
      </c>
      <c r="M193">
        <f>'Control variable'!G193</f>
        <v>0.10919929196499181</v>
      </c>
      <c r="N193">
        <f>Principalcomponent!E199</f>
        <v>0.52277284690374759</v>
      </c>
      <c r="O193">
        <f>Principalcomponent!F199</f>
        <v>-5.4392746281156715E-3</v>
      </c>
      <c r="P193">
        <f>Principalcomponent!G199</f>
        <v>-1.6600392589557726</v>
      </c>
    </row>
    <row r="194" spans="1:16" x14ac:dyDescent="0.3">
      <c r="A194" s="2">
        <f>'Holding period returnprocess'!BW195</f>
        <v>37894</v>
      </c>
      <c r="B194">
        <f>'Holding period returnprocess'!BX195</f>
        <v>2.5996355328015273E-2</v>
      </c>
      <c r="C194">
        <f>'Holding period returnprocess'!BY195</f>
        <v>-0.3917389123246755</v>
      </c>
      <c r="D194">
        <f>'Holding period returnprocess'!BZ195</f>
        <v>-1.2344579570159937</v>
      </c>
      <c r="E194">
        <f>'Holding period returnprocess'!CA195</f>
        <v>-4.1583899699897815</v>
      </c>
      <c r="F194">
        <f>'Holding period returnprocess'!CB195</f>
        <v>-8.3954304268653068</v>
      </c>
      <c r="G194">
        <f>'Holding period returnprocess'!CC195</f>
        <v>-13.715538303536926</v>
      </c>
      <c r="H194">
        <f>'Holding period returnprocess'!CD195</f>
        <v>-27.242362179119016</v>
      </c>
      <c r="I194">
        <f>'Holding period returnprocess'!CE195</f>
        <v>-40.769186054701116</v>
      </c>
      <c r="J194">
        <f>Economicpolicyuncertainty!B200</f>
        <v>128.42669334416024</v>
      </c>
      <c r="K194">
        <f>'Control variable'!E194</f>
        <v>-3.9525743158233583E-3</v>
      </c>
      <c r="L194">
        <f>'Control variable'!F194</f>
        <v>-3.0943810147479119E-3</v>
      </c>
      <c r="M194">
        <f>'Control variable'!G194</f>
        <v>0</v>
      </c>
      <c r="N194">
        <f>Principalcomponent!E200</f>
        <v>0.2822326765396535</v>
      </c>
      <c r="O194">
        <f>Principalcomponent!F200</f>
        <v>-2.6911069619041062E-3</v>
      </c>
      <c r="P194">
        <f>Principalcomponent!G200</f>
        <v>-1.1418525597743039</v>
      </c>
    </row>
    <row r="195" spans="1:16" x14ac:dyDescent="0.3">
      <c r="A195" s="2">
        <f>'Holding period returnprocess'!BW196</f>
        <v>37862</v>
      </c>
      <c r="B195">
        <f>'Holding period returnprocess'!BX196</f>
        <v>1.9998000133318931E-2</v>
      </c>
      <c r="C195">
        <f>'Holding period returnprocess'!BY196</f>
        <v>-0.50368064310862504</v>
      </c>
      <c r="D195">
        <f>'Holding period returnprocess'!BZ196</f>
        <v>-1.3043097683834004</v>
      </c>
      <c r="E195">
        <f>'Holding period returnprocess'!CA196</f>
        <v>-4.4848434728524609</v>
      </c>
      <c r="F195">
        <f>'Holding period returnprocess'!CB196</f>
        <v>-8.4498835624707667</v>
      </c>
      <c r="G195">
        <f>'Holding period returnprocess'!CC196</f>
        <v>-12.804769828373377</v>
      </c>
      <c r="H195">
        <f>'Holding period returnprocess'!CD196</f>
        <v>-21.307660094481541</v>
      </c>
      <c r="I195">
        <f>'Holding period returnprocess'!CE196</f>
        <v>-29.810550360589701</v>
      </c>
      <c r="J195">
        <f>Economicpolicyuncertainty!B201</f>
        <v>99.84539862071874</v>
      </c>
      <c r="K195">
        <f>'Control variable'!E195</f>
        <v>4.9431637975195092E-3</v>
      </c>
      <c r="L195">
        <f>'Control variable'!F195</f>
        <v>-3.084835351210151E-3</v>
      </c>
      <c r="M195">
        <f>'Control variable'!G195</f>
        <v>-1.9048194970694474E-2</v>
      </c>
      <c r="N195">
        <f>Principalcomponent!E201</f>
        <v>-7.3554816178834775E-2</v>
      </c>
      <c r="O195">
        <f>Principalcomponent!F201</f>
        <v>-1.6081026244426535E-3</v>
      </c>
      <c r="P195">
        <f>Principalcomponent!G201</f>
        <v>-0.20660141374355009</v>
      </c>
    </row>
    <row r="196" spans="1:16" x14ac:dyDescent="0.3">
      <c r="A196" s="2">
        <f>'Holding period returnprocess'!BW197</f>
        <v>37833</v>
      </c>
      <c r="B196">
        <f>'Holding period returnprocess'!BX197</f>
        <v>2.1998555081834403E-2</v>
      </c>
      <c r="C196">
        <f>'Holding period returnprocess'!BY197</f>
        <v>-9.9969998763815571E-2</v>
      </c>
      <c r="D196">
        <f>'Holding period returnprocess'!BZ197</f>
        <v>-0.20785479891374359</v>
      </c>
      <c r="E196">
        <f>'Holding period returnprocess'!CA197</f>
        <v>-0.63107703982899488</v>
      </c>
      <c r="F196">
        <f>'Holding period returnprocess'!CB197</f>
        <v>-1.1370348769456051</v>
      </c>
      <c r="G196">
        <f>'Holding period returnprocess'!CC197</f>
        <v>-2.5408620615816071</v>
      </c>
      <c r="H196">
        <f>'Holding period returnprocess'!CD197</f>
        <v>-4.3618703567224957</v>
      </c>
      <c r="I196">
        <f>'Holding period returnprocess'!CE197</f>
        <v>-6.1828786518633949</v>
      </c>
      <c r="J196">
        <f>Economicpolicyuncertainty!B202</f>
        <v>100.94287118678753</v>
      </c>
      <c r="K196">
        <f>'Control variable'!E196</f>
        <v>-9.9058948169606807E-4</v>
      </c>
      <c r="L196">
        <f>'Control variable'!F196</f>
        <v>0</v>
      </c>
      <c r="M196">
        <f>'Control variable'!G196</f>
        <v>0</v>
      </c>
      <c r="N196">
        <f>Principalcomponent!E202</f>
        <v>0.49283560510984875</v>
      </c>
      <c r="O196">
        <f>Principalcomponent!F202</f>
        <v>-3.4457365662250465E-3</v>
      </c>
      <c r="P196">
        <f>Principalcomponent!G202</f>
        <v>-1.5398668686052495</v>
      </c>
    </row>
    <row r="197" spans="1:16" x14ac:dyDescent="0.3">
      <c r="A197" s="2">
        <f>'Holding period returnprocess'!BW198</f>
        <v>37802</v>
      </c>
      <c r="B197">
        <f>'Holding period returnprocess'!BX198</f>
        <v>2.3998555081834409E-2</v>
      </c>
      <c r="C197">
        <f>'Holding period returnprocess'!BY198</f>
        <v>-9.5969004886885756E-2</v>
      </c>
      <c r="D197">
        <f>'Holding period returnprocess'!BZ198</f>
        <v>-0.26578509271537432</v>
      </c>
      <c r="E197">
        <f>'Holding period returnprocess'!CA198</f>
        <v>-0.49519654155278958</v>
      </c>
      <c r="F197">
        <f>'Holding period returnprocess'!CB198</f>
        <v>-0.48466009659505616</v>
      </c>
      <c r="G197">
        <f>'Holding period returnprocess'!CC198</f>
        <v>1.6966915834052012</v>
      </c>
      <c r="H197">
        <f>'Holding period returnprocess'!CD198</f>
        <v>13.909377186367422</v>
      </c>
      <c r="I197">
        <f>'Holding period returnprocess'!CE198</f>
        <v>26.122062789329632</v>
      </c>
      <c r="J197">
        <f>Economicpolicyuncertainty!B203</f>
        <v>111.76511187893882</v>
      </c>
      <c r="K197">
        <f>'Control variable'!E197</f>
        <v>-3.9525743158233583E-3</v>
      </c>
      <c r="L197">
        <f>'Control variable'!F197</f>
        <v>0</v>
      </c>
      <c r="M197">
        <f>'Control variable'!G197</f>
        <v>4.8318577270807732E-2</v>
      </c>
      <c r="N197">
        <f>Principalcomponent!E203</f>
        <v>0.19943714936786686</v>
      </c>
      <c r="O197">
        <f>Principalcomponent!F203</f>
        <v>-3.5269806725774797E-3</v>
      </c>
      <c r="P197">
        <f>Principalcomponent!G203</f>
        <v>-0.75624174385543408</v>
      </c>
    </row>
    <row r="198" spans="1:16" x14ac:dyDescent="0.3">
      <c r="A198" s="2">
        <f>'Holding period returnprocess'!BW199</f>
        <v>37771</v>
      </c>
      <c r="B198">
        <f>'Holding period returnprocess'!BX199</f>
        <v>1.0998555081834406E-2</v>
      </c>
      <c r="C198">
        <f>'Holding period returnprocess'!BY199</f>
        <v>7.0984308493548573E-2</v>
      </c>
      <c r="D198">
        <f>'Holding period returnprocess'!BZ199</f>
        <v>0.46072535132017295</v>
      </c>
      <c r="E198">
        <f>'Holding period returnprocess'!CA199</f>
        <v>1.4293462395425065</v>
      </c>
      <c r="F198">
        <f>'Holding period returnprocess'!CB199</f>
        <v>3.7833224477184473</v>
      </c>
      <c r="G198">
        <f>'Holding period returnprocess'!CC199</f>
        <v>8.6782613737238758</v>
      </c>
      <c r="H198">
        <f>'Holding period returnprocess'!CD199</f>
        <v>29.104974847948586</v>
      </c>
      <c r="I198">
        <f>'Holding period returnprocess'!CE199</f>
        <v>49.531688322173302</v>
      </c>
      <c r="J198">
        <f>Economicpolicyuncertainty!B204</f>
        <v>119.53835311342985</v>
      </c>
      <c r="K198">
        <f>'Control variable'!E198</f>
        <v>9.8667990244510635E-4</v>
      </c>
      <c r="L198">
        <f>'Control variable'!F198</f>
        <v>-2.0512827705573607E-3</v>
      </c>
      <c r="M198">
        <f>'Control variable'!G198</f>
        <v>2.0000666706669435E-2</v>
      </c>
      <c r="N198">
        <f>Principalcomponent!E204</f>
        <v>-0.19100924696403074</v>
      </c>
      <c r="O198">
        <f>Principalcomponent!F204</f>
        <v>-4.4354183965631018E-3</v>
      </c>
      <c r="P198">
        <f>Principalcomponent!G204</f>
        <v>-0.13486823391525557</v>
      </c>
    </row>
    <row r="199" spans="1:16" x14ac:dyDescent="0.3">
      <c r="A199" s="2">
        <f>'Holding period returnprocess'!BW200</f>
        <v>37741</v>
      </c>
      <c r="B199">
        <f>'Holding period returnprocess'!BX200</f>
        <v>1.6998555081834406E-2</v>
      </c>
      <c r="C199">
        <f>'Holding period returnprocess'!BY200</f>
        <v>-2.4991442203897339E-2</v>
      </c>
      <c r="D199">
        <f>'Holding period returnprocess'!BZ200</f>
        <v>9.4957343126042426E-2</v>
      </c>
      <c r="E199">
        <f>'Holding period returnprocess'!CA200</f>
        <v>0.5623400061584638</v>
      </c>
      <c r="F199">
        <f>'Holding period returnprocess'!CB200</f>
        <v>2.1601521071864713</v>
      </c>
      <c r="G199">
        <f>'Holding period returnprocess'!CC200</f>
        <v>7.5130400292946495</v>
      </c>
      <c r="H199">
        <f>'Holding period returnprocess'!CD200</f>
        <v>28.479907983018688</v>
      </c>
      <c r="I199">
        <f>'Holding period returnprocess'!CE200</f>
        <v>49.446775936742725</v>
      </c>
      <c r="J199">
        <f>Economicpolicyuncertainty!B205</f>
        <v>151.96713399563009</v>
      </c>
      <c r="K199">
        <f>'Control variable'!E199</f>
        <v>6.9341535889987874E-3</v>
      </c>
      <c r="L199">
        <f>'Control variable'!F199</f>
        <v>0</v>
      </c>
      <c r="M199">
        <f>'Control variable'!G199</f>
        <v>5.1825067864585947E-2</v>
      </c>
      <c r="N199">
        <f>Principalcomponent!E205</f>
        <v>0.74389013578112662</v>
      </c>
      <c r="O199">
        <f>Principalcomponent!F205</f>
        <v>-6.6412527811277888</v>
      </c>
      <c r="P199">
        <f>Principalcomponent!G205</f>
        <v>-1.7186951265003338</v>
      </c>
    </row>
    <row r="200" spans="1:16" x14ac:dyDescent="0.3">
      <c r="A200" s="2">
        <f>'Holding period returnprocess'!BW201</f>
        <v>37711</v>
      </c>
      <c r="B200">
        <f>'Holding period returnprocess'!BX201</f>
        <v>4.999595012178692E-3</v>
      </c>
      <c r="C200">
        <f>'Holding period returnprocess'!BY201</f>
        <v>2.5000993982345319E-2</v>
      </c>
      <c r="D200">
        <f>'Holding period returnprocess'!BZ201</f>
        <v>0.11894354613364788</v>
      </c>
      <c r="E200">
        <f>'Holding period returnprocess'!CA201</f>
        <v>0.98961849947385294</v>
      </c>
      <c r="F200">
        <f>'Holding period returnprocess'!CB201</f>
        <v>3.5315026315168909</v>
      </c>
      <c r="G200">
        <f>'Holding period returnprocess'!CC201</f>
        <v>9.198190490758364</v>
      </c>
      <c r="H200">
        <f>'Holding period returnprocess'!CD201</f>
        <v>27.355346036530005</v>
      </c>
      <c r="I200">
        <f>'Holding period returnprocess'!CE201</f>
        <v>45.512501582301631</v>
      </c>
      <c r="J200">
        <f>Economicpolicyuncertainty!B206</f>
        <v>121.94884564296075</v>
      </c>
      <c r="K200">
        <f>'Control variable'!E200</f>
        <v>2.9865626977488469E-3</v>
      </c>
      <c r="L200">
        <f>'Control variable'!F200</f>
        <v>3.0785042270873733E-3</v>
      </c>
      <c r="M200">
        <f>'Control variable'!G200</f>
        <v>4.3485111939738891E-2</v>
      </c>
      <c r="N200">
        <f>Principalcomponent!E206</f>
        <v>-0.42634658509027029</v>
      </c>
      <c r="O200">
        <f>Principalcomponent!F206</f>
        <v>6.6387260478535222</v>
      </c>
      <c r="P200">
        <f>Principalcomponent!G206</f>
        <v>0.1030005836481543</v>
      </c>
    </row>
    <row r="201" spans="1:16" x14ac:dyDescent="0.3">
      <c r="A201" s="2">
        <f>'Holding period returnprocess'!BW202</f>
        <v>37680</v>
      </c>
      <c r="B201">
        <f>'Holding period returnprocess'!BX202</f>
        <v>8.9997550057194144E-3</v>
      </c>
      <c r="C201">
        <f>'Holding period returnprocess'!BY202</f>
        <v>-8.4981003765995516E-2</v>
      </c>
      <c r="D201">
        <f>'Holding period returnprocess'!BZ202</f>
        <v>-0.32480590943298732</v>
      </c>
      <c r="E201">
        <f>'Holding period returnprocess'!CA202</f>
        <v>0.46438076406152473</v>
      </c>
      <c r="F201">
        <f>'Holding period returnprocess'!CB202</f>
        <v>2.4504944262132327</v>
      </c>
      <c r="G201">
        <f>'Holding period returnprocess'!CC202</f>
        <v>7.160618773366866</v>
      </c>
      <c r="H201">
        <f>'Holding period returnprocess'!CD202</f>
        <v>20.792118235478892</v>
      </c>
      <c r="I201">
        <f>'Holding period returnprocess'!CE202</f>
        <v>34.42361769759092</v>
      </c>
      <c r="J201">
        <f>Economicpolicyuncertainty!B207</f>
        <v>117.15106029384934</v>
      </c>
      <c r="K201">
        <f>'Control variable'!E201</f>
        <v>7.0035303773373836E-3</v>
      </c>
      <c r="L201">
        <f>'Control variable'!F201</f>
        <v>-4.1025698567775781E-3</v>
      </c>
      <c r="M201">
        <f>'Control variable'!G201</f>
        <v>5.7158413839948623E-2</v>
      </c>
      <c r="N201">
        <f>Principalcomponent!E207</f>
        <v>0.6356763159252784</v>
      </c>
      <c r="O201">
        <f>Principalcomponent!F207</f>
        <v>1.2037661828929066E-2</v>
      </c>
      <c r="P201">
        <f>Principalcomponent!G207</f>
        <v>-0.90505264767999805</v>
      </c>
    </row>
    <row r="202" spans="1:16" x14ac:dyDescent="0.3">
      <c r="A202" s="2">
        <f>'Holding period returnprocess'!BW203</f>
        <v>37652</v>
      </c>
      <c r="B202">
        <f>'Holding period returnprocess'!BX203</f>
        <v>2.9998195114291012E-2</v>
      </c>
      <c r="C202">
        <f>'Holding period returnprocess'!BY203</f>
        <v>1.4001044564963127E-2</v>
      </c>
      <c r="D202">
        <f>'Holding period returnprocess'!BZ203</f>
        <v>9.7954302318795872E-2</v>
      </c>
      <c r="E202">
        <f>'Holding period returnprocess'!CA203</f>
        <v>1.683181439153784</v>
      </c>
      <c r="F202">
        <f>'Holding period returnprocess'!CB203</f>
        <v>4.5754413422346936</v>
      </c>
      <c r="G202">
        <f>'Holding period returnprocess'!CC203</f>
        <v>10.052761720809617</v>
      </c>
      <c r="H202">
        <f>'Holding period returnprocess'!CD203</f>
        <v>25.694575852334751</v>
      </c>
      <c r="I202">
        <f>'Holding period returnprocess'!CE203</f>
        <v>41.336389983859874</v>
      </c>
      <c r="J202">
        <f>Economicpolicyuncertainty!B208</f>
        <v>95.296915430516691</v>
      </c>
      <c r="K202">
        <f>'Control variable'!E202</f>
        <v>-1.0983635133963963E-2</v>
      </c>
      <c r="L202">
        <f>'Control variable'!F202</f>
        <v>-1.0230179920347369E-3</v>
      </c>
      <c r="M202">
        <f>'Control variable'!G202</f>
        <v>4.8202101817877686E-2</v>
      </c>
      <c r="N202">
        <f>Principalcomponent!E208</f>
        <v>-0.13025356175087413</v>
      </c>
      <c r="O202">
        <f>Principalcomponent!F208</f>
        <v>-1.610654823566846E-4</v>
      </c>
      <c r="P202">
        <f>Principalcomponent!G208</f>
        <v>0.27237347047654537</v>
      </c>
    </row>
    <row r="203" spans="1:16" x14ac:dyDescent="0.3">
      <c r="A203" s="2">
        <f>'Holding period returnprocess'!BW204</f>
        <v>37620</v>
      </c>
      <c r="B203">
        <f>'Holding period returnprocess'!BX204</f>
        <v>4.6996080365839847E-2</v>
      </c>
      <c r="C203">
        <f>'Holding period returnprocess'!BY204</f>
        <v>6.4987558114236038E-2</v>
      </c>
      <c r="D203">
        <f>'Holding period returnprocess'!BZ204</f>
        <v>-1.097734107040948E-2</v>
      </c>
      <c r="E203">
        <f>'Holding period returnprocess'!CA204</f>
        <v>1.1629843509795419</v>
      </c>
      <c r="F203">
        <f>'Holding period returnprocess'!CB204</f>
        <v>3.7785093120109701</v>
      </c>
      <c r="G203">
        <f>'Holding period returnprocess'!CC204</f>
        <v>7.9611341830973927</v>
      </c>
      <c r="H203">
        <f>'Holding period returnprocess'!CD204</f>
        <v>16.481544469687385</v>
      </c>
      <c r="I203">
        <f>'Holding period returnprocess'!CE204</f>
        <v>25.001954756277385</v>
      </c>
      <c r="J203">
        <f>Economicpolicyuncertainty!B209</f>
        <v>103.20035033777815</v>
      </c>
      <c r="K203">
        <f>'Control variable'!E203</f>
        <v>4.2602791379576385E-2</v>
      </c>
      <c r="L203">
        <f>'Control variable'!F203</f>
        <v>3.07219903697028E-3</v>
      </c>
      <c r="M203">
        <f>'Control variable'!G203</f>
        <v>-7.1458963982144866E-2</v>
      </c>
      <c r="N203">
        <f>Principalcomponent!E209</f>
        <v>0.25798497751817046</v>
      </c>
      <c r="O203">
        <f>Principalcomponent!F209</f>
        <v>8.4118995014144399E-3</v>
      </c>
      <c r="P203">
        <f>Principalcomponent!G209</f>
        <v>-0.36774552207578798</v>
      </c>
    </row>
    <row r="204" spans="1:16" x14ac:dyDescent="0.3">
      <c r="A204" s="2">
        <f>'Holding period returnprocess'!BW205</f>
        <v>37589</v>
      </c>
      <c r="B204">
        <f>'Holding period returnprocess'!BX205</f>
        <v>3.4996620292890177E-2</v>
      </c>
      <c r="C204">
        <f>'Holding period returnprocess'!BY205</f>
        <v>6.4983919560018977E-2</v>
      </c>
      <c r="D204">
        <f>'Holding period returnprocess'!BZ205</f>
        <v>4.097925062261365E-2</v>
      </c>
      <c r="E204">
        <f>'Holding period returnprocess'!CA205</f>
        <v>1.9730670137165935</v>
      </c>
      <c r="F204">
        <f>'Holding period returnprocess'!CB205</f>
        <v>4.843744139161223</v>
      </c>
      <c r="G204">
        <f>'Holding period returnprocess'!CC205</f>
        <v>7.9306272870625616</v>
      </c>
      <c r="H204">
        <f>'Holding period returnprocess'!CD205</f>
        <v>14.564006579162713</v>
      </c>
      <c r="I204">
        <f>'Holding period returnprocess'!CE205</f>
        <v>21.19738587126287</v>
      </c>
      <c r="J204">
        <f>Economicpolicyuncertainty!B210</f>
        <v>95.263551358356366</v>
      </c>
      <c r="K204">
        <f>'Control variable'!E204</f>
        <v>-6.1983669523390187E-3</v>
      </c>
      <c r="L204">
        <f>'Control variable'!F204</f>
        <v>3.0816665374081144E-3</v>
      </c>
      <c r="M204">
        <f>'Control variable'!G204</f>
        <v>1.1560822401076006E-2</v>
      </c>
      <c r="N204">
        <f>Principalcomponent!E210</f>
        <v>-6.5414472062142501E-2</v>
      </c>
      <c r="O204">
        <f>Principalcomponent!F210</f>
        <v>-1.7808601834900441E-3</v>
      </c>
      <c r="P204">
        <f>Principalcomponent!G210</f>
        <v>-0.1835989315755559</v>
      </c>
    </row>
    <row r="205" spans="1:16" x14ac:dyDescent="0.3">
      <c r="A205" s="2">
        <f>'Holding period returnprocess'!BW206</f>
        <v>37560</v>
      </c>
      <c r="B205">
        <f>'Holding period returnprocess'!BX206</f>
        <v>4.899550044998717E-2</v>
      </c>
      <c r="C205">
        <f>'Holding period returnprocess'!BY206</f>
        <v>9.0982748797808294E-2</v>
      </c>
      <c r="D205">
        <f>'Holding period returnprocess'!BZ206</f>
        <v>0.22086450135207192</v>
      </c>
      <c r="E205">
        <f>'Holding period returnprocess'!CA206</f>
        <v>2.328543345584424</v>
      </c>
      <c r="F205">
        <f>'Holding period returnprocess'!CB206</f>
        <v>5.1845474845318194</v>
      </c>
      <c r="G205">
        <f>'Holding period returnprocess'!CC206</f>
        <v>7.7175454063021256</v>
      </c>
      <c r="H205">
        <f>'Holding period returnprocess'!CD206</f>
        <v>15.401597120569278</v>
      </c>
      <c r="I205">
        <f>'Holding period returnprocess'!CE206</f>
        <v>23.085648834836434</v>
      </c>
      <c r="J205">
        <f>Economicpolicyuncertainty!B211</f>
        <v>87.739441701063456</v>
      </c>
      <c r="K205">
        <f>'Control variable'!E205</f>
        <v>8.2730564931992826E-3</v>
      </c>
      <c r="L205">
        <f>'Control variable'!F205</f>
        <v>2.0597329630105622E-3</v>
      </c>
      <c r="M205">
        <f>'Control variable'!G205</f>
        <v>-0.13062018241706422</v>
      </c>
      <c r="N205">
        <f>Principalcomponent!E211</f>
        <v>0.11875218394298855</v>
      </c>
      <c r="O205">
        <f>Principalcomponent!F211</f>
        <v>-10.754829491933911</v>
      </c>
      <c r="P205">
        <f>Principalcomponent!G211</f>
        <v>0.38727461547273129</v>
      </c>
    </row>
    <row r="206" spans="1:16" x14ac:dyDescent="0.3">
      <c r="A206" s="2">
        <f>'Holding period returnprocess'!BW207</f>
        <v>37529</v>
      </c>
      <c r="B206">
        <f>'Holding period returnprocess'!BX207</f>
        <v>4.2996875260364546E-2</v>
      </c>
      <c r="C206">
        <f>'Holding period returnprocess'!BY207</f>
        <v>-8.9950564197354126E-3</v>
      </c>
      <c r="D206">
        <f>'Holding period returnprocess'!BZ207</f>
        <v>0.26279438318446269</v>
      </c>
      <c r="E206">
        <f>'Holding period returnprocess'!CA207</f>
        <v>1.8570261541865178</v>
      </c>
      <c r="F206">
        <f>'Holding period returnprocess'!CB207</f>
        <v>3.7340613604134694</v>
      </c>
      <c r="G206">
        <f>'Holding period returnprocess'!CC207</f>
        <v>4.6611923863125346</v>
      </c>
      <c r="H206">
        <f>'Holding period returnprocess'!CD207</f>
        <v>8.0129413270757457</v>
      </c>
      <c r="I206">
        <f>'Holding period returnprocess'!CE207</f>
        <v>11.364690267838975</v>
      </c>
      <c r="J206">
        <f>Economicpolicyuncertainty!B212</f>
        <v>96.547947686825538</v>
      </c>
      <c r="K206">
        <f>'Control variable'!E206</f>
        <v>1.5698909543103833E-2</v>
      </c>
      <c r="L206">
        <f>'Control variable'!F206</f>
        <v>-5.1413995004186523E-3</v>
      </c>
      <c r="M206">
        <f>'Control variable'!G206</f>
        <v>0</v>
      </c>
      <c r="N206">
        <f>Principalcomponent!E212</f>
        <v>0.40906535637851216</v>
      </c>
      <c r="O206">
        <f>Principalcomponent!F212</f>
        <v>10.772737841614326</v>
      </c>
      <c r="P206">
        <f>Principalcomponent!G212</f>
        <v>-0.82718621691685568</v>
      </c>
    </row>
    <row r="207" spans="1:16" x14ac:dyDescent="0.3">
      <c r="A207" s="2">
        <f>'Holding period returnprocess'!BW208</f>
        <v>37498</v>
      </c>
      <c r="B207">
        <f>'Holding period returnprocess'!BX208</f>
        <v>6.3994220654984543E-2</v>
      </c>
      <c r="C207">
        <f>'Holding period returnprocess'!BY208</f>
        <v>0.2539381624483934</v>
      </c>
      <c r="D207">
        <f>'Holding period returnprocess'!BZ208</f>
        <v>1.1310329454783214</v>
      </c>
      <c r="E207">
        <f>'Holding period returnprocess'!CA208</f>
        <v>3.4417472462999577</v>
      </c>
      <c r="F207">
        <f>'Holding period returnprocess'!CB208</f>
        <v>6.3390407465969156</v>
      </c>
      <c r="G207">
        <f>'Holding period returnprocess'!CC208</f>
        <v>7.3016037659320068</v>
      </c>
      <c r="H207">
        <f>'Holding period returnprocess'!CD208</f>
        <v>12.09019671978468</v>
      </c>
      <c r="I207">
        <f>'Holding period returnprocess'!CE208</f>
        <v>16.878789673637367</v>
      </c>
      <c r="J207">
        <f>Economicpolicyuncertainty!B213</f>
        <v>142.84676672371472</v>
      </c>
      <c r="K207">
        <f>'Control variable'!E207</f>
        <v>-7.356838225708328E-3</v>
      </c>
      <c r="L207">
        <f>'Control variable'!F207</f>
        <v>-2.0491810449355693E-3</v>
      </c>
      <c r="M207">
        <f>'Control variable'!G207</f>
        <v>2.061928720273561E-2</v>
      </c>
      <c r="N207">
        <f>Principalcomponent!E213</f>
        <v>-4.3769131251783777E-2</v>
      </c>
      <c r="O207">
        <f>Principalcomponent!F213</f>
        <v>-1.0634524911859807E-3</v>
      </c>
      <c r="P207">
        <f>Principalcomponent!G213</f>
        <v>-0.31326342427983422</v>
      </c>
    </row>
    <row r="208" spans="1:16" x14ac:dyDescent="0.3">
      <c r="A208" s="2">
        <f>'Holding period returnprocess'!BW209</f>
        <v>37468</v>
      </c>
      <c r="B208">
        <f>'Holding period returnprocess'!BX209</f>
        <v>3.899712023033846E-2</v>
      </c>
      <c r="C208">
        <f>'Holding period returnprocess'!BY209</f>
        <v>0.1289719521331581</v>
      </c>
      <c r="D208">
        <f>'Holding period returnprocess'!BZ209</f>
        <v>0.77828078140541268</v>
      </c>
      <c r="E208">
        <f>'Holding period returnprocess'!CA209</f>
        <v>2.5719989291452414</v>
      </c>
      <c r="F208">
        <f>'Holding period returnprocess'!CB209</f>
        <v>4.3761544582289869</v>
      </c>
      <c r="G208">
        <f>'Holding period returnprocess'!CC209</f>
        <v>3.4450857910245603</v>
      </c>
      <c r="H208">
        <f>'Holding period returnprocess'!CD209</f>
        <v>7.7887244417704409</v>
      </c>
      <c r="I208">
        <f>'Holding period returnprocess'!CE209</f>
        <v>12.132363092516286</v>
      </c>
      <c r="J208">
        <f>Economicpolicyuncertainty!B214</f>
        <v>121.46811810596004</v>
      </c>
      <c r="K208">
        <f>'Control variable'!E208</f>
        <v>1.0526412986987603E-2</v>
      </c>
      <c r="L208">
        <f>'Control variable'!F208</f>
        <v>-1.0230179920347369E-3</v>
      </c>
      <c r="M208">
        <f>'Control variable'!G208</f>
        <v>2.1053409197832263E-2</v>
      </c>
      <c r="N208">
        <f>Principalcomponent!E214</f>
        <v>-0.78611218731963339</v>
      </c>
      <c r="O208">
        <f>Principalcomponent!F214</f>
        <v>-1.5610112423309794E-2</v>
      </c>
      <c r="P208">
        <f>Principalcomponent!G214</f>
        <v>1.1761490448690568</v>
      </c>
    </row>
    <row r="209" spans="1:16" x14ac:dyDescent="0.3">
      <c r="A209" s="2">
        <f>'Holding period returnprocess'!BW210</f>
        <v>37435</v>
      </c>
      <c r="B209">
        <f>'Holding period returnprocess'!BX210</f>
        <v>8.0988956730072489E-2</v>
      </c>
      <c r="C209">
        <f>'Holding period returnprocess'!BY210</f>
        <v>0.10697432779588781</v>
      </c>
      <c r="D209">
        <f>'Holding period returnprocess'!BZ210</f>
        <v>0.62447421512766943</v>
      </c>
      <c r="E209">
        <f>'Holding period returnprocess'!CA210</f>
        <v>1.0307218618759764</v>
      </c>
      <c r="F209">
        <f>'Holding period returnprocess'!CB210</f>
        <v>1.4788828241558194</v>
      </c>
      <c r="G209">
        <f>'Holding period returnprocess'!CC210</f>
        <v>1.3144961134233293</v>
      </c>
      <c r="H209">
        <f>'Holding period returnprocess'!CD210</f>
        <v>3.1718561408953767</v>
      </c>
      <c r="I209">
        <f>'Holding period returnprocess'!CE210</f>
        <v>5.0292161683674177</v>
      </c>
      <c r="J209">
        <f>Economicpolicyuncertainty!B215</f>
        <v>118.32294721413102</v>
      </c>
      <c r="K209">
        <f>'Control variable'!E209</f>
        <v>-1.6789481476549802E-2</v>
      </c>
      <c r="L209">
        <f>'Control variable'!F209</f>
        <v>-5.099450112349249E-3</v>
      </c>
      <c r="M209">
        <f>'Control variable'!G209</f>
        <v>1.069528911674795E-2</v>
      </c>
      <c r="N209">
        <f>Principalcomponent!E215</f>
        <v>-3.4388127825531946E-2</v>
      </c>
      <c r="O209">
        <f>Principalcomponent!F215</f>
        <v>7.5938363561750945E-4</v>
      </c>
      <c r="P209">
        <f>Principalcomponent!G215</f>
        <v>0.20047479985218994</v>
      </c>
    </row>
    <row r="210" spans="1:16" x14ac:dyDescent="0.3">
      <c r="A210" s="2">
        <f>'Holding period returnprocess'!BW211</f>
        <v>37407</v>
      </c>
      <c r="B210">
        <f>'Holding period returnprocess'!BX211</f>
        <v>6.698942162196786E-2</v>
      </c>
      <c r="C210">
        <f>'Holding period returnprocess'!BY211</f>
        <v>0.17893128884239518</v>
      </c>
      <c r="D210">
        <f>'Holding period returnprocess'!BZ211</f>
        <v>0.64433453900495929</v>
      </c>
      <c r="E210">
        <f>'Holding period returnprocess'!CA211</f>
        <v>0.26638378942667795</v>
      </c>
      <c r="F210">
        <f>'Holding period returnprocess'!CB211</f>
        <v>0.22212342790817355</v>
      </c>
      <c r="G210">
        <f>'Holding period returnprocess'!CC211</f>
        <v>-0.29083734142667617</v>
      </c>
      <c r="H210">
        <f>'Holding period returnprocess'!CD211</f>
        <v>0.77939178670818954</v>
      </c>
      <c r="I210">
        <f>'Holding period returnprocess'!CE211</f>
        <v>1.8496209148430447</v>
      </c>
      <c r="J210">
        <f>Economicpolicyuncertainty!B216</f>
        <v>101.68332483533642</v>
      </c>
      <c r="K210">
        <f>'Control variable'!E210</f>
        <v>-1.0400416954139703E-3</v>
      </c>
      <c r="L210">
        <f>'Control variable'!F210</f>
        <v>0</v>
      </c>
      <c r="M210">
        <f>'Control variable'!G210</f>
        <v>-4.2111485350126848E-2</v>
      </c>
      <c r="N210">
        <f>Principalcomponent!E216</f>
        <v>-0.38973389825133575</v>
      </c>
      <c r="O210">
        <f>Principalcomponent!F216</f>
        <v>-7.5887051642933899E-3</v>
      </c>
      <c r="P210">
        <f>Principalcomponent!G216</f>
        <v>5.1036913172602484E-2</v>
      </c>
    </row>
    <row r="211" spans="1:16" x14ac:dyDescent="0.3">
      <c r="A211" s="2">
        <f>'Holding period returnprocess'!BW212</f>
        <v>37376</v>
      </c>
      <c r="B211">
        <f>'Holding period returnprocess'!BX212</f>
        <v>5.4994220654984542E-2</v>
      </c>
      <c r="C211">
        <f>'Holding period returnprocess'!BY212</f>
        <v>0.17495007684818906</v>
      </c>
      <c r="D211">
        <f>'Holding period returnprocess'!BZ212</f>
        <v>0.41865543458368304</v>
      </c>
      <c r="E211">
        <f>'Holding period returnprocess'!CA212</f>
        <v>-0.15251370706535394</v>
      </c>
      <c r="F211">
        <f>'Holding period returnprocess'!CB212</f>
        <v>-1.374968293933666</v>
      </c>
      <c r="G211">
        <f>'Holding period returnprocess'!CC212</f>
        <v>-0.92643143897823266</v>
      </c>
      <c r="H211">
        <f>'Holding period returnprocess'!CD212</f>
        <v>-1.0618110987245137</v>
      </c>
      <c r="I211">
        <f>'Holding period returnprocess'!CE212</f>
        <v>-1.1971907584707913</v>
      </c>
      <c r="J211">
        <f>Economicpolicyuncertainty!B217</f>
        <v>103.64053142332251</v>
      </c>
      <c r="K211">
        <f>'Control variable'!E211</f>
        <v>-2.0576857688759387E-2</v>
      </c>
      <c r="L211">
        <f>'Control variable'!F211</f>
        <v>-2.0325210249222464E-3</v>
      </c>
      <c r="M211">
        <f>'Control variable'!G211</f>
        <v>0.13205972201306632</v>
      </c>
      <c r="N211">
        <f>Principalcomponent!E217</f>
        <v>7.8283931878617125E-2</v>
      </c>
      <c r="O211">
        <f>Principalcomponent!F217</f>
        <v>1.3764420661172374E-3</v>
      </c>
      <c r="P211">
        <f>Principalcomponent!G217</f>
        <v>-0.44637114477174722</v>
      </c>
    </row>
    <row r="212" spans="1:16" x14ac:dyDescent="0.3">
      <c r="A212" s="2">
        <f>'Holding period returnprocess'!BW213</f>
        <v>37344</v>
      </c>
      <c r="B212">
        <f>'Holding period returnprocess'!BX213</f>
        <v>4.9995795406463824E-2</v>
      </c>
      <c r="C212">
        <f>'Holding period returnprocess'!BY213</f>
        <v>0.17795065130382326</v>
      </c>
      <c r="D212">
        <f>'Holding period returnprocess'!BZ213</f>
        <v>0.11992265098637422</v>
      </c>
      <c r="E212">
        <f>'Holding period returnprocess'!CA213</f>
        <v>-0.29714509636613307</v>
      </c>
      <c r="F212">
        <f>'Holding period returnprocess'!CB213</f>
        <v>-1.0590676174033005</v>
      </c>
      <c r="G212">
        <f>'Holding period returnprocess'!CC213</f>
        <v>0.24060266267334307</v>
      </c>
      <c r="H212">
        <f>'Holding period returnprocess'!CD213</f>
        <v>2.4030093397018389E-3</v>
      </c>
      <c r="I212">
        <f>'Holding period returnprocess'!CE213</f>
        <v>-0.23579664399395006</v>
      </c>
      <c r="J212">
        <f>Economicpolicyuncertainty!B218</f>
        <v>126.24092823541224</v>
      </c>
      <c r="K212">
        <f>'Control variable'!E212</f>
        <v>-1.2145898302108228E-2</v>
      </c>
      <c r="L212">
        <f>'Control variable'!F212</f>
        <v>4.0691816067257493E-3</v>
      </c>
      <c r="M212">
        <f>'Control variable'!G212</f>
        <v>4.8202101817877686E-2</v>
      </c>
      <c r="N212">
        <f>Principalcomponent!E218</f>
        <v>-0.25964880541414381</v>
      </c>
      <c r="O212">
        <f>Principalcomponent!F218</f>
        <v>-2.0806946312341389E-3</v>
      </c>
      <c r="P212">
        <f>Principalcomponent!G218</f>
        <v>0.40121770795564743</v>
      </c>
    </row>
    <row r="213" spans="1:16" x14ac:dyDescent="0.3">
      <c r="A213" s="2">
        <f>'Holding period returnprocess'!BW214</f>
        <v>37315</v>
      </c>
      <c r="B213">
        <f>'Holding period returnprocess'!BX214</f>
        <v>6.3992780914368025E-2</v>
      </c>
      <c r="C213">
        <f>'Holding period returnprocess'!BY214</f>
        <v>7.598587414064846E-2</v>
      </c>
      <c r="D213">
        <f>'Holding period returnprocess'!BZ214</f>
        <v>-0.41746958773124421</v>
      </c>
      <c r="E213">
        <f>'Holding period returnprocess'!CA214</f>
        <v>-1.4995337151687098</v>
      </c>
      <c r="F213">
        <f>'Holding period returnprocess'!CB214</f>
        <v>-3.5249876534083739</v>
      </c>
      <c r="G213">
        <f>'Holding period returnprocess'!CC214</f>
        <v>-3.5782122506818421</v>
      </c>
      <c r="H213">
        <f>'Holding period returnprocess'!CD214</f>
        <v>-4.8927003478442348</v>
      </c>
      <c r="I213">
        <f>'Holding period returnprocess'!CE214</f>
        <v>-6.2071884450066452</v>
      </c>
      <c r="J213">
        <f>Economicpolicyuncertainty!B219</f>
        <v>127.81411109623505</v>
      </c>
      <c r="K213">
        <f>'Control variable'!E213</f>
        <v>-1.5968403178731001E-2</v>
      </c>
      <c r="L213">
        <f>'Control variable'!F213</f>
        <v>-3.0534374868903431E-3</v>
      </c>
      <c r="M213">
        <f>'Control variable'!G213</f>
        <v>2.5001302205417186E-2</v>
      </c>
      <c r="N213">
        <f>Principalcomponent!E219</f>
        <v>-8.6539249223873252E-2</v>
      </c>
      <c r="O213">
        <f>Principalcomponent!F219</f>
        <v>-5.6177480477563411E-3</v>
      </c>
      <c r="P213">
        <f>Principalcomponent!G219</f>
        <v>-5.0164439306715602E-2</v>
      </c>
    </row>
    <row r="214" spans="1:16" x14ac:dyDescent="0.3">
      <c r="A214" s="2">
        <f>'Holding period returnprocess'!BW215</f>
        <v>37287</v>
      </c>
      <c r="B214">
        <f>'Holding period returnprocess'!BX215</f>
        <v>7.598699721038496E-2</v>
      </c>
      <c r="C214">
        <f>'Holding period returnprocess'!BY215</f>
        <v>0.12595657618901554</v>
      </c>
      <c r="D214">
        <f>'Holding period returnprocess'!BZ215</f>
        <v>-0.33760013353962826</v>
      </c>
      <c r="E214">
        <f>'Holding period returnprocess'!CA215</f>
        <v>-2.1418415607997905</v>
      </c>
      <c r="F214">
        <f>'Holding period returnprocess'!CB215</f>
        <v>-4.3251591428843579</v>
      </c>
      <c r="G214">
        <f>'Holding period returnprocess'!CC215</f>
        <v>-3.0165885940994177</v>
      </c>
      <c r="H214">
        <f>'Holding period returnprocess'!CD215</f>
        <v>-5.4011012301791688</v>
      </c>
      <c r="I214">
        <f>'Holding period returnprocess'!CE215</f>
        <v>-7.7856138662589025</v>
      </c>
      <c r="J214">
        <f>Economicpolicyuncertainty!B220</f>
        <v>147.22951628284764</v>
      </c>
      <c r="K214">
        <f>'Control variable'!E214</f>
        <v>-1.1811160928344609E-2</v>
      </c>
      <c r="L214">
        <f>'Control variable'!F214</f>
        <v>-3.0441423812281325E-3</v>
      </c>
      <c r="M214">
        <f>'Control variable'!G214</f>
        <v>0.1353413478697621</v>
      </c>
      <c r="N214">
        <f>Principalcomponent!E220</f>
        <v>-0.79923538648214731</v>
      </c>
      <c r="O214">
        <f>Principalcomponent!F220</f>
        <v>-3.5551670033587765E-3</v>
      </c>
      <c r="P214">
        <f>Principalcomponent!G220</f>
        <v>1.2527323802175674</v>
      </c>
    </row>
    <row r="215" spans="1:16" x14ac:dyDescent="0.3">
      <c r="A215" s="2">
        <f>'Holding period returnprocess'!BW216</f>
        <v>37253</v>
      </c>
      <c r="B215">
        <f>'Holding period returnprocess'!BX216</f>
        <v>4.3995195496421044E-2</v>
      </c>
      <c r="C215">
        <f>'Holding period returnprocess'!BY216</f>
        <v>6.399342506531415E-2</v>
      </c>
      <c r="D215">
        <f>'Holding period returnprocess'!BZ216</f>
        <v>-0.35559672567137646</v>
      </c>
      <c r="E215">
        <f>'Holding period returnprocess'!CA216</f>
        <v>-0.99157435541548089</v>
      </c>
      <c r="F215">
        <f>'Holding period returnprocess'!CB216</f>
        <v>-2.9360385256373762</v>
      </c>
      <c r="G215">
        <f>'Holding period returnprocess'!CC216</f>
        <v>-3.6204281667528031</v>
      </c>
      <c r="H215">
        <f>'Holding period returnprocess'!CD216</f>
        <v>-7.0944759445894379</v>
      </c>
      <c r="I215">
        <f>'Holding period returnprocess'!CE216</f>
        <v>-10.568523722426082</v>
      </c>
      <c r="J215">
        <f>Economicpolicyuncertainty!B221</f>
        <v>100.51785579867142</v>
      </c>
      <c r="K215">
        <f>'Control variable'!E215</f>
        <v>-2.0339684237122787E-2</v>
      </c>
      <c r="L215">
        <f>'Control variable'!F215</f>
        <v>1.013684830846201E-3</v>
      </c>
      <c r="M215">
        <f>'Control variable'!G215</f>
        <v>-4.2559614418795771E-2</v>
      </c>
      <c r="N215">
        <f>Principalcomponent!E221</f>
        <v>2.8812557272892927E-3</v>
      </c>
      <c r="O215">
        <f>Principalcomponent!F221</f>
        <v>1.0042055470526721E-4</v>
      </c>
      <c r="P215">
        <f>Principalcomponent!G221</f>
        <v>-0.41079676227619649</v>
      </c>
    </row>
    <row r="216" spans="1:16" x14ac:dyDescent="0.3">
      <c r="A216" s="2">
        <f>'Holding period returnprocess'!BW217</f>
        <v>37225</v>
      </c>
      <c r="B216">
        <f>'Holding period returnprocess'!BX217</f>
        <v>1.299800013331893E-2</v>
      </c>
      <c r="C216">
        <f>'Holding period returnprocess'!BY217</f>
        <v>-0.14692740226447049</v>
      </c>
      <c r="D216">
        <f>'Holding period returnprocess'!BZ217</f>
        <v>-0.6422785764955421</v>
      </c>
      <c r="E216">
        <f>'Holding period returnprocess'!CA217</f>
        <v>-0.98254104929693464</v>
      </c>
      <c r="F216">
        <f>'Holding period returnprocess'!CB217</f>
        <v>-2.3611243172978038</v>
      </c>
      <c r="G216">
        <f>'Holding period returnprocess'!CC217</f>
        <v>-2.6972563541300114</v>
      </c>
      <c r="H216">
        <f>'Holding period returnprocess'!CD217</f>
        <v>-5.6391388856351909</v>
      </c>
      <c r="I216">
        <f>'Holding period returnprocess'!CE217</f>
        <v>-8.5810214171403771</v>
      </c>
      <c r="J216">
        <f>Economicpolicyuncertainty!B222</f>
        <v>102.45271725825953</v>
      </c>
      <c r="K216">
        <f>'Control variable'!E216</f>
        <v>-1.0491274100535134E-2</v>
      </c>
      <c r="L216">
        <f>'Control variable'!F216</f>
        <v>2.0304575503819213E-3</v>
      </c>
      <c r="M216">
        <f>'Control variable'!G216</f>
        <v>-0.14217448878054273</v>
      </c>
      <c r="N216">
        <f>Principalcomponent!E222</f>
        <v>0.43149686930552933</v>
      </c>
      <c r="O216">
        <f>Principalcomponent!F222</f>
        <v>1.2766801444235913E-2</v>
      </c>
      <c r="P216">
        <f>Principalcomponent!G222</f>
        <v>-8.8855249195444644E-2</v>
      </c>
    </row>
    <row r="217" spans="1:16" x14ac:dyDescent="0.3">
      <c r="A217" s="2">
        <f>'Holding period returnprocess'!BW218</f>
        <v>37195</v>
      </c>
      <c r="B217">
        <f>'Holding period returnprocess'!BX218</f>
        <v>5.698987651846165E-2</v>
      </c>
      <c r="C217">
        <f>'Holding period returnprocess'!BY218</f>
        <v>7.4975829123499121E-2</v>
      </c>
      <c r="D217">
        <f>'Holding period returnprocess'!BZ218</f>
        <v>-1.2955432215669173E-2</v>
      </c>
      <c r="E217">
        <f>'Holding period returnprocess'!CA218</f>
        <v>0.55367676989428072</v>
      </c>
      <c r="F217">
        <f>'Holding period returnprocess'!CB218</f>
        <v>0.76000717136595386</v>
      </c>
      <c r="G217">
        <f>'Holding period returnprocess'!CC218</f>
        <v>1.5125897964331302E-2</v>
      </c>
      <c r="H217">
        <f>'Holding period returnprocess'!CD218</f>
        <v>-2.3415375458006946</v>
      </c>
      <c r="I217">
        <f>'Holding period returnprocess'!CE218</f>
        <v>-4.6982009895657235</v>
      </c>
      <c r="J217">
        <f>Economicpolicyuncertainty!B223</f>
        <v>158.03555557812857</v>
      </c>
      <c r="K217">
        <f>'Control variable'!E217</f>
        <v>-1.6933612529439625E-2</v>
      </c>
      <c r="L217">
        <f>'Control variable'!F217</f>
        <v>-2.0304575503820627E-3</v>
      </c>
      <c r="M217">
        <f>'Control variable'!G217</f>
        <v>4.9392755329576474E-2</v>
      </c>
      <c r="N217">
        <f>Principalcomponent!E223</f>
        <v>-0.31895255873136047</v>
      </c>
      <c r="O217">
        <f>Principalcomponent!F223</f>
        <v>1.0399025165654262E-2</v>
      </c>
      <c r="P217">
        <f>Principalcomponent!G223</f>
        <v>1.7152560106344985</v>
      </c>
    </row>
    <row r="218" spans="1:16" x14ac:dyDescent="0.3">
      <c r="A218" s="2">
        <f>'Holding period returnprocess'!BW219</f>
        <v>37162</v>
      </c>
      <c r="B218">
        <f>'Holding period returnprocess'!BX219</f>
        <v>0.10397188202927873</v>
      </c>
      <c r="C218">
        <f>'Holding period returnprocess'!BY219</f>
        <v>0.20389121332430929</v>
      </c>
      <c r="D218">
        <f>'Holding period returnprocess'!BZ219</f>
        <v>0.40754092209614906</v>
      </c>
      <c r="E218">
        <f>'Holding period returnprocess'!CA219</f>
        <v>1.0093080595759121</v>
      </c>
      <c r="F218">
        <f>'Holding period returnprocess'!CB219</f>
        <v>-7.1647049651931888E-2</v>
      </c>
      <c r="G218">
        <f>'Holding period returnprocess'!CC219</f>
        <v>-3.3457676148882962</v>
      </c>
      <c r="H218">
        <f>'Holding period returnprocess'!CD219</f>
        <v>-10.923408778846898</v>
      </c>
      <c r="I218">
        <f>'Holding period returnprocess'!CE219</f>
        <v>-18.501049942805501</v>
      </c>
      <c r="J218">
        <f>Economicpolicyuncertainty!B224</f>
        <v>174.59961812530415</v>
      </c>
      <c r="K218">
        <f>'Control variable'!E218</f>
        <v>1.1257154524634468E-2</v>
      </c>
      <c r="L218">
        <f>'Control variable'!F218</f>
        <v>-3.037977020076698E-3</v>
      </c>
      <c r="M218">
        <f>'Control variable'!G218</f>
        <v>0</v>
      </c>
      <c r="N218">
        <f>Principalcomponent!E224</f>
        <v>0.52664436443173557</v>
      </c>
      <c r="O218">
        <f>Principalcomponent!F224</f>
        <v>9.6360959917099064E-4</v>
      </c>
      <c r="P218">
        <f>Principalcomponent!G224</f>
        <v>0.73516416882542901</v>
      </c>
    </row>
    <row r="219" spans="1:16" x14ac:dyDescent="0.3">
      <c r="A219" s="2">
        <f>'Holding period returnprocess'!BW220</f>
        <v>37134</v>
      </c>
      <c r="B219">
        <f>'Holding period returnprocess'!BX220</f>
        <v>0.30374254978562465</v>
      </c>
      <c r="C219">
        <f>'Holding period returnprocess'!BY220</f>
        <v>0.54948155170730262</v>
      </c>
      <c r="D219">
        <f>'Holding period returnprocess'!BZ220</f>
        <v>0.77090499139379964</v>
      </c>
      <c r="E219">
        <f>'Holding period returnprocess'!CA220</f>
        <v>1.6210602363800644</v>
      </c>
      <c r="F219">
        <f>'Holding period returnprocess'!CB220</f>
        <v>1.2781077270005086</v>
      </c>
      <c r="G219">
        <f>'Holding period returnprocess'!CC220</f>
        <v>-0.17334883254731837</v>
      </c>
      <c r="H219">
        <f>'Holding period returnprocess'!CD220</f>
        <v>-7.6415298408653589</v>
      </c>
      <c r="I219">
        <f>'Holding period returnprocess'!CE220</f>
        <v>-15.109710849183415</v>
      </c>
      <c r="J219">
        <f>Economicpolicyuncertainty!B225</f>
        <v>151.16264746867796</v>
      </c>
      <c r="K219">
        <f>'Control variable'!E219</f>
        <v>-4.3384745602524019E-2</v>
      </c>
      <c r="L219">
        <f>'Control variable'!F219</f>
        <v>0</v>
      </c>
      <c r="M219">
        <f>'Control variable'!G219</f>
        <v>6.5382759262851711E-2</v>
      </c>
      <c r="N219">
        <f>Principalcomponent!E225</f>
        <v>1.0054745513103478</v>
      </c>
      <c r="O219">
        <f>Principalcomponent!F225</f>
        <v>4.7308063682600715E-3</v>
      </c>
      <c r="P219">
        <f>Principalcomponent!G225</f>
        <v>0.39733096943701568</v>
      </c>
    </row>
    <row r="220" spans="1:16" x14ac:dyDescent="0.3">
      <c r="A220" s="2">
        <f>'Holding period returnprocess'!BW221</f>
        <v>37103</v>
      </c>
      <c r="B220">
        <f>'Holding period returnprocess'!BX221</f>
        <v>0.3903455695604377</v>
      </c>
      <c r="C220">
        <f>'Holding period returnprocess'!BY221</f>
        <v>0.9635507565124648</v>
      </c>
      <c r="D220">
        <f>'Holding period returnprocess'!BZ221</f>
        <v>1.6077924331925355</v>
      </c>
      <c r="E220">
        <f>'Holding period returnprocess'!CA221</f>
        <v>3.5467011088862122</v>
      </c>
      <c r="F220">
        <f>'Holding period returnprocess'!CB221</f>
        <v>3.4338633879348337</v>
      </c>
      <c r="G220">
        <f>'Holding period returnprocess'!CC221</f>
        <v>2.1920979882196066</v>
      </c>
      <c r="H220">
        <f>'Holding period returnprocess'!CD221</f>
        <v>-3.4787146549063812</v>
      </c>
      <c r="I220">
        <f>'Holding period returnprocess'!CE221</f>
        <v>-9.1495272980323659</v>
      </c>
      <c r="J220">
        <f>Economicpolicyuncertainty!B226</f>
        <v>123.79134499076488</v>
      </c>
      <c r="K220">
        <f>'Control variable'!E220</f>
        <v>1.2727444532098241E-2</v>
      </c>
      <c r="L220">
        <f>'Control variable'!F220</f>
        <v>1.0116338748442258E-3</v>
      </c>
      <c r="M220">
        <f>'Control variable'!G220</f>
        <v>4.1385216162854281E-2</v>
      </c>
      <c r="N220">
        <f>Principalcomponent!E226</f>
        <v>1.2527460208467993</v>
      </c>
      <c r="O220">
        <f>Principalcomponent!F226</f>
        <v>6.4114080075962053E-3</v>
      </c>
      <c r="P220">
        <f>Principalcomponent!G226</f>
        <v>-1.0077589125338189</v>
      </c>
    </row>
    <row r="221" spans="1:16" x14ac:dyDescent="0.3">
      <c r="A221" s="2">
        <f>'Holding period returnprocess'!BW222</f>
        <v>37071</v>
      </c>
      <c r="B221">
        <f>'Holding period returnprocess'!BX222</f>
        <v>0.51489722733928467</v>
      </c>
      <c r="C221">
        <f>'Holding period returnprocess'!BY222</f>
        <v>1.4034007667869766</v>
      </c>
      <c r="D221">
        <f>'Holding period returnprocess'!BZ222</f>
        <v>2.4285687898837187</v>
      </c>
      <c r="E221">
        <f>'Holding period returnprocess'!CA222</f>
        <v>5.5672324000477884</v>
      </c>
      <c r="F221">
        <f>'Holding period returnprocess'!CB222</f>
        <v>7.6767915151128872</v>
      </c>
      <c r="G221">
        <f>'Holding period returnprocess'!CC222</f>
        <v>8.9123140166197921</v>
      </c>
      <c r="H221">
        <f>'Holding period returnprocess'!CD222</f>
        <v>14.209876095987706</v>
      </c>
      <c r="I221">
        <f>'Holding period returnprocess'!CE222</f>
        <v>19.507438175355627</v>
      </c>
      <c r="J221">
        <f>Economicpolicyuncertainty!B227</f>
        <v>117.29262395438988</v>
      </c>
      <c r="K221">
        <f>'Control variable'!E221</f>
        <v>3.6663652435780531E-3</v>
      </c>
      <c r="L221">
        <f>'Control variable'!F221</f>
        <v>-3.0318365821201251E-3</v>
      </c>
      <c r="M221">
        <f>'Control variable'!G221</f>
        <v>4.3172171865208574E-2</v>
      </c>
      <c r="N221">
        <f>Principalcomponent!E227</f>
        <v>-0.23651400745518006</v>
      </c>
      <c r="O221">
        <f>Principalcomponent!F227</f>
        <v>4.1886644991174391E-3</v>
      </c>
      <c r="P221">
        <f>Principalcomponent!G227</f>
        <v>0.64772535364030936</v>
      </c>
    </row>
    <row r="222" spans="1:16" x14ac:dyDescent="0.3">
      <c r="A222" s="2">
        <f>'Holding period returnprocess'!BW223</f>
        <v>37042</v>
      </c>
      <c r="B222">
        <f>'Holding period returnprocess'!BX223</f>
        <v>0.5179436194733833</v>
      </c>
      <c r="C222">
        <f>'Holding period returnprocess'!BY223</f>
        <v>1.6080601703976005</v>
      </c>
      <c r="D222">
        <f>'Holding period returnprocess'!BZ223</f>
        <v>2.6450025960005048</v>
      </c>
      <c r="E222">
        <f>'Holding period returnprocess'!CA223</f>
        <v>5.4085633303018437</v>
      </c>
      <c r="F222">
        <f>'Holding period returnprocess'!CB223</f>
        <v>6.7162524670789878</v>
      </c>
      <c r="G222">
        <f>'Holding period returnprocess'!CC223</f>
        <v>7.4637188600844411</v>
      </c>
      <c r="H222">
        <f>'Holding period returnprocess'!CD223</f>
        <v>10.172610055588375</v>
      </c>
      <c r="I222">
        <f>'Holding period returnprocess'!CE223</f>
        <v>12.881501251092285</v>
      </c>
      <c r="J222">
        <f>Economicpolicyuncertainty!B228</f>
        <v>96.925261735492072</v>
      </c>
      <c r="K222">
        <f>'Control variable'!E222</f>
        <v>1.5733781302213232E-2</v>
      </c>
      <c r="L222">
        <f>'Control variable'!F222</f>
        <v>0</v>
      </c>
      <c r="M222">
        <f>'Control variable'!G222</f>
        <v>-2.8987536873252298E-2</v>
      </c>
      <c r="N222">
        <f>Principalcomponent!E228</f>
        <v>0.96367154920246534</v>
      </c>
      <c r="O222">
        <f>Principalcomponent!F228</f>
        <v>8.2530736404419301E-3</v>
      </c>
      <c r="P222">
        <f>Principalcomponent!G228</f>
        <v>-2.3142361677225454</v>
      </c>
    </row>
    <row r="223" spans="1:16" x14ac:dyDescent="0.3">
      <c r="A223" s="2">
        <f>'Holding period returnprocess'!BW224</f>
        <v>37008</v>
      </c>
      <c r="B223">
        <f>'Holding period returnprocess'!BX224</f>
        <v>0.52397097696063932</v>
      </c>
      <c r="C223">
        <f>'Holding period returnprocess'!BY224</f>
        <v>1.599829718496546</v>
      </c>
      <c r="D223">
        <f>'Holding period returnprocess'!BZ224</f>
        <v>2.4490271411606686</v>
      </c>
      <c r="E223">
        <f>'Holding period returnprocess'!CA224</f>
        <v>5.5428627002343394</v>
      </c>
      <c r="F223">
        <f>'Holding period returnprocess'!CB224</f>
        <v>7.9199764506068115</v>
      </c>
      <c r="G223">
        <f>'Holding period returnprocess'!CC224</f>
        <v>9.1135291734561186</v>
      </c>
      <c r="H223">
        <f>'Holding period returnprocess'!CD224</f>
        <v>20.201155502857745</v>
      </c>
      <c r="I223">
        <f>'Holding period returnprocess'!CE224</f>
        <v>31.288781832259346</v>
      </c>
      <c r="J223">
        <f>Economicpolicyuncertainty!B229</f>
        <v>75.415059606888917</v>
      </c>
      <c r="K223">
        <f>'Control variable'!E223</f>
        <v>-2.031464135117925E-2</v>
      </c>
      <c r="L223">
        <f>'Control variable'!F223</f>
        <v>-1.0085729548847744E-3</v>
      </c>
      <c r="M223">
        <f>'Control variable'!G223</f>
        <v>1.4388737452099671E-2</v>
      </c>
      <c r="N223">
        <f>Principalcomponent!E229</f>
        <v>0.22512926596423163</v>
      </c>
      <c r="O223">
        <f>Principalcomponent!F229</f>
        <v>1.6117647826364524E-2</v>
      </c>
      <c r="P223">
        <f>Principalcomponent!G229</f>
        <v>0.90837045342978417</v>
      </c>
    </row>
    <row r="224" spans="1:16" x14ac:dyDescent="0.3">
      <c r="A224" s="2">
        <f>'Holding period returnprocess'!BW225</f>
        <v>36980</v>
      </c>
      <c r="B224">
        <f>'Holding period returnprocess'!BX225</f>
        <v>0.56175706199090736</v>
      </c>
      <c r="C224">
        <f>'Holding period returnprocess'!BY225</f>
        <v>1.7629844981388105</v>
      </c>
      <c r="D224">
        <f>'Holding period returnprocess'!BZ225</f>
        <v>2.7491377692934043</v>
      </c>
      <c r="E224">
        <f>'Holding period returnprocess'!CA225</f>
        <v>5.8872324914262641</v>
      </c>
      <c r="F224">
        <f>'Holding period returnprocess'!CB225</f>
        <v>8.914633207586796</v>
      </c>
      <c r="G224">
        <f>'Holding period returnprocess'!CC225</f>
        <v>11.306191314521104</v>
      </c>
      <c r="H224">
        <f>'Holding period returnprocess'!CD225</f>
        <v>25.642432386429672</v>
      </c>
      <c r="I224">
        <f>'Holding period returnprocess'!CE225</f>
        <v>39.978673458338228</v>
      </c>
      <c r="J224">
        <f>Economicpolicyuncertainty!B230</f>
        <v>65.066587687255563</v>
      </c>
      <c r="K224">
        <f>'Control variable'!E224</f>
        <v>1.3806017723791891E-2</v>
      </c>
      <c r="L224">
        <f>'Control variable'!F224</f>
        <v>3.0287756621605686E-3</v>
      </c>
      <c r="M224">
        <f>'Control variable'!G224</f>
        <v>4.4451762570833796E-2</v>
      </c>
      <c r="N224">
        <f>Principalcomponent!E230</f>
        <v>-0.17236100566698381</v>
      </c>
      <c r="O224">
        <f>Principalcomponent!F230</f>
        <v>1.5282550332761508E-2</v>
      </c>
      <c r="P224">
        <f>Principalcomponent!G230</f>
        <v>0.72991512162111427</v>
      </c>
    </row>
    <row r="225" spans="1:16" x14ac:dyDescent="0.3">
      <c r="A225" s="2">
        <f>'Holding period returnprocess'!BW226</f>
        <v>36950</v>
      </c>
      <c r="B225">
        <f>'Holding period returnprocess'!BX226</f>
        <v>0.45389722733928473</v>
      </c>
      <c r="C225">
        <f>'Holding period returnprocess'!BY226</f>
        <v>1.5771763907563081</v>
      </c>
      <c r="D225">
        <f>'Holding period returnprocess'!BZ226</f>
        <v>2.8704667993155804</v>
      </c>
      <c r="E225">
        <f>'Holding period returnprocess'!CA226</f>
        <v>5.7908152869678089</v>
      </c>
      <c r="F225">
        <f>'Holding period returnprocess'!CB226</f>
        <v>9.1652954050359003</v>
      </c>
      <c r="G225">
        <f>'Holding period returnprocess'!CC226</f>
        <v>10.683406707494973</v>
      </c>
      <c r="H225">
        <f>'Holding period returnprocess'!CD226</f>
        <v>20.080197463943037</v>
      </c>
      <c r="I225">
        <f>'Holding period returnprocess'!CE226</f>
        <v>29.476988220391092</v>
      </c>
      <c r="J225">
        <f>Economicpolicyuncertainty!B231</f>
        <v>81.284944216978644</v>
      </c>
      <c r="K225">
        <f>'Control variable'!E225</f>
        <v>-5.5453007164252641E-3</v>
      </c>
      <c r="L225">
        <f>'Control variable'!F225</f>
        <v>-3.0287756621607039E-3</v>
      </c>
      <c r="M225">
        <f>'Control variable'!G225</f>
        <v>-4.4451762570833921E-2</v>
      </c>
      <c r="N225">
        <f>Principalcomponent!E231</f>
        <v>-1.5802684440440393</v>
      </c>
      <c r="O225">
        <f>Principalcomponent!F231</f>
        <v>-1.5193334063135357E-2</v>
      </c>
      <c r="P225">
        <f>Principalcomponent!G231</f>
        <v>-0.46820039716602474</v>
      </c>
    </row>
    <row r="226" spans="1:16" x14ac:dyDescent="0.3">
      <c r="A226" s="2">
        <f>'Holding period returnprocess'!BW227</f>
        <v>36922</v>
      </c>
      <c r="B226">
        <f>'Holding period returnprocess'!BX227</f>
        <v>7.857409449763153E-2</v>
      </c>
      <c r="C226">
        <f>'Holding period returnprocess'!BY227</f>
        <v>0.44986054730131159</v>
      </c>
      <c r="D226">
        <f>'Holding period returnprocess'!BZ227</f>
        <v>0.77482222471651263</v>
      </c>
      <c r="E226">
        <f>'Holding period returnprocess'!CA227</f>
        <v>2.2786263779024662</v>
      </c>
      <c r="F226">
        <f>'Holding period returnprocess'!CB227</f>
        <v>4.1148502787779453</v>
      </c>
      <c r="G226">
        <f>'Holding period returnprocess'!CC227</f>
        <v>4.0684689119810145</v>
      </c>
      <c r="H226">
        <f>'Holding period returnprocess'!CD227</f>
        <v>8.9682876717277722</v>
      </c>
      <c r="I226">
        <f>'Holding period returnprocess'!CE227</f>
        <v>13.868106431474551</v>
      </c>
      <c r="J226">
        <f>Economicpolicyuncertainty!B232</f>
        <v>96.050637495368036</v>
      </c>
      <c r="K226">
        <f>'Control variable'!E226</f>
        <v>1.485635494951471E-2</v>
      </c>
      <c r="L226">
        <f>'Control variable'!F226</f>
        <v>-2.0140993717012562E-3</v>
      </c>
      <c r="M226">
        <f>'Control variable'!G226</f>
        <v>0.12323264042394826</v>
      </c>
      <c r="N226">
        <f>Principalcomponent!E232</f>
        <v>0.20874764059833298</v>
      </c>
      <c r="O226">
        <f>Principalcomponent!F232</f>
        <v>1.8093135799070868E-2</v>
      </c>
      <c r="P226">
        <f>Principalcomponent!G232</f>
        <v>0.96743710470704702</v>
      </c>
    </row>
    <row r="227" spans="1:16" x14ac:dyDescent="0.3">
      <c r="A227" s="2">
        <f>'Holding period returnprocess'!BW228</f>
        <v>36889</v>
      </c>
      <c r="B227">
        <f>'Holding period returnprocess'!BX228</f>
        <v>3.6501245285818107E-2</v>
      </c>
      <c r="C227">
        <f>'Holding period returnprocess'!BY228</f>
        <v>0.37980395960831753</v>
      </c>
      <c r="D227">
        <f>'Holding period returnprocess'!BZ228</f>
        <v>0.86416604103843797</v>
      </c>
      <c r="E227">
        <f>'Holding period returnprocess'!CA228</f>
        <v>1.6668558286791488</v>
      </c>
      <c r="F227">
        <f>'Holding period returnprocess'!CB228</f>
        <v>2.7496525137651511</v>
      </c>
      <c r="G227">
        <f>'Holding period returnprocess'!CC228</f>
        <v>1.5735619054842069</v>
      </c>
      <c r="H227">
        <f>'Holding period returnprocess'!CD228</f>
        <v>-3.6528085414482212</v>
      </c>
      <c r="I227">
        <f>'Holding period returnprocess'!CE228</f>
        <v>-8.8791789883806711</v>
      </c>
      <c r="J227">
        <f>Economicpolicyuncertainty!B233</f>
        <v>156.62654647385469</v>
      </c>
      <c r="K227">
        <f>'Control variable'!E227</f>
        <v>-3.734831605653308E-3</v>
      </c>
      <c r="L227">
        <f>'Control variable'!F227</f>
        <v>1.0065426114014722E-3</v>
      </c>
      <c r="M227">
        <f>'Control variable'!G227</f>
        <v>1.6529301951210506E-2</v>
      </c>
      <c r="N227">
        <f>Principalcomponent!E233</f>
        <v>-0.78167973928031664</v>
      </c>
      <c r="O227">
        <f>Principalcomponent!F233</f>
        <v>-3.1973789313053053E-3</v>
      </c>
      <c r="P227">
        <f>Principalcomponent!G233</f>
        <v>-0.65386075988709313</v>
      </c>
    </row>
    <row r="228" spans="1:16" x14ac:dyDescent="0.3">
      <c r="A228" s="2">
        <f>'Holding period returnprocess'!BW229</f>
        <v>36860</v>
      </c>
      <c r="B228">
        <f>'Holding period returnprocess'!BX229</f>
        <v>-3.5220345771450501E-2</v>
      </c>
      <c r="C228">
        <f>'Holding period returnprocess'!BY229</f>
        <v>-0.10271342707432568</v>
      </c>
      <c r="D228">
        <f>'Holding period returnprocess'!BZ229</f>
        <v>3.3518730660020979E-3</v>
      </c>
      <c r="E228">
        <f>'Holding period returnprocess'!CA229</f>
        <v>0.92160724865360999</v>
      </c>
      <c r="F228">
        <f>'Holding period returnprocess'!CB229</f>
        <v>2.0914098901507914</v>
      </c>
      <c r="G228">
        <f>'Holding period returnprocess'!CC229</f>
        <v>1.2178034335379011</v>
      </c>
      <c r="H228">
        <f>'Holding period returnprocess'!CD229</f>
        <v>-3.0193253646988274</v>
      </c>
      <c r="I228">
        <f>'Holding period returnprocess'!CE229</f>
        <v>-7.2564541629355661</v>
      </c>
      <c r="J228">
        <f>Economicpolicyuncertainty!B234</f>
        <v>89.729071811693345</v>
      </c>
      <c r="K228">
        <f>'Control variable'!E228</f>
        <v>1.3133397029292171E-2</v>
      </c>
      <c r="L228">
        <f>'Control variable'!F228</f>
        <v>2.0161297151847172E-3</v>
      </c>
      <c r="M228">
        <f>'Control variable'!G228</f>
        <v>-4.8790164169432056E-2</v>
      </c>
      <c r="N228">
        <f>Principalcomponent!E234</f>
        <v>0.39080786042692056</v>
      </c>
      <c r="O228">
        <f>Principalcomponent!F234</f>
        <v>5.7621247067929085E-3</v>
      </c>
      <c r="P228">
        <f>Principalcomponent!G234</f>
        <v>-0.35882872431959695</v>
      </c>
    </row>
    <row r="229" spans="1:16" x14ac:dyDescent="0.3">
      <c r="A229" s="2">
        <f>'Holding period returnprocess'!BW230</f>
        <v>36830</v>
      </c>
      <c r="B229">
        <f>'Holding period returnprocess'!BX230</f>
        <v>3.8717004487533249E-2</v>
      </c>
      <c r="C229">
        <f>'Holding period returnprocess'!BY230</f>
        <v>-6.4681718197712665E-2</v>
      </c>
      <c r="D229">
        <f>'Holding period returnprocess'!BZ230</f>
        <v>0.2247599426076618</v>
      </c>
      <c r="E229">
        <f>'Holding period returnprocess'!CA230</f>
        <v>0.23129325127585604</v>
      </c>
      <c r="F229">
        <f>'Holding period returnprocess'!CB230</f>
        <v>0.84524368313434728</v>
      </c>
      <c r="G229">
        <f>'Holding period returnprocess'!CC230</f>
        <v>-0.7195080895398025</v>
      </c>
      <c r="H229">
        <f>'Holding period returnprocess'!CD230</f>
        <v>-11.907290749601858</v>
      </c>
      <c r="I229">
        <f>'Holding period returnprocess'!CE230</f>
        <v>-23.095073409663915</v>
      </c>
      <c r="J229">
        <f>Economicpolicyuncertainty!B235</f>
        <v>101.72912826840117</v>
      </c>
      <c r="K229">
        <f>'Control variable'!E229</f>
        <v>1.7143276986437656E-2</v>
      </c>
      <c r="L229">
        <f>'Control variable'!F229</f>
        <v>2.0202027072758022E-3</v>
      </c>
      <c r="M229">
        <f>'Control variable'!G229</f>
        <v>3.2260862218221477E-2</v>
      </c>
      <c r="N229">
        <f>Principalcomponent!E235</f>
        <v>0.23933132078424052</v>
      </c>
      <c r="O229">
        <f>Principalcomponent!F235</f>
        <v>5.1808148697186449E-3</v>
      </c>
      <c r="P229">
        <f>Principalcomponent!G235</f>
        <v>3.5440770028685877E-2</v>
      </c>
    </row>
    <row r="230" spans="1:16" x14ac:dyDescent="0.3">
      <c r="A230" s="2">
        <f>'Holding period returnprocess'!BW231</f>
        <v>36798</v>
      </c>
      <c r="B230">
        <f>'Holding period returnprocess'!BX231</f>
        <v>4.0672599352084962E-2</v>
      </c>
      <c r="C230">
        <f>'Holding period returnprocess'!BY231</f>
        <v>-8.4505245765083822E-2</v>
      </c>
      <c r="D230">
        <f>'Holding period returnprocess'!BZ231</f>
        <v>8.3378374850923878E-2</v>
      </c>
      <c r="E230">
        <f>'Holding period returnprocess'!CA231</f>
        <v>-0.279538012479914</v>
      </c>
      <c r="F230">
        <f>'Holding period returnprocess'!CB231</f>
        <v>0.58133632695669901</v>
      </c>
      <c r="G230">
        <f>'Holding period returnprocess'!CC231</f>
        <v>-0.42568000889733731</v>
      </c>
      <c r="H230">
        <f>'Holding period returnprocess'!CD231</f>
        <v>-8.6085373201037854</v>
      </c>
      <c r="I230">
        <f>'Holding period returnprocess'!CE231</f>
        <v>-16.791394631310233</v>
      </c>
      <c r="J230">
        <f>Economicpolicyuncertainty!B236</f>
        <v>81.182772711945887</v>
      </c>
      <c r="K230">
        <f>'Control variable'!E230</f>
        <v>-2.8776998276151692E-3</v>
      </c>
      <c r="L230">
        <f>'Control variable'!F230</f>
        <v>-3.0287756621607039E-3</v>
      </c>
      <c r="M230">
        <f>'Control variable'!G230</f>
        <v>0</v>
      </c>
      <c r="N230">
        <f>Principalcomponent!E236</f>
        <v>1.7237746785877305E-3</v>
      </c>
      <c r="O230">
        <f>Principalcomponent!F236</f>
        <v>-1.3653575851942337E-2</v>
      </c>
      <c r="P230">
        <f>Principalcomponent!G236</f>
        <v>-2.0274004841411766</v>
      </c>
    </row>
    <row r="231" spans="1:16" x14ac:dyDescent="0.3">
      <c r="A231" s="2">
        <f>'Holding period returnprocess'!BW232</f>
        <v>36769</v>
      </c>
      <c r="B231">
        <f>'Holding period returnprocess'!BX232</f>
        <v>-1.118420212004069E-2</v>
      </c>
      <c r="C231">
        <f>'Holding period returnprocess'!BY232</f>
        <v>-0.39762197851376996</v>
      </c>
      <c r="D231">
        <f>'Holding period returnprocess'!BZ232</f>
        <v>-0.63389520408745104</v>
      </c>
      <c r="E231">
        <f>'Holding period returnprocess'!CA232</f>
        <v>-1.2158654673774472</v>
      </c>
      <c r="F231">
        <f>'Holding period returnprocess'!CB232</f>
        <v>-0.17848982926874085</v>
      </c>
      <c r="G231">
        <f>'Holding period returnprocess'!CC232</f>
        <v>-0.16952148693047348</v>
      </c>
      <c r="H231">
        <f>'Holding period returnprocess'!CD232</f>
        <v>2.402050004513538</v>
      </c>
      <c r="I231">
        <f>'Holding period returnprocess'!CE232</f>
        <v>4.9736214959575706</v>
      </c>
      <c r="J231">
        <f>Economicpolicyuncertainty!B237</f>
        <v>78.238515958937029</v>
      </c>
      <c r="K231">
        <f>'Control variable'!E231</f>
        <v>0</v>
      </c>
      <c r="L231">
        <f>'Control variable'!F231</f>
        <v>-1.0075567602999391E-3</v>
      </c>
      <c r="M231">
        <f>'Control variable'!G231</f>
        <v>-3.2260862218221435E-2</v>
      </c>
      <c r="N231">
        <f>Principalcomponent!E237</f>
        <v>-0.70398215527633534</v>
      </c>
      <c r="O231">
        <f>Principalcomponent!F237</f>
        <v>-1.5766155784548153E-2</v>
      </c>
      <c r="P231">
        <f>Principalcomponent!G237</f>
        <v>0.63398593557395488</v>
      </c>
    </row>
    <row r="232" spans="1:16" x14ac:dyDescent="0.3">
      <c r="A232" s="2">
        <f>'Holding period returnprocess'!BW233</f>
        <v>36738</v>
      </c>
      <c r="B232">
        <f>'Holding period returnprocess'!BX233</f>
        <v>0.12881579787995928</v>
      </c>
      <c r="C232">
        <f>'Holding period returnprocess'!BY233</f>
        <v>0.14895623074667147</v>
      </c>
      <c r="D232">
        <f>'Holding period returnprocess'!BZ233</f>
        <v>1.7457663414337132E-2</v>
      </c>
      <c r="E232">
        <f>'Holding period returnprocess'!CA233</f>
        <v>-0.24848866010545428</v>
      </c>
      <c r="F232">
        <f>'Holding period returnprocess'!CB233</f>
        <v>0.35638677608753483</v>
      </c>
      <c r="G232">
        <f>'Holding period returnprocess'!CC233</f>
        <v>0.76495215701446506</v>
      </c>
      <c r="H232">
        <f>'Holding period returnprocess'!CD233</f>
        <v>4.9174767902066945</v>
      </c>
      <c r="I232">
        <f>'Holding period returnprocess'!CE233</f>
        <v>9.0700014233989368</v>
      </c>
      <c r="J232">
        <f>Economicpolicyuncertainty!B238</f>
        <v>79.701705894454633</v>
      </c>
      <c r="K232">
        <f>'Control variable'!E232</f>
        <v>-1.9138761822841644E-3</v>
      </c>
      <c r="L232">
        <f>'Control variable'!F232</f>
        <v>-3.0165935394255677E-3</v>
      </c>
      <c r="M232">
        <f>'Control variable'!G232</f>
        <v>-1.5748356968139168E-2</v>
      </c>
      <c r="N232">
        <f>Principalcomponent!E238</f>
        <v>-0.10699768755047148</v>
      </c>
      <c r="O232">
        <f>Principalcomponent!F238</f>
        <v>-1.4015471051589993E-2</v>
      </c>
      <c r="P232">
        <f>Principalcomponent!G238</f>
        <v>-0.84969340658509884</v>
      </c>
    </row>
    <row r="233" spans="1:16" x14ac:dyDescent="0.3">
      <c r="A233" s="2">
        <f>'Holding period returnprocess'!BW234</f>
        <v>36707</v>
      </c>
      <c r="B233">
        <f>'Holding period returnprocess'!BX234</f>
        <v>9.0830823753492801E-2</v>
      </c>
      <c r="C233">
        <f>'Holding period returnprocess'!BY234</f>
        <v>-0.30005222813389598</v>
      </c>
      <c r="D233">
        <f>'Holding period returnprocess'!BZ234</f>
        <v>-1.0333838306319996</v>
      </c>
      <c r="E233">
        <f>'Holding period returnprocess'!CA234</f>
        <v>-1.5456608093488076</v>
      </c>
      <c r="F233">
        <f>'Holding period returnprocess'!CB234</f>
        <v>-0.70210778715856859</v>
      </c>
      <c r="G233">
        <f>'Holding period returnprocess'!CC234</f>
        <v>-0.28011719171067395</v>
      </c>
      <c r="H233">
        <f>'Holding period returnprocess'!CD234</f>
        <v>9.8483610196742131</v>
      </c>
      <c r="I233">
        <f>'Holding period returnprocess'!CE234</f>
        <v>19.976839231059131</v>
      </c>
      <c r="J233">
        <f>Economicpolicyuncertainty!B239</f>
        <v>88.090047354847258</v>
      </c>
      <c r="K233">
        <f>'Control variable'!E233</f>
        <v>1.2506175505229545E-2</v>
      </c>
      <c r="L233">
        <f>'Control variable'!F233</f>
        <v>-6.0060240602118099E-3</v>
      </c>
      <c r="M233">
        <f>'Control variable'!G233</f>
        <v>-6.0624621816434854E-2</v>
      </c>
      <c r="N233">
        <f>Principalcomponent!E239</f>
        <v>0.73200092551346574</v>
      </c>
      <c r="O233">
        <f>Principalcomponent!F239</f>
        <v>1.1017616688461246E-2</v>
      </c>
      <c r="P233">
        <f>Principalcomponent!G239</f>
        <v>-1.01432760289373</v>
      </c>
    </row>
    <row r="234" spans="1:16" x14ac:dyDescent="0.3">
      <c r="A234" s="2">
        <f>'Holding period returnprocess'!BW235</f>
        <v>36677</v>
      </c>
      <c r="B234">
        <f>'Holding period returnprocess'!BX235</f>
        <v>0.23981579787995927</v>
      </c>
      <c r="C234">
        <f>'Holding period returnprocess'!BY235</f>
        <v>0.30771466648271645</v>
      </c>
      <c r="D234">
        <f>'Holding period returnprocess'!BZ235</f>
        <v>0.22193271414685084</v>
      </c>
      <c r="E234">
        <f>'Holding period returnprocess'!CA235</f>
        <v>0.45483691785563135</v>
      </c>
      <c r="F234">
        <f>'Holding period returnprocess'!CB235</f>
        <v>2.4581593825961714</v>
      </c>
      <c r="G234">
        <f>'Holding period returnprocess'!CC235</f>
        <v>3.4483686530338633</v>
      </c>
      <c r="H234">
        <f>'Holding period returnprocess'!CD235</f>
        <v>18.980543206796344</v>
      </c>
      <c r="I234">
        <f>'Holding period returnprocess'!CE235</f>
        <v>34.512717760558843</v>
      </c>
      <c r="J234">
        <f>Economicpolicyuncertainty!B240</f>
        <v>85.037820353404484</v>
      </c>
      <c r="K234">
        <f>'Control variable'!E234</f>
        <v>9.6852307813050521E-4</v>
      </c>
      <c r="L234">
        <f>'Control variable'!F234</f>
        <v>1.9980026626730579E-3</v>
      </c>
      <c r="M234">
        <f>'Control variable'!G234</f>
        <v>0</v>
      </c>
      <c r="N234">
        <f>Principalcomponent!E240</f>
        <v>-0.68730626410851436</v>
      </c>
      <c r="O234">
        <f>Principalcomponent!F240</f>
        <v>-1.6300153008664598E-2</v>
      </c>
      <c r="P234">
        <f>Principalcomponent!G240</f>
        <v>-0.92481702549074718</v>
      </c>
    </row>
    <row r="235" spans="1:16" x14ac:dyDescent="0.3">
      <c r="A235" s="2">
        <f>'Holding period returnprocess'!BW236</f>
        <v>36644</v>
      </c>
      <c r="B235">
        <f>'Holding period returnprocess'!BX236</f>
        <v>0.14691938912344235</v>
      </c>
      <c r="C235">
        <f>'Holding period returnprocess'!BY236</f>
        <v>-0.23419326379042557</v>
      </c>
      <c r="D235">
        <f>'Holding period returnprocess'!BZ236</f>
        <v>-0.88204052015701051</v>
      </c>
      <c r="E235">
        <f>'Holding period returnprocess'!CA236</f>
        <v>-1.1435704021603896</v>
      </c>
      <c r="F235">
        <f>'Holding period returnprocess'!CB236</f>
        <v>-0.28456791459388486</v>
      </c>
      <c r="G235">
        <f>'Holding period returnprocess'!CC236</f>
        <v>0.44802661433694024</v>
      </c>
      <c r="H235">
        <f>'Holding period returnprocess'!CD236</f>
        <v>15.669435553706693</v>
      </c>
      <c r="I235">
        <f>'Holding period returnprocess'!CE236</f>
        <v>30.890844493076457</v>
      </c>
      <c r="J235">
        <f>Economicpolicyuncertainty!B241</f>
        <v>95.148361738782057</v>
      </c>
      <c r="K235">
        <f>'Control variable'!E235</f>
        <v>7.782140442054949E-3</v>
      </c>
      <c r="L235">
        <f>'Control variable'!F235</f>
        <v>3.0045090202987222E-3</v>
      </c>
      <c r="M235">
        <f>'Control variable'!G235</f>
        <v>-5.7158413839948519E-2</v>
      </c>
      <c r="N235">
        <f>Principalcomponent!E241</f>
        <v>-0.42482945420652463</v>
      </c>
      <c r="O235">
        <f>Principalcomponent!F241</f>
        <v>-7.6306014317150898E-3</v>
      </c>
      <c r="P235">
        <f>Principalcomponent!G241</f>
        <v>0.51536951108946827</v>
      </c>
    </row>
    <row r="236" spans="1:16" x14ac:dyDescent="0.3">
      <c r="A236" s="2">
        <f>'Holding period returnprocess'!BW237</f>
        <v>36616</v>
      </c>
      <c r="B236">
        <f>'Holding period returnprocess'!BX237</f>
        <v>0.16790891598549426</v>
      </c>
      <c r="C236">
        <f>'Holding period returnprocess'!BY237</f>
        <v>-0.38875854984510161</v>
      </c>
      <c r="D236">
        <f>'Holding period returnprocess'!BZ237</f>
        <v>-1.3255471733637438</v>
      </c>
      <c r="E236">
        <f>'Holding period returnprocess'!CA237</f>
        <v>-1.8090509668252432</v>
      </c>
      <c r="F236">
        <f>'Holding period returnprocess'!CB237</f>
        <v>-2.7461972001088881</v>
      </c>
      <c r="G236">
        <f>'Holding period returnprocess'!CC237</f>
        <v>-2.7039011023973281</v>
      </c>
      <c r="H236">
        <f>'Holding period returnprocess'!CD237</f>
        <v>11.91480568298287</v>
      </c>
      <c r="I236">
        <f>'Holding period returnprocess'!CE237</f>
        <v>26.533512468363039</v>
      </c>
      <c r="J236">
        <f>Economicpolicyuncertainty!B242</f>
        <v>90.548516100107889</v>
      </c>
      <c r="K236">
        <f>'Control variable'!E236</f>
        <v>4.8947723767282071E-3</v>
      </c>
      <c r="L236">
        <f>'Control variable'!F236</f>
        <v>3.0135633052642587E-3</v>
      </c>
      <c r="M236">
        <f>'Control variable'!G236</f>
        <v>4.2559614418795903E-2</v>
      </c>
      <c r="N236">
        <f>Principalcomponent!E242</f>
        <v>1.1480498073954153</v>
      </c>
      <c r="O236">
        <f>Principalcomponent!F242</f>
        <v>2.8310859722613872E-2</v>
      </c>
      <c r="P236">
        <f>Principalcomponent!G242</f>
        <v>-0.91561043820465782</v>
      </c>
    </row>
    <row r="237" spans="1:16" x14ac:dyDescent="0.3">
      <c r="A237" s="2">
        <f>'Holding period returnprocess'!BW238</f>
        <v>36585</v>
      </c>
      <c r="B237">
        <f>'Holding period returnprocess'!BX238</f>
        <v>0.1938992276960648</v>
      </c>
      <c r="C237">
        <f>'Holding period returnprocess'!BY238</f>
        <v>0.15808183611875529</v>
      </c>
      <c r="D237">
        <f>'Holding period returnprocess'!BZ238</f>
        <v>-3.5216028039804358E-2</v>
      </c>
      <c r="E237">
        <f>'Holding period returnprocess'!CA238</f>
        <v>0.9402362502835464</v>
      </c>
      <c r="F237">
        <f>'Holding period returnprocess'!CB238</f>
        <v>0.32160336195241884</v>
      </c>
      <c r="G237">
        <f>'Holding period returnprocess'!CC238</f>
        <v>1.9582615763215818</v>
      </c>
      <c r="H237">
        <f>'Holding period returnprocess'!CD238</f>
        <v>12.499447468925332</v>
      </c>
      <c r="I237">
        <f>'Holding period returnprocess'!CE238</f>
        <v>23.040633361529068</v>
      </c>
      <c r="J237">
        <f>Economicpolicyuncertainty!B243</f>
        <v>84.229938395700515</v>
      </c>
      <c r="K237">
        <f>'Control variable'!E237</f>
        <v>7.8818142022533746E-3</v>
      </c>
      <c r="L237">
        <f>'Control variable'!F237</f>
        <v>-4.0160696548899432E-3</v>
      </c>
      <c r="M237">
        <f>'Control variable'!G237</f>
        <v>-8.3381608939051013E-2</v>
      </c>
      <c r="N237">
        <f>Principalcomponent!E243</f>
        <v>-0.28562167480431661</v>
      </c>
      <c r="O237">
        <f>Principalcomponent!F243</f>
        <v>-1.5849029552021544E-2</v>
      </c>
      <c r="P237">
        <f>Principalcomponent!G243</f>
        <v>0.47292982515100485</v>
      </c>
    </row>
    <row r="238" spans="1:16" x14ac:dyDescent="0.3">
      <c r="A238" s="2">
        <f>'Holding period returnprocess'!BW239</f>
        <v>36556</v>
      </c>
      <c r="B238">
        <f>'Holding period returnprocess'!BX239</f>
        <v>0.28279001847514729</v>
      </c>
      <c r="C238">
        <f>'Holding period returnprocess'!BY239</f>
        <v>0.27278346335782516</v>
      </c>
      <c r="D238">
        <f>'Holding period returnprocess'!BZ239</f>
        <v>0.45426442304087605</v>
      </c>
      <c r="E238">
        <f>'Holding period returnprocess'!CA239</f>
        <v>0.74434524483398889</v>
      </c>
      <c r="F238">
        <f>'Holding period returnprocess'!CB239</f>
        <v>1.382997298101998</v>
      </c>
      <c r="G238">
        <f>'Holding period returnprocess'!CC239</f>
        <v>1.625147363908191</v>
      </c>
      <c r="H238">
        <f>'Holding period returnprocess'!CD239</f>
        <v>15.981520096119844</v>
      </c>
      <c r="I238">
        <f>'Holding period returnprocess'!CE239</f>
        <v>30.337892828331526</v>
      </c>
      <c r="J238">
        <f>Economicpolicyuncertainty!B244</f>
        <v>92.666185337814227</v>
      </c>
      <c r="K238">
        <f>'Control variable'!E238</f>
        <v>-8.8626872578453173E-3</v>
      </c>
      <c r="L238">
        <f>'Control variable'!F238</f>
        <v>-3.00150300375662E-3</v>
      </c>
      <c r="M238">
        <f>'Control variable'!G238</f>
        <v>-8.9231133727942752E-2</v>
      </c>
      <c r="N238">
        <f>Principalcomponent!E244</f>
        <v>0.68136131979343773</v>
      </c>
      <c r="O238">
        <f>Principalcomponent!F244</f>
        <v>1.4877896920070298E-2</v>
      </c>
      <c r="P238">
        <f>Principalcomponent!G244</f>
        <v>-0.32351223096203957</v>
      </c>
    </row>
    <row r="239" spans="1:16" x14ac:dyDescent="0.3">
      <c r="A239" s="2">
        <f>'Holding period returnprocess'!BW240</f>
        <v>36524</v>
      </c>
      <c r="B239">
        <f>'Holding period returnprocess'!BX240</f>
        <v>0.32670982808134236</v>
      </c>
      <c r="C239">
        <f>'Holding period returnprocess'!BY240</f>
        <v>0.67586309925098909</v>
      </c>
      <c r="D239">
        <f>'Holding period returnprocess'!BZ240</f>
        <v>1.5768004408176721</v>
      </c>
      <c r="E239">
        <f>'Holding period returnprocess'!CA240</f>
        <v>2.3218011056219798</v>
      </c>
      <c r="F239">
        <f>'Holding period returnprocess'!CB240</f>
        <v>2.8813905694693234</v>
      </c>
      <c r="G239">
        <f>'Holding period returnprocess'!CC240</f>
        <v>3.939773117621082</v>
      </c>
      <c r="H239">
        <f>'Holding period returnprocess'!CD240</f>
        <v>18.062400381308965</v>
      </c>
      <c r="I239">
        <f>'Holding period returnprocess'!CE240</f>
        <v>32.185027644996808</v>
      </c>
      <c r="J239">
        <f>Economicpolicyuncertainty!B245</f>
        <v>100.41962152768488</v>
      </c>
      <c r="K239">
        <f>'Control variable'!E239</f>
        <v>1.8803126963096092E-2</v>
      </c>
      <c r="L239">
        <f>'Control variable'!F239</f>
        <v>0</v>
      </c>
      <c r="M239">
        <f>'Control variable'!G239</f>
        <v>-1.212136053234485E-2</v>
      </c>
      <c r="N239">
        <f>Principalcomponent!E245</f>
        <v>-3.2787230633212556</v>
      </c>
      <c r="O239">
        <f>Principalcomponent!F245</f>
        <v>-6.6996940192797796E-2</v>
      </c>
      <c r="P239">
        <f>Principalcomponent!G245</f>
        <v>0.93698478888735681</v>
      </c>
    </row>
    <row r="240" spans="1:16" x14ac:dyDescent="0.3">
      <c r="A240" s="2">
        <f>'Holding period returnprocess'!BW241</f>
        <v>36494</v>
      </c>
      <c r="B240">
        <f>'Holding period returnprocess'!BX241</f>
        <v>5.6963030597487876E-2</v>
      </c>
      <c r="C240">
        <f>'Holding period returnprocess'!BY241</f>
        <v>-0.89364124520270172</v>
      </c>
      <c r="D240">
        <f>'Holding period returnprocess'!BZ241</f>
        <v>-1.7132354165829502</v>
      </c>
      <c r="E240">
        <f>'Holding period returnprocess'!CA241</f>
        <v>-4.2224015806705779</v>
      </c>
      <c r="F240">
        <f>'Holding period returnprocess'!CB241</f>
        <v>-6.3530721010816125</v>
      </c>
      <c r="G240">
        <f>'Holding period returnprocess'!CC241</f>
        <v>-6.8730513165435996</v>
      </c>
      <c r="H240">
        <f>'Holding period returnprocess'!CD241</f>
        <v>-7.6743771980024684</v>
      </c>
      <c r="I240">
        <f>'Holding period returnprocess'!CE241</f>
        <v>-8.4757030794613346</v>
      </c>
      <c r="J240">
        <f>Economicpolicyuncertainty!B246</f>
        <v>131.39180924744221</v>
      </c>
      <c r="K240">
        <f>'Control variable'!E240</f>
        <v>-2.1739986636405875E-2</v>
      </c>
      <c r="L240">
        <f>'Control variable'!F240</f>
        <v>5.0075217306224133E-3</v>
      </c>
      <c r="M240">
        <f>'Control variable'!G240</f>
        <v>-0.10294796925244237</v>
      </c>
      <c r="N240">
        <f>Principalcomponent!E246</f>
        <v>-5.7743860175485009E-2</v>
      </c>
      <c r="O240">
        <f>Principalcomponent!F246</f>
        <v>1.0050575312568841E-2</v>
      </c>
      <c r="P240">
        <f>Principalcomponent!G246</f>
        <v>1.4686445260754564</v>
      </c>
    </row>
    <row r="241" spans="1:16" x14ac:dyDescent="0.3">
      <c r="A241" s="2">
        <f>'Holding period returnprocess'!BW242</f>
        <v>36462</v>
      </c>
      <c r="B241">
        <f>'Holding period returnprocess'!BX242</f>
        <v>0.16391026008157245</v>
      </c>
      <c r="C241">
        <f>'Holding period returnprocess'!BY242</f>
        <v>-0.17767930705725049</v>
      </c>
      <c r="D241">
        <f>'Holding period returnprocess'!BZ242</f>
        <v>-0.55682615799571489</v>
      </c>
      <c r="E241">
        <f>'Holding period returnprocess'!CA242</f>
        <v>-2.4096443405398862</v>
      </c>
      <c r="F241">
        <f>'Holding period returnprocess'!CB242</f>
        <v>-4.8033222798622131</v>
      </c>
      <c r="G241">
        <f>'Holding period returnprocess'!CC242</f>
        <v>-6.9148010244798161</v>
      </c>
      <c r="H241">
        <f>'Holding period returnprocess'!CD242</f>
        <v>-12.02501860254853</v>
      </c>
      <c r="I241">
        <f>'Holding period returnprocess'!CE242</f>
        <v>-17.135236180617245</v>
      </c>
      <c r="J241">
        <f>Economicpolicyuncertainty!B247</f>
        <v>100.14574949219491</v>
      </c>
      <c r="K241">
        <f>'Control variable'!E241</f>
        <v>1.6757415291941906E-2</v>
      </c>
      <c r="L241">
        <f>'Control variable'!F241</f>
        <v>1.0045204260054903E-3</v>
      </c>
      <c r="M241">
        <f>'Control variable'!G241</f>
        <v>-0.1129404111805954</v>
      </c>
      <c r="N241">
        <f>Principalcomponent!E247</f>
        <v>1.5589363040653033</v>
      </c>
      <c r="O241">
        <f>Principalcomponent!F247</f>
        <v>2.4805124057637431E-2</v>
      </c>
      <c r="P241">
        <f>Principalcomponent!G247</f>
        <v>-1.2500315306936121</v>
      </c>
    </row>
    <row r="242" spans="1:16" x14ac:dyDescent="0.3">
      <c r="A242" s="2">
        <f>'Holding period returnprocess'!BW243</f>
        <v>36433</v>
      </c>
      <c r="B242">
        <f>'Holding period returnprocess'!BX243</f>
        <v>0.30477755144174989</v>
      </c>
      <c r="C242">
        <f>'Holding period returnprocess'!BY243</f>
        <v>0.37255693142280177</v>
      </c>
      <c r="D242">
        <f>'Holding period returnprocess'!BZ243</f>
        <v>0.56599908896788231</v>
      </c>
      <c r="E242">
        <f>'Holding period returnprocess'!CA243</f>
        <v>0.10313352742391332</v>
      </c>
      <c r="F242">
        <f>'Holding period returnprocess'!CB243</f>
        <v>0.73708258061515974</v>
      </c>
      <c r="G242">
        <f>'Holding period returnprocess'!CC243</f>
        <v>2.0768679449832712</v>
      </c>
      <c r="H242">
        <f>'Holding period returnprocess'!CD243</f>
        <v>1.7725780250953644</v>
      </c>
      <c r="I242">
        <f>'Holding period returnprocess'!CE243</f>
        <v>1.468288105207429</v>
      </c>
      <c r="J242">
        <f>Economicpolicyuncertainty!B248</f>
        <v>108.08754067729194</v>
      </c>
      <c r="K242">
        <f>'Control variable'!E242</f>
        <v>0</v>
      </c>
      <c r="L242">
        <f>'Control variable'!F242</f>
        <v>-4.0120414899607691E-3</v>
      </c>
      <c r="M242">
        <f>'Control variable'!G242</f>
        <v>-2.8710105882431367E-2</v>
      </c>
      <c r="N242">
        <f>Principalcomponent!E248</f>
        <v>1.4632298521584883</v>
      </c>
      <c r="O242">
        <f>Principalcomponent!F248</f>
        <v>2.5376104866396271E-2</v>
      </c>
      <c r="P242">
        <f>Principalcomponent!G248</f>
        <v>-1.5200626405983557</v>
      </c>
    </row>
    <row r="243" spans="1:16" x14ac:dyDescent="0.3">
      <c r="A243" s="2">
        <f>'Holding period returnprocess'!BW244</f>
        <v>36403</v>
      </c>
      <c r="B243">
        <f>'Holding period returnprocess'!BX244</f>
        <v>0.45958567770175612</v>
      </c>
      <c r="C243">
        <f>'Holding period returnprocess'!BY244</f>
        <v>0.26770585249017592</v>
      </c>
      <c r="D243">
        <f>'Holding period returnprocess'!BZ244</f>
        <v>0.54478271347666907</v>
      </c>
      <c r="E243">
        <f>'Holding period returnprocess'!CA244</f>
        <v>0.5258268278521433</v>
      </c>
      <c r="F243">
        <f>'Holding period returnprocess'!CB244</f>
        <v>1.279175721917913</v>
      </c>
      <c r="G243">
        <f>'Holding period returnprocess'!CC244</f>
        <v>1.7920475624803633</v>
      </c>
      <c r="H243">
        <f>'Holding period returnprocess'!CD244</f>
        <v>5.9679315397521515</v>
      </c>
      <c r="I243">
        <f>'Holding period returnprocess'!CE244</f>
        <v>10.143815517023931</v>
      </c>
      <c r="J243">
        <f>Economicpolicyuncertainty!B249</f>
        <v>119.1353083245137</v>
      </c>
      <c r="K243">
        <f>'Control variable'!E243</f>
        <v>1.2000144003110558E-2</v>
      </c>
      <c r="L243">
        <f>'Control variable'!F243</f>
        <v>-4.9925216031209817E-3</v>
      </c>
      <c r="M243">
        <f>'Control variable'!G243</f>
        <v>9.4787439545437387E-3</v>
      </c>
      <c r="N243">
        <f>Principalcomponent!E249</f>
        <v>1.1228013961331735</v>
      </c>
      <c r="O243">
        <f>Principalcomponent!F249</f>
        <v>3.4918997636739682E-2</v>
      </c>
      <c r="P243">
        <f>Principalcomponent!G249</f>
        <v>2.8578230078118478</v>
      </c>
    </row>
    <row r="244" spans="1:16" x14ac:dyDescent="0.3">
      <c r="A244" s="2">
        <f>'Holding period returnprocess'!BW245</f>
        <v>36371</v>
      </c>
      <c r="B244">
        <f>'Holding period returnprocess'!BX245</f>
        <v>0.70377689271133814</v>
      </c>
      <c r="C244">
        <f>'Holding period returnprocess'!BY245</f>
        <v>1.2218035714446331</v>
      </c>
      <c r="D244">
        <f>'Holding period returnprocess'!BZ245</f>
        <v>2.4856718767546635</v>
      </c>
      <c r="E244">
        <f>'Holding period returnprocess'!CA245</f>
        <v>4.0505399664108754</v>
      </c>
      <c r="F244">
        <f>'Holding period returnprocess'!CB245</f>
        <v>5.4714436618413131</v>
      </c>
      <c r="G244">
        <f>'Holding period returnprocess'!CC245</f>
        <v>6.6625196133377251</v>
      </c>
      <c r="H244">
        <f>'Holding period returnprocess'!CD245</f>
        <v>3.8341572234902124</v>
      </c>
      <c r="I244">
        <f>'Holding period returnprocess'!CE245</f>
        <v>1.0057948336426996</v>
      </c>
      <c r="J244">
        <f>Economicpolicyuncertainty!B250</f>
        <v>116.49788795262401</v>
      </c>
      <c r="K244">
        <f>'Control variable'!E244</f>
        <v>-2.0100509280242228E-3</v>
      </c>
      <c r="L244">
        <f>'Control variable'!F244</f>
        <v>-3.9761483796395174E-3</v>
      </c>
      <c r="M244">
        <f>'Control variable'!G244</f>
        <v>9.5694510161506725E-3</v>
      </c>
      <c r="N244">
        <f>Principalcomponent!E250</f>
        <v>0.24650898910903232</v>
      </c>
      <c r="O244">
        <f>Principalcomponent!F250</f>
        <v>1.0396359183967127E-2</v>
      </c>
      <c r="P244">
        <f>Principalcomponent!G250</f>
        <v>1.5198361801588536</v>
      </c>
    </row>
    <row r="245" spans="1:16" x14ac:dyDescent="0.3">
      <c r="A245" s="2">
        <f>'Holding period returnprocess'!BW246</f>
        <v>36341</v>
      </c>
      <c r="B245">
        <f>'Holding period returnprocess'!BX246</f>
        <v>0.75335576521792635</v>
      </c>
      <c r="C245">
        <f>'Holding period returnprocess'!BY246</f>
        <v>1.3885571029187396</v>
      </c>
      <c r="D245">
        <f>'Holding period returnprocess'!BZ246</f>
        <v>2.3525853193995236</v>
      </c>
      <c r="E245">
        <f>'Holding period returnprocess'!CA246</f>
        <v>3.7740650646995775</v>
      </c>
      <c r="F245">
        <f>'Holding period returnprocess'!CB246</f>
        <v>4.7248401753829636</v>
      </c>
      <c r="G245">
        <f>'Holding period returnprocess'!CC246</f>
        <v>5.0195865988854376</v>
      </c>
      <c r="H245">
        <f>'Holding period returnprocess'!CD246</f>
        <v>-4.2120791644715911</v>
      </c>
      <c r="I245">
        <f>'Holding period returnprocess'!CE246</f>
        <v>-13.443744927828648</v>
      </c>
      <c r="J245">
        <f>Economicpolicyuncertainty!B251</f>
        <v>125.96585220219701</v>
      </c>
      <c r="K245">
        <f>'Control variable'!E245</f>
        <v>-4.0080213975387108E-3</v>
      </c>
      <c r="L245">
        <f>'Control variable'!F245</f>
        <v>-9.9157172229494056E-4</v>
      </c>
      <c r="M245">
        <f>'Control variable'!G245</f>
        <v>-0.15963014559188382</v>
      </c>
      <c r="N245">
        <f>Principalcomponent!E251</f>
        <v>-5.5139241797982814</v>
      </c>
      <c r="O245">
        <f>Principalcomponent!F251</f>
        <v>-7.5156743102706036E-2</v>
      </c>
      <c r="P245">
        <f>Principalcomponent!G251</f>
        <v>2.8574899651285941</v>
      </c>
    </row>
    <row r="246" spans="1:16" x14ac:dyDescent="0.3">
      <c r="A246" s="2">
        <f>'Holding period returnprocess'!BW247</f>
        <v>36311</v>
      </c>
      <c r="B246">
        <f>'Holding period returnprocess'!BX247</f>
        <v>0.28380013323336922</v>
      </c>
      <c r="C246">
        <f>'Holding period returnprocess'!BY247</f>
        <v>0.91099265346011249</v>
      </c>
      <c r="D246">
        <f>'Holding period returnprocess'!BZ247</f>
        <v>1.6430628374729186</v>
      </c>
      <c r="E246">
        <f>'Holding period returnprocess'!CA247</f>
        <v>1.3615469395456081</v>
      </c>
      <c r="F246">
        <f>'Holding period returnprocess'!CB247</f>
        <v>-0.71018135259766257</v>
      </c>
      <c r="G246">
        <f>'Holding period returnprocess'!CC247</f>
        <v>-6.1837608253827829</v>
      </c>
      <c r="H246">
        <f>'Holding period returnprocess'!CD247</f>
        <v>-20.450981164886535</v>
      </c>
      <c r="I246">
        <f>'Holding period returnprocess'!CE247</f>
        <v>-34.718201504390287</v>
      </c>
      <c r="J246">
        <f>Economicpolicyuncertainty!B252</f>
        <v>131.32568808795048</v>
      </c>
      <c r="K246">
        <f>'Control variable'!E246</f>
        <v>-5.98207167754754E-3</v>
      </c>
      <c r="L246">
        <f>'Control variable'!F246</f>
        <v>6.9617387087989218E-3</v>
      </c>
      <c r="M246">
        <f>'Control variable'!G246</f>
        <v>9.4490843420922316E-2</v>
      </c>
      <c r="N246">
        <f>Principalcomponent!E252</f>
        <v>-1.2548809223457631</v>
      </c>
      <c r="O246">
        <f>Principalcomponent!F252</f>
        <v>3.4336928922988432E-3</v>
      </c>
      <c r="P246">
        <f>Principalcomponent!G252</f>
        <v>2.6868580641264139</v>
      </c>
    </row>
    <row r="247" spans="1:16" x14ac:dyDescent="0.3">
      <c r="A247" s="2">
        <f>'Holding period returnprocess'!BW248</f>
        <v>36280</v>
      </c>
      <c r="B247">
        <f>'Holding period returnprocess'!BX248</f>
        <v>0.35676255252951228</v>
      </c>
      <c r="C247">
        <f>'Holding period returnprocess'!BY248</f>
        <v>0.65230322826672438</v>
      </c>
      <c r="D247">
        <f>'Holding period returnprocess'!BZ248</f>
        <v>1.2369008049480259</v>
      </c>
      <c r="E247">
        <f>'Holding period returnprocess'!CA248</f>
        <v>-0.27953567268514334</v>
      </c>
      <c r="F247">
        <f>'Holding period returnprocess'!CB248</f>
        <v>-4.0338243174173956</v>
      </c>
      <c r="G247">
        <f>'Holding period returnprocess'!CC248</f>
        <v>-9.9138629307854256</v>
      </c>
      <c r="H247">
        <f>'Holding period returnprocess'!CD248</f>
        <v>-29.456165896331836</v>
      </c>
      <c r="I247">
        <f>'Holding period returnprocess'!CE248</f>
        <v>-48.998468861878258</v>
      </c>
      <c r="J247">
        <f>Economicpolicyuncertainty!B253</f>
        <v>199.62481410081949</v>
      </c>
      <c r="K247">
        <f>'Control variable'!E247</f>
        <v>1.6032407531049009E-2</v>
      </c>
      <c r="L247">
        <f>'Control variable'!F247</f>
        <v>8.0160749882361246E-3</v>
      </c>
      <c r="M247">
        <f>'Control variable'!G247</f>
        <v>7.480121308269834E-2</v>
      </c>
      <c r="N247">
        <f>Principalcomponent!E253</f>
        <v>-0.26813745832598695</v>
      </c>
      <c r="O247">
        <f>Principalcomponent!F253</f>
        <v>-3.5165799396205564E-3</v>
      </c>
      <c r="P247">
        <f>Principalcomponent!G253</f>
        <v>1.5339704484416454</v>
      </c>
    </row>
    <row r="248" spans="1:16" x14ac:dyDescent="0.3">
      <c r="A248" s="2">
        <f>'Holding period returnprocess'!BW249</f>
        <v>36250</v>
      </c>
      <c r="B248">
        <f>'Holding period returnprocess'!BX249</f>
        <v>0.34864387191879076</v>
      </c>
      <c r="C248">
        <f>'Holding period returnprocess'!BY249</f>
        <v>0.36055259055544331</v>
      </c>
      <c r="D248">
        <f>'Holding period returnprocess'!BZ249</f>
        <v>0.41035272650423404</v>
      </c>
      <c r="E248">
        <f>'Holding period returnprocess'!CA249</f>
        <v>-2.1439320116963239</v>
      </c>
      <c r="F248">
        <f>'Holding period returnprocess'!CB249</f>
        <v>-8.1759453504532384</v>
      </c>
      <c r="G248">
        <f>'Holding period returnprocess'!CC249</f>
        <v>-17.430928910906282</v>
      </c>
      <c r="H248">
        <f>'Holding period returnprocess'!CD249</f>
        <v>-46.708342887148014</v>
      </c>
      <c r="I248">
        <f>'Holding period returnprocess'!CE249</f>
        <v>-75.985756863389753</v>
      </c>
      <c r="J248">
        <f>Economicpolicyuncertainty!B254</f>
        <v>190.68686699337943</v>
      </c>
      <c r="K248">
        <f>'Control variable'!E248</f>
        <v>-2.197890671877523E-2</v>
      </c>
      <c r="L248">
        <f>'Control variable'!F248</f>
        <v>-1.0055305020186497E-3</v>
      </c>
      <c r="M248">
        <f>'Control variable'!G248</f>
        <v>9.1434205959631851E-2</v>
      </c>
      <c r="N248">
        <f>Principalcomponent!E254</f>
        <v>2.1695349711579057</v>
      </c>
      <c r="O248">
        <f>Principalcomponent!F254</f>
        <v>-5.6002095626694354E-3</v>
      </c>
      <c r="P248">
        <f>Principalcomponent!G254</f>
        <v>-4.1281344245291685</v>
      </c>
    </row>
    <row r="249" spans="1:16" x14ac:dyDescent="0.3">
      <c r="A249" s="2">
        <f>'Holding period returnprocess'!BW250</f>
        <v>36217</v>
      </c>
      <c r="B249">
        <f>'Holding period returnprocess'!BX250</f>
        <v>0.41431264489784858</v>
      </c>
      <c r="C249">
        <f>'Holding period returnprocess'!BY250</f>
        <v>0.37631999060280663</v>
      </c>
      <c r="D249">
        <f>'Holding period returnprocess'!BZ250</f>
        <v>-0.14026430189607109</v>
      </c>
      <c r="E249">
        <f>'Holding period returnprocess'!CA250</f>
        <v>-2.9850286894690599</v>
      </c>
      <c r="F249">
        <f>'Holding period returnprocess'!CB250</f>
        <v>-7.0661537403891641</v>
      </c>
      <c r="G249">
        <f>'Holding period returnprocess'!CC250</f>
        <v>-12.743236439838574</v>
      </c>
      <c r="H249">
        <f>'Holding period returnprocess'!CD250</f>
        <v>-34.416784718513789</v>
      </c>
      <c r="I249">
        <f>'Holding period returnprocess'!CE250</f>
        <v>-56.090332997189016</v>
      </c>
      <c r="J249">
        <f>Economicpolicyuncertainty!B255</f>
        <v>231.1257337021926</v>
      </c>
      <c r="K249">
        <f>'Control variable'!E249</f>
        <v>-1.9743343037176295E-3</v>
      </c>
      <c r="L249">
        <f>'Control variable'!F249</f>
        <v>-6.0120421566279463E-3</v>
      </c>
      <c r="M249">
        <f>'Control variable'!G249</f>
        <v>-9.1434205959631837E-2</v>
      </c>
      <c r="N249">
        <f>Principalcomponent!E255</f>
        <v>1.1449743390637928</v>
      </c>
      <c r="O249">
        <f>Principalcomponent!F255</f>
        <v>1.1108530220001665E-2</v>
      </c>
      <c r="P249">
        <f>Principalcomponent!G255</f>
        <v>-1.032783887319924</v>
      </c>
    </row>
    <row r="250" spans="1:16" x14ac:dyDescent="0.3">
      <c r="A250" s="2">
        <f>'Holding period returnprocess'!BW251</f>
        <v>36189</v>
      </c>
      <c r="B250">
        <f>'Holding period returnprocess'!BX251</f>
        <v>0.32905524464727071</v>
      </c>
      <c r="C250">
        <f>'Holding period returnprocess'!BY251</f>
        <v>-0.11350395680919928</v>
      </c>
      <c r="D250">
        <f>'Holding period returnprocess'!BZ251</f>
        <v>-1.3199539450761559</v>
      </c>
      <c r="E250">
        <f>'Holding period returnprocess'!CA251</f>
        <v>-3.7953461692871491</v>
      </c>
      <c r="F250">
        <f>'Holding period returnprocess'!CB251</f>
        <v>-6.8863798698764258</v>
      </c>
      <c r="G250">
        <f>'Holding period returnprocess'!CC251</f>
        <v>-9.4213605594292673</v>
      </c>
      <c r="H250">
        <f>'Holding period returnprocess'!CD251</f>
        <v>-22.664119429313157</v>
      </c>
      <c r="I250">
        <f>'Holding period returnprocess'!CE251</f>
        <v>-35.906878299197075</v>
      </c>
      <c r="J250">
        <f>Economicpolicyuncertainty!B256</f>
        <v>216.96487443503355</v>
      </c>
      <c r="K250">
        <f>'Control variable'!E250</f>
        <v>9.8667990244510635E-4</v>
      </c>
      <c r="L250">
        <f>'Control variable'!F250</f>
        <v>-3.9880411779554328E-3</v>
      </c>
      <c r="M250">
        <f>'Control variable'!G250</f>
        <v>3.9609138095045883E-2</v>
      </c>
      <c r="N250">
        <f>Principalcomponent!E256</f>
        <v>0.25078535743166136</v>
      </c>
      <c r="O250">
        <f>Principalcomponent!F256</f>
        <v>8.1071587106279954E-3</v>
      </c>
      <c r="P250">
        <f>Principalcomponent!G256</f>
        <v>0.22045181360503563</v>
      </c>
    </row>
    <row r="251" spans="1:16" x14ac:dyDescent="0.3">
      <c r="A251" s="2">
        <f>'Holding period returnprocess'!BW252</f>
        <v>36159</v>
      </c>
      <c r="B251">
        <f>'Holding period returnprocess'!BX252</f>
        <v>0.24693442067666921</v>
      </c>
      <c r="C251">
        <f>'Holding period returnprocess'!BY252</f>
        <v>-0.38268001654543632</v>
      </c>
      <c r="D251">
        <f>'Holding period returnprocess'!BZ252</f>
        <v>-1.6081873854877058</v>
      </c>
      <c r="E251">
        <f>'Holding period returnprocess'!CA252</f>
        <v>-3.9210579075541681</v>
      </c>
      <c r="F251">
        <f>'Holding period returnprocess'!CB252</f>
        <v>-6.9038620606773868</v>
      </c>
      <c r="G251">
        <f>'Holding period returnprocess'!CC252</f>
        <v>-9.1990945850797949</v>
      </c>
      <c r="H251">
        <f>'Holding period returnprocess'!CD252</f>
        <v>-18.654702119071029</v>
      </c>
      <c r="I251">
        <f>'Holding period returnprocess'!CE252</f>
        <v>-28.110309653062227</v>
      </c>
      <c r="J251">
        <f>Economicpolicyuncertainty!B257</f>
        <v>184.33735593411504</v>
      </c>
      <c r="K251">
        <f>'Control variable'!E251</f>
        <v>-8.8452665149663344E-3</v>
      </c>
      <c r="L251">
        <f>'Control variable'!F251</f>
        <v>2.9895388483659859E-3</v>
      </c>
      <c r="M251">
        <f>'Control variable'!G251</f>
        <v>2.0408871631207033E-2</v>
      </c>
      <c r="N251">
        <f>Principalcomponent!E257</f>
        <v>-0.98584601781317882</v>
      </c>
      <c r="O251">
        <f>Principalcomponent!F257</f>
        <v>-2.8638069578073289E-2</v>
      </c>
      <c r="P251">
        <f>Principalcomponent!G257</f>
        <v>-0.59131690385480717</v>
      </c>
    </row>
    <row r="252" spans="1:16" x14ac:dyDescent="0.3">
      <c r="A252" s="2">
        <f>'Holding period returnprocess'!BW253</f>
        <v>36129</v>
      </c>
      <c r="B252">
        <f>'Holding period returnprocess'!BX253</f>
        <v>0.31925982473934411</v>
      </c>
      <c r="C252">
        <f>'Holding period returnprocess'!BY253</f>
        <v>0.36499880912656679</v>
      </c>
      <c r="D252">
        <f>'Holding period returnprocess'!BZ253</f>
        <v>0.36270078932090022</v>
      </c>
      <c r="E252">
        <f>'Holding period returnprocess'!CA253</f>
        <v>1.7722053859618792</v>
      </c>
      <c r="F252">
        <f>'Holding period returnprocess'!CB253</f>
        <v>3.2775230091795837</v>
      </c>
      <c r="G252">
        <f>'Holding period returnprocess'!CC253</f>
        <v>7.360870674012725</v>
      </c>
      <c r="H252">
        <f>'Holding period returnprocess'!CD253</f>
        <v>13.099294392597253</v>
      </c>
      <c r="I252">
        <f>'Holding period returnprocess'!CE253</f>
        <v>18.837718111181754</v>
      </c>
      <c r="J252">
        <f>Economicpolicyuncertainty!B258</f>
        <v>183.69529383999117</v>
      </c>
      <c r="K252">
        <f>'Control variable'!E252</f>
        <v>-5.8536752514607646E-3</v>
      </c>
      <c r="L252">
        <f>'Control variable'!F252</f>
        <v>1.9980026626730579E-3</v>
      </c>
      <c r="M252">
        <f>'Control variable'!G252</f>
        <v>2.0834086902841834E-2</v>
      </c>
      <c r="N252">
        <f>Principalcomponent!E258</f>
        <v>1.2710080397443768</v>
      </c>
      <c r="O252">
        <f>Principalcomponent!F258</f>
        <v>1.398377211596288E-2</v>
      </c>
      <c r="P252">
        <f>Principalcomponent!G258</f>
        <v>-1.1370987697015802</v>
      </c>
    </row>
    <row r="253" spans="1:16" x14ac:dyDescent="0.3">
      <c r="A253" s="2">
        <f>'Holding period returnprocess'!BW254</f>
        <v>36098</v>
      </c>
      <c r="B253">
        <f>'Holding period returnprocess'!BX254</f>
        <v>0.41504217816493089</v>
      </c>
      <c r="C253">
        <f>'Holding period returnprocess'!BY254</f>
        <v>0.80201304072318003</v>
      </c>
      <c r="D253">
        <f>'Holding period returnprocess'!BZ254</f>
        <v>1.4653275645402628</v>
      </c>
      <c r="E253">
        <f>'Holding period returnprocess'!CA254</f>
        <v>4.9138400083678917</v>
      </c>
      <c r="F253">
        <f>'Holding period returnprocess'!CB254</f>
        <v>9.7216341298745714</v>
      </c>
      <c r="G253">
        <f>'Holding period returnprocess'!CC254</f>
        <v>17.460478872295401</v>
      </c>
      <c r="H253">
        <f>'Holding period returnprocess'!CD254</f>
        <v>36.422114357698</v>
      </c>
      <c r="I253">
        <f>'Holding period returnprocess'!CE254</f>
        <v>55.383749843100617</v>
      </c>
      <c r="J253">
        <f>Economicpolicyuncertainty!B259</f>
        <v>184.72376614041255</v>
      </c>
      <c r="K253">
        <f>'Control variable'!E253</f>
        <v>-2.1174997136458516E-2</v>
      </c>
      <c r="L253">
        <f>'Control variable'!F253</f>
        <v>4.0080213975386466E-3</v>
      </c>
      <c r="M253">
        <f>'Control variable'!G253</f>
        <v>1.0582109330537008E-2</v>
      </c>
      <c r="N253">
        <f>Principalcomponent!E259</f>
        <v>0.73377356250588377</v>
      </c>
      <c r="O253">
        <f>Principalcomponent!F259</f>
        <v>1.0396654001476728E-2</v>
      </c>
      <c r="P253">
        <f>Principalcomponent!G259</f>
        <v>0.14151877824386755</v>
      </c>
    </row>
    <row r="254" spans="1:16" x14ac:dyDescent="0.3">
      <c r="A254" s="2">
        <f>'Holding period returnprocess'!BW255</f>
        <v>36068</v>
      </c>
      <c r="B254">
        <f>'Holding period returnprocess'!BX255</f>
        <v>0.4685607307164158</v>
      </c>
      <c r="C254">
        <f>'Holding period returnprocess'!BY255</f>
        <v>0.92314286620740105</v>
      </c>
      <c r="D254">
        <f>'Holding period returnprocess'!BZ255</f>
        <v>1.9508430162470727</v>
      </c>
      <c r="E254">
        <f>'Holding period returnprocess'!CA255</f>
        <v>5.7817044777358797</v>
      </c>
      <c r="F254">
        <f>'Holding period returnprocess'!CB255</f>
        <v>11.775400469457226</v>
      </c>
      <c r="G254">
        <f>'Holding period returnprocess'!CC255</f>
        <v>20.867939742860809</v>
      </c>
      <c r="H254">
        <f>'Holding period returnprocess'!CD255</f>
        <v>45.966209824654563</v>
      </c>
      <c r="I254">
        <f>'Holding period returnprocess'!CE255</f>
        <v>71.064479906448298</v>
      </c>
      <c r="J254">
        <f>Economicpolicyuncertainty!B260</f>
        <v>193.03280984794804</v>
      </c>
      <c r="K254">
        <f>'Control variable'!E254</f>
        <v>-2.5389234004819575E-2</v>
      </c>
      <c r="L254">
        <f>'Control variable'!F254</f>
        <v>-1.0035123772400224E-3</v>
      </c>
      <c r="M254">
        <f>'Control variable'!G254</f>
        <v>-0.10109611687136875</v>
      </c>
      <c r="N254">
        <f>Principalcomponent!E260</f>
        <v>0.13054777556003752</v>
      </c>
      <c r="O254">
        <f>Principalcomponent!F260</f>
        <v>9.0703545916218046E-3</v>
      </c>
      <c r="P254">
        <f>Principalcomponent!G260</f>
        <v>-0.18497224419894875</v>
      </c>
    </row>
    <row r="255" spans="1:16" x14ac:dyDescent="0.3">
      <c r="A255" s="2">
        <f>'Holding period returnprocess'!BW256</f>
        <v>36038</v>
      </c>
      <c r="B255">
        <f>'Holding period returnprocess'!BX256</f>
        <v>0.36153382828621605</v>
      </c>
      <c r="C255">
        <f>'Holding period returnprocess'!BY256</f>
        <v>0.86205055213586035</v>
      </c>
      <c r="D255">
        <f>'Holding period returnprocess'!BZ256</f>
        <v>1.778107942917267</v>
      </c>
      <c r="E255">
        <f>'Holding period returnprocess'!CA256</f>
        <v>4.456492189315628</v>
      </c>
      <c r="F255">
        <f>'Holding period returnprocess'!CB256</f>
        <v>7.8210968745650851</v>
      </c>
      <c r="G255">
        <f>'Holding period returnprocess'!CC256</f>
        <v>11.546468957452165</v>
      </c>
      <c r="H255">
        <f>'Holding period returnprocess'!CD256</f>
        <v>23.397395724541667</v>
      </c>
      <c r="I255">
        <f>'Holding period returnprocess'!CE256</f>
        <v>35.248322491631143</v>
      </c>
      <c r="J255">
        <f>Economicpolicyuncertainty!B261</f>
        <v>171.36184330669445</v>
      </c>
      <c r="K255">
        <f>'Control variable'!E255</f>
        <v>1.4025475354504458E-2</v>
      </c>
      <c r="L255">
        <f>'Control variable'!F255</f>
        <v>-1.002506349625701E-3</v>
      </c>
      <c r="M255">
        <f>'Control variable'!G255</f>
        <v>3.9220713153281329E-2</v>
      </c>
      <c r="N255">
        <f>Principalcomponent!E261</f>
        <v>0.78512825354642513</v>
      </c>
      <c r="O255">
        <f>Principalcomponent!F261</f>
        <v>3.0302670555021057E-2</v>
      </c>
      <c r="P255">
        <f>Principalcomponent!G261</f>
        <v>0.54597027393012387</v>
      </c>
    </row>
    <row r="256" spans="1:16" x14ac:dyDescent="0.3">
      <c r="A256" s="2">
        <f>'Holding period returnprocess'!BW257</f>
        <v>36007</v>
      </c>
      <c r="B256">
        <f>'Holding period returnprocess'!BX257</f>
        <v>0.58393076077698047</v>
      </c>
      <c r="C256">
        <f>'Holding period returnprocess'!BY257</f>
        <v>1.1836573892381339</v>
      </c>
      <c r="D256">
        <f>'Holding period returnprocess'!BZ257</f>
        <v>2.1746039348573856</v>
      </c>
      <c r="E256">
        <f>'Holding period returnprocess'!CA257</f>
        <v>4.5601056574704026</v>
      </c>
      <c r="F256">
        <f>'Holding period returnprocess'!CB257</f>
        <v>6.4059386782184715</v>
      </c>
      <c r="G256">
        <f>'Holding period returnprocess'!CC257</f>
        <v>8.8295080516887072</v>
      </c>
      <c r="H256">
        <f>'Holding period returnprocess'!CD257</f>
        <v>17.794214514158011</v>
      </c>
      <c r="I256">
        <f>'Holding period returnprocess'!CE257</f>
        <v>26.758920976627333</v>
      </c>
      <c r="J256">
        <f>Economicpolicyuncertainty!B262</f>
        <v>214.07640046716003</v>
      </c>
      <c r="K256">
        <f>'Control variable'!E256</f>
        <v>-9.3721398288632105E-3</v>
      </c>
      <c r="L256">
        <f>'Control variable'!F256</f>
        <v>-2.0020026706729678E-3</v>
      </c>
      <c r="M256">
        <f>'Control variable'!G256</f>
        <v>-3.9220713153281385E-2</v>
      </c>
      <c r="N256">
        <f>Principalcomponent!E262</f>
        <v>-0.93159038965309249</v>
      </c>
      <c r="O256">
        <f>Principalcomponent!F262</f>
        <v>-1.9708013022146652E-2</v>
      </c>
      <c r="P256">
        <f>Principalcomponent!G262</f>
        <v>-0.57370418050063032</v>
      </c>
    </row>
    <row r="257" spans="1:16" x14ac:dyDescent="0.3">
      <c r="A257" s="2">
        <f>'Holding period returnprocess'!BW258</f>
        <v>35976</v>
      </c>
      <c r="B257">
        <f>'Holding period returnprocess'!BX258</f>
        <v>0.44442373218460202</v>
      </c>
      <c r="C257">
        <f>'Holding period returnprocess'!BY258</f>
        <v>0.50014327539816295</v>
      </c>
      <c r="D257">
        <f>'Holding period returnprocess'!BZ258</f>
        <v>0.94415677971749457</v>
      </c>
      <c r="E257">
        <f>'Holding period returnprocess'!CA258</f>
        <v>2.4021048598613683</v>
      </c>
      <c r="F257">
        <f>'Holding period returnprocess'!CB258</f>
        <v>3.7192078748029447</v>
      </c>
      <c r="G257">
        <f>'Holding period returnprocess'!CC258</f>
        <v>6.2910795443975518</v>
      </c>
      <c r="H257">
        <f>'Holding period returnprocess'!CD258</f>
        <v>14.356063189596632</v>
      </c>
      <c r="I257">
        <f>'Holding period returnprocess'!CE258</f>
        <v>22.42104683479571</v>
      </c>
      <c r="J257">
        <f>Economicpolicyuncertainty!B263</f>
        <v>237.05082911082494</v>
      </c>
      <c r="K257">
        <f>'Control variable'!E257</f>
        <v>-1.2975158863133529E-2</v>
      </c>
      <c r="L257">
        <f>'Control variable'!F257</f>
        <v>-6.9756137364253229E-3</v>
      </c>
      <c r="M257">
        <f>'Control variable'!G257</f>
        <v>0.14458122881110769</v>
      </c>
      <c r="N257">
        <f>Principalcomponent!E263</f>
        <v>-0.36701027307423079</v>
      </c>
      <c r="O257">
        <f>Principalcomponent!F263</f>
        <v>4.9446146631649647E-3</v>
      </c>
      <c r="P257">
        <f>Principalcomponent!G263</f>
        <v>-2.3503055201979306</v>
      </c>
    </row>
    <row r="258" spans="1:16" x14ac:dyDescent="0.3">
      <c r="A258" s="2">
        <f>'Holding period returnprocess'!BW259</f>
        <v>35944</v>
      </c>
      <c r="B258">
        <f>'Holding period returnprocess'!BX259</f>
        <v>0.19336351230776486</v>
      </c>
      <c r="C258">
        <f>'Holding period returnprocess'!BY259</f>
        <v>0.50864961254145613</v>
      </c>
      <c r="D258">
        <f>'Holding period returnprocess'!BZ259</f>
        <v>1.3376790005149648</v>
      </c>
      <c r="E258">
        <f>'Holding period returnprocess'!CA259</f>
        <v>3.6009353276284997</v>
      </c>
      <c r="F258">
        <f>'Holding period returnprocess'!CB259</f>
        <v>5.3653971355757237</v>
      </c>
      <c r="G258">
        <f>'Holding period returnprocess'!CC259</f>
        <v>10.360187978716416</v>
      </c>
      <c r="H258">
        <f>'Holding period returnprocess'!CD259</f>
        <v>21.393584535934281</v>
      </c>
      <c r="I258">
        <f>'Holding period returnprocess'!CE259</f>
        <v>32.426981093152165</v>
      </c>
      <c r="J258">
        <f>Economicpolicyuncertainty!B264</f>
        <v>212.72412823125111</v>
      </c>
      <c r="K258">
        <f>'Control variable'!E258</f>
        <v>-7.3394824880456877E-3</v>
      </c>
      <c r="L258">
        <f>'Control variable'!F258</f>
        <v>2.9835924668877864E-3</v>
      </c>
      <c r="M258">
        <f>'Control variable'!G258</f>
        <v>3.3901551675681416E-2</v>
      </c>
      <c r="N258">
        <f>Principalcomponent!E264</f>
        <v>-0.51267642966783378</v>
      </c>
      <c r="O258">
        <f>Principalcomponent!F264</f>
        <v>-2.49471776628074E-2</v>
      </c>
      <c r="P258">
        <f>Principalcomponent!G264</f>
        <v>1.9454317968899222</v>
      </c>
    </row>
    <row r="259" spans="1:16" x14ac:dyDescent="0.3">
      <c r="A259" s="2">
        <f>'Holding period returnprocess'!BW260</f>
        <v>35915</v>
      </c>
      <c r="B259">
        <f>'Holding period returnprocess'!BX260</f>
        <v>3.701577638183734E-2</v>
      </c>
      <c r="C259">
        <f>'Holding period returnprocess'!BY260</f>
        <v>9.6849733963846774E-2</v>
      </c>
      <c r="D259">
        <f>'Holding period returnprocess'!BZ260</f>
        <v>0.25220282027309615</v>
      </c>
      <c r="E259">
        <f>'Holding period returnprocess'!CA260</f>
        <v>0.82036568647872476</v>
      </c>
      <c r="F259">
        <f>'Holding period returnprocess'!CB260</f>
        <v>0.78935379374719927</v>
      </c>
      <c r="G259">
        <f>'Holding period returnprocess'!CC260</f>
        <v>2.2845261245565882</v>
      </c>
      <c r="H259">
        <f>'Holding period returnprocess'!CD260</f>
        <v>4.05562729098666</v>
      </c>
      <c r="I259">
        <f>'Holding period returnprocess'!CE260</f>
        <v>5.8267284574167029</v>
      </c>
      <c r="J259">
        <f>Economicpolicyuncertainty!B265</f>
        <v>127.14985674713907</v>
      </c>
      <c r="K259">
        <f>'Control variable'!E259</f>
        <v>-8.1930362715759795E-3</v>
      </c>
      <c r="L259">
        <f>'Control variable'!F259</f>
        <v>6.9965302898361021E-3</v>
      </c>
      <c r="M259">
        <f>'Control variable'!G259</f>
        <v>8.3881483980702026E-2</v>
      </c>
      <c r="N259">
        <f>Principalcomponent!E265</f>
        <v>1.2060070452398384</v>
      </c>
      <c r="O259">
        <f>Principalcomponent!F265</f>
        <v>9.6154831512994757E-3</v>
      </c>
      <c r="P259">
        <f>Principalcomponent!G265</f>
        <v>-1.9339035245837561</v>
      </c>
    </row>
    <row r="260" spans="1:16" x14ac:dyDescent="0.3">
      <c r="A260" s="2">
        <f>'Holding period returnprocess'!BW261</f>
        <v>35885</v>
      </c>
      <c r="B260">
        <f>'Holding period returnprocess'!BX261</f>
        <v>1.0868914300507015E-2</v>
      </c>
      <c r="C260">
        <f>'Holding period returnprocess'!BY261</f>
        <v>6.875851754344281E-2</v>
      </c>
      <c r="D260">
        <f>'Holding period returnprocess'!BZ261</f>
        <v>-3.4746617135652358E-2</v>
      </c>
      <c r="E260">
        <f>'Holding period returnprocess'!CA261</f>
        <v>1.3247578361942798</v>
      </c>
      <c r="F260">
        <f>'Holding period returnprocess'!CB261</f>
        <v>2.7149847625170049</v>
      </c>
      <c r="G260">
        <f>'Holding period returnprocess'!CC261</f>
        <v>5.6369671037417106</v>
      </c>
      <c r="H260">
        <f>'Holding period returnprocess'!CD261</f>
        <v>11.856835181634587</v>
      </c>
      <c r="I260">
        <f>'Holding period returnprocess'!CE261</f>
        <v>18.076703259527484</v>
      </c>
      <c r="J260">
        <f>Economicpolicyuncertainty!B266</f>
        <v>134.17221037748729</v>
      </c>
      <c r="K260">
        <f>'Control variable'!E260</f>
        <v>-5.4249680968645204E-3</v>
      </c>
      <c r="L260">
        <f>'Control variable'!F260</f>
        <v>1.003512377240109E-3</v>
      </c>
      <c r="M260">
        <f>'Control variable'!G260</f>
        <v>0</v>
      </c>
      <c r="N260">
        <f>Principalcomponent!E266</f>
        <v>0.27423901589172084</v>
      </c>
      <c r="O260">
        <f>Principalcomponent!F266</f>
        <v>1.2231421424749624E-2</v>
      </c>
      <c r="P260">
        <f>Principalcomponent!G266</f>
        <v>-0.91030311364125205</v>
      </c>
    </row>
    <row r="261" spans="1:16" x14ac:dyDescent="0.3">
      <c r="A261" s="2">
        <f>'Holding period returnprocess'!BW262</f>
        <v>35853</v>
      </c>
      <c r="B261">
        <f>'Holding period returnprocess'!BX262</f>
        <v>-1.8884963319071635E-2</v>
      </c>
      <c r="C261">
        <f>'Holding period returnprocess'!BY262</f>
        <v>3.2087996837560917E-3</v>
      </c>
      <c r="D261">
        <f>'Holding period returnprocess'!BZ262</f>
        <v>0.27630329172086177</v>
      </c>
      <c r="E261">
        <f>'Holding period returnprocess'!CA262</f>
        <v>1.6428156102886633</v>
      </c>
      <c r="F261">
        <f>'Holding period returnprocess'!CB262</f>
        <v>3.5808800374198708</v>
      </c>
      <c r="G261">
        <f>'Holding period returnprocess'!CC262</f>
        <v>6.8929133044271333</v>
      </c>
      <c r="H261">
        <f>'Holding period returnprocess'!CD262</f>
        <v>14.113550089656044</v>
      </c>
      <c r="I261">
        <f>'Holding period returnprocess'!CE262</f>
        <v>21.334186874884963</v>
      </c>
      <c r="J261">
        <f>Economicpolicyuncertainty!B267</f>
        <v>110.81066937943612</v>
      </c>
      <c r="K261">
        <f>'Control variable'!E261</f>
        <v>6.3319976375073262E-3</v>
      </c>
      <c r="L261">
        <f>'Control variable'!F261</f>
        <v>-4.0080213975387108E-3</v>
      </c>
      <c r="M261">
        <f>'Control variable'!G261</f>
        <v>1.2578782206860185E-2</v>
      </c>
      <c r="N261">
        <f>Principalcomponent!E267</f>
        <v>0.62068681539264936</v>
      </c>
      <c r="O261">
        <f>Principalcomponent!F267</f>
        <v>5.0138624692906281E-3</v>
      </c>
      <c r="P261">
        <f>Principalcomponent!G267</f>
        <v>0.20612130511996357</v>
      </c>
    </row>
    <row r="262" spans="1:16" x14ac:dyDescent="0.3">
      <c r="A262" s="2">
        <f>'Holding period returnprocess'!BW263</f>
        <v>35825</v>
      </c>
      <c r="B262">
        <f>'Holding period returnprocess'!BX263</f>
        <v>3.1925182064116653E-2</v>
      </c>
      <c r="C262">
        <f>'Holding period returnprocess'!BY263</f>
        <v>0.11996314479345849</v>
      </c>
      <c r="D262">
        <f>'Holding period returnprocess'!BZ263</f>
        <v>9.8372340934467339E-2</v>
      </c>
      <c r="E262">
        <f>'Holding period returnprocess'!CA263</f>
        <v>1.4132658260527475</v>
      </c>
      <c r="F262">
        <f>'Holding period returnprocess'!CB263</f>
        <v>4.0250251747957764</v>
      </c>
      <c r="G262">
        <f>'Holding period returnprocess'!CC263</f>
        <v>7.6315752954536444</v>
      </c>
      <c r="H262">
        <f>'Holding period returnprocess'!CD263</f>
        <v>13.72380697255926</v>
      </c>
      <c r="I262">
        <f>'Holding period returnprocess'!CE263</f>
        <v>19.81603864966489</v>
      </c>
      <c r="J262">
        <f>Economicpolicyuncertainty!B268</f>
        <v>92.267338174649851</v>
      </c>
      <c r="K262">
        <f>'Control variable'!E262</f>
        <v>-7.2333045935199488E-3</v>
      </c>
      <c r="L262">
        <f>'Control variable'!F262</f>
        <v>0</v>
      </c>
      <c r="M262">
        <f>'Control variable'!G262</f>
        <v>-3.7271394797231655E-2</v>
      </c>
      <c r="N262">
        <f>Principalcomponent!E268</f>
        <v>1.5153631479609881</v>
      </c>
      <c r="O262">
        <f>Principalcomponent!F268</f>
        <v>3.5834898082693904E-2</v>
      </c>
      <c r="P262">
        <f>Principalcomponent!G268</f>
        <v>0.53699913793745002</v>
      </c>
    </row>
    <row r="263" spans="1:16" x14ac:dyDescent="0.3">
      <c r="A263" s="2">
        <f>'Holding period returnprocess'!BW264</f>
        <v>35794</v>
      </c>
      <c r="B263">
        <f>'Holding period returnprocess'!BX264</f>
        <v>0.40099445726252703</v>
      </c>
      <c r="C263">
        <f>'Holding period returnprocess'!BY264</f>
        <v>1.4008758468398668</v>
      </c>
      <c r="D263">
        <f>'Holding period returnprocess'!BZ264</f>
        <v>2.5315591149965151</v>
      </c>
      <c r="E263">
        <f>'Holding period returnprocess'!CA264</f>
        <v>5.2190235141915364</v>
      </c>
      <c r="F263">
        <f>'Holding period returnprocess'!CB264</f>
        <v>9.2150352822161334</v>
      </c>
      <c r="G263">
        <f>'Holding period returnprocess'!CC264</f>
        <v>13.210963034973092</v>
      </c>
      <c r="H263">
        <f>'Holding period returnprocess'!CD264</f>
        <v>23.130131093653134</v>
      </c>
      <c r="I263">
        <f>'Holding period returnprocess'!CE264</f>
        <v>33.049299152333163</v>
      </c>
      <c r="J263">
        <f>Economicpolicyuncertainty!B269</f>
        <v>91.568110599806189</v>
      </c>
      <c r="K263">
        <f>'Control variable'!E263</f>
        <v>2.8325329048245175E-2</v>
      </c>
      <c r="L263">
        <f>'Control variable'!F263</f>
        <v>2.0020026706729687E-3</v>
      </c>
      <c r="M263">
        <f>'Control variable'!G263</f>
        <v>-8.1917122467886697E-2</v>
      </c>
      <c r="N263">
        <f>Principalcomponent!E269</f>
        <v>1.2511181087288719</v>
      </c>
      <c r="O263">
        <f>Principalcomponent!F269</f>
        <v>2.8118692291051739E-2</v>
      </c>
      <c r="P263">
        <f>Principalcomponent!G269</f>
        <v>-2.1507648903618053E-2</v>
      </c>
    </row>
    <row r="264" spans="1:16" x14ac:dyDescent="0.3">
      <c r="A264" s="2">
        <f>'Holding period returnprocess'!BW265</f>
        <v>35762</v>
      </c>
      <c r="B264">
        <f>'Holding period returnprocess'!BX265</f>
        <v>0.85215702756772327</v>
      </c>
      <c r="C264">
        <f>'Holding period returnprocess'!BY265</f>
        <v>2.5999198621504762</v>
      </c>
      <c r="D264">
        <f>'Holding period returnprocess'!BZ265</f>
        <v>4.0447807489210357</v>
      </c>
      <c r="E264">
        <f>'Holding period returnprocess'!CA265</f>
        <v>7.3489714233976713</v>
      </c>
      <c r="F264">
        <f>'Holding period returnprocess'!CB265</f>
        <v>11.452607863303669</v>
      </c>
      <c r="G264">
        <f>'Holding period returnprocess'!CC265</f>
        <v>14.723281019598204</v>
      </c>
      <c r="H264">
        <f>'Holding period returnprocess'!CD265</f>
        <v>26.380917060070928</v>
      </c>
      <c r="I264">
        <f>'Holding period returnprocess'!CE265</f>
        <v>38.038553100543652</v>
      </c>
      <c r="J264">
        <f>Economicpolicyuncertainty!B270</f>
        <v>90.509158567220823</v>
      </c>
      <c r="K264">
        <f>'Control variable'!E264</f>
        <v>-2.6521902049094499E-2</v>
      </c>
      <c r="L264">
        <f>'Control variable'!F264</f>
        <v>2.0243606276646595E-2</v>
      </c>
      <c r="M264">
        <f>'Control variable'!G264</f>
        <v>-1.1173300598125189E-2</v>
      </c>
      <c r="N264">
        <f>Principalcomponent!E270</f>
        <v>-1.6546958033735037</v>
      </c>
      <c r="O264">
        <f>Principalcomponent!F270</f>
        <v>-3.3018595725758618E-2</v>
      </c>
      <c r="P264">
        <f>Principalcomponent!G270</f>
        <v>0.4645652584862367</v>
      </c>
    </row>
    <row r="265" spans="1:16" x14ac:dyDescent="0.3">
      <c r="A265" s="2">
        <f>'Holding period returnprocess'!BW266</f>
        <v>35734</v>
      </c>
      <c r="B265">
        <f>'Holding period returnprocess'!BX266</f>
        <v>0.48262496102201946</v>
      </c>
      <c r="C265">
        <f>'Holding period returnprocess'!BY266</f>
        <v>1.5621909324834018</v>
      </c>
      <c r="D265">
        <f>'Holding period returnprocess'!BZ266</f>
        <v>2.4223328616891555</v>
      </c>
      <c r="E265">
        <f>'Holding period returnprocess'!CA266</f>
        <v>5.1836654015537356</v>
      </c>
      <c r="F265">
        <f>'Holding period returnprocess'!CB266</f>
        <v>9.6737434025195945</v>
      </c>
      <c r="G265">
        <f>'Holding period returnprocess'!CC266</f>
        <v>13.541929705466877</v>
      </c>
      <c r="H265">
        <f>'Holding period returnprocess'!CD266</f>
        <v>23.857263954323557</v>
      </c>
      <c r="I265">
        <f>'Holding period returnprocess'!CE266</f>
        <v>34.172598203180229</v>
      </c>
      <c r="J265">
        <f>Economicpolicyuncertainty!B271</f>
        <v>89.791945033817939</v>
      </c>
      <c r="K265">
        <f>'Control variable'!E265</f>
        <v>6.3377305845491389E-3</v>
      </c>
      <c r="L265">
        <f>'Control variable'!F265</f>
        <v>1.0230179920347083E-3</v>
      </c>
      <c r="M265">
        <f>'Control variable'!G265</f>
        <v>2.2472855852058576E-2</v>
      </c>
      <c r="N265">
        <f>Principalcomponent!E271</f>
        <v>-1.040580588591185</v>
      </c>
      <c r="O265">
        <f>Principalcomponent!F271</f>
        <v>-2.608005828584696E-2</v>
      </c>
      <c r="P265">
        <f>Principalcomponent!G271</f>
        <v>-2.0562991306458569</v>
      </c>
    </row>
    <row r="266" spans="1:16" x14ac:dyDescent="0.3">
      <c r="A266" s="2">
        <f>'Holding period returnprocess'!BW267</f>
        <v>35703</v>
      </c>
      <c r="B266">
        <f>'Holding period returnprocess'!BX267</f>
        <v>0.16472197514802506</v>
      </c>
      <c r="C266">
        <f>'Holding period returnprocess'!BY267</f>
        <v>0.43977378029565045</v>
      </c>
      <c r="D266">
        <f>'Holding period returnprocess'!BZ267</f>
        <v>0.9352009557827281</v>
      </c>
      <c r="E266">
        <f>'Holding period returnprocess'!CA267</f>
        <v>2.3383248234810812</v>
      </c>
      <c r="F266">
        <f>'Holding period returnprocess'!CB267</f>
        <v>4.3066273687440066</v>
      </c>
      <c r="G266">
        <f>'Holding period returnprocess'!CC267</f>
        <v>6.3327359174136895</v>
      </c>
      <c r="H266">
        <f>'Holding period returnprocess'!CD267</f>
        <v>13.07233730872515</v>
      </c>
      <c r="I266">
        <f>'Holding period returnprocess'!CE267</f>
        <v>19.811938700036617</v>
      </c>
      <c r="J266">
        <f>Economicpolicyuncertainty!B272</f>
        <v>92.276269846712481</v>
      </c>
      <c r="K266">
        <f>'Control variable'!E266</f>
        <v>2.7285146532039142E-3</v>
      </c>
      <c r="L266">
        <f>'Control variable'!F266</f>
        <v>-2.0449904877277076E-3</v>
      </c>
      <c r="M266">
        <f>'Control variable'!G266</f>
        <v>2.2989518224698781E-2</v>
      </c>
      <c r="N266">
        <f>Principalcomponent!E272</f>
        <v>-9.656594956215736E-2</v>
      </c>
      <c r="O266">
        <f>Principalcomponent!F272</f>
        <v>7.3146471304939295E-3</v>
      </c>
      <c r="P266">
        <f>Principalcomponent!G272</f>
        <v>-2.2096523502366257</v>
      </c>
    </row>
    <row r="267" spans="1:16" x14ac:dyDescent="0.3">
      <c r="A267" s="2">
        <f>'Holding period returnprocess'!BW268</f>
        <v>35671</v>
      </c>
      <c r="B267">
        <f>'Holding period returnprocess'!BX268</f>
        <v>-1.754720133773241E-2</v>
      </c>
      <c r="C267">
        <f>'Holding period returnprocess'!BY268</f>
        <v>6.2401960927003397E-2</v>
      </c>
      <c r="D267">
        <f>'Holding period returnprocess'!BZ268</f>
        <v>0.33535580929721903</v>
      </c>
      <c r="E267">
        <f>'Holding period returnprocess'!CA268</f>
        <v>1.7599674493498154</v>
      </c>
      <c r="F267">
        <f>'Holding period returnprocess'!CB268</f>
        <v>3.8073262624191861</v>
      </c>
      <c r="G267">
        <f>'Holding period returnprocess'!CC268</f>
        <v>6.9990817605552085</v>
      </c>
      <c r="H267">
        <f>'Holding period returnprocess'!CD268</f>
        <v>14.343931560534928</v>
      </c>
      <c r="I267">
        <f>'Holding period returnprocess'!CE268</f>
        <v>21.688781360514653</v>
      </c>
      <c r="J267">
        <f>Economicpolicyuncertainty!B273</f>
        <v>97.258890008856042</v>
      </c>
      <c r="K267">
        <f>'Control variable'!E267</f>
        <v>1.2832440069884578E-2</v>
      </c>
      <c r="L267">
        <f>'Control variable'!F267</f>
        <v>-1.0209291341071224E-3</v>
      </c>
      <c r="M267">
        <f>'Control variable'!G267</f>
        <v>7.2320661579626078E-2</v>
      </c>
      <c r="N267">
        <f>Principalcomponent!E273</f>
        <v>-0.23904799581415331</v>
      </c>
      <c r="O267">
        <f>Principalcomponent!F273</f>
        <v>1.5080564211672597E-3</v>
      </c>
      <c r="P267">
        <f>Principalcomponent!G273</f>
        <v>-0.23369633571113846</v>
      </c>
    </row>
    <row r="268" spans="1:16" x14ac:dyDescent="0.3">
      <c r="A268" s="2">
        <f>'Holding period returnprocess'!BW269</f>
        <v>35642</v>
      </c>
      <c r="B268">
        <f>'Holding period returnprocess'!BX269</f>
        <v>-0.14942882623078593</v>
      </c>
      <c r="C268">
        <f>'Holding period returnprocess'!BY269</f>
        <v>-0.49387344647116271</v>
      </c>
      <c r="D268">
        <f>'Holding period returnprocess'!BZ269</f>
        <v>-0.38743151431349632</v>
      </c>
      <c r="E268">
        <f>'Holding period returnprocess'!CA269</f>
        <v>0.43998596719713556</v>
      </c>
      <c r="F268">
        <f>'Holding period returnprocess'!CB269</f>
        <v>1.7994083372494483</v>
      </c>
      <c r="G268">
        <f>'Holding period returnprocess'!CC269</f>
        <v>4.2812486021604803</v>
      </c>
      <c r="H268">
        <f>'Holding period returnprocess'!CD269</f>
        <v>11.49561774722663</v>
      </c>
      <c r="I268">
        <f>'Holding period returnprocess'!CE269</f>
        <v>18.70998689229279</v>
      </c>
      <c r="J268">
        <f>Economicpolicyuncertainty!B274</f>
        <v>99.302581630409406</v>
      </c>
      <c r="K268">
        <f>'Control variable'!E268</f>
        <v>9.2679069307814565E-3</v>
      </c>
      <c r="L268">
        <f>'Control variable'!F268</f>
        <v>1.020929134107143E-3</v>
      </c>
      <c r="M268">
        <f>'Control variable'!G268</f>
        <v>3.8221212820197879E-2</v>
      </c>
      <c r="N268">
        <f>Principalcomponent!E274</f>
        <v>1.0561807456785703</v>
      </c>
      <c r="O268">
        <f>Principalcomponent!F274</f>
        <v>1.8569448091917653E-2</v>
      </c>
      <c r="P268">
        <f>Principalcomponent!G274</f>
        <v>-0.75013092635927425</v>
      </c>
    </row>
    <row r="269" spans="1:16" x14ac:dyDescent="0.3">
      <c r="A269" s="2">
        <f>'Holding period returnprocess'!BW270</f>
        <v>35611</v>
      </c>
      <c r="B269">
        <f>'Holding period returnprocess'!BX270</f>
        <v>-0.21346770300369894</v>
      </c>
      <c r="C269">
        <f>'Holding period returnprocess'!BY270</f>
        <v>-0.63468148815107339</v>
      </c>
      <c r="D269">
        <f>'Holding period returnprocess'!BZ270</f>
        <v>-0.93132755149828572</v>
      </c>
      <c r="E269">
        <f>'Holding period returnprocess'!CA270</f>
        <v>0.29232541677829887</v>
      </c>
      <c r="F269">
        <f>'Holding period returnprocess'!CB270</f>
        <v>1.6866876912527093</v>
      </c>
      <c r="G269">
        <f>'Holding period returnprocess'!CC270</f>
        <v>4.1709480784535007</v>
      </c>
      <c r="H269">
        <f>'Holding period returnprocess'!CD270</f>
        <v>12.206773023396225</v>
      </c>
      <c r="I269">
        <f>'Holding period returnprocess'!CE270</f>
        <v>20.242597968338984</v>
      </c>
      <c r="J269">
        <f>Economicpolicyuncertainty!B275</f>
        <v>69.962571358155074</v>
      </c>
      <c r="K269">
        <f>'Control variable'!E269</f>
        <v>3.7313476128581842E-3</v>
      </c>
      <c r="L269">
        <f>'Control variable'!F269</f>
        <v>-3.0596658239554989E-3</v>
      </c>
      <c r="M269">
        <f>'Control variable'!G269</f>
        <v>2.6317308317373358E-2</v>
      </c>
      <c r="N269">
        <f>Principalcomponent!E275</f>
        <v>-0.97588274527129848</v>
      </c>
      <c r="O269">
        <f>Principalcomponent!F275</f>
        <v>-1.5595567382433005E-2</v>
      </c>
      <c r="P269">
        <f>Principalcomponent!G275</f>
        <v>0.52184219266200604</v>
      </c>
    </row>
    <row r="270" spans="1:16" x14ac:dyDescent="0.3">
      <c r="A270" s="2">
        <f>'Holding period returnprocess'!BW271</f>
        <v>35580</v>
      </c>
      <c r="B270">
        <f>'Holding period returnprocess'!BX271</f>
        <v>-0.14141145142514125</v>
      </c>
      <c r="C270">
        <f>'Holding period returnprocess'!BY271</f>
        <v>-1.3265747646750008</v>
      </c>
      <c r="D270">
        <f>'Holding period returnprocess'!BZ271</f>
        <v>-2.196413687455129</v>
      </c>
      <c r="E270">
        <f>'Holding period returnprocess'!CA271</f>
        <v>-3.0928596300541837</v>
      </c>
      <c r="F270">
        <f>'Holding period returnprocess'!CB271</f>
        <v>-3.056184154387406</v>
      </c>
      <c r="G270">
        <f>'Holding period returnprocess'!CC271</f>
        <v>-2.4642640989677638</v>
      </c>
      <c r="H270">
        <f>'Holding period returnprocess'!CD271</f>
        <v>4.4657094643472423E-2</v>
      </c>
      <c r="I270">
        <f>'Holding period returnprocess'!CE271</f>
        <v>2.5535782882547018</v>
      </c>
      <c r="J270">
        <f>Economicpolicyuncertainty!B276</f>
        <v>86.125558259720776</v>
      </c>
      <c r="K270">
        <f>'Control variable'!E270</f>
        <v>3.745322730161892E-3</v>
      </c>
      <c r="L270">
        <f>'Control variable'!F270</f>
        <v>2.0387366898483089E-3</v>
      </c>
      <c r="M270">
        <f>'Control variable'!G270</f>
        <v>-1.324522675002068E-2</v>
      </c>
      <c r="N270">
        <f>Principalcomponent!E276</f>
        <v>4.6479075666076536E-2</v>
      </c>
      <c r="O270">
        <f>Principalcomponent!F276</f>
        <v>-5.3027260300815007E-4</v>
      </c>
      <c r="P270">
        <f>Principalcomponent!G276</f>
        <v>0.16651164816728362</v>
      </c>
    </row>
    <row r="271" spans="1:16" x14ac:dyDescent="0.3">
      <c r="A271" s="2">
        <f>'Holding period returnprocess'!BW272</f>
        <v>35550</v>
      </c>
      <c r="B271">
        <f>'Holding period returnprocess'!BX272</f>
        <v>-0.25539163451703656</v>
      </c>
      <c r="C271">
        <f>'Holding period returnprocess'!BY272</f>
        <v>-0.7044337758049708</v>
      </c>
      <c r="D271">
        <f>'Holding period returnprocess'!BZ272</f>
        <v>-0.79225191847207244</v>
      </c>
      <c r="E271">
        <f>'Holding period returnprocess'!CA272</f>
        <v>5.6957266280119823E-2</v>
      </c>
      <c r="F271">
        <f>'Holding period returnprocess'!CB272</f>
        <v>-5.1479910925125716E-3</v>
      </c>
      <c r="G271">
        <f>'Holding period returnprocess'!CC272</f>
        <v>2.1618470891019093</v>
      </c>
      <c r="H271">
        <f>'Holding period returnprocess'!CD272</f>
        <v>9.1052391924274456</v>
      </c>
      <c r="I271">
        <f>'Holding period returnprocess'!CE272</f>
        <v>16.04863129575298</v>
      </c>
      <c r="J271">
        <f>Economicpolicyuncertainty!B277</f>
        <v>73.432884647656977</v>
      </c>
      <c r="K271">
        <f>'Control variable'!E271</f>
        <v>1.0372558815622976E-2</v>
      </c>
      <c r="L271">
        <f>'Control variable'!F271</f>
        <v>4.0899852515250664E-3</v>
      </c>
      <c r="M271">
        <f>'Control variable'!G271</f>
        <v>0</v>
      </c>
      <c r="N271">
        <f>Principalcomponent!E277</f>
        <v>1.6698570261250796</v>
      </c>
      <c r="O271">
        <f>Principalcomponent!F277</f>
        <v>3.5681456896956912E-2</v>
      </c>
      <c r="P271">
        <f>Principalcomponent!G277</f>
        <v>0.42508515540890229</v>
      </c>
    </row>
    <row r="272" spans="1:16" x14ac:dyDescent="0.3">
      <c r="A272" s="2">
        <f>'Holding period returnprocess'!BW273</f>
        <v>35520</v>
      </c>
      <c r="B272">
        <f>'Holding period returnprocess'!BX273</f>
        <v>-2.8640820136983658E-3</v>
      </c>
      <c r="C272">
        <f>'Holding period returnprocess'!BY273</f>
        <v>0.80628246088186706</v>
      </c>
      <c r="D272">
        <f>'Holding period returnprocess'!BZ273</f>
        <v>1.7104286661230133</v>
      </c>
      <c r="E272">
        <f>'Holding period returnprocess'!CA273</f>
        <v>4.0718520652271453</v>
      </c>
      <c r="F272">
        <f>'Holding period returnprocess'!CB273</f>
        <v>6.5850767869416265</v>
      </c>
      <c r="G272">
        <f>'Holding period returnprocess'!CC273</f>
        <v>8.6626321384801557</v>
      </c>
      <c r="H272">
        <f>'Holding period returnprocess'!CD273</f>
        <v>14.617194621045748</v>
      </c>
      <c r="I272">
        <f>'Holding period returnprocess'!CE273</f>
        <v>20.57175710361134</v>
      </c>
      <c r="J272">
        <f>Economicpolicyuncertainty!B278</f>
        <v>89.014917356014053</v>
      </c>
      <c r="K272">
        <f>'Control variable'!E272</f>
        <v>4.7506027585977988E-3</v>
      </c>
      <c r="L272">
        <f>'Control variable'!F272</f>
        <v>-1.0240656296901457E-3</v>
      </c>
      <c r="M272">
        <f>'Control variable'!G272</f>
        <v>4.0273899137939898E-2</v>
      </c>
      <c r="N272">
        <f>Principalcomponent!E278</f>
        <v>-3.2485985291314454E-2</v>
      </c>
      <c r="O272">
        <f>Principalcomponent!F278</f>
        <v>-1.3143627359114552E-3</v>
      </c>
      <c r="P272">
        <f>Principalcomponent!G278</f>
        <v>-1.5594353092438911</v>
      </c>
    </row>
    <row r="273" spans="1:16" x14ac:dyDescent="0.3">
      <c r="A273" s="2">
        <f>'Holding period returnprocess'!BW274</f>
        <v>35489</v>
      </c>
      <c r="B273">
        <f>'Holding period returnprocess'!BX274</f>
        <v>-0.17536958494758581</v>
      </c>
      <c r="C273">
        <f>'Holding period returnprocess'!BY274</f>
        <v>0.80356385449006762</v>
      </c>
      <c r="D273">
        <f>'Holding period returnprocess'!BZ274</f>
        <v>1.6257671739372392</v>
      </c>
      <c r="E273">
        <f>'Holding period returnprocess'!CA274</f>
        <v>4.381944278423898</v>
      </c>
      <c r="F273">
        <f>'Holding period returnprocess'!CB274</f>
        <v>5.8921004799013588</v>
      </c>
      <c r="G273">
        <f>'Holding period returnprocess'!CC274</f>
        <v>7.9698511995441592</v>
      </c>
      <c r="H273">
        <f>'Holding period returnprocess'!CD274</f>
        <v>13.156170931183034</v>
      </c>
      <c r="I273">
        <f>'Holding period returnprocess'!CE274</f>
        <v>18.342490662821923</v>
      </c>
      <c r="J273">
        <f>Economicpolicyuncertainty!B279</f>
        <v>69.319069106472526</v>
      </c>
      <c r="K273">
        <f>'Control variable'!E273</f>
        <v>7.6482208382568188E-3</v>
      </c>
      <c r="L273">
        <f>'Control variable'!F273</f>
        <v>-1.0230179920347369E-3</v>
      </c>
      <c r="M273">
        <f>'Control variable'!G273</f>
        <v>2.7779564107075671E-2</v>
      </c>
      <c r="N273">
        <f>Principalcomponent!E279</f>
        <v>3.0031734114116451</v>
      </c>
      <c r="O273">
        <f>Principalcomponent!F279</f>
        <v>5.9099738396329267E-2</v>
      </c>
      <c r="P273">
        <f>Principalcomponent!G279</f>
        <v>3.0271695467893553</v>
      </c>
    </row>
    <row r="274" spans="1:16" x14ac:dyDescent="0.3">
      <c r="A274" s="2">
        <f>'Holding period returnprocess'!BW275</f>
        <v>35461</v>
      </c>
      <c r="B274">
        <f>'Holding period returnprocess'!BX275</f>
        <v>0.75087193537117647</v>
      </c>
      <c r="C274">
        <f>'Holding period returnprocess'!BY275</f>
        <v>2.7059071019671879</v>
      </c>
      <c r="D274">
        <f>'Holding period returnprocess'!BZ275</f>
        <v>4.9002544191839412</v>
      </c>
      <c r="E274">
        <f>'Holding period returnprocess'!CA275</f>
        <v>8.9418870667456822</v>
      </c>
      <c r="F274">
        <f>'Holding period returnprocess'!CB275</f>
        <v>11.920307690566101</v>
      </c>
      <c r="G274">
        <f>'Holding period returnprocess'!CC275</f>
        <v>14.025532697370103</v>
      </c>
      <c r="H274">
        <f>'Holding period returnprocess'!CD275</f>
        <v>21.922673715513824</v>
      </c>
      <c r="I274">
        <f>'Holding period returnprocess'!CE275</f>
        <v>29.819814733657537</v>
      </c>
      <c r="J274">
        <f>Economicpolicyuncertainty!B280</f>
        <v>73.198055302017607</v>
      </c>
      <c r="K274">
        <f>'Control variable'!E274</f>
        <v>9.6015369834328668E-4</v>
      </c>
      <c r="L274">
        <f>'Control variable'!F274</f>
        <v>-3.0627895305457668E-3</v>
      </c>
      <c r="M274">
        <f>'Control variable'!G274</f>
        <v>0</v>
      </c>
      <c r="N274">
        <f>Principalcomponent!E280</f>
        <v>-1.0014296623174692</v>
      </c>
      <c r="O274">
        <f>Principalcomponent!F280</f>
        <v>-1.2706417384721032E-2</v>
      </c>
      <c r="P274">
        <f>Principalcomponent!G280</f>
        <v>-1.1895238653582363</v>
      </c>
    </row>
    <row r="275" spans="1:16" x14ac:dyDescent="0.3">
      <c r="A275" s="2">
        <f>'Holding period returnprocess'!BW276</f>
        <v>35429</v>
      </c>
      <c r="B275">
        <f>'Holding period returnprocess'!BX276</f>
        <v>0.29041250379258499</v>
      </c>
      <c r="C275">
        <f>'Holding period returnprocess'!BY276</f>
        <v>1.6788919461100926</v>
      </c>
      <c r="D275">
        <f>'Holding period returnprocess'!BZ276</f>
        <v>3.1438677052847654</v>
      </c>
      <c r="E275">
        <f>'Holding period returnprocess'!CA276</f>
        <v>5.8619190853658552</v>
      </c>
      <c r="F275">
        <f>'Holding period returnprocess'!CB276</f>
        <v>7.5830828401684478</v>
      </c>
      <c r="G275">
        <f>'Holding period returnprocess'!CC276</f>
        <v>9.3312221047923991</v>
      </c>
      <c r="H275">
        <f>'Holding period returnprocess'!CD276</f>
        <v>12.034445244061342</v>
      </c>
      <c r="I275">
        <f>'Holding period returnprocess'!CE276</f>
        <v>14.737668383330256</v>
      </c>
      <c r="J275">
        <f>Economicpolicyuncertainty!B281</f>
        <v>78.536739993595688</v>
      </c>
      <c r="K275">
        <f>'Control variable'!E275</f>
        <v>7.7145994953303825E-3</v>
      </c>
      <c r="L275">
        <f>'Control variable'!F275</f>
        <v>2.0408170348527664E-3</v>
      </c>
      <c r="M275">
        <f>'Control variable'!G275</f>
        <v>0</v>
      </c>
      <c r="N275">
        <f>Principalcomponent!E281</f>
        <v>-0.27265535858743928</v>
      </c>
      <c r="O275">
        <f>Principalcomponent!F281</f>
        <v>1.2710052459126307E-3</v>
      </c>
      <c r="P275">
        <f>Principalcomponent!G281</f>
        <v>-0.58425038647995153</v>
      </c>
    </row>
    <row r="276" spans="1:16" x14ac:dyDescent="0.3">
      <c r="A276" s="2">
        <f>'Holding period returnprocess'!BW277</f>
        <v>35398</v>
      </c>
      <c r="B276">
        <f>'Holding period returnprocess'!BX277</f>
        <v>0.28483542958154601</v>
      </c>
      <c r="C276">
        <f>'Holding period returnprocess'!BY277</f>
        <v>1.8731023972621654</v>
      </c>
      <c r="D276">
        <f>'Holding period returnprocess'!BZ277</f>
        <v>3.6087894886012384</v>
      </c>
      <c r="E276">
        <f>'Holding period returnprocess'!CA277</f>
        <v>7.5869148991131681</v>
      </c>
      <c r="F276">
        <f>'Holding period returnprocess'!CB277</f>
        <v>10.581125750820849</v>
      </c>
      <c r="G276">
        <f>'Holding period returnprocess'!CC277</f>
        <v>12.706593852055878</v>
      </c>
      <c r="H276">
        <f>'Holding period returnprocess'!CD277</f>
        <v>17.264736484958352</v>
      </c>
      <c r="I276">
        <f>'Holding period returnprocess'!CE277</f>
        <v>21.822879117860825</v>
      </c>
      <c r="J276">
        <f>Economicpolicyuncertainty!B282</f>
        <v>72.395490739942304</v>
      </c>
      <c r="K276">
        <f>'Control variable'!E276</f>
        <v>1.9379851026787129E-3</v>
      </c>
      <c r="L276">
        <f>'Control variable'!F276</f>
        <v>6.1475603445052193E-3</v>
      </c>
      <c r="M276">
        <f>'Control variable'!G276</f>
        <v>-8.1125544812368458E-2</v>
      </c>
      <c r="N276">
        <f>Principalcomponent!E282</f>
        <v>1.4721223030994106</v>
      </c>
      <c r="O276">
        <f>Principalcomponent!F282</f>
        <v>2.3303150446496373E-2</v>
      </c>
      <c r="P276">
        <f>Principalcomponent!G282</f>
        <v>1.4567838143803902</v>
      </c>
    </row>
    <row r="277" spans="1:16" x14ac:dyDescent="0.3">
      <c r="A277" s="2">
        <f>'Holding period returnprocess'!BW278</f>
        <v>35369</v>
      </c>
      <c r="B277">
        <f>'Holding period returnprocess'!BX278</f>
        <v>0.68188769304949959</v>
      </c>
      <c r="C277">
        <f>'Holding period returnprocess'!BY278</f>
        <v>2.6100172083225335</v>
      </c>
      <c r="D277">
        <f>'Holding period returnprocess'!BZ278</f>
        <v>4.5100415684806707</v>
      </c>
      <c r="E277">
        <f>'Holding period returnprocess'!CA278</f>
        <v>8.5990472227298564</v>
      </c>
      <c r="F277">
        <f>'Holding period returnprocess'!CB278</f>
        <v>12.721916793858975</v>
      </c>
      <c r="G277">
        <f>'Holding period returnprocess'!CC278</f>
        <v>15.287511908574038</v>
      </c>
      <c r="H277">
        <f>'Holding period returnprocess'!CD278</f>
        <v>22.374260477389853</v>
      </c>
      <c r="I277">
        <f>'Holding period returnprocess'!CE278</f>
        <v>29.461009046205632</v>
      </c>
      <c r="J277">
        <f>Economicpolicyuncertainty!B283</f>
        <v>94.32068931432579</v>
      </c>
      <c r="K277">
        <f>'Control variable'!E277</f>
        <v>-1.9379851026786882E-3</v>
      </c>
      <c r="L277">
        <f>'Control variable'!F277</f>
        <v>2.0576138946801622E-3</v>
      </c>
      <c r="M277">
        <f>'Control variable'!G277</f>
        <v>3.9740328649514121E-2</v>
      </c>
      <c r="N277">
        <f>Principalcomponent!E283</f>
        <v>-2.0551712813663969</v>
      </c>
      <c r="O277">
        <f>Principalcomponent!F283</f>
        <v>-4.3216403402226544E-2</v>
      </c>
      <c r="P277">
        <f>Principalcomponent!G283</f>
        <v>-1.4801816749719656</v>
      </c>
    </row>
    <row r="278" spans="1:16" x14ac:dyDescent="0.3">
      <c r="A278" s="2">
        <f>'Holding period returnprocess'!BW279</f>
        <v>35338</v>
      </c>
      <c r="B278">
        <f>'Holding period returnprocess'!BX279</f>
        <v>0.12662428198066755</v>
      </c>
      <c r="C278">
        <f>'Holding period returnprocess'!BY279</f>
        <v>0.57401931551121255</v>
      </c>
      <c r="D278">
        <f>'Holding period returnprocess'!BZ279</f>
        <v>1.2621822779962675</v>
      </c>
      <c r="E278">
        <f>'Holding period returnprocess'!CA279</f>
        <v>2.7488859628047897</v>
      </c>
      <c r="F278">
        <f>'Holding period returnprocess'!CB279</f>
        <v>4.384893190940188</v>
      </c>
      <c r="G278">
        <f>'Holding period returnprocess'!CC279</f>
        <v>5.8188949883945948</v>
      </c>
      <c r="H278">
        <f>'Holding period returnprocess'!CD279</f>
        <v>9.3384198438989667</v>
      </c>
      <c r="I278">
        <f>'Holding period returnprocess'!CE279</f>
        <v>12.857944699403353</v>
      </c>
      <c r="J278">
        <f>Economicpolicyuncertainty!B284</f>
        <v>90.270883595593716</v>
      </c>
      <c r="K278">
        <f>'Control variable'!E278</f>
        <v>1.9379851026787129E-3</v>
      </c>
      <c r="L278">
        <f>'Control variable'!F278</f>
        <v>-2.057613894680154E-3</v>
      </c>
      <c r="M278">
        <f>'Control variable'!G278</f>
        <v>-1.3423020332140661E-2</v>
      </c>
      <c r="N278">
        <f>Principalcomponent!E284</f>
        <v>1.6361184758137801</v>
      </c>
      <c r="O278">
        <f>Principalcomponent!F284</f>
        <v>4.3500155604576776E-2</v>
      </c>
      <c r="P278">
        <f>Principalcomponent!G284</f>
        <v>1.2190185551959909</v>
      </c>
    </row>
    <row r="279" spans="1:16" x14ac:dyDescent="0.3">
      <c r="A279" s="2">
        <f>'Holding period returnprocess'!BW280</f>
        <v>35307</v>
      </c>
      <c r="B279">
        <f>'Holding period returnprocess'!BX280</f>
        <v>0.4674570703754346</v>
      </c>
      <c r="C279">
        <f>'Holding period returnprocess'!BY280</f>
        <v>1.7105185061119124</v>
      </c>
      <c r="D279">
        <f>'Holding period returnprocess'!BZ280</f>
        <v>3.0403614610603591</v>
      </c>
      <c r="E279">
        <f>'Holding period returnprocess'!CA280</f>
        <v>4.7460306878841276</v>
      </c>
      <c r="F279">
        <f>'Holding period returnprocess'!CB280</f>
        <v>6.4879659125718074</v>
      </c>
      <c r="G279">
        <f>'Holding period returnprocess'!CC280</f>
        <v>8.2261541743454298</v>
      </c>
      <c r="H279">
        <f>'Holding period returnprocess'!CD280</f>
        <v>11.090519766314108</v>
      </c>
      <c r="I279">
        <f>'Holding period returnprocess'!CE280</f>
        <v>13.954885358282743</v>
      </c>
      <c r="J279">
        <f>Economicpolicyuncertainty!B285</f>
        <v>100.86079595792445</v>
      </c>
      <c r="K279">
        <f>'Control variable'!E279</f>
        <v>-1.8260959134609088E-2</v>
      </c>
      <c r="L279">
        <f>'Control variable'!F279</f>
        <v>-1.0272214565300254E-3</v>
      </c>
      <c r="M279">
        <f>'Control variable'!G279</f>
        <v>-3.9220713153281385E-2</v>
      </c>
      <c r="N279">
        <f>Principalcomponent!E285</f>
        <v>-2.0887318753898261</v>
      </c>
      <c r="O279">
        <f>Principalcomponent!F285</f>
        <v>-3.9609073302887932E-2</v>
      </c>
      <c r="P279">
        <f>Principalcomponent!G285</f>
        <v>-1.8494802820861789</v>
      </c>
    </row>
    <row r="280" spans="1:16" x14ac:dyDescent="0.3">
      <c r="A280" s="2">
        <f>'Holding period returnprocess'!BW281</f>
        <v>35277</v>
      </c>
      <c r="B280">
        <f>'Holding period returnprocess'!BX281</f>
        <v>-0.12699755891372927</v>
      </c>
      <c r="C280">
        <f>'Holding period returnprocess'!BY281</f>
        <v>-0.85122422505604889</v>
      </c>
      <c r="D280">
        <f>'Holding period returnprocess'!BZ281</f>
        <v>-1.6838611152332896</v>
      </c>
      <c r="E280">
        <f>'Holding period returnprocess'!CA281</f>
        <v>-1.8701866154710165</v>
      </c>
      <c r="F280">
        <f>'Holding period returnprocess'!CB281</f>
        <v>-0.72222486381872009</v>
      </c>
      <c r="G280">
        <f>'Holding period returnprocess'!CC281</f>
        <v>-1.1708831664093784</v>
      </c>
      <c r="H280">
        <f>'Holding period returnprocess'!CD281</f>
        <v>-3.3257201347911725</v>
      </c>
      <c r="I280">
        <f>'Holding period returnprocess'!CE281</f>
        <v>-5.480557103172945</v>
      </c>
      <c r="J280">
        <f>Economicpolicyuncertainty!B286</f>
        <v>97.657535397327379</v>
      </c>
      <c r="K280">
        <f>'Control variable'!E280</f>
        <v>1.2458234922041804E-2</v>
      </c>
      <c r="L280">
        <f>'Control variable'!F280</f>
        <v>0</v>
      </c>
      <c r="M280">
        <f>'Control variable'!G280</f>
        <v>-8.594242980072464E-2</v>
      </c>
      <c r="N280">
        <f>Principalcomponent!E286</f>
        <v>-1.0697570198208322</v>
      </c>
      <c r="O280">
        <f>Principalcomponent!F286</f>
        <v>-2.9407826659544431E-2</v>
      </c>
      <c r="P280">
        <f>Principalcomponent!G286</f>
        <v>-1.7741413852030337</v>
      </c>
    </row>
    <row r="281" spans="1:16" x14ac:dyDescent="0.3">
      <c r="A281" s="2">
        <f>'Holding period returnprocess'!BW282</f>
        <v>35244</v>
      </c>
      <c r="B281">
        <f>'Holding period returnprocess'!BX282</f>
        <v>-0.28244060885119132</v>
      </c>
      <c r="C281">
        <f>'Holding period returnprocess'!BY282</f>
        <v>-1.3739292853499312</v>
      </c>
      <c r="D281">
        <f>'Holding period returnprocess'!BZ282</f>
        <v>-2.5926751940686978</v>
      </c>
      <c r="E281">
        <f>'Holding period returnprocess'!CA282</f>
        <v>-3.3101023374133822</v>
      </c>
      <c r="F281">
        <f>'Holding period returnprocess'!CB282</f>
        <v>-1.2955498427899093</v>
      </c>
      <c r="G281">
        <f>'Holding period returnprocess'!CC282</f>
        <v>-1.6785884882513349</v>
      </c>
      <c r="H281">
        <f>'Holding period returnprocess'!CD282</f>
        <v>-1.2416559786238031</v>
      </c>
      <c r="I281">
        <f>'Holding period returnprocess'!CE282</f>
        <v>-0.80472346899627833</v>
      </c>
      <c r="J281">
        <f>Economicpolicyuncertainty!B287</f>
        <v>83.853886476306386</v>
      </c>
      <c r="K281">
        <f>'Control variable'!E281</f>
        <v>7.7444723954777622E-3</v>
      </c>
      <c r="L281">
        <f>'Control variable'!F281</f>
        <v>-3.0753484002476487E-3</v>
      </c>
      <c r="M281">
        <f>'Control variable'!G281</f>
        <v>2.3810648693718392E-2</v>
      </c>
      <c r="N281">
        <f>Principalcomponent!E287</f>
        <v>-2.1862866104730116</v>
      </c>
      <c r="O281">
        <f>Principalcomponent!F287</f>
        <v>-3.9336826116718071E-2</v>
      </c>
      <c r="P281">
        <f>Principalcomponent!G287</f>
        <v>-1.0504290584179321</v>
      </c>
    </row>
    <row r="282" spans="1:16" x14ac:dyDescent="0.3">
      <c r="A282" s="2">
        <f>'Holding period returnprocess'!BW283</f>
        <v>35216</v>
      </c>
      <c r="B282">
        <f>'Holding period returnprocess'!BX283</f>
        <v>-0.406074389749706</v>
      </c>
      <c r="C282">
        <f>'Holding period returnprocess'!BY283</f>
        <v>-2.590396627271303</v>
      </c>
      <c r="D282">
        <f>'Holding period returnprocess'!BZ283</f>
        <v>-4.6014681152583821</v>
      </c>
      <c r="E282">
        <f>'Holding period returnprocess'!CA283</f>
        <v>-6.4660233250029977</v>
      </c>
      <c r="F282">
        <f>'Holding period returnprocess'!CB283</f>
        <v>-5.6253309915750735</v>
      </c>
      <c r="G282">
        <f>'Holding period returnprocess'!CC283</f>
        <v>-5.869707402846271</v>
      </c>
      <c r="H282">
        <f>'Holding period returnprocess'!CD283</f>
        <v>-9.5058402876250607</v>
      </c>
      <c r="I282">
        <f>'Holding period returnprocess'!CE283</f>
        <v>-13.141973172403821</v>
      </c>
      <c r="J282">
        <f>Economicpolicyuncertainty!B288</f>
        <v>83.849913424389001</v>
      </c>
      <c r="K282">
        <f>'Control variable'!E282</f>
        <v>1.2714107695622383E-2</v>
      </c>
      <c r="L282">
        <f>'Control variable'!F282</f>
        <v>-3.0659196218347888E-3</v>
      </c>
      <c r="M282">
        <f>'Control variable'!G282</f>
        <v>4.9392755329576474E-2</v>
      </c>
      <c r="N282">
        <f>Principalcomponent!E288</f>
        <v>0.896577173400391</v>
      </c>
      <c r="O282">
        <f>Principalcomponent!F288</f>
        <v>3.406804241399037E-2</v>
      </c>
      <c r="P282">
        <f>Principalcomponent!G288</f>
        <v>0.96141819229765424</v>
      </c>
    </row>
    <row r="283" spans="1:16" x14ac:dyDescent="0.3">
      <c r="A283" s="2">
        <f>'Holding period returnprocess'!BW284</f>
        <v>35185</v>
      </c>
      <c r="B283">
        <f>'Holding period returnprocess'!BX284</f>
        <v>-0.3082224485582501</v>
      </c>
      <c r="C283">
        <f>'Holding period returnprocess'!BY284</f>
        <v>-2.5412692907541317</v>
      </c>
      <c r="D283">
        <f>'Holding period returnprocess'!BZ284</f>
        <v>-3.7178947372525619</v>
      </c>
      <c r="E283">
        <f>'Holding period returnprocess'!CA284</f>
        <v>-5.5802978882023222</v>
      </c>
      <c r="F283">
        <f>'Holding period returnprocess'!CB284</f>
        <v>-5.9574228154360629</v>
      </c>
      <c r="G283">
        <f>'Holding period returnprocess'!CC284</f>
        <v>-8.4052215318976469</v>
      </c>
      <c r="H283">
        <f>'Holding period returnprocess'!CD284</f>
        <v>-11.482191146224062</v>
      </c>
      <c r="I283">
        <f>'Holding period returnprocess'!CE284</f>
        <v>-14.559160760550464</v>
      </c>
      <c r="J283">
        <f>Economicpolicyuncertainty!B289</f>
        <v>96.696672265831339</v>
      </c>
      <c r="K283">
        <f>'Control variable'!E283</f>
        <v>-8.8192634340812474E-3</v>
      </c>
      <c r="L283">
        <f>'Control variable'!F283</f>
        <v>6.1412680220824288E-3</v>
      </c>
      <c r="M283">
        <f>'Control variable'!G283</f>
        <v>-6.1368946376292012E-2</v>
      </c>
      <c r="N283">
        <f>Principalcomponent!E289</f>
        <v>-0.39805054813181656</v>
      </c>
      <c r="O283">
        <f>Principalcomponent!F289</f>
        <v>-1.9307431051247152E-2</v>
      </c>
      <c r="P283">
        <f>Principalcomponent!G289</f>
        <v>1.0901683411006242</v>
      </c>
    </row>
    <row r="284" spans="1:16" x14ac:dyDescent="0.3">
      <c r="A284" s="2">
        <f>'Holding period returnprocess'!BW285</f>
        <v>35153</v>
      </c>
      <c r="B284">
        <f>'Holding period returnprocess'!BX285</f>
        <v>-0.36828299551246679</v>
      </c>
      <c r="C284">
        <f>'Holding period returnprocess'!BY285</f>
        <v>-1.5762751200424427</v>
      </c>
      <c r="D284">
        <f>'Holding period returnprocess'!BZ285</f>
        <v>-2.7717052960144262</v>
      </c>
      <c r="E284">
        <f>'Holding period returnprocess'!CA285</f>
        <v>-3.4571297309222011</v>
      </c>
      <c r="F284">
        <f>'Holding period returnprocess'!CB285</f>
        <v>-3.5108550405335528</v>
      </c>
      <c r="G284">
        <f>'Holding period returnprocess'!CC285</f>
        <v>-6.2768745787940254</v>
      </c>
      <c r="H284">
        <f>'Holding period returnprocess'!CD285</f>
        <v>-10.16819959067487</v>
      </c>
      <c r="I284">
        <f>'Holding period returnprocess'!CE285</f>
        <v>-14.059524602555737</v>
      </c>
      <c r="J284">
        <f>Economicpolicyuncertainty!B290</f>
        <v>100.4067837910178</v>
      </c>
      <c r="K284">
        <f>'Control variable'!E284</f>
        <v>8.8192634340813359E-3</v>
      </c>
      <c r="L284">
        <f>'Control variable'!F284</f>
        <v>1.027221456529873E-3</v>
      </c>
      <c r="M284">
        <f>'Control variable'!G284</f>
        <v>-5.7819570888826249E-2</v>
      </c>
      <c r="N284">
        <f>Principalcomponent!E290</f>
        <v>2.986851339936154</v>
      </c>
      <c r="O284">
        <f>Principalcomponent!F290</f>
        <v>5.7273897568042409E-2</v>
      </c>
      <c r="P284">
        <f>Principalcomponent!G290</f>
        <v>2.2960449372118981</v>
      </c>
    </row>
    <row r="285" spans="1:16" x14ac:dyDescent="0.3">
      <c r="A285" s="2">
        <f>'Holding period returnprocess'!BW286</f>
        <v>35124</v>
      </c>
      <c r="B285">
        <f>'Holding period returnprocess'!BX286</f>
        <v>4.2239305313980791E-2</v>
      </c>
      <c r="C285">
        <f>'Holding period returnprocess'!BY286</f>
        <v>-0.8519100889954524</v>
      </c>
      <c r="D285">
        <f>'Holding period returnprocess'!BZ286</f>
        <v>-1.2123869682477975</v>
      </c>
      <c r="E285">
        <f>'Holding period returnprocess'!CA286</f>
        <v>-1.1111321399889715</v>
      </c>
      <c r="F285">
        <f>'Holding period returnprocess'!CB286</f>
        <v>0.98453995464127042</v>
      </c>
      <c r="G285">
        <f>'Holding period returnprocess'!CC286</f>
        <v>-2.4720365332262735</v>
      </c>
      <c r="H285">
        <f>'Holding period returnprocess'!CD286</f>
        <v>-7.4913651636711478</v>
      </c>
      <c r="I285">
        <f>'Holding period returnprocess'!CE286</f>
        <v>-12.510693794115994</v>
      </c>
      <c r="J285">
        <f>Economicpolicyuncertainty!B291</f>
        <v>100.80404542098537</v>
      </c>
      <c r="K285">
        <f>'Control variable'!E285</f>
        <v>-1.5625317903080756E-2</v>
      </c>
      <c r="L285">
        <f>'Control variable'!F285</f>
        <v>-5.1255878488123173E-3</v>
      </c>
      <c r="M285">
        <f>'Control variable'!G285</f>
        <v>-8.60746087712429E-2</v>
      </c>
      <c r="N285">
        <f>Principalcomponent!E291</f>
        <v>-1.2907840168663309</v>
      </c>
      <c r="O285">
        <f>Principalcomponent!F291</f>
        <v>-4.0192634612041672E-2</v>
      </c>
      <c r="P285">
        <f>Principalcomponent!G291</f>
        <v>3.2112044668154142E-2</v>
      </c>
    </row>
    <row r="286" spans="1:16" x14ac:dyDescent="0.3">
      <c r="A286" s="2">
        <f>'Holding period returnprocess'!BW287</f>
        <v>35095</v>
      </c>
      <c r="B286">
        <f>'Holding period returnprocess'!BX287</f>
        <v>0.14433279138288879</v>
      </c>
      <c r="C286">
        <f>'Holding period returnprocess'!BY287</f>
        <v>-0.15681103279674946</v>
      </c>
      <c r="D286">
        <f>'Holding period returnprocess'!BZ287</f>
        <v>-0.40310069647596547</v>
      </c>
      <c r="E286">
        <f>'Holding period returnprocess'!CA287</f>
        <v>-1.0862917240421823</v>
      </c>
      <c r="F286">
        <f>'Holding period returnprocess'!CB287</f>
        <v>-1.8563252523063327</v>
      </c>
      <c r="G286">
        <f>'Holding period returnprocess'!CC287</f>
        <v>-2.3418286004878781</v>
      </c>
      <c r="H286">
        <f>'Holding period returnprocess'!CD287</f>
        <v>-5.2627658576079792</v>
      </c>
      <c r="I286">
        <f>'Holding period returnprocess'!CE287</f>
        <v>-8.1837031147281092</v>
      </c>
      <c r="J286">
        <f>Economicpolicyuncertainty!B292</f>
        <v>104.64383669773562</v>
      </c>
      <c r="K286">
        <f>'Control variable'!E286</f>
        <v>2.9112102074583131E-3</v>
      </c>
      <c r="L286">
        <f>'Control variable'!F286</f>
        <v>-1.0219724956929692E-3</v>
      </c>
      <c r="M286">
        <f>'Control variable'!G286</f>
        <v>7.4901308173117701E-2</v>
      </c>
      <c r="N286">
        <f>Principalcomponent!E292</f>
        <v>-8.8407324337440099E-2</v>
      </c>
      <c r="O286">
        <f>Principalcomponent!F292</f>
        <v>-4.6392639046100512E-2</v>
      </c>
      <c r="P286">
        <f>Principalcomponent!G292</f>
        <v>2.8677579221719216</v>
      </c>
    </row>
    <row r="287" spans="1:16" x14ac:dyDescent="0.3">
      <c r="A287" s="2">
        <f>'Holding period returnprocess'!BW288</f>
        <v>35062</v>
      </c>
      <c r="B287">
        <f>'Holding period returnprocess'!BX288</f>
        <v>0.12001232571888498</v>
      </c>
      <c r="C287">
        <f>'Holding period returnprocess'!BY288</f>
        <v>0.70937581311398756</v>
      </c>
      <c r="D287">
        <f>'Holding period returnprocess'!BZ288</f>
        <v>1.1064046803412111</v>
      </c>
      <c r="E287">
        <f>'Holding period returnprocess'!CA288</f>
        <v>0.11864996452204202</v>
      </c>
      <c r="F287">
        <f>'Holding period returnprocess'!CB288</f>
        <v>-2.8341784268499133</v>
      </c>
      <c r="G287">
        <f>'Holding period returnprocess'!CC288</f>
        <v>-4.6528209298282981</v>
      </c>
      <c r="H287">
        <f>'Holding period returnprocess'!CD288</f>
        <v>-11.834217596815019</v>
      </c>
      <c r="I287">
        <f>'Holding period returnprocess'!CE288</f>
        <v>-19.015614263801748</v>
      </c>
      <c r="J287">
        <f>Economicpolicyuncertainty!B293</f>
        <v>106.62368502981219</v>
      </c>
      <c r="K287">
        <f>'Control variable'!E287</f>
        <v>-2.0202707317519355E-2</v>
      </c>
      <c r="L287">
        <f>'Control variable'!F287</f>
        <v>2.0449904877276478E-3</v>
      </c>
      <c r="M287">
        <f>'Control variable'!G287</f>
        <v>-3.2789822822990956E-2</v>
      </c>
      <c r="N287">
        <f>Principalcomponent!E293</f>
        <v>0.30589164235699901</v>
      </c>
      <c r="O287">
        <f>Principalcomponent!F293</f>
        <v>-1.0153262560510801E-2</v>
      </c>
      <c r="P287">
        <f>Principalcomponent!G293</f>
        <v>-1.4369860896012614</v>
      </c>
    </row>
    <row r="288" spans="1:16" x14ac:dyDescent="0.3">
      <c r="A288" s="2">
        <f>'Holding period returnprocess'!BW289</f>
        <v>35033</v>
      </c>
      <c r="B288">
        <f>'Holding period returnprocess'!BX289</f>
        <v>0.54105121040854431</v>
      </c>
      <c r="C288">
        <f>'Holding period returnprocess'!BY289</f>
        <v>1.5958542202533421</v>
      </c>
      <c r="D288">
        <f>'Holding period returnprocess'!BZ289</f>
        <v>2.8947132133256179</v>
      </c>
      <c r="E288">
        <f>'Holding period returnprocess'!CA289</f>
        <v>3.1395723556653516</v>
      </c>
      <c r="F288">
        <f>'Holding period returnprocess'!CB289</f>
        <v>1.7595459797972992</v>
      </c>
      <c r="G288">
        <f>'Holding period returnprocess'!CC289</f>
        <v>1.0189660011517361</v>
      </c>
      <c r="H288">
        <f>'Holding period returnprocess'!CD289</f>
        <v>3.4886490847404277</v>
      </c>
      <c r="I288">
        <f>'Holding period returnprocess'!CE289</f>
        <v>5.9583321683291048</v>
      </c>
      <c r="J288">
        <f>Economicpolicyuncertainty!B294</f>
        <v>110.2219145937127</v>
      </c>
      <c r="K288">
        <f>'Control variable'!E288</f>
        <v>1.2458234922041804E-2</v>
      </c>
      <c r="L288">
        <f>'Control variable'!F288</f>
        <v>3.0753484002477133E-3</v>
      </c>
      <c r="M288">
        <f>'Control variable'!G288</f>
        <v>2.173998663640582E-2</v>
      </c>
      <c r="N288">
        <f>Principalcomponent!E294</f>
        <v>4.5056867398160536</v>
      </c>
      <c r="O288">
        <f>Principalcomponent!F294</f>
        <v>7.9921077197620038E-2</v>
      </c>
      <c r="P288">
        <f>Principalcomponent!G294</f>
        <v>1.9160074404280247</v>
      </c>
    </row>
    <row r="289" spans="1:16" x14ac:dyDescent="0.3">
      <c r="A289" s="2">
        <f>'Holding period returnprocess'!BW290</f>
        <v>35003</v>
      </c>
      <c r="B289">
        <f>'Holding period returnprocess'!BX290</f>
        <v>1.1899014610661198</v>
      </c>
      <c r="C289">
        <f>'Holding period returnprocess'!BY290</f>
        <v>3.8687528920882595</v>
      </c>
      <c r="D289">
        <f>'Holding period returnprocess'!BZ290</f>
        <v>5.7633926713984032</v>
      </c>
      <c r="E289">
        <f>'Holding period returnprocess'!CA290</f>
        <v>7.9386434162116259</v>
      </c>
      <c r="F289">
        <f>'Holding period returnprocess'!CB290</f>
        <v>8.4354347945546984</v>
      </c>
      <c r="G289">
        <f>'Holding period returnprocess'!CC290</f>
        <v>11.431545729358813</v>
      </c>
      <c r="H289">
        <f>'Holding period returnprocess'!CD290</f>
        <v>20.343049299222844</v>
      </c>
      <c r="I289">
        <f>'Holding period returnprocess'!CE290</f>
        <v>29.254552869086883</v>
      </c>
      <c r="J289">
        <f>Economicpolicyuncertainty!B295</f>
        <v>85.188716566643294</v>
      </c>
      <c r="K289">
        <f>'Control variable'!E289</f>
        <v>9.689998300969201E-3</v>
      </c>
      <c r="L289">
        <f>'Control variable'!F289</f>
        <v>-1.0261673553120061E-3</v>
      </c>
      <c r="M289">
        <f>'Control variable'!G289</f>
        <v>5.6512210263342404E-2</v>
      </c>
      <c r="N289">
        <f>Principalcomponent!E295</f>
        <v>1.417405998390628</v>
      </c>
      <c r="O289">
        <f>Principalcomponent!F295</f>
        <v>-1.684645779701403E-2</v>
      </c>
      <c r="P289">
        <f>Principalcomponent!G295</f>
        <v>0.97822575511331644</v>
      </c>
    </row>
    <row r="290" spans="1:16" x14ac:dyDescent="0.3">
      <c r="A290" s="2">
        <f>'Holding period returnprocess'!BW291</f>
        <v>34971</v>
      </c>
      <c r="B290">
        <f>'Holding period returnprocess'!BX291</f>
        <v>1.1488518349819192</v>
      </c>
      <c r="C290">
        <f>'Holding period returnprocess'!BY291</f>
        <v>3.930488457749532</v>
      </c>
      <c r="D290">
        <f>'Holding period returnprocess'!BZ291</f>
        <v>6.8183305004542483</v>
      </c>
      <c r="E290">
        <f>'Holding period returnprocess'!CA291</f>
        <v>9.2819655951605426</v>
      </c>
      <c r="F290">
        <f>'Holding period returnprocess'!CB291</f>
        <v>11.581613655740398</v>
      </c>
      <c r="G290">
        <f>'Holding period returnprocess'!CC291</f>
        <v>16.719484058174793</v>
      </c>
      <c r="H290">
        <f>'Holding period returnprocess'!CD291</f>
        <v>30.129688339791784</v>
      </c>
      <c r="I290">
        <f>'Holding period returnprocess'!CE291</f>
        <v>43.539892621408768</v>
      </c>
      <c r="J290">
        <f>Economicpolicyuncertainty!B296</f>
        <v>123.98407656921272</v>
      </c>
      <c r="K290">
        <f>'Control variable'!E290</f>
        <v>2.0659859268873704E-2</v>
      </c>
      <c r="L290">
        <f>'Control variable'!F290</f>
        <v>-3.0721990369702518E-3</v>
      </c>
      <c r="M290">
        <f>'Control variable'!G290</f>
        <v>8.489944378648627E-2</v>
      </c>
      <c r="N290">
        <f>Principalcomponent!E296</f>
        <v>5.0090019694889563</v>
      </c>
      <c r="O290">
        <f>Principalcomponent!F296</f>
        <v>6.8073179117505225E-2</v>
      </c>
      <c r="P290">
        <f>Principalcomponent!G296</f>
        <v>1.5467037948416917</v>
      </c>
    </row>
    <row r="291" spans="1:16" x14ac:dyDescent="0.3">
      <c r="A291" s="2">
        <f>'Holding period returnprocess'!BW292</f>
        <v>34942</v>
      </c>
      <c r="B291">
        <f>'Holding period returnprocess'!BX292</f>
        <v>1.6543187941682</v>
      </c>
      <c r="C291">
        <f>'Holding period returnprocess'!BY292</f>
        <v>4.8617936671115887</v>
      </c>
      <c r="D291">
        <f>'Holding period returnprocess'!BZ292</f>
        <v>8.0969175870302585</v>
      </c>
      <c r="E291">
        <f>'Holding period returnprocess'!CA292</f>
        <v>12.297500118826381</v>
      </c>
      <c r="F291">
        <f>'Holding period returnprocess'!CB292</f>
        <v>13.705185321503954</v>
      </c>
      <c r="G291">
        <f>'Holding period returnprocess'!CC292</f>
        <v>20.321597204223131</v>
      </c>
      <c r="H291">
        <f>'Holding period returnprocess'!CD292</f>
        <v>45.514991940411129</v>
      </c>
      <c r="I291">
        <f>'Holding period returnprocess'!CE292</f>
        <v>70.708386676599119</v>
      </c>
      <c r="J291">
        <f>Economicpolicyuncertainty!B297</f>
        <v>82.811183538146523</v>
      </c>
      <c r="K291">
        <f>'Control variable'!E291</f>
        <v>-2.5516595381823458E-2</v>
      </c>
      <c r="L291">
        <f>'Control variable'!F291</f>
        <v>0</v>
      </c>
      <c r="M291">
        <f>'Control variable'!G291</f>
        <v>-1.2578782206860073E-2</v>
      </c>
      <c r="N291">
        <f>Principalcomponent!E297</f>
        <v>1.18089152064212</v>
      </c>
      <c r="O291">
        <f>Principalcomponent!F297</f>
        <v>3.9314106088320651E-2</v>
      </c>
      <c r="P291">
        <f>Principalcomponent!G297</f>
        <v>0.83501176824772649</v>
      </c>
    </row>
    <row r="292" spans="1:16" x14ac:dyDescent="0.3">
      <c r="A292" s="2">
        <f>'Holding period returnprocess'!BW293</f>
        <v>34911</v>
      </c>
      <c r="B292">
        <f>'Holding period returnprocess'!BX293</f>
        <v>1.8746947397086706</v>
      </c>
      <c r="C292">
        <f>'Holding period returnprocess'!BY293</f>
        <v>5.8383190414828778</v>
      </c>
      <c r="D292">
        <f>'Holding period returnprocess'!BZ293</f>
        <v>10.587882567168295</v>
      </c>
      <c r="E292">
        <f>'Holding period returnprocess'!CA293</f>
        <v>17.406750690406064</v>
      </c>
      <c r="F292">
        <f>'Holding period returnprocess'!CB293</f>
        <v>22.781413606963579</v>
      </c>
      <c r="G292">
        <f>'Holding period returnprocess'!CC293</f>
        <v>28.344509336728155</v>
      </c>
      <c r="H292">
        <f>'Holding period returnprocess'!CD293</f>
        <v>51.742639628831654</v>
      </c>
      <c r="I292">
        <f>'Holding period returnprocess'!CE293</f>
        <v>75.140769920935185</v>
      </c>
      <c r="J292">
        <f>Economicpolicyuncertainty!B298</f>
        <v>68.037638350755003</v>
      </c>
      <c r="K292">
        <f>'Control variable'!E292</f>
        <v>5.8309203107931437E-3</v>
      </c>
      <c r="L292">
        <f>'Control variable'!F292</f>
        <v>-3.0627895305457668E-3</v>
      </c>
      <c r="M292">
        <f>'Control variable'!G292</f>
        <v>1.2578782206860185E-2</v>
      </c>
      <c r="N292">
        <f>Principalcomponent!E298</f>
        <v>-1.2339854915967372E-2</v>
      </c>
      <c r="O292">
        <f>Principalcomponent!F298</f>
        <v>-9.4442671283496028E-3</v>
      </c>
      <c r="P292">
        <f>Principalcomponent!G298</f>
        <v>0.57811384118222398</v>
      </c>
    </row>
    <row r="293" spans="1:16" x14ac:dyDescent="0.3">
      <c r="A293" s="2">
        <f>'Holding period returnprocess'!BW294</f>
        <v>34880</v>
      </c>
      <c r="B293">
        <f>'Holding period returnprocess'!BX294</f>
        <v>1.3520181799050417</v>
      </c>
      <c r="C293">
        <f>'Holding period returnprocess'!BY294</f>
        <v>5.2870854603906281</v>
      </c>
      <c r="D293">
        <f>'Holding period returnprocess'!BZ294</f>
        <v>10.120305344407587</v>
      </c>
      <c r="E293">
        <f>'Holding period returnprocess'!CA294</f>
        <v>17.308071926238384</v>
      </c>
      <c r="F293">
        <f>'Holding period returnprocess'!CB294</f>
        <v>23.236954738443593</v>
      </c>
      <c r="G293">
        <f>'Holding period returnprocess'!CC294</f>
        <v>29.27011746183976</v>
      </c>
      <c r="H293">
        <f>'Holding period returnprocess'!CD294</f>
        <v>57.996503214808399</v>
      </c>
      <c r="I293">
        <f>'Holding period returnprocess'!CE294</f>
        <v>86.722888967777038</v>
      </c>
      <c r="J293">
        <f>Economicpolicyuncertainty!B299</f>
        <v>65.625393437088988</v>
      </c>
      <c r="K293">
        <f>'Control variable'!E293</f>
        <v>5.8651194523980576E-3</v>
      </c>
      <c r="L293">
        <f>'Control variable'!F293</f>
        <v>-3.0534374868903431E-3</v>
      </c>
      <c r="M293">
        <f>'Control variable'!G293</f>
        <v>3.8714512180690427E-2</v>
      </c>
      <c r="N293">
        <f>Principalcomponent!E299</f>
        <v>0.60530249444390305</v>
      </c>
      <c r="O293">
        <f>Principalcomponent!F299</f>
        <v>1.1767995981697135E-2</v>
      </c>
      <c r="P293">
        <f>Principalcomponent!G299</f>
        <v>0.9534690805280891</v>
      </c>
    </row>
    <row r="294" spans="1:16" x14ac:dyDescent="0.3">
      <c r="A294" s="2">
        <f>'Holding period returnprocess'!BW295</f>
        <v>34850</v>
      </c>
      <c r="B294">
        <f>'Holding period returnprocess'!BX295</f>
        <v>1.6641878737995275</v>
      </c>
      <c r="C294">
        <f>'Holding period returnprocess'!BY295</f>
        <v>6.5543981135931304</v>
      </c>
      <c r="D294">
        <f>'Holding period returnprocess'!BZ295</f>
        <v>11.174210079367768</v>
      </c>
      <c r="E294">
        <f>'Holding period returnprocess'!CA295</f>
        <v>18.62863059850385</v>
      </c>
      <c r="F294">
        <f>'Holding period returnprocess'!CB295</f>
        <v>23.98554561965431</v>
      </c>
      <c r="G294">
        <f>'Holding period returnprocess'!CC295</f>
        <v>29.765524202947809</v>
      </c>
      <c r="H294">
        <f>'Holding period returnprocess'!CD295</f>
        <v>52.39721686305824</v>
      </c>
      <c r="I294">
        <f>'Holding period returnprocess'!CE295</f>
        <v>75.028909523168664</v>
      </c>
      <c r="J294">
        <f>Economicpolicyuncertainty!B300</f>
        <v>82.135454888178955</v>
      </c>
      <c r="K294">
        <f>'Control variable'!E294</f>
        <v>9.8522964430116395E-3</v>
      </c>
      <c r="L294">
        <f>'Control variable'!F294</f>
        <v>5.0942545217430935E-3</v>
      </c>
      <c r="M294">
        <f>'Control variable'!G294</f>
        <v>0</v>
      </c>
      <c r="N294">
        <f>Principalcomponent!E300</f>
        <v>0.56276174063978945</v>
      </c>
      <c r="O294">
        <f>Principalcomponent!F300</f>
        <v>1.4104452614236681E-2</v>
      </c>
      <c r="P294">
        <f>Principalcomponent!G300</f>
        <v>1.2778053489118586</v>
      </c>
    </row>
    <row r="295" spans="1:16" x14ac:dyDescent="0.3">
      <c r="A295" s="2">
        <f>'Holding period returnprocess'!BW296</f>
        <v>34817</v>
      </c>
      <c r="B295">
        <f>'Holding period returnprocess'!BX296</f>
        <v>1.6388747639670962</v>
      </c>
      <c r="C295">
        <f>'Holding period returnprocess'!BY296</f>
        <v>4.7500650353522769</v>
      </c>
      <c r="D295">
        <f>'Holding period returnprocess'!BZ296</f>
        <v>8.0246288615393517</v>
      </c>
      <c r="E295">
        <f>'Holding period returnprocess'!CA296</f>
        <v>12.598222780187729</v>
      </c>
      <c r="F295">
        <f>'Holding period returnprocess'!CB296</f>
        <v>16.638260255882262</v>
      </c>
      <c r="G295">
        <f>'Holding period returnprocess'!CC296</f>
        <v>20.6988095494894</v>
      </c>
      <c r="H295">
        <f>'Holding period returnprocess'!CD296</f>
        <v>34.007081762624757</v>
      </c>
      <c r="I295">
        <f>'Holding period returnprocess'!CE296</f>
        <v>47.315353975760111</v>
      </c>
      <c r="J295">
        <f>Economicpolicyuncertainty!B301</f>
        <v>70.512202506741701</v>
      </c>
      <c r="K295">
        <f>'Control variable'!E295</f>
        <v>-5.9230183031221675E-3</v>
      </c>
      <c r="L295">
        <f>'Control variable'!F295</f>
        <v>3.0690561174179687E-3</v>
      </c>
      <c r="M295">
        <f>'Control variable'!G295</f>
        <v>4.0273899137939898E-2</v>
      </c>
      <c r="N295">
        <f>Principalcomponent!E301</f>
        <v>-1.4300250831219798</v>
      </c>
      <c r="O295">
        <f>Principalcomponent!F301</f>
        <v>-2.9899445044828572E-2</v>
      </c>
      <c r="P295">
        <f>Principalcomponent!G301</f>
        <v>-1.5409025061194539</v>
      </c>
    </row>
    <row r="296" spans="1:16" x14ac:dyDescent="0.3">
      <c r="A296" s="2">
        <f>'Holding period returnprocess'!BW297</f>
        <v>34789</v>
      </c>
      <c r="B296">
        <f>'Holding period returnprocess'!BX297</f>
        <v>0.84554884851261658</v>
      </c>
      <c r="C296">
        <f>'Holding period returnprocess'!BY297</f>
        <v>2.8696150882886453</v>
      </c>
      <c r="D296">
        <f>'Holding period returnprocess'!BZ297</f>
        <v>5.4933178860277412</v>
      </c>
      <c r="E296">
        <f>'Holding period returnprocess'!CA297</f>
        <v>9.3688466656026197</v>
      </c>
      <c r="F296">
        <f>'Holding period returnprocess'!CB297</f>
        <v>12.525604499080265</v>
      </c>
      <c r="G296">
        <f>'Holding period returnprocess'!CC297</f>
        <v>14.692395512377486</v>
      </c>
      <c r="H296">
        <f>'Holding period returnprocess'!CD297</f>
        <v>24.182576332688186</v>
      </c>
      <c r="I296">
        <f>'Holding period returnprocess'!CE297</f>
        <v>33.672757152998869</v>
      </c>
      <c r="J296">
        <f>Economicpolicyuncertainty!B302</f>
        <v>65.179494437584438</v>
      </c>
      <c r="K296">
        <f>'Control variable'!E296</f>
        <v>7.9051795071132473E-3</v>
      </c>
      <c r="L296">
        <f>'Control variable'!F296</f>
        <v>4.1067819526535024E-3</v>
      </c>
      <c r="M296">
        <f>'Control variable'!G296</f>
        <v>0</v>
      </c>
      <c r="N296">
        <f>Principalcomponent!E302</f>
        <v>1.3468723071137516</v>
      </c>
      <c r="O296">
        <f>Principalcomponent!F302</f>
        <v>3.0045334786315353E-2</v>
      </c>
      <c r="P296">
        <f>Principalcomponent!G302</f>
        <v>0.53656763029510735</v>
      </c>
    </row>
    <row r="297" spans="1:16" x14ac:dyDescent="0.3">
      <c r="A297" s="2">
        <f>'Holding period returnprocess'!BW298</f>
        <v>34758</v>
      </c>
      <c r="B297">
        <f>'Holding period returnprocess'!BX298</f>
        <v>0.78624689796497593</v>
      </c>
      <c r="C297">
        <f>'Holding period returnprocess'!BY298</f>
        <v>1.715055683450569</v>
      </c>
      <c r="D297">
        <f>'Holding period returnprocess'!BZ298</f>
        <v>3.1932001556473275</v>
      </c>
      <c r="E297">
        <f>'Holding period returnprocess'!CA298</f>
        <v>4.0965208447171211</v>
      </c>
      <c r="F297">
        <f>'Holding period returnprocess'!CB298</f>
        <v>5.90375278047153</v>
      </c>
      <c r="G297">
        <f>'Holding period returnprocess'!CC298</f>
        <v>7.7404447906186125</v>
      </c>
      <c r="H297">
        <f>'Holding period returnprocess'!CD298</f>
        <v>7.8825604991848497</v>
      </c>
      <c r="I297">
        <f>'Holding period returnprocess'!CE298</f>
        <v>8.0246762077511011</v>
      </c>
      <c r="J297">
        <f>Economicpolicyuncertainty!B303</f>
        <v>65.846415776861321</v>
      </c>
      <c r="K297">
        <f>'Control variable'!E297</f>
        <v>8.9686699827605364E-3</v>
      </c>
      <c r="L297">
        <f>'Control variable'!F297</f>
        <v>-4.1067819526534712E-3</v>
      </c>
      <c r="M297">
        <f>'Control variable'!G297</f>
        <v>2.7779564107075671E-2</v>
      </c>
      <c r="N297">
        <f>Principalcomponent!E303</f>
        <v>-2.6126779014654029</v>
      </c>
      <c r="O297">
        <f>Principalcomponent!F303</f>
        <v>-6.2513689247758492E-2</v>
      </c>
      <c r="P297">
        <f>Principalcomponent!G303</f>
        <v>-3.3702735163080777</v>
      </c>
    </row>
    <row r="298" spans="1:16" x14ac:dyDescent="0.3">
      <c r="A298" s="2">
        <f>'Holding period returnprocess'!BW299</f>
        <v>34730</v>
      </c>
      <c r="B298">
        <f>'Holding period returnprocess'!BX299</f>
        <v>0.20188730537446853</v>
      </c>
      <c r="C298">
        <f>'Holding period returnprocess'!BY299</f>
        <v>-0.32271449198477598</v>
      </c>
      <c r="D298">
        <f>'Holding period returnprocess'!BZ299</f>
        <v>-1.2954826387881244</v>
      </c>
      <c r="E298">
        <f>'Holding period returnprocess'!CA299</f>
        <v>-2.813946635575034</v>
      </c>
      <c r="F298">
        <f>'Holding period returnprocess'!CB299</f>
        <v>-2.0918328871824752</v>
      </c>
      <c r="G298">
        <f>'Holding period returnprocess'!CC299</f>
        <v>-2.8240788917259874</v>
      </c>
      <c r="H298">
        <f>'Holding period returnprocess'!CD299</f>
        <v>2.529209787812805</v>
      </c>
      <c r="I298">
        <f>'Holding period returnprocess'!CE299</f>
        <v>7.8824984673515974</v>
      </c>
      <c r="J298">
        <f>Economicpolicyuncertainty!B304</f>
        <v>98.653820853056857</v>
      </c>
      <c r="K298">
        <f>'Control variable'!E298</f>
        <v>1.3098424045918109E-2</v>
      </c>
      <c r="L298">
        <f>'Control variable'!F298</f>
        <v>-4.0899852515250551E-3</v>
      </c>
      <c r="M298">
        <f>'Control variable'!G298</f>
        <v>-9.4028949648276447E-2</v>
      </c>
      <c r="N298">
        <f>Principalcomponent!E304</f>
        <v>-1.491709046780241</v>
      </c>
      <c r="O298">
        <f>Principalcomponent!F304</f>
        <v>1.6183494450651665E-2</v>
      </c>
      <c r="P298">
        <f>Principalcomponent!G304</f>
        <v>2.3290563183198647</v>
      </c>
    </row>
    <row r="299" spans="1:16" x14ac:dyDescent="0.3">
      <c r="A299" s="2">
        <f>'Holding period returnprocess'!BW300</f>
        <v>34698</v>
      </c>
      <c r="B299">
        <f>'Holding period returnprocess'!BX300</f>
        <v>0.12649491395289436</v>
      </c>
      <c r="C299">
        <f>'Holding period returnprocess'!BY300</f>
        <v>-0.8967266217558727</v>
      </c>
      <c r="D299">
        <f>'Holding period returnprocess'!BZ300</f>
        <v>-2.5062610005744528</v>
      </c>
      <c r="E299">
        <f>'Holding period returnprocess'!CA300</f>
        <v>-3.5832947821076306</v>
      </c>
      <c r="F299">
        <f>'Holding period returnprocess'!CB300</f>
        <v>-2.2014278584676976</v>
      </c>
      <c r="G299">
        <f>'Holding period returnprocess'!CC300</f>
        <v>-3.4055292312391803</v>
      </c>
      <c r="H299">
        <f>'Holding period returnprocess'!CD300</f>
        <v>-14.33783677686136</v>
      </c>
      <c r="I299">
        <f>'Holding period returnprocess'!CE300</f>
        <v>-25.270144322483496</v>
      </c>
      <c r="J299">
        <f>Economicpolicyuncertainty!B305</f>
        <v>86.59134710336447</v>
      </c>
      <c r="K299">
        <f>'Control variable'!E299</f>
        <v>-4.0485885260001086E-3</v>
      </c>
      <c r="L299">
        <f>'Control variable'!F299</f>
        <v>1.020929134107143E-3</v>
      </c>
      <c r="M299">
        <f>'Control variable'!G299</f>
        <v>0</v>
      </c>
      <c r="N299">
        <f>Principalcomponent!E305</f>
        <v>-2.1743026891118862</v>
      </c>
      <c r="O299">
        <f>Principalcomponent!F305</f>
        <v>-7.07740499613283E-2</v>
      </c>
      <c r="P299">
        <f>Principalcomponent!G305</f>
        <v>0.56538195631724308</v>
      </c>
    </row>
    <row r="300" spans="1:16" x14ac:dyDescent="0.3">
      <c r="A300" s="2">
        <f>'Holding period returnprocess'!BW301</f>
        <v>34668</v>
      </c>
      <c r="B300">
        <f>'Holding period returnprocess'!BX301</f>
        <v>-5.985021268466717E-2</v>
      </c>
      <c r="C300">
        <f>'Holding period returnprocess'!BY301</f>
        <v>-2.120385354193028</v>
      </c>
      <c r="D300">
        <f>'Holding period returnprocess'!BZ301</f>
        <v>-4.5798196589973781</v>
      </c>
      <c r="E300">
        <f>'Holding period returnprocess'!CA301</f>
        <v>-8.7037502693581441</v>
      </c>
      <c r="F300">
        <f>'Holding period returnprocess'!CB301</f>
        <v>-9.3148032819464301</v>
      </c>
      <c r="G300">
        <f>'Holding period returnprocess'!CC301</f>
        <v>-12.85713468948534</v>
      </c>
      <c r="H300">
        <f>'Holding period returnprocess'!CD301</f>
        <v>-25.141792759211178</v>
      </c>
      <c r="I300">
        <f>'Holding period returnprocess'!CE301</f>
        <v>-37.426450828936972</v>
      </c>
      <c r="J300">
        <f>Economicpolicyuncertainty!B306</f>
        <v>92.50882627349452</v>
      </c>
      <c r="K300">
        <f>'Control variable'!E300</f>
        <v>1.1173300598125255E-2</v>
      </c>
      <c r="L300">
        <f>'Control variable'!F300</f>
        <v>2.0449904877276478E-3</v>
      </c>
      <c r="M300">
        <f>'Control variable'!G300</f>
        <v>0</v>
      </c>
      <c r="N300">
        <f>Principalcomponent!E306</f>
        <v>1.1715178645454023</v>
      </c>
      <c r="O300">
        <f>Principalcomponent!F306</f>
        <v>7.3034423870482852E-3</v>
      </c>
      <c r="P300">
        <f>Principalcomponent!G306</f>
        <v>6.447243363755184E-2</v>
      </c>
    </row>
    <row r="301" spans="1:16" x14ac:dyDescent="0.3">
      <c r="A301" s="2">
        <f>'Holding period returnprocess'!BW302</f>
        <v>34638</v>
      </c>
      <c r="B301">
        <f>'Holding period returnprocess'!BX302</f>
        <v>-0.11975106803418489</v>
      </c>
      <c r="C301">
        <f>'Holding period returnprocess'!BY302</f>
        <v>-1.825359289606054</v>
      </c>
      <c r="D301">
        <f>'Holding period returnprocess'!BZ302</f>
        <v>-3.9143667535581295</v>
      </c>
      <c r="E301">
        <f>'Holding period returnprocess'!CA302</f>
        <v>-6.9092933669016769</v>
      </c>
      <c r="F301">
        <f>'Holding period returnprocess'!CB302</f>
        <v>-9.8023249167174935</v>
      </c>
      <c r="G301">
        <f>'Holding period returnprocess'!CC302</f>
        <v>-10.184808043751543</v>
      </c>
      <c r="H301">
        <f>'Holding period returnprocess'!CD302</f>
        <v>-17.919628539068782</v>
      </c>
      <c r="I301">
        <f>'Holding period returnprocess'!CE302</f>
        <v>-25.654449034386033</v>
      </c>
      <c r="J301">
        <f>Economicpolicyuncertainty!B307</f>
        <v>95.678466961983304</v>
      </c>
      <c r="K301">
        <f>'Control variable'!E301</f>
        <v>9.2355710330818443E-3</v>
      </c>
      <c r="L301">
        <f>'Control variable'!F301</f>
        <v>4.1025698567776839E-3</v>
      </c>
      <c r="M301">
        <f>'Control variable'!G301</f>
        <v>-5.0010420574661422E-2</v>
      </c>
      <c r="N301">
        <f>Principalcomponent!E307</f>
        <v>-0.16121990191509131</v>
      </c>
      <c r="O301">
        <f>Principalcomponent!F307</f>
        <v>-1.1077097046863047E-2</v>
      </c>
      <c r="P301">
        <f>Principalcomponent!G307</f>
        <v>-1.8866347783744513</v>
      </c>
    </row>
    <row r="302" spans="1:16" x14ac:dyDescent="0.3">
      <c r="A302" s="2">
        <f>'Holding period returnprocess'!BW303</f>
        <v>34607</v>
      </c>
      <c r="B302">
        <f>'Holding period returnprocess'!BX303</f>
        <v>6.8496098530336891E-2</v>
      </c>
      <c r="C302">
        <f>'Holding period returnprocess'!BY303</f>
        <v>-1.021971933815959</v>
      </c>
      <c r="D302">
        <f>'Holding period returnprocess'!BZ303</f>
        <v>-3.6153222927318258</v>
      </c>
      <c r="E302">
        <f>'Holding period returnprocess'!CA303</f>
        <v>-7.1941149047685755</v>
      </c>
      <c r="F302">
        <f>'Holding period returnprocess'!CB303</f>
        <v>-8.8946944302768642</v>
      </c>
      <c r="G302">
        <f>'Holding period returnprocess'!CC303</f>
        <v>-8.5765169401272061</v>
      </c>
      <c r="H302">
        <f>'Holding period returnprocess'!CD303</f>
        <v>-7.247807219520908</v>
      </c>
      <c r="I302">
        <f>'Holding period returnprocess'!CE303</f>
        <v>-5.9190974989145246</v>
      </c>
      <c r="J302">
        <f>Economicpolicyuncertainty!B308</f>
        <v>93.308213642878982</v>
      </c>
      <c r="K302">
        <f>'Control variable'!E302</f>
        <v>1.6632400049141832E-2</v>
      </c>
      <c r="L302">
        <f>'Control variable'!F302</f>
        <v>0</v>
      </c>
      <c r="M302">
        <f>'Control variable'!G302</f>
        <v>-2.4097551579060416E-2</v>
      </c>
      <c r="N302">
        <f>Principalcomponent!E308</f>
        <v>0.32550247953210959</v>
      </c>
      <c r="O302">
        <f>Principalcomponent!F308</f>
        <v>1.2462307308245041E-2</v>
      </c>
      <c r="P302">
        <f>Principalcomponent!G308</f>
        <v>-0.32213493198541671</v>
      </c>
    </row>
    <row r="303" spans="1:16" x14ac:dyDescent="0.3">
      <c r="A303" s="2">
        <f>'Holding period returnprocess'!BW304</f>
        <v>34577</v>
      </c>
      <c r="B303">
        <f>'Holding period returnprocess'!BX304</f>
        <v>7.6742082066028949E-2</v>
      </c>
      <c r="C303">
        <f>'Holding period returnprocess'!BY304</f>
        <v>-1.4444881436151822</v>
      </c>
      <c r="D303">
        <f>'Holding period returnprocess'!BZ304</f>
        <v>-4.1906532953454896</v>
      </c>
      <c r="E303">
        <f>'Holding period returnprocess'!CA304</f>
        <v>-7.3510751777269245</v>
      </c>
      <c r="F303">
        <f>'Holding period returnprocess'!CB304</f>
        <v>-10.141683703340965</v>
      </c>
      <c r="G303">
        <f>'Holding period returnprocess'!CC304</f>
        <v>-12.019557482062288</v>
      </c>
      <c r="H303">
        <f>'Holding period returnprocess'!CD304</f>
        <v>-10.429582687358026</v>
      </c>
      <c r="I303">
        <f>'Holding period returnprocess'!CE304</f>
        <v>-8.8396078926537935</v>
      </c>
      <c r="J303">
        <f>Economicpolicyuncertainty!B309</f>
        <v>97.47866809875957</v>
      </c>
      <c r="K303">
        <f>'Control variable'!E303</f>
        <v>-1.1464429890699374E-2</v>
      </c>
      <c r="L303">
        <f>'Control variable'!F303</f>
        <v>1.0282777255660649E-3</v>
      </c>
      <c r="M303">
        <f>'Control variable'!G303</f>
        <v>-4.6520015634892928E-2</v>
      </c>
      <c r="N303">
        <f>Principalcomponent!E309</f>
        <v>-1.650044995167202</v>
      </c>
      <c r="O303">
        <f>Principalcomponent!F309</f>
        <v>-3.0838888738794191E-2</v>
      </c>
      <c r="P303">
        <f>Principalcomponent!G309</f>
        <v>-1.4465975233900819</v>
      </c>
    </row>
    <row r="304" spans="1:16" x14ac:dyDescent="0.3">
      <c r="A304" s="2">
        <f>'Holding period returnprocess'!BW305</f>
        <v>34544</v>
      </c>
      <c r="B304">
        <f>'Holding period returnprocess'!BX305</f>
        <v>4.6588240868465913E-2</v>
      </c>
      <c r="C304">
        <f>'Holding period returnprocess'!BY305</f>
        <v>-1.0671087296423845</v>
      </c>
      <c r="D304">
        <f>'Holding period returnprocess'!BZ305</f>
        <v>-3.0054339853806904</v>
      </c>
      <c r="E304">
        <f>'Holding period returnprocess'!CA305</f>
        <v>-6.7549531503017555</v>
      </c>
      <c r="F304">
        <f>'Holding period returnprocess'!CB305</f>
        <v>-8.3611424292083392</v>
      </c>
      <c r="G304">
        <f>'Holding period returnprocess'!CC305</f>
        <v>-8.9389904388908299</v>
      </c>
      <c r="H304">
        <f>'Holding period returnprocess'!CD305</f>
        <v>-11.721832223430031</v>
      </c>
      <c r="I304">
        <f>'Holding period returnprocess'!CE305</f>
        <v>-14.504674007969189</v>
      </c>
      <c r="J304">
        <f>Economicpolicyuncertainty!B310</f>
        <v>109.88498570043622</v>
      </c>
      <c r="K304">
        <f>'Control variable'!E304</f>
        <v>-8.2559808470192599E-3</v>
      </c>
      <c r="L304">
        <f>'Control variable'!F304</f>
        <v>1.0293361691140592E-3</v>
      </c>
      <c r="M304">
        <f>'Control variable'!G304</f>
        <v>-1.1299555253933394E-2</v>
      </c>
      <c r="N304">
        <f>Principalcomponent!E310</f>
        <v>-5.1627096661219731</v>
      </c>
      <c r="O304">
        <f>Principalcomponent!F310</f>
        <v>-2.9319737920924873E-2</v>
      </c>
      <c r="P304">
        <f>Principalcomponent!G310</f>
        <v>-0.68456916251307287</v>
      </c>
    </row>
    <row r="305" spans="1:16" x14ac:dyDescent="0.3">
      <c r="A305" s="2">
        <f>'Holding period returnprocess'!BW306</f>
        <v>34515</v>
      </c>
      <c r="B305">
        <f>'Holding period returnprocess'!BX306</f>
        <v>-0.43180967713790475</v>
      </c>
      <c r="C305">
        <f>'Holding period returnprocess'!BY306</f>
        <v>-2.6324001543139421</v>
      </c>
      <c r="D305">
        <f>'Holding period returnprocess'!BZ306</f>
        <v>-5.3923556609326546</v>
      </c>
      <c r="E305">
        <f>'Holding period returnprocess'!CA306</f>
        <v>-12.386671945913628</v>
      </c>
      <c r="F305">
        <f>'Holding period returnprocess'!CB306</f>
        <v>-16.611837675221459</v>
      </c>
      <c r="G305">
        <f>'Holding period returnprocess'!CC306</f>
        <v>-17.447377655030856</v>
      </c>
      <c r="H305">
        <f>'Holding period returnprocess'!CD306</f>
        <v>-20.815000933171881</v>
      </c>
      <c r="I305">
        <f>'Holding period returnprocess'!CE306</f>
        <v>-24.182624211312906</v>
      </c>
      <c r="J305">
        <f>Economicpolicyuncertainty!B311</f>
        <v>124.65741129481253</v>
      </c>
      <c r="K305">
        <f>'Control variable'!E305</f>
        <v>-1.0272214565300254E-3</v>
      </c>
      <c r="L305">
        <f>'Control variable'!F305</f>
        <v>-5.1361181217676223E-3</v>
      </c>
      <c r="M305">
        <f>'Control variable'!G305</f>
        <v>0</v>
      </c>
      <c r="N305">
        <f>Principalcomponent!E311</f>
        <v>1.2353897274419325</v>
      </c>
      <c r="O305">
        <f>Principalcomponent!F311</f>
        <v>-6.3982920184641615E-3</v>
      </c>
      <c r="P305">
        <f>Principalcomponent!G311</f>
        <v>-0.72096623292713391</v>
      </c>
    </row>
    <row r="306" spans="1:16" x14ac:dyDescent="0.3">
      <c r="A306" s="2">
        <f>'Holding period returnprocess'!BW307</f>
        <v>34485</v>
      </c>
      <c r="B306">
        <f>'Holding period returnprocess'!BX307</f>
        <v>-0.33918692244319759</v>
      </c>
      <c r="C306">
        <f>'Holding period returnprocess'!BY307</f>
        <v>-1.7357904481798045</v>
      </c>
      <c r="D306">
        <f>'Holding period returnprocess'!BZ307</f>
        <v>-3.4436119942579837</v>
      </c>
      <c r="E306">
        <f>'Holding period returnprocess'!CA307</f>
        <v>-7.0730974313233297</v>
      </c>
      <c r="F306">
        <f>'Holding period returnprocess'!CB307</f>
        <v>-7.4966890203840855</v>
      </c>
      <c r="G306">
        <f>'Holding period returnprocess'!CC307</f>
        <v>-5.8487565886304473</v>
      </c>
      <c r="H306">
        <f>'Holding period returnprocess'!CD307</f>
        <v>-2.1112803361823294</v>
      </c>
      <c r="I306">
        <f>'Holding period returnprocess'!CE307</f>
        <v>1.6261959162658175</v>
      </c>
      <c r="J306">
        <f>Economicpolicyuncertainty!B312</f>
        <v>95.502583487759551</v>
      </c>
      <c r="K306">
        <f>'Control variable'!E306</f>
        <v>-1.3258735790946437E-2</v>
      </c>
      <c r="L306">
        <f>'Control variable'!F306</f>
        <v>-1.0240656296901457E-3</v>
      </c>
      <c r="M306">
        <f>'Control variable'!G306</f>
        <v>-1.1173300598125189E-2</v>
      </c>
      <c r="N306">
        <f>Principalcomponent!E312</f>
        <v>2.5517037682479242</v>
      </c>
      <c r="O306">
        <f>Principalcomponent!F312</f>
        <v>2.2394159826815193E-2</v>
      </c>
      <c r="P306">
        <f>Principalcomponent!G312</f>
        <v>1.2630525773516201</v>
      </c>
    </row>
    <row r="307" spans="1:16" x14ac:dyDescent="0.3">
      <c r="A307" s="2">
        <f>'Holding period returnprocess'!BW308</f>
        <v>34452</v>
      </c>
      <c r="B307">
        <f>'Holding period returnprocess'!BX308</f>
        <v>-0.17923872480679193</v>
      </c>
      <c r="C307">
        <f>'Holding period returnprocess'!BY308</f>
        <v>-1.2914235044381941</v>
      </c>
      <c r="D307">
        <f>'Holding period returnprocess'!BZ308</f>
        <v>-2.6611880863499184</v>
      </c>
      <c r="E307">
        <f>'Holding period returnprocess'!CA308</f>
        <v>-5.204162329966465</v>
      </c>
      <c r="F307">
        <f>'Holding period returnprocess'!CB308</f>
        <v>-4.4720361695296731</v>
      </c>
      <c r="G307">
        <f>'Holding period returnprocess'!CC308</f>
        <v>-4.2689612168746436</v>
      </c>
      <c r="H307">
        <f>'Holding period returnprocess'!CD308</f>
        <v>1.6876351282990216</v>
      </c>
      <c r="I307">
        <f>'Holding period returnprocess'!CE308</f>
        <v>7.6442314734727148</v>
      </c>
      <c r="J307">
        <f>Economicpolicyuncertainty!B313</f>
        <v>89.831760924693725</v>
      </c>
      <c r="K307">
        <f>'Control variable'!E307</f>
        <v>0</v>
      </c>
      <c r="L307">
        <f>'Control variable'!F307</f>
        <v>1.0240656296901303E-3</v>
      </c>
      <c r="M307">
        <f>'Control variable'!G307</f>
        <v>-1.1049836186584935E-2</v>
      </c>
      <c r="N307">
        <f>Principalcomponent!E313</f>
        <v>1.847620786150296</v>
      </c>
      <c r="O307">
        <f>Principalcomponent!F313</f>
        <v>1.7275863887786076E-2</v>
      </c>
      <c r="P307">
        <f>Principalcomponent!G313</f>
        <v>2.6689511582843424</v>
      </c>
    </row>
    <row r="308" spans="1:16" x14ac:dyDescent="0.3">
      <c r="A308" s="2">
        <f>'Holding period returnprocess'!BW309</f>
        <v>34424</v>
      </c>
      <c r="B308">
        <f>'Holding period returnprocess'!BX309</f>
        <v>0.31134869152038958</v>
      </c>
      <c r="C308">
        <f>'Holding period returnprocess'!BY309</f>
        <v>0.58773296257268193</v>
      </c>
      <c r="D308">
        <f>'Holding period returnprocess'!BZ309</f>
        <v>0.16325981362156838</v>
      </c>
      <c r="E308">
        <f>'Holding period returnprocess'!CA309</f>
        <v>-0.45451723033851366</v>
      </c>
      <c r="F308">
        <f>'Holding period returnprocess'!CB309</f>
        <v>-1.549955867485945</v>
      </c>
      <c r="G308">
        <f>'Holding period returnprocess'!CC309</f>
        <v>-2.1469830306241526</v>
      </c>
      <c r="H308">
        <f>'Holding period returnprocess'!CD309</f>
        <v>-0.90848354258137576</v>
      </c>
      <c r="I308">
        <f>'Holding period returnprocess'!CE309</f>
        <v>0.33001594546140112</v>
      </c>
      <c r="J308">
        <f>Economicpolicyuncertainty!B314</f>
        <v>97.503695661802084</v>
      </c>
      <c r="K308">
        <f>'Control variable'!E308</f>
        <v>-9.0772181511166519E-3</v>
      </c>
      <c r="L308">
        <f>'Control variable'!F308</f>
        <v>2.0512827705573612E-3</v>
      </c>
      <c r="M308">
        <f>'Control variable'!G308</f>
        <v>-1.0929070532190317E-2</v>
      </c>
      <c r="N308">
        <f>Principalcomponent!E314</f>
        <v>2.2117917393297537</v>
      </c>
      <c r="O308">
        <f>Principalcomponent!F314</f>
        <v>8.5665044491344173E-4</v>
      </c>
      <c r="P308">
        <f>Principalcomponent!G314</f>
        <v>-0.18443313348438908</v>
      </c>
    </row>
    <row r="309" spans="1:16" x14ac:dyDescent="0.3">
      <c r="A309" s="2">
        <f>'Holding period returnprocess'!BW310</f>
        <v>34393</v>
      </c>
      <c r="B309">
        <f>'Holding period returnprocess'!BX310</f>
        <v>0.62859041825974193</v>
      </c>
      <c r="C309">
        <f>'Holding period returnprocess'!BY310</f>
        <v>1.1921926693384783</v>
      </c>
      <c r="D309">
        <f>'Holding period returnprocess'!BZ310</f>
        <v>1.2103112094043276</v>
      </c>
      <c r="E309">
        <f>'Holding period returnprocess'!CA310</f>
        <v>0.66246717583030801</v>
      </c>
      <c r="F309">
        <f>'Holding period returnprocess'!CB310</f>
        <v>0.91982650841166702</v>
      </c>
      <c r="G309">
        <f>'Holding period returnprocess'!CC310</f>
        <v>2.4323037614689582</v>
      </c>
      <c r="H309">
        <f>'Holding period returnprocess'!CD310</f>
        <v>10.367534206943816</v>
      </c>
      <c r="I309">
        <f>'Holding period returnprocess'!CE310</f>
        <v>18.302764652418631</v>
      </c>
      <c r="J309">
        <f>Economicpolicyuncertainty!B315</f>
        <v>95.029316084974838</v>
      </c>
      <c r="K309">
        <f>'Control variable'!E309</f>
        <v>5.0327232546101986E-3</v>
      </c>
      <c r="L309">
        <f>'Control variable'!F309</f>
        <v>3.084835351210095E-3</v>
      </c>
      <c r="M309">
        <f>'Control variable'!G309</f>
        <v>2.1978906718775167E-2</v>
      </c>
      <c r="N309">
        <f>Principalcomponent!E315</f>
        <v>1.2843765091050006</v>
      </c>
      <c r="O309">
        <f>Principalcomponent!F315</f>
        <v>1.7118201670201994E-2</v>
      </c>
      <c r="P309">
        <f>Principalcomponent!G315</f>
        <v>0.18087937304791699</v>
      </c>
    </row>
    <row r="310" spans="1:16" x14ac:dyDescent="0.3">
      <c r="A310" s="2">
        <f>'Holding period returnprocess'!BW311</f>
        <v>34365</v>
      </c>
      <c r="B310">
        <f>'Holding period returnprocess'!BX311</f>
        <v>0.93097958393371583</v>
      </c>
      <c r="C310">
        <f>'Holding period returnprocess'!BY311</f>
        <v>2.4259812524404252</v>
      </c>
      <c r="D310">
        <f>'Holding period returnprocess'!BZ311</f>
        <v>4.2202925097591786</v>
      </c>
      <c r="E310">
        <f>'Holding period returnprocess'!CA311</f>
        <v>7.0263417921106752</v>
      </c>
      <c r="F310">
        <f>'Holding period returnprocess'!CB311</f>
        <v>5.3951366471139233</v>
      </c>
      <c r="G310">
        <f>'Holding period returnprocess'!CC311</f>
        <v>7.5760806436763071</v>
      </c>
      <c r="H310">
        <f>'Holding period returnprocess'!CD311</f>
        <v>20.991097710189692</v>
      </c>
      <c r="I310">
        <f>'Holding period returnprocess'!CE311</f>
        <v>34.406114776703063</v>
      </c>
      <c r="J310">
        <f>Economicpolicyuncertainty!B316</f>
        <v>88.298944818350066</v>
      </c>
      <c r="K310">
        <f>'Control variable'!E310</f>
        <v>-1.8000486023620896E-2</v>
      </c>
      <c r="L310">
        <f>'Control variable'!F310</f>
        <v>-1.029336169114132E-3</v>
      </c>
      <c r="M310">
        <f>'Control variable'!G310</f>
        <v>-2.197890671877523E-2</v>
      </c>
      <c r="N310">
        <f>Principalcomponent!E316</f>
        <v>1.2715640443942939</v>
      </c>
      <c r="O310">
        <f>Principalcomponent!F316</f>
        <v>5.7735158576600193E-3</v>
      </c>
      <c r="P310">
        <f>Principalcomponent!G316</f>
        <v>-4.4580577208941881E-2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310"/>
  <sheetViews>
    <sheetView workbookViewId="0">
      <selection activeCell="M16" sqref="M16"/>
    </sheetView>
  </sheetViews>
  <sheetFormatPr defaultRowHeight="14.4" x14ac:dyDescent="0.3"/>
  <cols>
    <col min="1" max="1" width="10.5546875" bestFit="1" customWidth="1"/>
  </cols>
  <sheetData>
    <row r="1" spans="1:16" x14ac:dyDescent="0.3">
      <c r="A1" s="1" t="str">
        <f>'Holding period returnprocess'!CF2</f>
        <v>date</v>
      </c>
      <c r="B1" s="1" t="str">
        <f>'Holding period returnprocess'!CG2</f>
        <v>year_1</v>
      </c>
      <c r="C1" s="1" t="str">
        <f>'Holding period returnprocess'!CH2</f>
        <v>year_2</v>
      </c>
      <c r="D1" s="1" t="str">
        <f>'Holding period returnprocess'!CI2</f>
        <v>year_3</v>
      </c>
      <c r="E1" s="1" t="str">
        <f>'Holding period returnprocess'!CJ2</f>
        <v>year_5</v>
      </c>
      <c r="F1" s="1" t="str">
        <f>'Holding period returnprocess'!CK2</f>
        <v>year_7</v>
      </c>
      <c r="G1" s="1" t="str">
        <f>'Holding period returnprocess'!CL2</f>
        <v>year_10</v>
      </c>
      <c r="H1" s="1" t="str">
        <f>'Holding period returnprocess'!CM2</f>
        <v>year_20</v>
      </c>
      <c r="I1" s="1" t="str">
        <f>'Holding period returnprocess'!CN2</f>
        <v>year_30</v>
      </c>
      <c r="J1" s="1" t="s">
        <v>88</v>
      </c>
      <c r="K1" s="21" t="s">
        <v>85</v>
      </c>
      <c r="L1" s="21" t="s">
        <v>86</v>
      </c>
      <c r="M1" s="21" t="s">
        <v>96</v>
      </c>
      <c r="N1" s="1" t="s">
        <v>97</v>
      </c>
      <c r="O1" s="1" t="s">
        <v>98</v>
      </c>
      <c r="P1" s="1" t="s">
        <v>99</v>
      </c>
    </row>
    <row r="2" spans="1:16" x14ac:dyDescent="0.3">
      <c r="A2" s="2">
        <f>'Holding period returnprocess'!CF3</f>
        <v>43738</v>
      </c>
      <c r="B2">
        <f>'Holding period returnprocess'!CG3</f>
        <v>8.9260283960095901E-2</v>
      </c>
      <c r="C2">
        <f>'Holding period returnprocess'!CH3</f>
        <v>0.37893577603698214</v>
      </c>
      <c r="D2">
        <f>'Holding period returnprocess'!CI3</f>
        <v>0.68872306840583353</v>
      </c>
      <c r="E2">
        <f>'Holding period returnprocess'!CJ3</f>
        <v>1.2961819150756344</v>
      </c>
      <c r="F2">
        <f>'Holding period returnprocess'!CK3</f>
        <v>1.934306208315802</v>
      </c>
      <c r="G2">
        <f>'Holding period returnprocess'!CL3</f>
        <v>2.8091115716310822</v>
      </c>
      <c r="H2">
        <f>'Holding period returnprocess'!CM3</f>
        <v>7.953366520076564</v>
      </c>
      <c r="I2">
        <f>'Holding period returnprocess'!CN3</f>
        <v>13.456835181135082</v>
      </c>
      <c r="J2">
        <f>Economicpolicyuncertainty!B11</f>
        <v>126.51634805024629</v>
      </c>
      <c r="N2">
        <f>Principalcomponent!E11</f>
        <v>0.30050922450104817</v>
      </c>
      <c r="O2">
        <f>Principalcomponent!F11</f>
        <v>9.2811802750610399E-3</v>
      </c>
      <c r="P2">
        <f>Principalcomponent!G11</f>
        <v>-0.66820318774860221</v>
      </c>
    </row>
    <row r="3" spans="1:16" x14ac:dyDescent="0.3">
      <c r="A3" s="2">
        <f>'Holding period returnprocess'!CF4</f>
        <v>43707</v>
      </c>
      <c r="B3">
        <f>'Holding period returnprocess'!CG4</f>
        <v>9.9298827746325813E-3</v>
      </c>
      <c r="C3">
        <f>'Holding period returnprocess'!CH4</f>
        <v>0.30493445493497345</v>
      </c>
      <c r="D3">
        <f>'Holding period returnprocess'!CI4</f>
        <v>0.63465780726418897</v>
      </c>
      <c r="E3">
        <f>'Holding period returnprocess'!CJ4</f>
        <v>1.5811069526202177</v>
      </c>
      <c r="F3">
        <f>'Holding period returnprocess'!CK4</f>
        <v>2.9011448923300582</v>
      </c>
      <c r="G3">
        <f>'Holding period returnprocess'!CL4</f>
        <v>4.807969987096528</v>
      </c>
      <c r="H3">
        <f>'Holding period returnprocess'!CM4</f>
        <v>14.488641570393874</v>
      </c>
      <c r="I3">
        <f>'Holding period returnprocess'!CN4</f>
        <v>24.714116429794959</v>
      </c>
      <c r="J3">
        <f>Economicpolicyuncertainty!B12</f>
        <v>105.04066961453567</v>
      </c>
      <c r="N3">
        <f>Principalcomponent!E12</f>
        <v>9.10721514400748E-2</v>
      </c>
      <c r="O3">
        <f>Principalcomponent!F12</f>
        <v>2.8902870651938524E-5</v>
      </c>
      <c r="P3">
        <f>Principalcomponent!G12</f>
        <v>-0.35354654832847088</v>
      </c>
    </row>
    <row r="4" spans="1:16" x14ac:dyDescent="0.3">
      <c r="A4" s="2">
        <f>'Holding period returnprocess'!CF5</f>
        <v>43677</v>
      </c>
      <c r="B4">
        <f>'Holding period returnprocess'!CG5</f>
        <v>-2.1741704187780653E-2</v>
      </c>
      <c r="C4">
        <f>'Holding period returnprocess'!CH5</f>
        <v>0.1504013878760013</v>
      </c>
      <c r="D4">
        <f>'Holding period returnprocess'!CI5</f>
        <v>0.3505749048171547</v>
      </c>
      <c r="E4">
        <f>'Holding period returnprocess'!CJ5</f>
        <v>1.0404584811016864</v>
      </c>
      <c r="F4">
        <f>'Holding period returnprocess'!CK5</f>
        <v>2.1304130290654193</v>
      </c>
      <c r="G4">
        <f>'Holding period returnprocess'!CL5</f>
        <v>3.7131655126638368</v>
      </c>
      <c r="H4">
        <f>'Holding period returnprocess'!CM5</f>
        <v>11.873954495340991</v>
      </c>
      <c r="I4">
        <f>'Holding period returnprocess'!CN5</f>
        <v>19.832725737347573</v>
      </c>
      <c r="J4">
        <f>Economicpolicyuncertainty!B13</f>
        <v>100.21319231699766</v>
      </c>
      <c r="N4">
        <f>Principalcomponent!E13</f>
        <v>1.0649140844596944E-2</v>
      </c>
      <c r="O4">
        <f>Principalcomponent!F13</f>
        <v>-6.5232574353818115E-3</v>
      </c>
      <c r="P4">
        <f>Principalcomponent!G13</f>
        <v>0.15601651779985809</v>
      </c>
    </row>
    <row r="5" spans="1:16" x14ac:dyDescent="0.3">
      <c r="A5" s="2">
        <f>'Holding period returnprocess'!CF6</f>
        <v>43644</v>
      </c>
      <c r="B5">
        <f>'Holding period returnprocess'!CG6</f>
        <v>-4.0546366462058392E-3</v>
      </c>
      <c r="C5">
        <f>'Holding period returnprocess'!CH6</f>
        <v>0.19344732667671399</v>
      </c>
      <c r="D5">
        <f>'Holding period returnprocess'!CI6</f>
        <v>0.44163704399760612</v>
      </c>
      <c r="E5">
        <f>'Holding period returnprocess'!CJ6</f>
        <v>1.2196131644838939</v>
      </c>
      <c r="F5">
        <f>'Holding period returnprocess'!CK6</f>
        <v>2.464138263265935</v>
      </c>
      <c r="G5">
        <f>'Holding period returnprocess'!CL6</f>
        <v>3.7720852188917005</v>
      </c>
      <c r="H5">
        <f>'Holding period returnprocess'!CM6</f>
        <v>11.2667387760744</v>
      </c>
      <c r="I5">
        <f>'Holding period returnprocess'!CN6</f>
        <v>19.372070286450242</v>
      </c>
      <c r="J5">
        <f>Economicpolicyuncertainty!B14</f>
        <v>104.02672480745858</v>
      </c>
      <c r="N5">
        <f>Principalcomponent!E14</f>
        <v>-0.21468457688601</v>
      </c>
      <c r="O5">
        <f>Principalcomponent!F14</f>
        <v>1.9132484244664526E-3</v>
      </c>
      <c r="P5">
        <f>Principalcomponent!G14</f>
        <v>0.34380935844326732</v>
      </c>
    </row>
    <row r="6" spans="1:16" x14ac:dyDescent="0.3">
      <c r="A6" s="2">
        <f>'Holding period returnprocess'!CF7</f>
        <v>43616</v>
      </c>
      <c r="B6">
        <f>'Holding period returnprocess'!CG7</f>
        <v>2.6622566427433436E-2</v>
      </c>
      <c r="C6">
        <f>'Holding period returnprocess'!CH7</f>
        <v>0.129369366221216</v>
      </c>
      <c r="D6">
        <f>'Holding period returnprocess'!CI7</f>
        <v>0.34152277261134323</v>
      </c>
      <c r="E6">
        <f>'Holding period returnprocess'!CJ7</f>
        <v>0.82316837268196963</v>
      </c>
      <c r="F6">
        <f>'Holding period returnprocess'!CK7</f>
        <v>1.7808589215337971</v>
      </c>
      <c r="G6">
        <f>'Holding period returnprocess'!CL7</f>
        <v>2.6624624438605111</v>
      </c>
      <c r="H6">
        <f>'Holding period returnprocess'!CM7</f>
        <v>8.5362573075275812</v>
      </c>
      <c r="I6">
        <f>'Holding period returnprocess'!CN7</f>
        <v>14.448314485101546</v>
      </c>
      <c r="J6">
        <f>Economicpolicyuncertainty!B15</f>
        <v>111.2139626517195</v>
      </c>
      <c r="N6">
        <f>Principalcomponent!E15</f>
        <v>-0.39123262693415295</v>
      </c>
      <c r="O6">
        <f>Principalcomponent!F15</f>
        <v>-1.6756348953209208E-3</v>
      </c>
      <c r="P6">
        <f>Principalcomponent!G15</f>
        <v>0.64720375955678433</v>
      </c>
    </row>
    <row r="7" spans="1:16" x14ac:dyDescent="0.3">
      <c r="A7" s="2">
        <f>'Holding period returnprocess'!CF8</f>
        <v>43581</v>
      </c>
      <c r="B7">
        <f>'Holding period returnprocess'!CG8</f>
        <v>2.3285314124677201E-2</v>
      </c>
      <c r="C7">
        <f>'Holding period returnprocess'!CH8</f>
        <v>6.4646155814112635E-2</v>
      </c>
      <c r="D7">
        <f>'Holding period returnprocess'!CI8</f>
        <v>0.1860668295827059</v>
      </c>
      <c r="E7">
        <f>'Holding period returnprocess'!CJ8</f>
        <v>0.46090953270531954</v>
      </c>
      <c r="F7">
        <f>'Holding period returnprocess'!CK8</f>
        <v>1.0758296626886836</v>
      </c>
      <c r="G7">
        <f>'Holding period returnprocess'!CL8</f>
        <v>1.2405686509891467</v>
      </c>
      <c r="H7">
        <f>'Holding period returnprocess'!CM8</f>
        <v>4.2043255663235355</v>
      </c>
      <c r="I7">
        <f>'Holding period returnprocess'!CN8</f>
        <v>7.4329770267315727</v>
      </c>
      <c r="J7">
        <f>Economicpolicyuncertainty!B16</f>
        <v>82.577581288525835</v>
      </c>
      <c r="N7">
        <f>Principalcomponent!E16</f>
        <v>-0.22062067585518538</v>
      </c>
      <c r="O7">
        <f>Principalcomponent!F16</f>
        <v>-5.5958359342131551E-3</v>
      </c>
      <c r="P7">
        <f>Principalcomponent!G16</f>
        <v>0.12604299460172999</v>
      </c>
    </row>
    <row r="8" spans="1:16" x14ac:dyDescent="0.3">
      <c r="A8" s="2">
        <f>'Holding period returnprocess'!CF9</f>
        <v>43553</v>
      </c>
      <c r="B8">
        <f>'Holding period returnprocess'!CG9</f>
        <v>-2.0554938636462017E-3</v>
      </c>
      <c r="C8">
        <f>'Holding period returnprocess'!CH9</f>
        <v>7.6673399182413587E-2</v>
      </c>
      <c r="D8">
        <f>'Holding period returnprocess'!CI9</f>
        <v>0.21678766438725183</v>
      </c>
      <c r="E8">
        <f>'Holding period returnprocess'!CJ9</f>
        <v>0.53303237080186427</v>
      </c>
      <c r="F8">
        <f>'Holding period returnprocess'!CK9</f>
        <v>1.3241914257809948</v>
      </c>
      <c r="G8">
        <f>'Holding period returnprocess'!CL9</f>
        <v>1.5593985256862442</v>
      </c>
      <c r="H8">
        <f>'Holding period returnprocess'!CM9</f>
        <v>4.2168012548688436</v>
      </c>
      <c r="I8">
        <f>'Holding period returnprocess'!CN9</f>
        <v>7.5123235930225718</v>
      </c>
      <c r="J8">
        <f>Economicpolicyuncertainty!B17</f>
        <v>88.956722818200717</v>
      </c>
      <c r="K8">
        <f>'Control variable'!E11</f>
        <v>2.8667004820762637E-3</v>
      </c>
      <c r="L8">
        <f>'Control variable'!F11</f>
        <v>9.9058948169608823E-4</v>
      </c>
      <c r="M8">
        <f>'Control variable'!G11</f>
        <v>-2.0619287202735703E-2</v>
      </c>
      <c r="N8">
        <f>Principalcomponent!E17</f>
        <v>-0.14477152693895187</v>
      </c>
      <c r="O8">
        <f>Principalcomponent!F17</f>
        <v>-3.8855728364910569E-3</v>
      </c>
      <c r="P8">
        <f>Principalcomponent!G17</f>
        <v>-0.14916747075331349</v>
      </c>
    </row>
    <row r="9" spans="1:16" x14ac:dyDescent="0.3">
      <c r="A9" s="2">
        <f>'Holding period returnprocess'!CF10</f>
        <v>43524</v>
      </c>
      <c r="B9">
        <f>'Holding period returnprocess'!CG10</f>
        <v>-2.8403450558700763E-2</v>
      </c>
      <c r="C9">
        <f>'Holding period returnprocess'!CH10</f>
        <v>-2.0397766539144893E-2</v>
      </c>
      <c r="D9">
        <f>'Holding period returnprocess'!CI10</f>
        <v>6.4999748540909591E-2</v>
      </c>
      <c r="E9">
        <f>'Holding period returnprocess'!CJ10</f>
        <v>0.21309586090680011</v>
      </c>
      <c r="F9">
        <f>'Holding period returnprocess'!CK10</f>
        <v>0.88676732576998729</v>
      </c>
      <c r="G9">
        <f>'Holding period returnprocess'!CL10</f>
        <v>0.72621035932886091</v>
      </c>
      <c r="H9">
        <f>'Holding period returnprocess'!CM10</f>
        <v>2.2142625673943694</v>
      </c>
      <c r="I9">
        <f>'Holding period returnprocess'!CN10</f>
        <v>4.060992084097391</v>
      </c>
      <c r="J9">
        <f>Economicpolicyuncertainty!B18</f>
        <v>82.873887109258192</v>
      </c>
      <c r="K9">
        <f>'Control variable'!E12</f>
        <v>-5.7252064780398491E-3</v>
      </c>
      <c r="L9">
        <f>'Control variable'!F12</f>
        <v>-9.9058948169606807E-4</v>
      </c>
      <c r="M9">
        <f>'Control variable'!G12</f>
        <v>3.1090587070030967E-2</v>
      </c>
      <c r="N9">
        <f>Principalcomponent!E18</f>
        <v>1.6187333006897831E-2</v>
      </c>
      <c r="O9">
        <f>Principalcomponent!F18</f>
        <v>3.3253287956126389E-3</v>
      </c>
      <c r="P9">
        <f>Principalcomponent!G18</f>
        <v>-5.4137362385209685E-2</v>
      </c>
    </row>
    <row r="10" spans="1:16" x14ac:dyDescent="0.3">
      <c r="A10" s="2">
        <f>'Holding period returnprocess'!CF11</f>
        <v>43496</v>
      </c>
      <c r="B10">
        <f>'Holding period returnprocess'!CG11</f>
        <v>1.5936490784088653E-2</v>
      </c>
      <c r="C10">
        <f>'Holding period returnprocess'!CH11</f>
        <v>4.5290598649421157E-2</v>
      </c>
      <c r="D10">
        <f>'Holding period returnprocess'!CI11</f>
        <v>0.16403943283032307</v>
      </c>
      <c r="E10">
        <f>'Holding period returnprocess'!CJ11</f>
        <v>0.37350032138095945</v>
      </c>
      <c r="F10">
        <f>'Holding period returnprocess'!CK11</f>
        <v>1.0804410378493758</v>
      </c>
      <c r="G10">
        <f>'Holding period returnprocess'!CL11</f>
        <v>0.61312565361466043</v>
      </c>
      <c r="H10">
        <f>'Holding period returnprocess'!CM11</f>
        <v>2.0879795607968488</v>
      </c>
      <c r="I10">
        <f>'Holding period returnprocess'!CN11</f>
        <v>3.6686082324449578</v>
      </c>
      <c r="J10">
        <f>Economicpolicyuncertainty!B19</f>
        <v>88.486152928861173</v>
      </c>
      <c r="K10">
        <f>'Control variable'!E13</f>
        <v>1.052137874153296E-2</v>
      </c>
      <c r="L10">
        <f>'Control variable'!F13</f>
        <v>-2.965894413378399E-3</v>
      </c>
      <c r="M10">
        <f>'Control variable'!G13</f>
        <v>-5.2493558861436782E-3</v>
      </c>
      <c r="N10">
        <f>Principalcomponent!E19</f>
        <v>-0.15750069090746013</v>
      </c>
      <c r="O10">
        <f>Principalcomponent!F19</f>
        <v>3.4497318921319551E-4</v>
      </c>
      <c r="P10">
        <f>Principalcomponent!G19</f>
        <v>0.14675174232727317</v>
      </c>
    </row>
    <row r="11" spans="1:16" x14ac:dyDescent="0.3">
      <c r="A11" s="2">
        <f>'Holding period returnprocess'!CF12</f>
        <v>43462</v>
      </c>
      <c r="B11">
        <f>'Holding period returnprocess'!CG12</f>
        <v>-7.0598800812497198E-3</v>
      </c>
      <c r="C11">
        <f>'Holding period returnprocess'!CH12</f>
        <v>-2.0402700165597254E-2</v>
      </c>
      <c r="D11">
        <f>'Holding period returnprocess'!CI12</f>
        <v>0.12236136336947052</v>
      </c>
      <c r="E11">
        <f>'Holding period returnprocess'!CJ12</f>
        <v>0.26778440915945667</v>
      </c>
      <c r="F11">
        <f>'Holding period returnprocess'!CK12</f>
        <v>0.73999180841839063</v>
      </c>
      <c r="G11">
        <f>'Holding period returnprocess'!CL12</f>
        <v>0.37420429254893556</v>
      </c>
      <c r="H11">
        <f>'Holding period returnprocess'!CM12</f>
        <v>0.45302507113230445</v>
      </c>
      <c r="I11">
        <f>'Holding period returnprocess'!CN12</f>
        <v>0.57236876616498478</v>
      </c>
      <c r="J11">
        <f>Economicpolicyuncertainty!B20</f>
        <v>79.144532571309512</v>
      </c>
      <c r="K11">
        <f>'Control variable'!E14</f>
        <v>2.5317807984289786E-2</v>
      </c>
      <c r="L11">
        <f>'Control variable'!F14</f>
        <v>0</v>
      </c>
      <c r="M11">
        <f>'Control variable'!G14</f>
        <v>8.1789433008478074E-2</v>
      </c>
      <c r="N11">
        <f>Principalcomponent!E20</f>
        <v>-0.12189729025049056</v>
      </c>
      <c r="O11">
        <f>Principalcomponent!F20</f>
        <v>-2.2891598302803269E-3</v>
      </c>
      <c r="P11">
        <f>Principalcomponent!G20</f>
        <v>-0.36623727160377961</v>
      </c>
    </row>
    <row r="12" spans="1:16" x14ac:dyDescent="0.3">
      <c r="A12" s="2">
        <f>'Holding period returnprocess'!CF13</f>
        <v>43434</v>
      </c>
      <c r="B12">
        <f>'Holding period returnprocess'!CG13</f>
        <v>4.5823519769219861E-3</v>
      </c>
      <c r="C12">
        <f>'Holding period returnprocess'!CH13</f>
        <v>-4.3452653599566071E-2</v>
      </c>
      <c r="D12">
        <f>'Holding period returnprocess'!CI13</f>
        <v>-4.7553461924259854E-3</v>
      </c>
      <c r="E12">
        <f>'Holding period returnprocess'!CJ13</f>
        <v>-4.3439136331152234E-2</v>
      </c>
      <c r="F12">
        <f>'Holding period returnprocess'!CK13</f>
        <v>-4.7451163714482547E-3</v>
      </c>
      <c r="G12">
        <f>'Holding period returnprocess'!CL13</f>
        <v>-0.54985376777101758</v>
      </c>
      <c r="H12">
        <f>'Holding period returnprocess'!CM13</f>
        <v>-1.2796543118696324</v>
      </c>
      <c r="I12">
        <f>'Holding period returnprocess'!CN13</f>
        <v>-2.4481363331839106</v>
      </c>
      <c r="J12">
        <f>Economicpolicyuncertainty!B21</f>
        <v>89.552254867471632</v>
      </c>
      <c r="K12">
        <f>'Control variable'!E15</f>
        <v>-4.2477428267116285E-2</v>
      </c>
      <c r="L12">
        <f>'Control variable'!F15</f>
        <v>9.8765440127263201E-4</v>
      </c>
      <c r="M12">
        <f>'Control variable'!G15</f>
        <v>-4.4451762570833921E-2</v>
      </c>
      <c r="N12">
        <f>Principalcomponent!E21</f>
        <v>0.16921861724111301</v>
      </c>
      <c r="O12">
        <f>Principalcomponent!F21</f>
        <v>2.0753302141419258E-3</v>
      </c>
      <c r="P12">
        <f>Principalcomponent!G21</f>
        <v>-2.1842075296403734E-2</v>
      </c>
    </row>
    <row r="13" spans="1:16" x14ac:dyDescent="0.3">
      <c r="A13" s="2">
        <f>'Holding period returnprocess'!CF14</f>
        <v>43404</v>
      </c>
      <c r="B13">
        <f>'Holding period returnprocess'!CG14</f>
        <v>3.8276975576971767E-2</v>
      </c>
      <c r="C13">
        <f>'Holding period returnprocess'!CH14</f>
        <v>-2.0429344601896451E-2</v>
      </c>
      <c r="D13">
        <f>'Holding period returnprocess'!CI14</f>
        <v>0.11164390659080697</v>
      </c>
      <c r="E13">
        <f>'Holding period returnprocess'!CJ14</f>
        <v>-1.7471063758653094E-3</v>
      </c>
      <c r="F13">
        <f>'Holding period returnprocess'!CK14</f>
        <v>9.5598559731639138E-2</v>
      </c>
      <c r="G13">
        <f>'Holding period returnprocess'!CL14</f>
        <v>-0.5481117301299675</v>
      </c>
      <c r="H13">
        <f>'Holding period returnprocess'!CM14</f>
        <v>-1.6632039573752471</v>
      </c>
      <c r="I13">
        <f>'Holding period returnprocess'!CN14</f>
        <v>-3.0569244870514605</v>
      </c>
      <c r="J13">
        <f>Economicpolicyuncertainty!B22</f>
        <v>63.726910486066828</v>
      </c>
      <c r="K13">
        <f>'Control variable'!E16</f>
        <v>1.5238390104932446E-2</v>
      </c>
      <c r="L13">
        <f>'Control variable'!F16</f>
        <v>2.9688294938018489E-3</v>
      </c>
      <c r="M13">
        <f>'Control variable'!G16</f>
        <v>-2.6811257450656815E-2</v>
      </c>
      <c r="N13">
        <f>Principalcomponent!E22</f>
        <v>-0.26762005017680274</v>
      </c>
      <c r="O13">
        <f>Principalcomponent!F22</f>
        <v>-2.868216496330143E-4</v>
      </c>
      <c r="P13">
        <f>Principalcomponent!G22</f>
        <v>0.10426278631576709</v>
      </c>
    </row>
    <row r="14" spans="1:16" x14ac:dyDescent="0.3">
      <c r="A14" s="2">
        <f>'Holding period returnprocess'!CF15</f>
        <v>43371</v>
      </c>
      <c r="B14">
        <f>'Holding period returnprocess'!CG15</f>
        <v>1.2689001442257319E-3</v>
      </c>
      <c r="C14">
        <f>'Holding period returnprocess'!CH15</f>
        <v>-5.3432024718773535E-2</v>
      </c>
      <c r="D14">
        <f>'Holding period returnprocess'!CI15</f>
        <v>-6.8098549668032832E-2</v>
      </c>
      <c r="E14">
        <f>'Holding period returnprocess'!CJ15</f>
        <v>-0.24416453390229523</v>
      </c>
      <c r="F14">
        <f>'Holding period returnprocess'!CK15</f>
        <v>-0.65613529358422384</v>
      </c>
      <c r="G14">
        <f>'Holding period returnprocess'!CL15</f>
        <v>-1.1435299923228721</v>
      </c>
      <c r="H14">
        <f>'Holding period returnprocess'!CM15</f>
        <v>-2.3235624470419518</v>
      </c>
      <c r="I14">
        <f>'Holding period returnprocess'!CN15</f>
        <v>-3.5706944635894908</v>
      </c>
      <c r="J14">
        <f>Economicpolicyuncertainty!B23</f>
        <v>71.379326766772962</v>
      </c>
      <c r="K14">
        <f>'Control variable'!E17</f>
        <v>8.6747531936736486E-3</v>
      </c>
      <c r="L14">
        <f>'Control variable'!F17</f>
        <v>2.9776696939243126E-3</v>
      </c>
      <c r="M14">
        <f>'Control variable'!G17</f>
        <v>-1.0526412986987504E-2</v>
      </c>
      <c r="N14">
        <f>Principalcomponent!E23</f>
        <v>-0.17831022436448368</v>
      </c>
      <c r="O14">
        <f>Principalcomponent!F23</f>
        <v>-1.5661516376644414E-3</v>
      </c>
      <c r="P14">
        <f>Principalcomponent!G23</f>
        <v>-0.24747445099707258</v>
      </c>
    </row>
    <row r="15" spans="1:16" x14ac:dyDescent="0.3">
      <c r="A15" s="2">
        <f>'Holding period returnprocess'!CF16</f>
        <v>43343</v>
      </c>
      <c r="B15">
        <f>'Holding period returnprocess'!CG16</f>
        <v>-1.1752045538441391E-2</v>
      </c>
      <c r="C15">
        <f>'Holding period returnprocess'!CH16</f>
        <v>-6.1120413851412647E-2</v>
      </c>
      <c r="D15">
        <f>'Holding period returnprocess'!CI16</f>
        <v>-9.9798509315968037E-2</v>
      </c>
      <c r="E15">
        <f>'Holding period returnprocess'!CJ16</f>
        <v>-0.23184242981749417</v>
      </c>
      <c r="F15">
        <f>'Holding period returnprocess'!CK16</f>
        <v>-0.60518133573086108</v>
      </c>
      <c r="G15">
        <f>'Holding period returnprocess'!CL16</f>
        <v>-0.88469424095729332</v>
      </c>
      <c r="H15">
        <f>'Holding period returnprocess'!CM16</f>
        <v>-1.1481364502101752</v>
      </c>
      <c r="I15">
        <f>'Holding period returnprocess'!CN16</f>
        <v>-0.94805170610050138</v>
      </c>
      <c r="J15">
        <f>Economicpolicyuncertainty!B24</f>
        <v>84.566386050101841</v>
      </c>
      <c r="K15">
        <f>'Control variable'!E18</f>
        <v>2.9083878959572235E-3</v>
      </c>
      <c r="L15">
        <f>'Control variable'!F18</f>
        <v>9.9453016650858533E-4</v>
      </c>
      <c r="M15">
        <f>'Control variable'!G18</f>
        <v>-1.5584731016698203E-2</v>
      </c>
      <c r="N15">
        <f>Principalcomponent!E24</f>
        <v>3.2957737432908848E-2</v>
      </c>
      <c r="O15">
        <f>Principalcomponent!F24</f>
        <v>-7.1966436824742264E-4</v>
      </c>
      <c r="P15">
        <f>Principalcomponent!G24</f>
        <v>-0.2196856778039856</v>
      </c>
    </row>
    <row r="16" spans="1:16" x14ac:dyDescent="0.3">
      <c r="A16" s="2">
        <f>'Holding period returnprocess'!CF17</f>
        <v>43312</v>
      </c>
      <c r="B16">
        <f>'Holding period returnprocess'!CG17</f>
        <v>1.5812877948919446E-3</v>
      </c>
      <c r="C16">
        <f>'Holding period returnprocess'!CH17</f>
        <v>-5.445766615416886E-2</v>
      </c>
      <c r="D16">
        <f>'Holding period returnprocess'!CI17</f>
        <v>-1.7092326506331634E-2</v>
      </c>
      <c r="E16">
        <f>'Holding period returnprocess'!CJ17</f>
        <v>5.4951980791343821E-2</v>
      </c>
      <c r="F16">
        <f>'Holding period returnprocess'!CK17</f>
        <v>0.1202992004155331</v>
      </c>
      <c r="G16">
        <f>'Holding period returnprocess'!CL17</f>
        <v>0.33486730666242037</v>
      </c>
      <c r="H16">
        <f>'Holding period returnprocess'!CM17</f>
        <v>1.7568109104638254</v>
      </c>
      <c r="I16">
        <f>'Holding period returnprocess'!CN17</f>
        <v>4.2799954255503811</v>
      </c>
      <c r="J16">
        <f>Economicpolicyuncertainty!B25</f>
        <v>95.768816039917468</v>
      </c>
      <c r="K16">
        <f>'Control variable'!E19</f>
        <v>-9.6619109117368589E-3</v>
      </c>
      <c r="L16">
        <f>'Control variable'!F19</f>
        <v>1.9920325312405766E-3</v>
      </c>
      <c r="M16">
        <f>'Control variable'!G19</f>
        <v>-1.025650016718911E-2</v>
      </c>
      <c r="N16">
        <f>Principalcomponent!E25</f>
        <v>-2.0588915319921134E-2</v>
      </c>
      <c r="O16">
        <f>Principalcomponent!F25</f>
        <v>2.6793728524898441E-3</v>
      </c>
      <c r="P16">
        <f>Principalcomponent!G25</f>
        <v>0.43045922133207642</v>
      </c>
    </row>
    <row r="17" spans="1:16" x14ac:dyDescent="0.3">
      <c r="A17" s="2">
        <f>'Holding period returnprocess'!CF18</f>
        <v>43280</v>
      </c>
      <c r="B17">
        <f>'Holding period returnprocess'!CG18</f>
        <v>1.1606786585416917E-2</v>
      </c>
      <c r="C17">
        <f>'Holding period returnprocess'!CH18</f>
        <v>4.2292788779667218E-2</v>
      </c>
      <c r="D17">
        <f>'Holding period returnprocess'!CI18</f>
        <v>9.4321374450652667E-2</v>
      </c>
      <c r="E17">
        <f>'Holding period returnprocess'!CJ18</f>
        <v>0.24505222451566316</v>
      </c>
      <c r="F17">
        <f>'Holding period returnprocess'!CK18</f>
        <v>0.2890115131949742</v>
      </c>
      <c r="G17">
        <f>'Holding period returnprocess'!CL18</f>
        <v>0.31153639216785461</v>
      </c>
      <c r="H17">
        <f>'Holding period returnprocess'!CM18</f>
        <v>1.9596881591909312</v>
      </c>
      <c r="I17">
        <f>'Holding period returnprocess'!CN18</f>
        <v>4.8017987529369925</v>
      </c>
      <c r="J17">
        <f>Economicpolicyuncertainty!B26</f>
        <v>87.537669816428988</v>
      </c>
      <c r="K17">
        <f>'Control variable'!E20</f>
        <v>1.4528100562909808E-2</v>
      </c>
      <c r="L17">
        <f>'Control variable'!F20</f>
        <v>1.9960086467148783E-3</v>
      </c>
      <c r="M17">
        <f>'Control variable'!G20</f>
        <v>5.1151006667704089E-3</v>
      </c>
      <c r="N17">
        <f>Principalcomponent!E26</f>
        <v>-0.43709654281874799</v>
      </c>
      <c r="O17">
        <f>Principalcomponent!F26</f>
        <v>-9.7033290243979005E-3</v>
      </c>
      <c r="P17">
        <f>Principalcomponent!G26</f>
        <v>5.5051782998372149E-2</v>
      </c>
    </row>
    <row r="18" spans="1:16" x14ac:dyDescent="0.3">
      <c r="A18" s="2">
        <f>'Holding period returnprocess'!CF19</f>
        <v>43251</v>
      </c>
      <c r="B18">
        <f>'Holding period returnprocess'!CG19</f>
        <v>-3.0701172253674303E-3</v>
      </c>
      <c r="C18">
        <f>'Holding period returnprocess'!CH19</f>
        <v>-5.1106865370106946E-2</v>
      </c>
      <c r="D18">
        <f>'Holding period returnprocess'!CI19</f>
        <v>-7.9125447535374538E-2</v>
      </c>
      <c r="E18">
        <f>'Holding period returnprocess'!CJ19</f>
        <v>-0.15650356605323609</v>
      </c>
      <c r="F18">
        <f>'Holding period returnprocess'!CK19</f>
        <v>-0.34854077613130141</v>
      </c>
      <c r="G18">
        <f>'Holding period returnprocess'!CL19</f>
        <v>-0.41635489042493024</v>
      </c>
      <c r="H18">
        <f>'Holding period returnprocess'!CM19</f>
        <v>0.95438783449148368</v>
      </c>
      <c r="I18">
        <f>'Holding period returnprocess'!CN19</f>
        <v>2.9470617253051037</v>
      </c>
      <c r="J18">
        <f>Economicpolicyuncertainty!B27</f>
        <v>76.216979429733101</v>
      </c>
      <c r="K18">
        <f>'Control variable'!E21</f>
        <v>-7.7745775471301515E-3</v>
      </c>
      <c r="L18">
        <f>'Control variable'!F21</f>
        <v>-9.9850232958943806E-4</v>
      </c>
      <c r="M18">
        <f>'Control variable'!G21</f>
        <v>-2.0305266160745569E-2</v>
      </c>
      <c r="N18">
        <f>Principalcomponent!E27</f>
        <v>0.3417756407272961</v>
      </c>
      <c r="O18">
        <f>Principalcomponent!F27</f>
        <v>3.1366116058122399E-3</v>
      </c>
      <c r="P18">
        <f>Principalcomponent!G27</f>
        <v>6.6102710018528618E-2</v>
      </c>
    </row>
    <row r="19" spans="1:16" x14ac:dyDescent="0.3">
      <c r="A19" s="2">
        <f>'Holding period returnprocess'!CF20</f>
        <v>43217</v>
      </c>
      <c r="B19">
        <f>'Holding period returnprocess'!CG20</f>
        <v>-2.1707014795005433E-2</v>
      </c>
      <c r="C19">
        <f>'Holding period returnprocess'!CH20</f>
        <v>-5.6962876523309058E-3</v>
      </c>
      <c r="D19">
        <f>'Holding period returnprocess'!CI20</f>
        <v>7.7005886503776197E-2</v>
      </c>
      <c r="E19">
        <f>'Holding period returnprocess'!CJ20</f>
        <v>0.20771253651909546</v>
      </c>
      <c r="F19">
        <f>'Holding period returnprocess'!CK20</f>
        <v>0.15563160478996005</v>
      </c>
      <c r="G19">
        <f>'Holding period returnprocess'!CL20</f>
        <v>0.24750122501401195</v>
      </c>
      <c r="H19">
        <f>'Holding period returnprocess'!CM20</f>
        <v>1.5098572458406911</v>
      </c>
      <c r="I19">
        <f>'Holding period returnprocess'!CN20</f>
        <v>3.7674862416225934</v>
      </c>
      <c r="J19">
        <f>Economicpolicyuncertainty!B28</f>
        <v>76.294957001392476</v>
      </c>
      <c r="K19">
        <f>'Control variable'!E22</f>
        <v>9.7277031680120564E-3</v>
      </c>
      <c r="L19">
        <f>'Control variable'!F22</f>
        <v>-1.9940186068643953E-3</v>
      </c>
      <c r="M19">
        <f>'Control variable'!G22</f>
        <v>5.037794029957081E-3</v>
      </c>
      <c r="N19">
        <f>Principalcomponent!E28</f>
        <v>-0.12477586258335194</v>
      </c>
      <c r="O19">
        <f>Principalcomponent!F28</f>
        <v>-4.3102898645658314E-3</v>
      </c>
      <c r="P19">
        <f>Principalcomponent!G28</f>
        <v>2.7342369669745115E-2</v>
      </c>
    </row>
    <row r="20" spans="1:16" x14ac:dyDescent="0.3">
      <c r="A20" s="2">
        <f>'Holding period returnprocess'!CF21</f>
        <v>43189</v>
      </c>
      <c r="B20">
        <f>'Holding period returnprocess'!CG21</f>
        <v>-3.6710766905899875E-2</v>
      </c>
      <c r="C20">
        <f>'Holding period returnprocess'!CH21</f>
        <v>-3.3562300558078184E-3</v>
      </c>
      <c r="D20">
        <f>'Holding period returnprocess'!CI21</f>
        <v>4.599657958311841E-2</v>
      </c>
      <c r="E20">
        <f>'Holding period returnprocess'!CJ21</f>
        <v>0.20472417245817662</v>
      </c>
      <c r="F20">
        <f>'Holding period returnprocess'!CK21</f>
        <v>0.35802518891766555</v>
      </c>
      <c r="G20">
        <f>'Holding period returnprocess'!CL21</f>
        <v>0.51108861506911274</v>
      </c>
      <c r="H20">
        <f>'Holding period returnprocess'!CM21</f>
        <v>1.7196314302173947</v>
      </c>
      <c r="I20">
        <f>'Holding period returnprocess'!CN21</f>
        <v>3.8444821604830888</v>
      </c>
      <c r="J20">
        <f>Economicpolicyuncertainty!B29</f>
        <v>88.092218807673532</v>
      </c>
      <c r="K20">
        <f>'Control variable'!E23</f>
        <v>-1.744230266334237E-2</v>
      </c>
      <c r="L20">
        <f>'Control variable'!F23</f>
        <v>9.9651228973885418E-4</v>
      </c>
      <c r="M20">
        <f>'Control variable'!G23</f>
        <v>-5.4067221270275703E-2</v>
      </c>
      <c r="N20">
        <f>Principalcomponent!E29</f>
        <v>-0.42300252368684166</v>
      </c>
      <c r="O20">
        <f>Principalcomponent!F29</f>
        <v>-3.7608988363094066E-3</v>
      </c>
      <c r="P20">
        <f>Principalcomponent!G29</f>
        <v>-0.18326231415645006</v>
      </c>
    </row>
    <row r="21" spans="1:16" x14ac:dyDescent="0.3">
      <c r="A21" s="2">
        <f>'Holding period returnprocess'!CF22</f>
        <v>43159</v>
      </c>
      <c r="B21">
        <f>'Holding period returnprocess'!CG22</f>
        <v>-3.275204553844141E-2</v>
      </c>
      <c r="C21">
        <f>'Holding period returnprocess'!CH22</f>
        <v>-3.6755278148682652E-2</v>
      </c>
      <c r="D21">
        <f>'Holding period returnprocess'!CI22</f>
        <v>-4.7428695646488245E-2</v>
      </c>
      <c r="E21">
        <f>'Holding period returnprocess'!CJ22</f>
        <v>-5.8099523359603E-2</v>
      </c>
      <c r="F21">
        <f>'Holding period returnprocess'!CK22</f>
        <v>-0.1434551806300286</v>
      </c>
      <c r="G21">
        <f>'Holding period returnprocess'!CL22</f>
        <v>-8.4737118295674679E-2</v>
      </c>
      <c r="H21">
        <f>'Holding period returnprocess'!CM22</f>
        <v>0.60678581000571807</v>
      </c>
      <c r="I21">
        <f>'Holding period returnprocess'!CN22</f>
        <v>1.5631210621912479</v>
      </c>
      <c r="J21">
        <f>Economicpolicyuncertainty!B30</f>
        <v>101.20065639967915</v>
      </c>
      <c r="K21">
        <f>'Control variable'!E24</f>
        <v>2.5293177139081319E-2</v>
      </c>
      <c r="L21">
        <f>'Control variable'!F24</f>
        <v>3.9960093133821432E-3</v>
      </c>
      <c r="M21">
        <f>'Control variable'!G24</f>
        <v>9.0060823918180918E-2</v>
      </c>
      <c r="N21">
        <f>Principalcomponent!E30</f>
        <v>-0.39333752497621105</v>
      </c>
      <c r="O21">
        <f>Principalcomponent!F30</f>
        <v>-7.543546154757972E-3</v>
      </c>
      <c r="P21">
        <f>Principalcomponent!G30</f>
        <v>-0.23404480862664662</v>
      </c>
    </row>
    <row r="22" spans="1:16" x14ac:dyDescent="0.3">
      <c r="A22" s="2">
        <f>'Holding period returnprocess'!CF23</f>
        <v>43131</v>
      </c>
      <c r="B22">
        <f>'Holding period returnprocess'!CG23</f>
        <v>-7.9470789686667459E-2</v>
      </c>
      <c r="C22">
        <f>'Holding period returnprocess'!CH23</f>
        <v>-0.16888369784432081</v>
      </c>
      <c r="D22">
        <f>'Holding period returnprocess'!CI23</f>
        <v>-0.38234056789069248</v>
      </c>
      <c r="E22">
        <f>'Holding period returnprocess'!CJ23</f>
        <v>-0.51571523012157383</v>
      </c>
      <c r="F22">
        <f>'Holding period returnprocess'!CK23</f>
        <v>-0.94369503263001642</v>
      </c>
      <c r="G22">
        <f>'Holding period returnprocess'!CL23</f>
        <v>-0.90182412551516</v>
      </c>
      <c r="H22">
        <f>'Holding period returnprocess'!CM23</f>
        <v>-0.7265788009992048</v>
      </c>
      <c r="I22">
        <f>'Holding period returnprocess'!CN23</f>
        <v>-1.058308311954719</v>
      </c>
      <c r="J22">
        <f>Economicpolicyuncertainty!B31</f>
        <v>104.62092222650396</v>
      </c>
      <c r="K22">
        <f>'Control variable'!E25</f>
        <v>-9.8473666253960385E-4</v>
      </c>
      <c r="L22">
        <f>'Control variable'!F25</f>
        <v>1.0015023370893786E-3</v>
      </c>
      <c r="M22">
        <f>'Control variable'!G25</f>
        <v>-1.0416760858255604E-2</v>
      </c>
      <c r="N22">
        <f>Principalcomponent!E31</f>
        <v>0.10263407231597999</v>
      </c>
      <c r="O22">
        <f>Principalcomponent!F31</f>
        <v>1.0321966192152152E-2</v>
      </c>
      <c r="P22">
        <f>Principalcomponent!G31</f>
        <v>-0.65195454506083683</v>
      </c>
    </row>
    <row r="23" spans="1:16" x14ac:dyDescent="0.3">
      <c r="A23" s="2">
        <f>'Holding period returnprocess'!CF24</f>
        <v>43098</v>
      </c>
      <c r="B23">
        <f>'Holding period returnprocess'!CG24</f>
        <v>-8.9548568918759897E-2</v>
      </c>
      <c r="C23">
        <f>'Holding period returnprocess'!CH24</f>
        <v>-0.10687800098293382</v>
      </c>
      <c r="D23">
        <f>'Holding period returnprocess'!CI24</f>
        <v>-0.19225273377777796</v>
      </c>
      <c r="E23">
        <f>'Holding period returnprocess'!CJ24</f>
        <v>-6.9473809978433998E-2</v>
      </c>
      <c r="F23">
        <f>'Holding period returnprocess'!CK24</f>
        <v>8.2607741769242585E-2</v>
      </c>
      <c r="G23">
        <f>'Holding period returnprocess'!CL24</f>
        <v>0.33052625535339075</v>
      </c>
      <c r="H23">
        <f>'Holding period returnprocess'!CM24</f>
        <v>1.8452449620801514</v>
      </c>
      <c r="I23">
        <f>'Holding period returnprocess'!CN24</f>
        <v>1.8176048278254173</v>
      </c>
      <c r="J23">
        <f>Economicpolicyuncertainty!B32</f>
        <v>123.90414349345298</v>
      </c>
      <c r="K23">
        <f>'Control variable'!E26</f>
        <v>6.9136077848182794E-3</v>
      </c>
      <c r="L23">
        <f>'Control variable'!F26</f>
        <v>-2.0020026706729678E-3</v>
      </c>
      <c r="M23">
        <f>'Control variable'!G26</f>
        <v>0</v>
      </c>
      <c r="N23">
        <f>Principalcomponent!E32</f>
        <v>-0.24379138219861124</v>
      </c>
      <c r="O23">
        <f>Principalcomponent!F32</f>
        <v>3.6136771246397721E-3</v>
      </c>
      <c r="P23">
        <f>Principalcomponent!G32</f>
        <v>-0.12955687309341796</v>
      </c>
    </row>
    <row r="24" spans="1:16" x14ac:dyDescent="0.3">
      <c r="A24" s="2">
        <f>'Holding period returnprocess'!CF25</f>
        <v>43069</v>
      </c>
      <c r="B24">
        <f>'Holding period returnprocess'!CG25</f>
        <v>-6.4569395998792495E-2</v>
      </c>
      <c r="C24">
        <f>'Holding period returnprocess'!CH25</f>
        <v>-0.19537264784861055</v>
      </c>
      <c r="D24">
        <f>'Holding period returnprocess'!CI25</f>
        <v>-0.14727033292471051</v>
      </c>
      <c r="E24">
        <f>'Holding period returnprocess'!CJ25</f>
        <v>-6.9844503935379526E-2</v>
      </c>
      <c r="F24">
        <f>'Holding period returnprocess'!CK25</f>
        <v>0.16094508218447204</v>
      </c>
      <c r="G24">
        <f>'Holding period returnprocess'!CL25</f>
        <v>0.33018527016623839</v>
      </c>
      <c r="H24">
        <f>'Holding period returnprocess'!CM25</f>
        <v>1.5125932371894173</v>
      </c>
      <c r="I24">
        <f>'Holding period returnprocess'!CN25</f>
        <v>7.6914621128226057E-2</v>
      </c>
      <c r="J24">
        <f>Economicpolicyuncertainty!B33</f>
        <v>121.63208991434345</v>
      </c>
      <c r="K24">
        <f>'Control variable'!E27</f>
        <v>-1.084288592470777E-2</v>
      </c>
      <c r="L24">
        <f>'Control variable'!F27</f>
        <v>-9.9950033308361034E-4</v>
      </c>
      <c r="M24">
        <f>'Control variable'!G27</f>
        <v>0</v>
      </c>
      <c r="N24">
        <f>Principalcomponent!E33</f>
        <v>0.12641991949878145</v>
      </c>
      <c r="O24">
        <f>Principalcomponent!F33</f>
        <v>9.9222261894176319E-3</v>
      </c>
      <c r="P24">
        <f>Principalcomponent!G33</f>
        <v>-3.8318522075392311E-2</v>
      </c>
    </row>
    <row r="25" spans="1:16" x14ac:dyDescent="0.3">
      <c r="A25" s="2">
        <f>'Holding period returnprocess'!CF26</f>
        <v>43039</v>
      </c>
      <c r="B25">
        <f>'Holding period returnprocess'!CG26</f>
        <v>-5.3613937950585222E-2</v>
      </c>
      <c r="C25">
        <f>'Holding period returnprocess'!CH26</f>
        <v>-1.0872697494651917E-2</v>
      </c>
      <c r="D25">
        <f>'Holding period returnprocess'!CI26</f>
        <v>4.3860813001771415E-2</v>
      </c>
      <c r="E25">
        <f>'Holding period returnprocess'!CJ26</f>
        <v>0.1399241756908873</v>
      </c>
      <c r="F25">
        <f>'Holding period returnprocess'!CK26</f>
        <v>0.3626128389049792</v>
      </c>
      <c r="G25">
        <f>'Holding period returnprocess'!CL26</f>
        <v>0.33316372118034715</v>
      </c>
      <c r="H25">
        <f>'Holding period returnprocess'!CM26</f>
        <v>1.7149143090315859</v>
      </c>
      <c r="I25">
        <f>'Holding period returnprocess'!CN26</f>
        <v>-0.35828019358873175</v>
      </c>
      <c r="J25">
        <f>Economicpolicyuncertainty!B34</f>
        <v>140.41876465597804</v>
      </c>
      <c r="K25">
        <f>'Control variable'!E28</f>
        <v>0</v>
      </c>
      <c r="L25">
        <f>'Control variable'!F28</f>
        <v>-2.9925209364539173E-3</v>
      </c>
      <c r="M25">
        <f>'Control variable'!G28</f>
        <v>-9.3896085767126936E-2</v>
      </c>
      <c r="N25">
        <f>Principalcomponent!E34</f>
        <v>-0.3552861191861752</v>
      </c>
      <c r="O25">
        <f>Principalcomponent!F34</f>
        <v>6.1547039281485156E-3</v>
      </c>
      <c r="P25">
        <f>Principalcomponent!G34</f>
        <v>0.74980287526931233</v>
      </c>
    </row>
    <row r="26" spans="1:16" x14ac:dyDescent="0.3">
      <c r="A26" s="2">
        <f>'Holding period returnprocess'!CF27</f>
        <v>43007</v>
      </c>
      <c r="B26">
        <f>'Holding period returnprocess'!CG27</f>
        <v>-6.0290368897874647E-2</v>
      </c>
      <c r="C26">
        <f>'Holding period returnprocess'!CH27</f>
        <v>-2.4197113748215371E-2</v>
      </c>
      <c r="D26">
        <f>'Holding period returnprocess'!CI27</f>
        <v>-4.1520206624406308E-2</v>
      </c>
      <c r="E26">
        <f>'Holding period returnprocess'!CJ27</f>
        <v>-8.5508469386015751E-2</v>
      </c>
      <c r="F26">
        <f>'Holding period returnprocess'!CK27</f>
        <v>-0.1067905895319658</v>
      </c>
      <c r="G26">
        <f>'Holding period returnprocess'!CL27</f>
        <v>-9.8660064389846369E-2</v>
      </c>
      <c r="H26">
        <f>'Holding period returnprocess'!CM27</f>
        <v>2.1656019077808342E-2</v>
      </c>
      <c r="I26">
        <f>'Holding period returnprocess'!CN27</f>
        <v>-3.9510747395213803</v>
      </c>
      <c r="J26">
        <f>Economicpolicyuncertainty!B35</f>
        <v>136.82428147536791</v>
      </c>
      <c r="K26">
        <f>'Control variable'!E29</f>
        <v>9.8522964430116395E-3</v>
      </c>
      <c r="L26">
        <f>'Control variable'!F29</f>
        <v>0</v>
      </c>
      <c r="M26">
        <f>'Control variable'!G29</f>
        <v>-5.058549678810622E-2</v>
      </c>
      <c r="N26">
        <f>Principalcomponent!E35</f>
        <v>-0.24672798410396249</v>
      </c>
      <c r="O26">
        <f>Principalcomponent!F35</f>
        <v>9.2276944126683485E-4</v>
      </c>
      <c r="P26">
        <f>Principalcomponent!G35</f>
        <v>1.0506236590696092</v>
      </c>
    </row>
    <row r="27" spans="1:16" x14ac:dyDescent="0.3">
      <c r="A27" s="2">
        <f>'Holding period returnprocess'!CF28</f>
        <v>42978</v>
      </c>
      <c r="B27">
        <f>'Holding period returnprocess'!CG28</f>
        <v>-3.755886214615195E-2</v>
      </c>
      <c r="C27">
        <f>'Holding period returnprocess'!CH28</f>
        <v>0.10258557374639979</v>
      </c>
      <c r="D27">
        <f>'Holding period returnprocess'!CI28</f>
        <v>0.15595990529986792</v>
      </c>
      <c r="E27">
        <f>'Holding period returnprocess'!CJ28</f>
        <v>0.39609938635460251</v>
      </c>
      <c r="F27">
        <f>'Holding period returnprocess'!CK28</f>
        <v>0.44272808655273965</v>
      </c>
      <c r="G27">
        <f>'Holding period returnprocess'!CL28</f>
        <v>0.28925065041328235</v>
      </c>
      <c r="H27">
        <f>'Holding period returnprocess'!CM28</f>
        <v>-2.3844608490677381</v>
      </c>
      <c r="I27">
        <f>'Holding period returnprocess'!CN28</f>
        <v>-7.101857866543976</v>
      </c>
      <c r="J27">
        <f>Economicpolicyuncertainty!B36</f>
        <v>136.99682405789002</v>
      </c>
      <c r="K27">
        <f>'Control variable'!E30</f>
        <v>2.9747171167428749E-3</v>
      </c>
      <c r="L27">
        <f>'Control variable'!F30</f>
        <v>5.9940239402104262E-3</v>
      </c>
      <c r="M27">
        <f>'Control variable'!G30</f>
        <v>-2.2173857494322081E-2</v>
      </c>
      <c r="N27">
        <f>Principalcomponent!E36</f>
        <v>-0.71241678951108733</v>
      </c>
      <c r="O27">
        <f>Principalcomponent!F36</f>
        <v>-1.8053343189075786E-2</v>
      </c>
      <c r="P27">
        <f>Principalcomponent!G36</f>
        <v>-4.9143781987699836E-2</v>
      </c>
    </row>
    <row r="28" spans="1:16" x14ac:dyDescent="0.3">
      <c r="A28" s="2">
        <f>'Holding period returnprocess'!CF29</f>
        <v>42947</v>
      </c>
      <c r="B28">
        <f>'Holding period returnprocess'!CG29</f>
        <v>-0.10665399806306974</v>
      </c>
      <c r="C28">
        <f>'Holding period returnprocess'!CH29</f>
        <v>-0.18668944770344054</v>
      </c>
      <c r="D28">
        <f>'Holding period returnprocess'!CI29</f>
        <v>-0.45220163409484071</v>
      </c>
      <c r="E28">
        <f>'Holding period returnprocess'!CJ29</f>
        <v>-0.71359748456610217</v>
      </c>
      <c r="F28">
        <f>'Holding period returnprocess'!CK29</f>
        <v>-1.3524332061148239</v>
      </c>
      <c r="G28">
        <f>'Holding period returnprocess'!CL29</f>
        <v>-1.5329176472486108</v>
      </c>
      <c r="H28">
        <f>'Holding period returnprocess'!CM29</f>
        <v>-5.3728732533492405</v>
      </c>
      <c r="I28">
        <f>'Holding period returnprocess'!CN29</f>
        <v>-11.684028167401499</v>
      </c>
      <c r="J28">
        <f>Economicpolicyuncertainty!B37</f>
        <v>92.136892490320619</v>
      </c>
      <c r="K28">
        <f>'Control variable'!E31</f>
        <v>1.9880722253861152E-3</v>
      </c>
      <c r="L28">
        <f>'Control variable'!F31</f>
        <v>1.0025063496257925E-3</v>
      </c>
      <c r="M28">
        <f>'Control variable'!G31</f>
        <v>8.8106296821549059E-3</v>
      </c>
      <c r="N28">
        <f>Principalcomponent!E37</f>
        <v>-0.40352835269567044</v>
      </c>
      <c r="O28">
        <f>Principalcomponent!F37</f>
        <v>-7.7025022492594429E-3</v>
      </c>
      <c r="P28">
        <f>Principalcomponent!G37</f>
        <v>3.5682588860441622E-2</v>
      </c>
    </row>
    <row r="29" spans="1:16" x14ac:dyDescent="0.3">
      <c r="A29" s="2">
        <f>'Holding period returnprocess'!CF30</f>
        <v>42916</v>
      </c>
      <c r="B29">
        <f>'Holding period returnprocess'!CG30</f>
        <v>-0.16100410439809015</v>
      </c>
      <c r="C29">
        <f>'Holding period returnprocess'!CH30</f>
        <v>-0.35451324339985735</v>
      </c>
      <c r="D29">
        <f>'Holding period returnprocess'!CI30</f>
        <v>-0.67078000573748653</v>
      </c>
      <c r="E29">
        <f>'Holding period returnprocess'!CJ30</f>
        <v>-1.09766789124855</v>
      </c>
      <c r="F29">
        <f>'Holding period returnprocess'!CK30</f>
        <v>-1.9727261861331633</v>
      </c>
      <c r="G29">
        <f>'Holding period returnprocess'!CL30</f>
        <v>-2.1566995700991733</v>
      </c>
      <c r="H29">
        <f>'Holding period returnprocess'!CM30</f>
        <v>-6.0354034631054843</v>
      </c>
      <c r="I29">
        <f>'Holding period returnprocess'!CN30</f>
        <v>-13.012418641902487</v>
      </c>
      <c r="J29">
        <f>Economicpolicyuncertainty!B38</f>
        <v>112.61597806860432</v>
      </c>
      <c r="K29">
        <f>'Control variable'!E32</f>
        <v>6.9895441817121031E-3</v>
      </c>
      <c r="L29">
        <f>'Control variable'!F32</f>
        <v>1.003512377240109E-3</v>
      </c>
      <c r="M29">
        <f>'Control variable'!G32</f>
        <v>0</v>
      </c>
      <c r="N29">
        <f>Principalcomponent!E38</f>
        <v>0.28838494721425495</v>
      </c>
      <c r="O29">
        <f>Principalcomponent!F38</f>
        <v>1.1302667739783372E-2</v>
      </c>
      <c r="P29">
        <f>Principalcomponent!G38</f>
        <v>1.0216155789992407</v>
      </c>
    </row>
    <row r="30" spans="1:16" x14ac:dyDescent="0.3">
      <c r="A30" s="2">
        <f>'Holding period returnprocess'!CF31</f>
        <v>42886</v>
      </c>
      <c r="B30">
        <f>'Holding period returnprocess'!CG31</f>
        <v>-2.6828118408801033E-2</v>
      </c>
      <c r="C30">
        <f>'Holding period returnprocess'!CH31</f>
        <v>-4.0169221025416174E-2</v>
      </c>
      <c r="D30">
        <f>'Holding period returnprocess'!CI31</f>
        <v>-0.1669364513670378</v>
      </c>
      <c r="E30">
        <f>'Holding period returnprocess'!CJ31</f>
        <v>-0.3737346830030982</v>
      </c>
      <c r="F30">
        <f>'Holding period returnprocess'!CK31</f>
        <v>-1.0021020794448328</v>
      </c>
      <c r="G30">
        <f>'Holding period returnprocess'!CL31</f>
        <v>-1.3867808811088096</v>
      </c>
      <c r="H30">
        <f>'Holding period returnprocess'!CM31</f>
        <v>-6.3588479982698543</v>
      </c>
      <c r="I30">
        <f>'Holding period returnprocess'!CN31</f>
        <v>-12.672046495377794</v>
      </c>
      <c r="J30">
        <f>Economicpolicyuncertainty!B39</f>
        <v>111.72369740507069</v>
      </c>
      <c r="K30">
        <f>'Control variable'!E33</f>
        <v>6.0301690265912311E-3</v>
      </c>
      <c r="L30">
        <f>'Control variable'!F33</f>
        <v>-3.007521063955217E-3</v>
      </c>
      <c r="M30">
        <f>'Control variable'!G33</f>
        <v>-3.0503454293414625E-2</v>
      </c>
      <c r="N30">
        <f>Principalcomponent!E39</f>
        <v>-0.83517087369390619</v>
      </c>
      <c r="O30">
        <f>Principalcomponent!F39</f>
        <v>-7.6611325009248383E-3</v>
      </c>
      <c r="P30">
        <f>Principalcomponent!G39</f>
        <v>0.66091711997140556</v>
      </c>
    </row>
    <row r="31" spans="1:16" x14ac:dyDescent="0.3">
      <c r="A31" s="2">
        <f>'Holding period returnprocess'!CF32</f>
        <v>42853</v>
      </c>
      <c r="B31">
        <f>'Holding period returnprocess'!CG32</f>
        <v>-5.8252314648286285E-2</v>
      </c>
      <c r="C31">
        <f>'Holding period returnprocess'!CH32</f>
        <v>-7.9605290831473774E-2</v>
      </c>
      <c r="D31">
        <f>'Holding period returnprocess'!CI32</f>
        <v>-0.24646087723396992</v>
      </c>
      <c r="E31">
        <f>'Holding period returnprocess'!CJ32</f>
        <v>-0.62283615873605813</v>
      </c>
      <c r="F31">
        <f>'Holding period returnprocess'!CK32</f>
        <v>-1.6158201865751263</v>
      </c>
      <c r="G31">
        <f>'Holding period returnprocess'!CL32</f>
        <v>-2.5498523505328454</v>
      </c>
      <c r="H31">
        <f>'Holding period returnprocess'!CM32</f>
        <v>-10.023376235434791</v>
      </c>
      <c r="I31">
        <f>'Holding period returnprocess'!CN32</f>
        <v>-17.921019176308981</v>
      </c>
      <c r="J31">
        <f>Economicpolicyuncertainty!B40</f>
        <v>207.57262463208392</v>
      </c>
      <c r="K31">
        <f>'Control variable'!E34</f>
        <v>7.0814661127839547E-3</v>
      </c>
      <c r="L31">
        <f>'Control variable'!F34</f>
        <v>-1.0005003335834233E-3</v>
      </c>
      <c r="M31">
        <f>'Control variable'!G34</f>
        <v>3.9392401710660684E-2</v>
      </c>
      <c r="N31">
        <f>Principalcomponent!E40</f>
        <v>-0.60072112531163457</v>
      </c>
      <c r="O31">
        <f>Principalcomponent!F40</f>
        <v>-5.6849704928271438E-3</v>
      </c>
      <c r="P31">
        <f>Principalcomponent!G40</f>
        <v>0.42430307308753273</v>
      </c>
    </row>
    <row r="32" spans="1:16" x14ac:dyDescent="0.3">
      <c r="A32" s="2">
        <f>'Holding period returnprocess'!CF33</f>
        <v>42825</v>
      </c>
      <c r="B32">
        <f>'Holding period returnprocess'!CG33</f>
        <v>-7.9352465222406243E-2</v>
      </c>
      <c r="C32">
        <f>'Holding period returnprocess'!CH33</f>
        <v>-0.23820087480193974</v>
      </c>
      <c r="D32">
        <f>'Holding period returnprocess'!CI33</f>
        <v>-0.49316528379692093</v>
      </c>
      <c r="E32">
        <f>'Holding period returnprocess'!CJ33</f>
        <v>-1.2726354514419571</v>
      </c>
      <c r="F32">
        <f>'Holding period returnprocess'!CK33</f>
        <v>-2.5350293078327599</v>
      </c>
      <c r="G32">
        <f>'Holding period returnprocess'!CL33</f>
        <v>-4.0396060827611988</v>
      </c>
      <c r="H32">
        <f>'Holding period returnprocess'!CM33</f>
        <v>-15.104689533144764</v>
      </c>
      <c r="I32">
        <f>'Holding period returnprocess'!CN33</f>
        <v>-25.170608283218627</v>
      </c>
      <c r="J32">
        <f>Economicpolicyuncertainty!B41</f>
        <v>206.70255638260053</v>
      </c>
      <c r="K32">
        <f>'Control variable'!E35</f>
        <v>-8.0890228730838305E-3</v>
      </c>
      <c r="L32">
        <f>'Control variable'!F35</f>
        <v>1.0005003335834001E-3</v>
      </c>
      <c r="M32">
        <f>'Control variable'!G35</f>
        <v>2.2574322038539194E-2</v>
      </c>
      <c r="N32">
        <f>Principalcomponent!E41</f>
        <v>0.66117004774941568</v>
      </c>
      <c r="O32">
        <f>Principalcomponent!F41</f>
        <v>7.8956033969454203E-3</v>
      </c>
      <c r="P32">
        <f>Principalcomponent!G41</f>
        <v>-0.7783978302608805</v>
      </c>
    </row>
    <row r="33" spans="1:16" x14ac:dyDescent="0.3">
      <c r="A33" s="2">
        <f>'Holding period returnprocess'!CF34</f>
        <v>42794</v>
      </c>
      <c r="B33">
        <f>'Holding period returnprocess'!CG34</f>
        <v>2.7657096873507925E-3</v>
      </c>
      <c r="C33">
        <f>'Holding period returnprocess'!CH34</f>
        <v>6.2840853740149499E-2</v>
      </c>
      <c r="D33">
        <f>'Holding period returnprocess'!CI34</f>
        <v>-0.23082720379500515</v>
      </c>
      <c r="E33">
        <f>'Holding period returnprocess'!CJ34</f>
        <v>-0.67920921219262975</v>
      </c>
      <c r="F33">
        <f>'Holding period returnprocess'!CK34</f>
        <v>-1.6331737385807243</v>
      </c>
      <c r="G33">
        <f>'Holding period returnprocess'!CL34</f>
        <v>-2.2788716749821756</v>
      </c>
      <c r="H33">
        <f>'Holding period returnprocess'!CM34</f>
        <v>-10.109711806847724</v>
      </c>
      <c r="I33">
        <f>'Holding period returnprocess'!CN34</f>
        <v>-17.234967992151851</v>
      </c>
      <c r="J33">
        <f>Economicpolicyuncertainty!B42</f>
        <v>157.23432031207466</v>
      </c>
      <c r="K33">
        <f>'Control variable'!E36</f>
        <v>-4.0201059166656639E-3</v>
      </c>
      <c r="L33">
        <f>'Control variable'!F36</f>
        <v>2.0040086867152622E-3</v>
      </c>
      <c r="M33">
        <f>'Control variable'!G36</f>
        <v>3.2485455144488307E-2</v>
      </c>
      <c r="N33">
        <f>Principalcomponent!E42</f>
        <v>0.11847743352495387</v>
      </c>
      <c r="O33">
        <f>Principalcomponent!F42</f>
        <v>-2.2130933106186855E-3</v>
      </c>
      <c r="P33">
        <f>Principalcomponent!G42</f>
        <v>-0.209501606251348</v>
      </c>
    </row>
    <row r="34" spans="1:16" x14ac:dyDescent="0.3">
      <c r="A34" s="2">
        <f>'Holding period returnprocess'!CF35</f>
        <v>42766</v>
      </c>
      <c r="B34">
        <f>'Holding period returnprocess'!CG35</f>
        <v>-2.8522296592400964E-2</v>
      </c>
      <c r="C34">
        <f>'Holding period returnprocess'!CH35</f>
        <v>-0.1913864246972467</v>
      </c>
      <c r="D34">
        <f>'Holding period returnprocess'!CI35</f>
        <v>-0.45029081192606507</v>
      </c>
      <c r="E34">
        <f>'Holding period returnprocess'!CJ35</f>
        <v>-0.84517437782268812</v>
      </c>
      <c r="F34">
        <f>'Holding period returnprocess'!CK35</f>
        <v>-1.778813030666929</v>
      </c>
      <c r="G34">
        <f>'Holding period returnprocess'!CL35</f>
        <v>-2.3512525723756377</v>
      </c>
      <c r="H34">
        <f>'Holding period returnprocess'!CM35</f>
        <v>-9.6751083218599216</v>
      </c>
      <c r="I34">
        <f>'Holding period returnprocess'!CN35</f>
        <v>-16.613196826236354</v>
      </c>
      <c r="J34">
        <f>Economicpolicyuncertainty!B43</f>
        <v>134.99121758853474</v>
      </c>
      <c r="K34">
        <f>'Control variable'!E37</f>
        <v>5.027662676965616E-3</v>
      </c>
      <c r="L34">
        <f>'Control variable'!F37</f>
        <v>1.003512377240109E-3</v>
      </c>
      <c r="M34">
        <f>'Control variable'!G37</f>
        <v>-5.5059777183027431E-2</v>
      </c>
      <c r="N34">
        <f>Principalcomponent!E43</f>
        <v>0.3845731838685032</v>
      </c>
      <c r="O34">
        <f>Principalcomponent!F43</f>
        <v>-1.9320692987615101E-2</v>
      </c>
      <c r="P34">
        <f>Principalcomponent!G43</f>
        <v>-0.62949151291779037</v>
      </c>
    </row>
    <row r="35" spans="1:16" x14ac:dyDescent="0.3">
      <c r="A35" s="2">
        <f>'Holding period returnprocess'!CF36</f>
        <v>42734</v>
      </c>
      <c r="B35">
        <f>'Holding period returnprocess'!CG36</f>
        <v>4.3920906062492812E-2</v>
      </c>
      <c r="C35">
        <f>'Holding period returnprocess'!CH36</f>
        <v>-0.1950068645596863</v>
      </c>
      <c r="D35">
        <f>'Holding period returnprocess'!CI36</f>
        <v>-0.44457789772902023</v>
      </c>
      <c r="E35">
        <f>'Holding period returnprocess'!CJ36</f>
        <v>-0.65134240121533227</v>
      </c>
      <c r="F35">
        <f>'Holding period returnprocess'!CK36</f>
        <v>-1.2649796264327104</v>
      </c>
      <c r="G35">
        <f>'Holding period returnprocess'!CL36</f>
        <v>-1.3709754574720805</v>
      </c>
      <c r="H35">
        <f>'Holding period returnprocess'!CM36</f>
        <v>-3.6553898588209321</v>
      </c>
      <c r="I35">
        <f>'Holding period returnprocess'!CN36</f>
        <v>-4.9302675987754387</v>
      </c>
      <c r="J35">
        <f>Economicpolicyuncertainty!B44</f>
        <v>139.70932662909769</v>
      </c>
      <c r="K35">
        <f>'Control variable'!E38</f>
        <v>-9.0316720303478207E-3</v>
      </c>
      <c r="L35">
        <f>'Control variable'!F38</f>
        <v>1.0045204260054903E-3</v>
      </c>
      <c r="M35">
        <f>'Control variable'!G38</f>
        <v>8.3769883065458947E-2</v>
      </c>
      <c r="N35">
        <f>Principalcomponent!E44</f>
        <v>5.1052265607006021E-2</v>
      </c>
      <c r="O35">
        <f>Principalcomponent!F44</f>
        <v>-2.0434720353519932E-2</v>
      </c>
      <c r="P35">
        <f>Principalcomponent!G44</f>
        <v>-1.4690473567986695</v>
      </c>
    </row>
    <row r="36" spans="1:16" x14ac:dyDescent="0.3">
      <c r="A36" s="2">
        <f>'Holding period returnprocess'!CF37</f>
        <v>42704</v>
      </c>
      <c r="B36">
        <f>'Holding period returnprocess'!CG37</f>
        <v>-4.876880958770631E-2</v>
      </c>
      <c r="C36">
        <f>'Holding period returnprocess'!CH37</f>
        <v>-0.37043999235210423</v>
      </c>
      <c r="D36">
        <f>'Holding period returnprocess'!CI37</f>
        <v>-0.62269176357517209</v>
      </c>
      <c r="E36">
        <f>'Holding period returnprocess'!CJ37</f>
        <v>-1.0162591989307017</v>
      </c>
      <c r="F36">
        <f>'Holding period returnprocess'!CK37</f>
        <v>-1.6005657714318533</v>
      </c>
      <c r="G36">
        <f>'Holding period returnprocess'!CL37</f>
        <v>-1.1756450149984541</v>
      </c>
      <c r="H36">
        <f>'Holding period returnprocess'!CM37</f>
        <v>2.976375025241409</v>
      </c>
      <c r="I36">
        <f>'Holding period returnprocess'!CN37</f>
        <v>9.7655353459515322</v>
      </c>
      <c r="J36">
        <f>Economicpolicyuncertainty!B45</f>
        <v>167.60744813548217</v>
      </c>
      <c r="K36">
        <f>'Control variable'!E39</f>
        <v>1.6113138143131707E-2</v>
      </c>
      <c r="L36">
        <f>'Control variable'!F39</f>
        <v>-3.0105391528712634E-3</v>
      </c>
      <c r="M36">
        <f>'Control variable'!G39</f>
        <v>8.0852096629094969E-2</v>
      </c>
      <c r="N36">
        <f>Principalcomponent!E45</f>
        <v>1.2181130194957814</v>
      </c>
      <c r="O36">
        <f>Principalcomponent!F45</f>
        <v>1.7858755334619017E-2</v>
      </c>
      <c r="P36">
        <f>Principalcomponent!G45</f>
        <v>-0.38562371084385877</v>
      </c>
    </row>
    <row r="37" spans="1:16" x14ac:dyDescent="0.3">
      <c r="A37" s="2">
        <f>'Holding period returnprocess'!CF38</f>
        <v>42674</v>
      </c>
      <c r="B37">
        <f>'Holding period returnprocess'!CG38</f>
        <v>2.2984583172084787E-2</v>
      </c>
      <c r="C37">
        <f>'Holding period returnprocess'!CH38</f>
        <v>0.13770712440866387</v>
      </c>
      <c r="D37">
        <f>'Holding period returnprocess'!CI38</f>
        <v>0.36452770593581812</v>
      </c>
      <c r="E37">
        <f>'Holding period returnprocess'!CJ38</f>
        <v>0.51388318172902825</v>
      </c>
      <c r="F37">
        <f>'Holding period returnprocess'!CK38</f>
        <v>0.8393401805763574</v>
      </c>
      <c r="G37">
        <f>'Holding period returnprocess'!CL38</f>
        <v>1.7397323066146133</v>
      </c>
      <c r="H37">
        <f>'Holding period returnprocess'!CM38</f>
        <v>11.637032617111267</v>
      </c>
      <c r="I37">
        <f>'Holding period returnprocess'!CN38</f>
        <v>20.863888014546138</v>
      </c>
      <c r="J37">
        <f>Economicpolicyuncertainty!B46</f>
        <v>131.88898817218274</v>
      </c>
      <c r="K37">
        <f>'Control variable'!E40</f>
        <v>-1.4113137476464655E-2</v>
      </c>
      <c r="L37">
        <f>'Control variable'!F40</f>
        <v>-1.0015023370895213E-3</v>
      </c>
      <c r="M37">
        <f>'Control variable'!G40</f>
        <v>5.4067221270275793E-2</v>
      </c>
      <c r="N37">
        <f>Principalcomponent!E46</f>
        <v>0.67729185289955929</v>
      </c>
      <c r="O37">
        <f>Principalcomponent!F46</f>
        <v>1.0631905295712269E-2</v>
      </c>
      <c r="P37">
        <f>Principalcomponent!G46</f>
        <v>-0.9159736881828564</v>
      </c>
    </row>
    <row r="38" spans="1:16" x14ac:dyDescent="0.3">
      <c r="A38" s="2">
        <f>'Holding period returnprocess'!CF39</f>
        <v>42643</v>
      </c>
      <c r="B38">
        <f>'Holding period returnprocess'!CG39</f>
        <v>7.2993835783122379E-2</v>
      </c>
      <c r="C38">
        <f>'Holding period returnprocess'!CH39</f>
        <v>0.38921264510898396</v>
      </c>
      <c r="D38">
        <f>'Holding period returnprocess'!CI39</f>
        <v>0.79881294615453591</v>
      </c>
      <c r="E38">
        <f>'Holding period returnprocess'!CJ39</f>
        <v>1.5803463725709463</v>
      </c>
      <c r="F38">
        <f>'Holding period returnprocess'!CK39</f>
        <v>2.5539233223338038</v>
      </c>
      <c r="G38">
        <f>'Holding period returnprocess'!CL39</f>
        <v>4.383856974270536</v>
      </c>
      <c r="H38">
        <f>'Holding period returnprocess'!CM39</f>
        <v>16.608625663202069</v>
      </c>
      <c r="I38">
        <f>'Holding period returnprocess'!CN39</f>
        <v>29.429810109871923</v>
      </c>
      <c r="J38">
        <f>Economicpolicyuncertainty!B47</f>
        <v>94.31395171517029</v>
      </c>
      <c r="K38">
        <f>'Control variable'!E41</f>
        <v>-7.9761140700087569E-3</v>
      </c>
      <c r="L38">
        <f>'Control variable'!F41</f>
        <v>-2.9985029962565574E-3</v>
      </c>
      <c r="M38">
        <f>'Control variable'!G41</f>
        <v>-4.8790164169432056E-2</v>
      </c>
      <c r="N38">
        <f>Principalcomponent!E47</f>
        <v>0.21816431882494616</v>
      </c>
      <c r="O38">
        <f>Principalcomponent!F47</f>
        <v>9.7392845451425999E-4</v>
      </c>
      <c r="P38">
        <f>Principalcomponent!G47</f>
        <v>-0.46042850762292992</v>
      </c>
    </row>
    <row r="39" spans="1:16" x14ac:dyDescent="0.3">
      <c r="A39" s="2">
        <f>'Holding period returnprocess'!CF40</f>
        <v>42613</v>
      </c>
      <c r="B39">
        <f>'Holding period returnprocess'!CG40</f>
        <v>7.29996666555566E-2</v>
      </c>
      <c r="C39">
        <f>'Holding period returnprocess'!CH40</f>
        <v>0.29709701826926171</v>
      </c>
      <c r="D39">
        <f>'Holding period returnprocess'!CI40</f>
        <v>0.56921903560114329</v>
      </c>
      <c r="E39">
        <f>'Holding period returnprocess'!CJ40</f>
        <v>1.2600188760317321</v>
      </c>
      <c r="F39">
        <f>'Holding period returnprocess'!CK40</f>
        <v>2.3694573457769761</v>
      </c>
      <c r="G39">
        <f>'Holding period returnprocess'!CL40</f>
        <v>4.7896046051852874</v>
      </c>
      <c r="H39">
        <f>'Holding period returnprocess'!CM40</f>
        <v>19.77525775211523</v>
      </c>
      <c r="I39">
        <f>'Holding period returnprocess'!CN40</f>
        <v>34.72887050657549</v>
      </c>
      <c r="J39">
        <f>Economicpolicyuncertainty!B48</f>
        <v>90.942294123029427</v>
      </c>
      <c r="K39">
        <f>'Control variable'!E42</f>
        <v>9.9354205887773562E-4</v>
      </c>
      <c r="L39">
        <f>'Control variable'!F42</f>
        <v>-9.9750631712552463E-4</v>
      </c>
      <c r="M39">
        <f>'Control variable'!G42</f>
        <v>1.600034134644112E-2</v>
      </c>
      <c r="N39">
        <f>Principalcomponent!E48</f>
        <v>-0.10194514723415</v>
      </c>
      <c r="O39">
        <f>Principalcomponent!F48</f>
        <v>-1.9435765022413451E-3</v>
      </c>
      <c r="P39">
        <f>Principalcomponent!G48</f>
        <v>0.19391230978904306</v>
      </c>
    </row>
    <row r="40" spans="1:16" x14ac:dyDescent="0.3">
      <c r="A40" s="2">
        <f>'Holding period returnprocess'!CF41</f>
        <v>42580</v>
      </c>
      <c r="B40">
        <f>'Holding period returnprocess'!CG41</f>
        <v>8.8999996666646819E-2</v>
      </c>
      <c r="C40">
        <f>'Holding period returnprocess'!CH41</f>
        <v>0.39850135042193374</v>
      </c>
      <c r="D40">
        <f>'Holding period returnprocess'!CI41</f>
        <v>0.82810495907180004</v>
      </c>
      <c r="E40">
        <f>'Holding period returnprocess'!CJ41</f>
        <v>1.7245253440356012</v>
      </c>
      <c r="F40">
        <f>'Holding period returnprocess'!CK41</f>
        <v>3.2159156001191733</v>
      </c>
      <c r="G40">
        <f>'Holding period returnprocess'!CL41</f>
        <v>6.1746864257179341</v>
      </c>
      <c r="H40">
        <f>'Holding period returnprocess'!CM41</f>
        <v>23.541522175773878</v>
      </c>
      <c r="I40">
        <f>'Holding period returnprocess'!CN41</f>
        <v>40.37249081388039</v>
      </c>
      <c r="J40">
        <f>Economicpolicyuncertainty!B49</f>
        <v>112.50371595918563</v>
      </c>
      <c r="K40">
        <f>'Control variable'!E43</f>
        <v>2.0080996057049126E-2</v>
      </c>
      <c r="L40">
        <f>'Control variable'!F43</f>
        <v>9.9750631712555997E-4</v>
      </c>
      <c r="M40">
        <f>'Control variable'!G43</f>
        <v>0.13199647290643898</v>
      </c>
      <c r="N40">
        <f>Principalcomponent!E49</f>
        <v>9.7781504173569594E-2</v>
      </c>
      <c r="O40">
        <f>Principalcomponent!F49</f>
        <v>-2.7653373199933639E-3</v>
      </c>
      <c r="P40">
        <f>Principalcomponent!G49</f>
        <v>-0.26113396475688794</v>
      </c>
    </row>
    <row r="41" spans="1:16" x14ac:dyDescent="0.3">
      <c r="A41" s="2">
        <f>'Holding period returnprocess'!CF42</f>
        <v>42551</v>
      </c>
      <c r="B41">
        <f>'Holding period returnprocess'!CG42</f>
        <v>8.799966667780551E-2</v>
      </c>
      <c r="C41">
        <f>'Holding period returnprocess'!CH42</f>
        <v>0.47890930287278116</v>
      </c>
      <c r="D41">
        <f>'Holding period returnprocess'!CI42</f>
        <v>0.93791494448978374</v>
      </c>
      <c r="E41">
        <f>'Holding period returnprocess'!CJ42</f>
        <v>2.1692600698443072</v>
      </c>
      <c r="F41">
        <f>'Holding period returnprocess'!CK42</f>
        <v>3.7499296595536542</v>
      </c>
      <c r="G41">
        <f>'Holding period returnprocess'!CL42</f>
        <v>7.4388225251295044</v>
      </c>
      <c r="H41">
        <f>'Holding period returnprocess'!CM42</f>
        <v>27.982689305301868</v>
      </c>
      <c r="I41">
        <f>'Holding period returnprocess'!CN42</f>
        <v>46.914244291223049</v>
      </c>
      <c r="J41">
        <f>Economicpolicyuncertainty!B50</f>
        <v>120.26575802198246</v>
      </c>
      <c r="K41">
        <f>'Control variable'!E44</f>
        <v>-1.7094433359300183E-2</v>
      </c>
      <c r="L41">
        <f>'Control variable'!F44</f>
        <v>9.9850232958937821E-4</v>
      </c>
      <c r="M41">
        <f>'Control variable'!G44</f>
        <v>-6.1162270174360944E-3</v>
      </c>
      <c r="N41">
        <f>Principalcomponent!E50</f>
        <v>1.9496966145165367E-2</v>
      </c>
      <c r="O41">
        <f>Principalcomponent!F50</f>
        <v>-9.0988999985346303E-4</v>
      </c>
      <c r="P41">
        <f>Principalcomponent!G50</f>
        <v>-0.31434320434551466</v>
      </c>
    </row>
    <row r="42" spans="1:16" x14ac:dyDescent="0.3">
      <c r="A42" s="2">
        <f>'Holding period returnprocess'!CF43</f>
        <v>42521</v>
      </c>
      <c r="B42">
        <f>'Holding period returnprocess'!CG43</f>
        <v>7.466658333470666E-2</v>
      </c>
      <c r="C42">
        <f>'Holding period returnprocess'!CH43</f>
        <v>0.37081316000975317</v>
      </c>
      <c r="D42">
        <f>'Holding period returnprocess'!CI43</f>
        <v>0.76306170400332607</v>
      </c>
      <c r="E42">
        <f>'Holding period returnprocess'!CJ43</f>
        <v>1.8086247589052218</v>
      </c>
      <c r="F42">
        <f>'Holding period returnprocess'!CK43</f>
        <v>3.3832865657505082</v>
      </c>
      <c r="G42">
        <f>'Holding period returnprocess'!CL43</f>
        <v>6.4297352156203296</v>
      </c>
      <c r="H42">
        <f>'Holding period returnprocess'!CM43</f>
        <v>24.134633297039386</v>
      </c>
      <c r="I42">
        <f>'Holding period returnprocess'!CN43</f>
        <v>40.98777996947598</v>
      </c>
      <c r="J42">
        <f>Economicpolicyuncertainty!B51</f>
        <v>111.16057502509246</v>
      </c>
      <c r="K42">
        <f>'Control variable'!E45</f>
        <v>-9.965122897388622E-4</v>
      </c>
      <c r="L42">
        <f>'Control variable'!F45</f>
        <v>-9.9850232958943806E-4</v>
      </c>
      <c r="M42">
        <f>'Control variable'!G45</f>
        <v>6.1162270174360536E-3</v>
      </c>
      <c r="N42">
        <f>Principalcomponent!E51</f>
        <v>-2.9496621738092182E-2</v>
      </c>
      <c r="O42">
        <f>Principalcomponent!F51</f>
        <v>3.9853012827631247E-3</v>
      </c>
      <c r="P42">
        <f>Principalcomponent!G51</f>
        <v>-2.8331285042819933E-2</v>
      </c>
    </row>
    <row r="43" spans="1:16" x14ac:dyDescent="0.3">
      <c r="A43" s="2">
        <f>'Holding period returnprocess'!CF44</f>
        <v>42488</v>
      </c>
      <c r="B43">
        <f>'Holding period returnprocess'!CG44</f>
        <v>7.2999916668039982E-2</v>
      </c>
      <c r="C43">
        <f>'Holding period returnprocess'!CH44</f>
        <v>0.41320809985676715</v>
      </c>
      <c r="D43">
        <f>'Holding period returnprocess'!CI44</f>
        <v>0.77737946240742295</v>
      </c>
      <c r="E43">
        <f>'Holding period returnprocess'!CJ44</f>
        <v>1.762698571907183</v>
      </c>
      <c r="F43">
        <f>'Holding period returnprocess'!CK44</f>
        <v>3.1743080424293577</v>
      </c>
      <c r="G43">
        <f>'Holding period returnprocess'!CL44</f>
        <v>6.3566632366856446</v>
      </c>
      <c r="H43">
        <f>'Holding period returnprocess'!CM44</f>
        <v>23.076336403609783</v>
      </c>
      <c r="I43">
        <f>'Holding period returnprocess'!CN44</f>
        <v>39.30443943327365</v>
      </c>
      <c r="J43">
        <f>Economicpolicyuncertainty!B52</f>
        <v>96.929450400652755</v>
      </c>
      <c r="K43">
        <f>'Control variable'!E46</f>
        <v>9.0045630930817525E-3</v>
      </c>
      <c r="L43">
        <f>'Control variable'!F46</f>
        <v>-1.9940186068643953E-3</v>
      </c>
      <c r="M43">
        <f>'Control variable'!G46</f>
        <v>-6.1162270174360944E-3</v>
      </c>
      <c r="N43">
        <f>Principalcomponent!E52</f>
        <v>1.0265792728547413E-2</v>
      </c>
      <c r="O43">
        <f>Principalcomponent!F52</f>
        <v>-1.5376922367031161E-3</v>
      </c>
      <c r="P43">
        <f>Principalcomponent!G52</f>
        <v>-0.27117997706953179</v>
      </c>
    </row>
    <row r="44" spans="1:16" x14ac:dyDescent="0.3">
      <c r="A44" s="2">
        <f>'Holding period returnprocess'!CF45</f>
        <v>42460</v>
      </c>
      <c r="B44">
        <f>'Holding period returnprocess'!CG45</f>
        <v>-3.3333333333333826E-4</v>
      </c>
      <c r="C44">
        <f>'Holding period returnprocess'!CH45</f>
        <v>0.3358706138079891</v>
      </c>
      <c r="D44">
        <f>'Holding period returnprocess'!CI45</f>
        <v>0.77477649017608241</v>
      </c>
      <c r="E44">
        <f>'Holding period returnprocess'!CJ45</f>
        <v>1.8013176800044306</v>
      </c>
      <c r="F44">
        <f>'Holding period returnprocess'!CK45</f>
        <v>3.4713313664447716</v>
      </c>
      <c r="G44">
        <f>'Holding period returnprocess'!CL45</f>
        <v>6.4542310945796952</v>
      </c>
      <c r="H44">
        <f>'Holding period returnprocess'!CM45</f>
        <v>20.004597870363373</v>
      </c>
      <c r="I44">
        <f>'Holding period returnprocess'!CN45</f>
        <v>32.878557257332119</v>
      </c>
      <c r="J44">
        <f>Economicpolicyuncertainty!B53</f>
        <v>83.156381083704915</v>
      </c>
      <c r="K44">
        <f>'Control variable'!E47</f>
        <v>0</v>
      </c>
      <c r="L44">
        <f>'Control variable'!F47</f>
        <v>1.9940186068644495E-3</v>
      </c>
      <c r="M44">
        <f>'Control variable'!G47</f>
        <v>3.096222560396689E-2</v>
      </c>
      <c r="N44">
        <f>Principalcomponent!E53</f>
        <v>-0.22714940969056799</v>
      </c>
      <c r="O44">
        <f>Principalcomponent!F53</f>
        <v>-6.2738026144384864E-3</v>
      </c>
      <c r="P44">
        <f>Principalcomponent!G53</f>
        <v>4.0966646334096322E-2</v>
      </c>
    </row>
    <row r="45" spans="1:16" x14ac:dyDescent="0.3">
      <c r="A45" s="2">
        <f>'Holding period returnprocess'!CF46</f>
        <v>42429</v>
      </c>
      <c r="B45">
        <f>'Holding period returnprocess'!CG46</f>
        <v>-2.3333333333333331E-3</v>
      </c>
      <c r="C45">
        <f>'Holding period returnprocess'!CH46</f>
        <v>0.39663125750423345</v>
      </c>
      <c r="D45">
        <f>'Holding period returnprocess'!CI46</f>
        <v>0.79290768684985957</v>
      </c>
      <c r="E45">
        <f>'Holding period returnprocess'!CJ46</f>
        <v>1.9182812137214871</v>
      </c>
      <c r="F45">
        <f>'Holding period returnprocess'!CK46</f>
        <v>3.2834003808705279</v>
      </c>
      <c r="G45">
        <f>'Holding period returnprocess'!CL46</f>
        <v>5.9055116002011427</v>
      </c>
      <c r="H45">
        <f>'Holding period returnprocess'!CM46</f>
        <v>16.383952666252668</v>
      </c>
      <c r="I45">
        <f>'Holding period returnprocess'!CN46</f>
        <v>23.278505627460738</v>
      </c>
      <c r="J45">
        <f>Economicpolicyuncertainty!B54</f>
        <v>87.522935318475092</v>
      </c>
      <c r="K45">
        <f>'Control variable'!E48</f>
        <v>2.0120731134200135E-3</v>
      </c>
      <c r="L45">
        <f>'Control variable'!F48</f>
        <v>5.0025116829718521E-3</v>
      </c>
      <c r="M45">
        <f>'Control variable'!G48</f>
        <v>1.2658396871923465E-2</v>
      </c>
      <c r="N45">
        <f>Principalcomponent!E54</f>
        <v>-0.36663276719937488</v>
      </c>
      <c r="O45">
        <f>Principalcomponent!F54</f>
        <v>2.6828494450814398E-3</v>
      </c>
      <c r="P45">
        <f>Principalcomponent!G54</f>
        <v>0.81204547979109809</v>
      </c>
    </row>
    <row r="46" spans="1:16" x14ac:dyDescent="0.3">
      <c r="A46" s="2">
        <f>'Holding period returnprocess'!CF47</f>
        <v>42398</v>
      </c>
      <c r="B46">
        <f>'Holding period returnprocess'!CG47</f>
        <v>-2E-3</v>
      </c>
      <c r="C46">
        <f>'Holding period returnprocess'!CH47</f>
        <v>0.12869718921578099</v>
      </c>
      <c r="D46">
        <f>'Holding period returnprocess'!CI47</f>
        <v>0.22736912896749806</v>
      </c>
      <c r="E46">
        <f>'Holding period returnprocess'!CJ47</f>
        <v>0.9072979637774915</v>
      </c>
      <c r="F46">
        <f>'Holding period returnprocess'!CK47</f>
        <v>1.5590413606164515</v>
      </c>
      <c r="G46">
        <f>'Holding period returnprocess'!CL47</f>
        <v>2.9972526677159612</v>
      </c>
      <c r="H46">
        <f>'Holding period returnprocess'!CM47</f>
        <v>7.1521994726395572</v>
      </c>
      <c r="I46">
        <f>'Holding period returnprocess'!CN47</f>
        <v>11.004923419189748</v>
      </c>
      <c r="J46">
        <f>Economicpolicyuncertainty!B55</f>
        <v>80.785673905974633</v>
      </c>
      <c r="K46">
        <f>'Control variable'!E49</f>
        <v>-5.022612266291332E-3</v>
      </c>
      <c r="L46">
        <f>'Control variable'!F49</f>
        <v>3.0135633052642587E-3</v>
      </c>
      <c r="M46">
        <f>'Control variable'!G49</f>
        <v>-6.7718174054950731E-2</v>
      </c>
      <c r="N46">
        <f>Principalcomponent!E55</f>
        <v>0.19994938823289304</v>
      </c>
      <c r="O46">
        <f>Principalcomponent!F55</f>
        <v>8.0732899872096447E-3</v>
      </c>
      <c r="P46">
        <f>Principalcomponent!G55</f>
        <v>0.1614850091600831</v>
      </c>
    </row>
    <row r="47" spans="1:16" x14ac:dyDescent="0.3">
      <c r="A47" s="2">
        <f>'Holding period returnprocess'!CF48</f>
        <v>42368</v>
      </c>
      <c r="B47">
        <f>'Holding period returnprocess'!CG48</f>
        <v>4.0330333633324777E-2</v>
      </c>
      <c r="C47">
        <f>'Holding period returnprocess'!CH48</f>
        <v>0.12965863770732589</v>
      </c>
      <c r="D47">
        <f>'Holding period returnprocess'!CI48</f>
        <v>0.22296304202819803</v>
      </c>
      <c r="E47">
        <f>'Holding period returnprocess'!CJ48</f>
        <v>0.60272500879569757</v>
      </c>
      <c r="F47">
        <f>'Holding period returnprocess'!CK48</f>
        <v>0.95972478118223281</v>
      </c>
      <c r="G47">
        <f>'Holding period returnprocess'!CL48</f>
        <v>1.686761550862925</v>
      </c>
      <c r="H47">
        <f>'Holding period returnprocess'!CM48</f>
        <v>3.5504509316852433</v>
      </c>
      <c r="I47">
        <f>'Holding period returnprocess'!CN48</f>
        <v>4.5947693198947102</v>
      </c>
      <c r="J47">
        <f>Economicpolicyuncertainty!B56</f>
        <v>77.104585497175577</v>
      </c>
      <c r="K47">
        <f>'Control variable'!E50</f>
        <v>-3.0589459522585537E-2</v>
      </c>
      <c r="L47">
        <f>'Control variable'!F50</f>
        <v>-2.0100509280242228E-3</v>
      </c>
      <c r="M47">
        <f>'Control variable'!G50</f>
        <v>-5.2185753170570309E-2</v>
      </c>
      <c r="N47">
        <f>Principalcomponent!E56</f>
        <v>-0.27247213639922857</v>
      </c>
      <c r="O47">
        <f>Principalcomponent!F56</f>
        <v>-1.1404277237649304E-2</v>
      </c>
      <c r="P47">
        <f>Principalcomponent!G56</f>
        <v>-0.44446681524241577</v>
      </c>
    </row>
    <row r="48" spans="1:16" x14ac:dyDescent="0.3">
      <c r="A48" s="2">
        <f>'Holding period returnprocess'!CF49</f>
        <v>42338</v>
      </c>
      <c r="B48">
        <f>'Holding period returnprocess'!CG49</f>
        <v>1.3332133357264776E-3</v>
      </c>
      <c r="C48">
        <f>'Holding period returnprocess'!CH49</f>
        <v>4.1331926741977047E-2</v>
      </c>
      <c r="D48">
        <f>'Holding period returnprocess'!CI49</f>
        <v>4.7997116792205294E-2</v>
      </c>
      <c r="E48">
        <f>'Holding period returnprocess'!CJ49</f>
        <v>0.18660899964602243</v>
      </c>
      <c r="F48">
        <f>'Holding period returnprocess'!CK49</f>
        <v>0.21321347821384515</v>
      </c>
      <c r="G48">
        <f>'Holding period returnprocess'!CL49</f>
        <v>0.40595711507822502</v>
      </c>
      <c r="H48">
        <f>'Holding period returnprocess'!CM49</f>
        <v>2.1013896027751438</v>
      </c>
      <c r="I48">
        <f>'Holding period returnprocess'!CN49</f>
        <v>2.6030026310959999</v>
      </c>
      <c r="J48">
        <f>Economicpolicyuncertainty!B57</f>
        <v>73.120099284893072</v>
      </c>
      <c r="K48">
        <f>'Control variable'!E51</f>
        <v>2.9587957185496078E-2</v>
      </c>
      <c r="L48">
        <f>'Control variable'!F51</f>
        <v>-1.0035123772400224E-3</v>
      </c>
      <c r="M48">
        <f>'Control variable'!G51</f>
        <v>1.1363758650315003E-2</v>
      </c>
      <c r="N48">
        <f>Principalcomponent!E57</f>
        <v>-0.40349315286971776</v>
      </c>
      <c r="O48">
        <f>Principalcomponent!F57</f>
        <v>3.4387824417087785E-3</v>
      </c>
      <c r="P48">
        <f>Principalcomponent!G57</f>
        <v>0.85045281005078188</v>
      </c>
    </row>
    <row r="49" spans="1:16" x14ac:dyDescent="0.3">
      <c r="A49" s="2">
        <f>'Holding period returnprocess'!CF50</f>
        <v>42307</v>
      </c>
      <c r="B49">
        <f>'Holding period returnprocess'!CG50</f>
        <v>1.833306334145246E-2</v>
      </c>
      <c r="C49">
        <f>'Holding period returnprocess'!CH50</f>
        <v>2.6332690022045101E-2</v>
      </c>
      <c r="D49">
        <f>'Holding period returnprocess'!CI50</f>
        <v>4.4996396999033156E-2</v>
      </c>
      <c r="E49">
        <f>'Holding period returnprocess'!CJ50</f>
        <v>5.1656748778261312E-2</v>
      </c>
      <c r="F49">
        <f>'Holding period returnprocess'!CK50</f>
        <v>-4.3295348826608293E-3</v>
      </c>
      <c r="G49">
        <f>'Holding period returnprocess'!CL50</f>
        <v>-0.23464413196365219</v>
      </c>
      <c r="H49">
        <f>'Holding period returnprocess'!CM50</f>
        <v>-0.68465403338229236</v>
      </c>
      <c r="I49">
        <f>'Holding period returnprocess'!CN50</f>
        <v>-1.4659207491979918</v>
      </c>
      <c r="J49">
        <f>Economicpolicyuncertainty!B58</f>
        <v>89.624127833583429</v>
      </c>
      <c r="K49">
        <f>'Control variable'!E52</f>
        <v>-4.9925216031209817E-3</v>
      </c>
      <c r="L49">
        <f>'Control variable'!F52</f>
        <v>1.003512377240109E-3</v>
      </c>
      <c r="M49">
        <f>'Control variable'!G52</f>
        <v>2.3122417420854212E-2</v>
      </c>
      <c r="N49">
        <f>Principalcomponent!E58</f>
        <v>-0.19735918597312246</v>
      </c>
      <c r="O49">
        <f>Principalcomponent!F58</f>
        <v>-8.6884789749117064E-3</v>
      </c>
      <c r="P49">
        <f>Principalcomponent!G58</f>
        <v>-0.31772967187697532</v>
      </c>
    </row>
    <row r="50" spans="1:16" x14ac:dyDescent="0.3">
      <c r="A50" s="2">
        <f>'Holding period returnprocess'!CF51</f>
        <v>42277</v>
      </c>
      <c r="B50">
        <f>'Holding period returnprocess'!CG51</f>
        <v>-3.2001333422225955E-2</v>
      </c>
      <c r="C50">
        <f>'Holding period returnprocess'!CH51</f>
        <v>-0.10667072721843773</v>
      </c>
      <c r="D50">
        <f>'Holding period returnprocess'!CI51</f>
        <v>-0.13600033371096087</v>
      </c>
      <c r="E50">
        <f>'Holding period returnprocess'!CJ51</f>
        <v>-0.23194754558330394</v>
      </c>
      <c r="F50">
        <f>'Holding period returnprocess'!CK51</f>
        <v>-0.1039426830455572</v>
      </c>
      <c r="G50">
        <f>'Holding period returnprocess'!CL51</f>
        <v>-0.2981519003144672</v>
      </c>
      <c r="H50">
        <f>'Holding period returnprocess'!CM51</f>
        <v>-1.795423871590818</v>
      </c>
      <c r="I50">
        <f>'Holding period returnprocess'!CN51</f>
        <v>-4.36480161887431</v>
      </c>
      <c r="J50">
        <f>Economicpolicyuncertainty!B59</f>
        <v>103.5264855428513</v>
      </c>
      <c r="K50">
        <f>'Control variable'!E53</f>
        <v>0</v>
      </c>
      <c r="L50">
        <f>'Control variable'!F53</f>
        <v>-4.0080213975387108E-3</v>
      </c>
      <c r="M50">
        <f>'Control variable'!G53</f>
        <v>-0.14154017223532861</v>
      </c>
      <c r="N50">
        <f>Principalcomponent!E59</f>
        <v>0.52319220595962346</v>
      </c>
      <c r="O50">
        <f>Principalcomponent!F59</f>
        <v>1.3110859085860042E-2</v>
      </c>
      <c r="P50">
        <f>Principalcomponent!G59</f>
        <v>-0.80531184270024458</v>
      </c>
    </row>
    <row r="51" spans="1:16" x14ac:dyDescent="0.3">
      <c r="A51" s="2">
        <f>'Holding period returnprocess'!CF52</f>
        <v>42247</v>
      </c>
      <c r="B51">
        <f>'Holding period returnprocess'!CG52</f>
        <v>2.2666333344472163E-2</v>
      </c>
      <c r="C51">
        <f>'Holding period returnprocess'!CH52</f>
        <v>2.3999576682691766E-2</v>
      </c>
      <c r="D51">
        <f>'Holding period returnprocess'!CI52</f>
        <v>3.1998876736273635E-2</v>
      </c>
      <c r="E51">
        <f>'Holding period returnprocess'!CJ52</f>
        <v>0.21590995752444334</v>
      </c>
      <c r="F51">
        <f>'Holding period returnprocess'!CK52</f>
        <v>0.43563798060656561</v>
      </c>
      <c r="G51">
        <f>'Holding period returnprocess'!CL52</f>
        <v>0.53493221510484912</v>
      </c>
      <c r="H51">
        <f>'Holding period returnprocess'!CM52</f>
        <v>1.1558871086247482</v>
      </c>
      <c r="I51">
        <f>'Holding period returnprocess'!CN52</f>
        <v>0.81069137836168603</v>
      </c>
      <c r="J51">
        <f>Economicpolicyuncertainty!B60</f>
        <v>106.50876166864354</v>
      </c>
      <c r="K51">
        <f>'Control variable'!E54</f>
        <v>-2.9835924668877123E-3</v>
      </c>
      <c r="L51">
        <f>'Control variable'!F54</f>
        <v>-2.9955089797985626E-3</v>
      </c>
      <c r="M51">
        <f>'Control variable'!G54</f>
        <v>0.1014201784459033</v>
      </c>
      <c r="N51">
        <f>Principalcomponent!E60</f>
        <v>0.22316630896818179</v>
      </c>
      <c r="O51">
        <f>Principalcomponent!F60</f>
        <v>-2.0669520981212116E-3</v>
      </c>
      <c r="P51">
        <f>Principalcomponent!G60</f>
        <v>-0.50060389157602325</v>
      </c>
    </row>
    <row r="52" spans="1:16" x14ac:dyDescent="0.3">
      <c r="A52" s="2">
        <f>'Holding period returnprocess'!CF53</f>
        <v>42216</v>
      </c>
      <c r="B52">
        <f>'Holding period returnprocess'!CG53</f>
        <v>5.4331250173576359E-2</v>
      </c>
      <c r="C52">
        <f>'Holding period returnprocess'!CH53</f>
        <v>9.4327417265276242E-2</v>
      </c>
      <c r="D52">
        <f>'Holding period returnprocess'!CI53</f>
        <v>0.15564482730633333</v>
      </c>
      <c r="E52">
        <f>'Holding period returnprocess'!CJ53</f>
        <v>0.25420525619648365</v>
      </c>
      <c r="F52">
        <f>'Holding period returnprocess'!CK53</f>
        <v>0.46590049602736111</v>
      </c>
      <c r="G52">
        <f>'Holding period returnprocess'!CL53</f>
        <v>0.71947793558155171</v>
      </c>
      <c r="H52">
        <f>'Holding period returnprocess'!CM53</f>
        <v>3.0490549125299151</v>
      </c>
      <c r="I52">
        <f>'Holding period returnprocess'!CN53</f>
        <v>5.906456532194226</v>
      </c>
      <c r="J52">
        <f>Economicpolicyuncertainty!B61</f>
        <v>103.21163932941039</v>
      </c>
      <c r="K52">
        <f>'Control variable'!E55</f>
        <v>1.198815555996962E-2</v>
      </c>
      <c r="L52">
        <f>'Control variable'!F55</f>
        <v>2.9955089797985921E-3</v>
      </c>
      <c r="M52">
        <f>'Control variable'!G55</f>
        <v>-2.7702602549335823E-2</v>
      </c>
      <c r="N52">
        <f>Principalcomponent!E61</f>
        <v>0.25999114397510742</v>
      </c>
      <c r="O52">
        <f>Principalcomponent!F61</f>
        <v>2.2467418976026879E-3</v>
      </c>
      <c r="P52">
        <f>Principalcomponent!G61</f>
        <v>-1.6892150952062063E-2</v>
      </c>
    </row>
    <row r="53" spans="1:16" x14ac:dyDescent="0.3">
      <c r="A53" s="2">
        <f>'Holding period returnprocess'!CF54</f>
        <v>42185</v>
      </c>
      <c r="B53">
        <f>'Holding period returnprocess'!CG54</f>
        <v>5.5319253050620951E-2</v>
      </c>
      <c r="C53">
        <f>'Holding period returnprocess'!CH54</f>
        <v>0.18462617720971783</v>
      </c>
      <c r="D53">
        <f>'Holding period returnprocess'!CI54</f>
        <v>0.27658276333258047</v>
      </c>
      <c r="E53">
        <f>'Holding period returnprocess'!CJ54</f>
        <v>0.3417407159712389</v>
      </c>
      <c r="F53">
        <f>'Holding period returnprocess'!CK54</f>
        <v>0.51867195595673266</v>
      </c>
      <c r="G53">
        <f>'Holding period returnprocess'!CL54</f>
        <v>0.91303616442409907</v>
      </c>
      <c r="H53">
        <f>'Holding period returnprocess'!CM54</f>
        <v>3.9697764335512518</v>
      </c>
      <c r="I53">
        <f>'Holding period returnprocess'!CN54</f>
        <v>6.5215029961964426</v>
      </c>
      <c r="J53">
        <f>Economicpolicyuncertainty!B62</f>
        <v>90.387249513942692</v>
      </c>
      <c r="K53">
        <f>'Control variable'!E56</f>
        <v>-6.0120421566279463E-3</v>
      </c>
      <c r="L53">
        <f>'Control variable'!F56</f>
        <v>1.0005003335834001E-3</v>
      </c>
      <c r="M53">
        <f>'Control variable'!G56</f>
        <v>0</v>
      </c>
      <c r="N53">
        <f>Principalcomponent!E62</f>
        <v>-0.14995781818936788</v>
      </c>
      <c r="O53">
        <f>Principalcomponent!F62</f>
        <v>-1.5693338850991112E-3</v>
      </c>
      <c r="P53">
        <f>Principalcomponent!G62</f>
        <v>-1.0433266946011304E-2</v>
      </c>
    </row>
    <row r="54" spans="1:16" x14ac:dyDescent="0.3">
      <c r="A54" s="2">
        <f>'Holding period returnprocess'!CF55</f>
        <v>42153</v>
      </c>
      <c r="B54">
        <f>'Holding period returnprocess'!CG55</f>
        <v>4.2656585181569971E-2</v>
      </c>
      <c r="C54">
        <f>'Holding period returnprocess'!CH55</f>
        <v>0.1852982419871618</v>
      </c>
      <c r="D54">
        <f>'Holding period returnprocess'!CI55</f>
        <v>0.34125244762607398</v>
      </c>
      <c r="E54">
        <f>'Holding period returnprocess'!CJ55</f>
        <v>0.41571320510425402</v>
      </c>
      <c r="F54">
        <f>'Holding period returnprocess'!CK55</f>
        <v>0.92033005238588361</v>
      </c>
      <c r="G54">
        <f>'Holding period returnprocess'!CL55</f>
        <v>1.3262328472877234</v>
      </c>
      <c r="H54">
        <f>'Holding period returnprocess'!CM55</f>
        <v>3.9705027368368784</v>
      </c>
      <c r="I54">
        <f>'Holding period returnprocess'!CN55</f>
        <v>6.2837279484114683</v>
      </c>
      <c r="J54">
        <f>Economicpolicyuncertainty!B63</f>
        <v>74.386816378874315</v>
      </c>
      <c r="K54">
        <f>'Control variable'!E57</f>
        <v>-1.9960086467149273E-3</v>
      </c>
      <c r="L54">
        <f>'Control variable'!F57</f>
        <v>1.0015023370893786E-3</v>
      </c>
      <c r="M54">
        <f>'Control variable'!G57</f>
        <v>-1.6260520871780291E-2</v>
      </c>
      <c r="N54">
        <f>Principalcomponent!E63</f>
        <v>2.270264021081975E-2</v>
      </c>
      <c r="O54">
        <f>Principalcomponent!F63</f>
        <v>-6.1763353323054885E-3</v>
      </c>
      <c r="P54">
        <f>Principalcomponent!G63</f>
        <v>-0.47748921941855227</v>
      </c>
    </row>
    <row r="55" spans="1:16" x14ac:dyDescent="0.3">
      <c r="A55" s="2">
        <f>'Holding period returnprocess'!CF56</f>
        <v>42124</v>
      </c>
      <c r="B55">
        <f>'Holding period returnprocess'!CG56</f>
        <v>1.4992321228583648E-2</v>
      </c>
      <c r="C55">
        <f>'Holding period returnprocess'!CH56</f>
        <v>0.12963674668192965</v>
      </c>
      <c r="D55">
        <f>'Holding period returnprocess'!CI56</f>
        <v>0.2749214534740515</v>
      </c>
      <c r="E55">
        <f>'Holding period returnprocess'!CJ56</f>
        <v>0.45737044604555477</v>
      </c>
      <c r="F55">
        <f>'Holding period returnprocess'!CK56</f>
        <v>1.3682636438096283</v>
      </c>
      <c r="G55">
        <f>'Holding period returnprocess'!CL56</f>
        <v>2.6916511790945306</v>
      </c>
      <c r="H55">
        <f>'Holding period returnprocess'!CM56</f>
        <v>8.1393942637760901</v>
      </c>
      <c r="I55">
        <f>'Holding period returnprocess'!CN56</f>
        <v>12.581139201636983</v>
      </c>
      <c r="J55">
        <f>Economicpolicyuncertainty!B64</f>
        <v>72.924263357796335</v>
      </c>
      <c r="K55">
        <f>'Control variable'!E58</f>
        <v>-1.5826245260789223E-2</v>
      </c>
      <c r="L55">
        <f>'Control variable'!F58</f>
        <v>-1.0015023370895213E-3</v>
      </c>
      <c r="M55">
        <f>'Control variable'!G58</f>
        <v>-4.7252884850545497E-2</v>
      </c>
      <c r="N55">
        <f>Principalcomponent!E64</f>
        <v>-2.7066026844384208E-2</v>
      </c>
      <c r="O55">
        <f>Principalcomponent!F64</f>
        <v>3.3152329065035853E-3</v>
      </c>
      <c r="P55">
        <f>Principalcomponent!G64</f>
        <v>0.10722407095544871</v>
      </c>
    </row>
    <row r="56" spans="1:16" x14ac:dyDescent="0.3">
      <c r="A56" s="2">
        <f>'Holding period returnprocess'!CF57</f>
        <v>42094</v>
      </c>
      <c r="B56">
        <f>'Holding period returnprocess'!CG57</f>
        <v>4.2314588019519157E-2</v>
      </c>
      <c r="C56">
        <f>'Holding period returnprocess'!CH57</f>
        <v>7.830394115023348E-2</v>
      </c>
      <c r="D56">
        <f>'Holding period returnprocess'!CI57</f>
        <v>9.8288878656447171E-2</v>
      </c>
      <c r="E56">
        <f>'Holding period returnprocess'!CJ57</f>
        <v>0.19550698258403948</v>
      </c>
      <c r="F56">
        <f>'Holding period returnprocess'!CK57</f>
        <v>1.0451081678659535</v>
      </c>
      <c r="G56">
        <f>'Holding period returnprocess'!CL57</f>
        <v>2.1903534977121506</v>
      </c>
      <c r="H56">
        <f>'Holding period returnprocess'!CM57</f>
        <v>7.8519074552017933</v>
      </c>
      <c r="I56">
        <f>'Holding period returnprocess'!CN57</f>
        <v>11.73886109605149</v>
      </c>
      <c r="J56">
        <f>Economicpolicyuncertainty!B65</f>
        <v>62.718462131014313</v>
      </c>
      <c r="K56">
        <f>'Control variable'!E59</f>
        <v>2.2829775638126642E-2</v>
      </c>
      <c r="L56">
        <f>'Control variable'!F59</f>
        <v>4.0120414899608541E-3</v>
      </c>
      <c r="M56">
        <f>'Control variable'!G59</f>
        <v>0</v>
      </c>
      <c r="N56">
        <f>Principalcomponent!E65</f>
        <v>6.3912259448185418E-2</v>
      </c>
      <c r="O56">
        <f>Principalcomponent!F65</f>
        <v>-1.9588440174664497E-3</v>
      </c>
      <c r="P56">
        <f>Principalcomponent!G65</f>
        <v>-0.19282173506340161</v>
      </c>
    </row>
    <row r="57" spans="1:16" x14ac:dyDescent="0.3">
      <c r="A57" s="2">
        <f>'Holding period returnprocess'!CF58</f>
        <v>42062</v>
      </c>
      <c r="B57">
        <f>'Holding period returnprocess'!CG58</f>
        <v>3.8646391937895631E-2</v>
      </c>
      <c r="C57">
        <f>'Holding period returnprocess'!CH58</f>
        <v>0.13728310173286315</v>
      </c>
      <c r="D57">
        <f>'Holding period returnprocess'!CI58</f>
        <v>0.28256713086281721</v>
      </c>
      <c r="E57">
        <f>'Holding period returnprocess'!CJ58</f>
        <v>0.66221684520660484</v>
      </c>
      <c r="F57">
        <f>'Holding period returnprocess'!CK58</f>
        <v>1.8352846165845365</v>
      </c>
      <c r="G57">
        <f>'Holding period returnprocess'!CL58</f>
        <v>3.1351804836918271</v>
      </c>
      <c r="H57">
        <f>'Holding period returnprocess'!CM58</f>
        <v>7.6256393307571164</v>
      </c>
      <c r="I57">
        <f>'Holding period returnprocess'!CN58</f>
        <v>11.616515627223565</v>
      </c>
      <c r="J57">
        <f>Economicpolicyuncertainty!B66</f>
        <v>84.624491534451295</v>
      </c>
      <c r="K57">
        <f>'Control variable'!E60</f>
        <v>-4.5149964728713882E-2</v>
      </c>
      <c r="L57">
        <f>'Control variable'!F60</f>
        <v>2.0305266160745523E-2</v>
      </c>
      <c r="M57">
        <f>'Control variable'!G60</f>
        <v>6.3513405722325722E-2</v>
      </c>
      <c r="N57">
        <f>Principalcomponent!E66</f>
        <v>3.7976268279239264E-2</v>
      </c>
      <c r="O57">
        <f>Principalcomponent!F66</f>
        <v>2.101376418968084E-3</v>
      </c>
      <c r="P57">
        <f>Principalcomponent!G66</f>
        <v>-0.2047544022285131</v>
      </c>
    </row>
    <row r="58" spans="1:16" x14ac:dyDescent="0.3">
      <c r="A58" s="2">
        <f>'Holding period returnprocess'!CF59</f>
        <v>42034</v>
      </c>
      <c r="B58">
        <f>'Holding period returnprocess'!CG59</f>
        <v>5.631200568717102E-2</v>
      </c>
      <c r="C58">
        <f>'Holding period returnprocess'!CH59</f>
        <v>0.16961545179133247</v>
      </c>
      <c r="D58">
        <f>'Holding period returnprocess'!CI59</f>
        <v>0.30155508824257349</v>
      </c>
      <c r="E58">
        <f>'Holding period returnprocess'!CJ59</f>
        <v>0.96106180926854101</v>
      </c>
      <c r="F58">
        <f>'Holding period returnprocess'!CK59</f>
        <v>2.5162156704177194</v>
      </c>
      <c r="G58">
        <f>'Holding period returnprocess'!CL59</f>
        <v>4.4181843832025418</v>
      </c>
      <c r="H58">
        <f>'Holding period returnprocess'!CM59</f>
        <v>11.514859302991432</v>
      </c>
      <c r="I58">
        <f>'Holding period returnprocess'!CN59</f>
        <v>17.158500740042353</v>
      </c>
      <c r="J58">
        <f>Economicpolicyuncertainty!B67</f>
        <v>110.08690281807066</v>
      </c>
      <c r="K58">
        <f>'Control variable'!E61</f>
        <v>1.4500012384754041E-2</v>
      </c>
      <c r="L58">
        <f>'Control variable'!F61</f>
        <v>3.0816665374081144E-3</v>
      </c>
      <c r="M58">
        <f>'Control variable'!G61</f>
        <v>1.6529301951210506E-2</v>
      </c>
      <c r="N58">
        <f>Principalcomponent!E67</f>
        <v>-6.4459804941549931E-2</v>
      </c>
      <c r="O58">
        <f>Principalcomponent!F67</f>
        <v>1.3914251011807779E-3</v>
      </c>
      <c r="P58">
        <f>Principalcomponent!G67</f>
        <v>-9.3757581271844845E-2</v>
      </c>
    </row>
    <row r="59" spans="1:16" x14ac:dyDescent="0.3">
      <c r="A59" s="2">
        <f>'Holding period returnprocess'!CF60</f>
        <v>42003</v>
      </c>
      <c r="B59">
        <f>'Holding period returnprocess'!CG60</f>
        <v>4.9314588019519157E-2</v>
      </c>
      <c r="C59">
        <f>'Holding period returnprocess'!CH60</f>
        <v>0.22928678169427086</v>
      </c>
      <c r="D59">
        <f>'Holding period returnprocess'!CI60</f>
        <v>0.43054980658889191</v>
      </c>
      <c r="E59">
        <f>'Holding period returnprocess'!CJ60</f>
        <v>1.0620302066975711</v>
      </c>
      <c r="F59">
        <f>'Holding period returnprocess'!CK60</f>
        <v>2.4211133325582215</v>
      </c>
      <c r="G59">
        <f>'Holding period returnprocess'!CL60</f>
        <v>4.1258488506787723</v>
      </c>
      <c r="H59">
        <f>'Holding period returnprocess'!CM60</f>
        <v>11.634032644273471</v>
      </c>
      <c r="I59">
        <f>'Holding period returnprocess'!CN60</f>
        <v>18.351735000993088</v>
      </c>
      <c r="J59">
        <f>Economicpolicyuncertainty!B68</f>
        <v>106.97209926717055</v>
      </c>
      <c r="K59">
        <f>'Control variable'!E62</f>
        <v>-1.0653853797275814E-2</v>
      </c>
      <c r="L59">
        <f>'Control variable'!F62</f>
        <v>0</v>
      </c>
      <c r="M59">
        <f>'Control variable'!G62</f>
        <v>9.3090423066011826E-2</v>
      </c>
      <c r="N59">
        <f>Principalcomponent!E68</f>
        <v>-0.29738603158801497</v>
      </c>
      <c r="O59">
        <f>Principalcomponent!F68</f>
        <v>-4.4130259192237667E-3</v>
      </c>
      <c r="P59">
        <f>Principalcomponent!G68</f>
        <v>0.35956398622051988</v>
      </c>
    </row>
    <row r="60" spans="1:16" x14ac:dyDescent="0.3">
      <c r="A60" s="2">
        <f>'Holding period returnprocess'!CF61</f>
        <v>41971</v>
      </c>
      <c r="B60">
        <f>'Holding period returnprocess'!CG61</f>
        <v>5.7647418209467276E-2</v>
      </c>
      <c r="C60">
        <f>'Holding period returnprocess'!CH61</f>
        <v>0.13763148196462355</v>
      </c>
      <c r="D60">
        <f>'Holding period returnprocess'!CI61</f>
        <v>0.30557060556316784</v>
      </c>
      <c r="E60">
        <f>'Holding period returnprocess'!CJ61</f>
        <v>0.48263162041578905</v>
      </c>
      <c r="F60">
        <f>'Holding period returnprocess'!CK61</f>
        <v>1.2559684654969425</v>
      </c>
      <c r="G60">
        <f>'Holding period returnprocess'!CL61</f>
        <v>2.1374448539032729</v>
      </c>
      <c r="H60">
        <f>'Holding period returnprocess'!CM61</f>
        <v>6.6979880924427535</v>
      </c>
      <c r="I60">
        <f>'Holding period returnprocess'!CN61</f>
        <v>9.9363378462802565</v>
      </c>
      <c r="J60">
        <f>Economicpolicyuncertainty!B69</f>
        <v>124.20239969824098</v>
      </c>
      <c r="K60">
        <f>'Control variable'!E63</f>
        <v>1.9455866615365879E-2</v>
      </c>
      <c r="L60">
        <f>'Control variable'!F63</f>
        <v>-2.055499182095999E-3</v>
      </c>
      <c r="M60">
        <f>'Control variable'!G63</f>
        <v>-3.5932009226063211E-2</v>
      </c>
      <c r="N60">
        <f>Principalcomponent!E69</f>
        <v>7.1446873805488227E-3</v>
      </c>
      <c r="O60">
        <f>Principalcomponent!F69</f>
        <v>2.151493511093493E-3</v>
      </c>
      <c r="P60">
        <f>Principalcomponent!G69</f>
        <v>5.4155061977031856E-2</v>
      </c>
    </row>
    <row r="61" spans="1:16" x14ac:dyDescent="0.3">
      <c r="A61" s="2">
        <f>'Holding period returnprocess'!CF62</f>
        <v>41943</v>
      </c>
      <c r="B61">
        <f>'Holding period returnprocess'!CG62</f>
        <v>3.8975923488076214E-2</v>
      </c>
      <c r="C61">
        <f>'Holding period returnprocess'!CH62</f>
        <v>0.10562242988307924</v>
      </c>
      <c r="D61">
        <f>'Holding period returnprocess'!CI62</f>
        <v>0.21089527075042697</v>
      </c>
      <c r="E61">
        <f>'Holding period returnprocess'!CJ62</f>
        <v>0.41195982576822265</v>
      </c>
      <c r="F61">
        <f>'Holding period returnprocess'!CK62</f>
        <v>1.2264997587825945</v>
      </c>
      <c r="G61">
        <f>'Holding period returnprocess'!CL62</f>
        <v>2.0998149163497373</v>
      </c>
      <c r="H61">
        <f>'Holding period returnprocess'!CM62</f>
        <v>5.0702567319799128</v>
      </c>
      <c r="I61">
        <f>'Holding period returnprocess'!CN62</f>
        <v>4.3652570993941682</v>
      </c>
      <c r="J61">
        <f>Economicpolicyuncertainty!B70</f>
        <v>99.57156930005803</v>
      </c>
      <c r="K61">
        <f>'Control variable'!E64</f>
        <v>0</v>
      </c>
      <c r="L61">
        <f>'Control variable'!F64</f>
        <v>1.027221456529873E-3</v>
      </c>
      <c r="M61">
        <f>'Control variable'!G64</f>
        <v>0</v>
      </c>
      <c r="N61">
        <f>Principalcomponent!E70</f>
        <v>0.3282269407181867</v>
      </c>
      <c r="O61">
        <f>Principalcomponent!F70</f>
        <v>3.6553628252099313E-3</v>
      </c>
      <c r="P61">
        <f>Principalcomponent!G70</f>
        <v>-0.75052912025486185</v>
      </c>
    </row>
    <row r="62" spans="1:16" x14ac:dyDescent="0.3">
      <c r="A62" s="2">
        <f>'Holding period returnprocess'!CF63</f>
        <v>41912</v>
      </c>
      <c r="B62">
        <f>'Holding period returnprocess'!CG63</f>
        <v>3.0312005687171018E-2</v>
      </c>
      <c r="C62">
        <f>'Holding period returnprocess'!CH63</f>
        <v>6.3629130082578145E-2</v>
      </c>
      <c r="D62">
        <f>'Holding period returnprocess'!CI63</f>
        <v>0.15024194611962652</v>
      </c>
      <c r="E62">
        <f>'Holding period returnprocess'!CJ63</f>
        <v>0.48317382608982767</v>
      </c>
      <c r="F62">
        <f>'Holding period returnprocess'!CK63</f>
        <v>1.8828505461476275</v>
      </c>
      <c r="G62">
        <f>'Holding period returnprocess'!CL63</f>
        <v>2.8547072566399416</v>
      </c>
      <c r="H62">
        <f>'Holding period returnprocess'!CM63</f>
        <v>6.1254198021221935</v>
      </c>
      <c r="I62">
        <f>'Holding period returnprocess'!CN63</f>
        <v>6.280129743567441</v>
      </c>
      <c r="J62">
        <f>Economicpolicyuncertainty!B71</f>
        <v>87.037974805714867</v>
      </c>
      <c r="K62">
        <f>'Control variable'!E65</f>
        <v>5.9113472630573849E-3</v>
      </c>
      <c r="L62">
        <f>'Control variable'!F65</f>
        <v>1.0282777255660649E-3</v>
      </c>
      <c r="M62">
        <f>'Control variable'!G65</f>
        <v>-5.8651194523981339E-3</v>
      </c>
      <c r="N62">
        <f>Principalcomponent!E71</f>
        <v>-0.5262520037359395</v>
      </c>
      <c r="O62">
        <f>Principalcomponent!F71</f>
        <v>-7.5624947503976437E-3</v>
      </c>
      <c r="P62">
        <f>Principalcomponent!G71</f>
        <v>0.64523847560546765</v>
      </c>
    </row>
    <row r="63" spans="1:16" x14ac:dyDescent="0.3">
      <c r="A63" s="2">
        <f>'Holding period returnprocess'!CF64</f>
        <v>41880</v>
      </c>
      <c r="B63">
        <f>'Holding period returnprocess'!CG64</f>
        <v>4.0308687064991924E-2</v>
      </c>
      <c r="C63">
        <f>'Holding period returnprocess'!CH64</f>
        <v>2.5646189241594106E-2</v>
      </c>
      <c r="D63">
        <f>'Holding period returnprocess'!CI64</f>
        <v>7.0954296196441669E-2</v>
      </c>
      <c r="E63">
        <f>'Holding period returnprocess'!CJ64</f>
        <v>0.15219035064217584</v>
      </c>
      <c r="F63">
        <f>'Holding period returnprocess'!CK64</f>
        <v>0.88428660517866642</v>
      </c>
      <c r="G63">
        <f>'Holding period returnprocess'!CL64</f>
        <v>1.3684920996809506</v>
      </c>
      <c r="H63">
        <f>'Holding period returnprocess'!CM64</f>
        <v>4.2088998077381605</v>
      </c>
      <c r="I63">
        <f>'Holding period returnprocess'!CN64</f>
        <v>3.412247100675863</v>
      </c>
      <c r="J63">
        <f>Economicpolicyuncertainty!B72</f>
        <v>69.295842750618647</v>
      </c>
      <c r="K63">
        <f>'Control variable'!E66</f>
        <v>1.9782400121057205E-3</v>
      </c>
      <c r="L63">
        <f>'Control variable'!F66</f>
        <v>1.0293361691140592E-3</v>
      </c>
      <c r="M63">
        <f>'Control variable'!G66</f>
        <v>2.3669744085904703E-2</v>
      </c>
      <c r="N63">
        <f>Principalcomponent!E72</f>
        <v>-8.0189799792815375E-2</v>
      </c>
      <c r="O63">
        <f>Principalcomponent!F72</f>
        <v>-9.6999328700401096E-5</v>
      </c>
      <c r="P63">
        <f>Principalcomponent!G72</f>
        <v>0.1901849469389563</v>
      </c>
    </row>
    <row r="64" spans="1:16" x14ac:dyDescent="0.3">
      <c r="A64" s="2">
        <f>'Holding period returnprocess'!CF65</f>
        <v>41851</v>
      </c>
      <c r="B64">
        <f>'Holding period returnprocess'!CG65</f>
        <v>3.9306341430616953E-2</v>
      </c>
      <c r="C64">
        <f>'Holding period returnprocess'!CH65</f>
        <v>6.329286815427157E-2</v>
      </c>
      <c r="D64">
        <f>'Holding period returnprocess'!CI65</f>
        <v>0.1432385025924752</v>
      </c>
      <c r="E64">
        <f>'Holding period returnprocess'!CJ65</f>
        <v>0.27639961861822565</v>
      </c>
      <c r="F64">
        <f>'Holding period returnprocess'!CK65</f>
        <v>0.61701644350878593</v>
      </c>
      <c r="G64">
        <f>'Holding period returnprocess'!CL65</f>
        <v>0.79433747283452893</v>
      </c>
      <c r="H64">
        <f>'Holding period returnprocess'!CM65</f>
        <v>2.5247352915085655</v>
      </c>
      <c r="I64">
        <f>'Holding period returnprocess'!CN65</f>
        <v>0.65796062039821157</v>
      </c>
      <c r="J64">
        <f>Economicpolicyuncertainty!B73</f>
        <v>104.10870334614116</v>
      </c>
      <c r="K64">
        <f>'Control variable'!E67</f>
        <v>9.950330853168092E-3</v>
      </c>
      <c r="L64">
        <f>'Control variable'!F67</f>
        <v>3.0943810147478017E-3</v>
      </c>
      <c r="M64">
        <f>'Control variable'!G67</f>
        <v>-2.3669744085904734E-2</v>
      </c>
      <c r="N64">
        <f>Principalcomponent!E73</f>
        <v>0.21139435038884971</v>
      </c>
      <c r="O64">
        <f>Principalcomponent!F73</f>
        <v>6.9854459872324597E-3</v>
      </c>
      <c r="P64">
        <f>Principalcomponent!G73</f>
        <v>-0.45449744215406257</v>
      </c>
    </row>
    <row r="65" spans="1:16" x14ac:dyDescent="0.3">
      <c r="A65" s="2">
        <f>'Holding period returnprocess'!CF66</f>
        <v>41820</v>
      </c>
      <c r="B65">
        <f>'Holding period returnprocess'!CG66</f>
        <v>5.7303259522997259E-2</v>
      </c>
      <c r="C65">
        <f>'Holding period returnprocess'!CH66</f>
        <v>0.12127380658932377</v>
      </c>
      <c r="D65">
        <f>'Holding period returnprocess'!CI66</f>
        <v>0.22254238032102158</v>
      </c>
      <c r="E65">
        <f>'Holding period returnprocess'!CJ66</f>
        <v>0.56344047733849911</v>
      </c>
      <c r="F65">
        <f>'Holding period returnprocess'!CK66</f>
        <v>1.2418495823319926</v>
      </c>
      <c r="G65">
        <f>'Holding period returnprocess'!CL66</f>
        <v>1.6389593511507017</v>
      </c>
      <c r="H65">
        <f>'Holding period returnprocess'!CM66</f>
        <v>4.0272305010785789</v>
      </c>
      <c r="I65">
        <f>'Holding period returnprocess'!CN66</f>
        <v>3.4828320021232715</v>
      </c>
      <c r="J65">
        <f>Economicpolicyuncertainty!B74</f>
        <v>99.1141341207517</v>
      </c>
      <c r="K65">
        <f>'Control variable'!E68</f>
        <v>2.0020026706729687E-3</v>
      </c>
      <c r="L65">
        <f>'Control variable'!F68</f>
        <v>3.1039859375912339E-3</v>
      </c>
      <c r="M65">
        <f>'Control variable'!G68</f>
        <v>4.1797128678461241E-2</v>
      </c>
      <c r="N65">
        <f>Principalcomponent!E74</f>
        <v>0.13946424678323194</v>
      </c>
      <c r="O65">
        <f>Principalcomponent!F74</f>
        <v>-5.2539100546977616E-3</v>
      </c>
      <c r="P65">
        <f>Principalcomponent!G74</f>
        <v>-0.42075547529262164</v>
      </c>
    </row>
    <row r="66" spans="1:16" x14ac:dyDescent="0.3">
      <c r="A66" s="2">
        <f>'Holding period returnprocess'!CF67</f>
        <v>41789</v>
      </c>
      <c r="B66">
        <f>'Holding period returnprocess'!CG67</f>
        <v>2.5966677773598096E-2</v>
      </c>
      <c r="C66">
        <f>'Holding period returnprocess'!CH67</f>
        <v>6.8609870581720994E-2</v>
      </c>
      <c r="D66">
        <f>'Holding period returnprocess'!CI67</f>
        <v>0.1445580151647034</v>
      </c>
      <c r="E66">
        <f>'Holding period returnprocess'!CJ67</f>
        <v>0.58265966325086072</v>
      </c>
      <c r="F66">
        <f>'Holding period returnprocess'!CK67</f>
        <v>1.3845892847469328</v>
      </c>
      <c r="G66">
        <f>'Holding period returnprocess'!CL67</f>
        <v>1.9368909350459622</v>
      </c>
      <c r="H66">
        <f>'Holding period returnprocess'!CM67</f>
        <v>5.1830153834227266</v>
      </c>
      <c r="I66">
        <f>'Holding period returnprocess'!CN67</f>
        <v>3.5668707802870032</v>
      </c>
      <c r="J66">
        <f>Economicpolicyuncertainty!B75</f>
        <v>81.523449379722805</v>
      </c>
      <c r="K66">
        <f>'Control variable'!E69</f>
        <v>1.6161967956998122E-2</v>
      </c>
      <c r="L66">
        <f>'Control variable'!F69</f>
        <v>2.0746895408602969E-3</v>
      </c>
      <c r="M66">
        <f>'Control variable'!G69</f>
        <v>-0.12048939725412634</v>
      </c>
      <c r="N66">
        <f>Principalcomponent!E75</f>
        <v>0.11936040404711933</v>
      </c>
      <c r="O66">
        <f>Principalcomponent!F75</f>
        <v>2.0929136474327429E-3</v>
      </c>
      <c r="P66">
        <f>Principalcomponent!G75</f>
        <v>-0.41143909391086064</v>
      </c>
    </row>
    <row r="67" spans="1:16" x14ac:dyDescent="0.3">
      <c r="A67" s="2">
        <f>'Holding period returnprocess'!CF68</f>
        <v>41759</v>
      </c>
      <c r="B67">
        <f>'Holding period returnprocess'!CG68</f>
        <v>2.0633344440264767E-2</v>
      </c>
      <c r="C67">
        <f>'Holding period returnprocess'!CH68</f>
        <v>7.6602581312901902E-2</v>
      </c>
      <c r="D67">
        <f>'Holding period returnprocess'!CI68</f>
        <v>0.12989372577257807</v>
      </c>
      <c r="E67">
        <f>'Holding period returnprocess'!CJ68</f>
        <v>0.63319883601229465</v>
      </c>
      <c r="F67">
        <f>'Holding period returnprocess'!CK68</f>
        <v>1.4375237448976059</v>
      </c>
      <c r="G67">
        <f>'Holding period returnprocess'!CL68</f>
        <v>2.3057719515131758</v>
      </c>
      <c r="H67">
        <f>'Holding period returnprocess'!CM68</f>
        <v>5.7347626815444324</v>
      </c>
      <c r="I67">
        <f>'Holding period returnprocess'!CN68</f>
        <v>4.7533103249520954</v>
      </c>
      <c r="J67">
        <f>Economicpolicyuncertainty!B76</f>
        <v>120.58964439168888</v>
      </c>
      <c r="K67">
        <f>'Control variable'!E70</f>
        <v>-1.1139355690706797E-2</v>
      </c>
      <c r="L67">
        <f>'Control variable'!F70</f>
        <v>0</v>
      </c>
      <c r="M67">
        <f>'Control variable'!G70</f>
        <v>0.18340322266469566</v>
      </c>
      <c r="N67">
        <f>Principalcomponent!E76</f>
        <v>4.7953009609671304E-2</v>
      </c>
      <c r="O67">
        <f>Principalcomponent!F76</f>
        <v>3.965810866356982E-3</v>
      </c>
      <c r="P67">
        <f>Principalcomponent!G76</f>
        <v>1.5178562014398603E-2</v>
      </c>
    </row>
    <row r="68" spans="1:16" x14ac:dyDescent="0.3">
      <c r="A68" s="2">
        <f>'Holding period returnprocess'!CF69</f>
        <v>41729</v>
      </c>
      <c r="B68">
        <f>'Holding period returnprocess'!CG69</f>
        <v>2.7630625826970068E-2</v>
      </c>
      <c r="C68">
        <f>'Holding period returnprocess'!CH69</f>
        <v>0.12223996383610708</v>
      </c>
      <c r="D68">
        <f>'Holding period returnprocess'!CI69</f>
        <v>0.15687212623631111</v>
      </c>
      <c r="E68">
        <f>'Holding period returnprocess'!CJ69</f>
        <v>0.73470460078351374</v>
      </c>
      <c r="F68">
        <f>'Holding period returnprocess'!CK69</f>
        <v>1.9723057541992242</v>
      </c>
      <c r="G68">
        <f>'Holding period returnprocess'!CL69</f>
        <v>2.6989140882909792</v>
      </c>
      <c r="H68">
        <f>'Holding period returnprocess'!CM69</f>
        <v>4.9889444187847012</v>
      </c>
      <c r="I68">
        <f>'Holding period returnprocess'!CN69</f>
        <v>4.9464586523126233</v>
      </c>
      <c r="J68">
        <f>Economicpolicyuncertainty!B77</f>
        <v>111.97852514474079</v>
      </c>
      <c r="K68">
        <f>'Control variable'!E71</f>
        <v>1.6244012002389896E-2</v>
      </c>
      <c r="L68">
        <f>'Control variable'!F71</f>
        <v>1.0389611324192604E-3</v>
      </c>
      <c r="M68">
        <f>'Control variable'!G71</f>
        <v>-6.2913825410569321E-2</v>
      </c>
      <c r="N68">
        <f>Principalcomponent!E77</f>
        <v>-6.4984078809963569E-2</v>
      </c>
      <c r="O68">
        <f>Principalcomponent!F77</f>
        <v>9.6122676701356127E-3</v>
      </c>
      <c r="P68">
        <f>Principalcomponent!G77</f>
        <v>0.60481650574862067</v>
      </c>
    </row>
    <row r="69" spans="1:16" x14ac:dyDescent="0.3">
      <c r="A69" s="2">
        <f>'Holding period returnprocess'!CF70</f>
        <v>41698</v>
      </c>
      <c r="B69">
        <f>'Holding period returnprocess'!CG70</f>
        <v>3.7955933557991511E-2</v>
      </c>
      <c r="C69">
        <f>'Holding period returnprocess'!CH70</f>
        <v>0.16188752254964414</v>
      </c>
      <c r="D69">
        <f>'Holding period returnprocess'!CI70</f>
        <v>0.34572174409447409</v>
      </c>
      <c r="E69">
        <f>'Holding period returnprocess'!CJ70</f>
        <v>1.2309325876280099</v>
      </c>
      <c r="F69">
        <f>'Holding period returnprocess'!CK70</f>
        <v>2.6582811200640273</v>
      </c>
      <c r="G69">
        <f>'Holding period returnprocess'!CL70</f>
        <v>3.5861828963894089</v>
      </c>
      <c r="H69">
        <f>'Holding period returnprocess'!CM70</f>
        <v>4.2463919853732692</v>
      </c>
      <c r="I69">
        <f>'Holding period returnprocess'!CN70</f>
        <v>4.1516246979922986</v>
      </c>
      <c r="J69">
        <f>Economicpolicyuncertainty!B78</f>
        <v>93.147259224542978</v>
      </c>
      <c r="K69">
        <f>'Control variable'!E72</f>
        <v>0</v>
      </c>
      <c r="L69">
        <f>'Control variable'!F72</f>
        <v>3.1233757822681551E-3</v>
      </c>
      <c r="M69">
        <f>'Control variable'!G72</f>
        <v>-9.8630603441627301E-2</v>
      </c>
      <c r="N69">
        <f>Principalcomponent!E78</f>
        <v>-0.92913977267865766</v>
      </c>
      <c r="O69">
        <f>Principalcomponent!F78</f>
        <v>-1.7533824057246371E-2</v>
      </c>
      <c r="P69">
        <f>Principalcomponent!G78</f>
        <v>1.1340874957896334</v>
      </c>
    </row>
    <row r="70" spans="1:16" x14ac:dyDescent="0.3">
      <c r="A70" s="2">
        <f>'Holding period returnprocess'!CF71</f>
        <v>41670</v>
      </c>
      <c r="B70">
        <f>'Holding period returnprocess'!CG71</f>
        <v>3.0622600224658195E-2</v>
      </c>
      <c r="C70">
        <f>'Holding period returnprocess'!CH71</f>
        <v>8.9258223512315785E-2</v>
      </c>
      <c r="D70">
        <f>'Holding period returnprocess'!CI71</f>
        <v>0.1625269985518249</v>
      </c>
      <c r="E70">
        <f>'Holding period returnprocess'!CJ71</f>
        <v>0.3369214264731572</v>
      </c>
      <c r="F70">
        <f>'Holding period returnprocess'!CK71</f>
        <v>0.23286115282090447</v>
      </c>
      <c r="G70">
        <f>'Holding period returnprocess'!CL71</f>
        <v>-0.22203251384500045</v>
      </c>
      <c r="H70">
        <f>'Holding period returnprocess'!CM71</f>
        <v>0.20240254703667809</v>
      </c>
      <c r="I70">
        <f>'Holding period returnprocess'!CN71</f>
        <v>0.18906562311011432</v>
      </c>
      <c r="J70">
        <f>Economicpolicyuncertainty!B79</f>
        <v>96.147594337245081</v>
      </c>
      <c r="K70">
        <f>'Control variable'!E73</f>
        <v>1.2358550703796945E-2</v>
      </c>
      <c r="L70">
        <f>'Control variable'!F73</f>
        <v>2.087683430483895E-3</v>
      </c>
      <c r="M70">
        <f>'Control variable'!G73</f>
        <v>-0.10480787679325011</v>
      </c>
      <c r="N70">
        <f>Principalcomponent!E79</f>
        <v>-0.72307921336519099</v>
      </c>
      <c r="O70">
        <f>Principalcomponent!F79</f>
        <v>-9.6008037288700492E-3</v>
      </c>
      <c r="P70">
        <f>Principalcomponent!G79</f>
        <v>1.7129667623031346E-2</v>
      </c>
    </row>
    <row r="71" spans="1:16" x14ac:dyDescent="0.3">
      <c r="A71" s="2">
        <f>'Holding period returnprocess'!CF72</f>
        <v>41638</v>
      </c>
      <c r="B71">
        <f>'Holding period returnprocess'!CG72</f>
        <v>-3.0104513824386683E-3</v>
      </c>
      <c r="C71">
        <f>'Holding period returnprocess'!CH72</f>
        <v>-8.0312311106008533E-2</v>
      </c>
      <c r="D71">
        <f>'Holding period returnprocess'!CI72</f>
        <v>-0.21890110793688886</v>
      </c>
      <c r="E71">
        <f>'Holding period returnprocess'!CJ72</f>
        <v>-0.68369723443855457</v>
      </c>
      <c r="F71">
        <f>'Holding period returnprocess'!CK72</f>
        <v>-1.7317069677109407</v>
      </c>
      <c r="G71">
        <f>'Holding period returnprocess'!CL72</f>
        <v>-2.2569256124849026</v>
      </c>
      <c r="H71">
        <f>'Holding period returnprocess'!CM72</f>
        <v>-4.6824702225103163</v>
      </c>
      <c r="I71">
        <f>'Holding period returnprocess'!CN72</f>
        <v>-7.1539356028270031</v>
      </c>
      <c r="J71">
        <f>Economicpolicyuncertainty!B80</f>
        <v>123.03567523812332</v>
      </c>
      <c r="K71">
        <f>'Control variable'!E74</f>
        <v>1.7773599083964069E-2</v>
      </c>
      <c r="L71">
        <f>'Control variable'!F74</f>
        <v>-2.0876834304839552E-3</v>
      </c>
      <c r="M71">
        <f>'Control variable'!G74</f>
        <v>-3.9029343905735113E-2</v>
      </c>
      <c r="N71">
        <f>Principalcomponent!E80</f>
        <v>0.4207533505985212</v>
      </c>
      <c r="O71">
        <f>Principalcomponent!F80</f>
        <v>-1.1727382677525121E-2</v>
      </c>
      <c r="P71">
        <f>Principalcomponent!G80</f>
        <v>-1.7171904729555425</v>
      </c>
    </row>
    <row r="72" spans="1:16" x14ac:dyDescent="0.3">
      <c r="A72" s="2">
        <f>'Holding period returnprocess'!CF73</f>
        <v>41607</v>
      </c>
      <c r="B72">
        <f>'Holding period returnprocess'!CG73</f>
        <v>-1.0012810685851317E-2</v>
      </c>
      <c r="C72">
        <f>'Holding period returnprocess'!CH73</f>
        <v>-7.9325563612845693E-2</v>
      </c>
      <c r="D72">
        <f>'Holding period returnprocess'!CI73</f>
        <v>-0.19393720299399925</v>
      </c>
      <c r="E72">
        <f>'Holding period returnprocess'!CJ73</f>
        <v>-0.39103996111430595</v>
      </c>
      <c r="F72">
        <f>'Holding period returnprocess'!CK73</f>
        <v>-0.28550116818612298</v>
      </c>
      <c r="G72">
        <f>'Holding period returnprocess'!CL73</f>
        <v>0.95230373585744421</v>
      </c>
      <c r="H72">
        <f>'Holding period returnprocess'!CM73</f>
        <v>3.3293213229341516</v>
      </c>
      <c r="I72">
        <f>'Holding period returnprocess'!CN73</f>
        <v>5.1787872342871211</v>
      </c>
      <c r="J72">
        <f>Economicpolicyuncertainty!B81</f>
        <v>103.10189867932206</v>
      </c>
      <c r="K72">
        <f>'Control variable'!E75</f>
        <v>-1.673679235552375E-2</v>
      </c>
      <c r="L72">
        <f>'Control variable'!F75</f>
        <v>1.0432969125776675E-3</v>
      </c>
      <c r="M72">
        <f>'Control variable'!G75</f>
        <v>-0.12572588917032032</v>
      </c>
      <c r="N72">
        <f>Principalcomponent!E81</f>
        <v>0.34952702668902347</v>
      </c>
      <c r="O72">
        <f>Principalcomponent!F81</f>
        <v>-3.4845275379567914E-3</v>
      </c>
      <c r="P72">
        <f>Principalcomponent!G81</f>
        <v>-0.87199982207549953</v>
      </c>
    </row>
    <row r="73" spans="1:16" x14ac:dyDescent="0.3">
      <c r="A73" s="2">
        <f>'Holding period returnprocess'!CF74</f>
        <v>41578</v>
      </c>
      <c r="B73">
        <f>'Holding period returnprocess'!CG74</f>
        <v>-2.4018745313814177E-2</v>
      </c>
      <c r="C73">
        <f>'Holding period returnprocess'!CH74</f>
        <v>-8.3994205495070987E-2</v>
      </c>
      <c r="D73">
        <f>'Holding period returnprocess'!CI74</f>
        <v>-0.23990964199403342</v>
      </c>
      <c r="E73">
        <f>'Holding period returnprocess'!CJ74</f>
        <v>-0.31708561773132438</v>
      </c>
      <c r="F73">
        <f>'Holding period returnprocess'!CK74</f>
        <v>0.37794734760847792</v>
      </c>
      <c r="G73">
        <f>'Holding period returnprocess'!CL74</f>
        <v>2.1220459154563995</v>
      </c>
      <c r="H73">
        <f>'Holding period returnprocess'!CM74</f>
        <v>6.7407175943514792</v>
      </c>
      <c r="I73">
        <f>'Holding period returnprocess'!CN74</f>
        <v>11.654198778310514</v>
      </c>
      <c r="J73">
        <f>Economicpolicyuncertainty!B82</f>
        <v>94.790169149193034</v>
      </c>
      <c r="K73">
        <f>'Control variable'!E76</f>
        <v>1.3577232065155225E-2</v>
      </c>
      <c r="L73">
        <f>'Control variable'!F76</f>
        <v>0</v>
      </c>
      <c r="M73">
        <f>'Control variable'!G76</f>
        <v>-8.489944378648627E-2</v>
      </c>
      <c r="N73">
        <f>Principalcomponent!E82</f>
        <v>7.1696336359289597E-2</v>
      </c>
      <c r="O73">
        <f>Principalcomponent!F82</f>
        <v>6.7636187345085138E-3</v>
      </c>
      <c r="P73">
        <f>Principalcomponent!G82</f>
        <v>0.28991060999047102</v>
      </c>
    </row>
    <row r="74" spans="1:16" x14ac:dyDescent="0.3">
      <c r="A74" s="2">
        <f>'Holding period returnprocess'!CF75</f>
        <v>41547</v>
      </c>
      <c r="B74">
        <f>'Holding period returnprocess'!CG75</f>
        <v>8.967997120540902E-3</v>
      </c>
      <c r="C74">
        <f>'Holding period returnprocess'!CH75</f>
        <v>-1.901778011482122E-2</v>
      </c>
      <c r="D74">
        <f>'Holding period returnprocess'!CI75</f>
        <v>-0.1349485716422538</v>
      </c>
      <c r="E74">
        <f>'Holding period returnprocess'!CJ75</f>
        <v>-0.36796250721171575</v>
      </c>
      <c r="F74">
        <f>'Holding period returnprocess'!CK75</f>
        <v>0.17261284688177908</v>
      </c>
      <c r="G74">
        <f>'Holding period returnprocess'!CL75</f>
        <v>1.4529493911597937</v>
      </c>
      <c r="H74">
        <f>'Holding period returnprocess'!CM75</f>
        <v>4.5801579125994598</v>
      </c>
      <c r="I74">
        <f>'Holding period returnprocess'!CN75</f>
        <v>9.0053847161529976</v>
      </c>
      <c r="J74">
        <f>Economicpolicyuncertainty!B83</f>
        <v>139.05407712617495</v>
      </c>
      <c r="K74">
        <f>'Control variable'!E77</f>
        <v>-9.419221916491527E-3</v>
      </c>
      <c r="L74">
        <f>'Control variable'!F77</f>
        <v>-3.126630999431862E-3</v>
      </c>
      <c r="M74">
        <f>'Control variable'!G77</f>
        <v>0</v>
      </c>
      <c r="N74">
        <f>Principalcomponent!E83</f>
        <v>-0.33449413925972082</v>
      </c>
      <c r="O74">
        <f>Principalcomponent!F83</f>
        <v>-1.8842119665108746E-3</v>
      </c>
      <c r="P74">
        <f>Principalcomponent!G83</f>
        <v>0.52878768644275942</v>
      </c>
    </row>
    <row r="75" spans="1:16" x14ac:dyDescent="0.3">
      <c r="A75" s="2">
        <f>'Holding period returnprocess'!CF76</f>
        <v>41516</v>
      </c>
      <c r="B75">
        <f>'Holding period returnprocess'!CG76</f>
        <v>-1.0365992556257614E-2</v>
      </c>
      <c r="C75">
        <f>'Holding period returnprocess'!CH76</f>
        <v>-5.7007895734767326E-2</v>
      </c>
      <c r="D75">
        <f>'Holding period returnprocess'!CI76</f>
        <v>-0.16094293646276189</v>
      </c>
      <c r="E75">
        <f>'Holding period returnprocess'!CJ76</f>
        <v>-0.58838590484104558</v>
      </c>
      <c r="F75">
        <f>'Holding period returnprocess'!CK76</f>
        <v>-0.96837364719415775</v>
      </c>
      <c r="G75">
        <f>'Holding period returnprocess'!CL76</f>
        <v>-7.5456713227410044E-2</v>
      </c>
      <c r="H75">
        <f>'Holding period returnprocess'!CM76</f>
        <v>0.75790946169288431</v>
      </c>
      <c r="I75">
        <f>'Holding period returnprocess'!CN76</f>
        <v>4.9866055682040402</v>
      </c>
      <c r="J75">
        <f>Economicpolicyuncertainty!B84</f>
        <v>124.43751284033031</v>
      </c>
      <c r="K75">
        <f>'Control variable'!E78</f>
        <v>3.1298930089275656E-3</v>
      </c>
      <c r="L75">
        <f>'Control variable'!F78</f>
        <v>0</v>
      </c>
      <c r="M75">
        <f>'Control variable'!G78</f>
        <v>3.9530838756635218E-2</v>
      </c>
      <c r="N75">
        <f>Principalcomponent!E84</f>
        <v>3.8248085320895582E-2</v>
      </c>
      <c r="O75">
        <f>Principalcomponent!F84</f>
        <v>2.5498789638004095E-3</v>
      </c>
      <c r="P75">
        <f>Principalcomponent!G84</f>
        <v>-0.14962704264563986</v>
      </c>
    </row>
    <row r="76" spans="1:16" x14ac:dyDescent="0.3">
      <c r="A76" s="2">
        <f>'Holding period returnprocess'!CF77</f>
        <v>41486</v>
      </c>
      <c r="B76">
        <f>'Holding period returnprocess'!CG77</f>
        <v>-2.368001546638826E-3</v>
      </c>
      <c r="C76">
        <f>'Holding period returnprocess'!CH77</f>
        <v>-6.3668326050006219E-2</v>
      </c>
      <c r="D76">
        <f>'Holding period returnprocess'!CI77</f>
        <v>-0.17293174429773725</v>
      </c>
      <c r="E76">
        <f>'Holding period returnprocess'!CJ77</f>
        <v>-0.61761319310727625</v>
      </c>
      <c r="F76">
        <f>'Holding period returnprocess'!CK77</f>
        <v>-0.8896543194313824</v>
      </c>
      <c r="G76">
        <f>'Holding period returnprocess'!CL77</f>
        <v>-0.17768425281707279</v>
      </c>
      <c r="H76">
        <f>'Holding period returnprocess'!CM77</f>
        <v>-0.34877730579270938</v>
      </c>
      <c r="I76">
        <f>'Holding period returnprocess'!CN77</f>
        <v>3.3248149501771982</v>
      </c>
      <c r="J76">
        <f>Economicpolicyuncertainty!B85</f>
        <v>116.78427587925067</v>
      </c>
      <c r="K76">
        <f>'Control variable'!E79</f>
        <v>-2.1706278581863171E-2</v>
      </c>
      <c r="L76">
        <f>'Control variable'!F79</f>
        <v>1.041124508410732E-3</v>
      </c>
      <c r="M76">
        <f>'Control variable'!G79</f>
        <v>-1.6000341346441189E-2</v>
      </c>
      <c r="N76">
        <f>Principalcomponent!E85</f>
        <v>-0.20932584757958772</v>
      </c>
      <c r="O76">
        <f>Principalcomponent!F85</f>
        <v>1.0914873841225756E-4</v>
      </c>
      <c r="P76">
        <f>Principalcomponent!G85</f>
        <v>0.37383202103904228</v>
      </c>
    </row>
    <row r="77" spans="1:16" x14ac:dyDescent="0.3">
      <c r="A77" s="2">
        <f>'Holding period returnprocess'!CF78</f>
        <v>41453</v>
      </c>
      <c r="B77">
        <f>'Holding period returnprocess'!CG78</f>
        <v>-5.3666555597352283E-3</v>
      </c>
      <c r="C77">
        <f>'Holding period returnprocess'!CH78</f>
        <v>-9.8644282404362904E-2</v>
      </c>
      <c r="D77">
        <f>'Holding period returnprocess'!CI78</f>
        <v>-0.19991012120948581</v>
      </c>
      <c r="E77">
        <f>'Holding period returnprocess'!CJ78</f>
        <v>-0.73909929710900546</v>
      </c>
      <c r="F77">
        <f>'Holding period returnprocess'!CK78</f>
        <v>-1.6107444916734834</v>
      </c>
      <c r="G77">
        <f>'Holding period returnprocess'!CL78</f>
        <v>-0.94288653001310108</v>
      </c>
      <c r="H77">
        <f>'Holding period returnprocess'!CM78</f>
        <v>-1.2694239638460096</v>
      </c>
      <c r="I77">
        <f>'Holding period returnprocess'!CN78</f>
        <v>0.7532316299140871</v>
      </c>
      <c r="J77">
        <f>Economicpolicyuncertainty!B86</f>
        <v>103.36310243499324</v>
      </c>
      <c r="K77">
        <f>'Control variable'!E80</f>
        <v>-1.5220994010355243E-2</v>
      </c>
      <c r="L77">
        <f>'Control variable'!F80</f>
        <v>2.0855064910213611E-3</v>
      </c>
      <c r="M77">
        <f>'Control variable'!G80</f>
        <v>0</v>
      </c>
      <c r="N77">
        <f>Principalcomponent!E86</f>
        <v>4.5247092271800274E-3</v>
      </c>
      <c r="O77">
        <f>Principalcomponent!F86</f>
        <v>3.1135418923970699E-3</v>
      </c>
      <c r="P77">
        <f>Principalcomponent!G86</f>
        <v>-0.15646657703423225</v>
      </c>
    </row>
    <row r="78" spans="1:16" x14ac:dyDescent="0.3">
      <c r="A78" s="2">
        <f>'Holding period returnprocess'!CF79</f>
        <v>41425</v>
      </c>
      <c r="B78">
        <f>'Holding period returnprocess'!CG79</f>
        <v>-5.0156765980955975E-3</v>
      </c>
      <c r="C78">
        <f>'Holding period returnprocess'!CH79</f>
        <v>-9.2962349218901189E-2</v>
      </c>
      <c r="D78">
        <f>'Holding period returnprocess'!CI79</f>
        <v>-0.33677137140601926</v>
      </c>
      <c r="E78">
        <f>'Holding period returnprocess'!CJ79</f>
        <v>-0.94626413673268439</v>
      </c>
      <c r="F78">
        <f>'Holding period returnprocess'!CK79</f>
        <v>-1.6938400209633728</v>
      </c>
      <c r="G78">
        <f>'Holding period returnprocess'!CL79</f>
        <v>-0.61834846198692539</v>
      </c>
      <c r="H78">
        <f>'Holding period returnprocess'!CM79</f>
        <v>0.78601328548088001</v>
      </c>
      <c r="I78">
        <f>'Holding period returnprocess'!CN79</f>
        <v>4.6184959240095873</v>
      </c>
      <c r="J78">
        <f>Economicpolicyuncertainty!B87</f>
        <v>96.7165657170072</v>
      </c>
      <c r="K78">
        <f>'Control variable'!E81</f>
        <v>-5.022612266291332E-3</v>
      </c>
      <c r="L78">
        <f>'Control variable'!F81</f>
        <v>-3.126630999431862E-3</v>
      </c>
      <c r="M78">
        <f>'Control variable'!G81</f>
        <v>-2.3530497410194161E-2</v>
      </c>
      <c r="N78">
        <f>Principalcomponent!E87</f>
        <v>-0.24287673937707194</v>
      </c>
      <c r="O78">
        <f>Principalcomponent!F87</f>
        <v>-1.1021593718501344E-3</v>
      </c>
      <c r="P78">
        <f>Principalcomponent!G87</f>
        <v>0.42938433708724344</v>
      </c>
    </row>
    <row r="79" spans="1:16" x14ac:dyDescent="0.3">
      <c r="A79" s="2">
        <f>'Holding period returnprocess'!CF80</f>
        <v>41394</v>
      </c>
      <c r="B79">
        <f>'Holding period returnprocess'!CG80</f>
        <v>2.3149647620665792E-3</v>
      </c>
      <c r="C79">
        <f>'Holding period returnprocess'!CH80</f>
        <v>-5.0989217930182774E-2</v>
      </c>
      <c r="D79">
        <f>'Holding period returnprocess'!CI80</f>
        <v>-0.19622185126708858</v>
      </c>
      <c r="E79">
        <f>'Holding period returnprocess'!CJ80</f>
        <v>-0.33729795735050838</v>
      </c>
      <c r="F79">
        <f>'Holding period returnprocess'!CK80</f>
        <v>0.32302696596293523</v>
      </c>
      <c r="G79">
        <f>'Holding period returnprocess'!CL80</f>
        <v>2.5533433938380012</v>
      </c>
      <c r="H79">
        <f>'Holding period returnprocess'!CM80</f>
        <v>2.9793978714643208</v>
      </c>
      <c r="I79">
        <f>'Holding period returnprocess'!CN80</f>
        <v>6.719446712721858</v>
      </c>
      <c r="J79">
        <f>Economicpolicyuncertainty!B88</f>
        <v>98.041464657126284</v>
      </c>
      <c r="K79">
        <f>'Control variable'!E82</f>
        <v>-7.9840743482205313E-3</v>
      </c>
      <c r="L79">
        <f>'Control variable'!F82</f>
        <v>-5.1894252422254959E-3</v>
      </c>
      <c r="M79">
        <f>'Control variable'!G82</f>
        <v>1.5625317903080815E-2</v>
      </c>
      <c r="N79">
        <f>Principalcomponent!E88</f>
        <v>8.7058509882460514E-2</v>
      </c>
      <c r="O79">
        <f>Principalcomponent!F88</f>
        <v>-4.146387505670323E-4</v>
      </c>
      <c r="P79">
        <f>Principalcomponent!G88</f>
        <v>-0.43784634269279488</v>
      </c>
    </row>
    <row r="80" spans="1:16" x14ac:dyDescent="0.3">
      <c r="A80" s="2">
        <f>'Holding period returnprocess'!CF81</f>
        <v>41362</v>
      </c>
      <c r="B80">
        <f>'Holding period returnprocess'!CG81</f>
        <v>1.8981279947449081E-2</v>
      </c>
      <c r="C80">
        <f>'Holding period returnprocess'!CH81</f>
        <v>6.696328010273947E-2</v>
      </c>
      <c r="D80">
        <f>'Holding period returnprocess'!CI81</f>
        <v>0.10027909883286842</v>
      </c>
      <c r="E80">
        <f>'Holding period returnprocess'!CJ81</f>
        <v>0.53183600226910122</v>
      </c>
      <c r="F80">
        <f>'Holding period returnprocess'!CK81</f>
        <v>1.4057255843893302</v>
      </c>
      <c r="G80">
        <f>'Holding period returnprocess'!CL81</f>
        <v>3.6061929586961092</v>
      </c>
      <c r="H80">
        <f>'Holding period returnprocess'!CM81</f>
        <v>6.8063872835186157</v>
      </c>
      <c r="I80">
        <f>'Holding period returnprocess'!CN81</f>
        <v>13.083064136090901</v>
      </c>
      <c r="J80">
        <f>Economicpolicyuncertainty!B89</f>
        <v>172.81648388424878</v>
      </c>
      <c r="K80">
        <f>'Control variable'!E83</f>
        <v>-1.7734454939768579E-2</v>
      </c>
      <c r="L80">
        <f>'Control variable'!F83</f>
        <v>-3.1007776782481593E-3</v>
      </c>
      <c r="M80">
        <f>'Control variable'!G83</f>
        <v>9.0596895352226647E-2</v>
      </c>
      <c r="N80">
        <f>Principalcomponent!E89</f>
        <v>-0.17701254364939778</v>
      </c>
      <c r="O80">
        <f>Principalcomponent!F89</f>
        <v>3.4159658324077135E-3</v>
      </c>
      <c r="P80">
        <f>Principalcomponent!G89</f>
        <v>0.40014422111266695</v>
      </c>
    </row>
    <row r="81" spans="1:16" x14ac:dyDescent="0.3">
      <c r="A81" s="2">
        <f>'Holding period returnprocess'!CF82</f>
        <v>41333</v>
      </c>
      <c r="B81">
        <f>'Holding period returnprocess'!CG82</f>
        <v>1.1314964762066573E-2</v>
      </c>
      <c r="C81">
        <f>'Holding period returnprocess'!CH82</f>
        <v>0.10061907807466275</v>
      </c>
      <c r="D81">
        <f>'Holding period returnprocess'!CI82</f>
        <v>0.14593070799776758</v>
      </c>
      <c r="E81">
        <f>'Holding period returnprocess'!CJ82</f>
        <v>0.63341448683063528</v>
      </c>
      <c r="F81">
        <f>'Holding period returnprocess'!CK82</f>
        <v>1.2115439740895417</v>
      </c>
      <c r="G81">
        <f>'Holding period returnprocess'!CL82</f>
        <v>2.1721933301828233</v>
      </c>
      <c r="H81">
        <f>'Holding period returnprocess'!CM82</f>
        <v>-0.28405484502212019</v>
      </c>
      <c r="I81">
        <f>'Holding period returnprocess'!CN82</f>
        <v>0.15227810830147487</v>
      </c>
      <c r="J81">
        <f>Economicpolicyuncertainty!B90</f>
        <v>144.13596750144816</v>
      </c>
      <c r="K81">
        <f>'Control variable'!E84</f>
        <v>-4.870930234596566E-3</v>
      </c>
      <c r="L81">
        <f>'Control variable'!F84</f>
        <v>1.032524614189184E-3</v>
      </c>
      <c r="M81">
        <f>'Control variable'!G84</f>
        <v>5.7665641849809081E-2</v>
      </c>
      <c r="N81">
        <f>Principalcomponent!E90</f>
        <v>0.19551739492757134</v>
      </c>
      <c r="O81">
        <f>Principalcomponent!F90</f>
        <v>2.091002631726153E-3</v>
      </c>
      <c r="P81">
        <f>Principalcomponent!G90</f>
        <v>-0.45680267437250199</v>
      </c>
    </row>
    <row r="82" spans="1:16" x14ac:dyDescent="0.3">
      <c r="A82" s="2">
        <f>'Holding period returnprocess'!CF83</f>
        <v>41305</v>
      </c>
      <c r="B82">
        <f>'Holding period returnprocess'!CG83</f>
        <v>6.6465073914022954E-3</v>
      </c>
      <c r="C82">
        <f>'Holding period returnprocess'!CH83</f>
        <v>7.1952156046194149E-2</v>
      </c>
      <c r="D82">
        <f>'Holding period returnprocess'!CI83</f>
        <v>0.1958840640527672</v>
      </c>
      <c r="E82">
        <f>'Holding period returnprocess'!CJ83</f>
        <v>0.7192080635466418</v>
      </c>
      <c r="F82">
        <f>'Holding period returnprocess'!CK83</f>
        <v>1.0123555603251899</v>
      </c>
      <c r="G82">
        <f>'Holding period returnprocess'!CL83</f>
        <v>1.8056522994675044</v>
      </c>
      <c r="H82">
        <f>'Holding period returnprocess'!CM83</f>
        <v>-1.7848792111206573</v>
      </c>
      <c r="I82">
        <f>'Holding period returnprocess'!CN83</f>
        <v>-2.5367599996367138</v>
      </c>
      <c r="J82">
        <f>Economicpolicyuncertainty!B91</f>
        <v>139.7090484956106</v>
      </c>
      <c r="K82">
        <f>'Control variable'!E85</f>
        <v>-1.9417481829102992E-3</v>
      </c>
      <c r="L82">
        <f>'Control variable'!F85</f>
        <v>4.1407926660313871E-3</v>
      </c>
      <c r="M82">
        <f>'Control variable'!G85</f>
        <v>-7.4760075209109156E-2</v>
      </c>
      <c r="N82">
        <f>Principalcomponent!E91</f>
        <v>0.23320615764008454</v>
      </c>
      <c r="O82">
        <f>Principalcomponent!F91</f>
        <v>7.4527131013347485E-3</v>
      </c>
      <c r="P82">
        <f>Principalcomponent!G91</f>
        <v>-0.32951350671222307</v>
      </c>
    </row>
    <row r="83" spans="1:16" x14ac:dyDescent="0.3">
      <c r="A83" s="2">
        <f>'Holding period returnprocess'!CF84</f>
        <v>41271</v>
      </c>
      <c r="B83">
        <f>'Holding period returnprocess'!CG84</f>
        <v>4.980205525001738E-3</v>
      </c>
      <c r="C83">
        <f>'Holding period returnprocess'!CH84</f>
        <v>3.5630331137107049E-2</v>
      </c>
      <c r="D83">
        <f>'Holding period returnprocess'!CI84</f>
        <v>0.25015028953878121</v>
      </c>
      <c r="E83">
        <f>'Holding period returnprocess'!CJ84</f>
        <v>0.89583329842232595</v>
      </c>
      <c r="F83">
        <f>'Holding period returnprocess'!CK84</f>
        <v>1.4332902552380806</v>
      </c>
      <c r="G83">
        <f>'Holding period returnprocess'!CL84</f>
        <v>2.5655155016681022</v>
      </c>
      <c r="H83">
        <f>'Holding period returnprocess'!CM84</f>
        <v>-6.2548803481544263E-2</v>
      </c>
      <c r="I83">
        <f>'Holding period returnprocess'!CN84</f>
        <v>-0.44558894891151274</v>
      </c>
      <c r="J83">
        <f>Economicpolicyuncertainty!B92</f>
        <v>113.62239557351316</v>
      </c>
      <c r="K83">
        <f>'Control variable'!E86</f>
        <v>-1.9379851026786882E-3</v>
      </c>
      <c r="L83">
        <f>'Control variable'!F86</f>
        <v>2.0768439448390691E-3</v>
      </c>
      <c r="M83">
        <f>'Control variable'!G86</f>
        <v>-9.2996256673927732E-2</v>
      </c>
      <c r="N83">
        <f>Principalcomponent!E92</f>
        <v>-0.18586003447813385</v>
      </c>
      <c r="O83">
        <f>Principalcomponent!F92</f>
        <v>-3.8090883100692779E-3</v>
      </c>
      <c r="P83">
        <f>Principalcomponent!G92</f>
        <v>5.1019714660411114E-3</v>
      </c>
    </row>
    <row r="84" spans="1:16" x14ac:dyDescent="0.3">
      <c r="A84" s="2">
        <f>'Holding period returnprocess'!CF85</f>
        <v>41243</v>
      </c>
      <c r="B84">
        <f>'Holding period returnprocess'!CG85</f>
        <v>5.9802055250017111E-3</v>
      </c>
      <c r="C84">
        <f>'Holding period returnprocess'!CH85</f>
        <v>2.4637330411129962E-2</v>
      </c>
      <c r="D84">
        <f>'Holding period returnprocess'!CI85</f>
        <v>0.17254362016362468</v>
      </c>
      <c r="E84">
        <f>'Holding period returnprocess'!CJ85</f>
        <v>0.87157276346174717</v>
      </c>
      <c r="F84">
        <f>'Holding period returnprocess'!CK85</f>
        <v>1.7340039234208409</v>
      </c>
      <c r="G84">
        <f>'Holding period returnprocess'!CL85</f>
        <v>3.2719929703905799</v>
      </c>
      <c r="H84">
        <f>'Holding period returnprocess'!CM85</f>
        <v>1.8434407354290021</v>
      </c>
      <c r="I84">
        <f>'Holding period returnprocess'!CN85</f>
        <v>1.2212615391120338</v>
      </c>
      <c r="J84">
        <f>Economicpolicyuncertainty!B93</f>
        <v>131.0588866813419</v>
      </c>
      <c r="K84">
        <f>'Control variable'!E87</f>
        <v>3.8797332855890704E-3</v>
      </c>
      <c r="L84">
        <f>'Control variable'!F87</f>
        <v>2.0811662038246709E-3</v>
      </c>
      <c r="M84">
        <f>'Control variable'!G87</f>
        <v>-1.151644206155918E-2</v>
      </c>
      <c r="N84">
        <f>Principalcomponent!E93</f>
        <v>-2.3326002798275333E-2</v>
      </c>
      <c r="O84">
        <f>Principalcomponent!F93</f>
        <v>4.9173603486430111E-3</v>
      </c>
      <c r="P84">
        <f>Principalcomponent!G93</f>
        <v>0.423965824592755</v>
      </c>
    </row>
    <row r="85" spans="1:16" x14ac:dyDescent="0.3">
      <c r="A85" s="2">
        <f>'Holding period returnprocess'!CF86</f>
        <v>41213</v>
      </c>
      <c r="B85">
        <f>'Holding period returnprocess'!CG86</f>
        <v>1.3974383920774533E-2</v>
      </c>
      <c r="C85">
        <f>'Holding period returnprocess'!CH86</f>
        <v>6.4612839756225518E-2</v>
      </c>
      <c r="D85">
        <f>'Holding period returnprocess'!CI86</f>
        <v>0.39634576984724917</v>
      </c>
      <c r="E85">
        <f>'Holding period returnprocess'!CJ86</f>
        <v>0.93669859274197531</v>
      </c>
      <c r="F85">
        <f>'Holding period returnprocess'!CK86</f>
        <v>1.2416252277762312</v>
      </c>
      <c r="G85">
        <f>'Holding period returnprocess'!CL86</f>
        <v>2.5069058557100012</v>
      </c>
      <c r="H85">
        <f>'Holding period returnprocess'!CM86</f>
        <v>1.015823107411804</v>
      </c>
      <c r="I85">
        <f>'Holding period returnprocess'!CN86</f>
        <v>-0.29277681064867606</v>
      </c>
      <c r="J85">
        <f>Economicpolicyuncertainty!B94</f>
        <v>137.15482138037615</v>
      </c>
      <c r="K85">
        <f>'Control variable'!E88</f>
        <v>1.9627715480440622E-2</v>
      </c>
      <c r="L85">
        <f>'Control variable'!F88</f>
        <v>1.04220957844359E-3</v>
      </c>
      <c r="M85">
        <f>'Control variable'!G88</f>
        <v>2.7080958602670614E-2</v>
      </c>
      <c r="N85">
        <f>Principalcomponent!E94</f>
        <v>-9.7106624180633649E-2</v>
      </c>
      <c r="O85">
        <f>Principalcomponent!F94</f>
        <v>2.1740890379042538E-4</v>
      </c>
      <c r="P85">
        <f>Principalcomponent!G94</f>
        <v>-4.8170335342279796E-4</v>
      </c>
    </row>
    <row r="86" spans="1:16" x14ac:dyDescent="0.3">
      <c r="A86" s="2">
        <f>'Holding period returnprocess'!CF87</f>
        <v>41180</v>
      </c>
      <c r="B86">
        <f>'Holding period returnprocess'!CG87</f>
        <v>4.3097410244721385E-3</v>
      </c>
      <c r="C86">
        <f>'Holding period returnprocess'!CH87</f>
        <v>6.1609224468350557E-2</v>
      </c>
      <c r="D86">
        <f>'Holding period returnprocess'!CI87</f>
        <v>0.35471224273397467</v>
      </c>
      <c r="E86">
        <f>'Holding period returnprocess'!CJ87</f>
        <v>0.94435132814562883</v>
      </c>
      <c r="F86">
        <f>'Holding period returnprocess'!CK87</f>
        <v>1.4221753248649829</v>
      </c>
      <c r="G86">
        <f>'Holding period returnprocess'!CL87</f>
        <v>2.8065422386258625</v>
      </c>
      <c r="H86">
        <f>'Holding period returnprocess'!CM87</f>
        <v>2.4117184383667336</v>
      </c>
      <c r="I86">
        <f>'Holding period returnprocess'!CN87</f>
        <v>1.3664029718548629</v>
      </c>
      <c r="J86">
        <f>Economicpolicyuncertainty!B95</f>
        <v>135.1452340619897</v>
      </c>
      <c r="K86">
        <f>'Control variable'!E89</f>
        <v>-2.1569463663350979E-2</v>
      </c>
      <c r="L86">
        <f>'Control variable'!F89</f>
        <v>-6.2370264555476609E-3</v>
      </c>
      <c r="M86">
        <f>'Control variable'!G89</f>
        <v>5.2325819001739896E-2</v>
      </c>
      <c r="N86">
        <f>Principalcomponent!E95</f>
        <v>0.27743653346700581</v>
      </c>
      <c r="O86">
        <f>Principalcomponent!F95</f>
        <v>5.4124558275503642E-3</v>
      </c>
      <c r="P86">
        <f>Principalcomponent!G95</f>
        <v>-0.52927248139691163</v>
      </c>
    </row>
    <row r="87" spans="1:16" x14ac:dyDescent="0.3">
      <c r="A87" s="2">
        <f>'Holding period returnprocess'!CF88</f>
        <v>41152</v>
      </c>
      <c r="B87">
        <f>'Holding period returnprocess'!CG88</f>
        <v>9.9756081708708144E-3</v>
      </c>
      <c r="C87">
        <f>'Holding period returnprocess'!CH88</f>
        <v>9.2591805971061744E-2</v>
      </c>
      <c r="D87">
        <f>'Holding period returnprocess'!CI88</f>
        <v>0.42164810819564341</v>
      </c>
      <c r="E87">
        <f>'Holding period returnprocess'!CJ88</f>
        <v>1.1295386690648577</v>
      </c>
      <c r="F87">
        <f>'Holding period returnprocess'!CK88</f>
        <v>2.100157316069946</v>
      </c>
      <c r="G87">
        <f>'Holding period returnprocess'!CL88</f>
        <v>3.4946316422562309</v>
      </c>
      <c r="H87">
        <f>'Holding period returnprocess'!CM88</f>
        <v>3.9965459879558107</v>
      </c>
      <c r="I87">
        <f>'Holding period returnprocess'!CN88</f>
        <v>3.5051464798798957</v>
      </c>
      <c r="J87">
        <f>Economicpolicyuncertainty!B96</f>
        <v>155.89067204346358</v>
      </c>
      <c r="K87">
        <f>'Control variable'!E90</f>
        <v>1.7612979768276575E-2</v>
      </c>
      <c r="L87">
        <f>'Control variable'!F90</f>
        <v>1.0368067284403084E-3</v>
      </c>
      <c r="M87">
        <f>'Control variable'!G90</f>
        <v>-1.2320484388040736E-2</v>
      </c>
      <c r="N87">
        <f>Principalcomponent!E96</f>
        <v>-0.1980448954532063</v>
      </c>
      <c r="O87">
        <f>Principalcomponent!F96</f>
        <v>-3.1165744305344249E-3</v>
      </c>
      <c r="P87">
        <f>Principalcomponent!G96</f>
        <v>0.1132311626579635</v>
      </c>
    </row>
    <row r="88" spans="1:16" x14ac:dyDescent="0.3">
      <c r="A88" s="2">
        <f>'Holding period returnprocess'!CF89</f>
        <v>41121</v>
      </c>
      <c r="B88">
        <f>'Holding period returnprocess'!CG89</f>
        <v>1.3116815606108723E-3</v>
      </c>
      <c r="C88">
        <f>'Holding period returnprocess'!CH89</f>
        <v>0.11191135930346691</v>
      </c>
      <c r="D88">
        <f>'Holding period returnprocess'!CI89</f>
        <v>0.40499610698202071</v>
      </c>
      <c r="E88">
        <f>'Holding period returnprocess'!CJ89</f>
        <v>1.2874069150828893</v>
      </c>
      <c r="F88">
        <f>'Holding period returnprocess'!CK89</f>
        <v>1.8790952783865364</v>
      </c>
      <c r="G88">
        <f>'Holding period returnprocess'!CL89</f>
        <v>3.3603270298349237</v>
      </c>
      <c r="H88">
        <f>'Holding period returnprocess'!CM89</f>
        <v>4.9340661713164673</v>
      </c>
      <c r="I88">
        <f>'Holding period returnprocess'!CN89</f>
        <v>5.8158744213842164</v>
      </c>
      <c r="J88">
        <f>Economicpolicyuncertainty!B97</f>
        <v>161.39565289787799</v>
      </c>
      <c r="K88">
        <f>'Control variable'!E91</f>
        <v>-8.8452665149663344E-3</v>
      </c>
      <c r="L88">
        <f>'Control variable'!F91</f>
        <v>0</v>
      </c>
      <c r="M88">
        <f>'Control variable'!G91</f>
        <v>3.742640551911703E-2</v>
      </c>
      <c r="N88">
        <f>Principalcomponent!E97</f>
        <v>-0.26533375829966799</v>
      </c>
      <c r="O88">
        <f>Principalcomponent!F97</f>
        <v>-1.2665550562892438E-3</v>
      </c>
      <c r="P88">
        <f>Principalcomponent!G97</f>
        <v>0.35783259139917367</v>
      </c>
    </row>
    <row r="89" spans="1:16" x14ac:dyDescent="0.3">
      <c r="A89" s="2">
        <f>'Holding period returnprocess'!CF90</f>
        <v>41089</v>
      </c>
      <c r="B89">
        <f>'Holding period returnprocess'!CG90</f>
        <v>2.6450148939442114E-3</v>
      </c>
      <c r="C89">
        <f>'Holding period returnprocess'!CH90</f>
        <v>9.0592453232286957E-2</v>
      </c>
      <c r="D89">
        <f>'Holding period returnprocess'!CI90</f>
        <v>0.37569451774823848</v>
      </c>
      <c r="E89">
        <f>'Holding period returnprocess'!CJ90</f>
        <v>1.0304473388117268</v>
      </c>
      <c r="F89">
        <f>'Holding period returnprocess'!CK90</f>
        <v>1.4907653689124631</v>
      </c>
      <c r="G89">
        <f>'Holding period returnprocess'!CL90</f>
        <v>2.5533370151040877</v>
      </c>
      <c r="H89">
        <f>'Holding period returnprocess'!CM90</f>
        <v>1.7371676202339694</v>
      </c>
      <c r="I89">
        <f>'Holding period returnprocess'!CN90</f>
        <v>1.2206467307097961</v>
      </c>
      <c r="J89">
        <f>Economicpolicyuncertainty!B98</f>
        <v>149.40810997889432</v>
      </c>
      <c r="K89">
        <f>'Control variable'!E92</f>
        <v>1.6773950270473608E-2</v>
      </c>
      <c r="L89">
        <f>'Control variable'!F92</f>
        <v>1.0378828124200214E-3</v>
      </c>
      <c r="M89">
        <f>'Control variable'!G92</f>
        <v>0.10724553035359759</v>
      </c>
      <c r="N89">
        <f>Principalcomponent!E98</f>
        <v>5.4641068263198374E-2</v>
      </c>
      <c r="O89">
        <f>Principalcomponent!F98</f>
        <v>-7.0532818348046115E-3</v>
      </c>
      <c r="P89">
        <f>Principalcomponent!G98</f>
        <v>-0.72361048650729043</v>
      </c>
    </row>
    <row r="90" spans="1:16" x14ac:dyDescent="0.3">
      <c r="A90" s="2">
        <f>'Holding period returnprocess'!CF91</f>
        <v>41060</v>
      </c>
      <c r="B90">
        <f>'Holding period returnprocess'!CG91</f>
        <v>4.9771938939555949E-3</v>
      </c>
      <c r="C90">
        <f>'Holding period returnprocess'!CH91</f>
        <v>8.4929462620184706E-2</v>
      </c>
      <c r="D90">
        <f>'Holding period returnprocess'!CI91</f>
        <v>0.30875903441861707</v>
      </c>
      <c r="E90">
        <f>'Holding period returnprocess'!CJ91</f>
        <v>0.84108814384172792</v>
      </c>
      <c r="F90">
        <f>'Holding period returnprocess'!CK91</f>
        <v>1.1526186015817101</v>
      </c>
      <c r="G90">
        <f>'Holding period returnprocess'!CL91</f>
        <v>2.7491811214537947</v>
      </c>
      <c r="H90">
        <f>'Holding period returnprocess'!CM91</f>
        <v>5.6466578333062829</v>
      </c>
      <c r="I90">
        <f>'Holding period returnprocess'!CN91</f>
        <v>8.7873382557345057</v>
      </c>
      <c r="J90">
        <f>Economicpolicyuncertainty!B99</f>
        <v>231.46286184094632</v>
      </c>
      <c r="K90">
        <f>'Control variable'!E93</f>
        <v>1.2012156448003434E-2</v>
      </c>
      <c r="L90">
        <f>'Control variable'!F93</f>
        <v>0</v>
      </c>
      <c r="M90">
        <f>'Control variable'!G93</f>
        <v>-4.1576426845740332E-2</v>
      </c>
      <c r="N90">
        <f>Principalcomponent!E99</f>
        <v>8.8183134065025801E-2</v>
      </c>
      <c r="O90">
        <f>Principalcomponent!F99</f>
        <v>4.3591895001072233E-3</v>
      </c>
      <c r="P90">
        <f>Principalcomponent!G99</f>
        <v>-3.5862389309966242E-2</v>
      </c>
    </row>
    <row r="91" spans="1:16" x14ac:dyDescent="0.3">
      <c r="A91" s="2">
        <f>'Holding period returnprocess'!CF92</f>
        <v>41026</v>
      </c>
      <c r="B91">
        <f>'Holding period returnprocess'!CG92</f>
        <v>1.2306884441272786E-2</v>
      </c>
      <c r="C91">
        <f>'Holding period returnprocess'!CH92</f>
        <v>0.1135718909462165</v>
      </c>
      <c r="D91">
        <f>'Holding period returnprocess'!CI92</f>
        <v>0.31071596289245618</v>
      </c>
      <c r="E91">
        <f>'Holding period returnprocess'!CJ92</f>
        <v>0.75641473729154307</v>
      </c>
      <c r="F91">
        <f>'Holding period returnprocess'!CK92</f>
        <v>1.1544039903999663</v>
      </c>
      <c r="G91">
        <f>'Holding period returnprocess'!CL92</f>
        <v>2.5515361155901224</v>
      </c>
      <c r="H91">
        <f>'Holding period returnprocess'!CM92</f>
        <v>4.2992769330505567</v>
      </c>
      <c r="I91">
        <f>'Holding period returnprocess'!CN92</f>
        <v>6.3304446365130103</v>
      </c>
      <c r="J91">
        <f>Economicpolicyuncertainty!B100</f>
        <v>145.55822125189877</v>
      </c>
      <c r="K91">
        <f>'Control variable'!E94</f>
        <v>4.1115760390970459E-2</v>
      </c>
      <c r="L91">
        <f>'Control variable'!F94</f>
        <v>-1.0378828124200546E-3</v>
      </c>
      <c r="M91">
        <f>'Control variable'!G94</f>
        <v>2.7524673390089936E-2</v>
      </c>
      <c r="N91">
        <f>Principalcomponent!E100</f>
        <v>0.12208984949484704</v>
      </c>
      <c r="O91">
        <f>Principalcomponent!F100</f>
        <v>5.9679683000403707E-3</v>
      </c>
      <c r="P91">
        <f>Principalcomponent!G100</f>
        <v>-3.8711865803031834E-2</v>
      </c>
    </row>
    <row r="92" spans="1:16" x14ac:dyDescent="0.3">
      <c r="A92" s="2">
        <f>'Holding period returnprocess'!CF93</f>
        <v>40998</v>
      </c>
      <c r="B92">
        <f>'Holding period returnprocess'!CG93</f>
        <v>1.4971845532947045E-2</v>
      </c>
      <c r="C92">
        <f>'Holding period returnprocess'!CH93</f>
        <v>0.12555754183543505</v>
      </c>
      <c r="D92">
        <f>'Holding period returnprocess'!CI93</f>
        <v>0.30266736643736858</v>
      </c>
      <c r="E92">
        <f>'Holding period returnprocess'!CJ93</f>
        <v>0.69232920825543021</v>
      </c>
      <c r="F92">
        <f>'Holding period returnprocess'!CK93</f>
        <v>0.88944083760552484</v>
      </c>
      <c r="G92">
        <f>'Holding period returnprocess'!CL93</f>
        <v>1.9764148575363827</v>
      </c>
      <c r="H92">
        <f>'Holding period returnprocess'!CM93</f>
        <v>3.5545329645804924</v>
      </c>
      <c r="I92">
        <f>'Holding period returnprocess'!CN93</f>
        <v>5.2163424610444471</v>
      </c>
      <c r="J92">
        <f>Economicpolicyuncertainty!B101</f>
        <v>118.34443122757642</v>
      </c>
      <c r="K92">
        <f>'Control variable'!E95</f>
        <v>6.6148771074192758E-2</v>
      </c>
      <c r="L92">
        <f>'Control variable'!F95</f>
        <v>-1.0368067284402492E-3</v>
      </c>
      <c r="M92">
        <f>'Control variable'!G95</f>
        <v>4.2761859338081701E-2</v>
      </c>
      <c r="N92">
        <f>Principalcomponent!E101</f>
        <v>6.7601173263931155E-2</v>
      </c>
      <c r="O92">
        <f>Principalcomponent!F101</f>
        <v>-8.3029350012375411E-4</v>
      </c>
      <c r="P92">
        <f>Principalcomponent!G101</f>
        <v>-0.23969776760626413</v>
      </c>
    </row>
    <row r="93" spans="1:16" x14ac:dyDescent="0.3">
      <c r="A93" s="2">
        <f>'Holding period returnprocess'!CF94</f>
        <v>40968</v>
      </c>
      <c r="B93">
        <f>'Holding period returnprocess'!CG94</f>
        <v>2.5962518739463231E-2</v>
      </c>
      <c r="C93">
        <f>'Holding period returnprocess'!CH94</f>
        <v>0.14720635589629752</v>
      </c>
      <c r="D93">
        <f>'Holding period returnprocess'!CI94</f>
        <v>0.3190035499553765</v>
      </c>
      <c r="E93">
        <f>'Holding period returnprocess'!CJ94</f>
        <v>0.84301927888276718</v>
      </c>
      <c r="F93">
        <f>'Holding period returnprocess'!CK94</f>
        <v>1.5436685503888141</v>
      </c>
      <c r="G93">
        <f>'Holding period returnprocess'!CL94</f>
        <v>2.5176703109665888</v>
      </c>
      <c r="H93">
        <f>'Holding period returnprocess'!CM94</f>
        <v>5.0180709148507194</v>
      </c>
      <c r="I93">
        <f>'Holding period returnprocess'!CN94</f>
        <v>6.6659088601963008</v>
      </c>
      <c r="J93">
        <f>Economicpolicyuncertainty!B102</f>
        <v>116.97827642390321</v>
      </c>
      <c r="K93">
        <f>'Control variable'!E96</f>
        <v>2.1530576740407096E-2</v>
      </c>
      <c r="L93">
        <f>'Control variable'!F96</f>
        <v>2.0746895408602969E-3</v>
      </c>
      <c r="M93">
        <f>'Control variable'!G96</f>
        <v>-5.2021184750878358E-2</v>
      </c>
      <c r="N93">
        <f>Principalcomponent!E102</f>
        <v>0.18847824847165659</v>
      </c>
      <c r="O93">
        <f>Principalcomponent!F102</f>
        <v>2.0187755499340111E-3</v>
      </c>
      <c r="P93">
        <f>Principalcomponent!G102</f>
        <v>-0.35973580129911614</v>
      </c>
    </row>
    <row r="94" spans="1:16" x14ac:dyDescent="0.3">
      <c r="A94" s="2">
        <f>'Holding period returnprocess'!CF95</f>
        <v>40939</v>
      </c>
      <c r="B94">
        <f>'Holding period returnprocess'!CG95</f>
        <v>3.162402274189921E-2</v>
      </c>
      <c r="C94">
        <f>'Holding period returnprocess'!CH95</f>
        <v>0.1488609028569938</v>
      </c>
      <c r="D94">
        <f>'Holding period returnprocess'!CI95</f>
        <v>0.22337880558164189</v>
      </c>
      <c r="E94">
        <f>'Holding period returnprocess'!CJ95</f>
        <v>0.88846540084585179</v>
      </c>
      <c r="F94">
        <f>'Holding period returnprocess'!CK95</f>
        <v>1.9093659991475356</v>
      </c>
      <c r="G94">
        <f>'Holding period returnprocess'!CL95</f>
        <v>3.2060080507097455</v>
      </c>
      <c r="H94">
        <f>'Holding period returnprocess'!CM95</f>
        <v>7.5394526674601625</v>
      </c>
      <c r="I94">
        <f>'Holding period returnprocess'!CN95</f>
        <v>10.361078744678014</v>
      </c>
      <c r="J94">
        <f>Economicpolicyuncertainty!B103</f>
        <v>118.0908163932631</v>
      </c>
      <c r="K94">
        <f>'Control variable'!E97</f>
        <v>-0.17983660855930908</v>
      </c>
      <c r="L94">
        <f>'Control variable'!F97</f>
        <v>2.0790028278331553E-3</v>
      </c>
      <c r="M94">
        <f>'Control variable'!G97</f>
        <v>0.22660575904268052</v>
      </c>
      <c r="N94">
        <f>Principalcomponent!E103</f>
        <v>5.4421258492560146E-2</v>
      </c>
      <c r="O94">
        <f>Principalcomponent!F103</f>
        <v>1.3131852366867159E-3</v>
      </c>
      <c r="P94">
        <f>Principalcomponent!G103</f>
        <v>-0.22521538747369074</v>
      </c>
    </row>
    <row r="95" spans="1:16" x14ac:dyDescent="0.3">
      <c r="A95" s="2">
        <f>'Holding period returnprocess'!CF96</f>
        <v>40907</v>
      </c>
      <c r="B95">
        <f>'Holding period returnprocess'!CG96</f>
        <v>2.3296350033898211E-2</v>
      </c>
      <c r="C95">
        <f>'Holding period returnprocess'!CH96</f>
        <v>0.18848259523522534</v>
      </c>
      <c r="D95">
        <f>'Holding period returnprocess'!CI96</f>
        <v>0.3109365527624901</v>
      </c>
      <c r="E95">
        <f>'Holding period returnprocess'!CJ96</f>
        <v>0.99453801873222036</v>
      </c>
      <c r="F95">
        <f>'Holding period returnprocess'!CK96</f>
        <v>2.0762857651635764</v>
      </c>
      <c r="G95">
        <f>'Holding period returnprocess'!CL96</f>
        <v>3.536740092033857</v>
      </c>
      <c r="H95">
        <f>'Holding period returnprocess'!CM96</f>
        <v>8.3571694656253062</v>
      </c>
      <c r="I95">
        <f>'Holding period returnprocess'!CN96</f>
        <v>12.300919475946351</v>
      </c>
      <c r="J95">
        <f>Economicpolicyuncertainty!B104</f>
        <v>108.6010670926473</v>
      </c>
      <c r="K95">
        <f>'Control variable'!E98</f>
        <v>5.7581732996839653E-3</v>
      </c>
      <c r="L95">
        <f>'Control variable'!F98</f>
        <v>0</v>
      </c>
      <c r="M95">
        <f>'Control variable'!G98</f>
        <v>-2.8491955794306273E-2</v>
      </c>
      <c r="N95">
        <f>Principalcomponent!E104</f>
        <v>6.8844073793735319E-2</v>
      </c>
      <c r="O95">
        <f>Principalcomponent!F104</f>
        <v>1.1612443572110489E-2</v>
      </c>
      <c r="P95">
        <f>Principalcomponent!G104</f>
        <v>0.70947203630720146</v>
      </c>
    </row>
    <row r="96" spans="1:16" x14ac:dyDescent="0.3">
      <c r="A96" s="2">
        <f>'Holding period returnprocess'!CF97</f>
        <v>40877</v>
      </c>
      <c r="B96">
        <f>'Holding period returnprocess'!CG97</f>
        <v>4.0946032378132519E-2</v>
      </c>
      <c r="C96">
        <f>'Holding period returnprocess'!CH97</f>
        <v>0.22076162524526591</v>
      </c>
      <c r="D96">
        <f>'Holding period returnprocess'!CI97</f>
        <v>0.48960826780581435</v>
      </c>
      <c r="E96">
        <f>'Holding period returnprocess'!CJ97</f>
        <v>1.0862993150606592</v>
      </c>
      <c r="F96">
        <f>'Holding period returnprocess'!CK97</f>
        <v>1.691792657556632</v>
      </c>
      <c r="G96">
        <f>'Holding period returnprocess'!CL97</f>
        <v>2.4013549949346631</v>
      </c>
      <c r="H96">
        <f>'Holding period returnprocess'!CM97</f>
        <v>5.2717009160798733</v>
      </c>
      <c r="I96">
        <f>'Holding period returnprocess'!CN97</f>
        <v>7.0119835208968899</v>
      </c>
      <c r="J96">
        <f>Economicpolicyuncertainty!B105</f>
        <v>103.46964322368289</v>
      </c>
      <c r="K96">
        <f>'Control variable'!E99</f>
        <v>4.8239360308530042E-3</v>
      </c>
      <c r="L96">
        <f>'Control variable'!F99</f>
        <v>-1.0400416954139703E-3</v>
      </c>
      <c r="M96">
        <f>'Control variable'!G99</f>
        <v>-3.3152207316900509E-2</v>
      </c>
      <c r="N96">
        <f>Principalcomponent!E105</f>
        <v>-0.42341856284424301</v>
      </c>
      <c r="O96">
        <f>Principalcomponent!F105</f>
        <v>-1.1585222330905434E-2</v>
      </c>
      <c r="P96">
        <f>Principalcomponent!G105</f>
        <v>-0.25454578745534617</v>
      </c>
    </row>
    <row r="97" spans="1:16" x14ac:dyDescent="0.3">
      <c r="A97" s="2">
        <f>'Holding period returnprocess'!CF98</f>
        <v>40847</v>
      </c>
      <c r="B97">
        <f>'Holding period returnprocess'!CG98</f>
        <v>2.2295852072796579E-2</v>
      </c>
      <c r="C97">
        <f>'Holding period returnprocess'!CH98</f>
        <v>0.11287710408877086</v>
      </c>
      <c r="D97">
        <f>'Holding period returnprocess'!CI98</f>
        <v>0.28993852457292157</v>
      </c>
      <c r="E97">
        <f>'Holding period returnprocess'!CJ98</f>
        <v>0.6661250693563916</v>
      </c>
      <c r="F97">
        <f>'Holding period returnprocess'!CK98</f>
        <v>1.388081450587995</v>
      </c>
      <c r="G97">
        <f>'Holding period returnprocess'!CL98</f>
        <v>2.148622560030196</v>
      </c>
      <c r="H97">
        <f>'Holding period returnprocess'!CM98</f>
        <v>5.2841632803569532</v>
      </c>
      <c r="I97">
        <f>'Holding period returnprocess'!CN98</f>
        <v>7.4197988853922192</v>
      </c>
      <c r="J97">
        <f>Economicpolicyuncertainty!B106</f>
        <v>106.95149740513486</v>
      </c>
      <c r="K97">
        <f>'Control variable'!E100</f>
        <v>5.8196090532640025E-3</v>
      </c>
      <c r="L97">
        <f>'Control variable'!F100</f>
        <v>-2.0768439448391172E-3</v>
      </c>
      <c r="M97">
        <f>'Control variable'!G100</f>
        <v>-4.7754431295899874E-2</v>
      </c>
      <c r="N97">
        <f>Principalcomponent!E106</f>
        <v>-0.64724916507292507</v>
      </c>
      <c r="O97">
        <f>Principalcomponent!F106</f>
        <v>-1.0129524708332586E-2</v>
      </c>
      <c r="P97">
        <f>Principalcomponent!G106</f>
        <v>0.67224737488148456</v>
      </c>
    </row>
    <row r="98" spans="1:16" x14ac:dyDescent="0.3">
      <c r="A98" s="2">
        <f>'Holding period returnprocess'!CF99</f>
        <v>40816</v>
      </c>
      <c r="B98">
        <f>'Holding period returnprocess'!CG99</f>
        <v>1.5299267903557207E-2</v>
      </c>
      <c r="C98">
        <f>'Holding period returnprocess'!CH99</f>
        <v>5.6596674873496955E-2</v>
      </c>
      <c r="D98">
        <f>'Holding period returnprocess'!CI99</f>
        <v>8.8538275631424523E-2</v>
      </c>
      <c r="E98">
        <f>'Holding period returnprocess'!CJ99</f>
        <v>0.14300263332552302</v>
      </c>
      <c r="F98">
        <f>'Holding period returnprocess'!CK99</f>
        <v>0.86976823219330002</v>
      </c>
      <c r="G98">
        <f>'Holding period returnprocess'!CL99</f>
        <v>1.2365239890184958</v>
      </c>
      <c r="H98">
        <f>'Holding period returnprocess'!CM99</f>
        <v>3.9408608557625153</v>
      </c>
      <c r="I98">
        <f>'Holding period returnprocess'!CN99</f>
        <v>4.0972441089246718</v>
      </c>
      <c r="J98">
        <f>Economicpolicyuncertainty!B107</f>
        <v>106.38193646078398</v>
      </c>
      <c r="K98">
        <f>'Control variable'!E101</f>
        <v>1.5686596167699692E-2</v>
      </c>
      <c r="L98">
        <f>'Control variable'!F101</f>
        <v>-3.1072008427487155E-3</v>
      </c>
      <c r="M98">
        <f>'Control variable'!G101</f>
        <v>-3.0614635819606863E-2</v>
      </c>
      <c r="N98">
        <f>Principalcomponent!E107</f>
        <v>0.28090039975021297</v>
      </c>
      <c r="O98">
        <f>Principalcomponent!F107</f>
        <v>4.6915741264985959E-3</v>
      </c>
      <c r="P98">
        <f>Principalcomponent!G107</f>
        <v>-0.4795984130975991</v>
      </c>
    </row>
    <row r="99" spans="1:16" x14ac:dyDescent="0.3">
      <c r="A99" s="2">
        <f>'Holding period returnprocess'!CF100</f>
        <v>40786</v>
      </c>
      <c r="B99">
        <f>'Holding period returnprocess'!CG100</f>
        <v>2.6959979009506252E-2</v>
      </c>
      <c r="C99">
        <f>'Holding period returnprocess'!CH100</f>
        <v>0.1148821804631929</v>
      </c>
      <c r="D99">
        <f>'Holding period returnprocess'!CI100</f>
        <v>0.28398854986731836</v>
      </c>
      <c r="E99">
        <f>'Holding period returnprocess'!CJ100</f>
        <v>0.6749113797993016</v>
      </c>
      <c r="F99">
        <f>'Holding period returnprocess'!CK100</f>
        <v>1.4554209281113664</v>
      </c>
      <c r="G99">
        <f>'Holding period returnprocess'!CL100</f>
        <v>1.7530183570672235</v>
      </c>
      <c r="H99">
        <f>'Holding period returnprocess'!CM100</f>
        <v>3.6215524417341851</v>
      </c>
      <c r="I99">
        <f>'Holding period returnprocess'!CN100</f>
        <v>3.5800651955382148</v>
      </c>
      <c r="J99">
        <f>Economicpolicyuncertainty!B108</f>
        <v>108.74145587620353</v>
      </c>
      <c r="K99">
        <f>'Control variable'!E102</f>
        <v>-2.8253218767558038E-2</v>
      </c>
      <c r="L99">
        <f>'Control variable'!F102</f>
        <v>3.1072008427487003E-3</v>
      </c>
      <c r="M99">
        <f>'Control variable'!G102</f>
        <v>-4.9029427240318522E-2</v>
      </c>
      <c r="N99">
        <f>Principalcomponent!E108</f>
        <v>-1.1446169107677144</v>
      </c>
      <c r="O99">
        <f>Principalcomponent!F108</f>
        <v>-2.1737356997874643E-2</v>
      </c>
      <c r="P99">
        <f>Principalcomponent!G108</f>
        <v>0.81486422077949261</v>
      </c>
    </row>
    <row r="100" spans="1:16" x14ac:dyDescent="0.3">
      <c r="A100" s="2">
        <f>'Holding period returnprocess'!CF101</f>
        <v>40753</v>
      </c>
      <c r="B100">
        <f>'Holding period returnprocess'!CG101</f>
        <v>9.3105272272888812E-3</v>
      </c>
      <c r="C100">
        <f>'Holding period returnprocess'!CH101</f>
        <v>-2.6661743937572521E-2</v>
      </c>
      <c r="D100">
        <f>'Holding period returnprocess'!CI101</f>
        <v>-0.16252579814731555</v>
      </c>
      <c r="E100">
        <f>'Holding period returnprocess'!CJ101</f>
        <v>-0.51112231319392409</v>
      </c>
      <c r="F100">
        <f>'Holding period returnprocess'!CK101</f>
        <v>-1.2352193795673996</v>
      </c>
      <c r="G100">
        <f>'Holding period returnprocess'!CL101</f>
        <v>-2.0747157569575321</v>
      </c>
      <c r="H100">
        <f>'Holding period returnprocess'!CM101</f>
        <v>-1.1413280750536705</v>
      </c>
      <c r="I100">
        <f>'Holding period returnprocess'!CN101</f>
        <v>-1.8800068887982033</v>
      </c>
      <c r="J100">
        <f>Economicpolicyuncertainty!B109</f>
        <v>95.424691860568146</v>
      </c>
      <c r="K100">
        <f>'Control variable'!E103</f>
        <v>1.5489177042460344E-2</v>
      </c>
      <c r="L100">
        <f>'Control variable'!F103</f>
        <v>2.0768439448390691E-3</v>
      </c>
      <c r="M100">
        <f>'Control variable'!G103</f>
        <v>-2.3641763057040653E-2</v>
      </c>
      <c r="N100">
        <f>Principalcomponent!E109</f>
        <v>-0.40852258174644784</v>
      </c>
      <c r="O100">
        <f>Principalcomponent!F109</f>
        <v>-1.7639343691183225E-5</v>
      </c>
      <c r="P100">
        <f>Principalcomponent!G109</f>
        <v>0.77574842115689757</v>
      </c>
    </row>
    <row r="101" spans="1:16" x14ac:dyDescent="0.3">
      <c r="A101" s="2">
        <f>'Holding period returnprocess'!CF102</f>
        <v>40724</v>
      </c>
      <c r="B101">
        <f>'Holding period returnprocess'!CG102</f>
        <v>3.9791011351980737E-3</v>
      </c>
      <c r="C101">
        <f>'Holding period returnprocess'!CH102</f>
        <v>-6.529902908516258E-2</v>
      </c>
      <c r="D101">
        <f>'Holding period returnprocess'!CI102</f>
        <v>-0.32768243625893162</v>
      </c>
      <c r="E101">
        <f>'Holding period returnprocess'!CJ102</f>
        <v>-1.083448841164685</v>
      </c>
      <c r="F101">
        <f>'Holding period returnprocess'!CK102</f>
        <v>-2.168453521344456</v>
      </c>
      <c r="G101">
        <f>'Holding period returnprocess'!CL102</f>
        <v>-2.6382048791980481</v>
      </c>
      <c r="H101">
        <f>'Holding period returnprocess'!CM102</f>
        <v>-4.9937082622978206</v>
      </c>
      <c r="I101">
        <f>'Holding period returnprocess'!CN102</f>
        <v>-7.6587813185777387</v>
      </c>
      <c r="J101">
        <f>Economicpolicyuncertainty!B110</f>
        <v>123.9913268822518</v>
      </c>
      <c r="K101">
        <f>'Control variable'!E104</f>
        <v>3.9100734078428186E-3</v>
      </c>
      <c r="L101">
        <f>'Control variable'!F104</f>
        <v>1.0400416954139326E-3</v>
      </c>
      <c r="M101">
        <f>'Control variable'!G104</f>
        <v>4.7856021177635141E-2</v>
      </c>
      <c r="N101">
        <f>Principalcomponent!E110</f>
        <v>-0.13322196463896874</v>
      </c>
      <c r="O101">
        <f>Principalcomponent!F110</f>
        <v>1.4802798374739159E-3</v>
      </c>
      <c r="P101">
        <f>Principalcomponent!G110</f>
        <v>0.11701068925721227</v>
      </c>
    </row>
    <row r="102" spans="1:16" x14ac:dyDescent="0.3">
      <c r="A102" s="2">
        <f>'Holding period returnprocess'!CF103</f>
        <v>40694</v>
      </c>
      <c r="B102">
        <f>'Holding period returnprocess'!CG103</f>
        <v>-6.8646114166492911E-4</v>
      </c>
      <c r="C102">
        <f>'Holding period returnprocess'!CH103</f>
        <v>-9.5278822967284238E-2</v>
      </c>
      <c r="D102">
        <f>'Holding period returnprocess'!CI103</f>
        <v>-0.34569150729550202</v>
      </c>
      <c r="E102">
        <f>'Holding period returnprocess'!CJ103</f>
        <v>-1.1306252237675363</v>
      </c>
      <c r="F102">
        <f>'Holding period returnprocess'!CK103</f>
        <v>-2.1234904483205677</v>
      </c>
      <c r="G102">
        <f>'Holding period returnprocess'!CL103</f>
        <v>-2.2933739308136079</v>
      </c>
      <c r="H102">
        <f>'Holding period returnprocess'!CM103</f>
        <v>-7.3724960459316264</v>
      </c>
      <c r="I102">
        <f>'Holding period returnprocess'!CN103</f>
        <v>-11.278624325463056</v>
      </c>
      <c r="J102">
        <f>Economicpolicyuncertainty!B111</f>
        <v>146.03789952108625</v>
      </c>
      <c r="K102">
        <f>'Control variable'!E105</f>
        <v>1.0832208329360431E-2</v>
      </c>
      <c r="L102">
        <f>'Control variable'!F105</f>
        <v>-5.1894252422254959E-3</v>
      </c>
      <c r="M102">
        <f>'Control variable'!G105</f>
        <v>2.4815169119723993E-2</v>
      </c>
      <c r="N102">
        <f>Principalcomponent!E111</f>
        <v>0.38848551017662952</v>
      </c>
      <c r="O102">
        <f>Principalcomponent!F111</f>
        <v>9.5667722748697271E-3</v>
      </c>
      <c r="P102">
        <f>Principalcomponent!G111</f>
        <v>-0.32719287109983436</v>
      </c>
    </row>
    <row r="103" spans="1:16" x14ac:dyDescent="0.3">
      <c r="A103" s="2">
        <f>'Holding period returnprocess'!CF104</f>
        <v>40661</v>
      </c>
      <c r="B103">
        <f>'Holding period returnprocess'!CG104</f>
        <v>1.0638077483271863E-2</v>
      </c>
      <c r="C103">
        <f>'Holding period returnprocess'!CH104</f>
        <v>-6.7958807544288319E-2</v>
      </c>
      <c r="D103">
        <f>'Holding period returnprocess'!CI104</f>
        <v>-0.29034893325053834</v>
      </c>
      <c r="E103">
        <f>'Holding period returnprocess'!CJ104</f>
        <v>-0.73574151660597154</v>
      </c>
      <c r="F103">
        <f>'Holding period returnprocess'!CK104</f>
        <v>-1.5413828227808382</v>
      </c>
      <c r="G103">
        <f>'Holding period returnprocess'!CL104</f>
        <v>-1.7536986745916892</v>
      </c>
      <c r="H103">
        <f>'Holding period returnprocess'!CM104</f>
        <v>-6.9777924632449713</v>
      </c>
      <c r="I103">
        <f>'Holding period returnprocess'!CN104</f>
        <v>-11.556897864560236</v>
      </c>
      <c r="J103">
        <f>Economicpolicyuncertainty!B112</f>
        <v>141.35187119174012</v>
      </c>
      <c r="K103">
        <f>'Control variable'!E106</f>
        <v>-7.8895872751630451E-3</v>
      </c>
      <c r="L103">
        <f>'Control variable'!F106</f>
        <v>-2.0682530640590683E-3</v>
      </c>
      <c r="M103">
        <f>'Control variable'!G106</f>
        <v>8.3818671883071336E-2</v>
      </c>
      <c r="N103">
        <f>Principalcomponent!E112</f>
        <v>5.1237635338887998E-2</v>
      </c>
      <c r="O103">
        <f>Principalcomponent!F112</f>
        <v>-4.5000041127946522E-3</v>
      </c>
      <c r="P103">
        <f>Principalcomponent!G112</f>
        <v>-0.52661150928409006</v>
      </c>
    </row>
    <row r="104" spans="1:16" x14ac:dyDescent="0.3">
      <c r="A104" s="2">
        <f>'Holding period returnprocess'!CF105</f>
        <v>40633</v>
      </c>
      <c r="B104">
        <f>'Holding period returnprocess'!CG105</f>
        <v>1.363494125952569E-2</v>
      </c>
      <c r="C104">
        <f>'Holding period returnprocess'!CH105</f>
        <v>-0.13956077996787714</v>
      </c>
      <c r="D104">
        <f>'Holding period returnprocess'!CI105</f>
        <v>-0.36725897772131777</v>
      </c>
      <c r="E104">
        <f>'Holding period returnprocess'!CJ105</f>
        <v>-0.93633783807378568</v>
      </c>
      <c r="F104">
        <f>'Holding period returnprocess'!CK105</f>
        <v>-1.8506165362808689</v>
      </c>
      <c r="G104">
        <f>'Holding period returnprocess'!CL105</f>
        <v>-2.0925822229186974</v>
      </c>
      <c r="H104">
        <f>'Holding period returnprocess'!CM105</f>
        <v>-5.9932106641509879</v>
      </c>
      <c r="I104">
        <f>'Holding period returnprocess'!CN105</f>
        <v>-9.1189794593284521</v>
      </c>
      <c r="J104">
        <f>Economicpolicyuncertainty!B113</f>
        <v>201.45506670257416</v>
      </c>
      <c r="K104">
        <f>'Control variable'!E107</f>
        <v>-1.9627091678485948E-3</v>
      </c>
      <c r="L104">
        <f>'Control variable'!F107</f>
        <v>-1.032524614189153E-3</v>
      </c>
      <c r="M104">
        <f>'Control variable'!G107</f>
        <v>3.3336420267591926E-2</v>
      </c>
      <c r="N104">
        <f>Principalcomponent!E113</f>
        <v>0.70105250391948171</v>
      </c>
      <c r="O104">
        <f>Principalcomponent!F113</f>
        <v>7.919586158582223E-3</v>
      </c>
      <c r="P104">
        <f>Principalcomponent!G113</f>
        <v>-1.4107489951421388</v>
      </c>
    </row>
    <row r="105" spans="1:16" x14ac:dyDescent="0.3">
      <c r="A105" s="2">
        <f>'Holding period returnprocess'!CF106</f>
        <v>40602</v>
      </c>
      <c r="B105">
        <f>'Holding period returnprocess'!CG106</f>
        <v>1.4300681903102019E-2</v>
      </c>
      <c r="C105">
        <f>'Holding period returnprocess'!CH106</f>
        <v>-0.13753836173997164</v>
      </c>
      <c r="D105">
        <f>'Holding period returnprocess'!CI106</f>
        <v>-0.4317083654801841</v>
      </c>
      <c r="E105">
        <f>'Holding period returnprocess'!CJ106</f>
        <v>-0.66387307717686939</v>
      </c>
      <c r="F105">
        <f>'Holding period returnprocess'!CK106</f>
        <v>-1.0759004365488027</v>
      </c>
      <c r="G105">
        <f>'Holding period returnprocess'!CL106</f>
        <v>0.30607107497622055</v>
      </c>
      <c r="H105">
        <f>'Holding period returnprocess'!CM106</f>
        <v>0.80678480521515594</v>
      </c>
      <c r="I105">
        <f>'Holding period returnprocess'!CN106</f>
        <v>0.89888154097741979</v>
      </c>
      <c r="J105">
        <f>Economicpolicyuncertainty!B114</f>
        <v>181.1302455757783</v>
      </c>
      <c r="K105">
        <f>'Control variable'!E108</f>
        <v>1.0842885924707706E-2</v>
      </c>
      <c r="L105">
        <f>'Control variable'!F108</f>
        <v>1.032524614189184E-3</v>
      </c>
      <c r="M105">
        <f>'Control variable'!G108</f>
        <v>-7.0874339586657106E-2</v>
      </c>
      <c r="N105">
        <f>Principalcomponent!E114</f>
        <v>2.7909838555307781E-3</v>
      </c>
      <c r="O105">
        <f>Principalcomponent!F114</f>
        <v>7.7995475433531277E-4</v>
      </c>
      <c r="P105">
        <f>Principalcomponent!G114</f>
        <v>-0.23086148074717491</v>
      </c>
    </row>
    <row r="106" spans="1:16" x14ac:dyDescent="0.3">
      <c r="A106" s="2">
        <f>'Holding period returnprocess'!CF107</f>
        <v>40574</v>
      </c>
      <c r="B106">
        <f>'Holding period returnprocess'!CG107</f>
        <v>7.3051788662803763E-3</v>
      </c>
      <c r="C106">
        <f>'Holding period returnprocess'!CH107</f>
        <v>-5.9297381740998259E-2</v>
      </c>
      <c r="D106">
        <f>'Holding period returnprocess'!CI107</f>
        <v>-0.24969154599496804</v>
      </c>
      <c r="E106">
        <f>'Holding period returnprocess'!CJ107</f>
        <v>-0.1057077811698139</v>
      </c>
      <c r="F106">
        <f>'Holding period returnprocess'!CK107</f>
        <v>8.0440070612120634E-2</v>
      </c>
      <c r="G106">
        <f>'Holding period returnprocess'!CL107</f>
        <v>1.107189136980288</v>
      </c>
      <c r="H106">
        <f>'Holding period returnprocess'!CM107</f>
        <v>1.6707467394587254</v>
      </c>
      <c r="I106">
        <f>'Holding period returnprocess'!CN107</f>
        <v>1.8546627817834362</v>
      </c>
      <c r="J106">
        <f>Economicpolicyuncertainty!B115</f>
        <v>112.31905469449174</v>
      </c>
      <c r="K106">
        <f>'Control variable'!E109</f>
        <v>1.9841276350466854E-3</v>
      </c>
      <c r="L106">
        <f>'Control variable'!F109</f>
        <v>2.0682530640590605E-3</v>
      </c>
      <c r="M106">
        <f>'Control variable'!G109</f>
        <v>-9.5310179804324768E-2</v>
      </c>
      <c r="N106">
        <f>Principalcomponent!E115</f>
        <v>0.44833476202920797</v>
      </c>
      <c r="O106">
        <f>Principalcomponent!F115</f>
        <v>7.4364728604272992E-3</v>
      </c>
      <c r="P106">
        <f>Principalcomponent!G115</f>
        <v>-0.8116002556750106</v>
      </c>
    </row>
    <row r="107" spans="1:16" x14ac:dyDescent="0.3">
      <c r="A107" s="2">
        <f>'Holding period returnprocess'!CF108</f>
        <v>40542</v>
      </c>
      <c r="B107">
        <f>'Holding period returnprocess'!CG108</f>
        <v>4.3051788662803459E-3</v>
      </c>
      <c r="C107">
        <f>'Holding period returnprocess'!CH108</f>
        <v>2.1626690274167387E-2</v>
      </c>
      <c r="D107">
        <f>'Holding period returnprocess'!CI108</f>
        <v>0.20140242080774651</v>
      </c>
      <c r="E107">
        <f>'Holding period returnprocess'!CJ108</f>
        <v>1.0458557422822694</v>
      </c>
      <c r="F107">
        <f>'Holding period returnprocess'!CK108</f>
        <v>1.9366525723031196</v>
      </c>
      <c r="G107">
        <f>'Holding period returnprocess'!CL108</f>
        <v>3.572571842433574</v>
      </c>
      <c r="H107">
        <f>'Holding period returnprocess'!CM108</f>
        <v>7.6510279103066337</v>
      </c>
      <c r="I107">
        <f>'Holding period returnprocess'!CN108</f>
        <v>12.489315888895771</v>
      </c>
      <c r="J107">
        <f>Economicpolicyuncertainty!B116</f>
        <v>84.306837904298348</v>
      </c>
      <c r="K107">
        <f>'Control variable'!E110</f>
        <v>3.9801047566267265E-3</v>
      </c>
      <c r="L107">
        <f>'Control variable'!F110</f>
        <v>0</v>
      </c>
      <c r="M107">
        <f>'Control variable'!G110</f>
        <v>9.5310179804324741E-2</v>
      </c>
      <c r="N107">
        <f>Principalcomponent!E116</f>
        <v>-0.38570597464465134</v>
      </c>
      <c r="O107">
        <f>Principalcomponent!F116</f>
        <v>-7.1397304149287532E-3</v>
      </c>
      <c r="P107">
        <f>Principalcomponent!G116</f>
        <v>0.25298153982329363</v>
      </c>
    </row>
    <row r="108" spans="1:16" x14ac:dyDescent="0.3">
      <c r="A108" s="2">
        <f>'Holding period returnprocess'!CF109</f>
        <v>40512</v>
      </c>
      <c r="B108">
        <f>'Holding period returnprocess'!CG109</f>
        <v>1.3081286667214892E-3</v>
      </c>
      <c r="C108">
        <f>'Holding period returnprocess'!CH109</f>
        <v>-4.3979442165008625E-2</v>
      </c>
      <c r="D108">
        <f>'Holding period returnprocess'!CI109</f>
        <v>-1.5979482101647707E-2</v>
      </c>
      <c r="E108">
        <f>'Holding period returnprocess'!CJ109</f>
        <v>0.46956905444073516</v>
      </c>
      <c r="F108">
        <f>'Holding period returnprocess'!CK109</f>
        <v>0.7040424077316636</v>
      </c>
      <c r="G108">
        <f>'Holding period returnprocess'!CL109</f>
        <v>1.7399777624826156</v>
      </c>
      <c r="H108">
        <f>'Holding period returnprocess'!CM109</f>
        <v>4.2671761218836535</v>
      </c>
      <c r="I108">
        <f>'Holding period returnprocess'!CN109</f>
        <v>7.602558363397935</v>
      </c>
      <c r="J108">
        <f>Economicpolicyuncertainty!B117</f>
        <v>104.49014309598378</v>
      </c>
      <c r="K108">
        <f>'Control variable'!E111</f>
        <v>2.5241117927118195E-2</v>
      </c>
      <c r="L108">
        <f>'Control variable'!F111</f>
        <v>1.0357328735321183E-3</v>
      </c>
      <c r="M108">
        <f>'Control variable'!G111</f>
        <v>-9.5310179804324768E-2</v>
      </c>
      <c r="N108">
        <f>Principalcomponent!E117</f>
        <v>-0.1264762742317963</v>
      </c>
      <c r="O108">
        <f>Principalcomponent!F117</f>
        <v>-3.0496655271940268E-4</v>
      </c>
      <c r="P108">
        <f>Principalcomponent!G117</f>
        <v>6.5338984923235921E-2</v>
      </c>
    </row>
    <row r="109" spans="1:16" x14ac:dyDescent="0.3">
      <c r="A109" s="2">
        <f>'Holding period returnprocess'!CF110</f>
        <v>40480</v>
      </c>
      <c r="B109">
        <f>'Holding period returnprocess'!CG110</f>
        <v>5.9743839207745536E-3</v>
      </c>
      <c r="C109">
        <f>'Holding period returnprocess'!CH110</f>
        <v>4.4611656126632468E-2</v>
      </c>
      <c r="D109">
        <f>'Holding period returnprocess'!CI110</f>
        <v>0.28835569401818723</v>
      </c>
      <c r="E109">
        <f>'Holding period returnprocess'!CJ110</f>
        <v>1.3539118985376688</v>
      </c>
      <c r="F109">
        <f>'Holding period returnprocess'!CK110</f>
        <v>3.1967856662588279</v>
      </c>
      <c r="G109">
        <f>'Holding period returnprocess'!CL110</f>
        <v>5.2071179914414172</v>
      </c>
      <c r="H109">
        <f>'Holding period returnprocess'!CM110</f>
        <v>7.839494086310979</v>
      </c>
      <c r="I109">
        <f>'Holding period returnprocess'!CN110</f>
        <v>11.793314666535959</v>
      </c>
      <c r="J109">
        <f>Economicpolicyuncertainty!B118</f>
        <v>108.05458139776579</v>
      </c>
      <c r="K109">
        <f>'Control variable'!E112</f>
        <v>8.2135985373890195E-3</v>
      </c>
      <c r="L109">
        <f>'Control variable'!F112</f>
        <v>-2.0703941143084019E-3</v>
      </c>
      <c r="M109">
        <f>'Control variable'!G112</f>
        <v>-3.2944155719354148E-2</v>
      </c>
      <c r="N109">
        <f>Principalcomponent!E118</f>
        <v>-0.26006871881290972</v>
      </c>
      <c r="O109">
        <f>Principalcomponent!F118</f>
        <v>-6.05556717297988E-3</v>
      </c>
      <c r="P109">
        <f>Principalcomponent!G118</f>
        <v>0.15392660906618835</v>
      </c>
    </row>
    <row r="110" spans="1:16" x14ac:dyDescent="0.3">
      <c r="A110" s="2">
        <f>'Holding period returnprocess'!CF111</f>
        <v>40451</v>
      </c>
      <c r="B110">
        <f>'Holding period returnprocess'!CG111</f>
        <v>7.9709727712924394E-3</v>
      </c>
      <c r="C110">
        <f>'Holding period returnprocess'!CH111</f>
        <v>-8.0199123821960011E-3</v>
      </c>
      <c r="D110">
        <f>'Holding period returnprocess'!CI111</f>
        <v>0.27304270073186598</v>
      </c>
      <c r="E110">
        <f>'Holding period returnprocess'!CJ111</f>
        <v>1.3588033358068485</v>
      </c>
      <c r="F110">
        <f>'Holding period returnprocess'!CK111</f>
        <v>3.1541284950881394</v>
      </c>
      <c r="G110">
        <f>'Holding period returnprocess'!CL111</f>
        <v>4.6486812321748348</v>
      </c>
      <c r="H110">
        <f>'Holding period returnprocess'!CM111</f>
        <v>10.521377931801945</v>
      </c>
      <c r="I110">
        <f>'Holding period returnprocess'!CN111</f>
        <v>16.41562750093496</v>
      </c>
      <c r="J110">
        <f>Economicpolicyuncertainty!B119</f>
        <v>127.67450703827504</v>
      </c>
      <c r="K110">
        <f>'Control variable'!E113</f>
        <v>2.0834086902842053E-2</v>
      </c>
      <c r="L110">
        <f>'Control variable'!F113</f>
        <v>-2.0661164374718927E-3</v>
      </c>
      <c r="M110">
        <f>'Control variable'!G113</f>
        <v>-4.5256591588120947E-2</v>
      </c>
      <c r="N110">
        <f>Principalcomponent!E119</f>
        <v>9.1966751228226548E-2</v>
      </c>
      <c r="O110">
        <f>Principalcomponent!F119</f>
        <v>1.1536170216035001E-2</v>
      </c>
      <c r="P110">
        <f>Principalcomponent!G119</f>
        <v>1.1603845060491169</v>
      </c>
    </row>
    <row r="111" spans="1:16" x14ac:dyDescent="0.3">
      <c r="A111" s="2">
        <f>'Holding period returnprocess'!CF112</f>
        <v>40421</v>
      </c>
      <c r="B111">
        <f>'Holding period returnprocess'!CG112</f>
        <v>1.99460323781325E-2</v>
      </c>
      <c r="C111">
        <f>'Holding period returnprocess'!CH112</f>
        <v>0.20777150081895632</v>
      </c>
      <c r="D111">
        <f>'Holding period returnprocess'!CI112</f>
        <v>0.55268746909205513</v>
      </c>
      <c r="E111">
        <f>'Holding period returnprocess'!CJ112</f>
        <v>1.8813187631374353</v>
      </c>
      <c r="F111">
        <f>'Holding period returnprocess'!CK112</f>
        <v>3.1719599296131107</v>
      </c>
      <c r="G111">
        <f>'Holding period returnprocess'!CL112</f>
        <v>3.8761424879256507</v>
      </c>
      <c r="H111">
        <f>'Holding period returnprocess'!CM112</f>
        <v>9.7017806653321159</v>
      </c>
      <c r="I111">
        <f>'Holding period returnprocess'!CN112</f>
        <v>14.860370359432075</v>
      </c>
      <c r="J111">
        <f>Economicpolicyuncertainty!B120</f>
        <v>110.97226635594326</v>
      </c>
      <c r="K111">
        <f>'Control variable'!E114</f>
        <v>2.5587749948407068E-2</v>
      </c>
      <c r="L111">
        <f>'Control variable'!F114</f>
        <v>-4.1194702952388369E-3</v>
      </c>
      <c r="M111">
        <f>'Control variable'!G114</f>
        <v>1.3363227812167158E-2</v>
      </c>
      <c r="N111">
        <f>Principalcomponent!E120</f>
        <v>0.55406436761588462</v>
      </c>
      <c r="O111">
        <f>Principalcomponent!F120</f>
        <v>1.4415343540513867E-2</v>
      </c>
      <c r="P111">
        <f>Principalcomponent!G120</f>
        <v>-0.50706722643159108</v>
      </c>
    </row>
    <row r="112" spans="1:16" x14ac:dyDescent="0.3">
      <c r="A112" s="2">
        <f>'Holding period returnprocess'!CF113</f>
        <v>40389</v>
      </c>
      <c r="B112">
        <f>'Holding period returnprocess'!CG113</f>
        <v>2.4942993484651288E-2</v>
      </c>
      <c r="C112">
        <f>'Holding period returnprocess'!CH113</f>
        <v>0.23272360733511918</v>
      </c>
      <c r="D112">
        <f>'Holding period returnprocess'!CI113</f>
        <v>0.76386671119695471</v>
      </c>
      <c r="E112">
        <f>'Holding period returnprocess'!CJ113</f>
        <v>2.1007227010720277</v>
      </c>
      <c r="F112">
        <f>'Holding period returnprocess'!CK113</f>
        <v>3.7088696398660579</v>
      </c>
      <c r="G112">
        <f>'Holding period returnprocess'!CL113</f>
        <v>4.3257585273796382</v>
      </c>
      <c r="H112">
        <f>'Holding period returnprocess'!CM113</f>
        <v>9.8569100132333585</v>
      </c>
      <c r="I112">
        <f>'Holding period returnprocess'!CN113</f>
        <v>16.465936117447061</v>
      </c>
      <c r="J112">
        <f>Economicpolicyuncertainty!B121</f>
        <v>109.35264058375945</v>
      </c>
      <c r="K112">
        <f>'Control variable'!E115</f>
        <v>3.293382167124885E-2</v>
      </c>
      <c r="L112">
        <f>'Control variable'!F115</f>
        <v>0</v>
      </c>
      <c r="M112">
        <f>'Control variable'!G115</f>
        <v>4.5879605750693657E-2</v>
      </c>
      <c r="N112">
        <f>Principalcomponent!E121</f>
        <v>-0.61540299559423783</v>
      </c>
      <c r="O112">
        <f>Principalcomponent!F121</f>
        <v>-1.0768143839800445E-2</v>
      </c>
      <c r="P112">
        <f>Principalcomponent!G121</f>
        <v>0.45704413927815341</v>
      </c>
    </row>
    <row r="113" spans="1:16" x14ac:dyDescent="0.3">
      <c r="A113" s="2">
        <f>'Holding period returnprocess'!CF114</f>
        <v>40359</v>
      </c>
      <c r="B113">
        <f>'Holding period returnprocess'!CG114</f>
        <v>2.5617959427822273E-2</v>
      </c>
      <c r="C113">
        <f>'Holding period returnprocess'!CH114</f>
        <v>0.23207818515181072</v>
      </c>
      <c r="D113">
        <f>'Holding period returnprocess'!CI114</f>
        <v>0.5968675535204554</v>
      </c>
      <c r="E113">
        <f>'Holding period returnprocess'!CJ114</f>
        <v>1.6244295220996814</v>
      </c>
      <c r="F113">
        <f>'Holding period returnprocess'!CK114</f>
        <v>2.3532272219788615</v>
      </c>
      <c r="G113">
        <f>'Holding period returnprocess'!CL114</f>
        <v>2.6987170653542796</v>
      </c>
      <c r="H113">
        <f>'Holding period returnprocess'!CM114</f>
        <v>5.9239675151843816</v>
      </c>
      <c r="I113">
        <f>'Holding period returnprocess'!CN114</f>
        <v>10.276542525254195</v>
      </c>
      <c r="J113">
        <f>Economicpolicyuncertainty!B122</f>
        <v>121.13601035151186</v>
      </c>
      <c r="K113">
        <f>'Control variable'!E116</f>
        <v>1.4615212370970389E-2</v>
      </c>
      <c r="L113">
        <f>'Control variable'!F116</f>
        <v>3.0880106885767668E-3</v>
      </c>
      <c r="M113">
        <f>'Control variable'!G116</f>
        <v>-0.11934675763256625</v>
      </c>
      <c r="N113">
        <f>Principalcomponent!E122</f>
        <v>3.9534550711700221E-2</v>
      </c>
      <c r="O113">
        <f>Principalcomponent!F122</f>
        <v>9.1679468888627676E-4</v>
      </c>
      <c r="P113">
        <f>Principalcomponent!G122</f>
        <v>-0.25364636389264678</v>
      </c>
    </row>
    <row r="114" spans="1:16" x14ac:dyDescent="0.3">
      <c r="A114" s="2">
        <f>'Holding period returnprocess'!CF115</f>
        <v>40329</v>
      </c>
      <c r="B114">
        <f>'Holding period returnprocess'!CG115</f>
        <v>2.1618527277058375E-2</v>
      </c>
      <c r="C114">
        <f>'Holding period returnprocess'!CH115</f>
        <v>0.19476971915204849</v>
      </c>
      <c r="D114">
        <f>'Holding period returnprocess'!CI115</f>
        <v>0.39309508935007142</v>
      </c>
      <c r="E114">
        <f>'Holding period returnprocess'!CJ115</f>
        <v>1.1451544192858072</v>
      </c>
      <c r="F114">
        <f>'Holding period returnprocess'!CK115</f>
        <v>1.4132279615750494</v>
      </c>
      <c r="G114">
        <f>'Holding period returnprocess'!CL115</f>
        <v>0.59100072893757816</v>
      </c>
      <c r="H114">
        <f>'Holding period returnprocess'!CM115</f>
        <v>1.3805566150409951</v>
      </c>
      <c r="I114">
        <f>'Holding period returnprocess'!CN115</f>
        <v>3.7807334413473779</v>
      </c>
      <c r="J114">
        <f>Economicpolicyuncertainty!B123</f>
        <v>146.33763940919462</v>
      </c>
      <c r="K114">
        <f>'Control variable'!E117</f>
        <v>1.3683223751457172E-2</v>
      </c>
      <c r="L114">
        <f>'Control variable'!F117</f>
        <v>-3.0880106885767277E-3</v>
      </c>
      <c r="M114">
        <f>'Control variable'!G117</f>
        <v>4.2559614418795688E-2</v>
      </c>
      <c r="N114">
        <f>Principalcomponent!E123</f>
        <v>0.40503269876100867</v>
      </c>
      <c r="O114">
        <f>Principalcomponent!F123</f>
        <v>1.1400149096178282E-2</v>
      </c>
      <c r="P114">
        <f>Principalcomponent!G123</f>
        <v>-0.1282251601038584</v>
      </c>
    </row>
    <row r="115" spans="1:16" x14ac:dyDescent="0.3">
      <c r="A115" s="2">
        <f>'Holding period returnprocess'!CF116</f>
        <v>40298</v>
      </c>
      <c r="B115">
        <f>'Holding period returnprocess'!CG116</f>
        <v>4.3268694109609762E-2</v>
      </c>
      <c r="C115">
        <f>'Holding period returnprocess'!CH116</f>
        <v>0.26034186766534279</v>
      </c>
      <c r="D115">
        <f>'Holding period returnprocess'!CI116</f>
        <v>0.71682411666702306</v>
      </c>
      <c r="E115">
        <f>'Holding period returnprocess'!CJ116</f>
        <v>1.5824768170556041</v>
      </c>
      <c r="F115">
        <f>'Holding period returnprocess'!CK116</f>
        <v>1.7939586970580315</v>
      </c>
      <c r="G115">
        <f>'Holding period returnprocess'!CL116</f>
        <v>1.5431939693688359</v>
      </c>
      <c r="H115">
        <f>'Holding period returnprocess'!CM116</f>
        <v>2.1971833796668481</v>
      </c>
      <c r="I115">
        <f>'Holding period returnprocess'!CN116</f>
        <v>5.5322987213559287</v>
      </c>
      <c r="J115">
        <f>Economicpolicyuncertainty!B124</f>
        <v>135.5593236861182</v>
      </c>
      <c r="K115">
        <f>'Control variable'!E118</f>
        <v>1.8540507915742709E-2</v>
      </c>
      <c r="L115">
        <f>'Control variable'!F118</f>
        <v>-2.0533888118419736E-3</v>
      </c>
      <c r="M115">
        <f>'Control variable'!G118</f>
        <v>-9.1349778588227834E-2</v>
      </c>
      <c r="N115">
        <f>Principalcomponent!E124</f>
        <v>-0.30648397941609767</v>
      </c>
      <c r="O115">
        <f>Principalcomponent!F124</f>
        <v>3.8944534045107517E-3</v>
      </c>
      <c r="P115">
        <f>Principalcomponent!G124</f>
        <v>0.96021168584418126</v>
      </c>
    </row>
    <row r="116" spans="1:16" x14ac:dyDescent="0.3">
      <c r="A116" s="2">
        <f>'Holding period returnprocess'!CF117</f>
        <v>40268</v>
      </c>
      <c r="B116">
        <f>'Holding period returnprocess'!CG117</f>
        <v>3.0605903682694502E-2</v>
      </c>
      <c r="C116">
        <f>'Holding period returnprocess'!CH117</f>
        <v>0.32222925953049597</v>
      </c>
      <c r="D116">
        <f>'Holding period returnprocess'!CI117</f>
        <v>0.60817004450952961</v>
      </c>
      <c r="E116">
        <f>'Holding period returnprocess'!CJ117</f>
        <v>1.0790673512107924</v>
      </c>
      <c r="F116">
        <f>'Holding period returnprocess'!CK117</f>
        <v>0.3859860494586409</v>
      </c>
      <c r="G116">
        <f>'Holding period returnprocess'!CL117</f>
        <v>-0.48765027339245726</v>
      </c>
      <c r="H116">
        <f>'Holding period returnprocess'!CM117</f>
        <v>-3.296443662912929</v>
      </c>
      <c r="I116">
        <f>'Holding period returnprocess'!CN117</f>
        <v>-4.877112890365134</v>
      </c>
      <c r="J116">
        <f>Economicpolicyuncertainty!B125</f>
        <v>118.70119260251725</v>
      </c>
      <c r="K116">
        <f>'Control variable'!E119</f>
        <v>3.5718082602079246E-2</v>
      </c>
      <c r="L116">
        <f>'Control variable'!F119</f>
        <v>-2.0491810449355693E-3</v>
      </c>
      <c r="M116">
        <f>'Control variable'!G119</f>
        <v>-9.8192026179213854E-2</v>
      </c>
      <c r="N116">
        <f>Principalcomponent!E125</f>
        <v>0.53984591167721485</v>
      </c>
      <c r="O116">
        <f>Principalcomponent!F125</f>
        <v>1.3103331435121766E-2</v>
      </c>
      <c r="P116">
        <f>Principalcomponent!G125</f>
        <v>-0.585567772364598</v>
      </c>
    </row>
    <row r="117" spans="1:16" x14ac:dyDescent="0.3">
      <c r="A117" s="2">
        <f>'Holding period returnprocess'!CF118</f>
        <v>40235</v>
      </c>
      <c r="B117">
        <f>'Holding period returnprocess'!CG118</f>
        <v>1.5612097920652795E-2</v>
      </c>
      <c r="C117">
        <f>'Holding period returnprocess'!CH118</f>
        <v>0.44170957348903228</v>
      </c>
      <c r="D117">
        <f>'Holding period returnprocess'!CI118</f>
        <v>0.94846636346689872</v>
      </c>
      <c r="E117">
        <f>'Holding period returnprocess'!CJ118</f>
        <v>2.0378661971098753</v>
      </c>
      <c r="F117">
        <f>'Holding period returnprocess'!CK118</f>
        <v>2.9754940633006086</v>
      </c>
      <c r="G117">
        <f>'Holding period returnprocess'!CL118</f>
        <v>2.295091218099794</v>
      </c>
      <c r="H117">
        <f>'Holding period returnprocess'!CM118</f>
        <v>1.7491142348568189E-2</v>
      </c>
      <c r="I117">
        <f>'Holding period returnprocess'!CN118</f>
        <v>-0.21988487891277705</v>
      </c>
      <c r="J117">
        <f>Economicpolicyuncertainty!B126</f>
        <v>116.73054397926137</v>
      </c>
      <c r="K117">
        <f>'Control variable'!E120</f>
        <v>4.3350440873613817E-2</v>
      </c>
      <c r="L117">
        <f>'Control variable'!F120</f>
        <v>1.0240656296901303E-3</v>
      </c>
      <c r="M117">
        <f>'Control variable'!G120</f>
        <v>-0.15927626767607062</v>
      </c>
      <c r="N117">
        <f>Principalcomponent!E126</f>
        <v>-0.29735668761556</v>
      </c>
      <c r="O117">
        <f>Principalcomponent!F126</f>
        <v>-2.7577081947868379E-3</v>
      </c>
      <c r="P117">
        <f>Principalcomponent!G126</f>
        <v>1.29850338221949</v>
      </c>
    </row>
    <row r="118" spans="1:16" x14ac:dyDescent="0.3">
      <c r="A118" s="2">
        <f>'Holding period returnprocess'!CF119</f>
        <v>40207</v>
      </c>
      <c r="B118">
        <f>'Holding period returnprocess'!CG119</f>
        <v>6.8547066830584258E-2</v>
      </c>
      <c r="C118">
        <f>'Holding period returnprocess'!CH119</f>
        <v>0.46262545520249659</v>
      </c>
      <c r="D118">
        <f>'Holding period returnprocess'!CI119</f>
        <v>0.95074559139744452</v>
      </c>
      <c r="E118">
        <f>'Holding period returnprocess'!CJ119</f>
        <v>2.002998992117623</v>
      </c>
      <c r="F118">
        <f>'Holding period returnprocess'!CK119</f>
        <v>2.031874797124702</v>
      </c>
      <c r="G118">
        <f>'Holding period returnprocess'!CL119</f>
        <v>1.0950199223170938</v>
      </c>
      <c r="H118">
        <f>'Holding period returnprocess'!CM119</f>
        <v>-2.6042657246736511</v>
      </c>
      <c r="I118">
        <f>'Holding period returnprocess'!CN119</f>
        <v>-3.6446094639049171</v>
      </c>
      <c r="J118">
        <f>Economicpolicyuncertainty!B127</f>
        <v>118.50767053226981</v>
      </c>
      <c r="K118">
        <f>'Control variable'!E121</f>
        <v>1.2739025777429712E-2</v>
      </c>
      <c r="L118">
        <f>'Control variable'!F121</f>
        <v>3.0785042270873733E-3</v>
      </c>
      <c r="M118">
        <f>'Control variable'!G121</f>
        <v>5.0325083887515838E-2</v>
      </c>
      <c r="N118">
        <f>Principalcomponent!E127</f>
        <v>-0.38074838546278311</v>
      </c>
      <c r="O118">
        <f>Principalcomponent!F127</f>
        <v>-5.8424516343730274E-3</v>
      </c>
      <c r="P118">
        <f>Principalcomponent!G127</f>
        <v>1.1014174681889075</v>
      </c>
    </row>
    <row r="119" spans="1:16" x14ac:dyDescent="0.3">
      <c r="A119" s="2">
        <f>'Holding period returnprocess'!CF120</f>
        <v>40177</v>
      </c>
      <c r="B119">
        <f>'Holding period returnprocess'!CG120</f>
        <v>7.9179462569302139E-2</v>
      </c>
      <c r="C119">
        <f>'Holding period returnprocess'!CH120</f>
        <v>0.5744441474042753</v>
      </c>
      <c r="D119">
        <f>'Holding period returnprocess'!CI120</f>
        <v>1.0637960875284365</v>
      </c>
      <c r="E119">
        <f>'Holding period returnprocess'!CJ120</f>
        <v>1.9302572014828476</v>
      </c>
      <c r="F119">
        <f>'Holding period returnprocess'!CK120</f>
        <v>1.3462356533776931</v>
      </c>
      <c r="G119">
        <f>'Holding period returnprocess'!CL120</f>
        <v>0.5521447601268018</v>
      </c>
      <c r="H119">
        <f>'Holding period returnprocess'!CM120</f>
        <v>-4.2683492793971229</v>
      </c>
      <c r="I119">
        <f>'Holding period returnprocess'!CN120</f>
        <v>-7.4718708406139731</v>
      </c>
      <c r="J119">
        <f>Economicpolicyuncertainty!B128</f>
        <v>127.71919704385137</v>
      </c>
      <c r="K119">
        <f>'Control variable'!E122</f>
        <v>-8.9465627808041848E-2</v>
      </c>
      <c r="L119">
        <f>'Control variable'!F122</f>
        <v>-3.0785042270873859E-3</v>
      </c>
      <c r="M119">
        <f>'Control variable'!G122</f>
        <v>5.2992530140510377E-2</v>
      </c>
      <c r="N119">
        <f>Principalcomponent!E128</f>
        <v>-0.39797206706830562</v>
      </c>
      <c r="O119">
        <f>Principalcomponent!F128</f>
        <v>-1.1484028620245208E-2</v>
      </c>
      <c r="P119">
        <f>Principalcomponent!G128</f>
        <v>0.43249313710339843</v>
      </c>
    </row>
    <row r="120" spans="1:16" x14ac:dyDescent="0.3">
      <c r="A120" s="2">
        <f>'Holding period returnprocess'!CF121</f>
        <v>40147</v>
      </c>
      <c r="B120">
        <f>'Holding period returnprocess'!CG121</f>
        <v>0.1074604019817656</v>
      </c>
      <c r="C120">
        <f>'Holding period returnprocess'!CH121</f>
        <v>0.32307915314904473</v>
      </c>
      <c r="D120">
        <f>'Holding period returnprocess'!CI121</f>
        <v>0.69283956579550887</v>
      </c>
      <c r="E120">
        <f>'Holding period returnprocess'!CJ121</f>
        <v>0.88855789379104611</v>
      </c>
      <c r="F120">
        <f>'Holding period returnprocess'!CK121</f>
        <v>-0.27958201247415781</v>
      </c>
      <c r="G120">
        <f>'Holding period returnprocess'!CL121</f>
        <v>-5.5329737506248144E-2</v>
      </c>
      <c r="H120">
        <f>'Holding period returnprocess'!CM121</f>
        <v>-3.5016585971029004</v>
      </c>
      <c r="I120">
        <f>'Holding period returnprocess'!CN121</f>
        <v>-5.3080312572663093</v>
      </c>
      <c r="J120">
        <f>Economicpolicyuncertainty!B129</f>
        <v>166.52810667924686</v>
      </c>
      <c r="K120">
        <f>'Control variable'!E123</f>
        <v>-9.2855928985912828E-2</v>
      </c>
      <c r="L120">
        <f>'Control variable'!F123</f>
        <v>-6.1287219413733874E-3</v>
      </c>
      <c r="M120">
        <f>'Control variable'!G123</f>
        <v>5.9562261151343096E-2</v>
      </c>
      <c r="N120">
        <f>Principalcomponent!E129</f>
        <v>-2.6636738064627397E-2</v>
      </c>
      <c r="O120">
        <f>Principalcomponent!F129</f>
        <v>1.3774718070154717E-3</v>
      </c>
      <c r="P120">
        <f>Principalcomponent!G129</f>
        <v>1.3138769236654252E-2</v>
      </c>
    </row>
    <row r="121" spans="1:16" x14ac:dyDescent="0.3">
      <c r="A121" s="2">
        <f>'Holding period returnprocess'!CF122</f>
        <v>40116</v>
      </c>
      <c r="B121">
        <f>'Holding period returnprocess'!CG122</f>
        <v>6.5830578460980116E-2</v>
      </c>
      <c r="C121">
        <f>'Holding period returnprocess'!CH122</f>
        <v>0.2947237872129993</v>
      </c>
      <c r="D121">
        <f>'Holding period returnprocess'!CI122</f>
        <v>0.44213918873960767</v>
      </c>
      <c r="E121">
        <f>'Holding period returnprocess'!CJ122</f>
        <v>0.29924967562333382</v>
      </c>
      <c r="F121">
        <f>'Holding period returnprocess'!CK122</f>
        <v>-1.1809634287947945</v>
      </c>
      <c r="G121">
        <f>'Holding period returnprocess'!CL122</f>
        <v>-1.5429067378505434</v>
      </c>
      <c r="H121">
        <f>'Holding period returnprocess'!CM122</f>
        <v>-6.1584124750070899</v>
      </c>
      <c r="I121">
        <f>'Holding period returnprocess'!CN122</f>
        <v>-9.7707194026551427</v>
      </c>
      <c r="J121">
        <f>Economicpolicyuncertainty!B130</f>
        <v>128.67495447663319</v>
      </c>
      <c r="K121">
        <f>'Control variable'!E124</f>
        <v>-8.594242980072464E-2</v>
      </c>
      <c r="L121">
        <f>'Control variable'!F124</f>
        <v>-4.0650462481695562E-3</v>
      </c>
      <c r="M121">
        <f>'Control variable'!G124</f>
        <v>1.0889399799268097E-2</v>
      </c>
      <c r="N121">
        <f>Principalcomponent!E130</f>
        <v>-0.69157627614281936</v>
      </c>
      <c r="O121">
        <f>Principalcomponent!F130</f>
        <v>3.3044644140569767E-3</v>
      </c>
      <c r="P121">
        <f>Principalcomponent!G130</f>
        <v>1.1346849777117423</v>
      </c>
    </row>
    <row r="122" spans="1:16" x14ac:dyDescent="0.3">
      <c r="A122" s="2">
        <f>'Holding period returnprocess'!CF123</f>
        <v>40086</v>
      </c>
      <c r="B122">
        <f>'Holding period returnprocess'!CG123</f>
        <v>0.10548426622075591</v>
      </c>
      <c r="C122">
        <f>'Holding period returnprocess'!CH123</f>
        <v>0.24122061359320129</v>
      </c>
      <c r="D122">
        <f>'Holding period returnprocess'!CI123</f>
        <v>0.46725716960695912</v>
      </c>
      <c r="E122">
        <f>'Holding period returnprocess'!CJ123</f>
        <v>0.47721073567823996</v>
      </c>
      <c r="F122">
        <f>'Holding period returnprocess'!CK123</f>
        <v>-0.4422097066913937</v>
      </c>
      <c r="G122">
        <f>'Holding period returnprocess'!CL123</f>
        <v>-1.7374885335685935</v>
      </c>
      <c r="H122">
        <f>'Holding period returnprocess'!CM123</f>
        <v>-8.4022418501092666</v>
      </c>
      <c r="I122">
        <f>'Holding period returnprocess'!CN123</f>
        <v>-14.325935114613078</v>
      </c>
      <c r="J122">
        <f>Economicpolicyuncertainty!B131</f>
        <v>144.61981729841756</v>
      </c>
      <c r="K122">
        <f>'Control variable'!E125</f>
        <v>-6.9123581898221848E-2</v>
      </c>
      <c r="L122">
        <f>'Control variable'!F125</f>
        <v>-8.0808520539385597E-3</v>
      </c>
      <c r="M122">
        <f>'Control variable'!G125</f>
        <v>0.14929630136246036</v>
      </c>
      <c r="N122">
        <f>Principalcomponent!E131</f>
        <v>1.7397040444885921</v>
      </c>
      <c r="O122">
        <f>Principalcomponent!F131</f>
        <v>-7.7494156656643396E-3</v>
      </c>
      <c r="P122">
        <f>Principalcomponent!G131</f>
        <v>-0.53619377270484825</v>
      </c>
    </row>
    <row r="123" spans="1:16" x14ac:dyDescent="0.3">
      <c r="A123" s="2">
        <f>'Holding period returnprocess'!CF124</f>
        <v>40056</v>
      </c>
      <c r="B123">
        <f>'Holding period returnprocess'!CG124</f>
        <v>0.16382274932779528</v>
      </c>
      <c r="C123">
        <f>'Holding period returnprocess'!CH124</f>
        <v>0.5735131536111403</v>
      </c>
      <c r="D123">
        <f>'Holding period returnprocess'!CI124</f>
        <v>1.2685189079599906</v>
      </c>
      <c r="E123">
        <f>'Holding period returnprocess'!CJ124</f>
        <v>1.3065007988061081</v>
      </c>
      <c r="F123">
        <f>'Holding period returnprocess'!CK124</f>
        <v>-0.16141360627378737</v>
      </c>
      <c r="G123">
        <f>'Holding period returnprocess'!CL124</f>
        <v>0.83131462294228819</v>
      </c>
      <c r="H123">
        <f>'Holding period returnprocess'!CM124</f>
        <v>-0.26807991147282795</v>
      </c>
      <c r="I123">
        <f>'Holding period returnprocess'!CN124</f>
        <v>-0.62420792740943287</v>
      </c>
      <c r="J123">
        <f>Economicpolicyuncertainty!B132</f>
        <v>130.31778067690729</v>
      </c>
      <c r="K123">
        <f>'Control variable'!E126</f>
        <v>-2.4402476112601577E-2</v>
      </c>
      <c r="L123">
        <f>'Control variable'!F126</f>
        <v>-1.0055305020186497E-3</v>
      </c>
      <c r="M123">
        <f>'Control variable'!G126</f>
        <v>0.20114161612072443</v>
      </c>
      <c r="N123">
        <f>Principalcomponent!E132</f>
        <v>-2.1657529977156576E-2</v>
      </c>
      <c r="O123">
        <f>Principalcomponent!F132</f>
        <v>8.5637109869382035E-3</v>
      </c>
      <c r="P123">
        <f>Principalcomponent!G132</f>
        <v>-1.0104926441073989</v>
      </c>
    </row>
    <row r="124" spans="1:16" x14ac:dyDescent="0.3">
      <c r="A124" s="2">
        <f>'Holding period returnprocess'!CF125</f>
        <v>40025</v>
      </c>
      <c r="B124">
        <f>'Holding period returnprocess'!CG125</f>
        <v>0.14958402647828623</v>
      </c>
      <c r="C124">
        <f>'Holding period returnprocess'!CH125</f>
        <v>0.44885706617512428</v>
      </c>
      <c r="D124">
        <f>'Holding period returnprocess'!CI125</f>
        <v>0.71971695959583282</v>
      </c>
      <c r="E124">
        <f>'Holding period returnprocess'!CJ125</f>
        <v>0.80206627160212607</v>
      </c>
      <c r="F124">
        <f>'Holding period returnprocess'!CK125</f>
        <v>0.36848570667629915</v>
      </c>
      <c r="G124">
        <f>'Holding period returnprocess'!CL125</f>
        <v>0.43463979756137255</v>
      </c>
      <c r="H124">
        <f>'Holding period returnprocess'!CM125</f>
        <v>-0.70227284363617459</v>
      </c>
      <c r="I124">
        <f>'Holding period returnprocess'!CN125</f>
        <v>-0.57010798755914893</v>
      </c>
      <c r="J124">
        <f>Economicpolicyuncertainty!B133</f>
        <v>236.24257319758604</v>
      </c>
      <c r="K124">
        <f>'Control variable'!E127</f>
        <v>1.1675031580503229E-2</v>
      </c>
      <c r="L124">
        <f>'Control variable'!F127</f>
        <v>0</v>
      </c>
      <c r="M124">
        <f>'Control variable'!G127</f>
        <v>5.8683501828090207E-2</v>
      </c>
      <c r="N124">
        <f>Principalcomponent!E133</f>
        <v>0.79089279712402705</v>
      </c>
      <c r="O124">
        <f>Principalcomponent!F133</f>
        <v>8.0294889880700819E-3</v>
      </c>
      <c r="P124">
        <f>Principalcomponent!G133</f>
        <v>1.858611586244213</v>
      </c>
    </row>
    <row r="125" spans="1:16" x14ac:dyDescent="0.3">
      <c r="A125" s="2">
        <f>'Holding period returnprocess'!CF126</f>
        <v>39994</v>
      </c>
      <c r="B125">
        <f>'Holding period returnprocess'!CG126</f>
        <v>0.20858905760636781</v>
      </c>
      <c r="C125">
        <f>'Holding period returnprocess'!CH126</f>
        <v>0.74552968170130907</v>
      </c>
      <c r="D125">
        <f>'Holding period returnprocess'!CI126</f>
        <v>1.3746497945742246</v>
      </c>
      <c r="E125">
        <f>'Holding period returnprocess'!CJ126</f>
        <v>1.7231073237584098</v>
      </c>
      <c r="F125">
        <f>'Holding period returnprocess'!CK126</f>
        <v>1.429559223242922</v>
      </c>
      <c r="G125">
        <f>'Holding period returnprocess'!CL126</f>
        <v>0.93631819545897188</v>
      </c>
      <c r="H125">
        <f>'Holding period returnprocess'!CM126</f>
        <v>1.6839246753584651</v>
      </c>
      <c r="I125">
        <f>'Holding period returnprocess'!CN126</f>
        <v>4.4386224695557299</v>
      </c>
      <c r="J125">
        <f>Economicpolicyuncertainty!B134</f>
        <v>142.56829296856088</v>
      </c>
      <c r="K125">
        <f>'Control variable'!E128</f>
        <v>-3.5496184420733795E-2</v>
      </c>
      <c r="L125">
        <f>'Control variable'!F128</f>
        <v>3.0196298737198914E-3</v>
      </c>
      <c r="M125">
        <f>'Control variable'!G128</f>
        <v>0</v>
      </c>
      <c r="N125">
        <f>Principalcomponent!E134</f>
        <v>-0.54234664312765335</v>
      </c>
      <c r="O125">
        <f>Principalcomponent!F134</f>
        <v>-1.3210419328327873E-2</v>
      </c>
      <c r="P125">
        <f>Principalcomponent!G134</f>
        <v>-0.31427015579316392</v>
      </c>
    </row>
    <row r="126" spans="1:16" x14ac:dyDescent="0.3">
      <c r="A126" s="2">
        <f>'Holding period returnprocess'!CF127</f>
        <v>39962</v>
      </c>
      <c r="B126">
        <f>'Holding period returnprocess'!CG127</f>
        <v>0.15206985633437053</v>
      </c>
      <c r="C126">
        <f>'Holding period returnprocess'!CH127</f>
        <v>0.5665990350799025</v>
      </c>
      <c r="D126">
        <f>'Holding period returnprocess'!CI127</f>
        <v>0.84772752816051133</v>
      </c>
      <c r="E126">
        <f>'Holding period returnprocess'!CJ127</f>
        <v>0.57800894047714702</v>
      </c>
      <c r="F126">
        <f>'Holding period returnprocess'!CK127</f>
        <v>-1.4624432301638319</v>
      </c>
      <c r="G126">
        <f>'Holding period returnprocess'!CL127</f>
        <v>-1.3969393008372455</v>
      </c>
      <c r="H126">
        <f>'Holding period returnprocess'!CM127</f>
        <v>-1.7763419061583354</v>
      </c>
      <c r="I126">
        <f>'Holding period returnprocess'!CN127</f>
        <v>0.98016066725139772</v>
      </c>
      <c r="J126">
        <f>Economicpolicyuncertainty!B135</f>
        <v>108.42746019043705</v>
      </c>
      <c r="K126">
        <f>'Control variable'!E129</f>
        <v>-1.742160719385037E-3</v>
      </c>
      <c r="L126">
        <f>'Control variable'!F129</f>
        <v>2.0181641562371953E-3</v>
      </c>
      <c r="M126">
        <f>'Control variable'!G129</f>
        <v>9.8061213176214732E-2</v>
      </c>
      <c r="N126">
        <f>Principalcomponent!E135</f>
        <v>0.72798470402658033</v>
      </c>
      <c r="O126">
        <f>Principalcomponent!F135</f>
        <v>1.5130065325794065E-2</v>
      </c>
      <c r="P126">
        <f>Principalcomponent!G135</f>
        <v>-0.24380547992145948</v>
      </c>
    </row>
    <row r="127" spans="1:16" x14ac:dyDescent="0.3">
      <c r="A127" s="2">
        <f>'Holding period returnprocess'!CF128</f>
        <v>39933</v>
      </c>
      <c r="B127">
        <f>'Holding period returnprocess'!CG128</f>
        <v>0.17793566673102157</v>
      </c>
      <c r="C127">
        <f>'Holding period returnprocess'!CH128</f>
        <v>0.70547534543354029</v>
      </c>
      <c r="D127">
        <f>'Holding period returnprocess'!CI128</f>
        <v>1.2389081364544205</v>
      </c>
      <c r="E127">
        <f>'Holding period returnprocess'!CJ128</f>
        <v>1.6096421763450568</v>
      </c>
      <c r="F127">
        <f>'Holding period returnprocess'!CK128</f>
        <v>1.1837293795717461</v>
      </c>
      <c r="G127">
        <f>'Holding period returnprocess'!CL128</f>
        <v>1.2804167181177508</v>
      </c>
      <c r="H127">
        <f>'Holding period returnprocess'!CM128</f>
        <v>4.4287099849338336</v>
      </c>
      <c r="I127">
        <f>'Holding period returnprocess'!CN128</f>
        <v>8.7889538484108201</v>
      </c>
      <c r="J127">
        <f>Economicpolicyuncertainty!B136</f>
        <v>101.15246384547514</v>
      </c>
      <c r="K127">
        <f>'Control variable'!E130</f>
        <v>-2.8315920117287854E-2</v>
      </c>
      <c r="L127">
        <f>'Control variable'!F130</f>
        <v>4.0485885260001112E-3</v>
      </c>
      <c r="M127">
        <f>'Control variable'!G130</f>
        <v>3.7041271680349076E-2</v>
      </c>
      <c r="N127">
        <f>Principalcomponent!E136</f>
        <v>0.11630065012162979</v>
      </c>
      <c r="O127">
        <f>Principalcomponent!F136</f>
        <v>9.7958136437995991E-3</v>
      </c>
      <c r="P127">
        <f>Principalcomponent!G136</f>
        <v>0.14276481029586893</v>
      </c>
    </row>
    <row r="128" spans="1:16" x14ac:dyDescent="0.3">
      <c r="A128" s="2">
        <f>'Holding period returnprocess'!CF129</f>
        <v>39903</v>
      </c>
      <c r="B128">
        <f>'Holding period returnprocess'!CG129</f>
        <v>0.19353245882163483</v>
      </c>
      <c r="C128">
        <f>'Holding period returnprocess'!CH129</f>
        <v>0.66654553465299593</v>
      </c>
      <c r="D128">
        <f>'Holding period returnprocess'!CI129</f>
        <v>1.1455653138055006</v>
      </c>
      <c r="E128">
        <f>'Holding period returnprocess'!CJ129</f>
        <v>2.3218371351034044</v>
      </c>
      <c r="F128">
        <f>'Holding period returnprocess'!CK129</f>
        <v>3.080806269742415</v>
      </c>
      <c r="G128">
        <f>'Holding period returnprocess'!CL129</f>
        <v>3.1690743629715228</v>
      </c>
      <c r="H128">
        <f>'Holding period returnprocess'!CM129</f>
        <v>6.4580056923302047</v>
      </c>
      <c r="I128">
        <f>'Holding period returnprocess'!CN129</f>
        <v>12.493756909770299</v>
      </c>
      <c r="J128">
        <f>Economicpolicyuncertainty!B137</f>
        <v>94.66735391751233</v>
      </c>
      <c r="K128">
        <f>'Control variable'!E131</f>
        <v>5.0890695074712281E-3</v>
      </c>
      <c r="L128">
        <f>'Control variable'!F131</f>
        <v>8.146684567818108E-3</v>
      </c>
      <c r="M128">
        <f>'Control variable'!G131</f>
        <v>-5.5059777183027313E-2</v>
      </c>
      <c r="N128">
        <f>Principalcomponent!E137</f>
        <v>0.81305683576293164</v>
      </c>
      <c r="O128">
        <f>Principalcomponent!F137</f>
        <v>2.1520984605622854E-2</v>
      </c>
      <c r="P128">
        <f>Principalcomponent!G137</f>
        <v>0.15194865331425522</v>
      </c>
    </row>
    <row r="129" spans="1:16" x14ac:dyDescent="0.3">
      <c r="A129" s="2">
        <f>'Holding period returnprocess'!CF130</f>
        <v>39871</v>
      </c>
      <c r="B129">
        <f>'Holding period returnprocess'!CG130</f>
        <v>0.20242291168234761</v>
      </c>
      <c r="C129">
        <f>'Holding period returnprocess'!CH130</f>
        <v>1.0368037945160649</v>
      </c>
      <c r="D129">
        <f>'Holding period returnprocess'!CI130</f>
        <v>1.9696010533342498</v>
      </c>
      <c r="E129">
        <f>'Holding period returnprocess'!CJ130</f>
        <v>3.8584429982779711</v>
      </c>
      <c r="F129">
        <f>'Holding period returnprocess'!CK130</f>
        <v>5.8391411772052795</v>
      </c>
      <c r="G129">
        <f>'Holding period returnprocess'!CL130</f>
        <v>5.8130728576085229</v>
      </c>
      <c r="H129">
        <f>'Holding period returnprocess'!CM130</f>
        <v>9.9258085646165881</v>
      </c>
      <c r="I129">
        <f>'Holding period returnprocess'!CN130</f>
        <v>17.251446275185728</v>
      </c>
      <c r="J129">
        <f>Economicpolicyuncertainty!B138</f>
        <v>91.630228852736934</v>
      </c>
      <c r="K129">
        <f>'Control variable'!E132</f>
        <v>-5.9347355198145777E-3</v>
      </c>
      <c r="L129">
        <f>'Control variable'!F132</f>
        <v>-1.0219724956929692E-3</v>
      </c>
      <c r="M129">
        <f>'Control variable'!G132</f>
        <v>-4.6520015634892928E-2</v>
      </c>
      <c r="N129">
        <f>Principalcomponent!E138</f>
        <v>-1.0937400050060433</v>
      </c>
      <c r="O129">
        <f>Principalcomponent!F138</f>
        <v>-2.6392871374865224E-2</v>
      </c>
      <c r="P129">
        <f>Principalcomponent!G138</f>
        <v>-0.14180754534537637</v>
      </c>
    </row>
    <row r="130" spans="1:16" x14ac:dyDescent="0.3">
      <c r="A130" s="2">
        <f>'Holding period returnprocess'!CF131</f>
        <v>39843</v>
      </c>
      <c r="B130">
        <f>'Holding period returnprocess'!CG131</f>
        <v>0.15991793918642772</v>
      </c>
      <c r="C130">
        <f>'Holding period returnprocess'!CH131</f>
        <v>0.68083063959479895</v>
      </c>
      <c r="D130">
        <f>'Holding period returnprocess'!CI131</f>
        <v>1.3696154068680273</v>
      </c>
      <c r="E130">
        <f>'Holding period returnprocess'!CJ131</f>
        <v>2.3657427122843897</v>
      </c>
      <c r="F130">
        <f>'Holding period returnprocess'!CK131</f>
        <v>3.516405596170701</v>
      </c>
      <c r="G130">
        <f>'Holding period returnprocess'!CL131</f>
        <v>3.1469783071052193</v>
      </c>
      <c r="H130">
        <f>'Holding period returnprocess'!CM131</f>
        <v>7.5842391169119354</v>
      </c>
      <c r="I130">
        <f>'Holding period returnprocess'!CN131</f>
        <v>15.479074461768498</v>
      </c>
      <c r="J130">
        <f>Economicpolicyuncertainty!B139</f>
        <v>104.53405532989387</v>
      </c>
      <c r="K130">
        <f>'Control variable'!E133</f>
        <v>-9.2554299741605291E-3</v>
      </c>
      <c r="L130">
        <f>'Control variable'!F133</f>
        <v>5.1203388879753307E-3</v>
      </c>
      <c r="M130">
        <f>'Control variable'!G133</f>
        <v>0.15320415822322742</v>
      </c>
      <c r="N130">
        <f>Principalcomponent!E139</f>
        <v>-1.9623556369244992</v>
      </c>
      <c r="O130">
        <f>Principalcomponent!F139</f>
        <v>-5.9139615071645245E-2</v>
      </c>
      <c r="P130">
        <f>Principalcomponent!G139</f>
        <v>-0.80059570107947708</v>
      </c>
    </row>
    <row r="131" spans="1:16" x14ac:dyDescent="0.3">
      <c r="A131" s="2">
        <f>'Holding period returnprocess'!CF132</f>
        <v>39812</v>
      </c>
      <c r="B131">
        <f>'Holding period returnprocess'!CG132</f>
        <v>0.10883918915837376</v>
      </c>
      <c r="C131">
        <f>'Holding period returnprocess'!CH132</f>
        <v>0.3402575576105713</v>
      </c>
      <c r="D131">
        <f>'Holding period returnprocess'!CI132</f>
        <v>0.39855544052414138</v>
      </c>
      <c r="E131">
        <f>'Holding period returnprocess'!CJ132</f>
        <v>0.20942052312826875</v>
      </c>
      <c r="F131">
        <f>'Holding period returnprocess'!CK132</f>
        <v>0.29816801085397826</v>
      </c>
      <c r="G131">
        <f>'Holding period returnprocess'!CL132</f>
        <v>1.2553203969131979</v>
      </c>
      <c r="H131">
        <f>'Holding period returnprocess'!CM132</f>
        <v>9.0161638700294624</v>
      </c>
      <c r="I131">
        <f>'Holding period returnprocess'!CN132</f>
        <v>19.540859934079315</v>
      </c>
      <c r="J131">
        <f>Economicpolicyuncertainty!B140</f>
        <v>152.99618601402372</v>
      </c>
      <c r="K131">
        <f>'Control variable'!E134</f>
        <v>2.5157245972473705E-3</v>
      </c>
      <c r="L131">
        <f>'Control variable'!F134</f>
        <v>-2.0512827705573607E-3</v>
      </c>
      <c r="M131">
        <f>'Control variable'!G134</f>
        <v>1.3333530869465168E-2</v>
      </c>
      <c r="N131">
        <f>Principalcomponent!E140</f>
        <v>9.303473780546026E-2</v>
      </c>
      <c r="O131">
        <f>Principalcomponent!F140</f>
        <v>1.7389412458679244E-2</v>
      </c>
      <c r="P131">
        <f>Principalcomponent!G140</f>
        <v>0.2974114823906443</v>
      </c>
    </row>
    <row r="132" spans="1:16" x14ac:dyDescent="0.3">
      <c r="A132" s="2">
        <f>'Holding period returnprocess'!CF133</f>
        <v>39780</v>
      </c>
      <c r="B132">
        <f>'Holding period returnprocess'!CG133</f>
        <v>3.5170709104363818E-2</v>
      </c>
      <c r="C132">
        <f>'Holding period returnprocess'!CH133</f>
        <v>-4.1942008814048803E-2</v>
      </c>
      <c r="D132">
        <f>'Holding period returnprocess'!CI133</f>
        <v>-0.34885693060334777</v>
      </c>
      <c r="E132">
        <f>'Holding period returnprocess'!CJ133</f>
        <v>-0.17324611095563947</v>
      </c>
      <c r="F132">
        <f>'Holding period returnprocess'!CK133</f>
        <v>1.0583042807658765</v>
      </c>
      <c r="G132">
        <f>'Holding period returnprocess'!CL133</f>
        <v>-0.56327382114632485</v>
      </c>
      <c r="H132">
        <f>'Holding period returnprocess'!CM133</f>
        <v>-1.9074554493013096</v>
      </c>
      <c r="I132">
        <f>'Holding period returnprocess'!CN133</f>
        <v>1.8260694824891694</v>
      </c>
      <c r="J132">
        <f>Economicpolicyuncertainty!B141</f>
        <v>106.86672949662697</v>
      </c>
      <c r="K132">
        <f>'Control variable'!E135</f>
        <v>5.0505157860685716E-3</v>
      </c>
      <c r="L132">
        <f>'Control variable'!F135</f>
        <v>-2.0470836217249106E-3</v>
      </c>
      <c r="M132">
        <f>'Control variable'!G135</f>
        <v>0.11359717772370537</v>
      </c>
      <c r="N132">
        <f>Principalcomponent!E141</f>
        <v>0.14262664332502167</v>
      </c>
      <c r="O132">
        <f>Principalcomponent!F141</f>
        <v>6.866856919580353E-3</v>
      </c>
      <c r="P132">
        <f>Principalcomponent!G141</f>
        <v>-0.71400726949650628</v>
      </c>
    </row>
    <row r="133" spans="1:16" x14ac:dyDescent="0.3">
      <c r="A133" s="2">
        <f>'Holding period returnprocess'!CF134</f>
        <v>39752</v>
      </c>
      <c r="B133">
        <f>'Holding period returnprocess'!CG134</f>
        <v>4.1606976569184384E-2</v>
      </c>
      <c r="C133">
        <f>'Holding period returnprocess'!CH134</f>
        <v>8.682207314844631E-2</v>
      </c>
      <c r="D133">
        <f>'Holding period returnprocess'!CI134</f>
        <v>0.10807081778320843</v>
      </c>
      <c r="E133">
        <f>'Holding period returnprocess'!CJ134</f>
        <v>0.14651238450093745</v>
      </c>
      <c r="F133">
        <f>'Holding period returnprocess'!CK134</f>
        <v>0.36660775940937779</v>
      </c>
      <c r="G133">
        <f>'Holding period returnprocess'!CL134</f>
        <v>-0.33687736147338027</v>
      </c>
      <c r="H133">
        <f>'Holding period returnprocess'!CM134</f>
        <v>-0.5994871784766489</v>
      </c>
      <c r="I133">
        <f>'Holding period returnprocess'!CN134</f>
        <v>1.2861874420292323</v>
      </c>
      <c r="J133">
        <f>Economicpolicyuncertainty!B142</f>
        <v>126.84139149078086</v>
      </c>
      <c r="K133">
        <f>'Control variable'!E136</f>
        <v>6.7739463089548637E-3</v>
      </c>
      <c r="L133">
        <f>'Control variable'!F136</f>
        <v>2.047083621724823E-3</v>
      </c>
      <c r="M133">
        <f>'Control variable'!G136</f>
        <v>-7.4906717291576257E-3</v>
      </c>
      <c r="N133">
        <f>Principalcomponent!E142</f>
        <v>0.51968889639505544</v>
      </c>
      <c r="O133">
        <f>Principalcomponent!F142</f>
        <v>1.7407462694444063E-2</v>
      </c>
      <c r="P133">
        <f>Principalcomponent!G142</f>
        <v>1.1716322534698744</v>
      </c>
    </row>
    <row r="134" spans="1:16" x14ac:dyDescent="0.3">
      <c r="A134" s="2">
        <f>'Holding period returnprocess'!CF135</f>
        <v>39721</v>
      </c>
      <c r="B134">
        <f>'Holding period returnprocess'!CG135</f>
        <v>3.2728533675702609E-2</v>
      </c>
      <c r="C134">
        <f>'Holding period returnprocess'!CH135</f>
        <v>6.1979335431494587E-3</v>
      </c>
      <c r="D134">
        <f>'Holding period returnprocess'!CI135</f>
        <v>-0.38944711193534776</v>
      </c>
      <c r="E134">
        <f>'Holding period returnprocess'!CJ135</f>
        <v>-0.13158827795303873</v>
      </c>
      <c r="F134">
        <f>'Holding period returnprocess'!CK135</f>
        <v>0.3153207902386741</v>
      </c>
      <c r="G134">
        <f>'Holding period returnprocess'!CL135</f>
        <v>0.61015055925421458</v>
      </c>
      <c r="H134">
        <f>'Holding period returnprocess'!CM135</f>
        <v>-0.77675161464809472</v>
      </c>
      <c r="I134">
        <f>'Holding period returnprocess'!CN135</f>
        <v>0.35773972808090249</v>
      </c>
      <c r="J134">
        <f>Economicpolicyuncertainty!B143</f>
        <v>91.858313511546413</v>
      </c>
      <c r="K134">
        <f>'Control variable'!E137</f>
        <v>-1.4340186692270723E-2</v>
      </c>
      <c r="L134">
        <f>'Control variable'!F137</f>
        <v>-2.0470836217249106E-3</v>
      </c>
      <c r="M134">
        <f>'Control variable'!G137</f>
        <v>0.11871630683938218</v>
      </c>
      <c r="N134">
        <f>Principalcomponent!E143</f>
        <v>2.0409089661243801E-2</v>
      </c>
      <c r="O134">
        <f>Principalcomponent!F143</f>
        <v>2.3833426070333685E-3</v>
      </c>
      <c r="P134">
        <f>Principalcomponent!G143</f>
        <v>0.710610168618797</v>
      </c>
    </row>
    <row r="135" spans="1:16" x14ac:dyDescent="0.3">
      <c r="A135" s="2">
        <f>'Holding period returnprocess'!CF136</f>
        <v>39689</v>
      </c>
      <c r="B135">
        <f>'Holding period returnprocess'!CG136</f>
        <v>2.9344066063006657E-2</v>
      </c>
      <c r="C135">
        <f>'Holding period returnprocess'!CH136</f>
        <v>0.11832824025992239</v>
      </c>
      <c r="D135">
        <f>'Holding period returnprocess'!CI136</f>
        <v>0.13021808949046354</v>
      </c>
      <c r="E135">
        <f>'Holding period returnprocess'!CJ136</f>
        <v>0.33571701309116264</v>
      </c>
      <c r="F135">
        <f>'Holding period returnprocess'!CK136</f>
        <v>1.2624966206424695</v>
      </c>
      <c r="G135">
        <f>'Holding period returnprocess'!CL136</f>
        <v>1.0232586794578467</v>
      </c>
      <c r="H135">
        <f>'Holding period returnprocess'!CM136</f>
        <v>-0.69541821883000665</v>
      </c>
      <c r="I135">
        <f>'Holding period returnprocess'!CN136</f>
        <v>-1.2353216428131593</v>
      </c>
      <c r="J135">
        <f>Economicpolicyuncertainty!B144</f>
        <v>84.740540291893055</v>
      </c>
      <c r="K135">
        <f>'Control variable'!E138</f>
        <v>1.8597323815589418E-2</v>
      </c>
      <c r="L135">
        <f>'Control variable'!F138</f>
        <v>3.07219903697028E-3</v>
      </c>
      <c r="M135">
        <f>'Control variable'!G138</f>
        <v>-7.2906770808087898E-2</v>
      </c>
      <c r="N135">
        <f>Principalcomponent!E144</f>
        <v>0.40030405509844458</v>
      </c>
      <c r="O135">
        <f>Principalcomponent!F144</f>
        <v>4.5697567303505495E-3</v>
      </c>
      <c r="P135">
        <f>Principalcomponent!G144</f>
        <v>-0.66724739250141296</v>
      </c>
    </row>
    <row r="136" spans="1:16" x14ac:dyDescent="0.3">
      <c r="A136" s="2">
        <f>'Holding period returnprocess'!CF137</f>
        <v>39660</v>
      </c>
      <c r="B136">
        <f>'Holding period returnprocess'!CG137</f>
        <v>4.2279972162170276E-2</v>
      </c>
      <c r="C136">
        <f>'Holding period returnprocess'!CH137</f>
        <v>5.9550293361211426E-2</v>
      </c>
      <c r="D136">
        <f>'Holding period returnprocess'!CI137</f>
        <v>-0.14621814143127265</v>
      </c>
      <c r="E136">
        <f>'Holding period returnprocess'!CJ137</f>
        <v>-7.0412387953328159E-2</v>
      </c>
      <c r="F136">
        <f>'Holding period returnprocess'!CK137</f>
        <v>0.37357124893917026</v>
      </c>
      <c r="G136">
        <f>'Holding period returnprocess'!CL137</f>
        <v>0.97494249670933764</v>
      </c>
      <c r="H136">
        <f>'Holding period returnprocess'!CM137</f>
        <v>-0.53138181328576095</v>
      </c>
      <c r="I136">
        <f>'Holding period returnprocess'!CN137</f>
        <v>-1.2951812557033349</v>
      </c>
      <c r="J136">
        <f>Economicpolicyuncertainty!B145</f>
        <v>89.132169219466292</v>
      </c>
      <c r="K136">
        <f>'Control variable'!E139</f>
        <v>-1.6081599218342273E-2</v>
      </c>
      <c r="L136">
        <f>'Control variable'!F139</f>
        <v>0</v>
      </c>
      <c r="M136">
        <f>'Control variable'!G139</f>
        <v>2.3716526617316065E-2</v>
      </c>
      <c r="N136">
        <f>Principalcomponent!E145</f>
        <v>0.32434840875285992</v>
      </c>
      <c r="O136">
        <f>Principalcomponent!F145</f>
        <v>2.0642489672272505E-2</v>
      </c>
      <c r="P136">
        <f>Principalcomponent!G145</f>
        <v>0.57215714512221472</v>
      </c>
    </row>
    <row r="137" spans="1:16" x14ac:dyDescent="0.3">
      <c r="A137" s="2">
        <f>'Holding period returnprocess'!CF138</f>
        <v>39629</v>
      </c>
      <c r="B137">
        <f>'Holding period returnprocess'!CG138</f>
        <v>8.8192194590519302E-2</v>
      </c>
      <c r="C137">
        <f>'Holding period returnprocess'!CH138</f>
        <v>0.28339089475973056</v>
      </c>
      <c r="D137">
        <f>'Holding period returnprocess'!CI138</f>
        <v>0.23551081148958442</v>
      </c>
      <c r="E137">
        <f>'Holding period returnprocess'!CJ138</f>
        <v>0.17698826344715524</v>
      </c>
      <c r="F137">
        <f>'Holding period returnprocess'!CK138</f>
        <v>0.46432497730763866</v>
      </c>
      <c r="G137">
        <f>'Holding period returnprocess'!CL138</f>
        <v>1.0496110121507609</v>
      </c>
      <c r="H137">
        <f>'Holding period returnprocess'!CM138</f>
        <v>-0.36422037103288524</v>
      </c>
      <c r="I137">
        <f>'Holding period returnprocess'!CN138</f>
        <v>-1.2204866394850971</v>
      </c>
      <c r="J137">
        <f>Economicpolicyuncertainty!B146</f>
        <v>85.836259511816536</v>
      </c>
      <c r="K137">
        <f>'Control variable'!E140</f>
        <v>2.5511587657408508E-2</v>
      </c>
      <c r="L137">
        <f>'Control variable'!F140</f>
        <v>5.1413995004186523E-3</v>
      </c>
      <c r="M137">
        <f>'Control variable'!G140</f>
        <v>0.11878353598996683</v>
      </c>
      <c r="N137">
        <f>Principalcomponent!E146</f>
        <v>-0.24704646502801461</v>
      </c>
      <c r="O137">
        <f>Principalcomponent!F146</f>
        <v>-1.1433002043515382E-2</v>
      </c>
      <c r="P137">
        <f>Principalcomponent!G146</f>
        <v>0.74831302061954341</v>
      </c>
    </row>
    <row r="138" spans="1:16" x14ac:dyDescent="0.3">
      <c r="A138" s="2">
        <f>'Holding period returnprocess'!CF139</f>
        <v>39598</v>
      </c>
      <c r="B138">
        <f>'Holding period returnprocess'!CG139</f>
        <v>6.7113988639802669E-2</v>
      </c>
      <c r="C138">
        <f>'Holding period returnprocess'!CH139</f>
        <v>7.509416946044345E-4</v>
      </c>
      <c r="D138">
        <f>'Holding period returnprocess'!CI139</f>
        <v>-0.38923689792802946</v>
      </c>
      <c r="E138">
        <f>'Holding period returnprocess'!CJ139</f>
        <v>-0.95970774818280891</v>
      </c>
      <c r="F138">
        <f>'Holding period returnprocess'!CK139</f>
        <v>-1.2541993142486503</v>
      </c>
      <c r="G138">
        <f>'Holding period returnprocess'!CL139</f>
        <v>-1.7970982252632157</v>
      </c>
      <c r="H138">
        <f>'Holding period returnprocess'!CM139</f>
        <v>-4.4034779417950114</v>
      </c>
      <c r="I138">
        <f>'Holding period returnprocess'!CN139</f>
        <v>-7.3523049376594676</v>
      </c>
      <c r="J138">
        <f>Economicpolicyuncertainty!B147</f>
        <v>98.600137195272325</v>
      </c>
      <c r="K138">
        <f>'Control variable'!E141</f>
        <v>8.6169759748114163E-4</v>
      </c>
      <c r="L138">
        <f>'Control variable'!F141</f>
        <v>-1.0303967938965219E-3</v>
      </c>
      <c r="M138">
        <f>'Control variable'!G141</f>
        <v>-8.9686699827603751E-3</v>
      </c>
      <c r="N138">
        <f>Principalcomponent!E147</f>
        <v>0.99548990346467858</v>
      </c>
      <c r="O138">
        <f>Principalcomponent!F147</f>
        <v>2.5999116160357695E-2</v>
      </c>
      <c r="P138">
        <f>Principalcomponent!G147</f>
        <v>0.2033708810119671</v>
      </c>
    </row>
    <row r="139" spans="1:16" x14ac:dyDescent="0.3">
      <c r="A139" s="2">
        <f>'Holding period returnprocess'!CF140</f>
        <v>39568</v>
      </c>
      <c r="B139">
        <f>'Holding period returnprocess'!CG140</f>
        <v>0.11390136130448003</v>
      </c>
      <c r="C139">
        <f>'Holding period returnprocess'!CH140</f>
        <v>0.51200347121226952</v>
      </c>
      <c r="D139">
        <f>'Holding period returnprocess'!CI140</f>
        <v>0.59781938223628861</v>
      </c>
      <c r="E139">
        <f>'Holding period returnprocess'!CJ140</f>
        <v>1.5085593446600027</v>
      </c>
      <c r="F139">
        <f>'Holding period returnprocess'!CK140</f>
        <v>2.390432210932667</v>
      </c>
      <c r="G139">
        <f>'Holding period returnprocess'!CL140</f>
        <v>3.0589064790734133</v>
      </c>
      <c r="H139">
        <f>'Holding period returnprocess'!CM140</f>
        <v>0.40002886294485906</v>
      </c>
      <c r="I139">
        <f>'Holding period returnprocess'!CN140</f>
        <v>-1.5374103866990851</v>
      </c>
      <c r="J139">
        <f>Economicpolicyuncertainty!B148</f>
        <v>86.080558429631651</v>
      </c>
      <c r="K139">
        <f>'Control variable'!E142</f>
        <v>8.6244076065848207E-4</v>
      </c>
      <c r="L139">
        <f>'Control variable'!F142</f>
        <v>-2.057613894680154E-3</v>
      </c>
      <c r="M139">
        <f>'Control variable'!G142</f>
        <v>-8.8889474172460393E-3</v>
      </c>
      <c r="N139">
        <f>Principalcomponent!E148</f>
        <v>0.2618182975116124</v>
      </c>
      <c r="O139">
        <f>Principalcomponent!F148</f>
        <v>2.1200428431964038E-2</v>
      </c>
      <c r="P139">
        <f>Principalcomponent!G148</f>
        <v>-5.9435157000327248E-2</v>
      </c>
    </row>
    <row r="140" spans="1:16" x14ac:dyDescent="0.3">
      <c r="A140" s="2">
        <f>'Holding period returnprocess'!CF141</f>
        <v>39538</v>
      </c>
      <c r="B140">
        <f>'Holding period returnprocess'!CG141</f>
        <v>0.17119383725986148</v>
      </c>
      <c r="C140">
        <f>'Holding period returnprocess'!CH141</f>
        <v>0.97982334520975078</v>
      </c>
      <c r="D140">
        <f>'Holding period returnprocess'!CI141</f>
        <v>1.9455830864634232</v>
      </c>
      <c r="E140">
        <f>'Holding period returnprocess'!CJ141</f>
        <v>4.6416283073490092</v>
      </c>
      <c r="F140">
        <f>'Holding period returnprocess'!CK141</f>
        <v>7.2801368772572586</v>
      </c>
      <c r="G140">
        <f>'Holding period returnprocess'!CL141</f>
        <v>7.4812757910244718</v>
      </c>
      <c r="H140">
        <f>'Holding period returnprocess'!CM141</f>
        <v>3.9369520274218637</v>
      </c>
      <c r="I140">
        <f>'Holding period returnprocess'!CN141</f>
        <v>2.5231585286128975</v>
      </c>
      <c r="J140">
        <f>Economicpolicyuncertainty!B149</f>
        <v>65.018896303531022</v>
      </c>
      <c r="K140">
        <f>'Control variable'!E143</f>
        <v>1.1279946065066838E-2</v>
      </c>
      <c r="L140">
        <f>'Control variable'!F143</f>
        <v>3.0880106885767668E-3</v>
      </c>
      <c r="M140">
        <f>'Control variable'!G143</f>
        <v>6.394872460027351E-2</v>
      </c>
      <c r="N140">
        <f>Principalcomponent!E149</f>
        <v>-0.78459832822062248</v>
      </c>
      <c r="O140">
        <f>Principalcomponent!F149</f>
        <v>-9.052119709464691E-3</v>
      </c>
      <c r="P140">
        <f>Principalcomponent!G149</f>
        <v>0.48891379341544894</v>
      </c>
    </row>
    <row r="141" spans="1:16" x14ac:dyDescent="0.3">
      <c r="A141" s="2">
        <f>'Holding period returnprocess'!CF142</f>
        <v>39507</v>
      </c>
      <c r="B141">
        <f>'Holding period returnprocess'!CG142</f>
        <v>0.1383528026901788</v>
      </c>
      <c r="C141">
        <f>'Holding period returnprocess'!CH142</f>
        <v>0.956412031812926</v>
      </c>
      <c r="D141">
        <f>'Holding period returnprocess'!CI142</f>
        <v>1.7669694405059757</v>
      </c>
      <c r="E141">
        <f>'Holding period returnprocess'!CJ142</f>
        <v>3.2379358303731274</v>
      </c>
      <c r="F141">
        <f>'Holding period returnprocess'!CK142</f>
        <v>4.7401320942919751</v>
      </c>
      <c r="G141">
        <f>'Holding period returnprocess'!CL142</f>
        <v>4.8442660525227383</v>
      </c>
      <c r="H141">
        <f>'Holding period returnprocess'!CM142</f>
        <v>2.9312615035844156</v>
      </c>
      <c r="I141">
        <f>'Holding period returnprocess'!CN142</f>
        <v>0.39710024986200387</v>
      </c>
      <c r="J141">
        <f>Economicpolicyuncertainty!B150</f>
        <v>68.459646180245812</v>
      </c>
      <c r="K141">
        <f>'Control variable'!E144</f>
        <v>-4.3535114471977754E-3</v>
      </c>
      <c r="L141">
        <f>'Control variable'!F144</f>
        <v>3.0975760441341845E-3</v>
      </c>
      <c r="M141">
        <f>'Control variable'!G144</f>
        <v>9.4787439545437387E-3</v>
      </c>
      <c r="N141">
        <f>Principalcomponent!E150</f>
        <v>-0.97549823203729524</v>
      </c>
      <c r="O141">
        <f>Principalcomponent!F150</f>
        <v>-2.5457140080852505E-2</v>
      </c>
      <c r="P141">
        <f>Principalcomponent!G150</f>
        <v>-0.46763005972567179</v>
      </c>
    </row>
    <row r="142" spans="1:16" x14ac:dyDescent="0.3">
      <c r="A142" s="2">
        <f>'Holding period returnprocess'!CF143</f>
        <v>39478</v>
      </c>
      <c r="B142">
        <f>'Holding period returnprocess'!CG143</f>
        <v>7.5249041676489714E-2</v>
      </c>
      <c r="C142">
        <f>'Holding period returnprocess'!CH143</f>
        <v>0.61986798241008356</v>
      </c>
      <c r="D142">
        <f>'Holding period returnprocess'!CI143</f>
        <v>1.0350553012449701</v>
      </c>
      <c r="E142">
        <f>'Holding period returnprocess'!CJ143</f>
        <v>1.9700154566880652</v>
      </c>
      <c r="F142">
        <f>'Holding period returnprocess'!CK143</f>
        <v>2.6850893950165369</v>
      </c>
      <c r="G142">
        <f>'Holding period returnprocess'!CL143</f>
        <v>2.3155149379445814</v>
      </c>
      <c r="H142">
        <f>'Holding period returnprocess'!CM143</f>
        <v>-0.99019493977223594</v>
      </c>
      <c r="I142">
        <f>'Holding period returnprocess'!CN143</f>
        <v>-4.3648036477719154</v>
      </c>
      <c r="J142">
        <f>Economicpolicyuncertainty!B151</f>
        <v>75.929738407008813</v>
      </c>
      <c r="K142">
        <f>'Control variable'!E145</f>
        <v>0</v>
      </c>
      <c r="L142">
        <f>'Control variable'!F145</f>
        <v>3.1072008427487003E-3</v>
      </c>
      <c r="M142">
        <f>'Control variable'!G145</f>
        <v>8.9612158689687138E-2</v>
      </c>
      <c r="N142">
        <f>Principalcomponent!E151</f>
        <v>-0.17277935084309387</v>
      </c>
      <c r="O142">
        <f>Principalcomponent!F151</f>
        <v>-4.7057256168904155E-3</v>
      </c>
      <c r="P142">
        <f>Principalcomponent!G151</f>
        <v>-0.61295729352331185</v>
      </c>
    </row>
    <row r="143" spans="1:16" x14ac:dyDescent="0.3">
      <c r="A143" s="2">
        <f>'Holding period returnprocess'!CF144</f>
        <v>39444</v>
      </c>
      <c r="B143">
        <f>'Holding period returnprocess'!CG144</f>
        <v>4.5341977625925733E-2</v>
      </c>
      <c r="C143">
        <f>'Holding period returnprocess'!CH144</f>
        <v>0.28175747403075901</v>
      </c>
      <c r="D143">
        <f>'Holding period returnprocess'!CI144</f>
        <v>0.67597302474794019</v>
      </c>
      <c r="E143">
        <f>'Holding period returnprocess'!CJ144</f>
        <v>1.2042238720836891</v>
      </c>
      <c r="F143">
        <f>'Holding period returnprocess'!CK144</f>
        <v>2.0232605774314081</v>
      </c>
      <c r="G143">
        <f>'Holding period returnprocess'!CL144</f>
        <v>2.0348072332525944</v>
      </c>
      <c r="H143">
        <f>'Holding period returnprocess'!CM144</f>
        <v>-0.12117232689216084</v>
      </c>
      <c r="I143">
        <f>'Holding period returnprocess'!CN144</f>
        <v>-1.7690659256536692</v>
      </c>
      <c r="J143">
        <f>Economicpolicyuncertainty!B152</f>
        <v>80.26984216844977</v>
      </c>
      <c r="K143">
        <f>'Control variable'!E146</f>
        <v>6.1002367821393535E-3</v>
      </c>
      <c r="L143">
        <f>'Control variable'!F146</f>
        <v>-5.1733172802206403E-3</v>
      </c>
      <c r="M143">
        <f>'Control variable'!G146</f>
        <v>-3.077165866675366E-2</v>
      </c>
      <c r="N143">
        <f>Principalcomponent!E152</f>
        <v>-8.2870408521560981E-2</v>
      </c>
      <c r="O143">
        <f>Principalcomponent!F152</f>
        <v>-1.2479851954713256E-3</v>
      </c>
      <c r="P143">
        <f>Principalcomponent!G152</f>
        <v>0.56084562025718143</v>
      </c>
    </row>
    <row r="144" spans="1:16" x14ac:dyDescent="0.3">
      <c r="A144" s="2">
        <f>'Holding period returnprocess'!CF145</f>
        <v>39416</v>
      </c>
      <c r="B144">
        <f>'Holding period returnprocess'!CG145</f>
        <v>5.5562148427254043E-2</v>
      </c>
      <c r="C144">
        <f>'Holding period returnprocess'!CH145</f>
        <v>0.14715466368909758</v>
      </c>
      <c r="D144">
        <f>'Holding period returnprocess'!CI145</f>
        <v>0.35945461322802341</v>
      </c>
      <c r="E144">
        <f>'Holding period returnprocess'!CJ145</f>
        <v>1.0789976295006307</v>
      </c>
      <c r="F144">
        <f>'Holding period returnprocess'!CK145</f>
        <v>2.0440008663778801</v>
      </c>
      <c r="G144">
        <f>'Holding period returnprocess'!CL145</f>
        <v>1.903386667080804</v>
      </c>
      <c r="H144">
        <f>'Holding period returnprocess'!CM145</f>
        <v>-6.7663355494960831E-2</v>
      </c>
      <c r="I144">
        <f>'Holding period returnprocess'!CN145</f>
        <v>-2.2302720356122245</v>
      </c>
      <c r="J144">
        <f>Economicpolicyuncertainty!B153</f>
        <v>70.379517498943457</v>
      </c>
      <c r="K144">
        <f>'Control variable'!E147</f>
        <v>-1.1299555253933394E-2</v>
      </c>
      <c r="L144">
        <f>'Control variable'!F147</f>
        <v>-2.0618564005586907E-3</v>
      </c>
      <c r="M144">
        <f>'Control variable'!G147</f>
        <v>-2.985296314968116E-2</v>
      </c>
      <c r="N144">
        <f>Principalcomponent!E153</f>
        <v>-0.18518279143908217</v>
      </c>
      <c r="O144">
        <f>Principalcomponent!F153</f>
        <v>6.7408747645191468E-3</v>
      </c>
      <c r="P144">
        <f>Principalcomponent!G153</f>
        <v>-1.7931305216596267</v>
      </c>
    </row>
    <row r="145" spans="1:16" x14ac:dyDescent="0.3">
      <c r="A145" s="2">
        <f>'Holding period returnprocess'!CF146</f>
        <v>39386</v>
      </c>
      <c r="B145">
        <f>'Holding period returnprocess'!CG146</f>
        <v>1.2177942762072069E-2</v>
      </c>
      <c r="C145">
        <f>'Holding period returnprocess'!CH146</f>
        <v>-1.1624706891376513E-2</v>
      </c>
      <c r="D145">
        <f>'Holding period returnprocess'!CI146</f>
        <v>0.23807265643461528</v>
      </c>
      <c r="E145">
        <f>'Holding period returnprocess'!CJ146</f>
        <v>0.7762149047236413</v>
      </c>
      <c r="F145">
        <f>'Holding period returnprocess'!CK146</f>
        <v>1.6497619341341656</v>
      </c>
      <c r="G145">
        <f>'Holding period returnprocess'!CL146</f>
        <v>1.3432833485637672</v>
      </c>
      <c r="H145">
        <f>'Holding period returnprocess'!CM146</f>
        <v>-0.65142980934111816</v>
      </c>
      <c r="I145">
        <f>'Holding period returnprocess'!CN146</f>
        <v>-1.177949814323894</v>
      </c>
      <c r="J145">
        <f>Economicpolicyuncertainty!B154</f>
        <v>73.421301821955922</v>
      </c>
      <c r="K145">
        <f>'Control variable'!E148</f>
        <v>2.5962801256316816E-3</v>
      </c>
      <c r="L145">
        <f>'Control variable'!F148</f>
        <v>1.0303967938964016E-3</v>
      </c>
      <c r="M145">
        <f>'Control variable'!G148</f>
        <v>-2.8987536873252298E-2</v>
      </c>
      <c r="N145">
        <f>Principalcomponent!E154</f>
        <v>3.9366690668183072E-3</v>
      </c>
      <c r="O145">
        <f>Principalcomponent!F154</f>
        <v>7.8929186708147185E-3</v>
      </c>
      <c r="P145">
        <f>Principalcomponent!G154</f>
        <v>1.2247066799593649</v>
      </c>
    </row>
    <row r="146" spans="1:16" x14ac:dyDescent="0.3">
      <c r="A146" s="2">
        <f>'Holding period returnprocess'!CF147</f>
        <v>39353</v>
      </c>
      <c r="B146">
        <f>'Holding period returnprocess'!CG147</f>
        <v>5.3047758128025424E-2</v>
      </c>
      <c r="C146">
        <f>'Holding period returnprocess'!CH147</f>
        <v>-3.3171174441467999E-2</v>
      </c>
      <c r="D146">
        <f>'Holding period returnprocess'!CI147</f>
        <v>0.12885569793101947</v>
      </c>
      <c r="E146">
        <f>'Holding period returnprocess'!CJ147</f>
        <v>0.48010587585362019</v>
      </c>
      <c r="F146">
        <f>'Holding period returnprocess'!CK147</f>
        <v>1.0028060020196801</v>
      </c>
      <c r="G146">
        <f>'Holding period returnprocess'!CL147</f>
        <v>0.15544759974812739</v>
      </c>
      <c r="H146">
        <f>'Holding period returnprocess'!CM147</f>
        <v>-2.8130055081029011</v>
      </c>
      <c r="I146">
        <f>'Holding period returnprocess'!CN147</f>
        <v>-3.9049217312422226</v>
      </c>
      <c r="J146">
        <f>Economicpolicyuncertainty!B155</f>
        <v>63.815201632227392</v>
      </c>
      <c r="K146">
        <f>'Control variable'!E149</f>
        <v>3.4722257107492787E-3</v>
      </c>
      <c r="L146">
        <f>'Control variable'!F149</f>
        <v>-5.1413995004186523E-3</v>
      </c>
      <c r="M146">
        <f>'Control variable'!G149</f>
        <v>4.8790164169432049E-2</v>
      </c>
      <c r="N146">
        <f>Principalcomponent!E155</f>
        <v>-6.2183618568758377E-2</v>
      </c>
      <c r="O146">
        <f>Principalcomponent!F155</f>
        <v>-4.9252169877709506E-3</v>
      </c>
      <c r="P146">
        <f>Principalcomponent!G155</f>
        <v>-0.19667756763308217</v>
      </c>
    </row>
    <row r="147" spans="1:16" x14ac:dyDescent="0.3">
      <c r="A147" s="2">
        <f>'Holding period returnprocess'!CF148</f>
        <v>39325</v>
      </c>
      <c r="B147">
        <f>'Holding period returnprocess'!CG148</f>
        <v>2.9696046263744447E-2</v>
      </c>
      <c r="C147">
        <f>'Holding period returnprocess'!CH148</f>
        <v>-3.3799191826443531E-3</v>
      </c>
      <c r="D147">
        <f>'Holding period returnprocess'!CI148</f>
        <v>0.1095165341355675</v>
      </c>
      <c r="E147">
        <f>'Holding period returnprocess'!CJ148</f>
        <v>0.36938123779299936</v>
      </c>
      <c r="F147">
        <f>'Holding period returnprocess'!CK148</f>
        <v>0.66851571277275379</v>
      </c>
      <c r="G147">
        <f>'Holding period returnprocess'!CL148</f>
        <v>0.89133199611738145</v>
      </c>
      <c r="H147">
        <f>'Holding period returnprocess'!CM148</f>
        <v>0.12442466800299612</v>
      </c>
      <c r="I147">
        <f>'Holding period returnprocess'!CN148</f>
        <v>1.482375058951281</v>
      </c>
      <c r="J147">
        <f>Economicpolicyuncertainty!B156</f>
        <v>65.531112421403904</v>
      </c>
      <c r="K147">
        <f>'Control variable'!E150</f>
        <v>7.8568714952199394E-3</v>
      </c>
      <c r="L147">
        <f>'Control variable'!F150</f>
        <v>-2.0491810449355693E-3</v>
      </c>
      <c r="M147">
        <f>'Control variable'!G150</f>
        <v>-2.9558802241544391E-2</v>
      </c>
      <c r="N147">
        <f>Principalcomponent!E156</f>
        <v>-0.13154361647537677</v>
      </c>
      <c r="O147">
        <f>Principalcomponent!F156</f>
        <v>-1.4108475413570781E-3</v>
      </c>
      <c r="P147">
        <f>Principalcomponent!G156</f>
        <v>-1.2490254844055813</v>
      </c>
    </row>
    <row r="148" spans="1:16" x14ac:dyDescent="0.3">
      <c r="A148" s="2">
        <f>'Holding period returnprocess'!CF149</f>
        <v>39294</v>
      </c>
      <c r="B148">
        <f>'Holding period returnprocess'!CG149</f>
        <v>-8.3292761585329611E-4</v>
      </c>
      <c r="C148">
        <f>'Holding period returnprocess'!CH149</f>
        <v>-0.38952520885631203</v>
      </c>
      <c r="D148">
        <f>'Holding period returnprocess'!CI149</f>
        <v>-0.59600389208192683</v>
      </c>
      <c r="E148">
        <f>'Holding period returnprocess'!CJ149</f>
        <v>-0.92710910657884626</v>
      </c>
      <c r="F148">
        <f>'Holding period returnprocess'!CK149</f>
        <v>-0.79746697787608944</v>
      </c>
      <c r="G148">
        <f>'Holding period returnprocess'!CL149</f>
        <v>-0.69283479230979184</v>
      </c>
      <c r="H148">
        <f>'Holding period returnprocess'!CM149</f>
        <v>-0.59826197408699089</v>
      </c>
      <c r="I148">
        <f>'Holding period returnprocess'!CN149</f>
        <v>1.616336959735126</v>
      </c>
      <c r="J148">
        <f>Economicpolicyuncertainty!B157</f>
        <v>63.391993135397207</v>
      </c>
      <c r="K148">
        <f>'Control variable'!E151</f>
        <v>0</v>
      </c>
      <c r="L148">
        <f>'Control variable'!F151</f>
        <v>0</v>
      </c>
      <c r="M148">
        <f>'Control variable'!G151</f>
        <v>1.9608471388376337E-2</v>
      </c>
      <c r="N148">
        <f>Principalcomponent!E157</f>
        <v>-0.58997486955638756</v>
      </c>
      <c r="O148">
        <f>Principalcomponent!F157</f>
        <v>-5.1898465931797524E-3</v>
      </c>
      <c r="P148">
        <f>Principalcomponent!G157</f>
        <v>-0.78431228286522359</v>
      </c>
    </row>
    <row r="149" spans="1:16" x14ac:dyDescent="0.3">
      <c r="A149" s="2">
        <f>'Holding period returnprocess'!CF150</f>
        <v>39262</v>
      </c>
      <c r="B149">
        <f>'Holding period returnprocess'!CG150</f>
        <v>-6.061039659128431E-2</v>
      </c>
      <c r="C149">
        <f>'Holding period returnprocess'!CH150</f>
        <v>-0.49823989499410715</v>
      </c>
      <c r="D149">
        <f>'Holding period returnprocess'!CI150</f>
        <v>-0.91937795491977248</v>
      </c>
      <c r="E149">
        <f>'Holding period returnprocess'!CJ150</f>
        <v>-1.7609486265645604</v>
      </c>
      <c r="F149">
        <f>'Holding period returnprocess'!CK150</f>
        <v>-2.1701139572380796</v>
      </c>
      <c r="G149">
        <f>'Holding period returnprocess'!CL150</f>
        <v>-2.0795464744526058</v>
      </c>
      <c r="H149">
        <f>'Holding period returnprocess'!CM150</f>
        <v>-1.427740660916174</v>
      </c>
      <c r="I149">
        <f>'Holding period returnprocess'!CN150</f>
        <v>0.10235899340979177</v>
      </c>
      <c r="J149">
        <f>Economicpolicyuncertainty!B158</f>
        <v>60.461771671967512</v>
      </c>
      <c r="K149">
        <f>'Control variable'!E152</f>
        <v>3.5118561115396493E-3</v>
      </c>
      <c r="L149">
        <f>'Control variable'!F152</f>
        <v>7.1905805453542091E-3</v>
      </c>
      <c r="M149">
        <f>'Control variable'!G152</f>
        <v>-5.770831762064673E-2</v>
      </c>
      <c r="N149">
        <f>Principalcomponent!E158</f>
        <v>-0.23310023659710086</v>
      </c>
      <c r="O149">
        <f>Principalcomponent!F158</f>
        <v>-2.6048088666204921E-3</v>
      </c>
      <c r="P149">
        <f>Principalcomponent!G158</f>
        <v>0.31100169376913317</v>
      </c>
    </row>
    <row r="150" spans="1:16" x14ac:dyDescent="0.3">
      <c r="A150" s="2">
        <f>'Holding period returnprocess'!CF151</f>
        <v>39233</v>
      </c>
      <c r="B150">
        <f>'Holding period returnprocess'!CG151</f>
        <v>-2.8635364525086193E-2</v>
      </c>
      <c r="C150">
        <f>'Holding period returnprocess'!CH151</f>
        <v>-0.49564622400234815</v>
      </c>
      <c r="D150">
        <f>'Holding period returnprocess'!CI151</f>
        <v>-0.87981610841481994</v>
      </c>
      <c r="E150">
        <f>'Holding period returnprocess'!CJ151</f>
        <v>-1.2370688892326045</v>
      </c>
      <c r="F150">
        <f>'Holding period returnprocess'!CK151</f>
        <v>-1.0935963972614116</v>
      </c>
      <c r="G150">
        <f>'Holding period returnprocess'!CL151</f>
        <v>-0.98865213871090574</v>
      </c>
      <c r="H150">
        <f>'Holding period returnprocess'!CM151</f>
        <v>0.34685202901374462</v>
      </c>
      <c r="I150">
        <f>'Holding period returnprocess'!CN151</f>
        <v>3.2338647217450105</v>
      </c>
      <c r="J150">
        <f>Economicpolicyuncertainty!B159</f>
        <v>48.56993633159248</v>
      </c>
      <c r="K150">
        <f>'Control variable'!E153</f>
        <v>3.5242327225296828E-3</v>
      </c>
      <c r="L150">
        <f>'Control variable'!F153</f>
        <v>-3.0880106885767277E-3</v>
      </c>
      <c r="M150">
        <f>'Control variable'!G153</f>
        <v>-2.7651531330510123E-2</v>
      </c>
      <c r="N150">
        <f>Principalcomponent!E159</f>
        <v>1.6690089295496862</v>
      </c>
      <c r="O150">
        <f>Principalcomponent!F159</f>
        <v>4.0818611204720696E-2</v>
      </c>
      <c r="P150">
        <f>Principalcomponent!G159</f>
        <v>1.9706610531602282E-2</v>
      </c>
    </row>
    <row r="151" spans="1:16" x14ac:dyDescent="0.3">
      <c r="A151" s="2">
        <f>'Holding period returnprocess'!CF152</f>
        <v>39199</v>
      </c>
      <c r="B151">
        <f>'Holding period returnprocess'!CG152</f>
        <v>6.6451921739308917E-2</v>
      </c>
      <c r="C151">
        <f>'Holding period returnprocess'!CH152</f>
        <v>0.11704424941958835</v>
      </c>
      <c r="D151">
        <f>'Holding period returnprocess'!CI152</f>
        <v>0.43950433542633593</v>
      </c>
      <c r="E151">
        <f>'Holding period returnprocess'!CJ152</f>
        <v>1.5014772262347447</v>
      </c>
      <c r="F151">
        <f>'Holding period returnprocess'!CK152</f>
        <v>2.9754283841709719</v>
      </c>
      <c r="G151">
        <f>'Holding period returnprocess'!CL152</f>
        <v>4.1746137533321734</v>
      </c>
      <c r="H151">
        <f>'Holding period returnprocess'!CM152</f>
        <v>7.3711286810176464</v>
      </c>
      <c r="I151">
        <f>'Holding period returnprocess'!CN152</f>
        <v>12.965942887389446</v>
      </c>
      <c r="J151">
        <f>Economicpolicyuncertainty!B160</f>
        <v>67.437534306087613</v>
      </c>
      <c r="K151">
        <f>'Control variable'!E154</f>
        <v>1.2433552716081164E-2</v>
      </c>
      <c r="L151">
        <f>'Control variable'!F154</f>
        <v>0</v>
      </c>
      <c r="M151">
        <f>'Control variable'!G154</f>
        <v>0.16788087263916035</v>
      </c>
      <c r="N151">
        <f>Principalcomponent!E160</f>
        <v>-0.16984818862438683</v>
      </c>
      <c r="O151">
        <f>Principalcomponent!F160</f>
        <v>2.1874791708916251E-3</v>
      </c>
      <c r="P151">
        <f>Principalcomponent!G160</f>
        <v>0.4320474807702871</v>
      </c>
    </row>
    <row r="152" spans="1:16" x14ac:dyDescent="0.3">
      <c r="A152" s="2">
        <f>'Holding period returnprocess'!CF153</f>
        <v>39171</v>
      </c>
      <c r="B152">
        <f>'Holding period returnprocess'!CG153</f>
        <v>7.8436552822856442E-2</v>
      </c>
      <c r="C152">
        <f>'Holding period returnprocess'!CH153</f>
        <v>0.18871902490804349</v>
      </c>
      <c r="D152">
        <f>'Holding period returnprocess'!CI153</f>
        <v>0.56682392657924974</v>
      </c>
      <c r="E152">
        <f>'Holding period returnprocess'!CJ153</f>
        <v>1.6113563443093524</v>
      </c>
      <c r="F152">
        <f>'Holding period returnprocess'!CK153</f>
        <v>2.9751055145803589</v>
      </c>
      <c r="G152">
        <f>'Holding period returnprocess'!CL153</f>
        <v>3.5637079977133985</v>
      </c>
      <c r="H152">
        <f>'Holding period returnprocess'!CM153</f>
        <v>5.4956271358655684</v>
      </c>
      <c r="I152">
        <f>'Holding period returnprocess'!CN153</f>
        <v>9.1547322556895736</v>
      </c>
      <c r="J152">
        <f>Economicpolicyuncertainty!B161</f>
        <v>68.430270269066256</v>
      </c>
      <c r="K152">
        <f>'Control variable'!E155</f>
        <v>-1.4197221603577793E-2</v>
      </c>
      <c r="L152">
        <f>'Control variable'!F155</f>
        <v>3.0880106885767668E-3</v>
      </c>
      <c r="M152">
        <f>'Control variable'!G155</f>
        <v>0.12588024588900273</v>
      </c>
      <c r="N152">
        <f>Principalcomponent!E161</f>
        <v>-0.59210277442294201</v>
      </c>
      <c r="O152">
        <f>Principalcomponent!F161</f>
        <v>-2.751890710612459E-3</v>
      </c>
      <c r="P152">
        <f>Principalcomponent!G161</f>
        <v>0.75115858685735026</v>
      </c>
    </row>
    <row r="153" spans="1:16" x14ac:dyDescent="0.3">
      <c r="A153" s="2">
        <f>'Holding period returnprocess'!CF154</f>
        <v>39141</v>
      </c>
      <c r="B153">
        <f>'Holding period returnprocess'!CG154</f>
        <v>5.681720971412263E-2</v>
      </c>
      <c r="C153">
        <f>'Holding period returnprocess'!CH154</f>
        <v>0.20836123302654352</v>
      </c>
      <c r="D153">
        <f>'Holding period returnprocess'!CI154</f>
        <v>0.50824180877916214</v>
      </c>
      <c r="E153">
        <f>'Holding period returnprocess'!CJ154</f>
        <v>1.1623150291491566</v>
      </c>
      <c r="F153">
        <f>'Holding period returnprocess'!CK154</f>
        <v>2.2597290548035418</v>
      </c>
      <c r="G153">
        <f>'Holding period returnprocess'!CL154</f>
        <v>2.6934996552345454</v>
      </c>
      <c r="H153">
        <f>'Holding period returnprocess'!CM154</f>
        <v>3.0978979251211398</v>
      </c>
      <c r="I153">
        <f>'Holding period returnprocess'!CN154</f>
        <v>6.3125093556234368</v>
      </c>
      <c r="J153">
        <f>Economicpolicyuncertainty!B162</f>
        <v>66.62028440862035</v>
      </c>
      <c r="K153">
        <f>'Control variable'!E156</f>
        <v>1.9573578639958122E-2</v>
      </c>
      <c r="L153">
        <f>'Control variable'!F156</f>
        <v>2.0639842208514275E-3</v>
      </c>
      <c r="M153">
        <f>'Control variable'!G156</f>
        <v>-2.4097551579060416E-2</v>
      </c>
      <c r="N153">
        <f>Principalcomponent!E162</f>
        <v>-0.36329862319747064</v>
      </c>
      <c r="O153">
        <f>Principalcomponent!F162</f>
        <v>2.1372978625316074E-2</v>
      </c>
      <c r="P153">
        <f>Principalcomponent!G162</f>
        <v>-2.1373680439518878</v>
      </c>
    </row>
    <row r="154" spans="1:16" x14ac:dyDescent="0.3">
      <c r="A154" s="2">
        <f>'Holding period returnprocess'!CF155</f>
        <v>39113</v>
      </c>
      <c r="B154">
        <f>'Holding period returnprocess'!CG155</f>
        <v>1.9846129235968818E-2</v>
      </c>
      <c r="C154">
        <f>'Holding period returnprocess'!CH155</f>
        <v>0.17970837052267594</v>
      </c>
      <c r="D154">
        <f>'Holding period returnprocess'!CI155</f>
        <v>0.59135784509178035</v>
      </c>
      <c r="E154">
        <f>'Holding period returnprocess'!CJ155</f>
        <v>1.5354761426481027</v>
      </c>
      <c r="F154">
        <f>'Holding period returnprocess'!CK155</f>
        <v>2.8277884194244942</v>
      </c>
      <c r="G154">
        <f>'Holding period returnprocess'!CL155</f>
        <v>3.0982040513593185</v>
      </c>
      <c r="H154">
        <f>'Holding period returnprocess'!CM155</f>
        <v>2.6313412279169399</v>
      </c>
      <c r="I154">
        <f>'Holding period returnprocess'!CN155</f>
        <v>3.3807024765795868</v>
      </c>
      <c r="J154">
        <f>Economicpolicyuncertainty!B163</f>
        <v>72.918055987404898</v>
      </c>
      <c r="K154">
        <f>'Control variable'!E157</f>
        <v>5.4054185669079819E-3</v>
      </c>
      <c r="L154">
        <f>'Control variable'!F157</f>
        <v>2.0682530640590605E-3</v>
      </c>
      <c r="M154">
        <f>'Control variable'!G157</f>
        <v>0</v>
      </c>
      <c r="N154">
        <f>Principalcomponent!E163</f>
        <v>-0.76575922541963481</v>
      </c>
      <c r="O154">
        <f>Principalcomponent!F163</f>
        <v>-3.0423588803026183E-3</v>
      </c>
      <c r="P154">
        <f>Principalcomponent!G163</f>
        <v>1.5753127470801522</v>
      </c>
    </row>
    <row r="155" spans="1:16" x14ac:dyDescent="0.3">
      <c r="A155" s="2">
        <f>'Holding period returnprocess'!CF156</f>
        <v>39080</v>
      </c>
      <c r="B155">
        <f>'Holding period returnprocess'!CG156</f>
        <v>1.0515816334211836E-2</v>
      </c>
      <c r="C155">
        <f>'Holding period returnprocess'!CH156</f>
        <v>0.12133250286548458</v>
      </c>
      <c r="D155">
        <f>'Holding period returnprocess'!CI156</f>
        <v>0.38972686003784329</v>
      </c>
      <c r="E155">
        <f>'Holding period returnprocess'!CJ156</f>
        <v>0.82567531137342054</v>
      </c>
      <c r="F155">
        <f>'Holding period returnprocess'!CK156</f>
        <v>1.5702235788299823</v>
      </c>
      <c r="G155">
        <f>'Holding period returnprocess'!CL156</f>
        <v>1.4262926084870038</v>
      </c>
      <c r="H155">
        <f>'Holding period returnprocess'!CM156</f>
        <v>-7.9927709642053646E-2</v>
      </c>
      <c r="I155">
        <f>'Holding period returnprocess'!CN156</f>
        <v>-1.5170709197196708</v>
      </c>
      <c r="J155">
        <f>Economicpolicyuncertainty!B164</f>
        <v>75.450332216183114</v>
      </c>
      <c r="K155">
        <f>'Control variable'!E158</f>
        <v>-9.0293459859236457E-4</v>
      </c>
      <c r="L155">
        <f>'Control variable'!F158</f>
        <v>-3.1007776782481593E-3</v>
      </c>
      <c r="M155">
        <f>'Control variable'!G158</f>
        <v>3.6367644170874791E-2</v>
      </c>
      <c r="N155">
        <f>Principalcomponent!E164</f>
        <v>-1.2031968163766589</v>
      </c>
      <c r="O155">
        <f>Principalcomponent!F164</f>
        <v>-2.9138679075880611E-2</v>
      </c>
      <c r="P155">
        <f>Principalcomponent!G164</f>
        <v>-0.89793214455864201</v>
      </c>
    </row>
    <row r="156" spans="1:16" x14ac:dyDescent="0.3">
      <c r="A156" s="2">
        <f>'Holding period returnprocess'!CF157</f>
        <v>39051</v>
      </c>
      <c r="B156">
        <f>'Holding period returnprocess'!CG157</f>
        <v>-4.8721235412680516E-2</v>
      </c>
      <c r="C156">
        <f>'Holding period returnprocess'!CH157</f>
        <v>-0.32447057645870958</v>
      </c>
      <c r="D156">
        <f>'Holding period returnprocess'!CI157</f>
        <v>-0.23467894571009773</v>
      </c>
      <c r="E156">
        <f>'Holding period returnprocess'!CJ157</f>
        <v>-0.18174188765664887</v>
      </c>
      <c r="F156">
        <f>'Holding period returnprocess'!CK157</f>
        <v>0.43215248518212385</v>
      </c>
      <c r="G156">
        <f>'Holding period returnprocess'!CL157</f>
        <v>-0.57684349968242155</v>
      </c>
      <c r="H156">
        <f>'Holding period returnprocess'!CM157</f>
        <v>-2.6860842709366524</v>
      </c>
      <c r="I156">
        <f>'Holding period returnprocess'!CN157</f>
        <v>-5.2023413439466477</v>
      </c>
      <c r="J156">
        <f>Economicpolicyuncertainty!B165</f>
        <v>59.402547735631735</v>
      </c>
      <c r="K156">
        <f>'Control variable'!E159</f>
        <v>4.5228480537265756E-3</v>
      </c>
      <c r="L156">
        <f>'Control variable'!F159</f>
        <v>1.032524614189184E-3</v>
      </c>
      <c r="M156">
        <f>'Control variable'!G159</f>
        <v>-3.6367644170874715E-2</v>
      </c>
      <c r="N156">
        <f>Principalcomponent!E165</f>
        <v>-0.7513302000654839</v>
      </c>
      <c r="O156">
        <f>Principalcomponent!F165</f>
        <v>-3.1674772131488164E-2</v>
      </c>
      <c r="P156">
        <f>Principalcomponent!G165</f>
        <v>-1.9194939407681881</v>
      </c>
    </row>
    <row r="157" spans="1:16" x14ac:dyDescent="0.3">
      <c r="A157" s="2">
        <f>'Holding period returnprocess'!CF158</f>
        <v>39021</v>
      </c>
      <c r="B157">
        <f>'Holding period returnprocess'!CG158</f>
        <v>-6.7015355086564005E-2</v>
      </c>
      <c r="C157">
        <f>'Holding period returnprocess'!CH158</f>
        <v>-0.56917215794775367</v>
      </c>
      <c r="D157">
        <f>'Holding period returnprocess'!CI158</f>
        <v>-0.89237279876714604</v>
      </c>
      <c r="E157">
        <f>'Holding period returnprocess'!CJ158</f>
        <v>-1.2690997479367994</v>
      </c>
      <c r="F157">
        <f>'Holding period returnprocess'!CK158</f>
        <v>-1.0413927001539114</v>
      </c>
      <c r="G157">
        <f>'Holding period returnprocess'!CL158</f>
        <v>-1.6738902259710549</v>
      </c>
      <c r="H157">
        <f>'Holding period returnprocess'!CM158</f>
        <v>-2.8429156225648553</v>
      </c>
      <c r="I157">
        <f>'Holding period returnprocess'!CN158</f>
        <v>-3.8938138646181435</v>
      </c>
      <c r="J157">
        <f>Economicpolicyuncertainty!B166</f>
        <v>77.800485603143272</v>
      </c>
      <c r="K157">
        <f>'Control variable'!E160</f>
        <v>1.8148825308225342E-3</v>
      </c>
      <c r="L157">
        <f>'Control variable'!F160</f>
        <v>1.033591823282692E-3</v>
      </c>
      <c r="M157">
        <f>'Control variable'!G160</f>
        <v>-6.899287148695156E-2</v>
      </c>
      <c r="N157">
        <f>Principalcomponent!E166</f>
        <v>-0.51179990839639589</v>
      </c>
      <c r="O157">
        <f>Principalcomponent!F166</f>
        <v>-7.6603744078591208E-3</v>
      </c>
      <c r="P157">
        <f>Principalcomponent!G166</f>
        <v>0.45536364702255833</v>
      </c>
    </row>
    <row r="158" spans="1:16" x14ac:dyDescent="0.3">
      <c r="A158" s="2">
        <f>'Holding period returnprocess'!CF159</f>
        <v>38989</v>
      </c>
      <c r="B158">
        <f>'Holding period returnprocess'!CG159</f>
        <v>-5.5013495951358203E-2</v>
      </c>
      <c r="C158">
        <f>'Holding period returnprocess'!CH159</f>
        <v>-0.57338405445376261</v>
      </c>
      <c r="D158">
        <f>'Holding period returnprocess'!CI159</f>
        <v>-0.93536542119667776</v>
      </c>
      <c r="E158">
        <f>'Holding period returnprocess'!CJ159</f>
        <v>-1.4823470483436836</v>
      </c>
      <c r="F158">
        <f>'Holding period returnprocess'!CK159</f>
        <v>-1.4956894602917028</v>
      </c>
      <c r="G158">
        <f>'Holding period returnprocess'!CL159</f>
        <v>-2.2509522673707827</v>
      </c>
      <c r="H158">
        <f>'Holding period returnprocess'!CM159</f>
        <v>-4.4612993984783715</v>
      </c>
      <c r="I158">
        <f>'Holding period returnprocess'!CN159</f>
        <v>-6.8690873785053101</v>
      </c>
      <c r="J158">
        <f>Economicpolicyuncertainty!B167</f>
        <v>69.459129559181704</v>
      </c>
      <c r="K158">
        <f>'Control variable'!E161</f>
        <v>1.5560954723088398E-2</v>
      </c>
      <c r="L158">
        <f>'Control variable'!F161</f>
        <v>-4.1279728380306082E-3</v>
      </c>
      <c r="M158">
        <f>'Control variable'!G161</f>
        <v>-3.2789822822990956E-2</v>
      </c>
      <c r="N158">
        <f>Principalcomponent!E167</f>
        <v>-0.3254620136790638</v>
      </c>
      <c r="O158">
        <f>Principalcomponent!F167</f>
        <v>-1.6722930444939409E-2</v>
      </c>
      <c r="P158">
        <f>Principalcomponent!G167</f>
        <v>-0.6349426236225757</v>
      </c>
    </row>
    <row r="159" spans="1:16" x14ac:dyDescent="0.3">
      <c r="A159" s="2">
        <f>'Holding period returnprocess'!CF160</f>
        <v>38960</v>
      </c>
      <c r="B159">
        <f>'Holding period returnprocess'!CG160</f>
        <v>-6.767733048974782E-2</v>
      </c>
      <c r="C159">
        <f>'Holding period returnprocess'!CH160</f>
        <v>-0.66067731791961815</v>
      </c>
      <c r="D159">
        <f>'Holding period returnprocess'!CI160</f>
        <v>-1.1024816318062329</v>
      </c>
      <c r="E159">
        <f>'Holding period returnprocess'!CJ160</f>
        <v>-1.8430895503281857</v>
      </c>
      <c r="F159">
        <f>'Holding period returnprocess'!CK160</f>
        <v>-2.2599312716133069</v>
      </c>
      <c r="G159">
        <f>'Holding period returnprocess'!CL160</f>
        <v>-2.2399269367083532</v>
      </c>
      <c r="H159">
        <f>'Holding period returnprocess'!CM160</f>
        <v>-2.8269171631348091</v>
      </c>
      <c r="I159">
        <f>'Holding period returnprocess'!CN160</f>
        <v>-1.663288860675328</v>
      </c>
      <c r="J159">
        <f>Economicpolicyuncertainty!B168</f>
        <v>80.390488690513891</v>
      </c>
      <c r="K159">
        <f>'Control variable'!E162</f>
        <v>-4.6019409333689617E-3</v>
      </c>
      <c r="L159">
        <f>'Control variable'!F162</f>
        <v>0</v>
      </c>
      <c r="M159">
        <f>'Control variable'!G162</f>
        <v>-7.2570692834835374E-2</v>
      </c>
      <c r="N159">
        <f>Principalcomponent!E168</f>
        <v>0.38496719651596295</v>
      </c>
      <c r="O159">
        <f>Principalcomponent!F168</f>
        <v>1.3162845139458968E-2</v>
      </c>
      <c r="P159">
        <f>Principalcomponent!G168</f>
        <v>-1.3815970274863724E-2</v>
      </c>
    </row>
    <row r="160" spans="1:16" x14ac:dyDescent="0.3">
      <c r="A160" s="2">
        <f>'Holding period returnprocess'!CF161</f>
        <v>38929</v>
      </c>
      <c r="B160">
        <f>'Holding period returnprocess'!CG161</f>
        <v>-4.2685741530274927E-2</v>
      </c>
      <c r="C160">
        <f>'Holding period returnprocess'!CH161</f>
        <v>-0.86780231160354449</v>
      </c>
      <c r="D160">
        <f>'Holding period returnprocess'!CI161</f>
        <v>-1.6248199540117327</v>
      </c>
      <c r="E160">
        <f>'Holding period returnprocess'!CJ161</f>
        <v>-3.0869331727083122</v>
      </c>
      <c r="F160">
        <f>'Holding period returnprocess'!CK161</f>
        <v>-3.9432316843076252</v>
      </c>
      <c r="G160">
        <f>'Holding period returnprocess'!CL161</f>
        <v>-4.483687911376034</v>
      </c>
      <c r="H160">
        <f>'Holding period returnprocess'!CM161</f>
        <v>-6.0412419027182303</v>
      </c>
      <c r="I160">
        <f>'Holding period returnprocess'!CN161</f>
        <v>-8.9466522488954343</v>
      </c>
      <c r="J160">
        <f>Economicpolicyuncertainty!B169</f>
        <v>65.051865908104759</v>
      </c>
      <c r="K160">
        <f>'Control variable'!E163</f>
        <v>9.2251576748259081E-3</v>
      </c>
      <c r="L160">
        <f>'Control variable'!F163</f>
        <v>3.0943810147478017E-3</v>
      </c>
      <c r="M160">
        <f>'Control variable'!G163</f>
        <v>-5.8268908123975879E-2</v>
      </c>
      <c r="N160">
        <f>Principalcomponent!E169</f>
        <v>-0.55479554827783173</v>
      </c>
      <c r="O160">
        <f>Principalcomponent!F169</f>
        <v>-1.2204004510971657E-2</v>
      </c>
      <c r="P160">
        <f>Principalcomponent!G169</f>
        <v>-0.24480076125592717</v>
      </c>
    </row>
    <row r="161" spans="1:16" x14ac:dyDescent="0.3">
      <c r="A161" s="2">
        <f>'Holding period returnprocess'!CF162</f>
        <v>38898</v>
      </c>
      <c r="B161">
        <f>'Holding period returnprocess'!CG162</f>
        <v>-7.9336559526819103E-2</v>
      </c>
      <c r="C161">
        <f>'Holding period returnprocess'!CH162</f>
        <v>-0.96959064147693896</v>
      </c>
      <c r="D161">
        <f>'Holding period returnprocess'!CI162</f>
        <v>-1.8301763966015612</v>
      </c>
      <c r="E161">
        <f>'Holding period returnprocess'!CJ162</f>
        <v>-3.593363460031366</v>
      </c>
      <c r="F161">
        <f>'Holding period returnprocess'!CK162</f>
        <v>-4.7666227984584877</v>
      </c>
      <c r="G161">
        <f>'Holding period returnprocess'!CL162</f>
        <v>-5.2069910228750462</v>
      </c>
      <c r="H161">
        <f>'Holding period returnprocess'!CM162</f>
        <v>-5.5624201854991302</v>
      </c>
      <c r="I161">
        <f>'Holding period returnprocess'!CN162</f>
        <v>-7.506744625672221</v>
      </c>
      <c r="J161">
        <f>Economicpolicyuncertainty!B170</f>
        <v>70.96846634305399</v>
      </c>
      <c r="K161">
        <f>'Control variable'!E164</f>
        <v>9.2721378919204556E-4</v>
      </c>
      <c r="L161">
        <f>'Control variable'!F164</f>
        <v>1.033591823282692E-3</v>
      </c>
      <c r="M161">
        <f>'Control variable'!G164</f>
        <v>-4.6091107200266976E-2</v>
      </c>
      <c r="N161">
        <f>Principalcomponent!E170</f>
        <v>-0.89572615416840784</v>
      </c>
      <c r="O161">
        <f>Principalcomponent!F170</f>
        <v>-2.9762456232711943E-2</v>
      </c>
      <c r="P161">
        <f>Principalcomponent!G170</f>
        <v>-0.27776744479979765</v>
      </c>
    </row>
    <row r="162" spans="1:16" x14ac:dyDescent="0.3">
      <c r="A162" s="2">
        <f>'Holding period returnprocess'!CF163</f>
        <v>38868</v>
      </c>
      <c r="B162">
        <f>'Holding period returnprocess'!CG163</f>
        <v>-8.1001401531178713E-2</v>
      </c>
      <c r="C162">
        <f>'Holding period returnprocess'!CH163</f>
        <v>-1.1977471832440227</v>
      </c>
      <c r="D162">
        <f>'Holding period returnprocess'!CI163</f>
        <v>-2.3844888910207258</v>
      </c>
      <c r="E162">
        <f>'Holding period returnprocess'!CJ163</f>
        <v>-4.4336687573218345</v>
      </c>
      <c r="F162">
        <f>'Holding period returnprocess'!CK163</f>
        <v>-5.8520150517503531</v>
      </c>
      <c r="G162">
        <f>'Holding period returnprocess'!CL163</f>
        <v>-5.7804996642673352</v>
      </c>
      <c r="H162">
        <f>'Holding period returnprocess'!CM163</f>
        <v>-3.5213892690235076</v>
      </c>
      <c r="I162">
        <f>'Holding period returnprocess'!CN163</f>
        <v>-3.3721682469177914</v>
      </c>
      <c r="J162">
        <f>Economicpolicyuncertainty!B171</f>
        <v>90.989881625616789</v>
      </c>
      <c r="K162">
        <f>'Control variable'!E165</f>
        <v>-8.3141356522668849E-3</v>
      </c>
      <c r="L162">
        <f>'Control variable'!F165</f>
        <v>-1.0335918232827705E-3</v>
      </c>
      <c r="M162">
        <f>'Control variable'!G165</f>
        <v>-2.6668247082161294E-2</v>
      </c>
      <c r="N162">
        <f>Principalcomponent!E171</f>
        <v>-0.29678627937460594</v>
      </c>
      <c r="O162">
        <f>Principalcomponent!F171</f>
        <v>-8.3962412270339997E-3</v>
      </c>
      <c r="P162">
        <f>Principalcomponent!G171</f>
        <v>-0.13678180015405181</v>
      </c>
    </row>
    <row r="163" spans="1:16" x14ac:dyDescent="0.3">
      <c r="A163" s="2">
        <f>'Holding period returnprocess'!CF164</f>
        <v>38835</v>
      </c>
      <c r="B163">
        <f>'Holding period returnprocess'!CG164</f>
        <v>-8.6670416479114228E-3</v>
      </c>
      <c r="C163">
        <f>'Holding period returnprocess'!CH164</f>
        <v>-1.0742441681346888</v>
      </c>
      <c r="D163">
        <f>'Holding period returnprocess'!CI164</f>
        <v>-2.4354401779660373</v>
      </c>
      <c r="E163">
        <f>'Holding period returnprocess'!CJ164</f>
        <v>-5.1903870274715072</v>
      </c>
      <c r="F163">
        <f>'Holding period returnprocess'!CK164</f>
        <v>-7.4234372461346618</v>
      </c>
      <c r="G163">
        <f>'Holding period returnprocess'!CL164</f>
        <v>-7.6391221576217498</v>
      </c>
      <c r="H163">
        <f>'Holding period returnprocess'!CM164</f>
        <v>-5.613378627028025</v>
      </c>
      <c r="I163">
        <f>'Holding period returnprocess'!CN164</f>
        <v>-4.8429662279003276</v>
      </c>
      <c r="J163">
        <f>Economicpolicyuncertainty!B172</f>
        <v>61.650628530434751</v>
      </c>
      <c r="K163">
        <f>'Control variable'!E166</f>
        <v>2.7637051216179423E-3</v>
      </c>
      <c r="L163">
        <f>'Control variable'!F166</f>
        <v>-4.123717183861929E-3</v>
      </c>
      <c r="M163">
        <f>'Control variable'!G166</f>
        <v>1.7699577099400857E-2</v>
      </c>
      <c r="N163">
        <f>Principalcomponent!E172</f>
        <v>-0.89173474632224103</v>
      </c>
      <c r="O163">
        <f>Principalcomponent!F172</f>
        <v>-1.3858735341273078E-2</v>
      </c>
      <c r="P163">
        <f>Principalcomponent!G172</f>
        <v>0.95067325228246524</v>
      </c>
    </row>
    <row r="164" spans="1:16" x14ac:dyDescent="0.3">
      <c r="A164" s="2">
        <f>'Holding period returnprocess'!CF165</f>
        <v>38807</v>
      </c>
      <c r="B164">
        <f>'Holding period returnprocess'!CG165</f>
        <v>-9.333468329273769E-3</v>
      </c>
      <c r="C164">
        <f>'Holding period returnprocess'!CH165</f>
        <v>-1.2093748758424092</v>
      </c>
      <c r="D164">
        <f>'Holding period returnprocess'!CI165</f>
        <v>-2.7360565532408399</v>
      </c>
      <c r="E164">
        <f>'Holding period returnprocess'!CJ165</f>
        <v>-5.574870608440694</v>
      </c>
      <c r="F164">
        <f>'Holding period returnprocess'!CK165</f>
        <v>-7.7128936674819313</v>
      </c>
      <c r="G164">
        <f>'Holding period returnprocess'!CL165</f>
        <v>-7.2974435608986203</v>
      </c>
      <c r="H164">
        <f>'Holding period returnprocess'!CM165</f>
        <v>-4.6379710634114009</v>
      </c>
      <c r="I164">
        <f>'Holding period returnprocess'!CN165</f>
        <v>-3.4198365898441105</v>
      </c>
      <c r="J164">
        <f>Economicpolicyuncertainty!B173</f>
        <v>66.111838272924757</v>
      </c>
      <c r="K164">
        <f>'Control variable'!E167</f>
        <v>-6.4368038334793112E-3</v>
      </c>
      <c r="L164">
        <f>'Control variable'!F167</f>
        <v>1.0293361691140592E-3</v>
      </c>
      <c r="M164">
        <f>'Control variable'!G167</f>
        <v>0.11332868530700327</v>
      </c>
      <c r="N164">
        <f>Principalcomponent!E173</f>
        <v>0.28141893645694316</v>
      </c>
      <c r="O164">
        <f>Principalcomponent!F173</f>
        <v>5.7724272422228695E-3</v>
      </c>
      <c r="P164">
        <f>Principalcomponent!G173</f>
        <v>-0.49572044918828428</v>
      </c>
    </row>
    <row r="165" spans="1:16" x14ac:dyDescent="0.3">
      <c r="A165" s="2">
        <f>'Holding period returnprocess'!CF166</f>
        <v>38776</v>
      </c>
      <c r="B165">
        <f>'Holding period returnprocess'!CG166</f>
        <v>-5.3334149980935278E-3</v>
      </c>
      <c r="C165">
        <f>'Holding period returnprocess'!CH166</f>
        <v>-0.84395473691170464</v>
      </c>
      <c r="D165">
        <f>'Holding period returnprocess'!CI166</f>
        <v>-1.9763550560866872</v>
      </c>
      <c r="E165">
        <f>'Holding period returnprocess'!CJ166</f>
        <v>-4.0301038805961378</v>
      </c>
      <c r="F165">
        <f>'Holding period returnprocess'!CK166</f>
        <v>-5.3619909757286166</v>
      </c>
      <c r="G165">
        <f>'Holding period returnprocess'!CL166</f>
        <v>-4.0629023656011922</v>
      </c>
      <c r="H165">
        <f>'Holding period returnprocess'!CM166</f>
        <v>-1.3314488451713047</v>
      </c>
      <c r="I165">
        <f>'Holding period returnprocess'!CN166</f>
        <v>0.82017474290256065</v>
      </c>
      <c r="J165">
        <f>Economicpolicyuncertainty!B174</f>
        <v>71.249016980671101</v>
      </c>
      <c r="K165">
        <f>'Control variable'!E168</f>
        <v>4.5934853391901148E-3</v>
      </c>
      <c r="L165">
        <f>'Control variable'!F168</f>
        <v>1.0303967938964016E-3</v>
      </c>
      <c r="M165">
        <f>'Control variable'!G168</f>
        <v>5.1293294387550481E-2</v>
      </c>
      <c r="N165">
        <f>Principalcomponent!E174</f>
        <v>-0.17856548817542248</v>
      </c>
      <c r="O165">
        <f>Principalcomponent!F174</f>
        <v>-5.5522105094111195E-4</v>
      </c>
      <c r="P165">
        <f>Principalcomponent!G174</f>
        <v>0.19966381331868671</v>
      </c>
    </row>
    <row r="166" spans="1:16" x14ac:dyDescent="0.3">
      <c r="A166" s="2">
        <f>'Holding period returnprocess'!CF167</f>
        <v>38748</v>
      </c>
      <c r="B166">
        <f>'Holding period returnprocess'!CG167</f>
        <v>2.9999183352398054E-3</v>
      </c>
      <c r="C166">
        <f>'Holding period returnprocess'!CH167</f>
        <v>-0.48046171014388001</v>
      </c>
      <c r="D166">
        <f>'Holding period returnprocess'!CI167</f>
        <v>-1.2120503254239678</v>
      </c>
      <c r="E166">
        <f>'Holding period returnprocess'!CJ167</f>
        <v>-2.9676994180407918</v>
      </c>
      <c r="F166">
        <f>'Holding period returnprocess'!CK167</f>
        <v>-4.3635477581280222</v>
      </c>
      <c r="G166">
        <f>'Holding period returnprocess'!CL167</f>
        <v>-3.9564643357515492</v>
      </c>
      <c r="H166">
        <f>'Holding period returnprocess'!CM167</f>
        <v>-3.9977062601667077</v>
      </c>
      <c r="I166">
        <f>'Holding period returnprocess'!CN167</f>
        <v>-4.8237791014632441</v>
      </c>
      <c r="J166">
        <f>Economicpolicyuncertainty!B175</f>
        <v>73.723123868371871</v>
      </c>
      <c r="K166">
        <f>'Control variable'!E169</f>
        <v>3.6900410874539631E-3</v>
      </c>
      <c r="L166">
        <f>'Control variable'!F169</f>
        <v>3.0975760441341845E-3</v>
      </c>
      <c r="M166">
        <f>'Control variable'!G169</f>
        <v>0</v>
      </c>
      <c r="N166">
        <f>Principalcomponent!E175</f>
        <v>0.299661306713219</v>
      </c>
      <c r="O166">
        <f>Principalcomponent!F175</f>
        <v>9.3426900979860748E-3</v>
      </c>
      <c r="P166">
        <f>Principalcomponent!G175</f>
        <v>-0.21833578966995604</v>
      </c>
    </row>
    <row r="167" spans="1:16" x14ac:dyDescent="0.3">
      <c r="A167" s="2">
        <f>'Holding period returnprocess'!CF168</f>
        <v>38716</v>
      </c>
      <c r="B167">
        <f>'Holding period returnprocess'!CG168</f>
        <v>2.6665000055694152E-3</v>
      </c>
      <c r="C167">
        <f>'Holding period returnprocess'!CH168</f>
        <v>-0.38089695084931302</v>
      </c>
      <c r="D167">
        <f>'Holding period returnprocess'!CI168</f>
        <v>-0.8489830598194954</v>
      </c>
      <c r="E167">
        <f>'Holding period returnprocess'!CJ168</f>
        <v>-1.9701086212494601</v>
      </c>
      <c r="F167">
        <f>'Holding period returnprocess'!CK168</f>
        <v>-2.7229375020670052</v>
      </c>
      <c r="G167">
        <f>'Holding period returnprocess'!CL168</f>
        <v>-1.7443567857331344</v>
      </c>
      <c r="H167">
        <f>'Holding period returnprocess'!CM168</f>
        <v>-0.84132502073373217</v>
      </c>
      <c r="I167">
        <f>'Holding period returnprocess'!CN168</f>
        <v>0.1093065080917125</v>
      </c>
      <c r="J167">
        <f>Economicpolicyuncertainty!B176</f>
        <v>49.826198227908172</v>
      </c>
      <c r="K167">
        <f>'Control variable'!E170</f>
        <v>-1.8467225931646629E-3</v>
      </c>
      <c r="L167">
        <f>'Control variable'!F170</f>
        <v>-3.0975760441341693E-3</v>
      </c>
      <c r="M167">
        <f>'Control variable'!G170</f>
        <v>-1.0471299867295255E-2</v>
      </c>
      <c r="N167">
        <f>Principalcomponent!E176</f>
        <v>0.58345065771464355</v>
      </c>
      <c r="O167">
        <f>Principalcomponent!F176</f>
        <v>1.2271337383887216E-2</v>
      </c>
      <c r="P167">
        <f>Principalcomponent!G176</f>
        <v>-0.87223304566627657</v>
      </c>
    </row>
    <row r="168" spans="1:16" x14ac:dyDescent="0.3">
      <c r="A168" s="2">
        <f>'Holding period returnprocess'!CF169</f>
        <v>38686</v>
      </c>
      <c r="B168">
        <f>'Holding period returnprocess'!CG169</f>
        <v>3.6665850019064715E-3</v>
      </c>
      <c r="C168">
        <f>'Holding period returnprocess'!CH169</f>
        <v>-0.18143939128528408</v>
      </c>
      <c r="D168">
        <f>'Holding period returnprocess'!CI169</f>
        <v>-0.33425415872667047</v>
      </c>
      <c r="E168">
        <f>'Holding period returnprocess'!CJ169</f>
        <v>-0.70283239796173791</v>
      </c>
      <c r="F168">
        <f>'Holding period returnprocess'!CK169</f>
        <v>-0.47464574177342683</v>
      </c>
      <c r="G168">
        <f>'Holding period returnprocess'!CL169</f>
        <v>0.41866441436119212</v>
      </c>
      <c r="H168">
        <f>'Holding period returnprocess'!CM169</f>
        <v>2.2126673075493728</v>
      </c>
      <c r="I168">
        <f>'Holding period returnprocess'!CN169</f>
        <v>2.0782598049239271</v>
      </c>
      <c r="J168">
        <f>Economicpolicyuncertainty!B177</f>
        <v>70.861578549033169</v>
      </c>
      <c r="K168">
        <f>'Control variable'!E171</f>
        <v>2.2388994893478686E-2</v>
      </c>
      <c r="L168">
        <f>'Control variable'!F171</f>
        <v>-2.059732963010616E-3</v>
      </c>
      <c r="M168">
        <f>'Control variable'!G171</f>
        <v>-3.077165866675366E-2</v>
      </c>
      <c r="N168">
        <f>Principalcomponent!E177</f>
        <v>-0.76822046544131761</v>
      </c>
      <c r="O168">
        <f>Principalcomponent!F177</f>
        <v>-1.4917715695118591E-2</v>
      </c>
      <c r="P168">
        <f>Principalcomponent!G177</f>
        <v>0.67720455310953054</v>
      </c>
    </row>
    <row r="169" spans="1:16" x14ac:dyDescent="0.3">
      <c r="A169" s="2">
        <f>'Holding period returnprocess'!CF170</f>
        <v>38656</v>
      </c>
      <c r="B169">
        <f>'Holding period returnprocess'!CG170</f>
        <v>3.3332733345299041E-3</v>
      </c>
      <c r="C169">
        <f>'Holding period returnprocess'!CH170</f>
        <v>-0.35759212678006147</v>
      </c>
      <c r="D169">
        <f>'Holding period returnprocess'!CI170</f>
        <v>-0.82434214506674042</v>
      </c>
      <c r="E169">
        <f>'Holding period returnprocess'!CJ170</f>
        <v>-1.967995745719447</v>
      </c>
      <c r="F169">
        <f>'Holding period returnprocess'!CK170</f>
        <v>-3.019207472301638</v>
      </c>
      <c r="G169">
        <f>'Holding period returnprocess'!CL170</f>
        <v>-2.7214364008421099</v>
      </c>
      <c r="H169">
        <f>'Holding period returnprocess'!CM170</f>
        <v>-2.4754402421464872</v>
      </c>
      <c r="I169">
        <f>'Holding period returnprocess'!CN170</f>
        <v>-2.4726814288081314</v>
      </c>
      <c r="J169">
        <f>Economicpolicyuncertainty!B178</f>
        <v>56.675697522468425</v>
      </c>
      <c r="K169">
        <f>'Control variable'!E172</f>
        <v>-1.3121087962697212E-2</v>
      </c>
      <c r="L169">
        <f>'Control variable'!F172</f>
        <v>-5.1308475823436785E-3</v>
      </c>
      <c r="M169">
        <f>'Control variable'!G172</f>
        <v>2.0408871631207033E-2</v>
      </c>
      <c r="N169">
        <f>Principalcomponent!E178</f>
        <v>0.29674110362497524</v>
      </c>
      <c r="O169">
        <f>Principalcomponent!F178</f>
        <v>7.0688086319657863E-3</v>
      </c>
      <c r="P169">
        <f>Principalcomponent!G178</f>
        <v>-0.43394682440618099</v>
      </c>
    </row>
    <row r="170" spans="1:16" x14ac:dyDescent="0.3">
      <c r="A170" s="2">
        <f>'Holding period returnprocess'!CF171</f>
        <v>38625</v>
      </c>
      <c r="B170">
        <f>'Holding period returnprocess'!CG171</f>
        <v>9.9991833523980535E-4</v>
      </c>
      <c r="C170">
        <f>'Holding period returnprocess'!CH171</f>
        <v>-0.26408503944699413</v>
      </c>
      <c r="D170">
        <f>'Holding period returnprocess'!CI171</f>
        <v>-0.56862549128832307</v>
      </c>
      <c r="E170">
        <f>'Holding period returnprocess'!CJ171</f>
        <v>-1.0724745265090581</v>
      </c>
      <c r="F170">
        <f>'Holding period returnprocess'!CK171</f>
        <v>-1.3610500095791478</v>
      </c>
      <c r="G170">
        <f>'Holding period returnprocess'!CL171</f>
        <v>-0.41297037533923525</v>
      </c>
      <c r="H170">
        <f>'Holding period returnprocess'!CM171</f>
        <v>2.3931574545078244E-2</v>
      </c>
      <c r="I170">
        <f>'Holding period returnprocess'!CN171</f>
        <v>0.3667388518294194</v>
      </c>
      <c r="J170">
        <f>Economicpolicyuncertainty!B179</f>
        <v>85.849718749804353</v>
      </c>
      <c r="K170">
        <f>'Control variable'!E173</f>
        <v>9.3546051672203177E-3</v>
      </c>
      <c r="L170">
        <f>'Control variable'!F173</f>
        <v>-2.0449904877277076E-3</v>
      </c>
      <c r="M170">
        <f>'Control variable'!G173</f>
        <v>0</v>
      </c>
      <c r="N170">
        <f>Principalcomponent!E179</f>
        <v>2.7375569421981119E-2</v>
      </c>
      <c r="O170">
        <f>Principalcomponent!F179</f>
        <v>-2.8574715253837325E-4</v>
      </c>
      <c r="P170">
        <f>Principalcomponent!G179</f>
        <v>-0.32239022197233769</v>
      </c>
    </row>
    <row r="171" spans="1:16" x14ac:dyDescent="0.3">
      <c r="A171" s="2">
        <f>'Holding period returnprocess'!CF172</f>
        <v>38595</v>
      </c>
      <c r="B171">
        <f>'Holding period returnprocess'!CG172</f>
        <v>3.6665850019064715E-3</v>
      </c>
      <c r="C171">
        <f>'Holding period returnprocess'!CH172</f>
        <v>-3.6295864805265976E-2</v>
      </c>
      <c r="D171">
        <f>'Holding period returnprocess'!CI172</f>
        <v>3.2997278602402778E-2</v>
      </c>
      <c r="E171">
        <f>'Holding period returnprocess'!CJ172</f>
        <v>0.23904734086890922</v>
      </c>
      <c r="F171">
        <f>'Holding period returnprocess'!CK172</f>
        <v>0.72041590008793455</v>
      </c>
      <c r="G171">
        <f>'Holding period returnprocess'!CL172</f>
        <v>1.5688744508892243</v>
      </c>
      <c r="H171">
        <f>'Holding period returnprocess'!CM172</f>
        <v>2.2502263681154924</v>
      </c>
      <c r="I171">
        <f>'Holding period returnprocess'!CN172</f>
        <v>3.0782133353826433</v>
      </c>
      <c r="J171">
        <f>Economicpolicyuncertainty!B180</f>
        <v>69.293286176703319</v>
      </c>
      <c r="K171">
        <f>'Control variable'!E174</f>
        <v>-1.4925650216675593E-2</v>
      </c>
      <c r="L171">
        <f>'Control variable'!F174</f>
        <v>5.1203388879753307E-3</v>
      </c>
      <c r="M171">
        <f>'Control variable'!G174</f>
        <v>2.0834086902841834E-2</v>
      </c>
      <c r="N171">
        <f>Principalcomponent!E180</f>
        <v>6.2737970780513214E-2</v>
      </c>
      <c r="O171">
        <f>Principalcomponent!F180</f>
        <v>2.3841129747681905E-3</v>
      </c>
      <c r="P171">
        <f>Principalcomponent!G180</f>
        <v>-7.4383213115233049E-2</v>
      </c>
    </row>
    <row r="172" spans="1:16" x14ac:dyDescent="0.3">
      <c r="A172" s="2">
        <f>'Holding period returnprocess'!CF173</f>
        <v>38562</v>
      </c>
      <c r="B172">
        <f>'Holding period returnprocess'!CG173</f>
        <v>1.03328516939448E-2</v>
      </c>
      <c r="C172">
        <f>'Holding period returnprocess'!CH173</f>
        <v>4.4979023185347133E-2</v>
      </c>
      <c r="D172">
        <f>'Holding period returnprocess'!CI173</f>
        <v>0.18344404033443093</v>
      </c>
      <c r="E172">
        <f>'Holding period returnprocess'!CJ173</f>
        <v>0.68567645348460293</v>
      </c>
      <c r="F172">
        <f>'Holding period returnprocess'!CK173</f>
        <v>1.4755149843155064</v>
      </c>
      <c r="G172">
        <f>'Holding period returnprocess'!CL173</f>
        <v>2.5498332914668693</v>
      </c>
      <c r="H172">
        <f>'Holding period returnprocess'!CM173</f>
        <v>2.8054737470326208</v>
      </c>
      <c r="I172">
        <f>'Holding period returnprocess'!CN173</f>
        <v>3.803877179044552</v>
      </c>
      <c r="J172">
        <f>Economicpolicyuncertainty!B181</f>
        <v>65.793354278886497</v>
      </c>
      <c r="K172">
        <f>'Control variable'!E175</f>
        <v>1.8535686493228347E-3</v>
      </c>
      <c r="L172">
        <f>'Control variable'!F175</f>
        <v>3.084835351210095E-3</v>
      </c>
      <c r="M172">
        <f>'Control variable'!G175</f>
        <v>-3.1090587070031005E-2</v>
      </c>
      <c r="N172">
        <f>Principalcomponent!E181</f>
        <v>-0.23588994121066442</v>
      </c>
      <c r="O172">
        <f>Principalcomponent!F181</f>
        <v>-1.2261812470031648E-5</v>
      </c>
      <c r="P172">
        <f>Principalcomponent!G181</f>
        <v>0.56969997724026544</v>
      </c>
    </row>
    <row r="173" spans="1:16" x14ac:dyDescent="0.3">
      <c r="A173" s="2">
        <f>'Holding period returnprocess'!CF174</f>
        <v>38533</v>
      </c>
      <c r="B173">
        <f>'Holding period returnprocess'!CG174</f>
        <v>1.6331833483329058E-2</v>
      </c>
      <c r="C173">
        <f>'Holding period returnprocess'!CH174</f>
        <v>0.14025974106911929</v>
      </c>
      <c r="D173">
        <f>'Holding period returnprocess'!CI174</f>
        <v>0.55573881254051516</v>
      </c>
      <c r="E173">
        <f>'Holding period returnprocess'!CJ174</f>
        <v>1.444581232533598</v>
      </c>
      <c r="F173">
        <f>'Holding period returnprocess'!CK174</f>
        <v>2.7950172259142221</v>
      </c>
      <c r="G173">
        <f>'Holding period returnprocess'!CL174</f>
        <v>3.6575889970167084</v>
      </c>
      <c r="H173">
        <f>'Holding period returnprocess'!CM174</f>
        <v>5.5075114704977812</v>
      </c>
      <c r="I173">
        <f>'Holding period returnprocess'!CN174</f>
        <v>7.9415458076712335</v>
      </c>
      <c r="J173">
        <f>Economicpolicyuncertainty!B182</f>
        <v>67.538941520841703</v>
      </c>
      <c r="K173">
        <f>'Control variable'!E176</f>
        <v>-1.107022375424681E-2</v>
      </c>
      <c r="L173">
        <f>'Control variable'!F176</f>
        <v>1.0303967938964016E-3</v>
      </c>
      <c r="M173">
        <f>'Control variable'!G176</f>
        <v>5.2367985517315939E-2</v>
      </c>
      <c r="N173">
        <f>Principalcomponent!E182</f>
        <v>0.39939353554090584</v>
      </c>
      <c r="O173">
        <f>Principalcomponent!F182</f>
        <v>6.9204600218620762E-3</v>
      </c>
      <c r="P173">
        <f>Principalcomponent!G182</f>
        <v>-0.70570457117017837</v>
      </c>
    </row>
    <row r="174" spans="1:16" x14ac:dyDescent="0.3">
      <c r="A174" s="2">
        <f>'Holding period returnprocess'!CF175</f>
        <v>38503</v>
      </c>
      <c r="B174">
        <f>'Holding period returnprocess'!CG175</f>
        <v>1.499869345527995E-2</v>
      </c>
      <c r="C174">
        <f>'Holding period returnprocess'!CH175</f>
        <v>0.18155740136409418</v>
      </c>
      <c r="D174">
        <f>'Holding period returnprocess'!CI175</f>
        <v>0.50634937944105707</v>
      </c>
      <c r="E174">
        <f>'Holding period returnprocess'!CJ175</f>
        <v>1.5557773631327017</v>
      </c>
      <c r="F174">
        <f>'Holding period returnprocess'!CK175</f>
        <v>3.0154348388960766</v>
      </c>
      <c r="G174">
        <f>'Holding period returnprocess'!CL175</f>
        <v>4.038338714659913</v>
      </c>
      <c r="H174">
        <f>'Holding period returnprocess'!CM175</f>
        <v>6.0052545088410323</v>
      </c>
      <c r="I174">
        <f>'Holding period returnprocess'!CN175</f>
        <v>9.4788896592161951</v>
      </c>
      <c r="J174">
        <f>Economicpolicyuncertainty!B183</f>
        <v>70.539166939454688</v>
      </c>
      <c r="K174">
        <f>'Control variable'!E177</f>
        <v>1.1998298066800786E-2</v>
      </c>
      <c r="L174">
        <f>'Control variable'!F177</f>
        <v>-3.0880106885767277E-3</v>
      </c>
      <c r="M174">
        <f>'Control variable'!G177</f>
        <v>1.0810916104215676E-2</v>
      </c>
      <c r="N174">
        <f>Principalcomponent!E183</f>
        <v>1.2842314157027475</v>
      </c>
      <c r="O174">
        <f>Principalcomponent!F183</f>
        <v>1.9653019536083668E-2</v>
      </c>
      <c r="P174">
        <f>Principalcomponent!G183</f>
        <v>-1.8361882315272251</v>
      </c>
    </row>
    <row r="175" spans="1:16" x14ac:dyDescent="0.3">
      <c r="A175" s="2">
        <f>'Holding period returnprocess'!CF176</f>
        <v>38470</v>
      </c>
      <c r="B175">
        <f>'Holding period returnprocess'!CG176</f>
        <v>2.966250069432539E-2</v>
      </c>
      <c r="C175">
        <f>'Holding period returnprocess'!CH176</f>
        <v>0.31609585752408276</v>
      </c>
      <c r="D175">
        <f>'Holding period returnprocess'!CI176</f>
        <v>0.9468659185083258</v>
      </c>
      <c r="E175">
        <f>'Holding period returnprocess'!CJ176</f>
        <v>2.9621284563260826</v>
      </c>
      <c r="F175">
        <f>'Holding period returnprocess'!CK176</f>
        <v>5.4218665363936065</v>
      </c>
      <c r="G175">
        <f>'Holding period returnprocess'!CL176</f>
        <v>8.0034158503786443</v>
      </c>
      <c r="H175">
        <f>'Holding period returnprocess'!CM176</f>
        <v>14.455171375971052</v>
      </c>
      <c r="I175">
        <f>'Holding period returnprocess'!CN176</f>
        <v>22.538121784295424</v>
      </c>
      <c r="J175">
        <f>Economicpolicyuncertainty!B184</f>
        <v>83.847213534857261</v>
      </c>
      <c r="K175">
        <f>'Control variable'!E178</f>
        <v>2.7894020875785922E-3</v>
      </c>
      <c r="L175">
        <f>'Control variable'!F178</f>
        <v>2.0576138946801622E-3</v>
      </c>
      <c r="M175">
        <f>'Control variable'!G178</f>
        <v>-1.0810916104215617E-2</v>
      </c>
      <c r="N175">
        <f>Principalcomponent!E184</f>
        <v>-0.68469506139432268</v>
      </c>
      <c r="O175">
        <f>Principalcomponent!F184</f>
        <v>-7.5866183845499308E-3</v>
      </c>
      <c r="P175">
        <f>Principalcomponent!G184</f>
        <v>0.81126597557431945</v>
      </c>
    </row>
    <row r="176" spans="1:16" x14ac:dyDescent="0.3">
      <c r="A176" s="2">
        <f>'Holding period returnprocess'!CF177</f>
        <v>38442</v>
      </c>
      <c r="B176">
        <f>'Holding period returnprocess'!CG177</f>
        <v>2.0330252108311173E-2</v>
      </c>
      <c r="C176">
        <f>'Holding period returnprocess'!CH177</f>
        <v>0.14689274031213617</v>
      </c>
      <c r="D176">
        <f>'Holding period returnprocess'!CI177</f>
        <v>0.48357397332193464</v>
      </c>
      <c r="E176">
        <f>'Holding period returnprocess'!CJ177</f>
        <v>1.8964219864207756</v>
      </c>
      <c r="F176">
        <f>'Holding period returnprocess'!CK177</f>
        <v>3.9402755489203383</v>
      </c>
      <c r="G176">
        <f>'Holding period returnprocess'!CL177</f>
        <v>5.70528659103186</v>
      </c>
      <c r="H176">
        <f>'Holding period returnprocess'!CM177</f>
        <v>9.7386464053808268</v>
      </c>
      <c r="I176">
        <f>'Holding period returnprocess'!CN177</f>
        <v>13.891926925544272</v>
      </c>
      <c r="J176">
        <f>Economicpolicyuncertainty!B185</f>
        <v>85.853748207913767</v>
      </c>
      <c r="K176">
        <f>'Control variable'!E179</f>
        <v>0</v>
      </c>
      <c r="L176">
        <f>'Control variable'!F179</f>
        <v>1.0303967938964016E-3</v>
      </c>
      <c r="M176">
        <f>'Control variable'!G179</f>
        <v>8.9948236662939579E-2</v>
      </c>
      <c r="N176">
        <f>Principalcomponent!E185</f>
        <v>-1.1667179481644674</v>
      </c>
      <c r="O176">
        <f>Principalcomponent!F185</f>
        <v>-1.4544578045828573E-2</v>
      </c>
      <c r="P176">
        <f>Principalcomponent!G185</f>
        <v>1.5431555460159856</v>
      </c>
    </row>
    <row r="177" spans="1:16" x14ac:dyDescent="0.3">
      <c r="A177" s="2">
        <f>'Holding period returnprocess'!CF178</f>
        <v>38411</v>
      </c>
      <c r="B177">
        <f>'Holding period returnprocess'!CG178</f>
        <v>8.6660650380970018E-3</v>
      </c>
      <c r="C177">
        <f>'Holding period returnprocess'!CH178</f>
        <v>2.4646478279489004E-2</v>
      </c>
      <c r="D177">
        <f>'Holding period returnprocess'!CI178</f>
        <v>4.6491618358558487E-3</v>
      </c>
      <c r="E177">
        <f>'Holding period returnprocess'!CJ178</f>
        <v>0.1654277370461549</v>
      </c>
      <c r="F177">
        <f>'Holding period returnprocess'!CK178</f>
        <v>0.38262567328586106</v>
      </c>
      <c r="G177">
        <f>'Holding period returnprocess'!CL178</f>
        <v>0.86610757490429957</v>
      </c>
      <c r="H177">
        <f>'Holding period returnprocess'!CM178</f>
        <v>0.57323490744576044</v>
      </c>
      <c r="I177">
        <f>'Holding period returnprocess'!CN178</f>
        <v>-1.0750039649573331</v>
      </c>
      <c r="J177">
        <f>Economicpolicyuncertainty!B186</f>
        <v>78.35100923429178</v>
      </c>
      <c r="K177">
        <f>'Control variable'!E180</f>
        <v>1.6901810802603254E-2</v>
      </c>
      <c r="L177">
        <f>'Control variable'!F180</f>
        <v>0</v>
      </c>
      <c r="M177">
        <f>'Control variable'!G180</f>
        <v>-2.3256862164267235E-2</v>
      </c>
      <c r="N177">
        <f>Principalcomponent!E186</f>
        <v>-2.7572979106914319E-2</v>
      </c>
      <c r="O177">
        <f>Principalcomponent!F186</f>
        <v>-3.3384235706684912E-4</v>
      </c>
      <c r="P177">
        <f>Principalcomponent!G186</f>
        <v>-0.12648819179459217</v>
      </c>
    </row>
    <row r="178" spans="1:16" x14ac:dyDescent="0.3">
      <c r="A178" s="2">
        <f>'Holding period returnprocess'!CF179</f>
        <v>38383</v>
      </c>
      <c r="B178">
        <f>'Holding period returnprocess'!CG179</f>
        <v>9.6660000444396439E-3</v>
      </c>
      <c r="C178">
        <f>'Holding period returnprocess'!CH179</f>
        <v>0.11892954664333798</v>
      </c>
      <c r="D178">
        <f>'Holding period returnprocess'!CI179</f>
        <v>0.28260906542121611</v>
      </c>
      <c r="E178">
        <f>'Holding period returnprocess'!CJ179</f>
        <v>0.94806240792902075</v>
      </c>
      <c r="F178">
        <f>'Holding period returnprocess'!CK179</f>
        <v>2.210862299099809</v>
      </c>
      <c r="G178">
        <f>'Holding period returnprocess'!CL179</f>
        <v>2.6651603796630998</v>
      </c>
      <c r="H178">
        <f>'Holding period returnprocess'!CM179</f>
        <v>3.5808001087095231</v>
      </c>
      <c r="I178">
        <f>'Holding period returnprocess'!CN179</f>
        <v>4.6579145338771264</v>
      </c>
      <c r="J178">
        <f>Economicpolicyuncertainty!B187</f>
        <v>79.085150834738116</v>
      </c>
      <c r="K178">
        <f>'Control variable'!E181</f>
        <v>-4.7236743477763283E-3</v>
      </c>
      <c r="L178">
        <f>'Control variable'!F181</f>
        <v>2.0639842208514275E-3</v>
      </c>
      <c r="M178">
        <f>'Control variable'!G181</f>
        <v>-5.5880458394456614E-2</v>
      </c>
      <c r="N178">
        <f>Principalcomponent!E187</f>
        <v>-0.66144176913190034</v>
      </c>
      <c r="O178">
        <f>Principalcomponent!F187</f>
        <v>-3.0090119847842323E-3</v>
      </c>
      <c r="P178">
        <f>Principalcomponent!G187</f>
        <v>1.1986575980379761</v>
      </c>
    </row>
    <row r="179" spans="1:16" x14ac:dyDescent="0.3">
      <c r="A179" s="2">
        <f>'Holding period returnprocess'!CF180</f>
        <v>38351</v>
      </c>
      <c r="B179">
        <f>'Holding period returnprocess'!CG180</f>
        <v>6.999333377772976E-3</v>
      </c>
      <c r="C179">
        <f>'Holding period returnprocess'!CH180</f>
        <v>2.9645082181625045E-2</v>
      </c>
      <c r="D179">
        <f>'Holding period returnprocess'!CI180</f>
        <v>3.3608617991043817E-2</v>
      </c>
      <c r="E179">
        <f>'Holding period returnprocess'!CJ180</f>
        <v>0.14917588331293108</v>
      </c>
      <c r="F179">
        <f>'Holding period returnprocess'!CK180</f>
        <v>0.69548904790137955</v>
      </c>
      <c r="G179">
        <f>'Holding period returnprocess'!CL180</f>
        <v>-5.0047776016885079E-2</v>
      </c>
      <c r="H179">
        <f>'Holding period returnprocess'!CM180</f>
        <v>-2.5977147737343653</v>
      </c>
      <c r="I179">
        <f>'Holding period returnprocess'!CN180</f>
        <v>-5.2723066060266968</v>
      </c>
      <c r="J179">
        <f>Economicpolicyuncertainty!B188</f>
        <v>67.675295382136596</v>
      </c>
      <c r="K179">
        <f>'Control variable'!E182</f>
        <v>-1.8832397279648176E-3</v>
      </c>
      <c r="L179">
        <f>'Control variable'!F182</f>
        <v>0</v>
      </c>
      <c r="M179">
        <f>'Control variable'!G182</f>
        <v>1.092907053219023E-2</v>
      </c>
      <c r="N179">
        <f>Principalcomponent!E188</f>
        <v>-0.96210655393195799</v>
      </c>
      <c r="O179">
        <f>Principalcomponent!F188</f>
        <v>-2.2269766134167687E-2</v>
      </c>
      <c r="P179">
        <f>Principalcomponent!G188</f>
        <v>0.58248606054062213</v>
      </c>
    </row>
    <row r="180" spans="1:16" x14ac:dyDescent="0.3">
      <c r="A180" s="2">
        <f>'Holding period returnprocess'!CF181</f>
        <v>38321</v>
      </c>
      <c r="B180">
        <f>'Holding period returnprocess'!CG181</f>
        <v>8.9994600323876107E-3</v>
      </c>
      <c r="C180">
        <f>'Holding period returnprocess'!CH181</f>
        <v>-0.13094982373358852</v>
      </c>
      <c r="D180">
        <f>'Holding period returnprocess'!CI181</f>
        <v>-0.32531787405932661</v>
      </c>
      <c r="E180">
        <f>'Holding period returnprocess'!CJ181</f>
        <v>-0.98302502193638275</v>
      </c>
      <c r="F180">
        <f>'Holding period returnprocess'!CK181</f>
        <v>-1.5852486246040884</v>
      </c>
      <c r="G180">
        <f>'Holding period returnprocess'!CL181</f>
        <v>-2.9192892558142476</v>
      </c>
      <c r="H180">
        <f>'Holding period returnprocess'!CM181</f>
        <v>-6.6072749545027101</v>
      </c>
      <c r="I180">
        <f>'Holding period returnprocess'!CN181</f>
        <v>-10.910472151412767</v>
      </c>
      <c r="J180">
        <f>Economicpolicyuncertainty!B189</f>
        <v>67.878845191138964</v>
      </c>
      <c r="K180">
        <f>'Control variable'!E183</f>
        <v>1.6121733717079794E-2</v>
      </c>
      <c r="L180">
        <f>'Control variable'!F183</f>
        <v>-2.0639842208513711E-3</v>
      </c>
      <c r="M180">
        <f>'Control variable'!G183</f>
        <v>-1.0929070532190317E-2</v>
      </c>
      <c r="N180">
        <f>Principalcomponent!E189</f>
        <v>0.14831404032233797</v>
      </c>
      <c r="O180">
        <f>Principalcomponent!F189</f>
        <v>7.3390112309857152E-3</v>
      </c>
      <c r="P180">
        <f>Principalcomponent!G189</f>
        <v>-0.12655352216355945</v>
      </c>
    </row>
    <row r="181" spans="1:16" x14ac:dyDescent="0.3">
      <c r="A181" s="2">
        <f>'Holding period returnprocess'!CF182</f>
        <v>38289</v>
      </c>
      <c r="B181">
        <f>'Holding period returnprocess'!CG182</f>
        <v>8.3328516939447997E-3</v>
      </c>
      <c r="C181">
        <f>'Holding period returnprocess'!CH182</f>
        <v>-0.12493851114950991</v>
      </c>
      <c r="D181">
        <f>'Holding period returnprocess'!CI182</f>
        <v>-0.29530733833021561</v>
      </c>
      <c r="E181">
        <f>'Holding period returnprocess'!CJ182</f>
        <v>-0.7694136499339419</v>
      </c>
      <c r="F181">
        <f>'Holding period returnprocess'!CK182</f>
        <v>-1.1063834264313415</v>
      </c>
      <c r="G181">
        <f>'Holding period returnprocess'!CL182</f>
        <v>-2.3351399581987353</v>
      </c>
      <c r="H181">
        <f>'Holding period returnprocess'!CM182</f>
        <v>-6.4605229622742382</v>
      </c>
      <c r="I181">
        <f>'Holding period returnprocess'!CN182</f>
        <v>-11.887240932991286</v>
      </c>
      <c r="J181">
        <f>Economicpolicyuncertainty!B190</f>
        <v>74.490999792375732</v>
      </c>
      <c r="K181">
        <f>'Control variable'!E184</f>
        <v>-9.5556624566856842E-4</v>
      </c>
      <c r="L181">
        <f>'Control variable'!F184</f>
        <v>1.0314596066622124E-3</v>
      </c>
      <c r="M181">
        <f>'Control variable'!G184</f>
        <v>-2.1506205220963619E-2</v>
      </c>
      <c r="N181">
        <f>Principalcomponent!E190</f>
        <v>0.1508237362893291</v>
      </c>
      <c r="O181">
        <f>Principalcomponent!F190</f>
        <v>1.2132490167076451E-2</v>
      </c>
      <c r="P181">
        <f>Principalcomponent!G190</f>
        <v>0.31584422224811254</v>
      </c>
    </row>
    <row r="182" spans="1:16" x14ac:dyDescent="0.3">
      <c r="A182" s="2">
        <f>'Holding period returnprocess'!CF183</f>
        <v>38260</v>
      </c>
      <c r="B182">
        <f>'Holding period returnprocess'!CG183</f>
        <v>7.6660000444396421E-3</v>
      </c>
      <c r="C182">
        <f>'Holding period returnprocess'!CH183</f>
        <v>-2.4308822343428804E-2</v>
      </c>
      <c r="D182">
        <f>'Holding period returnprocess'!CI183</f>
        <v>-0.11881812612682058</v>
      </c>
      <c r="E182">
        <f>'Holding period returnprocess'!CJ183</f>
        <v>-0.1451601416715235</v>
      </c>
      <c r="F182">
        <f>'Holding period returnprocess'!CK183</f>
        <v>-0.23904714479177178</v>
      </c>
      <c r="G182">
        <f>'Holding period returnprocess'!CL183</f>
        <v>-1.1441389489844214</v>
      </c>
      <c r="H182">
        <f>'Holding period returnprocess'!CM183</f>
        <v>-5.3924954331219714</v>
      </c>
      <c r="I182">
        <f>'Holding period returnprocess'!CN183</f>
        <v>-10.046170382259335</v>
      </c>
      <c r="J182">
        <f>Economicpolicyuncertainty!B191</f>
        <v>70.346283392265732</v>
      </c>
      <c r="K182">
        <f>'Control variable'!E185</f>
        <v>-2.8612322810321234E-3</v>
      </c>
      <c r="L182">
        <f>'Control variable'!F185</f>
        <v>-5.1466917517689172E-3</v>
      </c>
      <c r="M182">
        <f>'Control variable'!G185</f>
        <v>7.7386663615420195E-2</v>
      </c>
      <c r="N182">
        <f>Principalcomponent!E191</f>
        <v>-0.29842076662297823</v>
      </c>
      <c r="O182">
        <f>Principalcomponent!F191</f>
        <v>-5.0567036536261869E-4</v>
      </c>
      <c r="P182">
        <f>Principalcomponent!G191</f>
        <v>0.62922162333404208</v>
      </c>
    </row>
    <row r="183" spans="1:16" x14ac:dyDescent="0.3">
      <c r="A183" s="2">
        <f>'Holding period returnprocess'!CF184</f>
        <v>38230</v>
      </c>
      <c r="B183">
        <f>'Holding period returnprocess'!CG184</f>
        <v>5.332793365720942E-3</v>
      </c>
      <c r="C183">
        <f>'Holding period returnprocess'!CH184</f>
        <v>-2.930159032784433E-2</v>
      </c>
      <c r="D183">
        <f>'Holding period returnprocess'!CI184</f>
        <v>-0.21300296512966135</v>
      </c>
      <c r="E183">
        <f>'Holding period returnprocess'!CJ184</f>
        <v>-0.79208248167850548</v>
      </c>
      <c r="F183">
        <f>'Holding period returnprocess'!CK184</f>
        <v>-1.6064174886757763</v>
      </c>
      <c r="G183">
        <f>'Holding period returnprocess'!CL184</f>
        <v>-3.3305298641608809</v>
      </c>
      <c r="H183">
        <f>'Holding period returnprocess'!CM184</f>
        <v>-9.7248047210239008</v>
      </c>
      <c r="I183">
        <f>'Holding period returnprocess'!CN184</f>
        <v>-17.394793868318953</v>
      </c>
      <c r="J183">
        <f>Economicpolicyuncertainty!B192</f>
        <v>89.019157707096355</v>
      </c>
      <c r="K183">
        <f>'Control variable'!E186</f>
        <v>1.7291497110061043E-2</v>
      </c>
      <c r="L183">
        <f>'Control variable'!F186</f>
        <v>0</v>
      </c>
      <c r="M183">
        <f>'Control variable'!G186</f>
        <v>-4.4951387862266393E-2</v>
      </c>
      <c r="N183">
        <f>Principalcomponent!E192</f>
        <v>0.59053960080755907</v>
      </c>
      <c r="O183">
        <f>Principalcomponent!F192</f>
        <v>5.0569908269413738E-3</v>
      </c>
      <c r="P183">
        <f>Principalcomponent!G192</f>
        <v>-1.1869365992398628</v>
      </c>
    </row>
    <row r="184" spans="1:16" x14ac:dyDescent="0.3">
      <c r="A184" s="2">
        <f>'Holding period returnprocess'!CF185</f>
        <v>38198</v>
      </c>
      <c r="B184">
        <f>'Holding period returnprocess'!CG185</f>
        <v>9.6652651354879431E-3</v>
      </c>
      <c r="C184">
        <f>'Holding period returnprocess'!CH185</f>
        <v>-0.14351869126850439</v>
      </c>
      <c r="D184">
        <f>'Holding period returnprocess'!CI185</f>
        <v>-0.42549270773417314</v>
      </c>
      <c r="E184">
        <f>'Holding period returnprocess'!CJ185</f>
        <v>-1.6490870766067776</v>
      </c>
      <c r="F184">
        <f>'Holding period returnprocess'!CK185</f>
        <v>-2.8011659189864506</v>
      </c>
      <c r="G184">
        <f>'Holding period returnprocess'!CL185</f>
        <v>-5.1327991996128759</v>
      </c>
      <c r="H184">
        <f>'Holding period returnprocess'!CM185</f>
        <v>-12.490730646274409</v>
      </c>
      <c r="I184">
        <f>'Holding period returnprocess'!CN185</f>
        <v>-22.754366401891552</v>
      </c>
      <c r="J184">
        <f>Economicpolicyuncertainty!B193</f>
        <v>105.85874566690437</v>
      </c>
      <c r="K184">
        <f>'Control variable'!E187</f>
        <v>2.850315807957236E-2</v>
      </c>
      <c r="L184">
        <f>'Control variable'!F187</f>
        <v>1.027221456529873E-3</v>
      </c>
      <c r="M184">
        <f>'Control variable'!G187</f>
        <v>-8.4260343617739847E-2</v>
      </c>
      <c r="N184">
        <f>Principalcomponent!E193</f>
        <v>-0.29881054469156965</v>
      </c>
      <c r="O184">
        <f>Principalcomponent!F193</f>
        <v>6.2514801176437795E-3</v>
      </c>
      <c r="P184">
        <f>Principalcomponent!G193</f>
        <v>1.2597041564122826</v>
      </c>
    </row>
    <row r="185" spans="1:16" x14ac:dyDescent="0.3">
      <c r="A185" s="2">
        <f>'Holding period returnprocess'!CF186</f>
        <v>38168</v>
      </c>
      <c r="B185">
        <f>'Holding period returnprocess'!CG186</f>
        <v>2.3662500694325371E-2</v>
      </c>
      <c r="C185">
        <f>'Holding period returnprocess'!CH186</f>
        <v>5.4297665242707911E-2</v>
      </c>
      <c r="D185">
        <f>'Holding period returnprocess'!CI186</f>
        <v>-5.3548007650219873E-2</v>
      </c>
      <c r="E185">
        <f>'Holding period returnprocess'!CJ186</f>
        <v>-1.0682837027269791</v>
      </c>
      <c r="F185">
        <f>'Holding period returnprocess'!CK186</f>
        <v>-2.4633049327256646</v>
      </c>
      <c r="G185">
        <f>'Holding period returnprocess'!CL186</f>
        <v>-4.8538295399668163</v>
      </c>
      <c r="H185">
        <f>'Holding period returnprocess'!CM186</f>
        <v>-12.468777719577663</v>
      </c>
      <c r="I185">
        <f>'Holding period returnprocess'!CN186</f>
        <v>-21.268448235418504</v>
      </c>
      <c r="J185">
        <f>Economicpolicyuncertainty!B194</f>
        <v>89.590038925253907</v>
      </c>
      <c r="K185">
        <f>'Control variable'!E188</f>
        <v>-1.2877840176491647E-2</v>
      </c>
      <c r="L185">
        <f>'Control variable'!F188</f>
        <v>2.0576138946801622E-3</v>
      </c>
      <c r="M185">
        <f>'Control variable'!G188</f>
        <v>-1.0050335853501451E-2</v>
      </c>
      <c r="N185">
        <f>Principalcomponent!E194</f>
        <v>-2.0456378677810435E-3</v>
      </c>
      <c r="O185">
        <f>Principalcomponent!F194</f>
        <v>6.2101449022876213E-3</v>
      </c>
      <c r="P185">
        <f>Principalcomponent!G194</f>
        <v>5.4636121286334167E-2</v>
      </c>
    </row>
    <row r="186" spans="1:16" x14ac:dyDescent="0.3">
      <c r="A186" s="2">
        <f>'Holding period returnprocess'!CF187</f>
        <v>38138</v>
      </c>
      <c r="B186">
        <f>'Holding period returnprocess'!CG187</f>
        <v>1.4331626848680997E-2</v>
      </c>
      <c r="C186">
        <f>'Holding period returnprocess'!CH187</f>
        <v>0.13555563379393418</v>
      </c>
      <c r="D186">
        <f>'Holding period returnprocess'!CI187</f>
        <v>0.24858225064911293</v>
      </c>
      <c r="E186">
        <f>'Holding period returnprocess'!CJ187</f>
        <v>0.28931366480199255</v>
      </c>
      <c r="F186">
        <f>'Holding period returnprocess'!CK187</f>
        <v>-6.798693447525965E-2</v>
      </c>
      <c r="G186">
        <f>'Holding period returnprocess'!CL187</f>
        <v>-1.36622116330264</v>
      </c>
      <c r="H186">
        <f>'Holding period returnprocess'!CM187</f>
        <v>-7.0268330225940234</v>
      </c>
      <c r="I186">
        <f>'Holding period returnprocess'!CN187</f>
        <v>-12.343393924468145</v>
      </c>
      <c r="J186">
        <f>Economicpolicyuncertainty!B195</f>
        <v>67.147596584987156</v>
      </c>
      <c r="K186">
        <f>'Control variable'!E189</f>
        <v>6.9136077848182794E-3</v>
      </c>
      <c r="L186">
        <f>'Control variable'!F189</f>
        <v>-2.057613894680154E-3</v>
      </c>
      <c r="M186">
        <f>'Control variable'!G189</f>
        <v>-8.6177696241052398E-2</v>
      </c>
      <c r="N186">
        <f>Principalcomponent!E195</f>
        <v>-2.4216261187137684</v>
      </c>
      <c r="O186">
        <f>Principalcomponent!F195</f>
        <v>-4.6230634138610546E-2</v>
      </c>
      <c r="P186">
        <f>Principalcomponent!G195</f>
        <v>2.4443337210667511</v>
      </c>
    </row>
    <row r="187" spans="1:16" x14ac:dyDescent="0.3">
      <c r="A187" s="2">
        <f>'Holding period returnprocess'!CF188</f>
        <v>38107</v>
      </c>
      <c r="B187">
        <f>'Holding period returnprocess'!CG188</f>
        <v>3.331666722360821E-4</v>
      </c>
      <c r="C187">
        <f>'Holding period returnprocess'!CH188</f>
        <v>-0.15957904694375524</v>
      </c>
      <c r="D187">
        <f>'Holding period returnprocess'!CI188</f>
        <v>-0.59363916527309923</v>
      </c>
      <c r="E187">
        <f>'Holding period returnprocess'!CJ188</f>
        <v>-2.413557970153005</v>
      </c>
      <c r="F187">
        <f>'Holding period returnprocess'!CK188</f>
        <v>-4.9498381663410749</v>
      </c>
      <c r="G187">
        <f>'Holding period returnprocess'!CL188</f>
        <v>-7.8974299900951568</v>
      </c>
      <c r="H187">
        <f>'Holding period returnprocess'!CM188</f>
        <v>-18.17135411703725</v>
      </c>
      <c r="I187">
        <f>'Holding period returnprocess'!CN188</f>
        <v>-29.076087481177115</v>
      </c>
      <c r="J187">
        <f>Economicpolicyuncertainty!B196</f>
        <v>87.737276556380905</v>
      </c>
      <c r="K187">
        <f>'Control variable'!E190</f>
        <v>-7.8973756949509196E-3</v>
      </c>
      <c r="L187">
        <f>'Control variable'!F190</f>
        <v>-3.0785042270873859E-3</v>
      </c>
      <c r="M187">
        <f>'Control variable'!G190</f>
        <v>-7.9336742236520957E-2</v>
      </c>
      <c r="N187">
        <f>Principalcomponent!E196</f>
        <v>-0.61487816376513926</v>
      </c>
      <c r="O187">
        <f>Principalcomponent!F196</f>
        <v>1.2043970560272009E-2</v>
      </c>
      <c r="P187">
        <f>Principalcomponent!G196</f>
        <v>2.0073835721817086</v>
      </c>
    </row>
    <row r="188" spans="1:16" x14ac:dyDescent="0.3">
      <c r="A188" s="2">
        <f>'Holding period returnprocess'!CF189</f>
        <v>38077</v>
      </c>
      <c r="B188">
        <f>'Holding period returnprocess'!CG189</f>
        <v>-1.6667483314268617E-3</v>
      </c>
      <c r="C188">
        <f>'Holding period returnprocess'!CH189</f>
        <v>-9.8945952036377099E-2</v>
      </c>
      <c r="D188">
        <f>'Holding period returnprocess'!CI189</f>
        <v>-0.34392645420266604</v>
      </c>
      <c r="E188">
        <f>'Holding period returnprocess'!CJ189</f>
        <v>-1.8531130773413911</v>
      </c>
      <c r="F188">
        <f>'Holding period returnprocess'!CK189</f>
        <v>-4.3256488125867811</v>
      </c>
      <c r="G188">
        <f>'Holding period returnprocess'!CL189</f>
        <v>-8.1118553469322769</v>
      </c>
      <c r="H188">
        <f>'Holding period returnprocess'!CM189</f>
        <v>-20.384068740265093</v>
      </c>
      <c r="I188">
        <f>'Holding period returnprocess'!CN189</f>
        <v>-32.947773325479389</v>
      </c>
      <c r="J188">
        <f>Economicpolicyuncertainty!B197</f>
        <v>111.06100466356477</v>
      </c>
      <c r="K188">
        <f>'Control variable'!E191</f>
        <v>1.3861608086624294E-2</v>
      </c>
      <c r="L188">
        <f>'Control variable'!F191</f>
        <v>2.0512827705573612E-3</v>
      </c>
      <c r="M188">
        <f>'Control variable'!G191</f>
        <v>8.5106896679086105E-3</v>
      </c>
      <c r="N188">
        <f>Principalcomponent!E197</f>
        <v>-1.3919024229736425</v>
      </c>
      <c r="O188">
        <f>Principalcomponent!F197</f>
        <v>-2.1192856287639592E-2</v>
      </c>
      <c r="P188">
        <f>Principalcomponent!G197</f>
        <v>1.9622733509056849</v>
      </c>
    </row>
    <row r="189" spans="1:16" x14ac:dyDescent="0.3">
      <c r="A189" s="2">
        <f>'Holding period returnprocess'!CF190</f>
        <v>38044</v>
      </c>
      <c r="B189">
        <f>'Holding period returnprocess'!CG190</f>
        <v>6.3328516939447979E-3</v>
      </c>
      <c r="C189">
        <f>'Holding period returnprocess'!CH190</f>
        <v>-3.4990360775628407E-2</v>
      </c>
      <c r="D189">
        <f>'Holding period returnprocess'!CI190</f>
        <v>-0.36808781974490529</v>
      </c>
      <c r="E189">
        <f>'Holding period returnprocess'!CJ190</f>
        <v>-2.0224752605507303</v>
      </c>
      <c r="F189">
        <f>'Holding period returnprocess'!CK190</f>
        <v>-5.0187154829006557</v>
      </c>
      <c r="G189">
        <f>'Holding period returnprocess'!CL190</f>
        <v>-9.3506755628397631</v>
      </c>
      <c r="H189">
        <f>'Holding period returnprocess'!CM190</f>
        <v>-24.701943901299881</v>
      </c>
      <c r="I189">
        <f>'Holding period returnprocess'!CN190</f>
        <v>-40.053212239759986</v>
      </c>
      <c r="J189">
        <f>Economicpolicyuncertainty!B198</f>
        <v>132.77217935713239</v>
      </c>
      <c r="K189">
        <f>'Control variable'!E192</f>
        <v>-1.2877840176491647E-2</v>
      </c>
      <c r="L189">
        <f>'Control variable'!F192</f>
        <v>3.084835351210095E-3</v>
      </c>
      <c r="M189">
        <f>'Control variable'!G192</f>
        <v>8.583743691391435E-3</v>
      </c>
      <c r="N189">
        <f>Principalcomponent!E198</f>
        <v>0.15941696452653215</v>
      </c>
      <c r="O189">
        <f>Principalcomponent!F198</f>
        <v>8.6986566613877631E-3</v>
      </c>
      <c r="P189">
        <f>Principalcomponent!G198</f>
        <v>-6.0971565606850624E-2</v>
      </c>
    </row>
    <row r="190" spans="1:16" x14ac:dyDescent="0.3">
      <c r="A190" s="2">
        <f>'Holding period returnprocess'!CF191</f>
        <v>38016</v>
      </c>
      <c r="B190">
        <f>'Holding period returnprocess'!CG191</f>
        <v>8.6660000444396396E-3</v>
      </c>
      <c r="C190">
        <f>'Holding period returnprocess'!CH191</f>
        <v>-4.3319474198182023E-2</v>
      </c>
      <c r="D190">
        <f>'Holding period returnprocess'!CI191</f>
        <v>-0.36305233166235557</v>
      </c>
      <c r="E190">
        <f>'Holding period returnprocess'!CJ191</f>
        <v>-2.0182683708248206</v>
      </c>
      <c r="F190">
        <f>'Holding period returnprocess'!CK191</f>
        <v>-4.7496340663901737</v>
      </c>
      <c r="G190">
        <f>'Holding period returnprocess'!CL191</f>
        <v>-9.4164590020271604</v>
      </c>
      <c r="H190">
        <f>'Holding period returnprocess'!CM191</f>
        <v>-24.940761430871255</v>
      </c>
      <c r="I190">
        <f>'Holding period returnprocess'!CN191</f>
        <v>-40.46506385971535</v>
      </c>
      <c r="J190">
        <f>Economicpolicyuncertainty!B199</f>
        <v>120.11994213776994</v>
      </c>
      <c r="K190">
        <f>'Control variable'!E193</f>
        <v>5.9230183031220712E-3</v>
      </c>
      <c r="L190">
        <f>'Control variable'!F193</f>
        <v>3.0943810147478017E-3</v>
      </c>
      <c r="M190">
        <f>'Control variable'!G193</f>
        <v>0.10919929196499181</v>
      </c>
      <c r="N190">
        <f>Principalcomponent!E199</f>
        <v>0.52277284690374759</v>
      </c>
      <c r="O190">
        <f>Principalcomponent!F199</f>
        <v>-5.4392746281156715E-3</v>
      </c>
      <c r="P190">
        <f>Principalcomponent!G199</f>
        <v>-1.6600392589557726</v>
      </c>
    </row>
    <row r="191" spans="1:16" x14ac:dyDescent="0.3">
      <c r="A191" s="2">
        <f>'Holding period returnprocess'!CF192</f>
        <v>37985</v>
      </c>
      <c r="B191">
        <f>'Holding period returnprocess'!CG192</f>
        <v>1.4332118442671762E-2</v>
      </c>
      <c r="C191">
        <f>'Holding period returnprocess'!CH192</f>
        <v>-0.12827680978716569</v>
      </c>
      <c r="D191">
        <f>'Holding period returnprocess'!CI192</f>
        <v>-0.46256179260601288</v>
      </c>
      <c r="E191">
        <f>'Holding period returnprocess'!CJ192</f>
        <v>-2.3699954449825404</v>
      </c>
      <c r="F191">
        <f>'Holding period returnprocess'!CK192</f>
        <v>-5.1848907548780856</v>
      </c>
      <c r="G191">
        <f>'Holding period returnprocess'!CL192</f>
        <v>-8.7232164059162223</v>
      </c>
      <c r="H191">
        <f>'Holding period returnprocess'!CM192</f>
        <v>-18.521624277083781</v>
      </c>
      <c r="I191">
        <f>'Holding period returnprocess'!CN192</f>
        <v>-28.32003214825134</v>
      </c>
      <c r="J191">
        <f>Economicpolicyuncertainty!B200</f>
        <v>128.42669334416024</v>
      </c>
      <c r="K191">
        <f>'Control variable'!E194</f>
        <v>-3.9525743158233583E-3</v>
      </c>
      <c r="L191">
        <f>'Control variable'!F194</f>
        <v>-3.0943810147479119E-3</v>
      </c>
      <c r="M191">
        <f>'Control variable'!G194</f>
        <v>0</v>
      </c>
      <c r="N191">
        <f>Principalcomponent!E200</f>
        <v>0.2822326765396535</v>
      </c>
      <c r="O191">
        <f>Principalcomponent!F200</f>
        <v>-2.6911069619041062E-3</v>
      </c>
      <c r="P191">
        <f>Principalcomponent!G200</f>
        <v>-1.1418525597743039</v>
      </c>
    </row>
    <row r="192" spans="1:16" x14ac:dyDescent="0.3">
      <c r="A192" s="2">
        <f>'Holding period returnprocess'!CF193</f>
        <v>37953</v>
      </c>
      <c r="B192">
        <f>'Holding period returnprocess'!CG193</f>
        <v>9.9993333777729735E-3</v>
      </c>
      <c r="C192">
        <f>'Holding period returnprocess'!CH193</f>
        <v>-0.21123430162086587</v>
      </c>
      <c r="D192">
        <f>'Holding period returnprocess'!CI193</f>
        <v>-0.46819513240289162</v>
      </c>
      <c r="E192">
        <f>'Holding period returnprocess'!CJ193</f>
        <v>-2.0616404679236111</v>
      </c>
      <c r="F192">
        <f>'Holding period returnprocess'!CK193</f>
        <v>-4.4200613192142173</v>
      </c>
      <c r="G192">
        <f>'Holding period returnprocess'!CL193</f>
        <v>-7.009150403906629</v>
      </c>
      <c r="H192">
        <f>'Holding period returnprocess'!CM193</f>
        <v>-12.932230118330766</v>
      </c>
      <c r="I192">
        <f>'Holding period returnprocess'!CN193</f>
        <v>-18.855309832754902</v>
      </c>
      <c r="J192">
        <f>Economicpolicyuncertainty!B201</f>
        <v>99.84539862071874</v>
      </c>
      <c r="K192">
        <f>'Control variable'!E195</f>
        <v>4.9431637975195092E-3</v>
      </c>
      <c r="L192">
        <f>'Control variable'!F195</f>
        <v>-3.084835351210151E-3</v>
      </c>
      <c r="M192">
        <f>'Control variable'!G195</f>
        <v>-1.9048194970694474E-2</v>
      </c>
      <c r="N192">
        <f>Principalcomponent!E201</f>
        <v>-7.3554816178834775E-2</v>
      </c>
      <c r="O192">
        <f>Principalcomponent!F201</f>
        <v>-1.6081026244426535E-3</v>
      </c>
      <c r="P192">
        <f>Principalcomponent!G201</f>
        <v>-0.20660141374355009</v>
      </c>
    </row>
    <row r="193" spans="1:16" x14ac:dyDescent="0.3">
      <c r="A193" s="2">
        <f>'Holding period returnprocess'!CF194</f>
        <v>37925</v>
      </c>
      <c r="B193">
        <f>'Holding period returnprocess'!CG194</f>
        <v>8.9995183606114641E-3</v>
      </c>
      <c r="C193">
        <f>'Holding period returnprocess'!CH194</f>
        <v>-0.22555624343492003</v>
      </c>
      <c r="D193">
        <f>'Holding period returnprocess'!CI194</f>
        <v>-0.73819149087286617</v>
      </c>
      <c r="E193">
        <f>'Holding period returnprocess'!CJ194</f>
        <v>-2.615655764966168</v>
      </c>
      <c r="F193">
        <f>'Holding period returnprocess'!CK194</f>
        <v>-5.3676585829102272</v>
      </c>
      <c r="G193">
        <f>'Holding period returnprocess'!CL194</f>
        <v>-8.6324805156879556</v>
      </c>
      <c r="H193">
        <f>'Holding period returnprocess'!CM194</f>
        <v>-17.060980689599681</v>
      </c>
      <c r="I193">
        <f>'Holding period returnprocess'!CN194</f>
        <v>-25.489480863511389</v>
      </c>
      <c r="J193">
        <f>Economicpolicyuncertainty!B202</f>
        <v>100.94287118678753</v>
      </c>
      <c r="K193">
        <f>'Control variable'!E196</f>
        <v>-9.9058948169606807E-4</v>
      </c>
      <c r="L193">
        <f>'Control variable'!F196</f>
        <v>0</v>
      </c>
      <c r="M193">
        <f>'Control variable'!G196</f>
        <v>0</v>
      </c>
      <c r="N193">
        <f>Principalcomponent!E202</f>
        <v>0.49283560510984875</v>
      </c>
      <c r="O193">
        <f>Principalcomponent!F202</f>
        <v>-3.4457365662250465E-3</v>
      </c>
      <c r="P193">
        <f>Principalcomponent!G202</f>
        <v>-1.5398668686052495</v>
      </c>
    </row>
    <row r="194" spans="1:16" x14ac:dyDescent="0.3">
      <c r="A194" s="2">
        <f>'Holding period returnprocess'!CF195</f>
        <v>37894</v>
      </c>
      <c r="B194">
        <f>'Holding period returnprocess'!CG195</f>
        <v>7.9995183606114684E-3</v>
      </c>
      <c r="C194">
        <f>'Holding period returnprocess'!CH195</f>
        <v>-0.2838181285986629</v>
      </c>
      <c r="D194">
        <f>'Holding period returnprocess'!CI195</f>
        <v>-0.78699275555852144</v>
      </c>
      <c r="E194">
        <f>'Holding period returnprocess'!CJ195</f>
        <v>-2.4087448409601837</v>
      </c>
      <c r="F194">
        <f>'Holding period returnprocess'!CK195</f>
        <v>-4.550096560116887</v>
      </c>
      <c r="G194">
        <f>'Holding period returnprocess'!CL195</f>
        <v>-6.4704419006030669</v>
      </c>
      <c r="H194">
        <f>'Holding period returnprocess'!CM195</f>
        <v>-8.2510575590543151</v>
      </c>
      <c r="I194">
        <f>'Holding period returnprocess'!CN195</f>
        <v>-10.031673217505569</v>
      </c>
      <c r="J194">
        <f>Economicpolicyuncertainty!B203</f>
        <v>111.76511187893882</v>
      </c>
      <c r="K194">
        <f>'Control variable'!E197</f>
        <v>-3.9525743158233583E-3</v>
      </c>
      <c r="L194">
        <f>'Control variable'!F197</f>
        <v>0</v>
      </c>
      <c r="M194">
        <f>'Control variable'!G197</f>
        <v>4.8318577270807732E-2</v>
      </c>
      <c r="N194">
        <f>Principalcomponent!E203</f>
        <v>0.19943714936786686</v>
      </c>
      <c r="O194">
        <f>Principalcomponent!F203</f>
        <v>-3.5269806725774797E-3</v>
      </c>
      <c r="P194">
        <f>Principalcomponent!G203</f>
        <v>-0.75624174385543408</v>
      </c>
    </row>
    <row r="195" spans="1:16" x14ac:dyDescent="0.3">
      <c r="A195" s="2">
        <f>'Holding period returnprocess'!CF196</f>
        <v>37862</v>
      </c>
      <c r="B195">
        <f>'Holding period returnprocess'!CG196</f>
        <v>3.3328516939448057E-3</v>
      </c>
      <c r="C195">
        <f>'Holding period returnprocess'!CH196</f>
        <v>-0.32845677951385632</v>
      </c>
      <c r="D195">
        <f>'Holding period returnprocess'!CI196</f>
        <v>-0.79559891951391337</v>
      </c>
      <c r="E195">
        <f>'Holding period returnprocess'!CJ196</f>
        <v>-2.7429223191438523</v>
      </c>
      <c r="F195">
        <f>'Holding period returnprocess'!CK196</f>
        <v>-4.8013374382737046</v>
      </c>
      <c r="G195">
        <f>'Holding period returnprocess'!CL196</f>
        <v>-6.0600956530136898</v>
      </c>
      <c r="H195">
        <f>'Holding period returnprocess'!CM196</f>
        <v>-5.2902953724227828</v>
      </c>
      <c r="I195">
        <f>'Holding period returnprocess'!CN196</f>
        <v>-4.5204950918318874</v>
      </c>
      <c r="J195">
        <f>Economicpolicyuncertainty!B204</f>
        <v>119.53835311342985</v>
      </c>
      <c r="K195">
        <f>'Control variable'!E198</f>
        <v>9.8667990244510635E-4</v>
      </c>
      <c r="L195">
        <f>'Control variable'!F198</f>
        <v>-2.0512827705573607E-3</v>
      </c>
      <c r="M195">
        <f>'Control variable'!G198</f>
        <v>2.0000666706669435E-2</v>
      </c>
      <c r="N195">
        <f>Principalcomponent!E204</f>
        <v>-0.19100924696403074</v>
      </c>
      <c r="O195">
        <f>Principalcomponent!F204</f>
        <v>-4.4354183965631018E-3</v>
      </c>
      <c r="P195">
        <f>Principalcomponent!G204</f>
        <v>-0.13486823391525557</v>
      </c>
    </row>
    <row r="196" spans="1:16" x14ac:dyDescent="0.3">
      <c r="A196" s="2">
        <f>'Holding period returnprocess'!CF197</f>
        <v>37833</v>
      </c>
      <c r="B196">
        <f>'Holding period returnprocess'!CG197</f>
        <v>7.3328516939448005E-3</v>
      </c>
      <c r="C196">
        <f>'Holding period returnprocess'!CH197</f>
        <v>-8.7310151417242521E-2</v>
      </c>
      <c r="D196">
        <f>'Holding period returnprocess'!CI197</f>
        <v>-0.13790743485334117</v>
      </c>
      <c r="E196">
        <f>'Holding period returnprocess'!CJ197</f>
        <v>-0.33484058246567555</v>
      </c>
      <c r="F196">
        <f>'Holding period returnprocess'!CK197</f>
        <v>-0.27193162955598643</v>
      </c>
      <c r="G196">
        <f>'Holding period returnprocess'!CL197</f>
        <v>0.66147220049129574</v>
      </c>
      <c r="H196">
        <f>'Holding period returnprocess'!CM197</f>
        <v>5.5816869001542946</v>
      </c>
      <c r="I196">
        <f>'Holding period returnprocess'!CN197</f>
        <v>10.501901599817296</v>
      </c>
      <c r="J196">
        <f>Economicpolicyuncertainty!B205</f>
        <v>151.96713399563009</v>
      </c>
      <c r="K196">
        <f>'Control variable'!E199</f>
        <v>6.9341535889987874E-3</v>
      </c>
      <c r="L196">
        <f>'Control variable'!F199</f>
        <v>0</v>
      </c>
      <c r="M196">
        <f>'Control variable'!G199</f>
        <v>5.1825067864585947E-2</v>
      </c>
      <c r="N196">
        <f>Principalcomponent!E205</f>
        <v>0.74389013578112662</v>
      </c>
      <c r="O196">
        <f>Principalcomponent!F205</f>
        <v>-6.6412527811277888</v>
      </c>
      <c r="P196">
        <f>Principalcomponent!G205</f>
        <v>-1.7186951265003338</v>
      </c>
    </row>
    <row r="197" spans="1:16" x14ac:dyDescent="0.3">
      <c r="A197" s="2">
        <f>'Holding period returnprocess'!CF198</f>
        <v>37802</v>
      </c>
      <c r="B197">
        <f>'Holding period returnprocess'!CG198</f>
        <v>1.9998650040595643E-3</v>
      </c>
      <c r="C197">
        <f>'Holding period returnprocess'!CH198</f>
        <v>-5.1316773804162275E-2</v>
      </c>
      <c r="D197">
        <f>'Holding period returnprocess'!CI198</f>
        <v>-0.16053720042330671</v>
      </c>
      <c r="E197">
        <f>'Holding period returnprocess'!CJ198</f>
        <v>-6.056412066897645E-2</v>
      </c>
      <c r="F197">
        <f>'Holding period returnprocess'!CK198</f>
        <v>0.95770767857122263</v>
      </c>
      <c r="G197">
        <f>'Holding period returnprocess'!CL198</f>
        <v>4.5633407941041453</v>
      </c>
      <c r="H197">
        <f>'Holding period returnprocess'!CM198</f>
        <v>17.572634634656577</v>
      </c>
      <c r="I197">
        <f>'Holding period returnprocess'!CN198</f>
        <v>30.581928475209001</v>
      </c>
      <c r="J197">
        <f>Economicpolicyuncertainty!B206</f>
        <v>121.94884564296075</v>
      </c>
      <c r="K197">
        <f>'Control variable'!E200</f>
        <v>2.9865626977488469E-3</v>
      </c>
      <c r="L197">
        <f>'Control variable'!F200</f>
        <v>3.0785042270873733E-3</v>
      </c>
      <c r="M197">
        <f>'Control variable'!G200</f>
        <v>4.3485111939738891E-2</v>
      </c>
      <c r="N197">
        <f>Principalcomponent!E206</f>
        <v>-0.42634658509027029</v>
      </c>
      <c r="O197">
        <f>Principalcomponent!F206</f>
        <v>6.6387260478535222</v>
      </c>
      <c r="P197">
        <f>Principalcomponent!G206</f>
        <v>0.1030005836481543</v>
      </c>
    </row>
    <row r="198" spans="1:16" x14ac:dyDescent="0.3">
      <c r="A198" s="2">
        <f>'Holding period returnprocess'!CF199</f>
        <v>37771</v>
      </c>
      <c r="B198">
        <f>'Holding period returnprocess'!CG199</f>
        <v>6.665850019064723E-4</v>
      </c>
      <c r="C198">
        <f>'Holding period returnprocess'!CH199</f>
        <v>-3.9326216191588804E-2</v>
      </c>
      <c r="D198">
        <f>'Holding period returnprocess'!CI199</f>
        <v>-5.9927349349603821E-3</v>
      </c>
      <c r="E198">
        <f>'Holding period returnprocess'!CJ199</f>
        <v>0.99284656952683481</v>
      </c>
      <c r="F198">
        <f>'Holding period returnprocess'!CK199</f>
        <v>3.3012948757962488</v>
      </c>
      <c r="G198">
        <f>'Holding period returnprocess'!CL199</f>
        <v>8.0601710953738692</v>
      </c>
      <c r="H198">
        <f>'Holding period returnprocess'!CM199</f>
        <v>24.327252594935352</v>
      </c>
      <c r="I198">
        <f>'Holding period returnprocess'!CN199</f>
        <v>40.594334094496844</v>
      </c>
      <c r="J198">
        <f>Economicpolicyuncertainty!B207</f>
        <v>117.15106029384934</v>
      </c>
      <c r="K198">
        <f>'Control variable'!E201</f>
        <v>7.0035303773373836E-3</v>
      </c>
      <c r="L198">
        <f>'Control variable'!F201</f>
        <v>-4.1025698567775781E-3</v>
      </c>
      <c r="M198">
        <f>'Control variable'!G201</f>
        <v>5.7158413839948623E-2</v>
      </c>
      <c r="N198">
        <f>Principalcomponent!E207</f>
        <v>0.6356763159252784</v>
      </c>
      <c r="O198">
        <f>Principalcomponent!F207</f>
        <v>1.2037661828929066E-2</v>
      </c>
      <c r="P198">
        <f>Principalcomponent!G207</f>
        <v>-0.90505264767999805</v>
      </c>
    </row>
    <row r="199" spans="1:16" x14ac:dyDescent="0.3">
      <c r="A199" s="2">
        <f>'Holding period returnprocess'!CF200</f>
        <v>37741</v>
      </c>
      <c r="B199">
        <f>'Holding period returnprocess'!CG200</f>
        <v>6.9993983714303383E-3</v>
      </c>
      <c r="C199">
        <f>'Holding period returnprocess'!CH200</f>
        <v>-1.8328066304522078E-2</v>
      </c>
      <c r="D199">
        <f>'Holding period returnprocess'!CI200</f>
        <v>9.6280712420806311E-2</v>
      </c>
      <c r="E199">
        <f>'Holding period returnprocess'!CJ200</f>
        <v>1.3794722326679127</v>
      </c>
      <c r="F199">
        <f>'Holding period returnprocess'!CK200</f>
        <v>3.9726393910864286</v>
      </c>
      <c r="G199">
        <f>'Holding period returnprocess'!CL200</f>
        <v>9.3234896384038777</v>
      </c>
      <c r="H199">
        <f>'Holding period returnprocess'!CM200</f>
        <v>27.595057465479734</v>
      </c>
      <c r="I199">
        <f>'Holding period returnprocess'!CN200</f>
        <v>45.866625292555582</v>
      </c>
      <c r="J199">
        <f>Economicpolicyuncertainty!B208</f>
        <v>95.296915430516691</v>
      </c>
      <c r="K199">
        <f>'Control variable'!E202</f>
        <v>-1.0983635133963963E-2</v>
      </c>
      <c r="L199">
        <f>'Control variable'!F202</f>
        <v>-1.0230179920347369E-3</v>
      </c>
      <c r="M199">
        <f>'Control variable'!G202</f>
        <v>4.8202101817877686E-2</v>
      </c>
      <c r="N199">
        <f>Principalcomponent!E208</f>
        <v>-0.13025356175087413</v>
      </c>
      <c r="O199">
        <f>Principalcomponent!F208</f>
        <v>-1.610654823566846E-4</v>
      </c>
      <c r="P199">
        <f>Principalcomponent!G208</f>
        <v>0.27237347047654537</v>
      </c>
    </row>
    <row r="200" spans="1:16" x14ac:dyDescent="0.3">
      <c r="A200" s="2">
        <f>'Holding period returnprocess'!CF201</f>
        <v>37711</v>
      </c>
      <c r="B200">
        <f>'Holding period returnprocess'!CG201</f>
        <v>1.433202678861328E-2</v>
      </c>
      <c r="C200">
        <f>'Holding period returnprocess'!CH201</f>
        <v>1.2998876763396897E-2</v>
      </c>
      <c r="D200">
        <f>'Holding period returnprocess'!CI201</f>
        <v>2.0993680141320293E-2</v>
      </c>
      <c r="E200">
        <f>'Holding period returnprocess'!CJ201</f>
        <v>1.1311707314221509</v>
      </c>
      <c r="F200">
        <f>'Holding period returnprocess'!CK201</f>
        <v>3.5581959575367508</v>
      </c>
      <c r="G200">
        <f>'Holding period returnprocess'!CL201</f>
        <v>7.9730057822225984</v>
      </c>
      <c r="H200">
        <f>'Holding period returnprocess'!CM201</f>
        <v>20.890546231886066</v>
      </c>
      <c r="I200">
        <f>'Holding period returnprocess'!CN201</f>
        <v>33.808086681549547</v>
      </c>
      <c r="J200">
        <f>Economicpolicyuncertainty!B209</f>
        <v>103.20035033777815</v>
      </c>
      <c r="K200">
        <f>'Control variable'!E203</f>
        <v>4.2602791379576385E-2</v>
      </c>
      <c r="L200">
        <f>'Control variable'!F203</f>
        <v>3.07219903697028E-3</v>
      </c>
      <c r="M200">
        <f>'Control variable'!G203</f>
        <v>-7.1458963982144866E-2</v>
      </c>
      <c r="N200">
        <f>Principalcomponent!E209</f>
        <v>0.25798497751817046</v>
      </c>
      <c r="O200">
        <f>Principalcomponent!F209</f>
        <v>8.4118995014144399E-3</v>
      </c>
      <c r="P200">
        <f>Principalcomponent!G209</f>
        <v>-0.36774552207578798</v>
      </c>
    </row>
    <row r="201" spans="1:16" x14ac:dyDescent="0.3">
      <c r="A201" s="2">
        <f>'Holding period returnprocess'!CF202</f>
        <v>37680</v>
      </c>
      <c r="B201">
        <f>'Holding period returnprocess'!CG202</f>
        <v>1.5665540097630059E-2</v>
      </c>
      <c r="C201">
        <f>'Holding period returnprocess'!CH202</f>
        <v>5.2986537229210706E-2</v>
      </c>
      <c r="D201">
        <f>'Holding period returnprocess'!CI202</f>
        <v>0.10359403478740047</v>
      </c>
      <c r="E201">
        <f>'Holding period returnprocess'!CJ202</f>
        <v>1.5646849468661552</v>
      </c>
      <c r="F201">
        <f>'Holding period returnprocess'!CK202</f>
        <v>4.0634146377782603</v>
      </c>
      <c r="G201">
        <f>'Holding period returnprocess'!CL202</f>
        <v>7.7658360322409079</v>
      </c>
      <c r="H201">
        <f>'Holding period returnprocess'!CM202</f>
        <v>18.626482684970686</v>
      </c>
      <c r="I201">
        <f>'Holding period returnprocess'!CN202</f>
        <v>29.487129337700463</v>
      </c>
      <c r="J201">
        <f>Economicpolicyuncertainty!B210</f>
        <v>95.263551358356366</v>
      </c>
      <c r="K201">
        <f>'Control variable'!E204</f>
        <v>-6.1983669523390187E-3</v>
      </c>
      <c r="L201">
        <f>'Control variable'!F204</f>
        <v>3.0816665374081144E-3</v>
      </c>
      <c r="M201">
        <f>'Control variable'!G204</f>
        <v>1.1560822401076006E-2</v>
      </c>
      <c r="N201">
        <f>Principalcomponent!E210</f>
        <v>-6.5414472062142501E-2</v>
      </c>
      <c r="O201">
        <f>Principalcomponent!F210</f>
        <v>-1.7808601834900441E-3</v>
      </c>
      <c r="P201">
        <f>Principalcomponent!G210</f>
        <v>-0.1835989315755559</v>
      </c>
    </row>
    <row r="202" spans="1:16" x14ac:dyDescent="0.3">
      <c r="A202" s="2">
        <f>'Holding period returnprocess'!CF203</f>
        <v>37652</v>
      </c>
      <c r="B202">
        <f>'Holding period returnprocess'!CG203</f>
        <v>1.833183348332906E-2</v>
      </c>
      <c r="C202">
        <f>'Holding period returnprocess'!CH203</f>
        <v>3.2992698501122478E-2</v>
      </c>
      <c r="D202">
        <f>'Holding period returnprocess'!CI203</f>
        <v>0.14090645020115158</v>
      </c>
      <c r="E202">
        <f>'Holding period returnprocess'!CJ203</f>
        <v>1.6312406926872196</v>
      </c>
      <c r="F202">
        <f>'Holding period returnprocess'!CK203</f>
        <v>3.9354576296395796</v>
      </c>
      <c r="G202">
        <f>'Holding period returnprocess'!CL203</f>
        <v>7.4934115306244005</v>
      </c>
      <c r="H202">
        <f>'Holding period returnprocess'!CM203</f>
        <v>18.750332903226088</v>
      </c>
      <c r="I202">
        <f>'Holding period returnprocess'!CN203</f>
        <v>30.007254275827783</v>
      </c>
      <c r="J202">
        <f>Economicpolicyuncertainty!B211</f>
        <v>87.739441701063456</v>
      </c>
      <c r="K202">
        <f>'Control variable'!E205</f>
        <v>8.2730564931992826E-3</v>
      </c>
      <c r="L202">
        <f>'Control variable'!F205</f>
        <v>2.0597329630105622E-3</v>
      </c>
      <c r="M202">
        <f>'Control variable'!G205</f>
        <v>-0.13062018241706422</v>
      </c>
      <c r="N202">
        <f>Principalcomponent!E211</f>
        <v>0.11875218394298855</v>
      </c>
      <c r="O202">
        <f>Principalcomponent!F211</f>
        <v>-10.754829491933911</v>
      </c>
      <c r="P202">
        <f>Principalcomponent!G211</f>
        <v>0.38727461547273129</v>
      </c>
    </row>
    <row r="203" spans="1:16" x14ac:dyDescent="0.3">
      <c r="A203" s="2">
        <f>'Holding period returnprocess'!CF204</f>
        <v>37620</v>
      </c>
      <c r="B203">
        <f>'Holding period returnprocess'!CG204</f>
        <v>1.5332291753454842E-2</v>
      </c>
      <c r="C203">
        <f>'Holding period returnprocess'!CH204</f>
        <v>7.3327384709798195E-3</v>
      </c>
      <c r="D203">
        <f>'Holding period returnprocess'!CI204</f>
        <v>0.19251599680695985</v>
      </c>
      <c r="E203">
        <f>'Holding period returnprocess'!CJ204</f>
        <v>1.5082512231209368</v>
      </c>
      <c r="F203">
        <f>'Holding period returnprocess'!CK204</f>
        <v>3.7708555298739483</v>
      </c>
      <c r="G203">
        <f>'Holding period returnprocess'!CL204</f>
        <v>6.5403415426727447</v>
      </c>
      <c r="H203">
        <f>'Holding period returnprocess'!CM204</f>
        <v>13.642344275092505</v>
      </c>
      <c r="I203">
        <f>'Holding period returnprocess'!CN204</f>
        <v>20.744347007512268</v>
      </c>
      <c r="J203">
        <f>Economicpolicyuncertainty!B212</f>
        <v>96.547947686825538</v>
      </c>
      <c r="K203">
        <f>'Control variable'!E206</f>
        <v>1.5698909543103833E-2</v>
      </c>
      <c r="L203">
        <f>'Control variable'!F206</f>
        <v>-5.1413995004186523E-3</v>
      </c>
      <c r="M203">
        <f>'Control variable'!G206</f>
        <v>0</v>
      </c>
      <c r="N203">
        <f>Principalcomponent!E212</f>
        <v>0.40906535637851216</v>
      </c>
      <c r="O203">
        <f>Principalcomponent!F212</f>
        <v>10.772737841614326</v>
      </c>
      <c r="P203">
        <f>Principalcomponent!G212</f>
        <v>-0.82718621691685568</v>
      </c>
    </row>
    <row r="204" spans="1:16" x14ac:dyDescent="0.3">
      <c r="A204" s="2">
        <f>'Holding period returnprocess'!CF205</f>
        <v>37589</v>
      </c>
      <c r="B204">
        <f>'Holding period returnprocess'!CG205</f>
        <v>1.8664740218328178E-2</v>
      </c>
      <c r="C204">
        <f>'Holding period returnprocess'!CH205</f>
        <v>6.5310731279296041E-2</v>
      </c>
      <c r="D204">
        <f>'Holding period returnprocess'!CI205</f>
        <v>0.4235467060047936</v>
      </c>
      <c r="E204">
        <f>'Holding period returnprocess'!CJ205</f>
        <v>2.3171149521994572</v>
      </c>
      <c r="F204">
        <f>'Holding period returnprocess'!CK205</f>
        <v>4.9877747865495499</v>
      </c>
      <c r="G204">
        <f>'Holding period returnprocess'!CL205</f>
        <v>7.1250670683469437</v>
      </c>
      <c r="H204">
        <f>'Holding period returnprocess'!CM205</f>
        <v>12.96673488766041</v>
      </c>
      <c r="I204">
        <f>'Holding period returnprocess'!CN205</f>
        <v>18.80840270697388</v>
      </c>
      <c r="J204">
        <f>Economicpolicyuncertainty!B213</f>
        <v>142.84676672371472</v>
      </c>
      <c r="K204">
        <f>'Control variable'!E207</f>
        <v>-7.356838225708328E-3</v>
      </c>
      <c r="L204">
        <f>'Control variable'!F207</f>
        <v>-2.0491810449355693E-3</v>
      </c>
      <c r="M204">
        <f>'Control variable'!G207</f>
        <v>2.061928720273561E-2</v>
      </c>
      <c r="N204">
        <f>Principalcomponent!E213</f>
        <v>-4.3769131251783777E-2</v>
      </c>
      <c r="O204">
        <f>Principalcomponent!F213</f>
        <v>-1.0634524911859807E-3</v>
      </c>
      <c r="P204">
        <f>Principalcomponent!G213</f>
        <v>-0.31326342427983422</v>
      </c>
    </row>
    <row r="205" spans="1:16" x14ac:dyDescent="0.3">
      <c r="A205" s="2">
        <f>'Holding period returnprocess'!CF206</f>
        <v>37560</v>
      </c>
      <c r="B205">
        <f>'Holding period returnprocess'!CG206</f>
        <v>1.2999040076779479E-2</v>
      </c>
      <c r="C205">
        <f>'Holding period returnprocess'!CH206</f>
        <v>7.5648128193194664E-2</v>
      </c>
      <c r="D205">
        <f>'Holding period returnprocess'!CI206</f>
        <v>0.54316360288006615</v>
      </c>
      <c r="E205">
        <f>'Holding period returnprocess'!CJ206</f>
        <v>2.7105787795987779</v>
      </c>
      <c r="F205">
        <f>'Holding period returnprocess'!CK206</f>
        <v>5.441308223387785</v>
      </c>
      <c r="G205">
        <f>'Holding period returnprocess'!CL206</f>
        <v>6.6028540778301652</v>
      </c>
      <c r="H205">
        <f>'Holding period returnprocess'!CM206</f>
        <v>13.792269036253911</v>
      </c>
      <c r="I205">
        <f>'Holding period returnprocess'!CN206</f>
        <v>20.981683994677645</v>
      </c>
      <c r="J205">
        <f>Economicpolicyuncertainty!B214</f>
        <v>121.46811810596004</v>
      </c>
      <c r="K205">
        <f>'Control variable'!E208</f>
        <v>1.0526412986987603E-2</v>
      </c>
      <c r="L205">
        <f>'Control variable'!F208</f>
        <v>-1.0230179920347369E-3</v>
      </c>
      <c r="M205">
        <f>'Control variable'!G208</f>
        <v>2.1053409197832263E-2</v>
      </c>
      <c r="N205">
        <f>Principalcomponent!E214</f>
        <v>-0.78611218731963339</v>
      </c>
      <c r="O205">
        <f>Principalcomponent!F214</f>
        <v>-1.5610112423309794E-2</v>
      </c>
      <c r="P205">
        <f>Principalcomponent!G214</f>
        <v>1.1761490448690568</v>
      </c>
    </row>
    <row r="206" spans="1:16" x14ac:dyDescent="0.3">
      <c r="A206" s="2">
        <f>'Holding period returnprocess'!CF207</f>
        <v>37529</v>
      </c>
      <c r="B206">
        <f>'Holding period returnprocess'!CG207</f>
        <v>2.7996318910024166E-2</v>
      </c>
      <c r="C206">
        <f>'Holding period returnprocess'!CH207</f>
        <v>3.0652483615240221E-2</v>
      </c>
      <c r="D206">
        <f>'Holding period returnprocess'!CI207</f>
        <v>0.32101884378014967</v>
      </c>
      <c r="E206">
        <f>'Holding period returnprocess'!CJ207</f>
        <v>1.1215776906663817</v>
      </c>
      <c r="F206">
        <f>'Holding period returnprocess'!CK207</f>
        <v>2.1527874702721852</v>
      </c>
      <c r="G206">
        <f>'Holding period returnprocess'!CL207</f>
        <v>2.6802142483087215</v>
      </c>
      <c r="H206">
        <f>'Holding period returnprocess'!CM207</f>
        <v>4.7312243524391242</v>
      </c>
      <c r="I206">
        <f>'Holding period returnprocess'!CN207</f>
        <v>6.782234456569542</v>
      </c>
      <c r="J206">
        <f>Economicpolicyuncertainty!B215</f>
        <v>118.32294721413102</v>
      </c>
      <c r="K206">
        <f>'Control variable'!E209</f>
        <v>-1.6789481476549802E-2</v>
      </c>
      <c r="L206">
        <f>'Control variable'!F209</f>
        <v>-5.099450112349249E-3</v>
      </c>
      <c r="M206">
        <f>'Control variable'!G209</f>
        <v>1.069528911674795E-2</v>
      </c>
      <c r="N206">
        <f>Principalcomponent!E215</f>
        <v>-3.4388127825531946E-2</v>
      </c>
      <c r="O206">
        <f>Principalcomponent!F215</f>
        <v>7.5938363561750945E-4</v>
      </c>
      <c r="P206">
        <f>Principalcomponent!G215</f>
        <v>0.20047479985218994</v>
      </c>
    </row>
    <row r="207" spans="1:16" x14ac:dyDescent="0.3">
      <c r="A207" s="2">
        <f>'Holding period returnprocess'!CF208</f>
        <v>37498</v>
      </c>
      <c r="B207">
        <f>'Holding period returnprocess'!CG208</f>
        <v>2.3329807207322618E-2</v>
      </c>
      <c r="C207">
        <f>'Holding period returnprocess'!CH208</f>
        <v>0.19793255500033141</v>
      </c>
      <c r="D207">
        <f>'Holding period returnprocess'!CI208</f>
        <v>0.71869215644489171</v>
      </c>
      <c r="E207">
        <f>'Holding period returnprocess'!CJ208</f>
        <v>1.4016914531417841</v>
      </c>
      <c r="F207">
        <f>'Holding period returnprocess'!CK208</f>
        <v>2.5468384616070812</v>
      </c>
      <c r="G207">
        <f>'Holding period returnprocess'!CL208</f>
        <v>2.7672031117440743</v>
      </c>
      <c r="H207">
        <f>'Holding period returnprocess'!CM208</f>
        <v>5.2536695418224113</v>
      </c>
      <c r="I207">
        <f>'Holding period returnprocess'!CN208</f>
        <v>7.7401359719007488</v>
      </c>
      <c r="J207">
        <f>Economicpolicyuncertainty!B216</f>
        <v>101.68332483533642</v>
      </c>
      <c r="K207">
        <f>'Control variable'!E210</f>
        <v>-1.0400416954139703E-3</v>
      </c>
      <c r="L207">
        <f>'Control variable'!F210</f>
        <v>0</v>
      </c>
      <c r="M207">
        <f>'Control variable'!G210</f>
        <v>-4.2111485350126848E-2</v>
      </c>
      <c r="N207">
        <f>Principalcomponent!E216</f>
        <v>-0.38973389825133575</v>
      </c>
      <c r="O207">
        <f>Principalcomponent!F216</f>
        <v>-7.5887051642933899E-3</v>
      </c>
      <c r="P207">
        <f>Principalcomponent!G216</f>
        <v>5.1036913172602484E-2</v>
      </c>
    </row>
    <row r="208" spans="1:16" x14ac:dyDescent="0.3">
      <c r="A208" s="2">
        <f>'Holding period returnprocess'!CF209</f>
        <v>37468</v>
      </c>
      <c r="B208">
        <f>'Holding period returnprocess'!CG209</f>
        <v>1.7998073551661515E-2</v>
      </c>
      <c r="C208">
        <f>'Holding period returnprocess'!CH209</f>
        <v>0.12329427639780986</v>
      </c>
      <c r="D208">
        <f>'Holding period returnprocess'!CI209</f>
        <v>0.33770942808561322</v>
      </c>
      <c r="E208">
        <f>'Holding period returnprocess'!CJ209</f>
        <v>0.39044615158233137</v>
      </c>
      <c r="F208">
        <f>'Holding period returnprocess'!CK209</f>
        <v>-4.8479904764791519E-2</v>
      </c>
      <c r="G208">
        <f>'Holding period returnprocess'!CL209</f>
        <v>0.15695164714037266</v>
      </c>
      <c r="H208">
        <f>'Holding period returnprocess'!CM209</f>
        <v>0.89574382556111765</v>
      </c>
      <c r="I208">
        <f>'Holding period returnprocess'!CN209</f>
        <v>1.6345360039818744</v>
      </c>
      <c r="J208">
        <f>Economicpolicyuncertainty!B217</f>
        <v>103.64053142332251</v>
      </c>
      <c r="K208">
        <f>'Control variable'!E211</f>
        <v>-2.0576857688759387E-2</v>
      </c>
      <c r="L208">
        <f>'Control variable'!F211</f>
        <v>-2.0325210249222464E-3</v>
      </c>
      <c r="M208">
        <f>'Control variable'!G211</f>
        <v>0.13205972201306632</v>
      </c>
      <c r="N208">
        <f>Principalcomponent!E217</f>
        <v>7.8283931878617125E-2</v>
      </c>
      <c r="O208">
        <f>Principalcomponent!F217</f>
        <v>1.3764420661172374E-3</v>
      </c>
      <c r="P208">
        <f>Principalcomponent!G217</f>
        <v>-0.44637114477174722</v>
      </c>
    </row>
    <row r="209" spans="1:16" x14ac:dyDescent="0.3">
      <c r="A209" s="2">
        <f>'Holding period returnprocess'!CF210</f>
        <v>37435</v>
      </c>
      <c r="B209">
        <f>'Holding period returnprocess'!CG210</f>
        <v>1.3998598468821278E-2</v>
      </c>
      <c r="C209">
        <f>'Holding period returnprocess'!CH210</f>
        <v>7.9307963952321744E-2</v>
      </c>
      <c r="D209">
        <f>'Holding period returnprocess'!CI210</f>
        <v>0.27644915486643273</v>
      </c>
      <c r="E209">
        <f>'Holding period returnprocess'!CJ210</f>
        <v>0.53149808824543754</v>
      </c>
      <c r="F209">
        <f>'Holding period returnprocess'!CK210</f>
        <v>0.54247074028605113</v>
      </c>
      <c r="G209">
        <f>'Holding period returnprocess'!CL210</f>
        <v>1.3899870257449953</v>
      </c>
      <c r="H209">
        <f>'Holding period returnprocess'!CM210</f>
        <v>2.6529164648823307</v>
      </c>
      <c r="I209">
        <f>'Holding period returnprocess'!CN210</f>
        <v>3.9158459040196685</v>
      </c>
      <c r="J209">
        <f>Economicpolicyuncertainty!B218</f>
        <v>126.24092823541224</v>
      </c>
      <c r="K209">
        <f>'Control variable'!E212</f>
        <v>-1.2145898302108228E-2</v>
      </c>
      <c r="L209">
        <f>'Control variable'!F212</f>
        <v>4.0691816067257493E-3</v>
      </c>
      <c r="M209">
        <f>'Control variable'!G212</f>
        <v>4.8202101817877686E-2</v>
      </c>
      <c r="N209">
        <f>Principalcomponent!E218</f>
        <v>-0.25964880541414381</v>
      </c>
      <c r="O209">
        <f>Principalcomponent!F218</f>
        <v>-2.0806946312341389E-3</v>
      </c>
      <c r="P209">
        <f>Principalcomponent!G218</f>
        <v>0.40121770795564743</v>
      </c>
    </row>
    <row r="210" spans="1:16" x14ac:dyDescent="0.3">
      <c r="A210" s="2">
        <f>'Holding period returnprocess'!CF211</f>
        <v>37407</v>
      </c>
      <c r="B210">
        <f>'Holding period returnprocess'!CG211</f>
        <v>2.0330926971456009E-2</v>
      </c>
      <c r="C210">
        <f>'Holding period returnprocess'!CH211</f>
        <v>5.4980780671858284E-2</v>
      </c>
      <c r="D210">
        <f>'Holding period returnprocess'!CI211</f>
        <v>0.10024956010769763</v>
      </c>
      <c r="E210">
        <f>'Holding period returnprocess'!CJ211</f>
        <v>-1.5616787385269245E-2</v>
      </c>
      <c r="F210">
        <f>'Holding period returnprocess'!CK211</f>
        <v>-0.60904432882470549</v>
      </c>
      <c r="G210">
        <f>'Holding period returnprocess'!CL211</f>
        <v>-0.56515721047718426</v>
      </c>
      <c r="H210">
        <f>'Holding period returnprocess'!CM211</f>
        <v>-2.206765067209001E-2</v>
      </c>
      <c r="I210">
        <f>'Holding period returnprocess'!CN211</f>
        <v>0.52102190913302093</v>
      </c>
      <c r="J210">
        <f>Economicpolicyuncertainty!B219</f>
        <v>127.81411109623505</v>
      </c>
      <c r="K210">
        <f>'Control variable'!E213</f>
        <v>-1.5968403178731001E-2</v>
      </c>
      <c r="L210">
        <f>'Control variable'!F213</f>
        <v>-3.0534374868903431E-3</v>
      </c>
      <c r="M210">
        <f>'Control variable'!G213</f>
        <v>2.5001302205417186E-2</v>
      </c>
      <c r="N210">
        <f>Principalcomponent!E219</f>
        <v>-8.6539249223873252E-2</v>
      </c>
      <c r="O210">
        <f>Principalcomponent!F219</f>
        <v>-5.6177480477563411E-3</v>
      </c>
      <c r="P210">
        <f>Principalcomponent!G219</f>
        <v>-5.0164439306715602E-2</v>
      </c>
    </row>
    <row r="211" spans="1:16" x14ac:dyDescent="0.3">
      <c r="A211" s="2">
        <f>'Holding period returnprocess'!CF212</f>
        <v>37376</v>
      </c>
      <c r="B211">
        <f>'Holding period returnprocess'!CG212</f>
        <v>2.5662332403461649E-2</v>
      </c>
      <c r="C211">
        <f>'Holding period returnprocess'!CH212</f>
        <v>9.3632974273749808E-2</v>
      </c>
      <c r="D211">
        <f>'Holding period returnprocess'!CI212</f>
        <v>0.16552280743868297</v>
      </c>
      <c r="E211">
        <f>'Holding period returnprocess'!CJ212</f>
        <v>-0.275008863504281</v>
      </c>
      <c r="F211">
        <f>'Holding period returnprocess'!CK212</f>
        <v>-0.90382723373658291</v>
      </c>
      <c r="G211">
        <f>'Holding period returnprocess'!CL212</f>
        <v>-0.55856629461777851</v>
      </c>
      <c r="H211">
        <f>'Holding period returnprocess'!CM212</f>
        <v>-8.1527569758634316E-2</v>
      </c>
      <c r="I211">
        <f>'Holding period returnprocess'!CN212</f>
        <v>0.39551115510050761</v>
      </c>
      <c r="J211">
        <f>Economicpolicyuncertainty!B220</f>
        <v>147.22951628284764</v>
      </c>
      <c r="K211">
        <f>'Control variable'!E214</f>
        <v>-1.1811160928344609E-2</v>
      </c>
      <c r="L211">
        <f>'Control variable'!F214</f>
        <v>-3.0441423812281325E-3</v>
      </c>
      <c r="M211">
        <f>'Control variable'!G214</f>
        <v>0.1353413478697621</v>
      </c>
      <c r="N211">
        <f>Principalcomponent!E220</f>
        <v>-0.79923538648214731</v>
      </c>
      <c r="O211">
        <f>Principalcomponent!F220</f>
        <v>-3.5551670033587765E-3</v>
      </c>
      <c r="P211">
        <f>Principalcomponent!G220</f>
        <v>1.2527323802175674</v>
      </c>
    </row>
    <row r="212" spans="1:16" x14ac:dyDescent="0.3">
      <c r="A212" s="2">
        <f>'Holding period returnprocess'!CF213</f>
        <v>37344</v>
      </c>
      <c r="B212">
        <f>'Holding period returnprocess'!CG213</f>
        <v>1.6331731832140348E-2</v>
      </c>
      <c r="C212">
        <f>'Holding period returnprocess'!CH213</f>
        <v>6.6981337370018448E-2</v>
      </c>
      <c r="D212">
        <f>'Holding period returnprocess'!CI213</f>
        <v>-0.10357202935899799</v>
      </c>
      <c r="E212">
        <f>'Holding period returnprocess'!CJ213</f>
        <v>-0.78981944963687234</v>
      </c>
      <c r="F212">
        <f>'Holding period returnprocess'!CK213</f>
        <v>-2.306275920996967</v>
      </c>
      <c r="G212">
        <f>'Holding period returnprocess'!CL213</f>
        <v>-2.8531962543034233</v>
      </c>
      <c r="H212">
        <f>'Holding period returnprocess'!CM213</f>
        <v>-5.3527172959062472</v>
      </c>
      <c r="I212">
        <f>'Holding period returnprocess'!CN213</f>
        <v>-7.8522383375090801</v>
      </c>
      <c r="J212">
        <f>Economicpolicyuncertainty!B221</f>
        <v>100.51785579867142</v>
      </c>
      <c r="K212">
        <f>'Control variable'!E215</f>
        <v>-2.0339684237122787E-2</v>
      </c>
      <c r="L212">
        <f>'Control variable'!F215</f>
        <v>1.013684830846201E-3</v>
      </c>
      <c r="M212">
        <f>'Control variable'!G215</f>
        <v>-4.2559614418795771E-2</v>
      </c>
      <c r="N212">
        <f>Principalcomponent!E221</f>
        <v>2.8812557272892927E-3</v>
      </c>
      <c r="O212">
        <f>Principalcomponent!F221</f>
        <v>1.0042055470526721E-4</v>
      </c>
      <c r="P212">
        <f>Principalcomponent!G221</f>
        <v>-0.41079676227619649</v>
      </c>
    </row>
    <row r="213" spans="1:16" x14ac:dyDescent="0.3">
      <c r="A213" s="2">
        <f>'Holding period returnprocess'!CF214</f>
        <v>37315</v>
      </c>
      <c r="B213">
        <f>'Holding period returnprocess'!CG214</f>
        <v>1.0666000044439643E-2</v>
      </c>
      <c r="C213">
        <f>'Holding period returnprocess'!CH214</f>
        <v>-4.7977481623350408E-2</v>
      </c>
      <c r="D213">
        <f>'Holding period returnprocess'!CI214</f>
        <v>-0.44218185168612339</v>
      </c>
      <c r="E213">
        <f>'Holding period returnprocess'!CJ214</f>
        <v>-1.5265004040712493</v>
      </c>
      <c r="F213">
        <f>'Holding period returnprocess'!CK214</f>
        <v>-3.2319379078045047</v>
      </c>
      <c r="G213">
        <f>'Holding period returnprocess'!CL214</f>
        <v>-3.8773699617790438</v>
      </c>
      <c r="H213">
        <f>'Holding period returnprocess'!CM214</f>
        <v>-6.5445538552726141</v>
      </c>
      <c r="I213">
        <f>'Holding period returnprocess'!CN214</f>
        <v>-9.2117377487661916</v>
      </c>
      <c r="J213">
        <f>Economicpolicyuncertainty!B222</f>
        <v>102.45271725825953</v>
      </c>
      <c r="K213">
        <f>'Control variable'!E216</f>
        <v>-1.0491274100535134E-2</v>
      </c>
      <c r="L213">
        <f>'Control variable'!F216</f>
        <v>2.0304575503819213E-3</v>
      </c>
      <c r="M213">
        <f>'Control variable'!G216</f>
        <v>-0.14217448878054273</v>
      </c>
      <c r="N213">
        <f>Principalcomponent!E222</f>
        <v>0.43149686930552933</v>
      </c>
      <c r="O213">
        <f>Principalcomponent!F222</f>
        <v>1.2766801444235913E-2</v>
      </c>
      <c r="P213">
        <f>Principalcomponent!G222</f>
        <v>-8.8855249195444644E-2</v>
      </c>
    </row>
    <row r="214" spans="1:16" x14ac:dyDescent="0.3">
      <c r="A214" s="2">
        <f>'Holding period returnprocess'!CF215</f>
        <v>37287</v>
      </c>
      <c r="B214">
        <f>'Holding period returnprocess'!CG215</f>
        <v>2.166329217282055E-2</v>
      </c>
      <c r="C214">
        <f>'Holding period returnprocess'!CH215</f>
        <v>7.8966908820447435E-2</v>
      </c>
      <c r="D214">
        <f>'Holding period returnprocess'!CI215</f>
        <v>-0.19811133323269783</v>
      </c>
      <c r="E214">
        <f>'Holding period returnprocess'!CJ215</f>
        <v>-0.96343190682256585</v>
      </c>
      <c r="F214">
        <f>'Holding period returnprocess'!CK215</f>
        <v>-2.4675747149110694</v>
      </c>
      <c r="G214">
        <f>'Holding period returnprocess'!CL215</f>
        <v>-2.1380182338040372</v>
      </c>
      <c r="H214">
        <f>'Holding period returnprocess'!CM215</f>
        <v>-5.8660941183905564</v>
      </c>
      <c r="I214">
        <f>'Holding period returnprocess'!CN215</f>
        <v>-9.5941700029770693</v>
      </c>
      <c r="J214">
        <f>Economicpolicyuncertainty!B223</f>
        <v>158.03555557812857</v>
      </c>
      <c r="K214">
        <f>'Control variable'!E217</f>
        <v>-1.6933612529439625E-2</v>
      </c>
      <c r="L214">
        <f>'Control variable'!F217</f>
        <v>-2.0304575503820627E-3</v>
      </c>
      <c r="M214">
        <f>'Control variable'!G217</f>
        <v>4.9392755329576474E-2</v>
      </c>
      <c r="N214">
        <f>Principalcomponent!E223</f>
        <v>-0.31895255873136047</v>
      </c>
      <c r="O214">
        <f>Principalcomponent!F223</f>
        <v>1.0399025165654262E-2</v>
      </c>
      <c r="P214">
        <f>Principalcomponent!G223</f>
        <v>1.7152560106344985</v>
      </c>
    </row>
    <row r="215" spans="1:16" x14ac:dyDescent="0.3">
      <c r="A215" s="2">
        <f>'Holding period returnprocess'!CF216</f>
        <v>37253</v>
      </c>
      <c r="B215">
        <f>'Holding period returnprocess'!CG216</f>
        <v>3.4990627343092912E-2</v>
      </c>
      <c r="C215">
        <f>'Holding period returnprocess'!CH216</f>
        <v>0.14958929964607021</v>
      </c>
      <c r="D215">
        <f>'Holding period returnprocess'!CI216</f>
        <v>0.13749703818688663</v>
      </c>
      <c r="E215">
        <f>'Holding period returnprocess'!CJ216</f>
        <v>0.52289229872019505</v>
      </c>
      <c r="F215">
        <f>'Holding period returnprocess'!CK216</f>
        <v>-0.48554576357764834</v>
      </c>
      <c r="G215">
        <f>'Holding period returnprocess'!CL216</f>
        <v>-1.711185381121288</v>
      </c>
      <c r="H215">
        <f>'Holding period returnprocess'!CM216</f>
        <v>-6.7382567362710484</v>
      </c>
      <c r="I215">
        <f>'Holding period returnprocess'!CN216</f>
        <v>-11.765328091420816</v>
      </c>
      <c r="J215">
        <f>Economicpolicyuncertainty!B224</f>
        <v>174.59961812530415</v>
      </c>
      <c r="K215">
        <f>'Control variable'!E218</f>
        <v>1.1257154524634468E-2</v>
      </c>
      <c r="L215">
        <f>'Control variable'!F218</f>
        <v>-3.037977020076698E-3</v>
      </c>
      <c r="M215">
        <f>'Control variable'!G218</f>
        <v>0</v>
      </c>
      <c r="N215">
        <f>Principalcomponent!E224</f>
        <v>0.52664436443173557</v>
      </c>
      <c r="O215">
        <f>Principalcomponent!F224</f>
        <v>9.6360959917099064E-4</v>
      </c>
      <c r="P215">
        <f>Principalcomponent!G224</f>
        <v>0.73516416882542901</v>
      </c>
    </row>
    <row r="216" spans="1:16" x14ac:dyDescent="0.3">
      <c r="A216" s="2">
        <f>'Holding period returnprocess'!CF217</f>
        <v>37225</v>
      </c>
      <c r="B216">
        <f>'Holding period returnprocess'!CG217</f>
        <v>9.691418326187487E-2</v>
      </c>
      <c r="C216">
        <f>'Holding period returnprocess'!CH217</f>
        <v>0.22076212676311094</v>
      </c>
      <c r="D216">
        <f>'Holding period returnprocess'!CI217</f>
        <v>0.10337769921490544</v>
      </c>
      <c r="E216">
        <f>'Holding period returnprocess'!CJ217</f>
        <v>0.80624868143163564</v>
      </c>
      <c r="F216">
        <f>'Holding period returnprocess'!CK217</f>
        <v>1.3693041418165769E-2</v>
      </c>
      <c r="G216">
        <f>'Holding period returnprocess'!CL217</f>
        <v>-0.56808370037629674</v>
      </c>
      <c r="H216">
        <f>'Holding period returnprocess'!CM217</f>
        <v>-5.7172675648731426</v>
      </c>
      <c r="I216">
        <f>'Holding period returnprocess'!CN217</f>
        <v>-10.86645142936999</v>
      </c>
      <c r="J216">
        <f>Economicpolicyuncertainty!B225</f>
        <v>151.16264746867796</v>
      </c>
      <c r="K216">
        <f>'Control variable'!E219</f>
        <v>-4.3384745602524019E-2</v>
      </c>
      <c r="L216">
        <f>'Control variable'!F219</f>
        <v>0</v>
      </c>
      <c r="M216">
        <f>'Control variable'!G219</f>
        <v>6.5382759262851711E-2</v>
      </c>
      <c r="N216">
        <f>Principalcomponent!E225</f>
        <v>1.0054745513103478</v>
      </c>
      <c r="O216">
        <f>Principalcomponent!F225</f>
        <v>4.7308063682600715E-3</v>
      </c>
      <c r="P216">
        <f>Principalcomponent!G225</f>
        <v>0.39733096943701568</v>
      </c>
    </row>
    <row r="217" spans="1:16" x14ac:dyDescent="0.3">
      <c r="A217" s="2">
        <f>'Holding period returnprocess'!CF218</f>
        <v>37195</v>
      </c>
      <c r="B217">
        <f>'Holding period returnprocess'!CG218</f>
        <v>0.1337818565201459</v>
      </c>
      <c r="C217">
        <f>'Holding period returnprocess'!CH218</f>
        <v>0.50391871889631568</v>
      </c>
      <c r="D217">
        <f>'Holding period returnprocess'!CI218</f>
        <v>0.8428327646909668</v>
      </c>
      <c r="E217">
        <f>'Holding period returnprocess'!CJ218</f>
        <v>2.0756863053098114</v>
      </c>
      <c r="F217">
        <f>'Holding period returnprocess'!CK218</f>
        <v>2.1866125123554658</v>
      </c>
      <c r="G217">
        <f>'Holding period returnprocess'!CL218</f>
        <v>1.4050052816938274</v>
      </c>
      <c r="H217">
        <f>'Holding period returnprocess'!CM218</f>
        <v>-1.8082446490334925</v>
      </c>
      <c r="I217">
        <f>'Holding period returnprocess'!CN218</f>
        <v>-5.0214945797608221</v>
      </c>
      <c r="J217">
        <f>Economicpolicyuncertainty!B226</f>
        <v>123.79134499076488</v>
      </c>
      <c r="K217">
        <f>'Control variable'!E220</f>
        <v>1.2727444532098241E-2</v>
      </c>
      <c r="L217">
        <f>'Control variable'!F220</f>
        <v>1.0116338748442258E-3</v>
      </c>
      <c r="M217">
        <f>'Control variable'!G220</f>
        <v>4.1385216162854281E-2</v>
      </c>
      <c r="N217">
        <f>Principalcomponent!E226</f>
        <v>1.2527460208467993</v>
      </c>
      <c r="O217">
        <f>Principalcomponent!F226</f>
        <v>6.4114080075962053E-3</v>
      </c>
      <c r="P217">
        <f>Principalcomponent!G226</f>
        <v>-1.0077589125338189</v>
      </c>
    </row>
    <row r="218" spans="1:16" x14ac:dyDescent="0.3">
      <c r="A218" s="2">
        <f>'Holding period returnprocess'!CF219</f>
        <v>37162</v>
      </c>
      <c r="B218">
        <f>'Holding period returnprocess'!CG219</f>
        <v>0.17296574244642826</v>
      </c>
      <c r="C218">
        <f>'Holding period returnprocess'!CH219</f>
        <v>0.73064780368452809</v>
      </c>
      <c r="D218">
        <f>'Holding period returnprocess'!CI219</f>
        <v>1.2822251192316387</v>
      </c>
      <c r="E218">
        <f>'Holding period returnprocess'!CJ219</f>
        <v>2.966465270631482</v>
      </c>
      <c r="F218">
        <f>'Holding period returnprocess'!CK219</f>
        <v>3.3643298900062328</v>
      </c>
      <c r="G218">
        <f>'Holding period returnprocess'!CL219</f>
        <v>2.7746443709866169</v>
      </c>
      <c r="H218">
        <f>'Holding period returnprocess'!CM219</f>
        <v>3.9656311511848257</v>
      </c>
      <c r="I218">
        <f>'Holding period returnprocess'!CN219</f>
        <v>5.1566179313830416</v>
      </c>
      <c r="J218">
        <f>Economicpolicyuncertainty!B227</f>
        <v>117.29262395438988</v>
      </c>
      <c r="K218">
        <f>'Control variable'!E221</f>
        <v>3.6663652435780531E-3</v>
      </c>
      <c r="L218">
        <f>'Control variable'!F221</f>
        <v>-3.0318365821201251E-3</v>
      </c>
      <c r="M218">
        <f>'Control variable'!G221</f>
        <v>4.3172171865208574E-2</v>
      </c>
      <c r="N218">
        <f>Principalcomponent!E227</f>
        <v>-0.23651400745518006</v>
      </c>
      <c r="O218">
        <f>Principalcomponent!F227</f>
        <v>4.1886644991174391E-3</v>
      </c>
      <c r="P218">
        <f>Principalcomponent!G227</f>
        <v>0.64772535364030936</v>
      </c>
    </row>
    <row r="219" spans="1:16" x14ac:dyDescent="0.3">
      <c r="A219" s="2">
        <f>'Holding period returnprocess'!CF220</f>
        <v>37134</v>
      </c>
      <c r="B219">
        <f>'Holding period returnprocess'!CG220</f>
        <v>0.17164787315779456</v>
      </c>
      <c r="C219">
        <f>'Holding period returnprocess'!CH220</f>
        <v>0.8317533632886287</v>
      </c>
      <c r="D219">
        <f>'Holding period returnprocess'!CI220</f>
        <v>1.4578142515423875</v>
      </c>
      <c r="E219">
        <f>'Holding period returnprocess'!CJ220</f>
        <v>2.9372456069831308</v>
      </c>
      <c r="F219">
        <f>'Holding period returnprocess'!CK220</f>
        <v>3.4539034865944136</v>
      </c>
      <c r="G219">
        <f>'Holding period returnprocess'!CL220</f>
        <v>3.3422654261391576</v>
      </c>
      <c r="H219">
        <f>'Holding period returnprocess'!CM220</f>
        <v>3.3573343944231318</v>
      </c>
      <c r="I219">
        <f>'Holding period returnprocess'!CN220</f>
        <v>3.3724033627070922</v>
      </c>
      <c r="J219">
        <f>Economicpolicyuncertainty!B228</f>
        <v>96.925261735492072</v>
      </c>
      <c r="K219">
        <f>'Control variable'!E222</f>
        <v>1.5733781302213232E-2</v>
      </c>
      <c r="L219">
        <f>'Control variable'!F222</f>
        <v>0</v>
      </c>
      <c r="M219">
        <f>'Control variable'!G222</f>
        <v>-2.8987536873252298E-2</v>
      </c>
      <c r="N219">
        <f>Principalcomponent!E228</f>
        <v>0.96367154920246534</v>
      </c>
      <c r="O219">
        <f>Principalcomponent!F228</f>
        <v>8.2530736404419301E-3</v>
      </c>
      <c r="P219">
        <f>Principalcomponent!G228</f>
        <v>-2.3142361677225454</v>
      </c>
    </row>
    <row r="220" spans="1:16" x14ac:dyDescent="0.3">
      <c r="A220" s="2">
        <f>'Holding period returnprocess'!CF221</f>
        <v>37103</v>
      </c>
      <c r="B220">
        <f>'Holding period returnprocess'!CG221</f>
        <v>0.17332365898687985</v>
      </c>
      <c r="C220">
        <f>'Holding period returnprocess'!CH221</f>
        <v>0.91455338400602404</v>
      </c>
      <c r="D220">
        <f>'Holding period returnprocess'!CI221</f>
        <v>1.5126445635480563</v>
      </c>
      <c r="E220">
        <f>'Holding period returnprocess'!CJ221</f>
        <v>4.0127086475140761</v>
      </c>
      <c r="F220">
        <f>'Holding period returnprocess'!CK221</f>
        <v>5.548853394396934</v>
      </c>
      <c r="G220">
        <f>'Holding period returnprocess'!CL221</f>
        <v>5.8017313248802092</v>
      </c>
      <c r="H220">
        <f>'Holding period returnprocess'!CM221</f>
        <v>11.055081417281267</v>
      </c>
      <c r="I220">
        <f>'Holding period returnprocess'!CN221</f>
        <v>16.308431509682329</v>
      </c>
      <c r="J220">
        <f>Economicpolicyuncertainty!B229</f>
        <v>75.415059606888917</v>
      </c>
      <c r="K220">
        <f>'Control variable'!E223</f>
        <v>-2.031464135117925E-2</v>
      </c>
      <c r="L220">
        <f>'Control variable'!F223</f>
        <v>-1.0085729548847744E-3</v>
      </c>
      <c r="M220">
        <f>'Control variable'!G223</f>
        <v>1.4388737452099671E-2</v>
      </c>
      <c r="N220">
        <f>Principalcomponent!E229</f>
        <v>0.22512926596423163</v>
      </c>
      <c r="O220">
        <f>Principalcomponent!F229</f>
        <v>1.6117647826364524E-2</v>
      </c>
      <c r="P220">
        <f>Principalcomponent!G229</f>
        <v>0.90837045342978417</v>
      </c>
    </row>
    <row r="221" spans="1:16" x14ac:dyDescent="0.3">
      <c r="A221" s="2">
        <f>'Holding period returnprocess'!CF222</f>
        <v>37071</v>
      </c>
      <c r="B221">
        <f>'Holding period returnprocess'!CG222</f>
        <v>0.19625235399696922</v>
      </c>
      <c r="C221">
        <f>'Holding period returnprocess'!CH222</f>
        <v>1.0983371640192863</v>
      </c>
      <c r="D221">
        <f>'Holding period returnprocess'!CI222</f>
        <v>2.0234071838209591</v>
      </c>
      <c r="E221">
        <f>'Holding period returnprocess'!CJ222</f>
        <v>4.9248506789389097</v>
      </c>
      <c r="F221">
        <f>'Holding period returnprocess'!CK222</f>
        <v>7.2309892075626854</v>
      </c>
      <c r="G221">
        <f>'Holding period returnprocess'!CL222</f>
        <v>8.0559814220522021</v>
      </c>
      <c r="H221">
        <f>'Holding period returnprocess'!CM222</f>
        <v>14.902435966732567</v>
      </c>
      <c r="I221">
        <f>'Holding period returnprocess'!CN222</f>
        <v>21.748890511412938</v>
      </c>
      <c r="J221">
        <f>Economicpolicyuncertainty!B230</f>
        <v>65.066587687255563</v>
      </c>
      <c r="K221">
        <f>'Control variable'!E224</f>
        <v>1.3806017723791891E-2</v>
      </c>
      <c r="L221">
        <f>'Control variable'!F224</f>
        <v>3.0287756621605686E-3</v>
      </c>
      <c r="M221">
        <f>'Control variable'!G224</f>
        <v>4.4451762570833796E-2</v>
      </c>
      <c r="N221">
        <f>Principalcomponent!E230</f>
        <v>-0.17236100566698381</v>
      </c>
      <c r="O221">
        <f>Principalcomponent!F230</f>
        <v>1.5282550332761508E-2</v>
      </c>
      <c r="P221">
        <f>Principalcomponent!G230</f>
        <v>0.72991512162111427</v>
      </c>
    </row>
    <row r="222" spans="1:16" x14ac:dyDescent="0.3">
      <c r="A222" s="2">
        <f>'Holding period returnprocess'!CF223</f>
        <v>37042</v>
      </c>
      <c r="B222">
        <f>'Holding period returnprocess'!CG223</f>
        <v>0.19463240911309487</v>
      </c>
      <c r="C222">
        <f>'Holding period returnprocess'!CH223</f>
        <v>1.1739500631575395</v>
      </c>
      <c r="D222">
        <f>'Holding period returnprocess'!CI223</f>
        <v>2.2489933574695633</v>
      </c>
      <c r="E222">
        <f>'Holding period returnprocess'!CJ223</f>
        <v>5.1256049799887071</v>
      </c>
      <c r="F222">
        <f>'Holding period returnprocess'!CK223</f>
        <v>7.5017582640212126</v>
      </c>
      <c r="G222">
        <f>'Holding period returnprocess'!CL223</f>
        <v>8.1561437484209325</v>
      </c>
      <c r="H222">
        <f>'Holding period returnprocess'!CM223</f>
        <v>11.232742075892919</v>
      </c>
      <c r="I222">
        <f>'Holding period returnprocess'!CN223</f>
        <v>14.309340403364889</v>
      </c>
      <c r="J222">
        <f>Economicpolicyuncertainty!B231</f>
        <v>81.284944216978644</v>
      </c>
      <c r="K222">
        <f>'Control variable'!E225</f>
        <v>-5.5453007164252641E-3</v>
      </c>
      <c r="L222">
        <f>'Control variable'!F225</f>
        <v>-3.0287756621607039E-3</v>
      </c>
      <c r="M222">
        <f>'Control variable'!G225</f>
        <v>-4.4451762570833921E-2</v>
      </c>
      <c r="N222">
        <f>Principalcomponent!E231</f>
        <v>-1.5802684440440393</v>
      </c>
      <c r="O222">
        <f>Principalcomponent!F231</f>
        <v>-1.5193334063135357E-2</v>
      </c>
      <c r="P222">
        <f>Principalcomponent!G231</f>
        <v>-0.46820039716602474</v>
      </c>
    </row>
    <row r="223" spans="1:16" x14ac:dyDescent="0.3">
      <c r="A223" s="2">
        <f>'Holding period returnprocess'!CF224</f>
        <v>37008</v>
      </c>
      <c r="B223">
        <f>'Holding period returnprocess'!CG224</f>
        <v>0.12252469816587719</v>
      </c>
      <c r="C223">
        <f>'Holding period returnprocess'!CH224</f>
        <v>0.72819522734114206</v>
      </c>
      <c r="D223">
        <f>'Holding period returnprocess'!CI224</f>
        <v>1.3423712323053729</v>
      </c>
      <c r="E223">
        <f>'Holding period returnprocess'!CJ224</f>
        <v>3.2000060736415534</v>
      </c>
      <c r="F223">
        <f>'Holding period returnprocess'!CK224</f>
        <v>4.3975279469564121</v>
      </c>
      <c r="G223">
        <f>'Holding period returnprocess'!CL224</f>
        <v>4.081587320697901</v>
      </c>
      <c r="H223">
        <f>'Holding period returnprocess'!CM224</f>
        <v>5.7059921923117818</v>
      </c>
      <c r="I223">
        <f>'Holding period returnprocess'!CN224</f>
        <v>7.3303970639256582</v>
      </c>
      <c r="J223">
        <f>Economicpolicyuncertainty!B232</f>
        <v>96.050637495368036</v>
      </c>
      <c r="K223">
        <f>'Control variable'!E226</f>
        <v>1.485635494951471E-2</v>
      </c>
      <c r="L223">
        <f>'Control variable'!F226</f>
        <v>-2.0140993717012562E-3</v>
      </c>
      <c r="M223">
        <f>'Control variable'!G226</f>
        <v>0.12323264042394826</v>
      </c>
      <c r="N223">
        <f>Principalcomponent!E232</f>
        <v>0.20874764059833298</v>
      </c>
      <c r="O223">
        <f>Principalcomponent!F232</f>
        <v>1.8093135799070868E-2</v>
      </c>
      <c r="P223">
        <f>Principalcomponent!G232</f>
        <v>0.96743710470704702</v>
      </c>
    </row>
    <row r="224" spans="1:16" x14ac:dyDescent="0.3">
      <c r="A224" s="2">
        <f>'Holding period returnprocess'!CF225</f>
        <v>36980</v>
      </c>
      <c r="B224">
        <f>'Holding period returnprocess'!CG225</f>
        <v>0.13483374842860607</v>
      </c>
      <c r="C224">
        <f>'Holding period returnprocess'!CH225</f>
        <v>0.85477139835168492</v>
      </c>
      <c r="D224">
        <f>'Holding period returnprocess'!CI225</f>
        <v>1.5934902956709831</v>
      </c>
      <c r="E224">
        <f>'Holding period returnprocess'!CJ225</f>
        <v>3.4116788805114577</v>
      </c>
      <c r="F224">
        <f>'Holding period returnprocess'!CK225</f>
        <v>5.2520446960954379</v>
      </c>
      <c r="G224">
        <f>'Holding period returnprocess'!CL225</f>
        <v>6.0610458150461026</v>
      </c>
      <c r="H224">
        <f>'Holding period returnprocess'!CM225</f>
        <v>8.8195464065950997</v>
      </c>
      <c r="I224">
        <f>'Holding period returnprocess'!CN225</f>
        <v>11.578046998144094</v>
      </c>
      <c r="J224">
        <f>Economicpolicyuncertainty!B233</f>
        <v>156.62654647385469</v>
      </c>
      <c r="K224">
        <f>'Control variable'!E227</f>
        <v>-3.734831605653308E-3</v>
      </c>
      <c r="L224">
        <f>'Control variable'!F227</f>
        <v>1.0065426114014722E-3</v>
      </c>
      <c r="M224">
        <f>'Control variable'!G227</f>
        <v>1.6529301951210506E-2</v>
      </c>
      <c r="N224">
        <f>Principalcomponent!E233</f>
        <v>-0.78167973928031664</v>
      </c>
      <c r="O224">
        <f>Principalcomponent!F233</f>
        <v>-3.1973789313053053E-3</v>
      </c>
      <c r="P224">
        <f>Principalcomponent!G233</f>
        <v>-0.65386075988709313</v>
      </c>
    </row>
    <row r="225" spans="1:16" x14ac:dyDescent="0.3">
      <c r="A225" s="2">
        <f>'Holding period returnprocess'!CF226</f>
        <v>36950</v>
      </c>
      <c r="B225">
        <f>'Holding period returnprocess'!CG226</f>
        <v>6.9926551409516507E-2</v>
      </c>
      <c r="C225">
        <f>'Holding period returnprocess'!CH226</f>
        <v>0.52121065272398215</v>
      </c>
      <c r="D225">
        <f>'Holding period returnprocess'!CI226</f>
        <v>1.0703661146136279</v>
      </c>
      <c r="E225">
        <f>'Holding period returnprocess'!CJ226</f>
        <v>2.5951975571219341</v>
      </c>
      <c r="F225">
        <f>'Holding period returnprocess'!CK226</f>
        <v>4.1203588706510397</v>
      </c>
      <c r="G225">
        <f>'Holding period returnprocess'!CL226</f>
        <v>4.3939542121524084</v>
      </c>
      <c r="H225">
        <f>'Holding period returnprocess'!CM226</f>
        <v>6.5630579871572605</v>
      </c>
      <c r="I225">
        <f>'Holding period returnprocess'!CN226</f>
        <v>8.732161762162109</v>
      </c>
      <c r="J225">
        <f>Economicpolicyuncertainty!B234</f>
        <v>89.729071811693345</v>
      </c>
      <c r="K225">
        <f>'Control variable'!E228</f>
        <v>1.3133397029292171E-2</v>
      </c>
      <c r="L225">
        <f>'Control variable'!F228</f>
        <v>2.0161297151847172E-3</v>
      </c>
      <c r="M225">
        <f>'Control variable'!G228</f>
        <v>-4.8790164169432056E-2</v>
      </c>
      <c r="N225">
        <f>Principalcomponent!E234</f>
        <v>0.39080786042692056</v>
      </c>
      <c r="O225">
        <f>Principalcomponent!F234</f>
        <v>5.7621247067929085E-3</v>
      </c>
      <c r="P225">
        <f>Principalcomponent!G234</f>
        <v>-0.35882872431959695</v>
      </c>
    </row>
    <row r="226" spans="1:16" x14ac:dyDescent="0.3">
      <c r="A226" s="2">
        <f>'Holding period returnprocess'!CF227</f>
        <v>36922</v>
      </c>
      <c r="B226">
        <f>'Holding period returnprocess'!CG227</f>
        <v>2.2905668162511106E-2</v>
      </c>
      <c r="C226">
        <f>'Holding period returnprocess'!CH227</f>
        <v>0.31306612009013968</v>
      </c>
      <c r="D226">
        <f>'Holding period returnprocess'!CI227</f>
        <v>0.67462395571570799</v>
      </c>
      <c r="E226">
        <f>'Holding period returnprocess'!CJ227</f>
        <v>1.8864377949980742</v>
      </c>
      <c r="F226">
        <f>'Holding period returnprocess'!CK227</f>
        <v>3.907107977087509</v>
      </c>
      <c r="G226">
        <f>'Holding period returnprocess'!CL227</f>
        <v>3.9446616589315062</v>
      </c>
      <c r="H226">
        <f>'Holding period returnprocess'!CM227</f>
        <v>5.5200317400418539</v>
      </c>
      <c r="I226">
        <f>'Holding period returnprocess'!CN227</f>
        <v>7.0954018211522039</v>
      </c>
      <c r="J226">
        <f>Economicpolicyuncertainty!B235</f>
        <v>101.72912826840117</v>
      </c>
      <c r="K226">
        <f>'Control variable'!E229</f>
        <v>1.7143276986437656E-2</v>
      </c>
      <c r="L226">
        <f>'Control variable'!F229</f>
        <v>2.0202027072758022E-3</v>
      </c>
      <c r="M226">
        <f>'Control variable'!G229</f>
        <v>3.2260862218221477E-2</v>
      </c>
      <c r="N226">
        <f>Principalcomponent!E235</f>
        <v>0.23933132078424052</v>
      </c>
      <c r="O226">
        <f>Principalcomponent!F235</f>
        <v>5.1808148697186449E-3</v>
      </c>
      <c r="P226">
        <f>Principalcomponent!G235</f>
        <v>3.5440770028685877E-2</v>
      </c>
    </row>
    <row r="227" spans="1:16" x14ac:dyDescent="0.3">
      <c r="A227" s="2">
        <f>'Holding period returnprocess'!CF228</f>
        <v>36889</v>
      </c>
      <c r="B227">
        <f>'Holding period returnprocess'!CG228</f>
        <v>1.1890866450694981E-2</v>
      </c>
      <c r="C227">
        <f>'Holding period returnprocess'!CH228</f>
        <v>0.23818808676310516</v>
      </c>
      <c r="D227">
        <f>'Holding period returnprocess'!CI228</f>
        <v>0.59173517157762157</v>
      </c>
      <c r="E227">
        <f>'Holding period returnprocess'!CJ228</f>
        <v>1.1587920016989677</v>
      </c>
      <c r="F227">
        <f>'Holding period returnprocess'!CK228</f>
        <v>2.6324740132370854</v>
      </c>
      <c r="G227">
        <f>'Holding period returnprocess'!CL228</f>
        <v>1.9624403361526404</v>
      </c>
      <c r="H227">
        <f>'Holding period returnprocess'!CM228</f>
        <v>-0.17805137954990233</v>
      </c>
      <c r="I227">
        <f>'Holding period returnprocess'!CN228</f>
        <v>-2.3185430952524264</v>
      </c>
      <c r="J227">
        <f>Economicpolicyuncertainty!B236</f>
        <v>81.182772711945887</v>
      </c>
      <c r="K227">
        <f>'Control variable'!E230</f>
        <v>-2.8776998276151692E-3</v>
      </c>
      <c r="L227">
        <f>'Control variable'!F230</f>
        <v>-3.0287756621607039E-3</v>
      </c>
      <c r="M227">
        <f>'Control variable'!G230</f>
        <v>0</v>
      </c>
      <c r="N227">
        <f>Principalcomponent!E236</f>
        <v>1.7237746785877305E-3</v>
      </c>
      <c r="O227">
        <f>Principalcomponent!F236</f>
        <v>-1.3653575851942337E-2</v>
      </c>
      <c r="P227">
        <f>Principalcomponent!G236</f>
        <v>-2.0274004841411766</v>
      </c>
    </row>
    <row r="228" spans="1:16" x14ac:dyDescent="0.3">
      <c r="A228" s="2">
        <f>'Holding period returnprocess'!CF229</f>
        <v>36860</v>
      </c>
      <c r="B228">
        <f>'Holding period returnprocess'!CG229</f>
        <v>-2.1728067373346899E-2</v>
      </c>
      <c r="C228">
        <f>'Holding period returnprocess'!CH229</f>
        <v>-2.677996487419991E-2</v>
      </c>
      <c r="D228">
        <f>'Holding period returnprocess'!CI229</f>
        <v>0.19945289532010044</v>
      </c>
      <c r="E228">
        <f>'Holding period returnprocess'!CJ229</f>
        <v>0.84571051944502051</v>
      </c>
      <c r="F228">
        <f>'Holding period returnprocess'!CK229</f>
        <v>3.0416548043652369</v>
      </c>
      <c r="G228">
        <f>'Holding period returnprocess'!CL229</f>
        <v>3.2037082549868332</v>
      </c>
      <c r="H228">
        <f>'Holding period returnprocess'!CM229</f>
        <v>6.1887601130855403</v>
      </c>
      <c r="I228">
        <f>'Holding period returnprocess'!CN229</f>
        <v>9.1738119711842678</v>
      </c>
      <c r="J228">
        <f>Economicpolicyuncertainty!B237</f>
        <v>78.238515958937029</v>
      </c>
      <c r="K228">
        <f>'Control variable'!E231</f>
        <v>0</v>
      </c>
      <c r="L228">
        <f>'Control variable'!F231</f>
        <v>-1.0075567602999391E-3</v>
      </c>
      <c r="M228">
        <f>'Control variable'!G231</f>
        <v>-3.2260862218221435E-2</v>
      </c>
      <c r="N228">
        <f>Principalcomponent!E237</f>
        <v>-0.70398215527633534</v>
      </c>
      <c r="O228">
        <f>Principalcomponent!F237</f>
        <v>-1.5766155784548153E-2</v>
      </c>
      <c r="P228">
        <f>Principalcomponent!G237</f>
        <v>0.63398593557395488</v>
      </c>
    </row>
    <row r="229" spans="1:16" x14ac:dyDescent="0.3">
      <c r="A229" s="2">
        <f>'Holding period returnprocess'!CF230</f>
        <v>36830</v>
      </c>
      <c r="B229">
        <f>'Holding period returnprocess'!CG230</f>
        <v>-1.6728067373346894E-2</v>
      </c>
      <c r="C229">
        <f>'Holding period returnprocess'!CH230</f>
        <v>-0.11486974397754487</v>
      </c>
      <c r="D229">
        <f>'Holding period returnprocess'!CI230</f>
        <v>-0.15449106567761905</v>
      </c>
      <c r="E229">
        <f>'Holding period returnprocess'!CJ230</f>
        <v>-0.53671081273708032</v>
      </c>
      <c r="F229">
        <f>'Holding period returnprocess'!CK230</f>
        <v>-0.52068114887521078</v>
      </c>
      <c r="G229">
        <f>'Holding period returnprocess'!CL230</f>
        <v>-1.3599466697486411</v>
      </c>
      <c r="H229">
        <f>'Holding period returnprocess'!CM230</f>
        <v>-4.3589429289410226</v>
      </c>
      <c r="I229">
        <f>'Holding period returnprocess'!CN230</f>
        <v>-7.357939188133404</v>
      </c>
      <c r="J229">
        <f>Economicpolicyuncertainty!B238</f>
        <v>79.701705894454633</v>
      </c>
      <c r="K229">
        <f>'Control variable'!E232</f>
        <v>-1.9138761822841644E-3</v>
      </c>
      <c r="L229">
        <f>'Control variable'!F232</f>
        <v>-3.0165935394255677E-3</v>
      </c>
      <c r="M229">
        <f>'Control variable'!G232</f>
        <v>-1.5748356968139168E-2</v>
      </c>
      <c r="N229">
        <f>Principalcomponent!E238</f>
        <v>-0.10699768755047148</v>
      </c>
      <c r="O229">
        <f>Principalcomponent!F238</f>
        <v>-1.4015471051589993E-2</v>
      </c>
      <c r="P229">
        <f>Principalcomponent!G238</f>
        <v>-0.84969340658509884</v>
      </c>
    </row>
    <row r="230" spans="1:16" x14ac:dyDescent="0.3">
      <c r="A230" s="2">
        <f>'Holding period returnprocess'!CF231</f>
        <v>36798</v>
      </c>
      <c r="B230">
        <f>'Holding period returnprocess'!CG231</f>
        <v>-1.5723058748835755E-2</v>
      </c>
      <c r="C230">
        <f>'Holding period returnprocess'!CH231</f>
        <v>-0.35719240084928472</v>
      </c>
      <c r="D230">
        <f>'Holding period returnprocess'!CI231</f>
        <v>-0.76479675263178482</v>
      </c>
      <c r="E230">
        <f>'Holding period returnprocess'!CJ231</f>
        <v>-1.3801893016910884</v>
      </c>
      <c r="F230">
        <f>'Holding period returnprocess'!CK231</f>
        <v>-0.99572194875397002</v>
      </c>
      <c r="G230">
        <f>'Holding period returnprocess'!CL231</f>
        <v>-1.4997658374609131</v>
      </c>
      <c r="H230">
        <f>'Holding period returnprocess'!CM231</f>
        <v>-1.5464404862610337</v>
      </c>
      <c r="I230">
        <f>'Holding period returnprocess'!CN231</f>
        <v>-1.593115135061145</v>
      </c>
      <c r="J230">
        <f>Economicpolicyuncertainty!B239</f>
        <v>88.090047354847258</v>
      </c>
      <c r="K230">
        <f>'Control variable'!E233</f>
        <v>1.2506175505229545E-2</v>
      </c>
      <c r="L230">
        <f>'Control variable'!F233</f>
        <v>-6.0060240602118099E-3</v>
      </c>
      <c r="M230">
        <f>'Control variable'!G233</f>
        <v>-6.0624621816434854E-2</v>
      </c>
      <c r="N230">
        <f>Principalcomponent!E239</f>
        <v>0.73200092551346574</v>
      </c>
      <c r="O230">
        <f>Principalcomponent!F239</f>
        <v>1.1017616688461246E-2</v>
      </c>
      <c r="P230">
        <f>Principalcomponent!G239</f>
        <v>-1.01432760289373</v>
      </c>
    </row>
    <row r="231" spans="1:16" x14ac:dyDescent="0.3">
      <c r="A231" s="2">
        <f>'Holding period returnprocess'!CF232</f>
        <v>36769</v>
      </c>
      <c r="B231">
        <f>'Holding period returnprocess'!CG232</f>
        <v>-8.3947340400135628E-3</v>
      </c>
      <c r="C231">
        <f>'Holding period returnprocess'!CH232</f>
        <v>-0.26069749593505892</v>
      </c>
      <c r="D231">
        <f>'Holding period returnprocess'!CI232</f>
        <v>-0.63092360797550495</v>
      </c>
      <c r="E231">
        <f>'Holding period returnprocess'!CJ232</f>
        <v>-0.89772168809616504</v>
      </c>
      <c r="F231">
        <f>'Holding period returnprocess'!CK232</f>
        <v>-0.28666547678542587</v>
      </c>
      <c r="G231">
        <f>'Holding period returnprocess'!CL232</f>
        <v>-0.36500482329830497</v>
      </c>
      <c r="H231">
        <f>'Holding period returnprocess'!CM232</f>
        <v>5.8943548165828252</v>
      </c>
      <c r="I231">
        <f>'Holding period returnprocess'!CN232</f>
        <v>12.153714456463961</v>
      </c>
      <c r="J231">
        <f>Economicpolicyuncertainty!B240</f>
        <v>85.037820353404484</v>
      </c>
      <c r="K231">
        <f>'Control variable'!E234</f>
        <v>9.6852307813050521E-4</v>
      </c>
      <c r="L231">
        <f>'Control variable'!F234</f>
        <v>1.9980026626730579E-3</v>
      </c>
      <c r="M231">
        <f>'Control variable'!G234</f>
        <v>0</v>
      </c>
      <c r="N231">
        <f>Principalcomponent!E240</f>
        <v>-0.68730626410851436</v>
      </c>
      <c r="O231">
        <f>Principalcomponent!F240</f>
        <v>-1.6300153008664598E-2</v>
      </c>
      <c r="P231">
        <f>Principalcomponent!G240</f>
        <v>-0.92481702549074718</v>
      </c>
    </row>
    <row r="232" spans="1:16" x14ac:dyDescent="0.3">
      <c r="A232" s="2">
        <f>'Holding period returnprocess'!CF233</f>
        <v>36738</v>
      </c>
      <c r="B232">
        <f>'Holding period returnprocess'!CG233</f>
        <v>3.2973129707814117E-2</v>
      </c>
      <c r="C232">
        <f>'Holding period returnprocess'!CH233</f>
        <v>-0.17846582217625576</v>
      </c>
      <c r="D232">
        <f>'Holding period returnprocess'!CI233</f>
        <v>-0.46544727573854489</v>
      </c>
      <c r="E232">
        <f>'Holding period returnprocess'!CJ233</f>
        <v>-0.43052279324906761</v>
      </c>
      <c r="F232">
        <f>'Holding period returnprocess'!CK233</f>
        <v>0.93866644663438514</v>
      </c>
      <c r="G232">
        <f>'Holding period returnprocess'!CL233</f>
        <v>1.4955373922968906</v>
      </c>
      <c r="H232">
        <f>'Holding period returnprocess'!CM233</f>
        <v>9.9519675931558904</v>
      </c>
      <c r="I232">
        <f>'Holding period returnprocess'!CN233</f>
        <v>18.408397794014899</v>
      </c>
      <c r="J232">
        <f>Economicpolicyuncertainty!B241</f>
        <v>95.148361738782057</v>
      </c>
      <c r="K232">
        <f>'Control variable'!E235</f>
        <v>7.782140442054949E-3</v>
      </c>
      <c r="L232">
        <f>'Control variable'!F235</f>
        <v>3.0045090202987222E-3</v>
      </c>
      <c r="M232">
        <f>'Control variable'!G235</f>
        <v>-5.7158413839948519E-2</v>
      </c>
      <c r="N232">
        <f>Principalcomponent!E241</f>
        <v>-0.42482945420652463</v>
      </c>
      <c r="O232">
        <f>Principalcomponent!F241</f>
        <v>-7.6306014317150898E-3</v>
      </c>
      <c r="P232">
        <f>Principalcomponent!G241</f>
        <v>0.51536951108946827</v>
      </c>
    </row>
    <row r="233" spans="1:16" x14ac:dyDescent="0.3">
      <c r="A233" s="2">
        <f>'Holding period returnprocess'!CF234</f>
        <v>36707</v>
      </c>
      <c r="B233">
        <f>'Holding period returnprocess'!CG234</f>
        <v>2.4969638661831398E-2</v>
      </c>
      <c r="C233">
        <f>'Holding period returnprocess'!CH234</f>
        <v>-0.34871326112782175</v>
      </c>
      <c r="D233">
        <f>'Holding period returnprocess'!CI234</f>
        <v>-0.94259997961248065</v>
      </c>
      <c r="E233">
        <f>'Holding period returnprocess'!CJ234</f>
        <v>-1.2330055368926072</v>
      </c>
      <c r="F233">
        <f>'Holding period returnprocess'!CK234</f>
        <v>-1.1059521376009211</v>
      </c>
      <c r="G233">
        <f>'Holding period returnprocess'!CL234</f>
        <v>-0.96372801069036562</v>
      </c>
      <c r="H233">
        <f>'Holding period returnprocess'!CM234</f>
        <v>10.12583176181551</v>
      </c>
      <c r="I233">
        <f>'Holding period returnprocess'!CN234</f>
        <v>21.215391534321398</v>
      </c>
      <c r="J233">
        <f>Economicpolicyuncertainty!B242</f>
        <v>90.548516100107889</v>
      </c>
      <c r="K233">
        <f>'Control variable'!E236</f>
        <v>4.8947723767282071E-3</v>
      </c>
      <c r="L233">
        <f>'Control variable'!F236</f>
        <v>3.0135633052642587E-3</v>
      </c>
      <c r="M233">
        <f>'Control variable'!G236</f>
        <v>4.2559614418795903E-2</v>
      </c>
      <c r="N233">
        <f>Principalcomponent!E242</f>
        <v>1.1480498073954153</v>
      </c>
      <c r="O233">
        <f>Principalcomponent!F242</f>
        <v>2.8310859722613872E-2</v>
      </c>
      <c r="P233">
        <f>Principalcomponent!G242</f>
        <v>-0.91561043820465782</v>
      </c>
    </row>
    <row r="234" spans="1:16" x14ac:dyDescent="0.3">
      <c r="A234" s="2">
        <f>'Holding period returnprocess'!CF235</f>
        <v>36677</v>
      </c>
      <c r="B234">
        <f>'Holding period returnprocess'!CG235</f>
        <v>7.1299742565354915E-2</v>
      </c>
      <c r="C234">
        <f>'Holding period returnprocess'!CH235</f>
        <v>8.7364971548212475E-2</v>
      </c>
      <c r="D234">
        <f>'Holding period returnprocess'!CI235</f>
        <v>0.11402238887658776</v>
      </c>
      <c r="E234">
        <f>'Holding period returnprocess'!CJ235</f>
        <v>0.79841128149200424</v>
      </c>
      <c r="F234">
        <f>'Holding period returnprocess'!CK235</f>
        <v>1.802065213193343</v>
      </c>
      <c r="G234">
        <f>'Holding period returnprocess'!CL235</f>
        <v>3.6376284444696445</v>
      </c>
      <c r="H234">
        <f>'Holding period returnprocess'!CM235</f>
        <v>16.474890096462005</v>
      </c>
      <c r="I234">
        <f>'Holding period returnprocess'!CN235</f>
        <v>29.312151748454372</v>
      </c>
      <c r="J234">
        <f>Economicpolicyuncertainty!B243</f>
        <v>84.229938395700515</v>
      </c>
      <c r="K234">
        <f>'Control variable'!E237</f>
        <v>7.8818142022533746E-3</v>
      </c>
      <c r="L234">
        <f>'Control variable'!F237</f>
        <v>-4.0160696548899432E-3</v>
      </c>
      <c r="M234">
        <f>'Control variable'!G237</f>
        <v>-8.3381608939051013E-2</v>
      </c>
      <c r="N234">
        <f>Principalcomponent!E243</f>
        <v>-0.28562167480431661</v>
      </c>
      <c r="O234">
        <f>Principalcomponent!F243</f>
        <v>-1.5849029552021544E-2</v>
      </c>
      <c r="P234">
        <f>Principalcomponent!G243</f>
        <v>0.47292982515100485</v>
      </c>
    </row>
    <row r="235" spans="1:16" x14ac:dyDescent="0.3">
      <c r="A235" s="2">
        <f>'Holding period returnprocess'!CF236</f>
        <v>36644</v>
      </c>
      <c r="B235">
        <f>'Holding period returnprocess'!CG236</f>
        <v>9.926333949171573E-2</v>
      </c>
      <c r="C235">
        <f>'Holding period returnprocess'!CH236</f>
        <v>6.3383107932800498E-2</v>
      </c>
      <c r="D235">
        <f>'Holding period returnprocess'!CI236</f>
        <v>-4.8212014515489413E-2</v>
      </c>
      <c r="E235">
        <f>'Holding period returnprocess'!CJ236</f>
        <v>-0.24140008615833886</v>
      </c>
      <c r="F235">
        <f>'Holding period returnprocess'!CK236</f>
        <v>-0.20890267469012178</v>
      </c>
      <c r="G235">
        <f>'Holding period returnprocess'!CL236</f>
        <v>0.15643303009000753</v>
      </c>
      <c r="H235">
        <f>'Holding period returnprocess'!CM236</f>
        <v>14.186873699080094</v>
      </c>
      <c r="I235">
        <f>'Holding period returnprocess'!CN236</f>
        <v>28.217314368070195</v>
      </c>
      <c r="J235">
        <f>Economicpolicyuncertainty!B244</f>
        <v>92.666185337814227</v>
      </c>
      <c r="K235">
        <f>'Control variable'!E238</f>
        <v>-8.8626872578453173E-3</v>
      </c>
      <c r="L235">
        <f>'Control variable'!F238</f>
        <v>-3.00150300375662E-3</v>
      </c>
      <c r="M235">
        <f>'Control variable'!G238</f>
        <v>-8.9231133727942752E-2</v>
      </c>
      <c r="N235">
        <f>Principalcomponent!E244</f>
        <v>0.68136131979343773</v>
      </c>
      <c r="O235">
        <f>Principalcomponent!F244</f>
        <v>1.4877896920070298E-2</v>
      </c>
      <c r="P235">
        <f>Principalcomponent!G244</f>
        <v>-0.32351223096203957</v>
      </c>
    </row>
    <row r="236" spans="1:16" x14ac:dyDescent="0.3">
      <c r="A236" s="2">
        <f>'Holding period returnprocess'!CF237</f>
        <v>36616</v>
      </c>
      <c r="B236">
        <f>'Holding period returnprocess'!CG237</f>
        <v>0.11556994269378074</v>
      </c>
      <c r="C236">
        <f>'Holding period returnprocess'!CH237</f>
        <v>9.0321344784542068E-2</v>
      </c>
      <c r="D236">
        <f>'Holding period returnprocess'!CI237</f>
        <v>0.17141947363582583</v>
      </c>
      <c r="E236">
        <f>'Holding period returnprocess'!CJ237</f>
        <v>0.29463829266661973</v>
      </c>
      <c r="F236">
        <f>'Holding period returnprocess'!CK237</f>
        <v>0.47824906187755623</v>
      </c>
      <c r="G236">
        <f>'Holding period returnprocess'!CL237</f>
        <v>1.351137762507812</v>
      </c>
      <c r="H236">
        <f>'Holding period returnprocess'!CM237</f>
        <v>16.174786163637247</v>
      </c>
      <c r="I236">
        <f>'Holding period returnprocess'!CN237</f>
        <v>30.998434564766654</v>
      </c>
      <c r="J236">
        <f>Economicpolicyuncertainty!B245</f>
        <v>100.41962152768488</v>
      </c>
      <c r="K236">
        <f>'Control variable'!E239</f>
        <v>1.8803126963096092E-2</v>
      </c>
      <c r="L236">
        <f>'Control variable'!F239</f>
        <v>0</v>
      </c>
      <c r="M236">
        <f>'Control variable'!G239</f>
        <v>-1.212136053234485E-2</v>
      </c>
      <c r="N236">
        <f>Principalcomponent!E245</f>
        <v>-3.2787230633212556</v>
      </c>
      <c r="O236">
        <f>Principalcomponent!F245</f>
        <v>-6.6996940192797796E-2</v>
      </c>
      <c r="P236">
        <f>Principalcomponent!G245</f>
        <v>0.93698478888735681</v>
      </c>
    </row>
    <row r="237" spans="1:16" x14ac:dyDescent="0.3">
      <c r="A237" s="2">
        <f>'Holding period returnprocess'!CF238</f>
        <v>36585</v>
      </c>
      <c r="B237">
        <f>'Holding period returnprocess'!CG238</f>
        <v>3.3654343532495967E-2</v>
      </c>
      <c r="C237">
        <f>'Holding period returnprocess'!CH238</f>
        <v>-0.59475941796685616</v>
      </c>
      <c r="D237">
        <f>'Holding period returnprocess'!CI238</f>
        <v>-1.3538661605450142</v>
      </c>
      <c r="E237">
        <f>'Holding period returnprocess'!CJ238</f>
        <v>-2.9054615078640946</v>
      </c>
      <c r="F237">
        <f>'Holding period returnprocess'!CK238</f>
        <v>-4.4064360688998505</v>
      </c>
      <c r="G237">
        <f>'Holding period returnprocess'!CL238</f>
        <v>-4.8374071206129017</v>
      </c>
      <c r="H237">
        <f>'Holding period returnprocess'!CM238</f>
        <v>-0.82664572933368663</v>
      </c>
      <c r="I237">
        <f>'Holding period returnprocess'!CN238</f>
        <v>3.1841156619455071</v>
      </c>
      <c r="J237">
        <f>Economicpolicyuncertainty!B246</f>
        <v>131.39180924744221</v>
      </c>
      <c r="K237">
        <f>'Control variable'!E240</f>
        <v>-2.1739986636405875E-2</v>
      </c>
      <c r="L237">
        <f>'Control variable'!F240</f>
        <v>5.0075217306224133E-3</v>
      </c>
      <c r="M237">
        <f>'Control variable'!G240</f>
        <v>-0.10294796925244237</v>
      </c>
      <c r="N237">
        <f>Principalcomponent!E246</f>
        <v>-5.7743860175485009E-2</v>
      </c>
      <c r="O237">
        <f>Principalcomponent!F246</f>
        <v>1.0050575312568841E-2</v>
      </c>
      <c r="P237">
        <f>Principalcomponent!G246</f>
        <v>1.4686445260754564</v>
      </c>
    </row>
    <row r="238" spans="1:16" x14ac:dyDescent="0.3">
      <c r="A238" s="2">
        <f>'Holding period returnprocess'!CF239</f>
        <v>36556</v>
      </c>
      <c r="B238">
        <f>'Holding period returnprocess'!CG239</f>
        <v>4.6303420027190803E-2</v>
      </c>
      <c r="C238">
        <f>'Holding period returnprocess'!CH239</f>
        <v>-0.40628886519390245</v>
      </c>
      <c r="D238">
        <f>'Holding period returnprocess'!CI239</f>
        <v>-0.8583691744936115</v>
      </c>
      <c r="E238">
        <f>'Holding period returnprocess'!CJ239</f>
        <v>-1.8813592646870549</v>
      </c>
      <c r="F238">
        <f>'Holding period returnprocess'!CK239</f>
        <v>-2.5112056084804792</v>
      </c>
      <c r="G238">
        <f>'Holding period returnprocess'!CL239</f>
        <v>-3.6343640798476655</v>
      </c>
      <c r="H238">
        <f>'Holding period returnprocess'!CM239</f>
        <v>-1.3530953531626284</v>
      </c>
      <c r="I238">
        <f>'Holding period returnprocess'!CN239</f>
        <v>0.92817337352242768</v>
      </c>
      <c r="J238">
        <f>Economicpolicyuncertainty!B247</f>
        <v>100.14574949219491</v>
      </c>
      <c r="K238">
        <f>'Control variable'!E241</f>
        <v>1.6757415291941906E-2</v>
      </c>
      <c r="L238">
        <f>'Control variable'!F241</f>
        <v>1.0045204260054903E-3</v>
      </c>
      <c r="M238">
        <f>'Control variable'!G241</f>
        <v>-0.1129404111805954</v>
      </c>
      <c r="N238">
        <f>Principalcomponent!E247</f>
        <v>1.5589363040653033</v>
      </c>
      <c r="O238">
        <f>Principalcomponent!F247</f>
        <v>2.4805124057637431E-2</v>
      </c>
      <c r="P238">
        <f>Principalcomponent!G247</f>
        <v>-1.2500315306936121</v>
      </c>
    </row>
    <row r="239" spans="1:16" x14ac:dyDescent="0.3">
      <c r="A239" s="2">
        <f>'Holding period returnprocess'!CF240</f>
        <v>36524</v>
      </c>
      <c r="B239">
        <f>'Holding period returnprocess'!CG240</f>
        <v>8.3592517147250023E-2</v>
      </c>
      <c r="C239">
        <f>'Holding period returnprocess'!CH240</f>
        <v>1.5684571936557173E-2</v>
      </c>
      <c r="D239">
        <f>'Holding period returnprocess'!CI240</f>
        <v>3.9647026814020769E-2</v>
      </c>
      <c r="E239">
        <f>'Holding period returnprocess'!CJ240</f>
        <v>-0.21781758568421328</v>
      </c>
      <c r="F239">
        <f>'Holding period returnprocess'!CK240</f>
        <v>-0.23050016572518425</v>
      </c>
      <c r="G239">
        <f>'Holding period returnprocess'!CL240</f>
        <v>0.52358714046551125</v>
      </c>
      <c r="H239">
        <f>'Holding period returnprocess'!CM240</f>
        <v>4.6579681587895179</v>
      </c>
      <c r="I239">
        <f>'Holding period returnprocess'!CN240</f>
        <v>8.7923491771135147</v>
      </c>
      <c r="J239">
        <f>Economicpolicyuncertainty!B248</f>
        <v>108.08754067729194</v>
      </c>
      <c r="K239">
        <f>'Control variable'!E242</f>
        <v>0</v>
      </c>
      <c r="L239">
        <f>'Control variable'!F242</f>
        <v>-4.0120414899607691E-3</v>
      </c>
      <c r="M239">
        <f>'Control variable'!G242</f>
        <v>-2.8710105882431367E-2</v>
      </c>
      <c r="N239">
        <f>Principalcomponent!E248</f>
        <v>1.4632298521584883</v>
      </c>
      <c r="O239">
        <f>Principalcomponent!F248</f>
        <v>2.5376104866396271E-2</v>
      </c>
      <c r="P239">
        <f>Principalcomponent!G248</f>
        <v>-1.5200626405983557</v>
      </c>
    </row>
    <row r="240" spans="1:16" x14ac:dyDescent="0.3">
      <c r="A240" s="2">
        <f>'Holding period returnprocess'!CF241</f>
        <v>36494</v>
      </c>
      <c r="B240">
        <f>'Holding period returnprocess'!CG241</f>
        <v>0.13019522590058541</v>
      </c>
      <c r="C240">
        <f>'Holding period returnprocess'!CH241</f>
        <v>-2.692534099278196E-2</v>
      </c>
      <c r="D240">
        <f>'Holding period returnprocess'!CI241</f>
        <v>0.2416379518838323</v>
      </c>
      <c r="E240">
        <f>'Holding period returnprocess'!CJ241</f>
        <v>0.75812011827704395</v>
      </c>
      <c r="F240">
        <f>'Holding period returnprocess'!CK241</f>
        <v>0.92845833619520501</v>
      </c>
      <c r="G240">
        <f>'Holding period returnprocess'!CL241</f>
        <v>2.4457966142213428</v>
      </c>
      <c r="H240">
        <f>'Holding period returnprocess'!CM241</f>
        <v>7.7121978818865733</v>
      </c>
      <c r="I240">
        <f>'Holding period returnprocess'!CN241</f>
        <v>12.978599149551803</v>
      </c>
      <c r="J240">
        <f>Economicpolicyuncertainty!B249</f>
        <v>119.1353083245137</v>
      </c>
      <c r="K240">
        <f>'Control variable'!E243</f>
        <v>1.2000144003110558E-2</v>
      </c>
      <c r="L240">
        <f>'Control variable'!F243</f>
        <v>-4.9925216031209817E-3</v>
      </c>
      <c r="M240">
        <f>'Control variable'!G243</f>
        <v>9.4787439545437387E-3</v>
      </c>
      <c r="N240">
        <f>Principalcomponent!E249</f>
        <v>1.1228013961331735</v>
      </c>
      <c r="O240">
        <f>Principalcomponent!F249</f>
        <v>3.4918997636739682E-2</v>
      </c>
      <c r="P240">
        <f>Principalcomponent!G249</f>
        <v>2.8578230078118478</v>
      </c>
    </row>
    <row r="241" spans="1:16" x14ac:dyDescent="0.3">
      <c r="A241" s="2">
        <f>'Holding period returnprocess'!CF242</f>
        <v>36462</v>
      </c>
      <c r="B241">
        <f>'Holding period returnprocess'!CG242</f>
        <v>0.24359229757044604</v>
      </c>
      <c r="C241">
        <f>'Holding period returnprocess'!CH242</f>
        <v>0.80713828710963953</v>
      </c>
      <c r="D241">
        <f>'Holding period returnprocess'!CI242</f>
        <v>1.9700202057790932</v>
      </c>
      <c r="E241">
        <f>'Holding period returnprocess'!CJ242</f>
        <v>2.9944307819093052</v>
      </c>
      <c r="F241">
        <f>'Holding period returnprocess'!CK242</f>
        <v>3.4015289986201442</v>
      </c>
      <c r="G241">
        <f>'Holding period returnprocess'!CL242</f>
        <v>4.0725189851106594</v>
      </c>
      <c r="H241">
        <f>'Holding period returnprocess'!CM242</f>
        <v>6.069778767955917</v>
      </c>
      <c r="I241">
        <f>'Holding period returnprocess'!CN242</f>
        <v>8.0670385508011559</v>
      </c>
      <c r="J241">
        <f>Economicpolicyuncertainty!B250</f>
        <v>116.49788795262401</v>
      </c>
      <c r="K241">
        <f>'Control variable'!E244</f>
        <v>-2.0100509280242228E-3</v>
      </c>
      <c r="L241">
        <f>'Control variable'!F244</f>
        <v>-3.9761483796395174E-3</v>
      </c>
      <c r="M241">
        <f>'Control variable'!G244</f>
        <v>9.5694510161506725E-3</v>
      </c>
      <c r="N241">
        <f>Principalcomponent!E250</f>
        <v>0.24650898910903232</v>
      </c>
      <c r="O241">
        <f>Principalcomponent!F250</f>
        <v>1.0396359183967127E-2</v>
      </c>
      <c r="P241">
        <f>Principalcomponent!G250</f>
        <v>1.5198361801588536</v>
      </c>
    </row>
    <row r="242" spans="1:16" x14ac:dyDescent="0.3">
      <c r="A242" s="2">
        <f>'Holding period returnprocess'!CF243</f>
        <v>36433</v>
      </c>
      <c r="B242">
        <f>'Holding period returnprocess'!CG243</f>
        <v>0.26111858840597557</v>
      </c>
      <c r="C242">
        <f>'Holding period returnprocess'!CH243</f>
        <v>1.0304491928510096</v>
      </c>
      <c r="D242">
        <f>'Holding period returnprocess'!CI243</f>
        <v>2.3787585483685771</v>
      </c>
      <c r="E242">
        <f>'Holding period returnprocess'!CJ243</f>
        <v>3.7719663932404064</v>
      </c>
      <c r="F242">
        <f>'Holding period returnprocess'!CK243</f>
        <v>5.2141913917626983</v>
      </c>
      <c r="G242">
        <f>'Holding period returnprocess'!CL243</f>
        <v>6.2553803095868989</v>
      </c>
      <c r="H242">
        <f>'Holding period returnprocess'!CM243</f>
        <v>5.1787803448915088</v>
      </c>
      <c r="I242">
        <f>'Holding period returnprocess'!CN243</f>
        <v>4.1021803801961001</v>
      </c>
      <c r="J242">
        <f>Economicpolicyuncertainty!B251</f>
        <v>125.96585220219701</v>
      </c>
      <c r="K242">
        <f>'Control variable'!E245</f>
        <v>-4.0080213975387108E-3</v>
      </c>
      <c r="L242">
        <f>'Control variable'!F245</f>
        <v>-9.9157172229494056E-4</v>
      </c>
      <c r="M242">
        <f>'Control variable'!G245</f>
        <v>-0.15963014559188382</v>
      </c>
      <c r="N242">
        <f>Principalcomponent!E251</f>
        <v>-5.5139241797982814</v>
      </c>
      <c r="O242">
        <f>Principalcomponent!F251</f>
        <v>-7.5156743102706036E-2</v>
      </c>
      <c r="P242">
        <f>Principalcomponent!G251</f>
        <v>2.8574899651285941</v>
      </c>
    </row>
    <row r="243" spans="1:16" x14ac:dyDescent="0.3">
      <c r="A243" s="2">
        <f>'Holding period returnprocess'!CF244</f>
        <v>36403</v>
      </c>
      <c r="B243">
        <f>'Holding period returnprocess'!CG244</f>
        <v>9.7266711077789697E-2</v>
      </c>
      <c r="C243">
        <f>'Holding period returnprocess'!CH244</f>
        <v>-8.9140442552193916E-2</v>
      </c>
      <c r="D243">
        <f>'Holding period returnprocess'!CI244</f>
        <v>-0.23133515301610791</v>
      </c>
      <c r="E243">
        <f>'Holding period returnprocess'!CJ244</f>
        <v>-2.6209092845022974</v>
      </c>
      <c r="F243">
        <f>'Holding period returnprocess'!CK244</f>
        <v>-5.0906141147461446</v>
      </c>
      <c r="G243">
        <f>'Holding period returnprocess'!CL244</f>
        <v>-10.261743624562056</v>
      </c>
      <c r="H243">
        <f>'Holding period returnprocess'!CM244</f>
        <v>-22.789919721354504</v>
      </c>
      <c r="I243">
        <f>'Holding period returnprocess'!CN244</f>
        <v>-35.318095818146958</v>
      </c>
      <c r="J243">
        <f>Economicpolicyuncertainty!B252</f>
        <v>131.32568808795048</v>
      </c>
      <c r="K243">
        <f>'Control variable'!E246</f>
        <v>-5.98207167754754E-3</v>
      </c>
      <c r="L243">
        <f>'Control variable'!F246</f>
        <v>6.9617387087989218E-3</v>
      </c>
      <c r="M243">
        <f>'Control variable'!G246</f>
        <v>9.4490843420922316E-2</v>
      </c>
      <c r="N243">
        <f>Principalcomponent!E252</f>
        <v>-1.2548809223457631</v>
      </c>
      <c r="O243">
        <f>Principalcomponent!F252</f>
        <v>3.4336928922988432E-3</v>
      </c>
      <c r="P243">
        <f>Principalcomponent!G252</f>
        <v>2.6868580641264139</v>
      </c>
    </row>
    <row r="244" spans="1:16" x14ac:dyDescent="0.3">
      <c r="A244" s="2">
        <f>'Holding period returnprocess'!CF245</f>
        <v>36371</v>
      </c>
      <c r="B244">
        <f>'Holding period returnprocess'!CG245</f>
        <v>0.13025418417650406</v>
      </c>
      <c r="C244">
        <f>'Holding period returnprocess'!CH245</f>
        <v>-0.11863994714156648</v>
      </c>
      <c r="D244">
        <f>'Holding period returnprocess'!CI245</f>
        <v>-0.30197584510910858</v>
      </c>
      <c r="E244">
        <f>'Holding period returnprocess'!CJ245</f>
        <v>-2.5293108015867403</v>
      </c>
      <c r="F244">
        <f>'Holding period returnprocess'!CK245</f>
        <v>-6.0877842773803383</v>
      </c>
      <c r="G244">
        <f>'Holding period returnprocess'!CL245</f>
        <v>-11.292401868197008</v>
      </c>
      <c r="H244">
        <f>'Holding period returnprocess'!CM245</f>
        <v>-31.610250273350669</v>
      </c>
      <c r="I244">
        <f>'Holding period returnprocess'!CN245</f>
        <v>-51.928098678504362</v>
      </c>
      <c r="J244">
        <f>Economicpolicyuncertainty!B253</f>
        <v>199.62481410081949</v>
      </c>
      <c r="K244">
        <f>'Control variable'!E247</f>
        <v>1.6032407531049009E-2</v>
      </c>
      <c r="L244">
        <f>'Control variable'!F247</f>
        <v>8.0160749882361246E-3</v>
      </c>
      <c r="M244">
        <f>'Control variable'!G247</f>
        <v>7.480121308269834E-2</v>
      </c>
      <c r="N244">
        <f>Principalcomponent!E253</f>
        <v>-0.26813745832598695</v>
      </c>
      <c r="O244">
        <f>Principalcomponent!F253</f>
        <v>-3.5165799396205564E-3</v>
      </c>
      <c r="P244">
        <f>Principalcomponent!G253</f>
        <v>1.5339704484416454</v>
      </c>
    </row>
    <row r="245" spans="1:16" x14ac:dyDescent="0.3">
      <c r="A245" s="2">
        <f>'Holding period returnprocess'!CF246</f>
        <v>36341</v>
      </c>
      <c r="B245">
        <f>'Holding period returnprocess'!CG246</f>
        <v>0.12821462397293026</v>
      </c>
      <c r="C245">
        <f>'Holding period returnprocess'!CH246</f>
        <v>-0.1645230229264254</v>
      </c>
      <c r="D245">
        <f>'Holding period returnprocess'!CI246</f>
        <v>-0.70798537179422327</v>
      </c>
      <c r="E245">
        <f>'Holding period returnprocess'!CJ246</f>
        <v>-3.1649735862957007</v>
      </c>
      <c r="F245">
        <f>'Holding period returnprocess'!CK246</f>
        <v>-7.5720580347395128</v>
      </c>
      <c r="G245">
        <f>'Holding period returnprocess'!CL246</f>
        <v>-13.693548134285349</v>
      </c>
      <c r="H245">
        <f>'Holding period returnprocess'!CM246</f>
        <v>-38.492527942581084</v>
      </c>
      <c r="I245">
        <f>'Holding period returnprocess'!CN246</f>
        <v>-63.291507750876825</v>
      </c>
      <c r="J245">
        <f>Economicpolicyuncertainty!B254</f>
        <v>190.68686699337943</v>
      </c>
      <c r="K245">
        <f>'Control variable'!E248</f>
        <v>-2.197890671877523E-2</v>
      </c>
      <c r="L245">
        <f>'Control variable'!F248</f>
        <v>-1.0055305020186497E-3</v>
      </c>
      <c r="M245">
        <f>'Control variable'!G248</f>
        <v>9.1434205959631851E-2</v>
      </c>
      <c r="N245">
        <f>Principalcomponent!E254</f>
        <v>2.1695349711579057</v>
      </c>
      <c r="O245">
        <f>Principalcomponent!F254</f>
        <v>-5.6002095626694354E-3</v>
      </c>
      <c r="P245">
        <f>Principalcomponent!G254</f>
        <v>-4.1281344245291685</v>
      </c>
    </row>
    <row r="246" spans="1:16" x14ac:dyDescent="0.3">
      <c r="A246" s="2">
        <f>'Holding period returnprocess'!CF247</f>
        <v>36311</v>
      </c>
      <c r="B246">
        <f>'Holding period returnprocess'!CG247</f>
        <v>0.15377088163261615</v>
      </c>
      <c r="C246">
        <f>'Holding period returnprocess'!CH247</f>
        <v>0.60505806240934712</v>
      </c>
      <c r="D246">
        <f>'Holding period returnprocess'!CI247</f>
        <v>1.075627941206875</v>
      </c>
      <c r="E246">
        <f>'Holding period returnprocess'!CJ247</f>
        <v>1.3683779586098477</v>
      </c>
      <c r="F246">
        <f>'Holding period returnprocess'!CK247</f>
        <v>0.23841315618862619</v>
      </c>
      <c r="G246">
        <f>'Holding period returnprocess'!CL247</f>
        <v>-1.6823175551101852</v>
      </c>
      <c r="H246">
        <f>'Holding period returnprocess'!CM247</f>
        <v>-10.330731218922523</v>
      </c>
      <c r="I246">
        <f>'Holding period returnprocess'!CN247</f>
        <v>-18.979144882734857</v>
      </c>
      <c r="J246">
        <f>Economicpolicyuncertainty!B255</f>
        <v>231.1257337021926</v>
      </c>
      <c r="K246">
        <f>'Control variable'!E249</f>
        <v>-1.9743343037176295E-3</v>
      </c>
      <c r="L246">
        <f>'Control variable'!F249</f>
        <v>-6.0120421566279463E-3</v>
      </c>
      <c r="M246">
        <f>'Control variable'!G249</f>
        <v>-9.1434205959631837E-2</v>
      </c>
      <c r="N246">
        <f>Principalcomponent!E255</f>
        <v>1.1449743390637928</v>
      </c>
      <c r="O246">
        <f>Principalcomponent!F255</f>
        <v>1.1108530220001665E-2</v>
      </c>
      <c r="P246">
        <f>Principalcomponent!G255</f>
        <v>-1.032783887319924</v>
      </c>
    </row>
    <row r="247" spans="1:16" x14ac:dyDescent="0.3">
      <c r="A247" s="2">
        <f>'Holding period returnprocess'!CF248</f>
        <v>36280</v>
      </c>
      <c r="B247">
        <f>'Holding period returnprocess'!CG248</f>
        <v>0.16101841488242347</v>
      </c>
      <c r="C247">
        <f>'Holding period returnprocess'!CH248</f>
        <v>0.65725131487651867</v>
      </c>
      <c r="D247">
        <f>'Holding period returnprocess'!CI248</f>
        <v>1.2685978086603109</v>
      </c>
      <c r="E247">
        <f>'Holding period returnprocess'!CJ248</f>
        <v>1.8779590236793093</v>
      </c>
      <c r="F247">
        <f>'Holding period returnprocess'!CK248</f>
        <v>1.820153399545513</v>
      </c>
      <c r="G247">
        <f>'Holding period returnprocess'!CL248</f>
        <v>2.2088087560792036</v>
      </c>
      <c r="H247">
        <f>'Holding period returnprocess'!CM248</f>
        <v>-1.2156256556189968</v>
      </c>
      <c r="I247">
        <f>'Holding period returnprocess'!CN248</f>
        <v>-4.640060067317207</v>
      </c>
      <c r="J247">
        <f>Economicpolicyuncertainty!B256</f>
        <v>216.96487443503355</v>
      </c>
      <c r="K247">
        <f>'Control variable'!E250</f>
        <v>9.8667990244510635E-4</v>
      </c>
      <c r="L247">
        <f>'Control variable'!F250</f>
        <v>-3.9880411779554328E-3</v>
      </c>
      <c r="M247">
        <f>'Control variable'!G250</f>
        <v>3.9609138095045883E-2</v>
      </c>
      <c r="N247">
        <f>Principalcomponent!E256</f>
        <v>0.25078535743166136</v>
      </c>
      <c r="O247">
        <f>Principalcomponent!F256</f>
        <v>8.1071587106279954E-3</v>
      </c>
      <c r="P247">
        <f>Principalcomponent!G256</f>
        <v>0.22045181360503563</v>
      </c>
    </row>
    <row r="248" spans="1:16" x14ac:dyDescent="0.3">
      <c r="A248" s="2">
        <f>'Holding period returnprocess'!CF249</f>
        <v>36250</v>
      </c>
      <c r="B248">
        <f>'Holding period returnprocess'!CG249</f>
        <v>0.16464480689222305</v>
      </c>
      <c r="C248">
        <f>'Holding period returnprocess'!CH249</f>
        <v>0.46904619986848561</v>
      </c>
      <c r="D248">
        <f>'Holding period returnprocess'!CI249</f>
        <v>0.87138920439448642</v>
      </c>
      <c r="E248">
        <f>'Holding period returnprocess'!CJ249</f>
        <v>1.031260408917988</v>
      </c>
      <c r="F248">
        <f>'Holding period returnprocess'!CK249</f>
        <v>6.2316603230632817E-2</v>
      </c>
      <c r="G248">
        <f>'Holding period returnprocess'!CL249</f>
        <v>-1.3198397381255131</v>
      </c>
      <c r="H248">
        <f>'Holding period returnprocess'!CM249</f>
        <v>-8.4973181122231161</v>
      </c>
      <c r="I248">
        <f>'Holding period returnprocess'!CN249</f>
        <v>-15.674796486320702</v>
      </c>
      <c r="J248">
        <f>Economicpolicyuncertainty!B257</f>
        <v>184.33735593411504</v>
      </c>
      <c r="K248">
        <f>'Control variable'!E251</f>
        <v>-8.8452665149663344E-3</v>
      </c>
      <c r="L248">
        <f>'Control variable'!F251</f>
        <v>2.9895388483659859E-3</v>
      </c>
      <c r="M248">
        <f>'Control variable'!G251</f>
        <v>2.0408871631207033E-2</v>
      </c>
      <c r="N248">
        <f>Principalcomponent!E257</f>
        <v>-0.98584601781317882</v>
      </c>
      <c r="O248">
        <f>Principalcomponent!F257</f>
        <v>-2.8638069578073289E-2</v>
      </c>
      <c r="P248">
        <f>Principalcomponent!G257</f>
        <v>-0.59131690385480717</v>
      </c>
    </row>
    <row r="249" spans="1:16" x14ac:dyDescent="0.3">
      <c r="A249" s="2">
        <f>'Holding period returnprocess'!CF250</f>
        <v>36217</v>
      </c>
      <c r="B249">
        <f>'Holding period returnprocess'!CG250</f>
        <v>9.9753274913114698E-2</v>
      </c>
      <c r="C249">
        <f>'Holding period returnprocess'!CH250</f>
        <v>7.1758661015666358E-2</v>
      </c>
      <c r="D249">
        <f>'Holding period returnprocess'!CI250</f>
        <v>-0.25668596997635396</v>
      </c>
      <c r="E249">
        <f>'Holding period returnprocess'!CJ250</f>
        <v>-1.6939531132855399</v>
      </c>
      <c r="F249">
        <f>'Holding period returnprocess'!CK250</f>
        <v>-3.6623454574280974</v>
      </c>
      <c r="G249">
        <f>'Holding period returnprocess'!CL250</f>
        <v>-6.4531577510635465</v>
      </c>
      <c r="H249">
        <f>'Holding period returnprocess'!CM250</f>
        <v>-17.939640686980848</v>
      </c>
      <c r="I249">
        <f>'Holding period returnprocess'!CN250</f>
        <v>-29.426123622898164</v>
      </c>
      <c r="J249">
        <f>Economicpolicyuncertainty!B258</f>
        <v>183.69529383999117</v>
      </c>
      <c r="K249">
        <f>'Control variable'!E252</f>
        <v>-5.8536752514607646E-3</v>
      </c>
      <c r="L249">
        <f>'Control variable'!F252</f>
        <v>1.9980026626730579E-3</v>
      </c>
      <c r="M249">
        <f>'Control variable'!G252</f>
        <v>2.0834086902841834E-2</v>
      </c>
      <c r="N249">
        <f>Principalcomponent!E258</f>
        <v>1.2710080397443768</v>
      </c>
      <c r="O249">
        <f>Principalcomponent!F258</f>
        <v>1.398377211596288E-2</v>
      </c>
      <c r="P249">
        <f>Principalcomponent!G258</f>
        <v>-1.1370987697015802</v>
      </c>
    </row>
    <row r="250" spans="1:16" x14ac:dyDescent="0.3">
      <c r="A250" s="2">
        <f>'Holding period returnprocess'!CF251</f>
        <v>36189</v>
      </c>
      <c r="B250">
        <f>'Holding period returnprocess'!CG251</f>
        <v>6.4014059388310229E-2</v>
      </c>
      <c r="C250">
        <f>'Holding period returnprocess'!CH251</f>
        <v>-0.27225061604645751</v>
      </c>
      <c r="D250">
        <f>'Holding period returnprocess'!CI251</f>
        <v>-0.85595570167596469</v>
      </c>
      <c r="E250">
        <f>'Holding period returnprocess'!CJ251</f>
        <v>-1.827527755372651</v>
      </c>
      <c r="F250">
        <f>'Holding period returnprocess'!CK251</f>
        <v>-3.1280742804487551</v>
      </c>
      <c r="G250">
        <f>'Holding period returnprocess'!CL251</f>
        <v>-3.9675126773158103</v>
      </c>
      <c r="H250">
        <f>'Holding period returnprocess'!CM251</f>
        <v>-9.7586958323027435</v>
      </c>
      <c r="I250">
        <f>'Holding period returnprocess'!CN251</f>
        <v>-15.549878987289668</v>
      </c>
      <c r="J250">
        <f>Economicpolicyuncertainty!B259</f>
        <v>184.72376614041255</v>
      </c>
      <c r="K250">
        <f>'Control variable'!E253</f>
        <v>-2.1174997136458516E-2</v>
      </c>
      <c r="L250">
        <f>'Control variable'!F253</f>
        <v>4.0080213975386466E-3</v>
      </c>
      <c r="M250">
        <f>'Control variable'!G253</f>
        <v>1.0582109330537008E-2</v>
      </c>
      <c r="N250">
        <f>Principalcomponent!E259</f>
        <v>0.73377356250588377</v>
      </c>
      <c r="O250">
        <f>Principalcomponent!F259</f>
        <v>1.0396654001476728E-2</v>
      </c>
      <c r="P250">
        <f>Principalcomponent!G259</f>
        <v>0.14151877824386755</v>
      </c>
    </row>
    <row r="251" spans="1:16" x14ac:dyDescent="0.3">
      <c r="A251" s="2">
        <f>'Holding period returnprocess'!CF252</f>
        <v>36159</v>
      </c>
      <c r="B251">
        <f>'Holding period returnprocess'!CG252</f>
        <v>8.8520243572138724E-2</v>
      </c>
      <c r="C251">
        <f>'Holding period returnprocess'!CH252</f>
        <v>-0.3246302048004357</v>
      </c>
      <c r="D251">
        <f>'Holding period returnprocess'!CI252</f>
        <v>-0.82564459796230816</v>
      </c>
      <c r="E251">
        <f>'Holding period returnprocess'!CJ252</f>
        <v>-1.6763783350046184</v>
      </c>
      <c r="F251">
        <f>'Holding period returnprocess'!CK252</f>
        <v>-2.7215155294231197</v>
      </c>
      <c r="G251">
        <f>'Holding period returnprocess'!CL252</f>
        <v>-2.9778103957015505</v>
      </c>
      <c r="H251">
        <f>'Holding period returnprocess'!CM252</f>
        <v>-4.8901663072301007</v>
      </c>
      <c r="I251">
        <f>'Holding period returnprocess'!CN252</f>
        <v>-6.8025222187586323</v>
      </c>
      <c r="J251">
        <f>Economicpolicyuncertainty!B260</f>
        <v>193.03280984794804</v>
      </c>
      <c r="K251">
        <f>'Control variable'!E254</f>
        <v>-2.5389234004819575E-2</v>
      </c>
      <c r="L251">
        <f>'Control variable'!F254</f>
        <v>-1.0035123772400224E-3</v>
      </c>
      <c r="M251">
        <f>'Control variable'!G254</f>
        <v>-0.10109611687136875</v>
      </c>
      <c r="N251">
        <f>Principalcomponent!E260</f>
        <v>0.13054777556003752</v>
      </c>
      <c r="O251">
        <f>Principalcomponent!F260</f>
        <v>9.0703545916218046E-3</v>
      </c>
      <c r="P251">
        <f>Principalcomponent!G260</f>
        <v>-0.18497224419894875</v>
      </c>
    </row>
    <row r="252" spans="1:16" x14ac:dyDescent="0.3">
      <c r="A252" s="2">
        <f>'Holding period returnprocess'!CF253</f>
        <v>36129</v>
      </c>
      <c r="B252">
        <f>'Holding period returnprocess'!CG253</f>
        <v>0.16151127609540528</v>
      </c>
      <c r="C252">
        <f>'Holding period returnprocess'!CH253</f>
        <v>0.52834792595407032</v>
      </c>
      <c r="D252">
        <f>'Holding period returnprocess'!CI253</f>
        <v>1.1215759425973322</v>
      </c>
      <c r="E252">
        <f>'Holding period returnprocess'!CJ253</f>
        <v>3.3875927228840852</v>
      </c>
      <c r="F252">
        <f>'Holding period returnprocess'!CK253</f>
        <v>5.8818499053913511</v>
      </c>
      <c r="G252">
        <f>'Holding period returnprocess'!CL253</f>
        <v>10.093753564540672</v>
      </c>
      <c r="H252">
        <f>'Holding period returnprocess'!CM253</f>
        <v>18.8574379717905</v>
      </c>
      <c r="I252">
        <f>'Holding period returnprocess'!CN253</f>
        <v>27.621122379040315</v>
      </c>
      <c r="J252">
        <f>Economicpolicyuncertainty!B261</f>
        <v>171.36184330669445</v>
      </c>
      <c r="K252">
        <f>'Control variable'!E255</f>
        <v>1.4025475354504458E-2</v>
      </c>
      <c r="L252">
        <f>'Control variable'!F255</f>
        <v>-1.002506349625701E-3</v>
      </c>
      <c r="M252">
        <f>'Control variable'!G255</f>
        <v>3.9220713153281329E-2</v>
      </c>
      <c r="N252">
        <f>Principalcomponent!E261</f>
        <v>0.78512825354642513</v>
      </c>
      <c r="O252">
        <f>Principalcomponent!F261</f>
        <v>3.0302670555021057E-2</v>
      </c>
      <c r="P252">
        <f>Principalcomponent!G261</f>
        <v>0.54597027393012387</v>
      </c>
    </row>
    <row r="253" spans="1:16" x14ac:dyDescent="0.3">
      <c r="A253" s="2">
        <f>'Holding period returnprocess'!CF254</f>
        <v>36098</v>
      </c>
      <c r="B253">
        <f>'Holding period returnprocess'!CG254</f>
        <v>0.29031025359232687</v>
      </c>
      <c r="C253">
        <f>'Holding period returnprocess'!CH254</f>
        <v>0.98933378873571642</v>
      </c>
      <c r="D253">
        <f>'Holding period returnprocess'!CI254</f>
        <v>1.8715795951448086</v>
      </c>
      <c r="E253">
        <f>'Holding period returnprocess'!CJ254</f>
        <v>5.0822329436612623</v>
      </c>
      <c r="F253">
        <f>'Holding period returnprocess'!CK254</f>
        <v>8.7578417631810161</v>
      </c>
      <c r="G253">
        <f>'Holding period returnprocess'!CL254</f>
        <v>14.682235777606884</v>
      </c>
      <c r="H253">
        <f>'Holding period returnprocess'!CM254</f>
        <v>30.26247431791916</v>
      </c>
      <c r="I253">
        <f>'Holding period returnprocess'!CN254</f>
        <v>45.842712858231437</v>
      </c>
      <c r="J253">
        <f>Economicpolicyuncertainty!B262</f>
        <v>214.07640046716003</v>
      </c>
      <c r="K253">
        <f>'Control variable'!E256</f>
        <v>-9.3721398288632105E-3</v>
      </c>
      <c r="L253">
        <f>'Control variable'!F256</f>
        <v>-2.0020026706729678E-3</v>
      </c>
      <c r="M253">
        <f>'Control variable'!G256</f>
        <v>-3.9220713153281385E-2</v>
      </c>
      <c r="N253">
        <f>Principalcomponent!E262</f>
        <v>-0.93159038965309249</v>
      </c>
      <c r="O253">
        <f>Principalcomponent!F262</f>
        <v>-1.9708013022146652E-2</v>
      </c>
      <c r="P253">
        <f>Principalcomponent!G262</f>
        <v>-0.57370418050063032</v>
      </c>
    </row>
    <row r="254" spans="1:16" x14ac:dyDescent="0.3">
      <c r="A254" s="2">
        <f>'Holding period returnprocess'!CF255</f>
        <v>36068</v>
      </c>
      <c r="B254">
        <f>'Holding period returnprocess'!CG255</f>
        <v>0.20414124406153406</v>
      </c>
      <c r="C254">
        <f>'Holding period returnprocess'!CH255</f>
        <v>0.53774985342240189</v>
      </c>
      <c r="D254">
        <f>'Holding period returnprocess'!CI255</f>
        <v>1.2029017701954301</v>
      </c>
      <c r="E254">
        <f>'Holding period returnprocess'!CJ255</f>
        <v>4.0375948536152197</v>
      </c>
      <c r="F254">
        <f>'Holding period returnprocess'!CK255</f>
        <v>7.9680619503935235</v>
      </c>
      <c r="G254">
        <f>'Holding period returnprocess'!CL255</f>
        <v>14.470475762402481</v>
      </c>
      <c r="H254">
        <f>'Holding period returnprocess'!CM255</f>
        <v>32.187929135932102</v>
      </c>
      <c r="I254">
        <f>'Holding period returnprocess'!CN255</f>
        <v>49.905382509461724</v>
      </c>
      <c r="J254">
        <f>Economicpolicyuncertainty!B263</f>
        <v>237.05082911082494</v>
      </c>
      <c r="K254">
        <f>'Control variable'!E257</f>
        <v>-1.2975158863133529E-2</v>
      </c>
      <c r="L254">
        <f>'Control variable'!F257</f>
        <v>-6.9756137364253229E-3</v>
      </c>
      <c r="M254">
        <f>'Control variable'!G257</f>
        <v>0.14458122881110769</v>
      </c>
      <c r="N254">
        <f>Principalcomponent!E263</f>
        <v>-0.36701027307423079</v>
      </c>
      <c r="O254">
        <f>Principalcomponent!F263</f>
        <v>4.9446146631649647E-3</v>
      </c>
      <c r="P254">
        <f>Principalcomponent!G263</f>
        <v>-2.3503055201979306</v>
      </c>
    </row>
    <row r="255" spans="1:16" x14ac:dyDescent="0.3">
      <c r="A255" s="2">
        <f>'Holding period returnprocess'!CF256</f>
        <v>36038</v>
      </c>
      <c r="B255">
        <f>'Holding period returnprocess'!CG256</f>
        <v>9.2454504102588264E-2</v>
      </c>
      <c r="C255">
        <f>'Holding period returnprocess'!CH256</f>
        <v>0.29997905989096224</v>
      </c>
      <c r="D255">
        <f>'Holding period returnprocess'!CI256</f>
        <v>0.86861021588053267</v>
      </c>
      <c r="E255">
        <f>'Holding period returnprocess'!CJ256</f>
        <v>2.8366902156956963</v>
      </c>
      <c r="F255">
        <f>'Holding period returnprocess'!CK256</f>
        <v>4.7653557774646886</v>
      </c>
      <c r="G255">
        <f>'Holding period returnprocess'!CL256</f>
        <v>9.0891258455559782</v>
      </c>
      <c r="H255">
        <f>'Holding period returnprocess'!CM256</f>
        <v>19.407272800234061</v>
      </c>
      <c r="I255">
        <f>'Holding period returnprocess'!CN256</f>
        <v>29.72541975491216</v>
      </c>
      <c r="J255">
        <f>Economicpolicyuncertainty!B264</f>
        <v>212.72412823125111</v>
      </c>
      <c r="K255">
        <f>'Control variable'!E258</f>
        <v>-7.3394824880456877E-3</v>
      </c>
      <c r="L255">
        <f>'Control variable'!F258</f>
        <v>2.9835924668877864E-3</v>
      </c>
      <c r="M255">
        <f>'Control variable'!G258</f>
        <v>3.3901551675681416E-2</v>
      </c>
      <c r="N255">
        <f>Principalcomponent!E264</f>
        <v>-0.51267642966783378</v>
      </c>
      <c r="O255">
        <f>Principalcomponent!F264</f>
        <v>-2.49471776628074E-2</v>
      </c>
      <c r="P255">
        <f>Principalcomponent!G264</f>
        <v>1.9454317968899222</v>
      </c>
    </row>
    <row r="256" spans="1:16" x14ac:dyDescent="0.3">
      <c r="A256" s="2">
        <f>'Holding period returnprocess'!CF257</f>
        <v>36007</v>
      </c>
      <c r="B256">
        <f>'Holding period returnprocess'!CG257</f>
        <v>5.2005258793945741E-2</v>
      </c>
      <c r="C256">
        <f>'Holding period returnprocess'!CH257</f>
        <v>5.0669356051497694E-2</v>
      </c>
      <c r="D256">
        <f>'Holding period returnprocess'!CI257</f>
        <v>0.3748329868061277</v>
      </c>
      <c r="E256">
        <f>'Holding period returnprocess'!CJ257</f>
        <v>1.4322976600538562</v>
      </c>
      <c r="F256">
        <f>'Holding period returnprocess'!CK257</f>
        <v>2.1717656735495874</v>
      </c>
      <c r="G256">
        <f>'Holding period returnprocess'!CL257</f>
        <v>4.0190959569240174</v>
      </c>
      <c r="H256">
        <f>'Holding period returnprocess'!CM257</f>
        <v>8.2371528261463851</v>
      </c>
      <c r="I256">
        <f>'Holding period returnprocess'!CN257</f>
        <v>12.455209695368776</v>
      </c>
      <c r="J256">
        <f>Economicpolicyuncertainty!B265</f>
        <v>127.14985674713907</v>
      </c>
      <c r="K256">
        <f>'Control variable'!E259</f>
        <v>-8.1930362715759795E-3</v>
      </c>
      <c r="L256">
        <f>'Control variable'!F259</f>
        <v>6.9965302898361021E-3</v>
      </c>
      <c r="M256">
        <f>'Control variable'!G259</f>
        <v>8.3881483980702026E-2</v>
      </c>
      <c r="N256">
        <f>Principalcomponent!E265</f>
        <v>1.2060070452398384</v>
      </c>
      <c r="O256">
        <f>Principalcomponent!F265</f>
        <v>9.6154831512994757E-3</v>
      </c>
      <c r="P256">
        <f>Principalcomponent!G265</f>
        <v>-1.9339035245837561</v>
      </c>
    </row>
    <row r="257" spans="1:16" x14ac:dyDescent="0.3">
      <c r="A257" s="2">
        <f>'Holding period returnprocess'!CF258</f>
        <v>35976</v>
      </c>
      <c r="B257">
        <f>'Holding period returnprocess'!CG258</f>
        <v>5.1956304766835604E-2</v>
      </c>
      <c r="C257">
        <f>'Holding period returnprocess'!CH258</f>
        <v>9.7141883370955695E-2</v>
      </c>
      <c r="D257">
        <f>'Holding period returnprocess'!CI258</f>
        <v>0.34412897971786599</v>
      </c>
      <c r="E257">
        <f>'Holding period returnprocess'!CJ258</f>
        <v>1.9416452262731512</v>
      </c>
      <c r="F257">
        <f>'Holding period returnprocess'!CK258</f>
        <v>3.8118620848186135</v>
      </c>
      <c r="G257">
        <f>'Holding period returnprocess'!CL258</f>
        <v>7.0337104622915945</v>
      </c>
      <c r="H257">
        <f>'Holding period returnprocess'!CM258</f>
        <v>15.571671625352446</v>
      </c>
      <c r="I257">
        <f>'Holding period returnprocess'!CN258</f>
        <v>24.109632788413304</v>
      </c>
      <c r="J257">
        <f>Economicpolicyuncertainty!B266</f>
        <v>134.17221037748729</v>
      </c>
      <c r="K257">
        <f>'Control variable'!E260</f>
        <v>-5.4249680968645204E-3</v>
      </c>
      <c r="L257">
        <f>'Control variable'!F260</f>
        <v>1.003512377240109E-3</v>
      </c>
      <c r="M257">
        <f>'Control variable'!G260</f>
        <v>0</v>
      </c>
      <c r="N257">
        <f>Principalcomponent!E266</f>
        <v>0.27423901589172084</v>
      </c>
      <c r="O257">
        <f>Principalcomponent!F266</f>
        <v>1.2231421424749624E-2</v>
      </c>
      <c r="P257">
        <f>Principalcomponent!G266</f>
        <v>-0.91030311364125205</v>
      </c>
    </row>
    <row r="258" spans="1:16" x14ac:dyDescent="0.3">
      <c r="A258" s="2">
        <f>'Holding period returnprocess'!CF259</f>
        <v>35944</v>
      </c>
      <c r="B258">
        <f>'Holding period returnprocess'!CG259</f>
        <v>2.4371678893642668E-2</v>
      </c>
      <c r="C258">
        <f>'Holding period returnprocess'!CH259</f>
        <v>0.37544484782937765</v>
      </c>
      <c r="D258">
        <f>'Holding period returnprocess'!CI259</f>
        <v>1.1522678723678217</v>
      </c>
      <c r="E258">
        <f>'Holding period returnprocess'!CJ259</f>
        <v>3.3896231339391236</v>
      </c>
      <c r="F258">
        <f>'Holding period returnprocess'!CK259</f>
        <v>6.1723781857220539</v>
      </c>
      <c r="G258">
        <f>'Holding period returnprocess'!CL259</f>
        <v>9.8700722463207899</v>
      </c>
      <c r="H258">
        <f>'Holding period returnprocess'!CM259</f>
        <v>19.621898698000216</v>
      </c>
      <c r="I258">
        <f>'Holding period returnprocess'!CN259</f>
        <v>29.373725149679654</v>
      </c>
      <c r="J258">
        <f>Economicpolicyuncertainty!B267</f>
        <v>110.81066937943612</v>
      </c>
      <c r="K258">
        <f>'Control variable'!E261</f>
        <v>6.3319976375073262E-3</v>
      </c>
      <c r="L258">
        <f>'Control variable'!F261</f>
        <v>-4.0080213975387108E-3</v>
      </c>
      <c r="M258">
        <f>'Control variable'!G261</f>
        <v>1.2578782206860185E-2</v>
      </c>
      <c r="N258">
        <f>Principalcomponent!E267</f>
        <v>0.62068681539264936</v>
      </c>
      <c r="O258">
        <f>Principalcomponent!F267</f>
        <v>5.0138624692906281E-3</v>
      </c>
      <c r="P258">
        <f>Principalcomponent!G267</f>
        <v>0.20612130511996357</v>
      </c>
    </row>
    <row r="259" spans="1:16" x14ac:dyDescent="0.3">
      <c r="A259" s="2">
        <f>'Holding period returnprocess'!CF260</f>
        <v>35915</v>
      </c>
      <c r="B259">
        <f>'Holding period returnprocess'!CG260</f>
        <v>-1.7691605978627734E-2</v>
      </c>
      <c r="C259">
        <f>'Holding period returnprocess'!CH260</f>
        <v>0.48204332927882348</v>
      </c>
      <c r="D259">
        <f>'Holding period returnprocess'!CI260</f>
        <v>0.90768558390386667</v>
      </c>
      <c r="E259">
        <f>'Holding period returnprocess'!CJ260</f>
        <v>2.6959262932807553</v>
      </c>
      <c r="F259">
        <f>'Holding period returnprocess'!CK260</f>
        <v>4.9075119309580728</v>
      </c>
      <c r="G259">
        <f>'Holding period returnprocess'!CL260</f>
        <v>8.077042864208634</v>
      </c>
      <c r="H259">
        <f>'Holding period returnprocess'!CM260</f>
        <v>15.077678865656257</v>
      </c>
      <c r="I259">
        <f>'Holding period returnprocess'!CN260</f>
        <v>22.078314867103884</v>
      </c>
      <c r="J259">
        <f>Economicpolicyuncertainty!B268</f>
        <v>92.267338174649851</v>
      </c>
      <c r="K259">
        <f>'Control variable'!E262</f>
        <v>-7.2333045935199488E-3</v>
      </c>
      <c r="L259">
        <f>'Control variable'!F262</f>
        <v>0</v>
      </c>
      <c r="M259">
        <f>'Control variable'!G262</f>
        <v>-3.7271394797231655E-2</v>
      </c>
      <c r="N259">
        <f>Principalcomponent!E268</f>
        <v>1.5153631479609881</v>
      </c>
      <c r="O259">
        <f>Principalcomponent!F268</f>
        <v>3.5834898082693904E-2</v>
      </c>
      <c r="P259">
        <f>Principalcomponent!G268</f>
        <v>0.53699913793745002</v>
      </c>
    </row>
    <row r="260" spans="1:16" x14ac:dyDescent="0.3">
      <c r="A260" s="2">
        <f>'Holding period returnprocess'!CF261</f>
        <v>35885</v>
      </c>
      <c r="B260">
        <f>'Holding period returnprocess'!CG261</f>
        <v>7.5331485754175698E-2</v>
      </c>
      <c r="C260">
        <f>'Holding period returnprocess'!CH261</f>
        <v>0.77247293117261329</v>
      </c>
      <c r="D260">
        <f>'Holding period returnprocess'!CI261</f>
        <v>1.5062802600236258</v>
      </c>
      <c r="E260">
        <f>'Holding period returnprocess'!CJ261</f>
        <v>3.5787086352475592</v>
      </c>
      <c r="F260">
        <f>'Holding period returnprocess'!CK261</f>
        <v>6.1773862495613621</v>
      </c>
      <c r="G260">
        <f>'Holding period returnprocess'!CL261</f>
        <v>9.2820590478059017</v>
      </c>
      <c r="H260">
        <f>'Holding period returnprocess'!CM261</f>
        <v>16.880111072593046</v>
      </c>
      <c r="I260">
        <f>'Holding period returnprocess'!CN261</f>
        <v>24.478163097380193</v>
      </c>
      <c r="J260">
        <f>Economicpolicyuncertainty!B269</f>
        <v>91.568110599806189</v>
      </c>
      <c r="K260">
        <f>'Control variable'!E263</f>
        <v>2.8325329048245175E-2</v>
      </c>
      <c r="L260">
        <f>'Control variable'!F263</f>
        <v>2.0020026706729687E-3</v>
      </c>
      <c r="M260">
        <f>'Control variable'!G263</f>
        <v>-8.1917122467886697E-2</v>
      </c>
      <c r="N260">
        <f>Principalcomponent!E269</f>
        <v>1.2511181087288719</v>
      </c>
      <c r="O260">
        <f>Principalcomponent!F269</f>
        <v>2.8118692291051739E-2</v>
      </c>
      <c r="P260">
        <f>Principalcomponent!G269</f>
        <v>-2.1507648903618053E-2</v>
      </c>
    </row>
    <row r="261" spans="1:16" x14ac:dyDescent="0.3">
      <c r="A261" s="2">
        <f>'Holding period returnprocess'!CF262</f>
        <v>35853</v>
      </c>
      <c r="B261">
        <f>'Holding period returnprocess'!CG262</f>
        <v>0.1793856758559077</v>
      </c>
      <c r="C261">
        <f>'Holding period returnprocess'!CH262</f>
        <v>1.2184076387996874</v>
      </c>
      <c r="D261">
        <f>'Holding period returnprocess'!CI262</f>
        <v>2.1395744587820258</v>
      </c>
      <c r="E261">
        <f>'Holding period returnprocess'!CJ262</f>
        <v>4.5248587439827066</v>
      </c>
      <c r="F261">
        <f>'Holding period returnprocess'!CK262</f>
        <v>6.9462121421893928</v>
      </c>
      <c r="G261">
        <f>'Holding period returnprocess'!CL262</f>
        <v>10.966849592552318</v>
      </c>
      <c r="H261">
        <f>'Holding period returnprocess'!CM262</f>
        <v>21.156136062819229</v>
      </c>
      <c r="I261">
        <f>'Holding period returnprocess'!CN262</f>
        <v>31.345422533086143</v>
      </c>
      <c r="J261">
        <f>Economicpolicyuncertainty!B270</f>
        <v>90.509158567220823</v>
      </c>
      <c r="K261">
        <f>'Control variable'!E264</f>
        <v>-2.6521902049094499E-2</v>
      </c>
      <c r="L261">
        <f>'Control variable'!F264</f>
        <v>2.0243606276646595E-2</v>
      </c>
      <c r="M261">
        <f>'Control variable'!G264</f>
        <v>-1.1173300598125189E-2</v>
      </c>
      <c r="N261">
        <f>Principalcomponent!E270</f>
        <v>-1.6546958033735037</v>
      </c>
      <c r="O261">
        <f>Principalcomponent!F270</f>
        <v>-3.3018595725758618E-2</v>
      </c>
      <c r="P261">
        <f>Principalcomponent!G270</f>
        <v>0.4645652584862367</v>
      </c>
    </row>
    <row r="262" spans="1:16" x14ac:dyDescent="0.3">
      <c r="A262" s="2">
        <f>'Holding period returnprocess'!CF263</f>
        <v>35825</v>
      </c>
      <c r="B262">
        <f>'Holding period returnprocess'!CG263</f>
        <v>0.16587498700733982</v>
      </c>
      <c r="C262">
        <f>'Holding period returnprocess'!CH263</f>
        <v>0.48443197959837792</v>
      </c>
      <c r="D262">
        <f>'Holding period returnprocess'!CI263</f>
        <v>0.72139253274400905</v>
      </c>
      <c r="E262">
        <f>'Holding period returnprocess'!CJ263</f>
        <v>2.0294110841594462</v>
      </c>
      <c r="F262">
        <f>'Holding period returnprocess'!CK263</f>
        <v>4.531709084467038</v>
      </c>
      <c r="G262">
        <f>'Holding period returnprocess'!CL263</f>
        <v>7.3421173208261683</v>
      </c>
      <c r="H262">
        <f>'Holding period returnprocess'!CM263</f>
        <v>12.46059271430679</v>
      </c>
      <c r="I262">
        <f>'Holding period returnprocess'!CN263</f>
        <v>17.579068107787414</v>
      </c>
      <c r="J262">
        <f>Economicpolicyuncertainty!B271</f>
        <v>89.791945033817939</v>
      </c>
      <c r="K262">
        <f>'Control variable'!E265</f>
        <v>6.3377305845491389E-3</v>
      </c>
      <c r="L262">
        <f>'Control variable'!F265</f>
        <v>1.0230179920347083E-3</v>
      </c>
      <c r="M262">
        <f>'Control variable'!G265</f>
        <v>2.2472855852058576E-2</v>
      </c>
      <c r="N262">
        <f>Principalcomponent!E271</f>
        <v>-1.040580588591185</v>
      </c>
      <c r="O262">
        <f>Principalcomponent!F271</f>
        <v>-2.608005828584696E-2</v>
      </c>
      <c r="P262">
        <f>Principalcomponent!G271</f>
        <v>-2.0562991306458569</v>
      </c>
    </row>
    <row r="263" spans="1:16" x14ac:dyDescent="0.3">
      <c r="A263" s="2">
        <f>'Holding period returnprocess'!CF264</f>
        <v>35794</v>
      </c>
      <c r="B263">
        <f>'Holding period returnprocess'!CG264</f>
        <v>8.1573991716008376E-2</v>
      </c>
      <c r="C263">
        <f>'Holding period returnprocess'!CH264</f>
        <v>0.27298107827617141</v>
      </c>
      <c r="D263">
        <f>'Holding period returnprocess'!CI264</f>
        <v>0.55424395540157856</v>
      </c>
      <c r="E263">
        <f>'Holding period returnprocess'!CJ264</f>
        <v>2.1152107269931828</v>
      </c>
      <c r="F263">
        <f>'Holding period returnprocess'!CK264</f>
        <v>4.4195606057528778</v>
      </c>
      <c r="G263">
        <f>'Holding period returnprocess'!CL264</f>
        <v>7.2775669026092427</v>
      </c>
      <c r="H263">
        <f>'Holding period returnprocess'!CM264</f>
        <v>14.931939896411683</v>
      </c>
      <c r="I263">
        <f>'Holding period returnprocess'!CN264</f>
        <v>22.586312890214124</v>
      </c>
      <c r="J263">
        <f>Economicpolicyuncertainty!B272</f>
        <v>92.276269846712481</v>
      </c>
      <c r="K263">
        <f>'Control variable'!E266</f>
        <v>2.7285146532039142E-3</v>
      </c>
      <c r="L263">
        <f>'Control variable'!F266</f>
        <v>-2.0449904877277076E-3</v>
      </c>
      <c r="M263">
        <f>'Control variable'!G266</f>
        <v>2.2989518224698781E-2</v>
      </c>
      <c r="N263">
        <f>Principalcomponent!E272</f>
        <v>-9.656594956215736E-2</v>
      </c>
      <c r="O263">
        <f>Principalcomponent!F272</f>
        <v>7.3146471304939295E-3</v>
      </c>
      <c r="P263">
        <f>Principalcomponent!G272</f>
        <v>-2.2096523502366257</v>
      </c>
    </row>
    <row r="264" spans="1:16" x14ac:dyDescent="0.3">
      <c r="A264" s="2">
        <f>'Holding period returnprocess'!CF265</f>
        <v>35762</v>
      </c>
      <c r="B264">
        <f>'Holding period returnprocess'!CG265</f>
        <v>7.4150932887422583E-2</v>
      </c>
      <c r="C264">
        <f>'Holding period returnprocess'!CH265</f>
        <v>0.26833280984385399</v>
      </c>
      <c r="D264">
        <f>'Holding period returnprocess'!CI265</f>
        <v>0.67443880798010258</v>
      </c>
      <c r="E264">
        <f>'Holding period returnprocess'!CJ265</f>
        <v>2.3526976115107781</v>
      </c>
      <c r="F264">
        <f>'Holding period returnprocess'!CK265</f>
        <v>5.3240506667084757</v>
      </c>
      <c r="G264">
        <f>'Holding period returnprocess'!CL265</f>
        <v>7.8197211639707591</v>
      </c>
      <c r="H264">
        <f>'Holding period returnprocess'!CM265</f>
        <v>15.112516444158086</v>
      </c>
      <c r="I264">
        <f>'Holding period returnprocess'!CN265</f>
        <v>22.40531172434541</v>
      </c>
      <c r="J264">
        <f>Economicpolicyuncertainty!B273</f>
        <v>97.258890008856042</v>
      </c>
      <c r="K264">
        <f>'Control variable'!E267</f>
        <v>1.2832440069884578E-2</v>
      </c>
      <c r="L264">
        <f>'Control variable'!F267</f>
        <v>-1.0209291341071224E-3</v>
      </c>
      <c r="M264">
        <f>'Control variable'!G267</f>
        <v>7.2320661579626078E-2</v>
      </c>
      <c r="N264">
        <f>Principalcomponent!E273</f>
        <v>-0.23904799581415331</v>
      </c>
      <c r="O264">
        <f>Principalcomponent!F273</f>
        <v>1.5080564211672597E-3</v>
      </c>
      <c r="P264">
        <f>Principalcomponent!G273</f>
        <v>-0.23369633571113846</v>
      </c>
    </row>
    <row r="265" spans="1:16" x14ac:dyDescent="0.3">
      <c r="A265" s="2">
        <f>'Holding period returnprocess'!CF266</f>
        <v>35734</v>
      </c>
      <c r="B265">
        <f>'Holding period returnprocess'!CG266</f>
        <v>-8.1429420769286165E-3</v>
      </c>
      <c r="C265">
        <f>'Holding period returnprocess'!CH266</f>
        <v>0.22207294129893146</v>
      </c>
      <c r="D265">
        <f>'Holding period returnprocess'!CI266</f>
        <v>0.61510775982291954</v>
      </c>
      <c r="E265">
        <f>'Holding period returnprocess'!CJ266</f>
        <v>2.5761848794031432</v>
      </c>
      <c r="F265">
        <f>'Holding period returnprocess'!CK266</f>
        <v>5.7147266922696867</v>
      </c>
      <c r="G265">
        <f>'Holding period returnprocess'!CL266</f>
        <v>9.5420362482546786</v>
      </c>
      <c r="H265">
        <f>'Holding period returnprocess'!CM266</f>
        <v>20.171517568793025</v>
      </c>
      <c r="I265">
        <f>'Holding period returnprocess'!CN266</f>
        <v>30.800998889331375</v>
      </c>
      <c r="J265">
        <f>Economicpolicyuncertainty!B274</f>
        <v>99.302581630409406</v>
      </c>
      <c r="K265">
        <f>'Control variable'!E268</f>
        <v>9.2679069307814565E-3</v>
      </c>
      <c r="L265">
        <f>'Control variable'!F268</f>
        <v>1.020929134107143E-3</v>
      </c>
      <c r="M265">
        <f>'Control variable'!G268</f>
        <v>3.8221212820197879E-2</v>
      </c>
      <c r="N265">
        <f>Principalcomponent!E274</f>
        <v>1.0561807456785703</v>
      </c>
      <c r="O265">
        <f>Principalcomponent!F274</f>
        <v>1.8569448091917653E-2</v>
      </c>
      <c r="P265">
        <f>Principalcomponent!G274</f>
        <v>-0.75013092635927425</v>
      </c>
    </row>
    <row r="266" spans="1:16" x14ac:dyDescent="0.3">
      <c r="A266" s="2">
        <f>'Holding period returnprocess'!CF267</f>
        <v>35703</v>
      </c>
      <c r="B266">
        <f>'Holding period returnprocess'!CG267</f>
        <v>-4.1155901001232897E-2</v>
      </c>
      <c r="C266">
        <f>'Holding period returnprocess'!CH267</f>
        <v>0.33658328549033129</v>
      </c>
      <c r="D266">
        <f>'Holding period returnprocess'!CI267</f>
        <v>0.94162999522926594</v>
      </c>
      <c r="E266">
        <f>'Holding period returnprocess'!CJ267</f>
        <v>2.9234907137509674</v>
      </c>
      <c r="F266">
        <f>'Holding period returnprocess'!CK267</f>
        <v>5.5249252268325613</v>
      </c>
      <c r="G266">
        <f>'Holding period returnprocess'!CL267</f>
        <v>8.337783389061153</v>
      </c>
      <c r="H266">
        <f>'Holding period returnprocess'!CM267</f>
        <v>17.14647332521486</v>
      </c>
      <c r="I266">
        <f>'Holding period returnprocess'!CN267</f>
        <v>25.955163261368593</v>
      </c>
      <c r="J266">
        <f>Economicpolicyuncertainty!B275</f>
        <v>69.962571358155074</v>
      </c>
      <c r="K266">
        <f>'Control variable'!E269</f>
        <v>3.7313476128581842E-3</v>
      </c>
      <c r="L266">
        <f>'Control variable'!F269</f>
        <v>-3.0596658239554989E-3</v>
      </c>
      <c r="M266">
        <f>'Control variable'!G269</f>
        <v>2.6317308317373358E-2</v>
      </c>
      <c r="N266">
        <f>Principalcomponent!E275</f>
        <v>-0.97588274527129848</v>
      </c>
      <c r="O266">
        <f>Principalcomponent!F275</f>
        <v>-1.5595567382433005E-2</v>
      </c>
      <c r="P266">
        <f>Principalcomponent!G275</f>
        <v>0.52184219266200604</v>
      </c>
    </row>
    <row r="267" spans="1:16" x14ac:dyDescent="0.3">
      <c r="A267" s="2">
        <f>'Holding period returnprocess'!CF268</f>
        <v>35671</v>
      </c>
      <c r="B267">
        <f>'Holding period returnprocess'!CG268</f>
        <v>-7.1371504750470938E-3</v>
      </c>
      <c r="C267">
        <f>'Holding period returnprocess'!CH268</f>
        <v>0.22704676163360749</v>
      </c>
      <c r="D267">
        <f>'Holding period returnprocess'!CI268</f>
        <v>0.38625797173779014</v>
      </c>
      <c r="E267">
        <f>'Holding period returnprocess'!CJ268</f>
        <v>1.262903416160567</v>
      </c>
      <c r="F267">
        <f>'Holding period returnprocess'!CK268</f>
        <v>2.4166641800576345</v>
      </c>
      <c r="G267">
        <f>'Holding period returnprocess'!CL268</f>
        <v>4.6238928226954785</v>
      </c>
      <c r="H267">
        <f>'Holding period returnprocess'!CM268</f>
        <v>11.672035565217273</v>
      </c>
      <c r="I267">
        <f>'Holding period returnprocess'!CN268</f>
        <v>18.720178307739047</v>
      </c>
      <c r="J267">
        <f>Economicpolicyuncertainty!B276</f>
        <v>86.125558259720776</v>
      </c>
      <c r="K267">
        <f>'Control variable'!E270</f>
        <v>3.745322730161892E-3</v>
      </c>
      <c r="L267">
        <f>'Control variable'!F270</f>
        <v>2.0387366898483089E-3</v>
      </c>
      <c r="M267">
        <f>'Control variable'!G270</f>
        <v>-1.324522675002068E-2</v>
      </c>
      <c r="N267">
        <f>Principalcomponent!E276</f>
        <v>4.6479075666076536E-2</v>
      </c>
      <c r="O267">
        <f>Principalcomponent!F276</f>
        <v>-5.3027260300815007E-4</v>
      </c>
      <c r="P267">
        <f>Principalcomponent!G276</f>
        <v>0.16651164816728362</v>
      </c>
    </row>
    <row r="268" spans="1:16" x14ac:dyDescent="0.3">
      <c r="A268" s="2">
        <f>'Holding period returnprocess'!CF269</f>
        <v>35642</v>
      </c>
      <c r="B268">
        <f>'Holding period returnprocess'!CG269</f>
        <v>-8.3463878172345518E-2</v>
      </c>
      <c r="C268">
        <f>'Holding period returnprocess'!CH269</f>
        <v>-0.12296028825949185</v>
      </c>
      <c r="D268">
        <f>'Holding period returnprocess'!CI269</f>
        <v>6.9848705680733092E-2</v>
      </c>
      <c r="E268">
        <f>'Holding period returnprocess'!CJ269</f>
        <v>1.0674110568521122</v>
      </c>
      <c r="F268">
        <f>'Holding period returnprocess'!CK269</f>
        <v>1.7871326530825939</v>
      </c>
      <c r="G268">
        <f>'Holding period returnprocess'!CL269</f>
        <v>3.63783752913276</v>
      </c>
      <c r="H268">
        <f>'Holding period returnprocess'!CM269</f>
        <v>9.3237532067600011</v>
      </c>
      <c r="I268">
        <f>'Holding period returnprocess'!CN269</f>
        <v>15.009668884387226</v>
      </c>
      <c r="J268">
        <f>Economicpolicyuncertainty!B277</f>
        <v>73.432884647656977</v>
      </c>
      <c r="K268">
        <f>'Control variable'!E271</f>
        <v>1.0372558815622976E-2</v>
      </c>
      <c r="L268">
        <f>'Control variable'!F271</f>
        <v>4.0899852515250664E-3</v>
      </c>
      <c r="M268">
        <f>'Control variable'!G271</f>
        <v>0</v>
      </c>
      <c r="N268">
        <f>Principalcomponent!E277</f>
        <v>1.6698570261250796</v>
      </c>
      <c r="O268">
        <f>Principalcomponent!F277</f>
        <v>3.5681456896956912E-2</v>
      </c>
      <c r="P268">
        <f>Principalcomponent!G277</f>
        <v>0.42508515540890229</v>
      </c>
    </row>
    <row r="269" spans="1:16" x14ac:dyDescent="0.3">
      <c r="A269" s="2">
        <f>'Holding period returnprocess'!CF270</f>
        <v>35611</v>
      </c>
      <c r="B269">
        <f>'Holding period returnprocess'!CG270</f>
        <v>-3.0288027337899426E-2</v>
      </c>
      <c r="C269">
        <f>'Holding period returnprocess'!CH270</f>
        <v>3.3962494767747653E-2</v>
      </c>
      <c r="D269">
        <f>'Holding period returnprocess'!CI270</f>
        <v>0.16420066328281979</v>
      </c>
      <c r="E269">
        <f>'Holding period returnprocess'!CJ270</f>
        <v>1.5078067681471645</v>
      </c>
      <c r="F269">
        <f>'Holding period returnprocess'!CK270</f>
        <v>2.8236319493667823</v>
      </c>
      <c r="G269">
        <f>'Holding period returnprocess'!CL270</f>
        <v>4.4027233120775247</v>
      </c>
      <c r="H269">
        <f>'Holding period returnprocess'!CM270</f>
        <v>9.4140259218036721</v>
      </c>
      <c r="I269">
        <f>'Holding period returnprocess'!CN270</f>
        <v>14.425328531529821</v>
      </c>
      <c r="J269">
        <f>Economicpolicyuncertainty!B278</f>
        <v>89.014917356014053</v>
      </c>
      <c r="K269">
        <f>'Control variable'!E272</f>
        <v>4.7506027585977988E-3</v>
      </c>
      <c r="L269">
        <f>'Control variable'!F272</f>
        <v>-1.0240656296901457E-3</v>
      </c>
      <c r="M269">
        <f>'Control variable'!G272</f>
        <v>4.0273899137939898E-2</v>
      </c>
      <c r="N269">
        <f>Principalcomponent!E278</f>
        <v>-3.2485985291314454E-2</v>
      </c>
      <c r="O269">
        <f>Principalcomponent!F278</f>
        <v>-1.3143627359114552E-3</v>
      </c>
      <c r="P269">
        <f>Principalcomponent!G278</f>
        <v>-1.5594353092438911</v>
      </c>
    </row>
    <row r="270" spans="1:16" x14ac:dyDescent="0.3">
      <c r="A270" s="2">
        <f>'Holding period returnprocess'!CF271</f>
        <v>35580</v>
      </c>
      <c r="B270">
        <f>'Holding period returnprocess'!CG271</f>
        <v>-0.12278986164919528</v>
      </c>
      <c r="C270">
        <f>'Holding period returnprocess'!CH271</f>
        <v>-0.44116091478949671</v>
      </c>
      <c r="D270">
        <f>'Holding period returnprocess'!CI271</f>
        <v>-0.45015996153550664</v>
      </c>
      <c r="E270">
        <f>'Holding period returnprocess'!CJ271</f>
        <v>0.8627564620018493</v>
      </c>
      <c r="F270">
        <f>'Holding period returnprocess'!CK271</f>
        <v>2.1051226915805228</v>
      </c>
      <c r="G270">
        <f>'Holding period returnprocess'!CL271</f>
        <v>3.8055115644083193</v>
      </c>
      <c r="H270">
        <f>'Holding period returnprocess'!CM271</f>
        <v>6.78409597203974</v>
      </c>
      <c r="I270">
        <f>'Holding period returnprocess'!CN271</f>
        <v>9.7626803796711865</v>
      </c>
      <c r="J270">
        <f>Economicpolicyuncertainty!B279</f>
        <v>69.319069106472526</v>
      </c>
      <c r="K270">
        <f>'Control variable'!E273</f>
        <v>7.6482208382568188E-3</v>
      </c>
      <c r="L270">
        <f>'Control variable'!F273</f>
        <v>-1.0230179920347369E-3</v>
      </c>
      <c r="M270">
        <f>'Control variable'!G273</f>
        <v>2.7779564107075671E-2</v>
      </c>
      <c r="N270">
        <f>Principalcomponent!E279</f>
        <v>3.0031734114116451</v>
      </c>
      <c r="O270">
        <f>Principalcomponent!F279</f>
        <v>5.9099738396329267E-2</v>
      </c>
      <c r="P270">
        <f>Principalcomponent!G279</f>
        <v>3.0271695467893553</v>
      </c>
    </row>
    <row r="271" spans="1:16" x14ac:dyDescent="0.3">
      <c r="A271" s="2">
        <f>'Holding period returnprocess'!CF272</f>
        <v>35550</v>
      </c>
      <c r="B271">
        <f>'Holding period returnprocess'!CG272</f>
        <v>0.16362397845705889</v>
      </c>
      <c r="C271">
        <f>'Holding period returnprocess'!CH272</f>
        <v>0.97748599192267138</v>
      </c>
      <c r="D271">
        <f>'Holding period returnprocess'!CI272</f>
        <v>2.2599910691206588</v>
      </c>
      <c r="E271">
        <f>'Holding period returnprocess'!CJ272</f>
        <v>5.074601593832325</v>
      </c>
      <c r="F271">
        <f>'Holding period returnprocess'!CK272</f>
        <v>7.2053718219352403</v>
      </c>
      <c r="G271">
        <f>'Holding period returnprocess'!CL272</f>
        <v>9.8573738471580441</v>
      </c>
      <c r="H271">
        <f>'Holding period returnprocess'!CM272</f>
        <v>18.874726347221078</v>
      </c>
      <c r="I271">
        <f>'Holding period returnprocess'!CN272</f>
        <v>27.892078847284125</v>
      </c>
      <c r="J271">
        <f>Economicpolicyuncertainty!B280</f>
        <v>73.198055302017607</v>
      </c>
      <c r="K271">
        <f>'Control variable'!E274</f>
        <v>9.6015369834328668E-4</v>
      </c>
      <c r="L271">
        <f>'Control variable'!F274</f>
        <v>-3.0627895305457668E-3</v>
      </c>
      <c r="M271">
        <f>'Control variable'!G274</f>
        <v>0</v>
      </c>
      <c r="N271">
        <f>Principalcomponent!E280</f>
        <v>-1.0014296623174692</v>
      </c>
      <c r="O271">
        <f>Principalcomponent!F280</f>
        <v>-1.2706417384721032E-2</v>
      </c>
      <c r="P271">
        <f>Principalcomponent!G280</f>
        <v>-1.1895238653582363</v>
      </c>
    </row>
    <row r="272" spans="1:16" x14ac:dyDescent="0.3">
      <c r="A272" s="2">
        <f>'Holding period returnprocess'!CF273</f>
        <v>35520</v>
      </c>
      <c r="B272">
        <f>'Holding period returnprocess'!CG273</f>
        <v>5.4804167930861514E-2</v>
      </c>
      <c r="C272">
        <f>'Holding period returnprocess'!CH273</f>
        <v>1.1748284458690139</v>
      </c>
      <c r="D272">
        <f>'Holding period returnprocess'!CI273</f>
        <v>2.4262408780663454</v>
      </c>
      <c r="E272">
        <f>'Holding period returnprocess'!CJ273</f>
        <v>5.28471993817654</v>
      </c>
      <c r="F272">
        <f>'Holding period returnprocess'!CK273</f>
        <v>7.7213952576179095</v>
      </c>
      <c r="G272">
        <f>'Holding period returnprocess'!CL273</f>
        <v>10.348940563816017</v>
      </c>
      <c r="H272">
        <f>'Holding period returnprocess'!CM273</f>
        <v>16.466711665274701</v>
      </c>
      <c r="I272">
        <f>'Holding period returnprocess'!CN273</f>
        <v>22.584482766733387</v>
      </c>
      <c r="J272">
        <f>Economicpolicyuncertainty!B281</f>
        <v>78.536739993595688</v>
      </c>
      <c r="K272">
        <f>'Control variable'!E275</f>
        <v>7.7145994953303825E-3</v>
      </c>
      <c r="L272">
        <f>'Control variable'!F275</f>
        <v>2.0408170348527664E-3</v>
      </c>
      <c r="M272">
        <f>'Control variable'!G275</f>
        <v>0</v>
      </c>
      <c r="N272">
        <f>Principalcomponent!E281</f>
        <v>-0.27265535858743928</v>
      </c>
      <c r="O272">
        <f>Principalcomponent!F281</f>
        <v>1.2710052459126307E-3</v>
      </c>
      <c r="P272">
        <f>Principalcomponent!G281</f>
        <v>-0.58425038647995153</v>
      </c>
    </row>
    <row r="273" spans="1:16" x14ac:dyDescent="0.3">
      <c r="A273" s="2">
        <f>'Holding period returnprocess'!CF274</f>
        <v>35489</v>
      </c>
      <c r="B273">
        <f>'Holding period returnprocess'!CG274</f>
        <v>6.961180986051535E-2</v>
      </c>
      <c r="C273">
        <f>'Holding period returnprocess'!CH274</f>
        <v>1.3093409255797592</v>
      </c>
      <c r="D273">
        <f>'Holding period returnprocess'!CI274</f>
        <v>2.4437076309965131</v>
      </c>
      <c r="E273">
        <f>'Holding period returnprocess'!CJ274</f>
        <v>5.0226955890588449</v>
      </c>
      <c r="F273">
        <f>'Holding period returnprocess'!CK274</f>
        <v>6.8076910453814552</v>
      </c>
      <c r="G273">
        <f>'Holding period returnprocess'!CL274</f>
        <v>8.3040614234186396</v>
      </c>
      <c r="H273">
        <f>'Holding period returnprocess'!CM274</f>
        <v>13.494399387888924</v>
      </c>
      <c r="I273">
        <f>'Holding period returnprocess'!CN274</f>
        <v>18.684737352359207</v>
      </c>
      <c r="J273">
        <f>Economicpolicyuncertainty!B282</f>
        <v>72.395490739942304</v>
      </c>
      <c r="K273">
        <f>'Control variable'!E276</f>
        <v>1.9379851026787129E-3</v>
      </c>
      <c r="L273">
        <f>'Control variable'!F276</f>
        <v>6.1475603445052193E-3</v>
      </c>
      <c r="M273">
        <f>'Control variable'!G276</f>
        <v>-8.1125544812368458E-2</v>
      </c>
      <c r="N273">
        <f>Principalcomponent!E282</f>
        <v>1.4721223030994106</v>
      </c>
      <c r="O273">
        <f>Principalcomponent!F282</f>
        <v>2.3303150446496373E-2</v>
      </c>
      <c r="P273">
        <f>Principalcomponent!G282</f>
        <v>1.4567838143803902</v>
      </c>
    </row>
    <row r="274" spans="1:16" x14ac:dyDescent="0.3">
      <c r="A274" s="2">
        <f>'Holding period returnprocess'!CF275</f>
        <v>35461</v>
      </c>
      <c r="B274">
        <f>'Holding period returnprocess'!CG275</f>
        <v>0.25229589768316663</v>
      </c>
      <c r="C274">
        <f>'Holding period returnprocess'!CH275</f>
        <v>1.7278489112716278</v>
      </c>
      <c r="D274">
        <f>'Holding period returnprocess'!CI275</f>
        <v>3.116379523878833</v>
      </c>
      <c r="E274">
        <f>'Holding period returnprocess'!CJ275</f>
        <v>6.2883339902092477</v>
      </c>
      <c r="F274">
        <f>'Holding period returnprocess'!CK275</f>
        <v>8.8503537204909328</v>
      </c>
      <c r="G274">
        <f>'Holding period returnprocess'!CL275</f>
        <v>10.756895163077122</v>
      </c>
      <c r="H274">
        <f>'Holding period returnprocess'!CM275</f>
        <v>16.357730456537446</v>
      </c>
      <c r="I274">
        <f>'Holding period returnprocess'!CN275</f>
        <v>21.958565749997774</v>
      </c>
      <c r="J274">
        <f>Economicpolicyuncertainty!B283</f>
        <v>94.32068931432579</v>
      </c>
      <c r="K274">
        <f>'Control variable'!E277</f>
        <v>-1.9379851026786882E-3</v>
      </c>
      <c r="L274">
        <f>'Control variable'!F277</f>
        <v>2.0576138946801622E-3</v>
      </c>
      <c r="M274">
        <f>'Control variable'!G277</f>
        <v>3.9740328649514121E-2</v>
      </c>
      <c r="N274">
        <f>Principalcomponent!E283</f>
        <v>-2.0551712813663969</v>
      </c>
      <c r="O274">
        <f>Principalcomponent!F283</f>
        <v>-4.3216403402226544E-2</v>
      </c>
      <c r="P274">
        <f>Principalcomponent!G283</f>
        <v>-1.4801816749719656</v>
      </c>
    </row>
    <row r="275" spans="1:16" x14ac:dyDescent="0.3">
      <c r="A275" s="2">
        <f>'Holding period returnprocess'!CF276</f>
        <v>35429</v>
      </c>
      <c r="B275">
        <f>'Holding period returnprocess'!CG276</f>
        <v>8.7541427326889187E-2</v>
      </c>
      <c r="C275">
        <f>'Holding period returnprocess'!CH276</f>
        <v>0.73086449521781571</v>
      </c>
      <c r="D275">
        <f>'Holding period returnprocess'!CI276</f>
        <v>1.5176420142877332</v>
      </c>
      <c r="E275">
        <f>'Holding period returnprocess'!CJ276</f>
        <v>3.0366152635067025</v>
      </c>
      <c r="F275">
        <f>'Holding period returnprocess'!CK276</f>
        <v>4.5135370805003143</v>
      </c>
      <c r="G275">
        <f>'Holding period returnprocess'!CL276</f>
        <v>5.3924560500467997</v>
      </c>
      <c r="H275">
        <f>'Holding period returnprocess'!CM276</f>
        <v>7.3928919334807173</v>
      </c>
      <c r="I275">
        <f>'Holding period returnprocess'!CN276</f>
        <v>9.3933278169146259</v>
      </c>
      <c r="J275">
        <f>Economicpolicyuncertainty!B284</f>
        <v>90.270883595593716</v>
      </c>
      <c r="K275">
        <f>'Control variable'!E278</f>
        <v>1.9379851026787129E-3</v>
      </c>
      <c r="L275">
        <f>'Control variable'!F278</f>
        <v>-2.057613894680154E-3</v>
      </c>
      <c r="M275">
        <f>'Control variable'!G278</f>
        <v>-1.3423020332140661E-2</v>
      </c>
      <c r="N275">
        <f>Principalcomponent!E284</f>
        <v>1.6361184758137801</v>
      </c>
      <c r="O275">
        <f>Principalcomponent!F284</f>
        <v>4.3500155604576776E-2</v>
      </c>
      <c r="P275">
        <f>Principalcomponent!G284</f>
        <v>1.2190185551959909</v>
      </c>
    </row>
    <row r="276" spans="1:16" x14ac:dyDescent="0.3">
      <c r="A276" s="2">
        <f>'Holding period returnprocess'!CF277</f>
        <v>35398</v>
      </c>
      <c r="B276">
        <f>'Holding period returnprocess'!CG277</f>
        <v>0.22415235679181156</v>
      </c>
      <c r="C276">
        <f>'Holding period returnprocess'!CH277</f>
        <v>1.5245978029757352</v>
      </c>
      <c r="D276">
        <f>'Holding period returnprocess'!CI277</f>
        <v>2.982053341382108</v>
      </c>
      <c r="E276">
        <f>'Holding period returnprocess'!CJ277</f>
        <v>6.0297132112013472</v>
      </c>
      <c r="F276">
        <f>'Holding period returnprocess'!CK277</f>
        <v>8.408919273460624</v>
      </c>
      <c r="G276">
        <f>'Holding period returnprocess'!CL277</f>
        <v>10.873486950524404</v>
      </c>
      <c r="H276">
        <f>'Holding period returnprocess'!CM277</f>
        <v>14.089034290394116</v>
      </c>
      <c r="I276">
        <f>'Holding period returnprocess'!CN277</f>
        <v>17.304581630263829</v>
      </c>
      <c r="J276">
        <f>Economicpolicyuncertainty!B285</f>
        <v>100.86079595792445</v>
      </c>
      <c r="K276">
        <f>'Control variable'!E279</f>
        <v>-1.8260959134609088E-2</v>
      </c>
      <c r="L276">
        <f>'Control variable'!F279</f>
        <v>-1.0272214565300254E-3</v>
      </c>
      <c r="M276">
        <f>'Control variable'!G279</f>
        <v>-3.9220713153281385E-2</v>
      </c>
      <c r="N276">
        <f>Principalcomponent!E285</f>
        <v>-2.0887318753898261</v>
      </c>
      <c r="O276">
        <f>Principalcomponent!F285</f>
        <v>-3.9609073302887932E-2</v>
      </c>
      <c r="P276">
        <f>Principalcomponent!G285</f>
        <v>-1.8494802820861789</v>
      </c>
    </row>
    <row r="277" spans="1:16" x14ac:dyDescent="0.3">
      <c r="A277" s="2">
        <f>'Holding period returnprocess'!CF278</f>
        <v>35369</v>
      </c>
      <c r="B277">
        <f>'Holding period returnprocess'!CG278</f>
        <v>6.2667480362090244E-2</v>
      </c>
      <c r="C277">
        <f>'Holding period returnprocess'!CH278</f>
        <v>0.69307314392477903</v>
      </c>
      <c r="D277">
        <f>'Holding period returnprocess'!CI278</f>
        <v>1.4790323894493409</v>
      </c>
      <c r="E277">
        <f>'Holding period returnprocess'!CJ278</f>
        <v>3.6032864575010608</v>
      </c>
      <c r="F277">
        <f>'Holding period returnprocess'!CK278</f>
        <v>6.5407680249539268</v>
      </c>
      <c r="G277">
        <f>'Holding period returnprocess'!CL278</f>
        <v>7.4490011283200133</v>
      </c>
      <c r="H277">
        <f>'Holding period returnprocess'!CM278</f>
        <v>10.400867580578167</v>
      </c>
      <c r="I277">
        <f>'Holding period returnprocess'!CN278</f>
        <v>13.352734032836322</v>
      </c>
      <c r="J277">
        <f>Economicpolicyuncertainty!B286</f>
        <v>97.657535397327379</v>
      </c>
      <c r="K277">
        <f>'Control variable'!E280</f>
        <v>1.2458234922041804E-2</v>
      </c>
      <c r="L277">
        <f>'Control variable'!F280</f>
        <v>0</v>
      </c>
      <c r="M277">
        <f>'Control variable'!G280</f>
        <v>-8.594242980072464E-2</v>
      </c>
      <c r="N277">
        <f>Principalcomponent!E286</f>
        <v>-1.0697570198208322</v>
      </c>
      <c r="O277">
        <f>Principalcomponent!F286</f>
        <v>-2.9407826659544431E-2</v>
      </c>
      <c r="P277">
        <f>Principalcomponent!G286</f>
        <v>-1.7741413852030337</v>
      </c>
    </row>
    <row r="278" spans="1:16" x14ac:dyDescent="0.3">
      <c r="A278" s="2">
        <f>'Holding period returnprocess'!CF279</f>
        <v>35338</v>
      </c>
      <c r="B278">
        <f>'Holding period returnprocess'!CG279</f>
        <v>-4.2480202950397117E-2</v>
      </c>
      <c r="C278">
        <f>'Holding period returnprocess'!CH279</f>
        <v>-0.1895460712751148</v>
      </c>
      <c r="D278">
        <f>'Holding period returnprocess'!CI279</f>
        <v>-0.35339504838439162</v>
      </c>
      <c r="E278">
        <f>'Holding period returnprocess'!CJ279</f>
        <v>0.4525169834265888</v>
      </c>
      <c r="F278">
        <f>'Holding period returnprocess'!CK279</f>
        <v>2.5567441514739593</v>
      </c>
      <c r="G278">
        <f>'Holding period returnprocess'!CL279</f>
        <v>3.5438934596720961</v>
      </c>
      <c r="H278">
        <f>'Holding period returnprocess'!CM279</f>
        <v>5.9832445791720659</v>
      </c>
      <c r="I278">
        <f>'Holding period returnprocess'!CN279</f>
        <v>8.4225956986720405</v>
      </c>
      <c r="J278">
        <f>Economicpolicyuncertainty!B287</f>
        <v>83.853886476306386</v>
      </c>
      <c r="K278">
        <f>'Control variable'!E281</f>
        <v>7.7444723954777622E-3</v>
      </c>
      <c r="L278">
        <f>'Control variable'!F281</f>
        <v>-3.0753484002476487E-3</v>
      </c>
      <c r="M278">
        <f>'Control variable'!G281</f>
        <v>2.3810648693718392E-2</v>
      </c>
      <c r="N278">
        <f>Principalcomponent!E287</f>
        <v>-2.1862866104730116</v>
      </c>
      <c r="O278">
        <f>Principalcomponent!F287</f>
        <v>-3.9336826116718071E-2</v>
      </c>
      <c r="P278">
        <f>Principalcomponent!G287</f>
        <v>-1.0504290584179321</v>
      </c>
    </row>
    <row r="279" spans="1:16" x14ac:dyDescent="0.3">
      <c r="A279" s="2">
        <f>'Holding period returnprocess'!CF280</f>
        <v>35307</v>
      </c>
      <c r="B279">
        <f>'Holding period returnprocess'!CG280</f>
        <v>-0.11202479658323532</v>
      </c>
      <c r="C279">
        <f>'Holding period returnprocess'!CH280</f>
        <v>-0.98113279883682503</v>
      </c>
      <c r="D279">
        <f>'Holding period returnprocess'!CI280</f>
        <v>-1.7356159650429051</v>
      </c>
      <c r="E279">
        <f>'Holding period returnprocess'!CJ280</f>
        <v>-2.2371162164680873</v>
      </c>
      <c r="F279">
        <f>'Holding period returnprocess'!CK280</f>
        <v>-0.89843000551183794</v>
      </c>
      <c r="G279">
        <f>'Holding period returnprocess'!CL280</f>
        <v>-0.95014438141731883</v>
      </c>
      <c r="H279">
        <f>'Holding period returnprocess'!CM280</f>
        <v>-1.6414414945587972</v>
      </c>
      <c r="I279">
        <f>'Holding period returnprocess'!CN280</f>
        <v>-2.3327386077002803</v>
      </c>
      <c r="J279">
        <f>Economicpolicyuncertainty!B288</f>
        <v>83.849913424389001</v>
      </c>
      <c r="K279">
        <f>'Control variable'!E282</f>
        <v>1.2714107695622383E-2</v>
      </c>
      <c r="L279">
        <f>'Control variable'!F282</f>
        <v>-3.0659196218347888E-3</v>
      </c>
      <c r="M279">
        <f>'Control variable'!G282</f>
        <v>4.9392755329576474E-2</v>
      </c>
      <c r="N279">
        <f>Principalcomponent!E288</f>
        <v>0.896577173400391</v>
      </c>
      <c r="O279">
        <f>Principalcomponent!F288</f>
        <v>3.406804241399037E-2</v>
      </c>
      <c r="P279">
        <f>Principalcomponent!G288</f>
        <v>0.96141819229765424</v>
      </c>
    </row>
    <row r="280" spans="1:16" x14ac:dyDescent="0.3">
      <c r="A280" s="2">
        <f>'Holding period returnprocess'!CF281</f>
        <v>35277</v>
      </c>
      <c r="B280">
        <f>'Holding period returnprocess'!CG281</f>
        <v>-6.7740816186083366E-2</v>
      </c>
      <c r="C280">
        <f>'Holding period returnprocess'!CH281</f>
        <v>-1.3842424751255509</v>
      </c>
      <c r="D280">
        <f>'Holding period returnprocess'!CI281</f>
        <v>-2.2430270383284689</v>
      </c>
      <c r="E280">
        <f>'Holding period returnprocess'!CJ281</f>
        <v>-3.0070964376723861</v>
      </c>
      <c r="F280">
        <f>'Holding period returnprocess'!CK281</f>
        <v>-2.6821070747601428</v>
      </c>
      <c r="G280">
        <f>'Holding period returnprocess'!CL281</f>
        <v>-3.8109147810176753</v>
      </c>
      <c r="H280">
        <f>'Holding period returnprocess'!CM281</f>
        <v>-5.5261532425374353</v>
      </c>
      <c r="I280">
        <f>'Holding period returnprocess'!CN281</f>
        <v>-7.2413917040571869</v>
      </c>
      <c r="J280">
        <f>Economicpolicyuncertainty!B289</f>
        <v>96.696672265831339</v>
      </c>
      <c r="K280">
        <f>'Control variable'!E283</f>
        <v>-8.8192634340812474E-3</v>
      </c>
      <c r="L280">
        <f>'Control variable'!F283</f>
        <v>6.1412680220824288E-3</v>
      </c>
      <c r="M280">
        <f>'Control variable'!G283</f>
        <v>-6.1368946376292012E-2</v>
      </c>
      <c r="N280">
        <f>Principalcomponent!E289</f>
        <v>-0.39805054813181656</v>
      </c>
      <c r="O280">
        <f>Principalcomponent!F289</f>
        <v>-1.9307431051247152E-2</v>
      </c>
      <c r="P280">
        <f>Principalcomponent!G289</f>
        <v>1.0901683411006242</v>
      </c>
    </row>
    <row r="281" spans="1:16" x14ac:dyDescent="0.3">
      <c r="A281" s="2">
        <f>'Holding period returnprocess'!CF282</f>
        <v>35244</v>
      </c>
      <c r="B281">
        <f>'Holding period returnprocess'!CG282</f>
        <v>-0.10776099850415563</v>
      </c>
      <c r="C281">
        <f>'Holding period returnprocess'!CH282</f>
        <v>-1.1954189751782185</v>
      </c>
      <c r="D281">
        <f>'Holding period returnprocess'!CI282</f>
        <v>-2.1822454128727382</v>
      </c>
      <c r="E281">
        <f>'Holding period returnprocess'!CJ282</f>
        <v>-2.9322560403130122</v>
      </c>
      <c r="F281">
        <f>'Holding period returnprocess'!CK282</f>
        <v>-2.6385935995953655</v>
      </c>
      <c r="G281">
        <f>'Holding period returnprocess'!CL282</f>
        <v>-4.76911383197183</v>
      </c>
      <c r="H281">
        <f>'Holding period returnprocess'!CM282</f>
        <v>-7.1650433826377746</v>
      </c>
      <c r="I281">
        <f>'Holding period returnprocess'!CN282</f>
        <v>-9.5609729333037183</v>
      </c>
      <c r="J281">
        <f>Economicpolicyuncertainty!B290</f>
        <v>100.4067837910178</v>
      </c>
      <c r="K281">
        <f>'Control variable'!E284</f>
        <v>8.8192634340813359E-3</v>
      </c>
      <c r="L281">
        <f>'Control variable'!F284</f>
        <v>1.027221456529873E-3</v>
      </c>
      <c r="M281">
        <f>'Control variable'!G284</f>
        <v>-5.7819570888826249E-2</v>
      </c>
      <c r="N281">
        <f>Principalcomponent!E290</f>
        <v>2.986851339936154</v>
      </c>
      <c r="O281">
        <f>Principalcomponent!F290</f>
        <v>5.7273897568042409E-2</v>
      </c>
      <c r="P281">
        <f>Principalcomponent!G290</f>
        <v>2.2960449372118981</v>
      </c>
    </row>
    <row r="282" spans="1:16" x14ac:dyDescent="0.3">
      <c r="A282" s="2">
        <f>'Holding period returnprocess'!CF283</f>
        <v>35216</v>
      </c>
      <c r="B282">
        <f>'Holding period returnprocess'!CG283</f>
        <v>4.6746435104660256E-2</v>
      </c>
      <c r="C282">
        <f>'Holding period returnprocess'!CH283</f>
        <v>-0.3077523600381184</v>
      </c>
      <c r="D282">
        <f>'Holding period returnprocess'!CI283</f>
        <v>-0.24773946869268998</v>
      </c>
      <c r="E282">
        <f>'Holding period returnprocess'!CJ283</f>
        <v>0.21534001295781302</v>
      </c>
      <c r="F282">
        <f>'Holding period returnprocess'!CK283</f>
        <v>1.9955202371654632</v>
      </c>
      <c r="G282">
        <f>'Holding period returnprocess'!CL283</f>
        <v>0.7387248548275267</v>
      </c>
      <c r="H282">
        <f>'Holding period returnprocess'!CM283</f>
        <v>-2.4307086475343187</v>
      </c>
      <c r="I282">
        <f>'Holding period returnprocess'!CN283</f>
        <v>-5.6001421498961506</v>
      </c>
      <c r="J282">
        <f>Economicpolicyuncertainty!B291</f>
        <v>100.80404542098537</v>
      </c>
      <c r="K282">
        <f>'Control variable'!E285</f>
        <v>-1.5625317903080756E-2</v>
      </c>
      <c r="L282">
        <f>'Control variable'!F285</f>
        <v>-5.1255878488123173E-3</v>
      </c>
      <c r="M282">
        <f>'Control variable'!G285</f>
        <v>-8.60746087712429E-2</v>
      </c>
      <c r="N282">
        <f>Principalcomponent!E291</f>
        <v>-1.2907840168663309</v>
      </c>
      <c r="O282">
        <f>Principalcomponent!F291</f>
        <v>-4.0192634612041672E-2</v>
      </c>
      <c r="P282">
        <f>Principalcomponent!G291</f>
        <v>3.2112044668154142E-2</v>
      </c>
    </row>
    <row r="283" spans="1:16" x14ac:dyDescent="0.3">
      <c r="A283" s="2">
        <f>'Holding period returnprocess'!CF284</f>
        <v>35185</v>
      </c>
      <c r="B283">
        <f>'Holding period returnprocess'!CG284</f>
        <v>2.077759712762961E-2</v>
      </c>
      <c r="C283">
        <f>'Holding period returnprocess'!CH284</f>
        <v>-0.83499896561146303</v>
      </c>
      <c r="D283">
        <f>'Holding period returnprocess'!CI284</f>
        <v>-1.4799157359784703</v>
      </c>
      <c r="E283">
        <f>'Holding period returnprocess'!CJ284</f>
        <v>-2.5371261224703505</v>
      </c>
      <c r="F283">
        <f>'Holding period returnprocess'!CK284</f>
        <v>-2.8615799546130001</v>
      </c>
      <c r="G283">
        <f>'Holding period returnprocess'!CL284</f>
        <v>-3.9874124931779829</v>
      </c>
      <c r="H283">
        <f>'Holding period returnprocess'!CM284</f>
        <v>-7.7073365915437728</v>
      </c>
      <c r="I283">
        <f>'Holding period returnprocess'!CN284</f>
        <v>-11.427260689909557</v>
      </c>
      <c r="J283">
        <f>Economicpolicyuncertainty!B292</f>
        <v>104.64383669773562</v>
      </c>
      <c r="K283">
        <f>'Control variable'!E286</f>
        <v>2.9112102074583131E-3</v>
      </c>
      <c r="L283">
        <f>'Control variable'!F286</f>
        <v>-1.0219724956929692E-3</v>
      </c>
      <c r="M283">
        <f>'Control variable'!G286</f>
        <v>7.4901308173117701E-2</v>
      </c>
      <c r="N283">
        <f>Principalcomponent!E292</f>
        <v>-8.8407324337440099E-2</v>
      </c>
      <c r="O283">
        <f>Principalcomponent!F292</f>
        <v>-4.6392639046100512E-2</v>
      </c>
      <c r="P283">
        <f>Principalcomponent!G292</f>
        <v>2.8677579221719216</v>
      </c>
    </row>
    <row r="284" spans="1:16" x14ac:dyDescent="0.3">
      <c r="A284" s="2">
        <f>'Holding period returnprocess'!CF285</f>
        <v>35153</v>
      </c>
      <c r="B284">
        <f>'Holding period returnprocess'!CG285</f>
        <v>1.3374419062948117E-3</v>
      </c>
      <c r="C284">
        <f>'Holding period returnprocess'!CH285</f>
        <v>-5.1082790508718112E-2</v>
      </c>
      <c r="D284">
        <f>'Holding period returnprocess'!CI285</f>
        <v>-0.40902116445654862</v>
      </c>
      <c r="E284">
        <f>'Holding period returnprocess'!CJ285</f>
        <v>-1.25274806639736</v>
      </c>
      <c r="F284">
        <f>'Holding period returnprocess'!CK285</f>
        <v>-2.2077446446882272</v>
      </c>
      <c r="G284">
        <f>'Holding period returnprocess'!CL285</f>
        <v>-3.3890248701119519</v>
      </c>
      <c r="H284">
        <f>'Holding period returnprocess'!CM285</f>
        <v>-8.0836214322727251</v>
      </c>
      <c r="I284">
        <f>'Holding period returnprocess'!CN285</f>
        <v>-12.778217994433493</v>
      </c>
      <c r="J284">
        <f>Economicpolicyuncertainty!B293</f>
        <v>106.62368502981219</v>
      </c>
      <c r="K284">
        <f>'Control variable'!E287</f>
        <v>-2.0202707317519355E-2</v>
      </c>
      <c r="L284">
        <f>'Control variable'!F287</f>
        <v>2.0449904877276478E-3</v>
      </c>
      <c r="M284">
        <f>'Control variable'!G287</f>
        <v>-3.2789822822990956E-2</v>
      </c>
      <c r="N284">
        <f>Principalcomponent!E293</f>
        <v>0.30589164235699901</v>
      </c>
      <c r="O284">
        <f>Principalcomponent!F293</f>
        <v>-1.0153262560510801E-2</v>
      </c>
      <c r="P284">
        <f>Principalcomponent!G293</f>
        <v>-1.4369860896012614</v>
      </c>
    </row>
    <row r="285" spans="1:16" x14ac:dyDescent="0.3">
      <c r="A285" s="2">
        <f>'Holding period returnprocess'!CF286</f>
        <v>35124</v>
      </c>
      <c r="B285">
        <f>'Holding period returnprocess'!CG286</f>
        <v>8.2683736802848018E-2</v>
      </c>
      <c r="C285">
        <f>'Holding period returnprocess'!CH286</f>
        <v>-0.91192988271186137</v>
      </c>
      <c r="D285">
        <f>'Holding period returnprocess'!CI286</f>
        <v>-1.6870690235020562</v>
      </c>
      <c r="E285">
        <f>'Holding period returnprocess'!CJ286</f>
        <v>-3.1624426645832626</v>
      </c>
      <c r="F285">
        <f>'Holding period returnprocess'!CK286</f>
        <v>-3.9050641873308347</v>
      </c>
      <c r="G285">
        <f>'Holding period returnprocess'!CL286</f>
        <v>-5.609290723515767</v>
      </c>
      <c r="H285">
        <f>'Holding period returnprocess'!CM286</f>
        <v>-6.5637095089105655</v>
      </c>
      <c r="I285">
        <f>'Holding period returnprocess'!CN286</f>
        <v>-7.5181282943053533</v>
      </c>
      <c r="J285">
        <f>Economicpolicyuncertainty!B294</f>
        <v>110.2219145937127</v>
      </c>
      <c r="K285">
        <f>'Control variable'!E288</f>
        <v>1.2458234922041804E-2</v>
      </c>
      <c r="L285">
        <f>'Control variable'!F288</f>
        <v>3.0753484002477133E-3</v>
      </c>
      <c r="M285">
        <f>'Control variable'!G288</f>
        <v>2.173998663640582E-2</v>
      </c>
      <c r="N285">
        <f>Principalcomponent!E294</f>
        <v>4.5056867398160536</v>
      </c>
      <c r="O285">
        <f>Principalcomponent!F294</f>
        <v>7.9921077197620038E-2</v>
      </c>
      <c r="P285">
        <f>Principalcomponent!G294</f>
        <v>1.9160074404280247</v>
      </c>
    </row>
    <row r="286" spans="1:16" x14ac:dyDescent="0.3">
      <c r="A286" s="2">
        <f>'Holding period returnprocess'!CF287</f>
        <v>35095</v>
      </c>
      <c r="B286">
        <f>'Holding period returnprocess'!CG287</f>
        <v>0.32163382035537325</v>
      </c>
      <c r="C286">
        <f>'Holding period returnprocess'!CH287</f>
        <v>1.2738508928588788</v>
      </c>
      <c r="D286">
        <f>'Holding period returnprocess'!CI287</f>
        <v>2.2332507759808835</v>
      </c>
      <c r="E286">
        <f>'Holding period returnprocess'!CJ287</f>
        <v>3.0435655400042645</v>
      </c>
      <c r="F286">
        <f>'Holding period returnprocess'!CK287</f>
        <v>2.9344413207103655</v>
      </c>
      <c r="G286">
        <f>'Holding period returnprocess'!CL287</f>
        <v>4.1021464393826772</v>
      </c>
      <c r="H286">
        <f>'Holding period returnprocess'!CM287</f>
        <v>9.7644683366934757</v>
      </c>
      <c r="I286">
        <f>'Holding period returnprocess'!CN287</f>
        <v>15.426790234004265</v>
      </c>
      <c r="J286">
        <f>Economicpolicyuncertainty!B295</f>
        <v>85.188716566643294</v>
      </c>
      <c r="K286">
        <f>'Control variable'!E289</f>
        <v>9.689998300969201E-3</v>
      </c>
      <c r="L286">
        <f>'Control variable'!F289</f>
        <v>-1.0261673553120061E-3</v>
      </c>
      <c r="M286">
        <f>'Control variable'!G289</f>
        <v>5.6512210263342404E-2</v>
      </c>
      <c r="N286">
        <f>Principalcomponent!E295</f>
        <v>1.417405998390628</v>
      </c>
      <c r="O286">
        <f>Principalcomponent!F295</f>
        <v>-1.684645779701403E-2</v>
      </c>
      <c r="P286">
        <f>Principalcomponent!G295</f>
        <v>0.97822575511331644</v>
      </c>
    </row>
    <row r="287" spans="1:16" x14ac:dyDescent="0.3">
      <c r="A287" s="2">
        <f>'Holding period returnprocess'!CF288</f>
        <v>35062</v>
      </c>
      <c r="B287">
        <f>'Holding period returnprocess'!CG288</f>
        <v>0.3806172783273063</v>
      </c>
      <c r="C287">
        <f>'Holding period returnprocess'!CH288</f>
        <v>1.875042834497479</v>
      </c>
      <c r="D287">
        <f>'Holding period returnprocess'!CI288</f>
        <v>3.625941697751947</v>
      </c>
      <c r="E287">
        <f>'Holding period returnprocess'!CJ288</f>
        <v>4.9966392290123274</v>
      </c>
      <c r="F287">
        <f>'Holding period returnprocess'!CK288</f>
        <v>5.4803653803675623</v>
      </c>
      <c r="G287">
        <f>'Holding period returnprocess'!CL288</f>
        <v>7.030451179921644</v>
      </c>
      <c r="H287">
        <f>'Holding period returnprocess'!CM288</f>
        <v>13.283369477248678</v>
      </c>
      <c r="I287">
        <f>'Holding period returnprocess'!CN288</f>
        <v>19.536287774575705</v>
      </c>
      <c r="J287">
        <f>Economicpolicyuncertainty!B296</f>
        <v>123.98407656921272</v>
      </c>
      <c r="K287">
        <f>'Control variable'!E290</f>
        <v>2.0659859268873704E-2</v>
      </c>
      <c r="L287">
        <f>'Control variable'!F290</f>
        <v>-3.0721990369702518E-3</v>
      </c>
      <c r="M287">
        <f>'Control variable'!G290</f>
        <v>8.489944378648627E-2</v>
      </c>
      <c r="N287">
        <f>Principalcomponent!E296</f>
        <v>5.0090019694889563</v>
      </c>
      <c r="O287">
        <f>Principalcomponent!F296</f>
        <v>6.8073179117505225E-2</v>
      </c>
      <c r="P287">
        <f>Principalcomponent!G296</f>
        <v>1.5467037948416917</v>
      </c>
    </row>
    <row r="288" spans="1:16" x14ac:dyDescent="0.3">
      <c r="A288" s="2">
        <f>'Holding period returnprocess'!CF289</f>
        <v>35033</v>
      </c>
      <c r="B288">
        <f>'Holding period returnprocess'!CG289</f>
        <v>0.69510626472273351</v>
      </c>
      <c r="C288">
        <f>'Holding period returnprocess'!CH289</f>
        <v>3.9351388765566115</v>
      </c>
      <c r="D288">
        <f>'Holding period returnprocess'!CI289</f>
        <v>7.4926153731725398</v>
      </c>
      <c r="E288">
        <f>'Holding period returnprocess'!CJ289</f>
        <v>11.999120015850202</v>
      </c>
      <c r="F288">
        <f>'Holding period returnprocess'!CK289</f>
        <v>14.157295486224278</v>
      </c>
      <c r="G288">
        <f>'Holding period returnprocess'!CL289</f>
        <v>17.4743589665466</v>
      </c>
      <c r="H288">
        <f>'Holding period returnprocess'!CM289</f>
        <v>33.524610544829279</v>
      </c>
      <c r="I288">
        <f>'Holding period returnprocess'!CN289</f>
        <v>49.574862123111956</v>
      </c>
      <c r="J288">
        <f>Economicpolicyuncertainty!B297</f>
        <v>82.811183538146523</v>
      </c>
      <c r="K288">
        <f>'Control variable'!E291</f>
        <v>-2.5516595381823458E-2</v>
      </c>
      <c r="L288">
        <f>'Control variable'!F291</f>
        <v>0</v>
      </c>
      <c r="M288">
        <f>'Control variable'!G291</f>
        <v>-1.2578782206860073E-2</v>
      </c>
      <c r="N288">
        <f>Principalcomponent!E297</f>
        <v>1.18089152064212</v>
      </c>
      <c r="O288">
        <f>Principalcomponent!F297</f>
        <v>3.9314106088320651E-2</v>
      </c>
      <c r="P288">
        <f>Principalcomponent!G297</f>
        <v>0.83501176824772649</v>
      </c>
    </row>
    <row r="289" spans="1:16" x14ac:dyDescent="0.3">
      <c r="A289" s="2">
        <f>'Holding period returnprocess'!CF290</f>
        <v>35003</v>
      </c>
      <c r="B289">
        <f>'Holding period returnprocess'!CG290</f>
        <v>0.75989824656955696</v>
      </c>
      <c r="C289">
        <f>'Holding period returnprocess'!CH290</f>
        <v>4.0352357798105238</v>
      </c>
      <c r="D289">
        <f>'Holding period returnprocess'!CI290</f>
        <v>7.3411116575660813</v>
      </c>
      <c r="E289">
        <f>'Holding period returnprocess'!CJ290</f>
        <v>12.071415453865884</v>
      </c>
      <c r="F289">
        <f>'Holding period returnprocess'!CK290</f>
        <v>15.581486850917413</v>
      </c>
      <c r="G289">
        <f>'Holding period returnprocess'!CL290</f>
        <v>19.79625060983653</v>
      </c>
      <c r="H289">
        <f>'Holding period returnprocess'!CM290</f>
        <v>33.726393115757361</v>
      </c>
      <c r="I289">
        <f>'Holding period returnprocess'!CN290</f>
        <v>47.656535621678195</v>
      </c>
      <c r="J289">
        <f>Economicpolicyuncertainty!B298</f>
        <v>68.037638350755003</v>
      </c>
      <c r="K289">
        <f>'Control variable'!E292</f>
        <v>5.8309203107931437E-3</v>
      </c>
      <c r="L289">
        <f>'Control variable'!F292</f>
        <v>-3.0627895305457668E-3</v>
      </c>
      <c r="M289">
        <f>'Control variable'!G292</f>
        <v>1.2578782206860185E-2</v>
      </c>
      <c r="N289">
        <f>Principalcomponent!E298</f>
        <v>-1.2339854915967372E-2</v>
      </c>
      <c r="O289">
        <f>Principalcomponent!F298</f>
        <v>-9.4442671283496028E-3</v>
      </c>
      <c r="P289">
        <f>Principalcomponent!G298</f>
        <v>0.57811384118222398</v>
      </c>
    </row>
    <row r="290" spans="1:16" x14ac:dyDescent="0.3">
      <c r="A290" s="2">
        <f>'Holding period returnprocess'!CF291</f>
        <v>34971</v>
      </c>
      <c r="B290">
        <f>'Holding period returnprocess'!CG291</f>
        <v>0.69733939330168049</v>
      </c>
      <c r="C290">
        <f>'Holding period returnprocess'!CH291</f>
        <v>4.0736254308970432</v>
      </c>
      <c r="D290">
        <f>'Holding period returnprocess'!CI291</f>
        <v>7.7347870969418402</v>
      </c>
      <c r="E290">
        <f>'Holding period returnprocess'!CJ291</f>
        <v>12.139854206160077</v>
      </c>
      <c r="F290">
        <f>'Holding period returnprocess'!CK291</f>
        <v>15.173263042413582</v>
      </c>
      <c r="G290">
        <f>'Holding period returnprocess'!CL291</f>
        <v>19.858104324760951</v>
      </c>
      <c r="H290">
        <f>'Holding period returnprocess'!CM291</f>
        <v>36.908648272499846</v>
      </c>
      <c r="I290">
        <f>'Holding period returnprocess'!CN291</f>
        <v>53.959192220238748</v>
      </c>
      <c r="J290">
        <f>Economicpolicyuncertainty!B299</f>
        <v>65.625393437088988</v>
      </c>
      <c r="K290">
        <f>'Control variable'!E293</f>
        <v>5.8651194523980576E-3</v>
      </c>
      <c r="L290">
        <f>'Control variable'!F293</f>
        <v>-3.0534374868903431E-3</v>
      </c>
      <c r="M290">
        <f>'Control variable'!G293</f>
        <v>3.8714512180690427E-2</v>
      </c>
      <c r="N290">
        <f>Principalcomponent!E299</f>
        <v>0.60530249444390305</v>
      </c>
      <c r="O290">
        <f>Principalcomponent!F299</f>
        <v>1.1767995981697135E-2</v>
      </c>
      <c r="P290">
        <f>Principalcomponent!G299</f>
        <v>0.9534690805280891</v>
      </c>
    </row>
    <row r="291" spans="1:16" x14ac:dyDescent="0.3">
      <c r="A291" s="2">
        <f>'Holding period returnprocess'!CF292</f>
        <v>34942</v>
      </c>
      <c r="B291">
        <f>'Holding period returnprocess'!CG292</f>
        <v>0.69606262459984247</v>
      </c>
      <c r="C291">
        <f>'Holding period returnprocess'!CH292</f>
        <v>3.5576887611538237</v>
      </c>
      <c r="D291">
        <f>'Holding period returnprocess'!CI292</f>
        <v>6.10274218371495</v>
      </c>
      <c r="E291">
        <f>'Holding period returnprocess'!CJ292</f>
        <v>9.5294790032185794</v>
      </c>
      <c r="F291">
        <f>'Holding period returnprocess'!CK292</f>
        <v>10.961019431484489</v>
      </c>
      <c r="G291">
        <f>'Holding period returnprocess'!CL292</f>
        <v>15.414496276073589</v>
      </c>
      <c r="H291">
        <f>'Holding period returnprocess'!CM292</f>
        <v>32.89409168438231</v>
      </c>
      <c r="I291">
        <f>'Holding period returnprocess'!CN292</f>
        <v>50.373687092691036</v>
      </c>
      <c r="J291">
        <f>Economicpolicyuncertainty!B300</f>
        <v>82.135454888178955</v>
      </c>
      <c r="K291">
        <f>'Control variable'!E294</f>
        <v>9.8522964430116395E-3</v>
      </c>
      <c r="L291">
        <f>'Control variable'!F294</f>
        <v>5.0942545217430935E-3</v>
      </c>
      <c r="M291">
        <f>'Control variable'!G294</f>
        <v>0</v>
      </c>
      <c r="N291">
        <f>Principalcomponent!E300</f>
        <v>0.56276174063978945</v>
      </c>
      <c r="O291">
        <f>Principalcomponent!F300</f>
        <v>1.4104452614236681E-2</v>
      </c>
      <c r="P291">
        <f>Principalcomponent!G300</f>
        <v>1.2778053489118586</v>
      </c>
    </row>
    <row r="292" spans="1:16" x14ac:dyDescent="0.3">
      <c r="A292" s="2">
        <f>'Holding period returnprocess'!CF293</f>
        <v>34911</v>
      </c>
      <c r="B292">
        <f>'Holding period returnprocess'!CG293</f>
        <v>0.78795825465569846</v>
      </c>
      <c r="C292">
        <f>'Holding period returnprocess'!CH293</f>
        <v>4.0150647242024178</v>
      </c>
      <c r="D292">
        <f>'Holding period returnprocess'!CI293</f>
        <v>7.3217002672352827</v>
      </c>
      <c r="E292">
        <f>'Holding period returnprocess'!CJ293</f>
        <v>11.636538328735062</v>
      </c>
      <c r="F292">
        <f>'Holding period returnprocess'!CK293</f>
        <v>14.734128112080281</v>
      </c>
      <c r="G292">
        <f>'Holding period returnprocess'!CL293</f>
        <v>18.932534991945047</v>
      </c>
      <c r="H292">
        <f>'Holding period returnprocess'!CM293</f>
        <v>35.414329869426162</v>
      </c>
      <c r="I292">
        <f>'Holding period returnprocess'!CN293</f>
        <v>51.896124746907276</v>
      </c>
      <c r="J292">
        <f>Economicpolicyuncertainty!B301</f>
        <v>70.512202506741701</v>
      </c>
      <c r="K292">
        <f>'Control variable'!E295</f>
        <v>-5.9230183031221675E-3</v>
      </c>
      <c r="L292">
        <f>'Control variable'!F295</f>
        <v>3.0690561174179687E-3</v>
      </c>
      <c r="M292">
        <f>'Control variable'!G295</f>
        <v>4.0273899137939898E-2</v>
      </c>
      <c r="N292">
        <f>Principalcomponent!E301</f>
        <v>-1.4300250831219798</v>
      </c>
      <c r="O292">
        <f>Principalcomponent!F301</f>
        <v>-2.9899445044828572E-2</v>
      </c>
      <c r="P292">
        <f>Principalcomponent!G301</f>
        <v>-1.5409025061194539</v>
      </c>
    </row>
    <row r="293" spans="1:16" x14ac:dyDescent="0.3">
      <c r="A293" s="2">
        <f>'Holding period returnprocess'!CF294</f>
        <v>34880</v>
      </c>
      <c r="B293">
        <f>'Holding period returnprocess'!CG294</f>
        <v>0.47684961617087174</v>
      </c>
      <c r="C293">
        <f>'Holding period returnprocess'!CH294</f>
        <v>2.9277436739283282</v>
      </c>
      <c r="D293">
        <f>'Holding period returnprocess'!CI294</f>
        <v>6.1630918241907136</v>
      </c>
      <c r="E293">
        <f>'Holding period returnprocess'!CJ294</f>
        <v>10.775978352380459</v>
      </c>
      <c r="F293">
        <f>'Holding period returnprocess'!CK294</f>
        <v>15.332761986968753</v>
      </c>
      <c r="G293">
        <f>'Holding period returnprocess'!CL294</f>
        <v>19.53980346403991</v>
      </c>
      <c r="H293">
        <f>'Holding period returnprocess'!CM294</f>
        <v>36.907106752898564</v>
      </c>
      <c r="I293">
        <f>'Holding period returnprocess'!CN294</f>
        <v>54.2744100417572</v>
      </c>
      <c r="J293">
        <f>Economicpolicyuncertainty!B302</f>
        <v>65.179494437584438</v>
      </c>
      <c r="K293">
        <f>'Control variable'!E296</f>
        <v>7.9051795071132473E-3</v>
      </c>
      <c r="L293">
        <f>'Control variable'!F296</f>
        <v>4.1067819526535024E-3</v>
      </c>
      <c r="M293">
        <f>'Control variable'!G296</f>
        <v>0</v>
      </c>
      <c r="N293">
        <f>Principalcomponent!E302</f>
        <v>1.3468723071137516</v>
      </c>
      <c r="O293">
        <f>Principalcomponent!F302</f>
        <v>3.0045334786315353E-2</v>
      </c>
      <c r="P293">
        <f>Principalcomponent!G302</f>
        <v>0.53656763029510735</v>
      </c>
    </row>
    <row r="294" spans="1:16" x14ac:dyDescent="0.3">
      <c r="A294" s="2">
        <f>'Holding period returnprocess'!CF295</f>
        <v>34850</v>
      </c>
      <c r="B294">
        <f>'Holding period returnprocess'!CG295</f>
        <v>0.62308229932165826</v>
      </c>
      <c r="C294">
        <f>'Holding period returnprocess'!CH295</f>
        <v>3.7791187615827342</v>
      </c>
      <c r="D294">
        <f>'Holding period returnprocess'!CI295</f>
        <v>7.4561189109483177</v>
      </c>
      <c r="E294">
        <f>'Holding period returnprocess'!CJ295</f>
        <v>12.401597918112687</v>
      </c>
      <c r="F294">
        <f>'Holding period returnprocess'!CK295</f>
        <v>16.684612262901741</v>
      </c>
      <c r="G294">
        <f>'Holding period returnprocess'!CL295</f>
        <v>21.719857069085815</v>
      </c>
      <c r="H294">
        <f>'Holding period returnprocess'!CM295</f>
        <v>36.218397064020216</v>
      </c>
      <c r="I294">
        <f>'Holding period returnprocess'!CN295</f>
        <v>50.716937058954606</v>
      </c>
      <c r="J294">
        <f>Economicpolicyuncertainty!B303</f>
        <v>65.846415776861321</v>
      </c>
      <c r="K294">
        <f>'Control variable'!E297</f>
        <v>8.9686699827605364E-3</v>
      </c>
      <c r="L294">
        <f>'Control variable'!F297</f>
        <v>-4.1067819526534712E-3</v>
      </c>
      <c r="M294">
        <f>'Control variable'!G297</f>
        <v>2.7779564107075671E-2</v>
      </c>
      <c r="N294">
        <f>Principalcomponent!E303</f>
        <v>-2.6126779014654029</v>
      </c>
      <c r="O294">
        <f>Principalcomponent!F303</f>
        <v>-6.2513689247758492E-2</v>
      </c>
      <c r="P294">
        <f>Principalcomponent!G303</f>
        <v>-3.3702735163080777</v>
      </c>
    </row>
    <row r="295" spans="1:16" x14ac:dyDescent="0.3">
      <c r="A295" s="2">
        <f>'Holding period returnprocess'!CF296</f>
        <v>34817</v>
      </c>
      <c r="B295">
        <f>'Holding period returnprocess'!CG296</f>
        <v>0.35229576845815602</v>
      </c>
      <c r="C295">
        <f>'Holding period returnprocess'!CH296</f>
        <v>1.491997816111533</v>
      </c>
      <c r="D295">
        <f>'Holding period returnprocess'!CI296</f>
        <v>2.88626840979143</v>
      </c>
      <c r="E295">
        <f>'Holding period returnprocess'!CJ296</f>
        <v>5.1540957116911468</v>
      </c>
      <c r="F295">
        <f>'Holding period returnprocess'!CK296</f>
        <v>8.8143820221089975</v>
      </c>
      <c r="G295">
        <f>'Holding period returnprocess'!CL296</f>
        <v>10.543574488129698</v>
      </c>
      <c r="H295">
        <f>'Holding period returnprocess'!CM296</f>
        <v>22.101573733833696</v>
      </c>
      <c r="I295">
        <f>'Holding period returnprocess'!CN296</f>
        <v>33.659572979537685</v>
      </c>
      <c r="J295">
        <f>Economicpolicyuncertainty!B304</f>
        <v>98.653820853056857</v>
      </c>
      <c r="K295">
        <f>'Control variable'!E298</f>
        <v>1.3098424045918109E-2</v>
      </c>
      <c r="L295">
        <f>'Control variable'!F298</f>
        <v>-4.0899852515250551E-3</v>
      </c>
      <c r="M295">
        <f>'Control variable'!G298</f>
        <v>-9.4028949648276447E-2</v>
      </c>
      <c r="N295">
        <f>Principalcomponent!E304</f>
        <v>-1.491709046780241</v>
      </c>
      <c r="O295">
        <f>Principalcomponent!F304</f>
        <v>1.6183494450651665E-2</v>
      </c>
      <c r="P295">
        <f>Principalcomponent!G304</f>
        <v>2.3290563183198647</v>
      </c>
    </row>
    <row r="296" spans="1:16" x14ac:dyDescent="0.3">
      <c r="A296" s="2">
        <f>'Holding period returnprocess'!CF297</f>
        <v>34789</v>
      </c>
      <c r="B296">
        <f>'Holding period returnprocess'!CG297</f>
        <v>0.20216497131763189</v>
      </c>
      <c r="C296">
        <f>'Holding period returnprocess'!CH297</f>
        <v>1.0418789032620746</v>
      </c>
      <c r="D296">
        <f>'Holding period returnprocess'!CI297</f>
        <v>1.7047896216246747</v>
      </c>
      <c r="E296">
        <f>'Holding period returnprocess'!CJ297</f>
        <v>3.7494108133499275</v>
      </c>
      <c r="F296">
        <f>'Holding period returnprocess'!CK297</f>
        <v>6.1709655583101544</v>
      </c>
      <c r="G296">
        <f>'Holding period returnprocess'!CL297</f>
        <v>6.6278256571869374</v>
      </c>
      <c r="H296">
        <f>'Holding period returnprocess'!CM297</f>
        <v>7.4500283867663875</v>
      </c>
      <c r="I296">
        <f>'Holding period returnprocess'!CN297</f>
        <v>8.2722311163458748</v>
      </c>
      <c r="J296">
        <f>Economicpolicyuncertainty!B305</f>
        <v>86.59134710336447</v>
      </c>
      <c r="K296">
        <f>'Control variable'!E299</f>
        <v>-4.0485885260001086E-3</v>
      </c>
      <c r="L296">
        <f>'Control variable'!F299</f>
        <v>1.020929134107143E-3</v>
      </c>
      <c r="M296">
        <f>'Control variable'!G299</f>
        <v>0</v>
      </c>
      <c r="N296">
        <f>Principalcomponent!E305</f>
        <v>-2.1743026891118862</v>
      </c>
      <c r="O296">
        <f>Principalcomponent!F305</f>
        <v>-7.07740499613283E-2</v>
      </c>
      <c r="P296">
        <f>Principalcomponent!G305</f>
        <v>0.56538195631724308</v>
      </c>
    </row>
    <row r="297" spans="1:16" x14ac:dyDescent="0.3">
      <c r="A297" s="2">
        <f>'Holding period returnprocess'!CF298</f>
        <v>34758</v>
      </c>
      <c r="B297">
        <f>'Holding period returnprocess'!CG298</f>
        <v>2.6716595771777651E-2</v>
      </c>
      <c r="C297">
        <f>'Holding period returnprocess'!CH298</f>
        <v>-0.62366394397540681</v>
      </c>
      <c r="D297">
        <f>'Holding period returnprocess'!CI298</f>
        <v>-1.8749826712296269</v>
      </c>
      <c r="E297">
        <f>'Holding period returnprocess'!CJ298</f>
        <v>-3.9979212798305879</v>
      </c>
      <c r="F297">
        <f>'Holding period returnprocess'!CK298</f>
        <v>-3.9122063284085824</v>
      </c>
      <c r="G297">
        <f>'Holding period returnprocess'!CL298</f>
        <v>-6.2312250106582168</v>
      </c>
      <c r="H297">
        <f>'Holding period returnprocess'!CM298</f>
        <v>-13.736998139625367</v>
      </c>
      <c r="I297">
        <f>'Holding period returnprocess'!CN298</f>
        <v>-21.242771268592527</v>
      </c>
      <c r="J297">
        <f>Economicpolicyuncertainty!B306</f>
        <v>92.50882627349452</v>
      </c>
      <c r="K297">
        <f>'Control variable'!E300</f>
        <v>1.1173300598125255E-2</v>
      </c>
      <c r="L297">
        <f>'Control variable'!F300</f>
        <v>2.0449904877276478E-3</v>
      </c>
      <c r="M297">
        <f>'Control variable'!G300</f>
        <v>0</v>
      </c>
      <c r="N297">
        <f>Principalcomponent!E306</f>
        <v>1.1715178645454023</v>
      </c>
      <c r="O297">
        <f>Principalcomponent!F306</f>
        <v>7.3034423870482852E-3</v>
      </c>
      <c r="P297">
        <f>Principalcomponent!G306</f>
        <v>6.447243363755184E-2</v>
      </c>
    </row>
    <row r="298" spans="1:16" x14ac:dyDescent="0.3">
      <c r="A298" s="2">
        <f>'Holding period returnprocess'!CF299</f>
        <v>34730</v>
      </c>
      <c r="B298">
        <f>'Holding period returnprocess'!CG299</f>
        <v>2.5749643988605353E-2</v>
      </c>
      <c r="C298">
        <f>'Holding period returnprocess'!CH299</f>
        <v>-0.52663223536206027</v>
      </c>
      <c r="D298">
        <f>'Holding period returnprocess'!CI299</f>
        <v>-1.7790440187541887</v>
      </c>
      <c r="E298">
        <f>'Holding period returnprocess'!CJ299</f>
        <v>-4.0067357816419591</v>
      </c>
      <c r="F298">
        <f>'Holding period returnprocess'!CK299</f>
        <v>-6.4209423092122933</v>
      </c>
      <c r="G298">
        <f>'Holding period returnprocess'!CL299</f>
        <v>-6.1862546672132801</v>
      </c>
      <c r="H298">
        <f>'Holding period returnprocess'!CM299</f>
        <v>-10.459760314679327</v>
      </c>
      <c r="I298">
        <f>'Holding period returnprocess'!CN299</f>
        <v>-14.733265962145385</v>
      </c>
      <c r="J298">
        <f>Economicpolicyuncertainty!B307</f>
        <v>95.678466961983304</v>
      </c>
      <c r="K298">
        <f>'Control variable'!E301</f>
        <v>9.2355710330818443E-3</v>
      </c>
      <c r="L298">
        <f>'Control variable'!F301</f>
        <v>4.1025698567776839E-3</v>
      </c>
      <c r="M298">
        <f>'Control variable'!G301</f>
        <v>-5.0010420574661422E-2</v>
      </c>
      <c r="N298">
        <f>Principalcomponent!E307</f>
        <v>-0.16121990191509131</v>
      </c>
      <c r="O298">
        <f>Principalcomponent!F307</f>
        <v>-1.1077097046863047E-2</v>
      </c>
      <c r="P298">
        <f>Principalcomponent!G307</f>
        <v>-1.8866347783744513</v>
      </c>
    </row>
    <row r="299" spans="1:16" x14ac:dyDescent="0.3">
      <c r="A299" s="2">
        <f>'Holding period returnprocess'!CF300</f>
        <v>34698</v>
      </c>
      <c r="B299">
        <f>'Holding period returnprocess'!CG300</f>
        <v>4.9498699510112765E-2</v>
      </c>
      <c r="C299">
        <f>'Holding period returnprocess'!CH300</f>
        <v>-0.84996411795368454</v>
      </c>
      <c r="D299">
        <f>'Holding period returnprocess'!CI300</f>
        <v>-2.5656627963131862</v>
      </c>
      <c r="E299">
        <f>'Holding period returnprocess'!CJ300</f>
        <v>-5.1304823973684694</v>
      </c>
      <c r="F299">
        <f>'Holding period returnprocess'!CK300</f>
        <v>-5.6600069879225074</v>
      </c>
      <c r="G299">
        <f>'Holding period returnprocess'!CL300</f>
        <v>-5.2629556663490309</v>
      </c>
      <c r="H299">
        <f>'Holding period returnprocess'!CM300</f>
        <v>-6.1607697323985935</v>
      </c>
      <c r="I299">
        <f>'Holding period returnprocess'!CN300</f>
        <v>-7.0585837984481472</v>
      </c>
      <c r="J299">
        <f>Economicpolicyuncertainty!B308</f>
        <v>93.308213642878982</v>
      </c>
      <c r="K299">
        <f>'Control variable'!E302</f>
        <v>1.6632400049141832E-2</v>
      </c>
      <c r="L299">
        <f>'Control variable'!F302</f>
        <v>0</v>
      </c>
      <c r="M299">
        <f>'Control variable'!G302</f>
        <v>-2.4097551579060416E-2</v>
      </c>
      <c r="N299">
        <f>Principalcomponent!E308</f>
        <v>0.32550247953210959</v>
      </c>
      <c r="O299">
        <f>Principalcomponent!F308</f>
        <v>1.2462307308245041E-2</v>
      </c>
      <c r="P299">
        <f>Principalcomponent!G308</f>
        <v>-0.32213493198541671</v>
      </c>
    </row>
    <row r="300" spans="1:16" x14ac:dyDescent="0.3">
      <c r="A300" s="2">
        <f>'Holding period returnprocess'!CF301</f>
        <v>34668</v>
      </c>
      <c r="B300">
        <f>'Holding period returnprocess'!CG301</f>
        <v>4.2247360688676405E-2</v>
      </c>
      <c r="C300">
        <f>'Holding period returnprocess'!CH301</f>
        <v>-1.076009820700125</v>
      </c>
      <c r="D300">
        <f>'Holding period returnprocess'!CI301</f>
        <v>-2.3096610830045057</v>
      </c>
      <c r="E300">
        <f>'Holding period returnprocess'!CJ301</f>
        <v>-4.4407436768518114</v>
      </c>
      <c r="F300">
        <f>'Holding period returnprocess'!CK301</f>
        <v>-5.5894116965724283</v>
      </c>
      <c r="G300">
        <f>'Holding period returnprocess'!CL301</f>
        <v>-5.6594017983982319</v>
      </c>
      <c r="H300">
        <f>'Holding period returnprocess'!CM301</f>
        <v>-5.1886737137346319</v>
      </c>
      <c r="I300">
        <f>'Holding period returnprocess'!CN301</f>
        <v>-4.7179456290710124</v>
      </c>
      <c r="J300">
        <f>Economicpolicyuncertainty!B309</f>
        <v>97.47866809875957</v>
      </c>
      <c r="K300">
        <f>'Control variable'!E303</f>
        <v>-1.1464429890699374E-2</v>
      </c>
      <c r="L300">
        <f>'Control variable'!F303</f>
        <v>1.0282777255660649E-3</v>
      </c>
      <c r="M300">
        <f>'Control variable'!G303</f>
        <v>-4.6520015634892928E-2</v>
      </c>
      <c r="N300">
        <f>Principalcomponent!E309</f>
        <v>-1.650044995167202</v>
      </c>
      <c r="O300">
        <f>Principalcomponent!F309</f>
        <v>-3.0838888738794191E-2</v>
      </c>
      <c r="P300">
        <f>Principalcomponent!G309</f>
        <v>-1.4465975233900819</v>
      </c>
    </row>
    <row r="301" spans="1:16" x14ac:dyDescent="0.3">
      <c r="A301" s="2">
        <f>'Holding period returnprocess'!CF302</f>
        <v>34638</v>
      </c>
      <c r="B301">
        <f>'Holding period returnprocess'!CG302</f>
        <v>-9.4705863771782361E-3</v>
      </c>
      <c r="C301">
        <f>'Holding period returnprocess'!CH302</f>
        <v>-1.6863600333211546</v>
      </c>
      <c r="D301">
        <f>'Holding period returnprocess'!CI302</f>
        <v>-3.767348827591511</v>
      </c>
      <c r="E301">
        <f>'Holding period returnprocess'!CJ302</f>
        <v>-7.0482635814047576</v>
      </c>
      <c r="F301">
        <f>'Holding period returnprocess'!CK302</f>
        <v>-7.1521284407209844</v>
      </c>
      <c r="G301">
        <f>'Holding period returnprocess'!CL302</f>
        <v>-8.5152008435600326</v>
      </c>
      <c r="H301">
        <f>'Holding period returnprocess'!CM302</f>
        <v>-7.6846109296390814</v>
      </c>
      <c r="I301">
        <f>'Holding period returnprocess'!CN302</f>
        <v>-6.8540210157181214</v>
      </c>
      <c r="J301">
        <f>Economicpolicyuncertainty!B310</f>
        <v>109.88498570043622</v>
      </c>
      <c r="K301">
        <f>'Control variable'!E304</f>
        <v>-8.2559808470192599E-3</v>
      </c>
      <c r="L301">
        <f>'Control variable'!F304</f>
        <v>1.0293361691140592E-3</v>
      </c>
      <c r="M301">
        <f>'Control variable'!G304</f>
        <v>-1.1299555253933394E-2</v>
      </c>
      <c r="N301">
        <f>Principalcomponent!E310</f>
        <v>-5.1627096661219731</v>
      </c>
      <c r="O301">
        <f>Principalcomponent!F310</f>
        <v>-2.9319737920924873E-2</v>
      </c>
      <c r="P301">
        <f>Principalcomponent!G310</f>
        <v>-0.68456916251307287</v>
      </c>
    </row>
    <row r="302" spans="1:16" x14ac:dyDescent="0.3">
      <c r="A302" s="2">
        <f>'Holding period returnprocess'!CF303</f>
        <v>34607</v>
      </c>
      <c r="B302">
        <f>'Holding period returnprocess'!CG303</f>
        <v>-0.22293655904596799</v>
      </c>
      <c r="C302">
        <f>'Holding period returnprocess'!CH303</f>
        <v>-2.199660438402903</v>
      </c>
      <c r="D302">
        <f>'Holding period returnprocess'!CI303</f>
        <v>-5.1258552562788422</v>
      </c>
      <c r="E302">
        <f>'Holding period returnprocess'!CJ303</f>
        <v>-10.327797440924158</v>
      </c>
      <c r="F302">
        <f>'Holding period returnprocess'!CK303</f>
        <v>-12.827525071154241</v>
      </c>
      <c r="G302">
        <f>'Holding period returnprocess'!CL303</f>
        <v>-14.372218967681883</v>
      </c>
      <c r="H302">
        <f>'Holding period returnprocess'!CM303</f>
        <v>-22.121885637070232</v>
      </c>
      <c r="I302">
        <f>'Holding period returnprocess'!CN303</f>
        <v>-29.871552306458568</v>
      </c>
      <c r="J302">
        <f>Economicpolicyuncertainty!B311</f>
        <v>124.65741129481253</v>
      </c>
      <c r="K302">
        <f>'Control variable'!E305</f>
        <v>-1.0272214565300254E-3</v>
      </c>
      <c r="L302">
        <f>'Control variable'!F305</f>
        <v>-5.1361181217676223E-3</v>
      </c>
      <c r="M302">
        <f>'Control variable'!G305</f>
        <v>0</v>
      </c>
      <c r="N302">
        <f>Principalcomponent!E311</f>
        <v>1.2353897274419325</v>
      </c>
      <c r="O302">
        <f>Principalcomponent!F311</f>
        <v>-6.3982920184641615E-3</v>
      </c>
      <c r="P302">
        <f>Principalcomponent!G311</f>
        <v>-0.72096623292713391</v>
      </c>
    </row>
    <row r="303" spans="1:16" x14ac:dyDescent="0.3">
      <c r="A303" s="2">
        <f>'Holding period returnprocess'!CF304</f>
        <v>34577</v>
      </c>
      <c r="B303">
        <f>'Holding period returnprocess'!CG304</f>
        <v>-0.18306230748106556</v>
      </c>
      <c r="C303">
        <f>'Holding period returnprocess'!CH304</f>
        <v>-2.3837177213763847</v>
      </c>
      <c r="D303">
        <f>'Holding period returnprocess'!CI304</f>
        <v>-5.7590137941472284</v>
      </c>
      <c r="E303">
        <f>'Holding period returnprocess'!CJ304</f>
        <v>-10.90382315350495</v>
      </c>
      <c r="F303">
        <f>'Holding period returnprocess'!CK304</f>
        <v>-12.305323885293056</v>
      </c>
      <c r="G303">
        <f>'Holding period returnprocess'!CL304</f>
        <v>-14.750182286471649</v>
      </c>
      <c r="H303">
        <f>'Holding period returnprocess'!CM304</f>
        <v>-19.85904838618422</v>
      </c>
      <c r="I303">
        <f>'Holding period returnprocess'!CN304</f>
        <v>-24.967914485896785</v>
      </c>
      <c r="J303">
        <f>Economicpolicyuncertainty!B312</f>
        <v>95.502583487759551</v>
      </c>
      <c r="K303">
        <f>'Control variable'!E306</f>
        <v>-1.3258735790946437E-2</v>
      </c>
      <c r="L303">
        <f>'Control variable'!F306</f>
        <v>-1.0240656296901457E-3</v>
      </c>
      <c r="M303">
        <f>'Control variable'!G306</f>
        <v>-1.1173300598125189E-2</v>
      </c>
      <c r="N303">
        <f>Principalcomponent!E312</f>
        <v>2.5517037682479242</v>
      </c>
      <c r="O303">
        <f>Principalcomponent!F312</f>
        <v>2.2394159826815193E-2</v>
      </c>
      <c r="P303">
        <f>Principalcomponent!G312</f>
        <v>1.2630525773516201</v>
      </c>
    </row>
    <row r="304" spans="1:16" x14ac:dyDescent="0.3">
      <c r="A304" s="2">
        <f>'Holding period returnprocess'!CF305</f>
        <v>34544</v>
      </c>
      <c r="B304">
        <f>'Holding period returnprocess'!CG305</f>
        <v>1.3253758397736126E-2</v>
      </c>
      <c r="C304">
        <f>'Holding period returnprocess'!CH305</f>
        <v>-0.93085010913436794</v>
      </c>
      <c r="D304">
        <f>'Holding period returnprocess'!CI305</f>
        <v>-2.4479261825987466</v>
      </c>
      <c r="E304">
        <f>'Holding period returnprocess'!CJ305</f>
        <v>-5.3586247767062787</v>
      </c>
      <c r="F304">
        <f>'Holding period returnprocess'!CK305</f>
        <v>-7.7661563629137902</v>
      </c>
      <c r="G304">
        <f>'Holding period returnprocess'!CL305</f>
        <v>-6.9079214161157454</v>
      </c>
      <c r="H304">
        <f>'Holding period returnprocess'!CM305</f>
        <v>-10.779221953158546</v>
      </c>
      <c r="I304">
        <f>'Holding period returnprocess'!CN305</f>
        <v>-14.650522490201316</v>
      </c>
      <c r="J304">
        <f>Economicpolicyuncertainty!B313</f>
        <v>89.831760924693725</v>
      </c>
      <c r="K304">
        <f>'Control variable'!E307</f>
        <v>0</v>
      </c>
      <c r="L304">
        <f>'Control variable'!F307</f>
        <v>1.0240656296901303E-3</v>
      </c>
      <c r="M304">
        <f>'Control variable'!G307</f>
        <v>-1.1049836186584935E-2</v>
      </c>
      <c r="N304">
        <f>Principalcomponent!E313</f>
        <v>1.847620786150296</v>
      </c>
      <c r="O304">
        <f>Principalcomponent!F313</f>
        <v>1.7275863887786076E-2</v>
      </c>
      <c r="P304">
        <f>Principalcomponent!G313</f>
        <v>2.6689511582843424</v>
      </c>
    </row>
    <row r="305" spans="1:16" x14ac:dyDescent="0.3">
      <c r="A305" s="2">
        <f>'Holding period returnprocess'!CF306</f>
        <v>34515</v>
      </c>
      <c r="B305">
        <f>'Holding period returnprocess'!CG306</f>
        <v>0.17244956384012955</v>
      </c>
      <c r="C305">
        <f>'Holding period returnprocess'!CH306</f>
        <v>0.13939061755037097</v>
      </c>
      <c r="D305">
        <f>'Holding period returnprocess'!CI306</f>
        <v>-0.78626724089748623</v>
      </c>
      <c r="E305">
        <f>'Holding period returnprocess'!CJ306</f>
        <v>-3.0449156835707085</v>
      </c>
      <c r="F305">
        <f>'Holding period returnprocess'!CK306</f>
        <v>-5.2259773146496507</v>
      </c>
      <c r="G305">
        <f>'Holding period returnprocess'!CL306</f>
        <v>-4.4242098533206491</v>
      </c>
      <c r="H305">
        <f>'Holding period returnprocess'!CM306</f>
        <v>2.791847436406417</v>
      </c>
      <c r="I305">
        <f>'Holding period returnprocess'!CN306</f>
        <v>10.007904726133493</v>
      </c>
      <c r="J305">
        <f>Economicpolicyuncertainty!B314</f>
        <v>97.503695661802084</v>
      </c>
      <c r="K305">
        <f>'Control variable'!E308</f>
        <v>-9.0772181511166519E-3</v>
      </c>
      <c r="L305">
        <f>'Control variable'!F308</f>
        <v>2.0512827705573612E-3</v>
      </c>
      <c r="M305">
        <f>'Control variable'!G308</f>
        <v>-1.0929070532190317E-2</v>
      </c>
      <c r="N305">
        <f>Principalcomponent!E314</f>
        <v>2.2117917393297537</v>
      </c>
      <c r="O305">
        <f>Principalcomponent!F314</f>
        <v>8.5665044491344173E-4</v>
      </c>
      <c r="P305">
        <f>Principalcomponent!G314</f>
        <v>-0.18443313348438908</v>
      </c>
    </row>
    <row r="306" spans="1:16" x14ac:dyDescent="0.3">
      <c r="A306" s="2">
        <f>'Holding period returnprocess'!CF307</f>
        <v>34485</v>
      </c>
      <c r="B306">
        <f>'Holding period returnprocess'!CG307</f>
        <v>0.24586347275324716</v>
      </c>
      <c r="C306">
        <f>'Holding period returnprocess'!CH307</f>
        <v>0.87703121975584475</v>
      </c>
      <c r="D306">
        <f>'Holding period returnprocess'!CI307</f>
        <v>1.295081854031598</v>
      </c>
      <c r="E306">
        <f>'Holding period returnprocess'!CJ307</f>
        <v>1.5480569780421187</v>
      </c>
      <c r="F306">
        <f>'Holding period returnprocess'!CK307</f>
        <v>0.97833052176793434</v>
      </c>
      <c r="G306">
        <f>'Holding period returnprocess'!CL307</f>
        <v>4.2782128603395932</v>
      </c>
      <c r="H306">
        <f>'Holding period returnprocess'!CM307</f>
        <v>18.228866621803657</v>
      </c>
      <c r="I306">
        <f>'Holding period returnprocess'!CN307</f>
        <v>32.1795203832677</v>
      </c>
      <c r="J306">
        <f>Economicpolicyuncertainty!B315</f>
        <v>95.029316084974838</v>
      </c>
      <c r="K306">
        <f>'Control variable'!E309</f>
        <v>5.0327232546101986E-3</v>
      </c>
      <c r="L306">
        <f>'Control variable'!F309</f>
        <v>3.084835351210095E-3</v>
      </c>
      <c r="M306">
        <f>'Control variable'!G309</f>
        <v>2.1978906718775167E-2</v>
      </c>
      <c r="N306">
        <f>Principalcomponent!E315</f>
        <v>1.2843765091050006</v>
      </c>
      <c r="O306">
        <f>Principalcomponent!F315</f>
        <v>1.7118201670201994E-2</v>
      </c>
      <c r="P306">
        <f>Principalcomponent!G315</f>
        <v>0.18087937304791699</v>
      </c>
    </row>
    <row r="307" spans="1:16" x14ac:dyDescent="0.3">
      <c r="A307" s="2">
        <f>'Holding period returnprocess'!CF308</f>
        <v>34452</v>
      </c>
      <c r="B307">
        <f>'Holding period returnprocess'!CG308</f>
        <v>0.2299419142453849</v>
      </c>
      <c r="C307">
        <f>'Holding period returnprocess'!CH308</f>
        <v>0.68679239402045988</v>
      </c>
      <c r="D307">
        <f>'Holding period returnprocess'!CI308</f>
        <v>1.1946827472639883</v>
      </c>
      <c r="E307">
        <f>'Holding period returnprocess'!CJ308</f>
        <v>1.7810852572474438</v>
      </c>
      <c r="F307">
        <f>'Holding period returnprocess'!CK308</f>
        <v>2.5184380011439265</v>
      </c>
      <c r="G307">
        <f>'Holding period returnprocess'!CL308</f>
        <v>2.8643170140358345</v>
      </c>
      <c r="H307">
        <f>'Holding period returnprocess'!CM308</f>
        <v>17.794798635843858</v>
      </c>
      <c r="I307">
        <f>'Holding period returnprocess'!CN308</f>
        <v>32.725280257651903</v>
      </c>
      <c r="J307">
        <f>Economicpolicyuncertainty!B316</f>
        <v>88.298944818350066</v>
      </c>
      <c r="K307">
        <f>'Control variable'!E310</f>
        <v>-1.8000486023620896E-2</v>
      </c>
      <c r="L307">
        <f>'Control variable'!F310</f>
        <v>-1.029336169114132E-3</v>
      </c>
      <c r="M307">
        <f>'Control variable'!G310</f>
        <v>-2.197890671877523E-2</v>
      </c>
      <c r="N307">
        <f>Principalcomponent!E316</f>
        <v>1.2715640443942939</v>
      </c>
      <c r="O307">
        <f>Principalcomponent!F316</f>
        <v>5.7735158576600193E-3</v>
      </c>
      <c r="P307">
        <f>Principalcomponent!G316</f>
        <v>-4.4580577208941881E-2</v>
      </c>
    </row>
    <row r="308" spans="1:16" x14ac:dyDescent="0.3">
      <c r="A308" s="2">
        <f>'Holding period returnprocess'!CF309</f>
        <v>34424</v>
      </c>
      <c r="B308">
        <f>'Holding period returnprocess'!CG309</f>
        <v>0.34905794808422241</v>
      </c>
      <c r="C308">
        <f>'Holding period returnprocess'!CH309</f>
        <v>0.9753330420607158</v>
      </c>
      <c r="D308">
        <f>'Holding period returnprocess'!CI309</f>
        <v>2.0936447602876394</v>
      </c>
      <c r="E308">
        <f>'Holding period returnprocess'!CJ309</f>
        <v>4.2942717786200815</v>
      </c>
      <c r="F308">
        <f>'Holding period returnprocess'!CK309</f>
        <v>4.6760868857769813</v>
      </c>
      <c r="G308">
        <f>'Holding period returnprocess'!CL309</f>
        <v>6.4873379712324333</v>
      </c>
      <c r="H308">
        <f>'Holding period returnprocess'!CM309</f>
        <v>17.634200459126205</v>
      </c>
      <c r="I308">
        <f>'Holding period returnprocess'!CN309</f>
        <v>28.781062947019954</v>
      </c>
      <c r="J308">
        <f>Economicpolicyuncertainty!B317</f>
        <v>87.734675912517403</v>
      </c>
      <c r="K308">
        <f>'Control variable'!E311</f>
        <v>1.2967762769010663E-2</v>
      </c>
      <c r="L308">
        <f>'Control variable'!F311</f>
        <v>1.0293361691140592E-3</v>
      </c>
      <c r="M308">
        <f>'Control variable'!G311</f>
        <v>1.092907053219023E-2</v>
      </c>
      <c r="N308">
        <f>Principalcomponent!E317</f>
        <v>1.6476713746098424</v>
      </c>
      <c r="O308">
        <f>Principalcomponent!F317</f>
        <v>2.578457843689224E-2</v>
      </c>
      <c r="P308">
        <f>Principalcomponent!G317</f>
        <v>2.0257287620853952</v>
      </c>
    </row>
    <row r="309" spans="1:16" x14ac:dyDescent="0.3">
      <c r="A309" s="2">
        <f>'Holding period returnprocess'!CF310</f>
        <v>34393</v>
      </c>
      <c r="B309">
        <f>'Holding period returnprocess'!CG310</f>
        <v>0.4285660056096825</v>
      </c>
      <c r="C309">
        <f>'Holding period returnprocess'!CH310</f>
        <v>1.7038424884224885</v>
      </c>
      <c r="D309">
        <f>'Holding period returnprocess'!CI310</f>
        <v>2.8584815828095276</v>
      </c>
      <c r="E309">
        <f>'Holding period returnprocess'!CJ310</f>
        <v>4.9777747787983966</v>
      </c>
      <c r="F309">
        <f>'Holding period returnprocess'!CK310</f>
        <v>6.0232973042880609</v>
      </c>
      <c r="G309">
        <f>'Holding period returnprocess'!CL310</f>
        <v>8.173994201214958</v>
      </c>
      <c r="H309">
        <f>'Holding period returnprocess'!CM310</f>
        <v>18.010519358038813</v>
      </c>
      <c r="I309">
        <f>'Holding period returnprocess'!CN310</f>
        <v>27.847044514862638</v>
      </c>
      <c r="J309">
        <f>Economicpolicyuncertainty!B318</f>
        <v>73.074137102253758</v>
      </c>
      <c r="K309">
        <f>'Control variable'!E312</f>
        <v>1.8237587549780793E-2</v>
      </c>
      <c r="L309">
        <f>'Control variable'!F312</f>
        <v>7.2351736807792716E-3</v>
      </c>
      <c r="M309">
        <f>'Control variable'!G312</f>
        <v>3.3522692038643644E-2</v>
      </c>
      <c r="N309">
        <f>Principalcomponent!E318</f>
        <v>-0.72080284263997774</v>
      </c>
      <c r="O309">
        <f>Principalcomponent!F318</f>
        <v>-2.1921968067156704E-2</v>
      </c>
      <c r="P309">
        <f>Principalcomponent!G318</f>
        <v>-1.5224069981712385</v>
      </c>
    </row>
    <row r="310" spans="1:16" x14ac:dyDescent="0.3">
      <c r="A310" s="2">
        <f>'Holding period returnprocess'!CF311</f>
        <v>34365</v>
      </c>
      <c r="B310">
        <f>'Holding period returnprocess'!CG311</f>
        <v>0.46001147320010993</v>
      </c>
      <c r="C310">
        <f>'Holding period returnprocess'!CH311</f>
        <v>1.8880247413245339</v>
      </c>
      <c r="D310">
        <f>'Holding period returnprocess'!CI311</f>
        <v>3.1788097976973555</v>
      </c>
      <c r="E310">
        <f>'Holding period returnprocess'!CJ311</f>
        <v>6.4822112275746289</v>
      </c>
      <c r="F310">
        <f>'Holding period returnprocess'!CK311</f>
        <v>6.901180778048829</v>
      </c>
      <c r="G310">
        <f>'Holding period returnprocess'!CL311</f>
        <v>8.2174591423069199</v>
      </c>
      <c r="H310">
        <f>'Holding period returnprocess'!CM311</f>
        <v>21.766355016607509</v>
      </c>
      <c r="I310">
        <f>'Holding period returnprocess'!CN311</f>
        <v>35.315250890908104</v>
      </c>
      <c r="J310">
        <f>Economicpolicyuncertainty!B319</f>
        <v>76.351698332557675</v>
      </c>
      <c r="K310">
        <f>'Control variable'!E313</f>
        <v>-4.1067363187907373E-2</v>
      </c>
      <c r="L310">
        <f>'Control variable'!F313</f>
        <v>2.0768439448390691E-3</v>
      </c>
      <c r="M310">
        <f>'Control variable'!G313</f>
        <v>-2.2472855852058628E-2</v>
      </c>
      <c r="N310">
        <f>Principalcomponent!E319</f>
        <v>-0.25623405180671643</v>
      </c>
      <c r="O310">
        <f>Principalcomponent!F319</f>
        <v>-1.4496291612975675E-2</v>
      </c>
      <c r="P310">
        <f>Principalcomponent!G319</f>
        <v>2.3999668874736755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309"/>
  <sheetViews>
    <sheetView workbookViewId="0">
      <selection activeCell="O2" sqref="O2"/>
    </sheetView>
  </sheetViews>
  <sheetFormatPr defaultRowHeight="14.4" x14ac:dyDescent="0.3"/>
  <cols>
    <col min="1" max="1" width="10.5546875" bestFit="1" customWidth="1"/>
  </cols>
  <sheetData>
    <row r="1" spans="1:15" x14ac:dyDescent="0.3">
      <c r="A1" s="1" t="str">
        <f>'Holding period returnprocess'!CO2</f>
        <v>date</v>
      </c>
      <c r="B1" s="1" t="str">
        <f>'Holding period returnprocess'!CP2</f>
        <v>year_2</v>
      </c>
      <c r="C1" s="1" t="str">
        <f>'Holding period returnprocess'!CQ2</f>
        <v>year_3</v>
      </c>
      <c r="D1" s="1" t="str">
        <f>'Holding period returnprocess'!CR2</f>
        <v>year_5</v>
      </c>
      <c r="E1" s="1" t="str">
        <f>'Holding period returnprocess'!CS2</f>
        <v>year_7</v>
      </c>
      <c r="F1" s="1" t="str">
        <f>'Holding period returnprocess'!CT2</f>
        <v>year_10</v>
      </c>
      <c r="G1" s="1" t="str">
        <f>'Holding period returnprocess'!CU2</f>
        <v>year_20</v>
      </c>
      <c r="H1" s="1" t="str">
        <f>'Holding period returnprocess'!CV2</f>
        <v>year_30</v>
      </c>
      <c r="I1" s="1" t="s">
        <v>88</v>
      </c>
      <c r="J1" s="21" t="s">
        <v>85</v>
      </c>
      <c r="K1" s="21" t="s">
        <v>86</v>
      </c>
      <c r="L1" s="21" t="s">
        <v>96</v>
      </c>
      <c r="M1" s="1" t="s">
        <v>97</v>
      </c>
      <c r="N1" s="1" t="s">
        <v>98</v>
      </c>
      <c r="O1" s="1" t="s">
        <v>99</v>
      </c>
    </row>
    <row r="2" spans="1:15" x14ac:dyDescent="0.3">
      <c r="A2" s="2">
        <f>'Holding period returnprocess'!CO3</f>
        <v>43738</v>
      </c>
      <c r="B2">
        <f>'Holding period returnprocess'!CP3</f>
        <v>0.19919969828927223</v>
      </c>
      <c r="C2">
        <f>'Holding period returnprocess'!CQ3</f>
        <v>0.49249689403171021</v>
      </c>
      <c r="D2">
        <f>'Holding period returnprocess'!CR3</f>
        <v>1.272338779950799</v>
      </c>
      <c r="E2">
        <f>'Holding period returnprocess'!CS3</f>
        <v>2.4150614729515736</v>
      </c>
      <c r="F2">
        <f>'Holding period returnprocess'!CT3</f>
        <v>3.1813554251289546</v>
      </c>
      <c r="G2">
        <f>'Holding period returnprocess'!CU3</f>
        <v>8.801352016439564</v>
      </c>
      <c r="H2">
        <f>'Holding period returnprocess'!CV3</f>
        <v>14.890143985312555</v>
      </c>
      <c r="I2">
        <f>Economicpolicyuncertainty!B14</f>
        <v>104.02672480745858</v>
      </c>
      <c r="M2">
        <f>Principalcomponent!E14</f>
        <v>-0.21468457688601</v>
      </c>
      <c r="N2">
        <f>Principalcomponent!F14</f>
        <v>1.9132484244664526E-3</v>
      </c>
      <c r="O2">
        <f>Principalcomponent!G14</f>
        <v>0.34380935844326732</v>
      </c>
    </row>
    <row r="3" spans="1:15" x14ac:dyDescent="0.3">
      <c r="A3" s="2">
        <f>'Holding period returnprocess'!CO4</f>
        <v>43707</v>
      </c>
      <c r="B3">
        <f>'Holding period returnprocess'!CP4</f>
        <v>0.14514196264921425</v>
      </c>
      <c r="C3">
        <f>'Holding period returnprocess'!CQ4</f>
        <v>0.42942977796663928</v>
      </c>
      <c r="D3">
        <f>'Holding period returnprocess'!CR4</f>
        <v>1.2153144685051633</v>
      </c>
      <c r="E3">
        <f>'Holding period returnprocess'!CS4</f>
        <v>2.41733748163105</v>
      </c>
      <c r="F3">
        <f>'Holding period returnprocess'!CT4</f>
        <v>3.620331038684363</v>
      </c>
      <c r="G3">
        <f>'Holding period returnprocess'!CU4</f>
        <v>11.149685676331508</v>
      </c>
      <c r="H3">
        <f>'Holding period returnprocess'!CV4</f>
        <v>19.017805228981732</v>
      </c>
      <c r="I3">
        <f>Economicpolicyuncertainty!B15</f>
        <v>111.2139626517195</v>
      </c>
      <c r="M3">
        <f>Principalcomponent!E15</f>
        <v>-0.39123262693415295</v>
      </c>
      <c r="N3">
        <f>Principalcomponent!F15</f>
        <v>-1.6756348953209208E-3</v>
      </c>
      <c r="O3">
        <f>Principalcomponent!G15</f>
        <v>0.64720375955678433</v>
      </c>
    </row>
    <row r="4" spans="1:15" x14ac:dyDescent="0.3">
      <c r="A4" s="2">
        <f>'Holding period returnprocess'!CO5</f>
        <v>43677</v>
      </c>
      <c r="B4">
        <f>'Holding period returnprocess'!CP5</f>
        <v>7.1054540108439146E-2</v>
      </c>
      <c r="C4">
        <f>'Holding period returnprocess'!CQ5</f>
        <v>0.19615706462689522</v>
      </c>
      <c r="D4">
        <f>'Holding period returnprocess'!CR5</f>
        <v>0.64155240635674016</v>
      </c>
      <c r="E4">
        <f>'Holding period returnprocess'!CS5</f>
        <v>1.3690266288931372</v>
      </c>
      <c r="F4">
        <f>'Holding period returnprocess'!CT5</f>
        <v>1.961460874028168</v>
      </c>
      <c r="G4">
        <f>'Holding period returnprocess'!CU5</f>
        <v>6.458806938307819</v>
      </c>
      <c r="H4">
        <f>'Holding period returnprocess'!CV5</f>
        <v>10.875014856141386</v>
      </c>
      <c r="I4">
        <f>Economicpolicyuncertainty!B16</f>
        <v>82.577581288525835</v>
      </c>
      <c r="M4">
        <f>Principalcomponent!E16</f>
        <v>-0.22062067585518538</v>
      </c>
      <c r="N4">
        <f>Principalcomponent!F16</f>
        <v>-5.5958359342131551E-3</v>
      </c>
      <c r="O4">
        <f>Principalcomponent!G16</f>
        <v>0.12604299460172999</v>
      </c>
    </row>
    <row r="5" spans="1:15" x14ac:dyDescent="0.3">
      <c r="A5" s="2">
        <f>'Holding period returnprocess'!CO6</f>
        <v>43644</v>
      </c>
      <c r="B5">
        <f>'Holding period returnprocess'!CP6</f>
        <v>6.7054482394549447E-2</v>
      </c>
      <c r="C5">
        <f>'Holding period returnprocess'!CQ6</f>
        <v>0.20117285521275091</v>
      </c>
      <c r="D5">
        <f>'Holding period returnprocess'!CR6</f>
        <v>0.63159306222470812</v>
      </c>
      <c r="E5">
        <f>'Holding period returnprocess'!CS6</f>
        <v>1.2680217455328799</v>
      </c>
      <c r="F5">
        <f>'Holding period returnprocess'!CT6</f>
        <v>1.8414598425729409</v>
      </c>
      <c r="G5">
        <f>'Holding period returnprocess'!CU6</f>
        <v>5.3907813449444477</v>
      </c>
      <c r="H5">
        <f>'Holding period returnprocess'!CV6</f>
        <v>9.6681135357413908</v>
      </c>
      <c r="I5">
        <f>Economicpolicyuncertainty!B17</f>
        <v>88.956722818200717</v>
      </c>
      <c r="M5">
        <f>Principalcomponent!E17</f>
        <v>-0.14477152693895187</v>
      </c>
      <c r="N5">
        <f>Principalcomponent!F17</f>
        <v>-3.8855728364910569E-3</v>
      </c>
      <c r="O5">
        <f>Principalcomponent!G17</f>
        <v>-0.14916747075331349</v>
      </c>
    </row>
    <row r="6" spans="1:15" x14ac:dyDescent="0.3">
      <c r="A6" s="2">
        <f>'Holding period returnprocess'!CO7</f>
        <v>43616</v>
      </c>
      <c r="B6">
        <f>'Holding period returnprocess'!CP7</f>
        <v>1.5011301014460104E-2</v>
      </c>
      <c r="C6">
        <f>'Holding period returnprocess'!CQ7</f>
        <v>9.5074105653712743E-2</v>
      </c>
      <c r="D6">
        <f>'Holding period returnprocess'!CR7</f>
        <v>0.35528299852191869</v>
      </c>
      <c r="E6">
        <f>'Holding period returnprocess'!CS7</f>
        <v>0.92559709097011045</v>
      </c>
      <c r="F6">
        <f>'Holding period returnprocess'!CT7</f>
        <v>1.2551283750100979</v>
      </c>
      <c r="G6">
        <f>'Holding period returnprocess'!CU7</f>
        <v>4.2362545322305758</v>
      </c>
      <c r="H6">
        <f>'Holding period returnprocess'!CV7</f>
        <v>7.366105954533225</v>
      </c>
      <c r="I6">
        <f>Economicpolicyuncertainty!B18</f>
        <v>82.873887109258192</v>
      </c>
      <c r="M6">
        <f>Principalcomponent!E18</f>
        <v>1.6187333006897831E-2</v>
      </c>
      <c r="N6">
        <f>Principalcomponent!F18</f>
        <v>3.3253287956126389E-3</v>
      </c>
      <c r="O6">
        <f>Principalcomponent!G18</f>
        <v>-5.4137362385209685E-2</v>
      </c>
    </row>
    <row r="7" spans="1:15" x14ac:dyDescent="0.3">
      <c r="A7" s="2">
        <f>'Holding period returnprocess'!CO8</f>
        <v>43581</v>
      </c>
      <c r="B7">
        <f>'Holding period returnprocess'!CP8</f>
        <v>2.1015398802116309E-2</v>
      </c>
      <c r="C7">
        <f>'Holding period returnprocess'!CQ8</f>
        <v>8.7058486991368228E-2</v>
      </c>
      <c r="D7">
        <f>'Holding period returnprocess'!CR8</f>
        <v>0.32922354255783226</v>
      </c>
      <c r="E7">
        <f>'Holding period returnprocess'!CS8</f>
        <v>0.8714378462149388</v>
      </c>
      <c r="F7">
        <f>'Holding period returnprocess'!CT8</f>
        <v>0.98896720340968947</v>
      </c>
      <c r="G7">
        <f>'Holding period returnprocess'!CU8</f>
        <v>3.1617980114635875</v>
      </c>
      <c r="H7">
        <f>'Holding period returnprocess'!CV8</f>
        <v>5.5832866067696161</v>
      </c>
      <c r="I7">
        <f>Economicpolicyuncertainty!B19</f>
        <v>88.486152928861173</v>
      </c>
      <c r="M7">
        <f>Principalcomponent!E19</f>
        <v>-0.15750069090746013</v>
      </c>
      <c r="N7">
        <f>Principalcomponent!F19</f>
        <v>3.4497318921319551E-4</v>
      </c>
      <c r="O7">
        <f>Principalcomponent!G19</f>
        <v>0.14675174232727317</v>
      </c>
    </row>
    <row r="8" spans="1:15" x14ac:dyDescent="0.3">
      <c r="A8" s="2">
        <f>'Holding period returnprocess'!CO9</f>
        <v>43553</v>
      </c>
      <c r="B8">
        <f>'Holding period returnprocess'!CP9</f>
        <v>3.8030279212322105E-2</v>
      </c>
      <c r="C8">
        <f>'Holding period returnprocess'!CQ9</f>
        <v>0.14610798617856061</v>
      </c>
      <c r="D8">
        <f>'Holding period returnprocess'!CR9</f>
        <v>0.41632116106338923</v>
      </c>
      <c r="E8">
        <f>'Holding period returnprocess'!CS9</f>
        <v>0.99668166944964809</v>
      </c>
      <c r="F8">
        <f>'Holding period returnprocess'!CT9</f>
        <v>1.1960785474648352</v>
      </c>
      <c r="G8">
        <f>'Holding period returnprocess'!CU9</f>
        <v>3.5581094638283286</v>
      </c>
      <c r="H8">
        <f>'Holding period returnprocess'!CV9</f>
        <v>5.9597349576239731</v>
      </c>
      <c r="I8">
        <f>Economicpolicyuncertainty!B20</f>
        <v>79.144532571309512</v>
      </c>
      <c r="J8">
        <f>'Control variable'!E14</f>
        <v>2.5317807984289786E-2</v>
      </c>
      <c r="K8">
        <f>'Control variable'!F14</f>
        <v>0</v>
      </c>
      <c r="L8">
        <f>'Control variable'!G14</f>
        <v>8.1789433008478074E-2</v>
      </c>
      <c r="M8">
        <f>Principalcomponent!E20</f>
        <v>-0.12189729025049056</v>
      </c>
      <c r="N8">
        <f>Principalcomponent!F20</f>
        <v>-2.2891598302803269E-3</v>
      </c>
      <c r="O8">
        <f>Principalcomponent!G20</f>
        <v>-0.36623727160377961</v>
      </c>
    </row>
    <row r="9" spans="1:15" x14ac:dyDescent="0.3">
      <c r="A9" s="2">
        <f>'Holding period returnprocess'!CO10</f>
        <v>43524</v>
      </c>
      <c r="B9">
        <f>'Holding period returnprocess'!CP10</f>
        <v>-2.0015962730450809E-3</v>
      </c>
      <c r="C9">
        <f>'Holding period returnprocess'!CQ10</f>
        <v>5.9043094005071434E-2</v>
      </c>
      <c r="D9">
        <f>'Holding period returnprocess'!CR10</f>
        <v>0.24016318700881475</v>
      </c>
      <c r="E9">
        <f>'Holding period returnprocess'!CS10</f>
        <v>0.71039656147315533</v>
      </c>
      <c r="F9">
        <f>'Holding period returnprocess'!CT10</f>
        <v>0.73994396981922106</v>
      </c>
      <c r="G9">
        <f>'Holding period returnprocess'!CU10</f>
        <v>2.464001758150081</v>
      </c>
      <c r="H9">
        <f>'Holding period returnprocess'!CV10</f>
        <v>4.0778654324700518</v>
      </c>
      <c r="I9">
        <f>Economicpolicyuncertainty!B21</f>
        <v>89.552254867471632</v>
      </c>
      <c r="J9">
        <f>'Control variable'!E15</f>
        <v>-4.2477428267116285E-2</v>
      </c>
      <c r="K9">
        <f>'Control variable'!F15</f>
        <v>9.8765440127263201E-4</v>
      </c>
      <c r="L9">
        <f>'Control variable'!G15</f>
        <v>-4.4451762570833921E-2</v>
      </c>
      <c r="M9">
        <f>Principalcomponent!E21</f>
        <v>0.16921861724111301</v>
      </c>
      <c r="N9">
        <f>Principalcomponent!F21</f>
        <v>2.0753302141419258E-3</v>
      </c>
      <c r="O9">
        <f>Principalcomponent!G21</f>
        <v>-2.1842075296403734E-2</v>
      </c>
    </row>
    <row r="10" spans="1:15" x14ac:dyDescent="0.3">
      <c r="A10" s="2">
        <f>'Holding period returnprocess'!CO11</f>
        <v>43496</v>
      </c>
      <c r="B10">
        <f>'Holding period returnprocess'!CP11</f>
        <v>3.6029429072170938E-2</v>
      </c>
      <c r="C10">
        <f>'Holding period returnprocess'!CQ11</f>
        <v>0.19212165434117112</v>
      </c>
      <c r="D10">
        <f>'Holding period returnprocess'!CR11</f>
        <v>0.38223274237400012</v>
      </c>
      <c r="E10">
        <f>'Holding period returnprocess'!CS11</f>
        <v>0.99441501157275958</v>
      </c>
      <c r="F10">
        <f>'Holding period returnprocess'!CT11</f>
        <v>0.76180075759489707</v>
      </c>
      <c r="G10">
        <f>'Holding period returnprocess'!CU11</f>
        <v>2.7048545687226886</v>
      </c>
      <c r="H10">
        <f>'Holding period returnprocess'!CV11</f>
        <v>4.3979061888729758</v>
      </c>
      <c r="I10">
        <f>Economicpolicyuncertainty!B22</f>
        <v>63.726910486066828</v>
      </c>
      <c r="J10">
        <f>'Control variable'!E16</f>
        <v>1.5238390104932446E-2</v>
      </c>
      <c r="K10">
        <f>'Control variable'!F16</f>
        <v>2.9688294938018489E-3</v>
      </c>
      <c r="L10">
        <f>'Control variable'!G16</f>
        <v>-2.6811257450656815E-2</v>
      </c>
      <c r="M10">
        <f>Principalcomponent!E22</f>
        <v>-0.26762005017680274</v>
      </c>
      <c r="N10">
        <f>Principalcomponent!F22</f>
        <v>-2.868216496330143E-4</v>
      </c>
      <c r="O10">
        <f>Principalcomponent!G22</f>
        <v>0.10426278631576709</v>
      </c>
    </row>
    <row r="11" spans="1:15" x14ac:dyDescent="0.3">
      <c r="A11" s="2">
        <f>'Holding period returnprocess'!CO12</f>
        <v>43462</v>
      </c>
      <c r="B11">
        <f>'Holding period returnprocess'!CP12</f>
        <v>7.0050661643884238E-3</v>
      </c>
      <c r="C11">
        <f>'Holding period returnprocess'!CQ12</f>
        <v>7.2045749137217313E-2</v>
      </c>
      <c r="D11">
        <f>'Holding period returnprocess'!CR12</f>
        <v>0.24916016165928487</v>
      </c>
      <c r="E11">
        <f>'Holding period returnprocess'!CS12</f>
        <v>0.60431156496848681</v>
      </c>
      <c r="F11">
        <f>'Holding period returnprocess'!CT12</f>
        <v>0.34895547060542198</v>
      </c>
      <c r="G11">
        <f>'Holding period returnprocess'!CU12</f>
        <v>1.2257365095426112</v>
      </c>
      <c r="H11">
        <f>'Holding period returnprocess'!CV12</f>
        <v>2.2515779702110619</v>
      </c>
      <c r="I11">
        <f>Economicpolicyuncertainty!B23</f>
        <v>71.379326766772962</v>
      </c>
      <c r="J11">
        <f>'Control variable'!E17</f>
        <v>8.6747531936736486E-3</v>
      </c>
      <c r="K11">
        <f>'Control variable'!F17</f>
        <v>2.9776696939243126E-3</v>
      </c>
      <c r="L11">
        <f>'Control variable'!G17</f>
        <v>-1.0526412986987504E-2</v>
      </c>
      <c r="M11">
        <f>Principalcomponent!E23</f>
        <v>-0.17831022436448368</v>
      </c>
      <c r="N11">
        <f>Principalcomponent!F23</f>
        <v>-1.5661516376644414E-3</v>
      </c>
      <c r="O11">
        <f>Principalcomponent!G23</f>
        <v>-0.24747445099707258</v>
      </c>
    </row>
    <row r="12" spans="1:15" x14ac:dyDescent="0.3">
      <c r="A12" s="2">
        <f>'Holding period returnprocess'!CO13</f>
        <v>43434</v>
      </c>
      <c r="B12">
        <f>'Holding period returnprocess'!CP13</f>
        <v>-1.5011446234805492E-2</v>
      </c>
      <c r="C12">
        <f>'Holding period returnprocess'!CQ13</f>
        <v>1.9014368363947293E-2</v>
      </c>
      <c r="D12">
        <f>'Holding period returnprocess'!CR13</f>
        <v>-3.0009825617350799E-2</v>
      </c>
      <c r="E12">
        <f>'Holding period returnprocess'!CS13</f>
        <v>-9.8019446708869556E-2</v>
      </c>
      <c r="F12">
        <f>'Holding period returnprocess'!CT13</f>
        <v>-0.53477938965023308</v>
      </c>
      <c r="G12">
        <f>'Holding period returnprocess'!CU13</f>
        <v>-0.46351009641575924</v>
      </c>
      <c r="H12">
        <f>'Holding period returnprocess'!CV13</f>
        <v>-0.11443313023409288</v>
      </c>
      <c r="I12">
        <f>Economicpolicyuncertainty!B24</f>
        <v>84.566386050101841</v>
      </c>
      <c r="J12">
        <f>'Control variable'!E18</f>
        <v>2.9083878959572235E-3</v>
      </c>
      <c r="K12">
        <f>'Control variable'!F18</f>
        <v>9.9453016650858533E-4</v>
      </c>
      <c r="L12">
        <f>'Control variable'!G18</f>
        <v>-1.5584731016698203E-2</v>
      </c>
      <c r="M12">
        <f>Principalcomponent!E24</f>
        <v>3.2957737432908848E-2</v>
      </c>
      <c r="N12">
        <f>Principalcomponent!F24</f>
        <v>-7.1966436824742264E-4</v>
      </c>
      <c r="O12">
        <f>Principalcomponent!G24</f>
        <v>-0.2196856778039856</v>
      </c>
    </row>
    <row r="13" spans="1:15" x14ac:dyDescent="0.3">
      <c r="A13" s="2">
        <f>'Holding period returnprocess'!CO14</f>
        <v>43404</v>
      </c>
      <c r="B13">
        <f>'Holding period returnprocess'!CP14</f>
        <v>-1.0007756012995556E-2</v>
      </c>
      <c r="C13">
        <f>'Holding period returnprocess'!CQ14</f>
        <v>1.4011454193501999E-2</v>
      </c>
      <c r="D13">
        <f>'Holding period returnprocess'!CR14</f>
        <v>-2.4995474474823948E-2</v>
      </c>
      <c r="E13">
        <f>'Holding period returnprocess'!CS14</f>
        <v>-6.5976748193084356E-2</v>
      </c>
      <c r="F13">
        <f>'Holding period returnprocess'!CT14</f>
        <v>-0.49968078607170141</v>
      </c>
      <c r="G13">
        <f>'Holding period returnprocess'!CU14</f>
        <v>-1.0564687559488606</v>
      </c>
      <c r="H13">
        <f>'Holding period returnprocess'!CV14</f>
        <v>-0.71695088330531487</v>
      </c>
      <c r="I13">
        <f>Economicpolicyuncertainty!B25</f>
        <v>95.768816039917468</v>
      </c>
      <c r="J13">
        <f>'Control variable'!E19</f>
        <v>-9.6619109117368589E-3</v>
      </c>
      <c r="K13">
        <f>'Control variable'!F19</f>
        <v>1.9920325312405766E-3</v>
      </c>
      <c r="L13">
        <f>'Control variable'!G19</f>
        <v>-1.025650016718911E-2</v>
      </c>
      <c r="M13">
        <f>Principalcomponent!E25</f>
        <v>-2.0588915319921134E-2</v>
      </c>
      <c r="N13">
        <f>Principalcomponent!F25</f>
        <v>2.6793728524898441E-3</v>
      </c>
      <c r="O13">
        <f>Principalcomponent!G25</f>
        <v>0.43045922133207642</v>
      </c>
    </row>
    <row r="14" spans="1:15" x14ac:dyDescent="0.3">
      <c r="A14" s="2">
        <f>'Holding period returnprocess'!CO15</f>
        <v>43371</v>
      </c>
      <c r="B14">
        <f>'Holding period returnprocess'!CP15</f>
        <v>2.2013858732607444E-2</v>
      </c>
      <c r="C14">
        <f>'Holding period returnprocess'!CQ15</f>
        <v>4.7027198311858143E-2</v>
      </c>
      <c r="D14">
        <f>'Holding period returnprocess'!CR15</f>
        <v>-3.1002362990621868E-2</v>
      </c>
      <c r="E14">
        <f>'Holding period returnprocess'!CS15</f>
        <v>-0.29499803725949769</v>
      </c>
      <c r="F14">
        <f>'Holding period returnprocess'!CT15</f>
        <v>-0.68562649770909989</v>
      </c>
      <c r="G14">
        <f>'Holding period returnprocess'!CU15</f>
        <v>-1.5211813379573111</v>
      </c>
      <c r="H14">
        <f>'Holding period returnprocess'!CV15</f>
        <v>-1.1912648346327035</v>
      </c>
      <c r="I14">
        <f>Economicpolicyuncertainty!B26</f>
        <v>87.537669816428988</v>
      </c>
      <c r="J14">
        <f>'Control variable'!E20</f>
        <v>1.4528100562909808E-2</v>
      </c>
      <c r="K14">
        <f>'Control variable'!F20</f>
        <v>1.9960086467148783E-3</v>
      </c>
      <c r="L14">
        <f>'Control variable'!G20</f>
        <v>5.1151006667704089E-3</v>
      </c>
      <c r="M14">
        <f>Principalcomponent!E26</f>
        <v>-0.43709654281874799</v>
      </c>
      <c r="N14">
        <f>Principalcomponent!F26</f>
        <v>-9.7033290243979005E-3</v>
      </c>
      <c r="O14">
        <f>Principalcomponent!G26</f>
        <v>5.5051782998372149E-2</v>
      </c>
    </row>
    <row r="15" spans="1:15" x14ac:dyDescent="0.3">
      <c r="A15" s="2">
        <f>'Holding period returnprocess'!CO16</f>
        <v>43343</v>
      </c>
      <c r="B15">
        <f>'Holding period returnprocess'!CP16</f>
        <v>-6.4045627803415134E-2</v>
      </c>
      <c r="C15">
        <f>'Holding period returnprocess'!CQ16</f>
        <v>-8.205685963345008E-2</v>
      </c>
      <c r="D15">
        <f>'Holding period returnprocess'!CR16</f>
        <v>-0.3231707106538686</v>
      </c>
      <c r="E15">
        <f>'Holding period returnprocess'!CS16</f>
        <v>-0.61515243740309611</v>
      </c>
      <c r="F15">
        <f>'Holding period returnprocess'!CT16</f>
        <v>-0.9976843808283663</v>
      </c>
      <c r="G15">
        <f>'Holding period returnprocess'!CU16</f>
        <v>-1.3938473276708776</v>
      </c>
      <c r="H15">
        <f>'Holding period returnprocess'!CV16</f>
        <v>-1.2035333704384885</v>
      </c>
      <c r="I15">
        <f>Economicpolicyuncertainty!B27</f>
        <v>76.216979429733101</v>
      </c>
      <c r="J15">
        <f>'Control variable'!E21</f>
        <v>-7.7745775471301515E-3</v>
      </c>
      <c r="K15">
        <f>'Control variable'!F21</f>
        <v>-9.9850232958943806E-4</v>
      </c>
      <c r="L15">
        <f>'Control variable'!G21</f>
        <v>-2.0305266160745569E-2</v>
      </c>
      <c r="M15">
        <f>Principalcomponent!E27</f>
        <v>0.3417756407272961</v>
      </c>
      <c r="N15">
        <f>Principalcomponent!F27</f>
        <v>3.1366116058122399E-3</v>
      </c>
      <c r="O15">
        <f>Principalcomponent!G27</f>
        <v>6.6102710018528618E-2</v>
      </c>
    </row>
    <row r="16" spans="1:15" x14ac:dyDescent="0.3">
      <c r="A16" s="2">
        <f>'Holding period returnprocess'!CO17</f>
        <v>43312</v>
      </c>
      <c r="B16">
        <f>'Holding period returnprocess'!CP17</f>
        <v>-4.0021962024997526E-3</v>
      </c>
      <c r="C16">
        <f>'Holding period returnprocess'!CQ17</f>
        <v>9.3046891336755921E-2</v>
      </c>
      <c r="D16">
        <f>'Holding period returnprocess'!CR17</f>
        <v>0.16706503301338083</v>
      </c>
      <c r="E16">
        <f>'Holding period returnprocess'!CS17</f>
        <v>0.20902854038611279</v>
      </c>
      <c r="F16">
        <f>'Holding period returnprocess'!CT17</f>
        <v>0.27190587152355511</v>
      </c>
      <c r="G16">
        <f>'Holding period returnprocess'!CU17</f>
        <v>1.1686860086966711</v>
      </c>
      <c r="H16">
        <f>'Holding period returnprocess'!CV17</f>
        <v>2.8619077555330978</v>
      </c>
      <c r="I16">
        <f>Economicpolicyuncertainty!B28</f>
        <v>76.294957001392476</v>
      </c>
      <c r="J16">
        <f>'Control variable'!E22</f>
        <v>9.7277031680120564E-3</v>
      </c>
      <c r="K16">
        <f>'Control variable'!F22</f>
        <v>-1.9940186068643953E-3</v>
      </c>
      <c r="L16">
        <f>'Control variable'!G22</f>
        <v>5.037794029957081E-3</v>
      </c>
      <c r="M16">
        <f>Principalcomponent!E28</f>
        <v>-0.12477586258335194</v>
      </c>
      <c r="N16">
        <f>Principalcomponent!F28</f>
        <v>-4.3102898645658314E-3</v>
      </c>
      <c r="O16">
        <f>Principalcomponent!G28</f>
        <v>2.7342369669745115E-2</v>
      </c>
    </row>
    <row r="17" spans="1:15" x14ac:dyDescent="0.3">
      <c r="A17" s="2">
        <f>'Holding period returnprocess'!CO18</f>
        <v>43280</v>
      </c>
      <c r="B17">
        <f>'Holding period returnprocess'!CP18</f>
        <v>1.4008545218309729E-2</v>
      </c>
      <c r="C17">
        <f>'Holding period returnprocess'!CQ18</f>
        <v>0.10005418962919806</v>
      </c>
      <c r="D17">
        <f>'Holding period returnprocess'!CR18</f>
        <v>0.20609050024027709</v>
      </c>
      <c r="E17">
        <f>'Holding period returnprocess'!CS18</f>
        <v>0.30805747973680503</v>
      </c>
      <c r="F17">
        <f>'Holding period returnprocess'!CT18</f>
        <v>0.44584660243664015</v>
      </c>
      <c r="G17">
        <f>'Holding period returnprocess'!CU18</f>
        <v>1.7212325832743973</v>
      </c>
      <c r="H17">
        <f>'Holding period returnprocess'!CV18</f>
        <v>3.2448543711540117</v>
      </c>
      <c r="I17">
        <f>Economicpolicyuncertainty!B29</f>
        <v>88.092218807673532</v>
      </c>
      <c r="J17">
        <f>'Control variable'!E23</f>
        <v>-1.744230266334237E-2</v>
      </c>
      <c r="K17">
        <f>'Control variable'!F23</f>
        <v>9.9651228973885418E-4</v>
      </c>
      <c r="L17">
        <f>'Control variable'!G23</f>
        <v>-5.4067221270275703E-2</v>
      </c>
      <c r="M17">
        <f>Principalcomponent!E29</f>
        <v>-0.42300252368684166</v>
      </c>
      <c r="N17">
        <f>Principalcomponent!F29</f>
        <v>-3.7608988363094066E-3</v>
      </c>
      <c r="O17">
        <f>Principalcomponent!G29</f>
        <v>-0.18326231415645006</v>
      </c>
    </row>
    <row r="18" spans="1:15" x14ac:dyDescent="0.3">
      <c r="A18" s="2">
        <f>'Holding period returnprocess'!CO19</f>
        <v>43251</v>
      </c>
      <c r="B18">
        <f>'Holding period returnprocess'!CP19</f>
        <v>-1.9014668829008985E-2</v>
      </c>
      <c r="C18">
        <f>'Holding period returnprocess'!CQ19</f>
        <v>2.8020695311086447E-2</v>
      </c>
      <c r="D18">
        <f>'Holding period returnprocess'!CR19</f>
        <v>3.20217099602019E-2</v>
      </c>
      <c r="E18">
        <f>'Holding period returnprocess'!CS19</f>
        <v>-6.7015257175667281E-2</v>
      </c>
      <c r="F18">
        <f>'Holding period returnprocess'!CT19</f>
        <v>0.12698842275200881</v>
      </c>
      <c r="G18">
        <f>'Holding period returnprocess'!CU19</f>
        <v>1.2536492512597812</v>
      </c>
      <c r="H18">
        <f>'Holding period returnprocess'!CV19</f>
        <v>2.199717227191635</v>
      </c>
      <c r="I18">
        <f>Economicpolicyuncertainty!B30</f>
        <v>101.20065639967915</v>
      </c>
      <c r="J18">
        <f>'Control variable'!E24</f>
        <v>2.5293177139081319E-2</v>
      </c>
      <c r="K18">
        <f>'Control variable'!F24</f>
        <v>3.9960093133821432E-3</v>
      </c>
      <c r="L18">
        <f>'Control variable'!G24</f>
        <v>9.0060823918180918E-2</v>
      </c>
      <c r="M18">
        <f>Principalcomponent!E30</f>
        <v>-0.39333752497621105</v>
      </c>
      <c r="N18">
        <f>Principalcomponent!F30</f>
        <v>-7.543546154757972E-3</v>
      </c>
      <c r="O18">
        <f>Principalcomponent!G30</f>
        <v>-0.23404480862664662</v>
      </c>
    </row>
    <row r="19" spans="1:15" x14ac:dyDescent="0.3">
      <c r="A19" s="2">
        <f>'Holding period returnprocess'!CO20</f>
        <v>43217</v>
      </c>
      <c r="B19">
        <f>'Holding period returnprocess'!CP20</f>
        <v>-7.3063668766966544E-2</v>
      </c>
      <c r="C19">
        <f>'Holding period returnprocess'!CQ20</f>
        <v>-9.9079676931744604E-2</v>
      </c>
      <c r="D19">
        <f>'Holding period returnprocess'!CR20</f>
        <v>-0.23314129672173087</v>
      </c>
      <c r="E19">
        <f>'Holding period returnprocess'!CS20</f>
        <v>-0.47214941675561584</v>
      </c>
      <c r="F19">
        <f>'Holding period returnprocess'!CT20</f>
        <v>-0.32287395222129911</v>
      </c>
      <c r="G19">
        <f>'Holding period returnprocess'!CU20</f>
        <v>0.645473421906817</v>
      </c>
      <c r="H19">
        <f>'Holding period returnprocess'!CV20</f>
        <v>0.90425640510438843</v>
      </c>
      <c r="I19">
        <f>Economicpolicyuncertainty!B31</f>
        <v>104.62092222650396</v>
      </c>
      <c r="J19">
        <f>'Control variable'!E25</f>
        <v>-9.8473666253960385E-4</v>
      </c>
      <c r="K19">
        <f>'Control variable'!F25</f>
        <v>1.0015023370893786E-3</v>
      </c>
      <c r="L19">
        <f>'Control variable'!G25</f>
        <v>-1.0416760858255604E-2</v>
      </c>
      <c r="M19">
        <f>Principalcomponent!E31</f>
        <v>0.10263407231597999</v>
      </c>
      <c r="N19">
        <f>Principalcomponent!F31</f>
        <v>1.0321966192152152E-2</v>
      </c>
      <c r="O19">
        <f>Principalcomponent!G31</f>
        <v>-0.65195454506083683</v>
      </c>
    </row>
    <row r="20" spans="1:15" x14ac:dyDescent="0.3">
      <c r="A20" s="2">
        <f>'Holding period returnprocess'!CO21</f>
        <v>43189</v>
      </c>
      <c r="B20">
        <f>'Holding period returnprocess'!CP21</f>
        <v>-2.0001884852732799E-2</v>
      </c>
      <c r="C20">
        <f>'Holding period returnprocess'!CQ21</f>
        <v>-8.9851364127763733E-3</v>
      </c>
      <c r="D20">
        <f>'Holding period returnprocess'!CR21</f>
        <v>3.4066021901748011E-2</v>
      </c>
      <c r="E20">
        <f>'Holding period returnprocess'!CS21</f>
        <v>0.14912303957750689</v>
      </c>
      <c r="F20">
        <f>'Holding period returnprocess'!CT21</f>
        <v>0.35404646730464462</v>
      </c>
      <c r="G20">
        <f>'Holding period returnprocess'!CU21</f>
        <v>2.3077509523493784</v>
      </c>
      <c r="H20">
        <f>'Holding period returnprocess'!CV21</f>
        <v>3.2233545410522666</v>
      </c>
      <c r="I20">
        <f>Economicpolicyuncertainty!B32</f>
        <v>123.90414349345298</v>
      </c>
      <c r="J20">
        <f>'Control variable'!E26</f>
        <v>6.9136077848182794E-3</v>
      </c>
      <c r="K20">
        <f>'Control variable'!F26</f>
        <v>-2.0020026706729678E-3</v>
      </c>
      <c r="L20">
        <f>'Control variable'!G26</f>
        <v>0</v>
      </c>
      <c r="M20">
        <f>Principalcomponent!E32</f>
        <v>-0.24379138219861124</v>
      </c>
      <c r="N20">
        <f>Principalcomponent!F32</f>
        <v>3.6136771246397721E-3</v>
      </c>
      <c r="O20">
        <f>Principalcomponent!G32</f>
        <v>-0.12955687309341796</v>
      </c>
    </row>
    <row r="21" spans="1:15" x14ac:dyDescent="0.3">
      <c r="A21" s="2">
        <f>'Holding period returnprocess'!CO22</f>
        <v>43159</v>
      </c>
      <c r="B21">
        <f>'Holding period returnprocess'!CP22</f>
        <v>-9.9103237023886015E-2</v>
      </c>
      <c r="C21">
        <f>'Holding period returnprocess'!CQ22</f>
        <v>7.0255679501577961E-3</v>
      </c>
      <c r="D21">
        <f>'Holding period returnprocess'!CR22</f>
        <v>-1.9965646422818506E-2</v>
      </c>
      <c r="E21">
        <f>'Holding period returnprocess'!CS22</f>
        <v>5.609640710577346E-2</v>
      </c>
      <c r="F21">
        <f>'Holding period returnprocess'!CT22</f>
        <v>0.15509809370041183</v>
      </c>
      <c r="G21">
        <f>'Holding period returnprocess'!CU22</f>
        <v>1.6605237702762308</v>
      </c>
      <c r="H21">
        <f>'Holding period returnprocess'!CV22</f>
        <v>1.8092032903977122</v>
      </c>
      <c r="I21">
        <f>Economicpolicyuncertainty!B33</f>
        <v>121.63208991434345</v>
      </c>
      <c r="J21">
        <f>'Control variable'!E27</f>
        <v>-1.084288592470777E-2</v>
      </c>
      <c r="K21">
        <f>'Control variable'!F27</f>
        <v>-9.9950033308361034E-4</v>
      </c>
      <c r="L21">
        <f>'Control variable'!G27</f>
        <v>0</v>
      </c>
      <c r="M21">
        <f>Principalcomponent!E33</f>
        <v>0.12641991949878145</v>
      </c>
      <c r="N21">
        <f>Principalcomponent!F33</f>
        <v>9.9222261894176319E-3</v>
      </c>
      <c r="O21">
        <f>Principalcomponent!G33</f>
        <v>-3.8318522075392311E-2</v>
      </c>
    </row>
    <row r="22" spans="1:15" x14ac:dyDescent="0.3">
      <c r="A22" s="2">
        <f>'Holding period returnprocess'!CO23</f>
        <v>43131</v>
      </c>
      <c r="B22">
        <f>'Holding period returnprocess'!CP23</f>
        <v>2.0341645053901236E-3</v>
      </c>
      <c r="C22">
        <f>'Holding period returnprocess'!CQ23</f>
        <v>0.11113324771835636</v>
      </c>
      <c r="D22">
        <f>'Holding period returnprocess'!CR23</f>
        <v>8.6132422263192787E-2</v>
      </c>
      <c r="E22">
        <f>'Holding period returnprocess'!CS23</f>
        <v>0.13915839637487296</v>
      </c>
      <c r="F22">
        <f>'Holding period returnprocess'!CT23</f>
        <v>0.16615023759898684</v>
      </c>
      <c r="G22">
        <f>'Holding period returnprocess'!CU23</f>
        <v>1.4819943790442154</v>
      </c>
      <c r="H22">
        <f>'Holding period returnprocess'!CV23</f>
        <v>1.3119067719796846</v>
      </c>
      <c r="I22">
        <f>Economicpolicyuncertainty!B34</f>
        <v>140.41876465597804</v>
      </c>
      <c r="J22">
        <f>'Control variable'!E28</f>
        <v>0</v>
      </c>
      <c r="K22">
        <f>'Control variable'!F28</f>
        <v>-2.9925209364539173E-3</v>
      </c>
      <c r="L22">
        <f>'Control variable'!G28</f>
        <v>-9.3896085767126936E-2</v>
      </c>
      <c r="M22">
        <f>Principalcomponent!E34</f>
        <v>-0.3552861191861752</v>
      </c>
      <c r="N22">
        <f>Principalcomponent!F34</f>
        <v>6.1547039281485156E-3</v>
      </c>
      <c r="O22">
        <f>Principalcomponent!G34</f>
        <v>0.74980287526931233</v>
      </c>
    </row>
    <row r="23" spans="1:15" x14ac:dyDescent="0.3">
      <c r="A23" s="2">
        <f>'Holding period returnprocess'!CO24</f>
        <v>43098</v>
      </c>
      <c r="B23">
        <f>'Holding period returnprocess'!CP24</f>
        <v>6.0091147502028236E-2</v>
      </c>
      <c r="C23">
        <f>'Holding period returnprocess'!CQ24</f>
        <v>0.11313786107138518</v>
      </c>
      <c r="D23">
        <f>'Holding period returnprocess'!CR24</f>
        <v>0.10414079093808981</v>
      </c>
      <c r="E23">
        <f>'Holding period returnprocess'!CS24</f>
        <v>0.13316159632119801</v>
      </c>
      <c r="F23">
        <f>'Holding period returnprocess'!CT24</f>
        <v>0.11417705378217141</v>
      </c>
      <c r="G23">
        <f>'Holding period returnprocess'!CU24</f>
        <v>0.25388361717401187</v>
      </c>
      <c r="H23">
        <f>'Holding period returnprocess'!CV24</f>
        <v>-1.4603989360401193</v>
      </c>
      <c r="I23">
        <f>Economicpolicyuncertainty!B35</f>
        <v>136.82428147536791</v>
      </c>
      <c r="J23">
        <f>'Control variable'!E29</f>
        <v>9.8522964430116395E-3</v>
      </c>
      <c r="K23">
        <f>'Control variable'!F29</f>
        <v>0</v>
      </c>
      <c r="L23">
        <f>'Control variable'!G29</f>
        <v>-5.058549678810622E-2</v>
      </c>
      <c r="M23">
        <f>Principalcomponent!E35</f>
        <v>-0.24672798410396249</v>
      </c>
      <c r="N23">
        <f>Principalcomponent!F35</f>
        <v>9.2276944126683485E-4</v>
      </c>
      <c r="O23">
        <f>Principalcomponent!G35</f>
        <v>1.0506236590696092</v>
      </c>
    </row>
    <row r="24" spans="1:15" x14ac:dyDescent="0.3">
      <c r="A24" s="2">
        <f>'Holding period returnprocess'!CO25</f>
        <v>43069</v>
      </c>
      <c r="B24">
        <f>'Holding period returnprocess'!CP25</f>
        <v>8.6093658090404784E-2</v>
      </c>
      <c r="C24">
        <f>'Holding period returnprocess'!CQ25</f>
        <v>0.14513945116019933</v>
      </c>
      <c r="D24">
        <f>'Holding period returnprocess'!CR25</f>
        <v>0.17514544667066451</v>
      </c>
      <c r="E24">
        <f>'Holding period returnprocess'!CS25</f>
        <v>0.19813942450506505</v>
      </c>
      <c r="F24">
        <f>'Holding period returnprocess'!CT25</f>
        <v>-8.986591710497388E-2</v>
      </c>
      <c r="G24">
        <f>'Holding period returnprocess'!CU25</f>
        <v>-2.2937308316185896</v>
      </c>
      <c r="H24">
        <f>'Holding period returnprocess'!CV25</f>
        <v>-5.7915281955756326</v>
      </c>
      <c r="I24">
        <f>Economicpolicyuncertainty!B36</f>
        <v>136.99682405789002</v>
      </c>
      <c r="J24">
        <f>'Control variable'!E30</f>
        <v>2.9747171167428749E-3</v>
      </c>
      <c r="K24">
        <f>'Control variable'!F30</f>
        <v>5.9940239402104262E-3</v>
      </c>
      <c r="L24">
        <f>'Control variable'!G30</f>
        <v>-2.2173857494322081E-2</v>
      </c>
      <c r="M24">
        <f>Principalcomponent!E36</f>
        <v>-0.71241678951108733</v>
      </c>
      <c r="N24">
        <f>Principalcomponent!F36</f>
        <v>-1.8053343189075786E-2</v>
      </c>
      <c r="O24">
        <f>Principalcomponent!G36</f>
        <v>-4.9143781987699836E-2</v>
      </c>
    </row>
    <row r="25" spans="1:15" x14ac:dyDescent="0.3">
      <c r="A25" s="2">
        <f>'Holding period returnprocess'!CO26</f>
        <v>43039</v>
      </c>
      <c r="B25">
        <f>'Holding period returnprocess'!CP26</f>
        <v>-2.4000763685439019E-2</v>
      </c>
      <c r="C25">
        <f>'Holding period returnprocess'!CQ26</f>
        <v>-8.4056600477937782E-2</v>
      </c>
      <c r="D25">
        <f>'Holding period returnprocess'!CR26</f>
        <v>-0.33017179732568913</v>
      </c>
      <c r="E25">
        <f>'Holding period returnprocess'!CS26</f>
        <v>-0.81634549583264049</v>
      </c>
      <c r="F25">
        <f>'Holding period returnprocess'!CT26</f>
        <v>-1.0497575752307036</v>
      </c>
      <c r="G25">
        <f>'Holding period returnprocess'!CU26</f>
        <v>-4.0994018454841141</v>
      </c>
      <c r="H25">
        <f>'Holding period returnprocess'!CV26</f>
        <v>-9.0319346705017978</v>
      </c>
      <c r="I25">
        <f>Economicpolicyuncertainty!B37</f>
        <v>92.136892490320619</v>
      </c>
      <c r="J25">
        <f>'Control variable'!E31</f>
        <v>1.9880722253861152E-3</v>
      </c>
      <c r="K25">
        <f>'Control variable'!F31</f>
        <v>1.0025063496257925E-3</v>
      </c>
      <c r="L25">
        <f>'Control variable'!G31</f>
        <v>8.8106296821549059E-3</v>
      </c>
      <c r="M25">
        <f>Principalcomponent!E37</f>
        <v>-0.40352835269567044</v>
      </c>
      <c r="N25">
        <f>Principalcomponent!F37</f>
        <v>-7.7025022492594429E-3</v>
      </c>
      <c r="O25">
        <f>Principalcomponent!G37</f>
        <v>3.5682588860441622E-2</v>
      </c>
    </row>
    <row r="26" spans="1:15" x14ac:dyDescent="0.3">
      <c r="A26" s="2">
        <f>'Holding period returnprocess'!CO27</f>
        <v>43007</v>
      </c>
      <c r="B26">
        <f>'Holding period returnprocess'!CP27</f>
        <v>-0.12612001936981304</v>
      </c>
      <c r="C26">
        <f>'Holding period returnprocess'!CQ27</f>
        <v>-0.30028894835783432</v>
      </c>
      <c r="D26">
        <f>'Holding period returnprocess'!CR27</f>
        <v>-0.64347362703636213</v>
      </c>
      <c r="E26">
        <f>'Holding period returnprocess'!CS27</f>
        <v>-1.2307698352127774</v>
      </c>
      <c r="F26">
        <f>'Holding period returnprocess'!CT27</f>
        <v>-1.2478544097171103</v>
      </c>
      <c r="G26">
        <f>'Holding period returnprocess'!CU27</f>
        <v>-4.1176101739013946</v>
      </c>
      <c r="H26">
        <f>'Holding period returnprocess'!CV27</f>
        <v>-9.9583327154290746</v>
      </c>
      <c r="I26">
        <f>Economicpolicyuncertainty!B38</f>
        <v>112.61597806860432</v>
      </c>
      <c r="J26">
        <f>'Control variable'!E32</f>
        <v>6.9895441817121031E-3</v>
      </c>
      <c r="K26">
        <f>'Control variable'!F32</f>
        <v>1.003512377240109E-3</v>
      </c>
      <c r="L26">
        <f>'Control variable'!G32</f>
        <v>0</v>
      </c>
      <c r="M26">
        <f>Principalcomponent!E38</f>
        <v>0.28838494721425495</v>
      </c>
      <c r="N26">
        <f>Principalcomponent!F38</f>
        <v>1.1302667739783372E-2</v>
      </c>
      <c r="O26">
        <f>Principalcomponent!G38</f>
        <v>1.0216155789992407</v>
      </c>
    </row>
    <row r="27" spans="1:15" x14ac:dyDescent="0.3">
      <c r="A27" s="2">
        <f>'Holding period returnprocess'!CO28</f>
        <v>42978</v>
      </c>
      <c r="B27">
        <f>'Holding period returnprocess'!CP28</f>
        <v>-2.9020495791470313E-2</v>
      </c>
      <c r="C27">
        <f>'Holding period returnprocess'!CQ28</f>
        <v>-4.1032993299036452E-2</v>
      </c>
      <c r="D27">
        <f>'Holding period returnprocess'!CR28</f>
        <v>-0.14911068797317403</v>
      </c>
      <c r="E27">
        <f>'Holding period returnprocess'!CS28</f>
        <v>-0.57539529488179531</v>
      </c>
      <c r="F27">
        <f>'Holding period returnprocess'!CT28</f>
        <v>-0.61904013048188011</v>
      </c>
      <c r="G27">
        <f>'Holding period returnprocess'!CU28</f>
        <v>-4.2494866835322043</v>
      </c>
      <c r="H27">
        <f>'Holding period returnprocess'!CV28</f>
        <v>-9.5328229985415192</v>
      </c>
      <c r="I27">
        <f>Economicpolicyuncertainty!B39</f>
        <v>111.72369740507069</v>
      </c>
      <c r="J27">
        <f>'Control variable'!E33</f>
        <v>6.0301690265912311E-3</v>
      </c>
      <c r="K27">
        <f>'Control variable'!F33</f>
        <v>-3.007521063955217E-3</v>
      </c>
      <c r="L27">
        <f>'Control variable'!G33</f>
        <v>-3.0503454293414625E-2</v>
      </c>
      <c r="M27">
        <f>Principalcomponent!E39</f>
        <v>-0.83517087369390619</v>
      </c>
      <c r="N27">
        <f>Principalcomponent!F39</f>
        <v>-7.6611325009248383E-3</v>
      </c>
      <c r="O27">
        <f>Principalcomponent!G39</f>
        <v>0.66091711997140556</v>
      </c>
    </row>
    <row r="28" spans="1:15" x14ac:dyDescent="0.3">
      <c r="A28" s="2">
        <f>'Holding period returnprocess'!CO29</f>
        <v>42947</v>
      </c>
      <c r="B28">
        <f>'Holding period returnprocess'!CP29</f>
        <v>-0.11709577172003666</v>
      </c>
      <c r="C28">
        <f>'Holding period returnprocess'!CQ29</f>
        <v>-0.28026151504369268</v>
      </c>
      <c r="D28">
        <f>'Holding period returnprocess'!CR29</f>
        <v>-0.84465316873180907</v>
      </c>
      <c r="E28">
        <f>'Holding period returnprocess'!CS29</f>
        <v>-1.7893386108481435</v>
      </c>
      <c r="F28">
        <f>'Holding period returnprocess'!CT29</f>
        <v>-2.4094894844501553</v>
      </c>
      <c r="G28">
        <f>'Holding period returnprocess'!CU29</f>
        <v>-7.9930520396185081</v>
      </c>
      <c r="H28">
        <f>'Holding period returnprocess'!CV29</f>
        <v>-15.350723008913006</v>
      </c>
      <c r="I28">
        <f>Economicpolicyuncertainty!B40</f>
        <v>207.57262463208392</v>
      </c>
      <c r="J28">
        <f>'Control variable'!E34</f>
        <v>7.0814661127839547E-3</v>
      </c>
      <c r="K28">
        <f>'Control variable'!F34</f>
        <v>-1.0005003335834233E-3</v>
      </c>
      <c r="L28">
        <f>'Control variable'!G34</f>
        <v>3.9392401710660684E-2</v>
      </c>
      <c r="M28">
        <f>Principalcomponent!E40</f>
        <v>-0.60072112531163457</v>
      </c>
      <c r="N28">
        <f>Principalcomponent!F40</f>
        <v>-5.6849704928271438E-3</v>
      </c>
      <c r="O28">
        <f>Principalcomponent!G40</f>
        <v>0.42430307308753273</v>
      </c>
    </row>
    <row r="29" spans="1:15" x14ac:dyDescent="0.3">
      <c r="A29" s="2">
        <f>'Holding period returnprocess'!CO30</f>
        <v>42916</v>
      </c>
      <c r="B29">
        <f>'Holding period returnprocess'!CP30</f>
        <v>-0.15815002691889524</v>
      </c>
      <c r="C29">
        <f>'Holding period returnprocess'!CQ30</f>
        <v>-0.36337248786274373</v>
      </c>
      <c r="D29">
        <f>'Holding period returnprocess'!CR30</f>
        <v>-1.0359683545299156</v>
      </c>
      <c r="E29">
        <f>'Holding period returnprocess'!CS30</f>
        <v>-1.9826824914918759</v>
      </c>
      <c r="F29">
        <f>'Holding period returnprocess'!CT30</f>
        <v>-3.0209892145746524</v>
      </c>
      <c r="G29">
        <f>'Holding period returnprocess'!CU30</f>
        <v>-10.272504428678806</v>
      </c>
      <c r="H29">
        <f>'Holding period returnprocess'!CV30</f>
        <v>-18.499977950230587</v>
      </c>
      <c r="I29">
        <f>Economicpolicyuncertainty!B41</f>
        <v>206.70255638260053</v>
      </c>
      <c r="J29">
        <f>'Control variable'!E35</f>
        <v>-8.0890228730838305E-3</v>
      </c>
      <c r="K29">
        <f>'Control variable'!F35</f>
        <v>1.0005003335834001E-3</v>
      </c>
      <c r="L29">
        <f>'Control variable'!G35</f>
        <v>2.2574322038539194E-2</v>
      </c>
      <c r="M29">
        <f>Principalcomponent!E41</f>
        <v>0.66117004774941568</v>
      </c>
      <c r="N29">
        <f>Principalcomponent!F41</f>
        <v>7.8956033969454203E-3</v>
      </c>
      <c r="O29">
        <f>Principalcomponent!G41</f>
        <v>-0.7783978302608805</v>
      </c>
    </row>
    <row r="30" spans="1:15" x14ac:dyDescent="0.3">
      <c r="A30" s="2">
        <f>'Holding period returnprocess'!CO31</f>
        <v>42886</v>
      </c>
      <c r="B30">
        <f>'Holding period returnprocess'!CP31</f>
        <v>-5.3046080847764465E-2</v>
      </c>
      <c r="C30">
        <f>'Holding period returnprocess'!CQ31</f>
        <v>-0.1641658945674056</v>
      </c>
      <c r="D30">
        <f>'Holding period returnprocess'!CR31</f>
        <v>-0.51443785578809109</v>
      </c>
      <c r="E30">
        <f>'Holding period returnprocess'!CS31</f>
        <v>-1.0898324540977511</v>
      </c>
      <c r="F30">
        <f>'Holding period returnprocess'!CT31</f>
        <v>-1.5191427665549664</v>
      </c>
      <c r="G30">
        <f>'Holding period returnprocess'!CU31</f>
        <v>-6.4054893851043522</v>
      </c>
      <c r="H30">
        <f>'Holding period returnprocess'!CV31</f>
        <v>-12.318003443100118</v>
      </c>
      <c r="I30">
        <f>Economicpolicyuncertainty!B42</f>
        <v>157.23432031207466</v>
      </c>
      <c r="J30">
        <f>'Control variable'!E36</f>
        <v>-4.0201059166656639E-3</v>
      </c>
      <c r="K30">
        <f>'Control variable'!F36</f>
        <v>2.0040086867152622E-3</v>
      </c>
      <c r="L30">
        <f>'Control variable'!G36</f>
        <v>3.2485455144488307E-2</v>
      </c>
      <c r="M30">
        <f>Principalcomponent!E42</f>
        <v>0.11847743352495387</v>
      </c>
      <c r="N30">
        <f>Principalcomponent!F42</f>
        <v>-2.2130933106186855E-3</v>
      </c>
      <c r="O30">
        <f>Principalcomponent!G42</f>
        <v>-0.209501606251348</v>
      </c>
    </row>
    <row r="31" spans="1:15" x14ac:dyDescent="0.3">
      <c r="A31" s="2">
        <f>'Holding period returnprocess'!CO32</f>
        <v>42853</v>
      </c>
      <c r="B31">
        <f>'Holding period returnprocess'!CP32</f>
        <v>-4.7053107625514762E-2</v>
      </c>
      <c r="C31">
        <f>'Holding period returnprocess'!CQ32</f>
        <v>-6.5072633715922285E-2</v>
      </c>
      <c r="D31">
        <f>'Holding period returnprocess'!CR32</f>
        <v>-0.19317216550385333</v>
      </c>
      <c r="E31">
        <f>'Holding period returnprocess'!CS32</f>
        <v>-0.51939032914402183</v>
      </c>
      <c r="F31">
        <f>'Holding period returnprocess'!CT32</f>
        <v>-0.95313132453758187</v>
      </c>
      <c r="G31">
        <f>'Holding period returnprocess'!CU32</f>
        <v>-5.2616129885925318</v>
      </c>
      <c r="H31">
        <f>'Holding period returnprocess'!CV32</f>
        <v>-10.386469840722755</v>
      </c>
      <c r="I31">
        <f>Economicpolicyuncertainty!B43</f>
        <v>134.99121758853474</v>
      </c>
      <c r="J31">
        <f>'Control variable'!E37</f>
        <v>5.027662676965616E-3</v>
      </c>
      <c r="K31">
        <f>'Control variable'!F37</f>
        <v>1.003512377240109E-3</v>
      </c>
      <c r="L31">
        <f>'Control variable'!G37</f>
        <v>-5.5059777183027431E-2</v>
      </c>
      <c r="M31">
        <f>Principalcomponent!E43</f>
        <v>0.3845731838685032</v>
      </c>
      <c r="N31">
        <f>Principalcomponent!F43</f>
        <v>-1.9320692987615101E-2</v>
      </c>
      <c r="O31">
        <f>Principalcomponent!G43</f>
        <v>-0.62949151291779037</v>
      </c>
    </row>
    <row r="32" spans="1:15" x14ac:dyDescent="0.3">
      <c r="A32" s="2">
        <f>'Holding period returnprocess'!CO33</f>
        <v>42825</v>
      </c>
      <c r="B32">
        <f>'Holding period returnprocess'!CP33</f>
        <v>-3.9915786673668519E-3</v>
      </c>
      <c r="C32">
        <f>'Holding period returnprocess'!CQ33</f>
        <v>-0.12512606592687989</v>
      </c>
      <c r="D32">
        <f>'Holding period returnprocess'!CR33</f>
        <v>-0.33024673097641455</v>
      </c>
      <c r="E32">
        <f>'Holding period returnprocess'!CS33</f>
        <v>-0.87551500831709728</v>
      </c>
      <c r="F32">
        <f>'Holding period returnprocess'!CT33</f>
        <v>-1.1599353093237625</v>
      </c>
      <c r="G32">
        <f>'Holding period returnprocess'!CU33</f>
        <v>-3.8695785769886304</v>
      </c>
      <c r="H32">
        <f>'Holding period returnprocess'!CV33</f>
        <v>-6.5192893344775937</v>
      </c>
      <c r="I32">
        <f>Economicpolicyuncertainty!B44</f>
        <v>139.70932662909769</v>
      </c>
      <c r="J32">
        <f>'Control variable'!E38</f>
        <v>-9.0316720303478207E-3</v>
      </c>
      <c r="K32">
        <f>'Control variable'!F38</f>
        <v>1.0045204260054903E-3</v>
      </c>
      <c r="L32">
        <f>'Control variable'!G38</f>
        <v>8.3769883065458947E-2</v>
      </c>
      <c r="M32">
        <f>Principalcomponent!E44</f>
        <v>5.1052265607006021E-2</v>
      </c>
      <c r="N32">
        <f>Principalcomponent!F44</f>
        <v>-2.0434720353519932E-2</v>
      </c>
      <c r="O32">
        <f>Principalcomponent!G44</f>
        <v>-1.4690473567986695</v>
      </c>
    </row>
    <row r="33" spans="1:15" x14ac:dyDescent="0.3">
      <c r="A33" s="2">
        <f>'Holding period returnprocess'!CO34</f>
        <v>42794</v>
      </c>
      <c r="B33">
        <f>'Holding period returnprocess'!CP34</f>
        <v>-4.9046716137630314E-2</v>
      </c>
      <c r="C33">
        <f>'Holding period returnprocess'!CQ34</f>
        <v>-8.1087312597773159E-2</v>
      </c>
      <c r="D33">
        <f>'Holding period returnprocess'!CR34</f>
        <v>-0.53850544042624193</v>
      </c>
      <c r="E33">
        <f>'Holding period returnprocess'!CS34</f>
        <v>-1.1268335815575941</v>
      </c>
      <c r="F33">
        <f>'Holding period returnprocess'!CT34</f>
        <v>-1.2230784968289083</v>
      </c>
      <c r="G33">
        <f>'Holding period returnprocess'!CU34</f>
        <v>-1.1997343564300107</v>
      </c>
      <c r="H33">
        <f>'Holding period returnprocess'!CV34</f>
        <v>1.4710974821914333</v>
      </c>
      <c r="I33">
        <f>Economicpolicyuncertainty!B45</f>
        <v>167.60744813548217</v>
      </c>
      <c r="J33">
        <f>'Control variable'!E39</f>
        <v>1.6113138143131707E-2</v>
      </c>
      <c r="K33">
        <f>'Control variable'!F39</f>
        <v>-3.0105391528712634E-3</v>
      </c>
      <c r="L33">
        <f>'Control variable'!G39</f>
        <v>8.0852096629094969E-2</v>
      </c>
      <c r="M33">
        <f>Principalcomponent!E45</f>
        <v>1.2181130194957814</v>
      </c>
      <c r="N33">
        <f>Principalcomponent!F45</f>
        <v>1.7858755334619017E-2</v>
      </c>
      <c r="O33">
        <f>Principalcomponent!G45</f>
        <v>-0.38562371084385877</v>
      </c>
    </row>
    <row r="34" spans="1:15" x14ac:dyDescent="0.3">
      <c r="A34" s="2">
        <f>'Holding period returnprocess'!CO35</f>
        <v>42766</v>
      </c>
      <c r="B34">
        <f>'Holding period returnprocess'!CP35</f>
        <v>0.1921875615511032</v>
      </c>
      <c r="C34">
        <f>'Holding period returnprocess'!CQ35</f>
        <v>0.2701912305620201</v>
      </c>
      <c r="D34">
        <f>'Holding period returnprocess'!CR35</f>
        <v>5.5050916011972068E-2</v>
      </c>
      <c r="E34">
        <f>'Holding period returnprocess'!CS35</f>
        <v>-0.35404653077005144</v>
      </c>
      <c r="F34">
        <f>'Holding period returnprocess'!CT35</f>
        <v>0.10992232265405141</v>
      </c>
      <c r="G34">
        <f>'Holding period returnprocess'!CU35</f>
        <v>3.4469403443847013</v>
      </c>
      <c r="H34">
        <f>'Holding period returnprocess'!CV35</f>
        <v>6.9894449444084099</v>
      </c>
      <c r="I34">
        <f>Economicpolicyuncertainty!B46</f>
        <v>131.88898817218274</v>
      </c>
      <c r="J34">
        <f>'Control variable'!E40</f>
        <v>-1.4113137476464655E-2</v>
      </c>
      <c r="K34">
        <f>'Control variable'!F40</f>
        <v>-1.0015023370895213E-3</v>
      </c>
      <c r="L34">
        <f>'Control variable'!G40</f>
        <v>5.4067221270275793E-2</v>
      </c>
      <c r="M34">
        <f>Principalcomponent!E46</f>
        <v>0.67729185289955929</v>
      </c>
      <c r="N34">
        <f>Principalcomponent!F46</f>
        <v>1.0631905295712269E-2</v>
      </c>
      <c r="O34">
        <f>Principalcomponent!G46</f>
        <v>-0.9159736881828564</v>
      </c>
    </row>
    <row r="35" spans="1:15" x14ac:dyDescent="0.3">
      <c r="A35" s="2">
        <f>'Holding period returnprocess'!CO36</f>
        <v>42734</v>
      </c>
      <c r="B35">
        <f>'Holding period returnprocess'!CP36</f>
        <v>0.27221695423705178</v>
      </c>
      <c r="C35">
        <f>'Holding period returnprocess'!CQ36</f>
        <v>0.37817830967094995</v>
      </c>
      <c r="D35">
        <f>'Holding period returnprocess'!CR36</f>
        <v>0.69419715889532463</v>
      </c>
      <c r="E35">
        <f>'Holding period returnprocess'!CS36</f>
        <v>0.85304525315051483</v>
      </c>
      <c r="F35">
        <f>'Holding period returnprocess'!CT36</f>
        <v>2.2023130237421418</v>
      </c>
      <c r="G35">
        <f>'Holding period returnprocess'!CU36</f>
        <v>8.4108967136557666</v>
      </c>
      <c r="H35">
        <f>'Holding period returnprocess'!CV36</f>
        <v>15.165610576079871</v>
      </c>
      <c r="I35">
        <f>Economicpolicyuncertainty!B47</f>
        <v>94.31395171517029</v>
      </c>
      <c r="J35">
        <f>'Control variable'!E41</f>
        <v>-7.9761140700087569E-3</v>
      </c>
      <c r="K35">
        <f>'Control variable'!F41</f>
        <v>-2.9985029962565574E-3</v>
      </c>
      <c r="L35">
        <f>'Control variable'!G41</f>
        <v>-4.8790164169432056E-2</v>
      </c>
      <c r="M35">
        <f>Principalcomponent!E47</f>
        <v>0.21816431882494616</v>
      </c>
      <c r="N35">
        <f>Principalcomponent!F47</f>
        <v>9.7392845451425999E-4</v>
      </c>
      <c r="O35">
        <f>Principalcomponent!G47</f>
        <v>-0.46042850762292992</v>
      </c>
    </row>
    <row r="36" spans="1:15" x14ac:dyDescent="0.3">
      <c r="A36" s="2">
        <f>'Holding period returnprocess'!CO37</f>
        <v>42704</v>
      </c>
      <c r="B36">
        <f>'Holding period returnprocess'!CP37</f>
        <v>0.25416907660939686</v>
      </c>
      <c r="C36">
        <f>'Holding period returnprocess'!CQ37</f>
        <v>0.3411397651813281</v>
      </c>
      <c r="D36">
        <f>'Holding period returnprocess'!CR37</f>
        <v>0.63613491829339386</v>
      </c>
      <c r="E36">
        <f>'Holding period returnprocess'!CS37</f>
        <v>1.0069576385451029</v>
      </c>
      <c r="F36">
        <f>'Holding period returnprocess'!CT37</f>
        <v>2.8935313246058443</v>
      </c>
      <c r="G36">
        <f>'Holding period returnprocess'!CU37</f>
        <v>12.507608256363742</v>
      </c>
      <c r="H36">
        <f>'Holding period returnprocess'!CV37</f>
        <v>21.977529270306796</v>
      </c>
      <c r="I36">
        <f>Economicpolicyuncertainty!B48</f>
        <v>90.942294123029427</v>
      </c>
      <c r="J36">
        <f>'Control variable'!E42</f>
        <v>9.9354205887773562E-4</v>
      </c>
      <c r="K36">
        <f>'Control variable'!F42</f>
        <v>-9.9750631712552463E-4</v>
      </c>
      <c r="L36">
        <f>'Control variable'!G42</f>
        <v>1.600034134644112E-2</v>
      </c>
      <c r="M36">
        <f>Principalcomponent!E48</f>
        <v>-0.10194514723415</v>
      </c>
      <c r="N36">
        <f>Principalcomponent!F48</f>
        <v>-1.9435765022413451E-3</v>
      </c>
      <c r="O36">
        <f>Principalcomponent!G48</f>
        <v>0.19391230978904306</v>
      </c>
    </row>
    <row r="37" spans="1:15" x14ac:dyDescent="0.3">
      <c r="A37" s="2">
        <f>'Holding period returnprocess'!CO38</f>
        <v>42674</v>
      </c>
      <c r="B37">
        <f>'Holding period returnprocess'!CP38</f>
        <v>0.31524048104747671</v>
      </c>
      <c r="C37">
        <f>'Holding period returnprocess'!CQ38</f>
        <v>0.53430403144149852</v>
      </c>
      <c r="D37">
        <f>'Holding period returnprocess'!CR38</f>
        <v>0.97738210689295135</v>
      </c>
      <c r="E37">
        <f>'Holding period returnprocess'!CS38</f>
        <v>1.6303661480008376</v>
      </c>
      <c r="F37">
        <f>'Holding period returnprocess'!CT38</f>
        <v>3.3646567244482366</v>
      </c>
      <c r="G37">
        <f>'Holding period returnprocess'!CU38</f>
        <v>13.686187686397313</v>
      </c>
      <c r="H37">
        <f>'Holding period returnprocess'!CV38</f>
        <v>23.685109381221888</v>
      </c>
      <c r="I37">
        <f>Economicpolicyuncertainty!B49</f>
        <v>112.50371595918563</v>
      </c>
      <c r="J37">
        <f>'Control variable'!E43</f>
        <v>2.0080996057049126E-2</v>
      </c>
      <c r="K37">
        <f>'Control variable'!F43</f>
        <v>9.9750631712555997E-4</v>
      </c>
      <c r="L37">
        <f>'Control variable'!G43</f>
        <v>0.13199647290643898</v>
      </c>
      <c r="M37">
        <f>Principalcomponent!E49</f>
        <v>9.7781504173569594E-2</v>
      </c>
      <c r="N37">
        <f>Principalcomponent!F49</f>
        <v>-2.7653373199933639E-3</v>
      </c>
      <c r="O37">
        <f>Principalcomponent!G49</f>
        <v>-0.26113396475688794</v>
      </c>
    </row>
    <row r="38" spans="1:15" x14ac:dyDescent="0.3">
      <c r="A38" s="2">
        <f>'Holding period returnprocess'!CO39</f>
        <v>42643</v>
      </c>
      <c r="B38">
        <f>'Holding period returnprocess'!CP39</f>
        <v>0.33825220334647921</v>
      </c>
      <c r="C38">
        <f>'Holding period returnprocess'!CQ39</f>
        <v>0.62241582786670813</v>
      </c>
      <c r="D38">
        <f>'Holding period returnprocess'!CR39</f>
        <v>1.2855629368506227</v>
      </c>
      <c r="E38">
        <f>'Holding period returnprocess'!CS39</f>
        <v>2.1806447133341322</v>
      </c>
      <c r="F38">
        <f>'Holding period returnprocess'!CT39</f>
        <v>4.0469876774077509</v>
      </c>
      <c r="G38">
        <f>'Holding period returnprocess'!CU39</f>
        <v>15.112400468187605</v>
      </c>
      <c r="H38">
        <f>'Holding period returnprocess'!CV39</f>
        <v>26.316354570174468</v>
      </c>
      <c r="I38">
        <f>Economicpolicyuncertainty!B50</f>
        <v>120.26575802198246</v>
      </c>
      <c r="J38">
        <f>'Control variable'!E44</f>
        <v>-1.7094433359300183E-2</v>
      </c>
      <c r="K38">
        <f>'Control variable'!F44</f>
        <v>9.9850232958937821E-4</v>
      </c>
      <c r="L38">
        <f>'Control variable'!G44</f>
        <v>-6.1162270174360944E-3</v>
      </c>
      <c r="M38">
        <f>Principalcomponent!E50</f>
        <v>1.9496966145165367E-2</v>
      </c>
      <c r="N38">
        <f>Principalcomponent!F50</f>
        <v>-9.0988999985346303E-4</v>
      </c>
      <c r="O38">
        <f>Principalcomponent!G50</f>
        <v>-0.31434320434551466</v>
      </c>
    </row>
    <row r="39" spans="1:15" x14ac:dyDescent="0.3">
      <c r="A39" s="2">
        <f>'Holding period returnprocess'!CO40</f>
        <v>42613</v>
      </c>
      <c r="B39">
        <f>'Holding period returnprocess'!CP40</f>
        <v>0.2291209063112902</v>
      </c>
      <c r="C39">
        <f>'Holding period returnprocess'!CQ40</f>
        <v>0.42219332754929001</v>
      </c>
      <c r="D39">
        <f>'Holding period returnprocess'!CR40</f>
        <v>1.0962619270258263</v>
      </c>
      <c r="E39">
        <f>'Holding period returnprocess'!CS40</f>
        <v>2.1731392311814326</v>
      </c>
      <c r="F39">
        <f>'Holding period returnprocess'!CT40</f>
        <v>4.317174507374566</v>
      </c>
      <c r="G39">
        <f>'Holding period returnprocess'!CU40</f>
        <v>16.438551787760254</v>
      </c>
      <c r="H39">
        <f>'Holding period returnprocess'!CV40</f>
        <v>27.900796606922889</v>
      </c>
      <c r="I39">
        <f>Economicpolicyuncertainty!B51</f>
        <v>111.16057502509246</v>
      </c>
      <c r="J39">
        <f>'Control variable'!E45</f>
        <v>-9.965122897388622E-4</v>
      </c>
      <c r="K39">
        <f>'Control variable'!F45</f>
        <v>-9.9850232958943806E-4</v>
      </c>
      <c r="L39">
        <f>'Control variable'!G45</f>
        <v>6.1162270174360536E-3</v>
      </c>
      <c r="M39">
        <f>Principalcomponent!E51</f>
        <v>-2.9496621738092182E-2</v>
      </c>
      <c r="N39">
        <f>Principalcomponent!F51</f>
        <v>3.9853012827631247E-3</v>
      </c>
      <c r="O39">
        <f>Principalcomponent!G51</f>
        <v>-2.8331285042819933E-2</v>
      </c>
    </row>
    <row r="40" spans="1:15" x14ac:dyDescent="0.3">
      <c r="A40" s="2">
        <f>'Holding period returnprocess'!CO41</f>
        <v>42580</v>
      </c>
      <c r="B40">
        <f>'Holding period returnprocess'!CP41</f>
        <v>0.2801891734872447</v>
      </c>
      <c r="C40">
        <f>'Holding period returnprocess'!CQ41</f>
        <v>0.55131290144721967</v>
      </c>
      <c r="D40">
        <f>'Holding period returnprocess'!CR41</f>
        <v>1.5536111205751564</v>
      </c>
      <c r="E40">
        <f>'Holding period returnprocess'!CS41</f>
        <v>3.0308380807059203</v>
      </c>
      <c r="F40">
        <f>'Holding period returnprocess'!CT41</f>
        <v>5.6843876039728638</v>
      </c>
      <c r="G40">
        <f>'Holding period returnprocess'!CU41</f>
        <v>19.520803728787477</v>
      </c>
      <c r="H40">
        <f>'Holding period returnprocess'!CV41</f>
        <v>32.490256354560799</v>
      </c>
      <c r="I40">
        <f>Economicpolicyuncertainty!B52</f>
        <v>96.929450400652755</v>
      </c>
      <c r="J40">
        <f>'Control variable'!E46</f>
        <v>9.0045630930817525E-3</v>
      </c>
      <c r="K40">
        <f>'Control variable'!F46</f>
        <v>-1.9940186068643953E-3</v>
      </c>
      <c r="L40">
        <f>'Control variable'!G46</f>
        <v>-6.1162270174360944E-3</v>
      </c>
      <c r="M40">
        <f>Principalcomponent!E52</f>
        <v>1.0265792728547413E-2</v>
      </c>
      <c r="N40">
        <f>Principalcomponent!F52</f>
        <v>-1.5376922367031161E-3</v>
      </c>
      <c r="O40">
        <f>Principalcomponent!G52</f>
        <v>-0.27117997706953179</v>
      </c>
    </row>
    <row r="41" spans="1:15" x14ac:dyDescent="0.3">
      <c r="A41" s="2">
        <f>'Holding period returnprocess'!CO42</f>
        <v>42551</v>
      </c>
      <c r="B41">
        <f>'Holding period returnprocess'!CP42</f>
        <v>0.31926430391635985</v>
      </c>
      <c r="C41">
        <f>'Holding period returnprocess'!CQ42</f>
        <v>0.64644553111756675</v>
      </c>
      <c r="D41">
        <f>'Holding period returnprocess'!CR42</f>
        <v>1.8679203837346563</v>
      </c>
      <c r="E41">
        <f>'Holding period returnprocess'!CS42</f>
        <v>3.5219577635173316</v>
      </c>
      <c r="F41">
        <f>'Holding period returnprocess'!CT42</f>
        <v>6.6031448398081878</v>
      </c>
      <c r="G41">
        <f>'Holding period returnprocess'!CU42</f>
        <v>22.355089241768752</v>
      </c>
      <c r="H41">
        <f>'Holding period returnprocess'!CV42</f>
        <v>36.910287087061747</v>
      </c>
      <c r="I41">
        <f>Economicpolicyuncertainty!B53</f>
        <v>83.156381083704915</v>
      </c>
      <c r="J41">
        <f>'Control variable'!E47</f>
        <v>0</v>
      </c>
      <c r="K41">
        <f>'Control variable'!F47</f>
        <v>1.9940186068644495E-3</v>
      </c>
      <c r="L41">
        <f>'Control variable'!G47</f>
        <v>3.096222560396689E-2</v>
      </c>
      <c r="M41">
        <f>Principalcomponent!E53</f>
        <v>-0.22714940969056799</v>
      </c>
      <c r="N41">
        <f>Principalcomponent!F53</f>
        <v>-6.2738026144384864E-3</v>
      </c>
      <c r="O41">
        <f>Principalcomponent!G53</f>
        <v>4.0966646334096322E-2</v>
      </c>
    </row>
    <row r="42" spans="1:15" x14ac:dyDescent="0.3">
      <c r="A42" s="2">
        <f>'Holding period returnprocess'!CO43</f>
        <v>42521</v>
      </c>
      <c r="B42">
        <f>'Holding period returnprocess'!CP43</f>
        <v>0.24917539772593736</v>
      </c>
      <c r="C42">
        <f>'Holding period returnprocess'!CQ43</f>
        <v>0.4692857652354151</v>
      </c>
      <c r="D42">
        <f>'Holding period returnprocess'!CR43</f>
        <v>1.4574916900498505</v>
      </c>
      <c r="E42">
        <f>'Holding period returnprocess'!CS43</f>
        <v>2.6084763190713502</v>
      </c>
      <c r="F42">
        <f>'Holding period returnprocess'!CT43</f>
        <v>4.9630882705990853</v>
      </c>
      <c r="G42">
        <f>'Holding period returnprocess'!CU43</f>
        <v>18.71839330943579</v>
      </c>
      <c r="H42">
        <f>'Holding period returnprocess'!CV43</f>
        <v>31.904082007941376</v>
      </c>
      <c r="I42">
        <f>Economicpolicyuncertainty!B54</f>
        <v>87.522935318475092</v>
      </c>
      <c r="J42">
        <f>'Control variable'!E48</f>
        <v>2.0120731134200135E-3</v>
      </c>
      <c r="K42">
        <f>'Control variable'!F48</f>
        <v>5.0025116829718521E-3</v>
      </c>
      <c r="L42">
        <f>'Control variable'!G48</f>
        <v>1.2658396871923465E-2</v>
      </c>
      <c r="M42">
        <f>Principalcomponent!E54</f>
        <v>-0.36663276719937488</v>
      </c>
      <c r="N42">
        <f>Principalcomponent!F54</f>
        <v>2.6828494450814398E-3</v>
      </c>
      <c r="O42">
        <f>Principalcomponent!G54</f>
        <v>0.81204547979109809</v>
      </c>
    </row>
    <row r="43" spans="1:15" x14ac:dyDescent="0.3">
      <c r="A43" s="2">
        <f>'Holding period returnprocess'!CO44</f>
        <v>42488</v>
      </c>
      <c r="B43">
        <f>'Holding period returnprocess'!CP44</f>
        <v>0.23814172244430074</v>
      </c>
      <c r="C43">
        <f>'Holding period returnprocess'!CQ44</f>
        <v>0.51229744234763974</v>
      </c>
      <c r="D43">
        <f>'Holding period returnprocess'!CR44</f>
        <v>1.1752966226705335</v>
      </c>
      <c r="E43">
        <f>'Holding period returnprocess'!CS44</f>
        <v>1.9552357131509106</v>
      </c>
      <c r="F43">
        <f>'Holding period returnprocess'!CT44</f>
        <v>3.9271927031811771</v>
      </c>
      <c r="G43">
        <f>'Holding period returnprocess'!CU44</f>
        <v>15.873312640717735</v>
      </c>
      <c r="H43">
        <f>'Holding period returnprocess'!CV44</f>
        <v>27.508926578936411</v>
      </c>
      <c r="I43">
        <f>Economicpolicyuncertainty!B55</f>
        <v>80.785673905974633</v>
      </c>
      <c r="J43">
        <f>'Control variable'!E49</f>
        <v>-5.022612266291332E-3</v>
      </c>
      <c r="K43">
        <f>'Control variable'!F49</f>
        <v>3.0135633052642587E-3</v>
      </c>
      <c r="L43">
        <f>'Control variable'!G49</f>
        <v>-6.7718174054950731E-2</v>
      </c>
      <c r="M43">
        <f>Principalcomponent!E55</f>
        <v>0.19994938823289304</v>
      </c>
      <c r="N43">
        <f>Principalcomponent!F55</f>
        <v>8.0732899872096447E-3</v>
      </c>
      <c r="O43">
        <f>Principalcomponent!G55</f>
        <v>0.1614850091600831</v>
      </c>
    </row>
    <row r="44" spans="1:15" x14ac:dyDescent="0.3">
      <c r="A44" s="2">
        <f>'Holding period returnprocess'!CO45</f>
        <v>42460</v>
      </c>
      <c r="B44">
        <f>'Holding period returnprocess'!CP45</f>
        <v>0.19805472607227703</v>
      </c>
      <c r="C44">
        <f>'Holding period returnprocess'!CQ45</f>
        <v>0.55319021271346358</v>
      </c>
      <c r="D44">
        <f>'Holding period returnprocess'!CR45</f>
        <v>1.3170863615385633</v>
      </c>
      <c r="E44">
        <f>'Holding period returnprocess'!CS45</f>
        <v>2.2039122039966883</v>
      </c>
      <c r="F44">
        <f>'Holding period returnprocess'!CT45</f>
        <v>4.1779544251283616</v>
      </c>
      <c r="G44">
        <f>'Holding period returnprocess'!CU45</f>
        <v>13.497615951670364</v>
      </c>
      <c r="H44">
        <f>'Holding period returnprocess'!CV45</f>
        <v>21.991726910217448</v>
      </c>
      <c r="I44">
        <f>Economicpolicyuncertainty!B56</f>
        <v>77.104585497175577</v>
      </c>
      <c r="J44">
        <f>'Control variable'!E50</f>
        <v>-3.0589459522585537E-2</v>
      </c>
      <c r="K44">
        <f>'Control variable'!F50</f>
        <v>-2.0100509280242228E-3</v>
      </c>
      <c r="L44">
        <f>'Control variable'!G50</f>
        <v>-5.2185753170570309E-2</v>
      </c>
      <c r="M44">
        <f>Principalcomponent!E56</f>
        <v>-0.27247213639922857</v>
      </c>
      <c r="N44">
        <f>Principalcomponent!F56</f>
        <v>-1.1404277237649304E-2</v>
      </c>
      <c r="O44">
        <f>Principalcomponent!G56</f>
        <v>-0.44446681524241577</v>
      </c>
    </row>
    <row r="45" spans="1:15" x14ac:dyDescent="0.3">
      <c r="A45" s="2">
        <f>'Holding period returnprocess'!CO46</f>
        <v>42429</v>
      </c>
      <c r="B45">
        <f>'Holding period returnprocess'!CP46</f>
        <v>0.1990755722452506</v>
      </c>
      <c r="C45">
        <f>'Holding period returnprocess'!CQ46</f>
        <v>0.53229854042815139</v>
      </c>
      <c r="D45">
        <f>'Holding period returnprocess'!CR46</f>
        <v>1.1743636235412298</v>
      </c>
      <c r="E45">
        <f>'Holding period returnprocess'!CS46</f>
        <v>2.0033696320946697</v>
      </c>
      <c r="F45">
        <f>'Holding period returnprocess'!CT46</f>
        <v>3.7158104784786463</v>
      </c>
      <c r="G45">
        <f>'Holding period returnprocess'!CU46</f>
        <v>11.487446745829338</v>
      </c>
      <c r="H45">
        <f>'Holding period returnprocess'!CV46</f>
        <v>16.241707290480441</v>
      </c>
      <c r="I45">
        <f>Economicpolicyuncertainty!B57</f>
        <v>73.120099284893072</v>
      </c>
      <c r="J45">
        <f>'Control variable'!E51</f>
        <v>2.9587957185496078E-2</v>
      </c>
      <c r="K45">
        <f>'Control variable'!F51</f>
        <v>-1.0035123772400224E-3</v>
      </c>
      <c r="L45">
        <f>'Control variable'!G51</f>
        <v>1.1363758650315003E-2</v>
      </c>
      <c r="M45">
        <f>Principalcomponent!E57</f>
        <v>-0.40349315286971776</v>
      </c>
      <c r="N45">
        <f>Principalcomponent!F57</f>
        <v>3.4387824417087785E-3</v>
      </c>
      <c r="O45">
        <f>Principalcomponent!G57</f>
        <v>0.85045281005078188</v>
      </c>
    </row>
    <row r="46" spans="1:15" x14ac:dyDescent="0.3">
      <c r="A46" s="2">
        <f>'Holding period returnprocess'!CO47</f>
        <v>42398</v>
      </c>
      <c r="B46">
        <f>'Holding period returnprocess'!CP47</f>
        <v>7.9011265131555319E-2</v>
      </c>
      <c r="C46">
        <f>'Holding period returnprocess'!CQ47</f>
        <v>0.22603068983088395</v>
      </c>
      <c r="D46">
        <f>'Holding period returnprocess'!CR47</f>
        <v>0.47801389205391875</v>
      </c>
      <c r="E46">
        <f>'Holding period returnprocess'!CS47</f>
        <v>0.84491547128061639</v>
      </c>
      <c r="F46">
        <f>'Holding period returnprocess'!CT47</f>
        <v>1.7311760053885803</v>
      </c>
      <c r="G46">
        <f>'Holding period returnprocess'!CU47</f>
        <v>4.2922243084011882</v>
      </c>
      <c r="H46">
        <f>'Holding period returnprocess'!CV47</f>
        <v>6.7850544182878387</v>
      </c>
      <c r="I46">
        <f>Economicpolicyuncertainty!B58</f>
        <v>89.624127833583429</v>
      </c>
      <c r="J46">
        <f>'Control variable'!E52</f>
        <v>-4.9925216031209817E-3</v>
      </c>
      <c r="K46">
        <f>'Control variable'!F52</f>
        <v>1.003512377240109E-3</v>
      </c>
      <c r="L46">
        <f>'Control variable'!G52</f>
        <v>2.3122417420854212E-2</v>
      </c>
      <c r="M46">
        <f>Principalcomponent!E58</f>
        <v>-0.19735918597312246</v>
      </c>
      <c r="N46">
        <f>Principalcomponent!F58</f>
        <v>-8.6884789749117064E-3</v>
      </c>
      <c r="O46">
        <f>Principalcomponent!G58</f>
        <v>-0.31772967187697532</v>
      </c>
    </row>
    <row r="47" spans="1:15" x14ac:dyDescent="0.3">
      <c r="A47" s="2">
        <f>'Holding period returnprocess'!CO48</f>
        <v>42368</v>
      </c>
      <c r="B47">
        <f>'Holding period returnprocess'!CP48</f>
        <v>7.0017028634110079E-3</v>
      </c>
      <c r="C47">
        <f>'Holding period returnprocess'!CQ48</f>
        <v>3.2004015519851339E-2</v>
      </c>
      <c r="D47">
        <f>'Holding period returnprocess'!CR48</f>
        <v>-3.2995473002566833E-2</v>
      </c>
      <c r="E47">
        <f>'Holding period returnprocess'!CS48</f>
        <v>0.22790723806211002</v>
      </c>
      <c r="F47">
        <f>'Holding period returnprocess'!CT48</f>
        <v>0.57614305023149637</v>
      </c>
      <c r="G47">
        <f>'Holding period returnprocess'!CU48</f>
        <v>1.3500253458554377</v>
      </c>
      <c r="H47">
        <f>'Holding period returnprocess'!CV48</f>
        <v>1.011057802377286</v>
      </c>
      <c r="I47">
        <f>Economicpolicyuncertainty!B59</f>
        <v>103.5264855428513</v>
      </c>
      <c r="J47">
        <f>'Control variable'!E53</f>
        <v>0</v>
      </c>
      <c r="K47">
        <f>'Control variable'!F53</f>
        <v>-4.0080213975387108E-3</v>
      </c>
      <c r="L47">
        <f>'Control variable'!G53</f>
        <v>-0.14154017223532861</v>
      </c>
      <c r="M47">
        <f>Principalcomponent!E59</f>
        <v>0.52319220595962346</v>
      </c>
      <c r="N47">
        <f>Principalcomponent!F59</f>
        <v>1.3110859085860042E-2</v>
      </c>
      <c r="O47">
        <f>Principalcomponent!G59</f>
        <v>-0.80531184270024458</v>
      </c>
    </row>
    <row r="48" spans="1:15" x14ac:dyDescent="0.3">
      <c r="A48" s="2">
        <f>'Holding period returnprocess'!CO49</f>
        <v>42338</v>
      </c>
      <c r="B48">
        <f>'Holding period returnprocess'!CP49</f>
        <v>2.0000000016686663E-2</v>
      </c>
      <c r="C48">
        <f>'Holding period returnprocess'!CQ49</f>
        <v>5.0998882584594063E-2</v>
      </c>
      <c r="D48">
        <f>'Holding period returnprocess'!CR49</f>
        <v>0.30888241304068348</v>
      </c>
      <c r="E48">
        <f>'Holding period returnprocess'!CS49</f>
        <v>0.71847688219894801</v>
      </c>
      <c r="F48">
        <f>'Holding period returnprocess'!CT49</f>
        <v>1.1218723897095617</v>
      </c>
      <c r="G48">
        <f>'Holding period returnprocess'!CU49</f>
        <v>2.4697259800377158</v>
      </c>
      <c r="H48">
        <f>'Holding period returnprocess'!CV49</f>
        <v>2.4578644356578612</v>
      </c>
      <c r="I48">
        <f>Economicpolicyuncertainty!B60</f>
        <v>106.50876166864354</v>
      </c>
      <c r="J48">
        <f>'Control variable'!E54</f>
        <v>-2.9835924668877123E-3</v>
      </c>
      <c r="K48">
        <f>'Control variable'!F54</f>
        <v>-2.9955089797985626E-3</v>
      </c>
      <c r="L48">
        <f>'Control variable'!G54</f>
        <v>0.1014201784459033</v>
      </c>
      <c r="M48">
        <f>Principalcomponent!E60</f>
        <v>0.22316630896818179</v>
      </c>
      <c r="N48">
        <f>Principalcomponent!F60</f>
        <v>-2.0669520981212116E-3</v>
      </c>
      <c r="O48">
        <f>Principalcomponent!G60</f>
        <v>-0.50060389157602325</v>
      </c>
    </row>
    <row r="49" spans="1:15" x14ac:dyDescent="0.3">
      <c r="A49" s="2">
        <f>'Holding period returnprocess'!CO50</f>
        <v>42307</v>
      </c>
      <c r="B49">
        <f>'Holding period returnprocess'!CP50</f>
        <v>3.5997065319819783E-2</v>
      </c>
      <c r="C49">
        <f>'Holding period returnprocess'!CQ50</f>
        <v>0.12098283549412245</v>
      </c>
      <c r="D49">
        <f>'Holding period returnprocess'!CR50</f>
        <v>0.43480939639588601</v>
      </c>
      <c r="E49">
        <f>'Holding period returnprocess'!CS50</f>
        <v>0.95226509433712891</v>
      </c>
      <c r="F49">
        <f>'Holding period returnprocess'!CT50</f>
        <v>1.5769195780706446</v>
      </c>
      <c r="G49">
        <f>'Holding period returnprocess'!CU50</f>
        <v>4.1353916230545726</v>
      </c>
      <c r="H49">
        <f>'Holding period returnprocess'!CV50</f>
        <v>6.624668984996247</v>
      </c>
      <c r="I49">
        <f>Economicpolicyuncertainty!B61</f>
        <v>103.21163932941039</v>
      </c>
      <c r="J49">
        <f>'Control variable'!E55</f>
        <v>1.198815555996962E-2</v>
      </c>
      <c r="K49">
        <f>'Control variable'!F55</f>
        <v>2.9955089797985921E-3</v>
      </c>
      <c r="L49">
        <f>'Control variable'!G55</f>
        <v>-2.7702602549335823E-2</v>
      </c>
      <c r="M49">
        <f>Principalcomponent!E61</f>
        <v>0.25999114397510742</v>
      </c>
      <c r="N49">
        <f>Principalcomponent!F61</f>
        <v>2.2467418976026879E-3</v>
      </c>
      <c r="O49">
        <f>Principalcomponent!G61</f>
        <v>-1.6892150952062063E-2</v>
      </c>
    </row>
    <row r="50" spans="1:15" x14ac:dyDescent="0.3">
      <c r="A50" s="2">
        <f>'Holding period returnprocess'!CO51</f>
        <v>42277</v>
      </c>
      <c r="B50">
        <f>'Holding period returnprocess'!CP51</f>
        <v>8.0980398110523613E-2</v>
      </c>
      <c r="C50">
        <f>'Holding period returnprocess'!CQ51</f>
        <v>0.18394683775764581</v>
      </c>
      <c r="D50">
        <f>'Holding period returnprocess'!CR51</f>
        <v>0.47970930677131635</v>
      </c>
      <c r="E50">
        <f>'Holding period returnprocess'!CS51</f>
        <v>1.0809429242611017</v>
      </c>
      <c r="F50">
        <f>'Holding period returnprocess'!CT51</f>
        <v>1.6912335077205962</v>
      </c>
      <c r="G50">
        <f>'Holding period returnprocess'!CU51</f>
        <v>4.3278330263972498</v>
      </c>
      <c r="H50">
        <f>'Holding period returnprocess'!CV51</f>
        <v>6.5981595542332476</v>
      </c>
      <c r="I50">
        <f>Economicpolicyuncertainty!B62</f>
        <v>90.387249513942692</v>
      </c>
      <c r="J50">
        <f>'Control variable'!E56</f>
        <v>-6.0120421566279463E-3</v>
      </c>
      <c r="K50">
        <f>'Control variable'!F56</f>
        <v>1.0005003335834001E-3</v>
      </c>
      <c r="L50">
        <f>'Control variable'!G56</f>
        <v>0</v>
      </c>
      <c r="M50">
        <f>Principalcomponent!E62</f>
        <v>-0.14995781818936788</v>
      </c>
      <c r="N50">
        <f>Principalcomponent!F62</f>
        <v>-1.5693338850991112E-3</v>
      </c>
      <c r="O50">
        <f>Principalcomponent!G62</f>
        <v>-1.0433266946011304E-2</v>
      </c>
    </row>
    <row r="51" spans="1:15" x14ac:dyDescent="0.3">
      <c r="A51" s="2">
        <f>'Holding period returnprocess'!CO52</f>
        <v>42247</v>
      </c>
      <c r="B51">
        <f>'Holding period returnprocess'!CP52</f>
        <v>8.5980985094614285E-2</v>
      </c>
      <c r="C51">
        <f>'Holding period returnprocess'!CQ52</f>
        <v>0.20094707432699122</v>
      </c>
      <c r="D51">
        <f>'Holding period returnprocess'!CR52</f>
        <v>0.38874980058474529</v>
      </c>
      <c r="E51">
        <f>'Holding period returnprocess'!CS52</f>
        <v>0.7372007099335024</v>
      </c>
      <c r="F51">
        <f>'Holding period returnprocess'!CT52</f>
        <v>1.1114032702352508</v>
      </c>
      <c r="G51">
        <f>'Holding period returnprocess'!CU52</f>
        <v>3.5712371651695314</v>
      </c>
      <c r="H51">
        <f>'Holding period returnprocess'!CV52</f>
        <v>5.8519847680286183</v>
      </c>
      <c r="I51">
        <f>Economicpolicyuncertainty!B63</f>
        <v>74.386816378874315</v>
      </c>
      <c r="J51">
        <f>'Control variable'!E57</f>
        <v>-1.9960086467149273E-3</v>
      </c>
      <c r="K51">
        <f>'Control variable'!F57</f>
        <v>1.0015023370893786E-3</v>
      </c>
      <c r="L51">
        <f>'Control variable'!G57</f>
        <v>-1.6260520871780291E-2</v>
      </c>
      <c r="M51">
        <f>Principalcomponent!E63</f>
        <v>2.270264021081975E-2</v>
      </c>
      <c r="N51">
        <f>Principalcomponent!F63</f>
        <v>-6.1763353323054885E-3</v>
      </c>
      <c r="O51">
        <f>Principalcomponent!G63</f>
        <v>-0.47748921941855227</v>
      </c>
    </row>
    <row r="52" spans="1:15" x14ac:dyDescent="0.3">
      <c r="A52" s="2">
        <f>'Holding period returnprocess'!CO53</f>
        <v>42216</v>
      </c>
      <c r="B52">
        <f>'Holding period returnprocess'!CP53</f>
        <v>8.0983381588979511E-2</v>
      </c>
      <c r="C52">
        <f>'Holding period returnprocess'!CQ53</f>
        <v>0.2089464941948645</v>
      </c>
      <c r="D52">
        <f>'Holding period returnprocess'!CR53</f>
        <v>0.25182070230011921</v>
      </c>
      <c r="E52">
        <f>'Holding period returnprocess'!CS53</f>
        <v>0.65622258821191992</v>
      </c>
      <c r="F52">
        <f>'Holding period returnprocess'!CT53</f>
        <v>1.2339538340136487</v>
      </c>
      <c r="G52">
        <f>'Holding period returnprocess'!CU53</f>
        <v>4.7261262098682719</v>
      </c>
      <c r="H52">
        <f>'Holding period returnprocess'!CV53</f>
        <v>7.5219715792347186</v>
      </c>
      <c r="I52">
        <f>Economicpolicyuncertainty!B64</f>
        <v>72.924263357796335</v>
      </c>
      <c r="J52">
        <f>'Control variable'!E58</f>
        <v>-1.5826245260789223E-2</v>
      </c>
      <c r="K52">
        <f>'Control variable'!F58</f>
        <v>-1.0015023370895213E-3</v>
      </c>
      <c r="L52">
        <f>'Control variable'!G58</f>
        <v>-4.7252884850545497E-2</v>
      </c>
      <c r="M52">
        <f>Principalcomponent!E64</f>
        <v>-2.7066026844384208E-2</v>
      </c>
      <c r="N52">
        <f>Principalcomponent!F64</f>
        <v>3.3152329065035853E-3</v>
      </c>
      <c r="O52">
        <f>Principalcomponent!G64</f>
        <v>0.10722407095544871</v>
      </c>
    </row>
    <row r="53" spans="1:15" x14ac:dyDescent="0.3">
      <c r="A53" s="2">
        <f>'Holding period returnprocess'!CO54</f>
        <v>42185</v>
      </c>
      <c r="B53">
        <f>'Holding period returnprocess'!CP54</f>
        <v>7.0987420467182399E-2</v>
      </c>
      <c r="C53">
        <f>'Holding period returnprocess'!CQ54</f>
        <v>0.18895864988203734</v>
      </c>
      <c r="D53">
        <f>'Holding period returnprocess'!CR54</f>
        <v>0.17883603736149192</v>
      </c>
      <c r="E53">
        <f>'Holding period returnprocess'!CS54</f>
        <v>0.45035250395079673</v>
      </c>
      <c r="F53">
        <f>'Holding period returnprocess'!CT54</f>
        <v>1.0461539263659256</v>
      </c>
      <c r="G53">
        <f>'Holding period returnprocess'!CU54</f>
        <v>4.4492058391874023</v>
      </c>
      <c r="H53">
        <f>'Holding period returnprocess'!CV54</f>
        <v>6.203062488145199</v>
      </c>
      <c r="I53">
        <f>Economicpolicyuncertainty!B65</f>
        <v>62.718462131014313</v>
      </c>
      <c r="J53">
        <f>'Control variable'!E59</f>
        <v>2.2829775638126642E-2</v>
      </c>
      <c r="K53">
        <f>'Control variable'!F59</f>
        <v>4.0120414899608541E-3</v>
      </c>
      <c r="L53">
        <f>'Control variable'!G59</f>
        <v>0</v>
      </c>
      <c r="M53">
        <f>Principalcomponent!E65</f>
        <v>6.3912259448185418E-2</v>
      </c>
      <c r="N53">
        <f>Principalcomponent!F65</f>
        <v>-1.9588440174664497E-3</v>
      </c>
      <c r="O53">
        <f>Principalcomponent!G65</f>
        <v>-0.19282173506340161</v>
      </c>
    </row>
    <row r="54" spans="1:15" x14ac:dyDescent="0.3">
      <c r="A54" s="2">
        <f>'Holding period returnprocess'!CO55</f>
        <v>42153</v>
      </c>
      <c r="B54">
        <f>'Holding period returnprocess'!CP55</f>
        <v>9.7976497400696527E-2</v>
      </c>
      <c r="C54">
        <f>'Holding period returnprocess'!CQ55</f>
        <v>0.24093904430288776</v>
      </c>
      <c r="D54">
        <f>'Holding period returnprocess'!CR55</f>
        <v>0.32572738913904187</v>
      </c>
      <c r="E54">
        <f>'Holding period returnprocess'!CS55</f>
        <v>1.0106948508641498</v>
      </c>
      <c r="F54">
        <f>'Holding period returnprocess'!CT55</f>
        <v>1.7314741830806331</v>
      </c>
      <c r="G54">
        <f>'Holding period returnprocess'!CU55</f>
        <v>5.012123786191645</v>
      </c>
      <c r="H54">
        <f>'Holding period returnprocess'!CV55</f>
        <v>7.5886268322865336</v>
      </c>
      <c r="I54">
        <f>Economicpolicyuncertainty!B66</f>
        <v>84.624491534451295</v>
      </c>
      <c r="J54">
        <f>'Control variable'!E60</f>
        <v>-4.5149964728713882E-2</v>
      </c>
      <c r="K54">
        <f>'Control variable'!F60</f>
        <v>2.0305266160745523E-2</v>
      </c>
      <c r="L54">
        <f>'Control variable'!G60</f>
        <v>6.3513405722325722E-2</v>
      </c>
      <c r="M54">
        <f>Principalcomponent!E66</f>
        <v>3.7976268279239264E-2</v>
      </c>
      <c r="N54">
        <f>Principalcomponent!F66</f>
        <v>2.101376418968084E-3</v>
      </c>
      <c r="O54">
        <f>Principalcomponent!G66</f>
        <v>-0.2047544022285131</v>
      </c>
    </row>
    <row r="55" spans="1:15" x14ac:dyDescent="0.3">
      <c r="A55" s="2">
        <f>'Holding period returnprocess'!CO56</f>
        <v>42124</v>
      </c>
      <c r="B55">
        <f>'Holding period returnprocess'!CP56</f>
        <v>9.5977287088739996E-2</v>
      </c>
      <c r="C55">
        <f>'Holding period returnprocess'!CQ56</f>
        <v>0.24392854721466362</v>
      </c>
      <c r="D55">
        <f>'Holding period returnprocess'!CR56</f>
        <v>0.50461410119772709</v>
      </c>
      <c r="E55">
        <f>'Holding period returnprocess'!CS56</f>
        <v>1.5490735286570885</v>
      </c>
      <c r="F55">
        <f>'Holding period returnprocess'!CT56</f>
        <v>2.7831521170290365</v>
      </c>
      <c r="G55">
        <f>'Holding period returnprocess'!CU56</f>
        <v>7.5504965061906182</v>
      </c>
      <c r="H55">
        <f>'Holding period returnprocess'!CV56</f>
        <v>11.386514733952813</v>
      </c>
      <c r="I55">
        <f>Economicpolicyuncertainty!B67</f>
        <v>110.08690281807066</v>
      </c>
      <c r="J55">
        <f>'Control variable'!E61</f>
        <v>1.4500012384754041E-2</v>
      </c>
      <c r="K55">
        <f>'Control variable'!F61</f>
        <v>3.0816665374081144E-3</v>
      </c>
      <c r="L55">
        <f>'Control variable'!G61</f>
        <v>1.6529301951210506E-2</v>
      </c>
      <c r="M55">
        <f>Principalcomponent!E67</f>
        <v>-6.4459804941549931E-2</v>
      </c>
      <c r="N55">
        <f>Principalcomponent!F67</f>
        <v>1.3914251011807779E-3</v>
      </c>
      <c r="O55">
        <f>Principalcomponent!G67</f>
        <v>-9.3757581271844845E-2</v>
      </c>
    </row>
    <row r="56" spans="1:15" x14ac:dyDescent="0.3">
      <c r="A56" s="2">
        <f>'Holding period returnprocess'!CO57</f>
        <v>42094</v>
      </c>
      <c r="B56">
        <f>'Holding period returnprocess'!CP57</f>
        <v>6.8978474731822947E-2</v>
      </c>
      <c r="C56">
        <f>'Holding period returnprocess'!CQ57</f>
        <v>0.17793182800372823</v>
      </c>
      <c r="D56">
        <f>'Holding period returnprocess'!CR57</f>
        <v>0.29873908930204141</v>
      </c>
      <c r="E56">
        <f>'Holding period returnprocess'!CS57</f>
        <v>1.3112043154723048</v>
      </c>
      <c r="F56">
        <f>'Holding period returnprocess'!CT57</f>
        <v>2.3927141889715844</v>
      </c>
      <c r="G56">
        <f>'Holding period returnprocess'!CU57</f>
        <v>7.3999672941748136</v>
      </c>
      <c r="H56">
        <f>'Holding period returnprocess'!CV57</f>
        <v>11.316037727079276</v>
      </c>
      <c r="I56">
        <f>Economicpolicyuncertainty!B68</f>
        <v>106.97209926717055</v>
      </c>
      <c r="J56">
        <f>'Control variable'!E62</f>
        <v>-1.0653853797275814E-2</v>
      </c>
      <c r="K56">
        <f>'Control variable'!F62</f>
        <v>0</v>
      </c>
      <c r="L56">
        <f>'Control variable'!G62</f>
        <v>9.3090423066011826E-2</v>
      </c>
      <c r="M56">
        <f>Principalcomponent!E68</f>
        <v>-0.29738603158801497</v>
      </c>
      <c r="N56">
        <f>Principalcomponent!F68</f>
        <v>-4.4130259192237667E-3</v>
      </c>
      <c r="O56">
        <f>Principalcomponent!G68</f>
        <v>0.35956398622051988</v>
      </c>
    </row>
    <row r="57" spans="1:15" x14ac:dyDescent="0.3">
      <c r="A57" s="2">
        <f>'Holding period returnprocess'!CO58</f>
        <v>42062</v>
      </c>
      <c r="B57">
        <f>'Holding period returnprocess'!CP58</f>
        <v>6.3987887822926429E-2</v>
      </c>
      <c r="C57">
        <f>'Holding period returnprocess'!CQ58</f>
        <v>0.19094207803505414</v>
      </c>
      <c r="D57">
        <f>'Holding period returnprocess'!CR58</f>
        <v>0.50266260000726326</v>
      </c>
      <c r="E57">
        <f>'Holding period returnprocess'!CS58</f>
        <v>1.4723063440505257</v>
      </c>
      <c r="F57">
        <f>'Holding period returnprocess'!CT58</f>
        <v>2.3922514152176024</v>
      </c>
      <c r="G57">
        <f>'Holding period returnprocess'!CU58</f>
        <v>5.8889380686776764</v>
      </c>
      <c r="H57">
        <f>'Holding period returnprocess'!CV58</f>
        <v>7.9296290684353092</v>
      </c>
      <c r="I57">
        <f>Economicpolicyuncertainty!B69</f>
        <v>124.20239969824098</v>
      </c>
      <c r="J57">
        <f>'Control variable'!E63</f>
        <v>1.9455866615365879E-2</v>
      </c>
      <c r="K57">
        <f>'Control variable'!F63</f>
        <v>-2.055499182095999E-3</v>
      </c>
      <c r="L57">
        <f>'Control variable'!G63</f>
        <v>-3.5932009226063211E-2</v>
      </c>
      <c r="M57">
        <f>Principalcomponent!E69</f>
        <v>7.1446873805488227E-3</v>
      </c>
      <c r="N57">
        <f>Principalcomponent!F69</f>
        <v>2.151493511093493E-3</v>
      </c>
      <c r="O57">
        <f>Principalcomponent!G69</f>
        <v>5.4155061977031856E-2</v>
      </c>
    </row>
    <row r="58" spans="1:15" x14ac:dyDescent="0.3">
      <c r="A58" s="2">
        <f>'Holding period returnprocess'!CO59</f>
        <v>42034</v>
      </c>
      <c r="B58">
        <f>'Holding period returnprocess'!CP59</f>
        <v>7.5982145109967814E-2</v>
      </c>
      <c r="C58">
        <f>'Holding period returnprocess'!CQ59</f>
        <v>0.2339228259243368</v>
      </c>
      <c r="D58">
        <f>'Holding period returnprocess'!CR59</f>
        <v>0.68555447903272948</v>
      </c>
      <c r="E58">
        <f>'Holding period returnprocess'!CS59</f>
        <v>1.8559048394804427</v>
      </c>
      <c r="F58">
        <f>'Holding period returnprocess'!CT59</f>
        <v>3.3082816392000591</v>
      </c>
      <c r="G58">
        <f>'Holding period returnprocess'!CU59</f>
        <v>8.4320924719705985</v>
      </c>
      <c r="H58">
        <f>'Holding period returnprocess'!CV59</f>
        <v>10.978570146334736</v>
      </c>
      <c r="I58">
        <f>Economicpolicyuncertainty!B70</f>
        <v>99.57156930005803</v>
      </c>
      <c r="J58">
        <f>'Control variable'!E64</f>
        <v>0</v>
      </c>
      <c r="K58">
        <f>'Control variable'!F64</f>
        <v>1.027221456529873E-3</v>
      </c>
      <c r="L58">
        <f>'Control variable'!G64</f>
        <v>0</v>
      </c>
      <c r="M58">
        <f>Principalcomponent!E70</f>
        <v>0.3282269407181867</v>
      </c>
      <c r="N58">
        <f>Principalcomponent!F70</f>
        <v>3.6553628252099313E-3</v>
      </c>
      <c r="O58">
        <f>Principalcomponent!G70</f>
        <v>-0.75052912025486185</v>
      </c>
    </row>
    <row r="59" spans="1:15" x14ac:dyDescent="0.3">
      <c r="A59" s="2">
        <f>'Holding period returnprocess'!CO60</f>
        <v>42003</v>
      </c>
      <c r="B59">
        <f>'Holding period returnprocess'!CP60</f>
        <v>0.13596899148210256</v>
      </c>
      <c r="C59">
        <f>'Holding period returnprocess'!CQ60</f>
        <v>0.35989708850416979</v>
      </c>
      <c r="D59">
        <f>'Holding period returnprocess'!CR60</f>
        <v>0.94331403592198215</v>
      </c>
      <c r="E59">
        <f>'Holding period returnprocess'!CS60</f>
        <v>2.498301546551807</v>
      </c>
      <c r="F59">
        <f>'Holding period returnprocess'!CT60</f>
        <v>3.9831415758322195</v>
      </c>
      <c r="G59">
        <f>'Holding period returnprocess'!CU60</f>
        <v>10.195729482077825</v>
      </c>
      <c r="H59">
        <f>'Holding period returnprocess'!CV60</f>
        <v>14.509121776460381</v>
      </c>
      <c r="I59">
        <f>Economicpolicyuncertainty!B71</f>
        <v>87.037974805714867</v>
      </c>
      <c r="J59">
        <f>'Control variable'!E65</f>
        <v>5.9113472630573849E-3</v>
      </c>
      <c r="K59">
        <f>'Control variable'!F65</f>
        <v>1.0282777255660649E-3</v>
      </c>
      <c r="L59">
        <f>'Control variable'!G65</f>
        <v>-5.8651194523981339E-3</v>
      </c>
      <c r="M59">
        <f>Principalcomponent!E71</f>
        <v>-0.5262520037359395</v>
      </c>
      <c r="N59">
        <f>Principalcomponent!F71</f>
        <v>-7.5624947503976437E-3</v>
      </c>
      <c r="O59">
        <f>Principalcomponent!G71</f>
        <v>0.64523847560546765</v>
      </c>
    </row>
    <row r="60" spans="1:15" x14ac:dyDescent="0.3">
      <c r="A60" s="2">
        <f>'Holding period returnprocess'!CO61</f>
        <v>41971</v>
      </c>
      <c r="B60">
        <f>'Holding period returnprocess'!CP61</f>
        <v>6.9984299219741794E-2</v>
      </c>
      <c r="C60">
        <f>'Holding period returnprocess'!CQ61</f>
        <v>0.21793153616458971</v>
      </c>
      <c r="D60">
        <f>'Holding period returnprocess'!CR61</f>
        <v>0.32372845012899537</v>
      </c>
      <c r="E60">
        <f>'Holding period returnprocess'!CS61</f>
        <v>1.0564555330685288</v>
      </c>
      <c r="F60">
        <f>'Holding period returnprocess'!CT61</f>
        <v>1.7193415383732771</v>
      </c>
      <c r="G60">
        <f>'Holding period returnprocess'!CU61</f>
        <v>5.8437650442105431</v>
      </c>
      <c r="H60">
        <f>'Holding period returnprocess'!CV61</f>
        <v>7.7859199144702034</v>
      </c>
      <c r="I60">
        <f>Economicpolicyuncertainty!B72</f>
        <v>69.295842750618647</v>
      </c>
      <c r="J60">
        <f>'Control variable'!E66</f>
        <v>1.9782400121057205E-3</v>
      </c>
      <c r="K60">
        <f>'Control variable'!F66</f>
        <v>1.0293361691140592E-3</v>
      </c>
      <c r="L60">
        <f>'Control variable'!G66</f>
        <v>2.3669744085904703E-2</v>
      </c>
      <c r="M60">
        <f>Principalcomponent!E72</f>
        <v>-8.0189799792815375E-2</v>
      </c>
      <c r="N60">
        <f>Principalcomponent!F72</f>
        <v>-9.6999328700401096E-5</v>
      </c>
      <c r="O60">
        <f>Principalcomponent!G72</f>
        <v>0.1901849469389563</v>
      </c>
    </row>
    <row r="61" spans="1:15" x14ac:dyDescent="0.3">
      <c r="A61" s="2">
        <f>'Holding period returnprocess'!CO62</f>
        <v>41943</v>
      </c>
      <c r="B61">
        <f>'Holding period returnprocess'!CP62</f>
        <v>7.8974776502568206E-2</v>
      </c>
      <c r="C61">
        <f>'Holding period returnprocess'!CQ62</f>
        <v>0.23689998961833098</v>
      </c>
      <c r="D61">
        <f>'Holding period returnprocess'!CR62</f>
        <v>0.28973378086326784</v>
      </c>
      <c r="E61">
        <f>'Holding period returnprocess'!CS62</f>
        <v>0.79082685556983079</v>
      </c>
      <c r="F61">
        <f>'Holding period returnprocess'!CT62</f>
        <v>1.3113657937002243</v>
      </c>
      <c r="G61">
        <f>'Holding period returnprocess'!CU62</f>
        <v>4.3541538008491019</v>
      </c>
      <c r="H61">
        <f>'Holding period returnprocess'!CV62</f>
        <v>3.6068669521345464</v>
      </c>
      <c r="I61">
        <f>Economicpolicyuncertainty!B73</f>
        <v>104.10870334614116</v>
      </c>
      <c r="J61">
        <f>'Control variable'!E67</f>
        <v>9.950330853168092E-3</v>
      </c>
      <c r="K61">
        <f>'Control variable'!F67</f>
        <v>3.0943810147478017E-3</v>
      </c>
      <c r="L61">
        <f>'Control variable'!G67</f>
        <v>-2.3669744085904734E-2</v>
      </c>
      <c r="M61">
        <f>Principalcomponent!E73</f>
        <v>0.21139435038884971</v>
      </c>
      <c r="N61">
        <f>Principalcomponent!F73</f>
        <v>6.9854459872324597E-3</v>
      </c>
      <c r="O61">
        <f>Principalcomponent!G73</f>
        <v>-0.45449744215406257</v>
      </c>
    </row>
    <row r="62" spans="1:15" x14ac:dyDescent="0.3">
      <c r="A62" s="2">
        <f>'Holding period returnprocess'!CO63</f>
        <v>41912</v>
      </c>
      <c r="B62">
        <f>'Holding period returnprocess'!CP63</f>
        <v>5.3975890978961549E-2</v>
      </c>
      <c r="C62">
        <f>'Holding period returnprocess'!CQ63</f>
        <v>0.15091835757326727</v>
      </c>
      <c r="D62">
        <f>'Holding period returnprocess'!CR63</f>
        <v>0.37561360686401185</v>
      </c>
      <c r="E62">
        <f>'Holding period returnprocess'!CS63</f>
        <v>1.0232384722093164</v>
      </c>
      <c r="F62">
        <f>'Holding period returnprocess'!CT63</f>
        <v>1.6210990648879515</v>
      </c>
      <c r="G62">
        <f>'Holding period returnprocess'!CU63</f>
        <v>4.5227991383099697</v>
      </c>
      <c r="H62">
        <f>'Holding period returnprocess'!CV63</f>
        <v>3.9545619910674064</v>
      </c>
      <c r="I62">
        <f>Economicpolicyuncertainty!B74</f>
        <v>99.1141341207517</v>
      </c>
      <c r="J62">
        <f>'Control variable'!E68</f>
        <v>2.0020026706729687E-3</v>
      </c>
      <c r="K62">
        <f>'Control variable'!F68</f>
        <v>3.1039859375912339E-3</v>
      </c>
      <c r="L62">
        <f>'Control variable'!G68</f>
        <v>4.1797128678461241E-2</v>
      </c>
      <c r="M62">
        <f>Principalcomponent!E74</f>
        <v>0.13946424678323194</v>
      </c>
      <c r="N62">
        <f>Principalcomponent!F74</f>
        <v>-5.2539100546977616E-3</v>
      </c>
      <c r="O62">
        <f>Principalcomponent!G74</f>
        <v>-0.42075547529262164</v>
      </c>
    </row>
    <row r="63" spans="1:15" x14ac:dyDescent="0.3">
      <c r="A63" s="2">
        <f>'Holding period returnprocess'!CO64</f>
        <v>41880</v>
      </c>
      <c r="B63">
        <f>'Holding period returnprocess'!CP64</f>
        <v>7.4966453120611232E-2</v>
      </c>
      <c r="C63">
        <f>'Holding period returnprocess'!CQ64</f>
        <v>0.16790886585584536</v>
      </c>
      <c r="D63">
        <f>'Holding period returnprocess'!CR64</f>
        <v>0.51544346702299215</v>
      </c>
      <c r="E63">
        <f>'Holding period returnprocess'!CS64</f>
        <v>1.4233955094089326</v>
      </c>
      <c r="F63">
        <f>'Holding period returnprocess'!CT64</f>
        <v>2.2539739831733074</v>
      </c>
      <c r="G63">
        <f>'Holding period returnprocess'!CU64</f>
        <v>5.9860145054050298</v>
      </c>
      <c r="H63">
        <f>'Holding period returnprocess'!CV64</f>
        <v>5.6154901904671766</v>
      </c>
      <c r="I63">
        <f>Economicpolicyuncertainty!B75</f>
        <v>81.523449379722805</v>
      </c>
      <c r="J63">
        <f>'Control variable'!E69</f>
        <v>1.6161967956998122E-2</v>
      </c>
      <c r="K63">
        <f>'Control variable'!F69</f>
        <v>2.0746895408602969E-3</v>
      </c>
      <c r="L63">
        <f>'Control variable'!G69</f>
        <v>-0.12048939725412634</v>
      </c>
      <c r="M63">
        <f>Principalcomponent!E75</f>
        <v>0.11936040404711933</v>
      </c>
      <c r="N63">
        <f>Principalcomponent!F75</f>
        <v>2.0929136474327429E-3</v>
      </c>
      <c r="O63">
        <f>Principalcomponent!G75</f>
        <v>-0.41143909391086064</v>
      </c>
    </row>
    <row r="64" spans="1:15" x14ac:dyDescent="0.3">
      <c r="A64" s="2">
        <f>'Holding period returnprocess'!CO65</f>
        <v>41851</v>
      </c>
      <c r="B64">
        <f>'Holding period returnprocess'!CP65</f>
        <v>8.9959973821780115E-2</v>
      </c>
      <c r="C64">
        <f>'Holding period returnprocess'!CQ65</f>
        <v>0.1918962732024514</v>
      </c>
      <c r="D64">
        <f>'Holding period returnprocess'!CR65</f>
        <v>0.67024370443259296</v>
      </c>
      <c r="E64">
        <f>'Holding period returnprocess'!CS65</f>
        <v>1.6347769152328824</v>
      </c>
      <c r="F64">
        <f>'Holding period returnprocess'!CT65</f>
        <v>2.5275010071028312</v>
      </c>
      <c r="G64">
        <f>'Holding period returnprocess'!CU65</f>
        <v>5.7807811302766856</v>
      </c>
      <c r="H64">
        <f>'Holding period returnprocess'!CV65</f>
        <v>5.5494013871989614</v>
      </c>
      <c r="I64">
        <f>Economicpolicyuncertainty!B76</f>
        <v>120.58964439168888</v>
      </c>
      <c r="J64">
        <f>'Control variable'!E70</f>
        <v>-1.1139355690706797E-2</v>
      </c>
      <c r="K64">
        <f>'Control variable'!F70</f>
        <v>0</v>
      </c>
      <c r="L64">
        <f>'Control variable'!G70</f>
        <v>0.18340322266469566</v>
      </c>
      <c r="M64">
        <f>Principalcomponent!E76</f>
        <v>4.7953009609671304E-2</v>
      </c>
      <c r="N64">
        <f>Principalcomponent!F76</f>
        <v>3.965810866356982E-3</v>
      </c>
      <c r="O64">
        <f>Principalcomponent!G76</f>
        <v>1.5178562014398603E-2</v>
      </c>
    </row>
    <row r="65" spans="1:15" x14ac:dyDescent="0.3">
      <c r="A65" s="2">
        <f>'Holding period returnprocess'!CO66</f>
        <v>41820</v>
      </c>
      <c r="B65">
        <f>'Holding period returnprocess'!CP66</f>
        <v>9.494728744902993E-2</v>
      </c>
      <c r="C65">
        <f>'Holding period returnprocess'!CQ66</f>
        <v>0.20288274767305248</v>
      </c>
      <c r="D65">
        <f>'Holding period returnprocess'!CR66</f>
        <v>0.69615409865444888</v>
      </c>
      <c r="E65">
        <f>'Holding period returnprocess'!CS66</f>
        <v>1.9996193009250598</v>
      </c>
      <c r="F65">
        <f>'Holding period returnprocess'!CT66</f>
        <v>2.7671514276085087</v>
      </c>
      <c r="G65">
        <f>'Holding period returnprocess'!CU66</f>
        <v>5.2457618125647993</v>
      </c>
      <c r="H65">
        <f>'Holding period returnprocess'!CV66</f>
        <v>6.2147526899779191</v>
      </c>
      <c r="I65">
        <f>Economicpolicyuncertainty!B77</f>
        <v>111.97852514474079</v>
      </c>
      <c r="J65">
        <f>'Control variable'!E71</f>
        <v>1.6244012002389896E-2</v>
      </c>
      <c r="K65">
        <f>'Control variable'!F71</f>
        <v>1.0389611324192604E-3</v>
      </c>
      <c r="L65">
        <f>'Control variable'!G71</f>
        <v>-6.2913825410569321E-2</v>
      </c>
      <c r="M65">
        <f>Principalcomponent!E77</f>
        <v>-6.4984078809963569E-2</v>
      </c>
      <c r="N65">
        <f>Principalcomponent!F77</f>
        <v>9.6122676701356127E-3</v>
      </c>
      <c r="O65">
        <f>Principalcomponent!G77</f>
        <v>0.60481650574862067</v>
      </c>
    </row>
    <row r="66" spans="1:15" x14ac:dyDescent="0.3">
      <c r="A66" s="2">
        <f>'Holding period returnprocess'!CO67</f>
        <v>41789</v>
      </c>
      <c r="B66">
        <f>'Holding period returnprocess'!CP67</f>
        <v>8.4951695615039055E-2</v>
      </c>
      <c r="C66">
        <f>'Holding period returnprocess'!CQ67</f>
        <v>0.27580401963956358</v>
      </c>
      <c r="D66">
        <f>'Holding period returnprocess'!CR67</f>
        <v>0.93170989900284396</v>
      </c>
      <c r="E66">
        <f>'Holding period returnprocess'!CS67</f>
        <v>2.092064213839671</v>
      </c>
      <c r="F66">
        <f>'Holding period returnprocess'!CT67</f>
        <v>2.7330137169203153</v>
      </c>
      <c r="G66">
        <f>'Holding period returnprocess'!CU67</f>
        <v>3.3570130518193193</v>
      </c>
      <c r="H66">
        <f>'Holding period returnprocess'!CV67</f>
        <v>2.3334713636913809</v>
      </c>
      <c r="I66">
        <f>Economicpolicyuncertainty!B78</f>
        <v>93.147259224542978</v>
      </c>
      <c r="J66">
        <f>'Control variable'!E72</f>
        <v>0</v>
      </c>
      <c r="K66">
        <f>'Control variable'!F72</f>
        <v>3.1233757822681551E-3</v>
      </c>
      <c r="L66">
        <f>'Control variable'!G72</f>
        <v>-9.8630603441627301E-2</v>
      </c>
      <c r="M66">
        <f>Principalcomponent!E78</f>
        <v>-0.92913977267865766</v>
      </c>
      <c r="N66">
        <f>Principalcomponent!F78</f>
        <v>-1.7533824057246371E-2</v>
      </c>
      <c r="O66">
        <f>Principalcomponent!G78</f>
        <v>1.1340874957896334</v>
      </c>
    </row>
    <row r="67" spans="1:15" x14ac:dyDescent="0.3">
      <c r="A67" s="2">
        <f>'Holding period returnprocess'!CO68</f>
        <v>41759</v>
      </c>
      <c r="B67">
        <f>'Holding period returnprocess'!CP68</f>
        <v>4.8974655816422116E-2</v>
      </c>
      <c r="C67">
        <f>'Holding period returnprocess'!CQ68</f>
        <v>0.17688933333230183</v>
      </c>
      <c r="D67">
        <f>'Holding period returnprocess'!CR68</f>
        <v>0.25070962385190837</v>
      </c>
      <c r="E67">
        <f>'Holding period returnprocess'!CS68</f>
        <v>0.17664938319854823</v>
      </c>
      <c r="F67">
        <f>'Holding period returnprocess'!CT68</f>
        <v>-0.13862060166988016</v>
      </c>
      <c r="G67">
        <f>'Holding period returnprocess'!CU68</f>
        <v>-1.8989663079753763E-2</v>
      </c>
      <c r="H67">
        <f>'Holding period returnprocess'!CV68</f>
        <v>-1.7152457594487198</v>
      </c>
      <c r="I67">
        <f>Economicpolicyuncertainty!B79</f>
        <v>96.147594337245081</v>
      </c>
      <c r="J67">
        <f>'Control variable'!E73</f>
        <v>1.2358550703796945E-2</v>
      </c>
      <c r="K67">
        <f>'Control variable'!F73</f>
        <v>2.087683430483895E-3</v>
      </c>
      <c r="L67">
        <f>'Control variable'!G73</f>
        <v>-0.10480787679325011</v>
      </c>
      <c r="M67">
        <f>Principalcomponent!E79</f>
        <v>-0.72307921336519099</v>
      </c>
      <c r="N67">
        <f>Principalcomponent!F79</f>
        <v>-9.6008037288700492E-3</v>
      </c>
      <c r="O67">
        <f>Principalcomponent!G79</f>
        <v>1.7129667623031346E-2</v>
      </c>
    </row>
    <row r="68" spans="1:15" x14ac:dyDescent="0.3">
      <c r="A68" s="2">
        <f>'Holding period returnprocess'!CO69</f>
        <v>41729</v>
      </c>
      <c r="B68">
        <f>'Holding period returnprocess'!CP69</f>
        <v>-1.6994344391883687E-2</v>
      </c>
      <c r="C68">
        <f>'Holding period returnprocess'!CQ69</f>
        <v>-3.1986990249040462E-2</v>
      </c>
      <c r="D68">
        <f>'Holding period returnprocess'!CR69</f>
        <v>-0.28674556120388861</v>
      </c>
      <c r="E68">
        <f>'Holding period returnprocess'!CS69</f>
        <v>-0.53707769492384105</v>
      </c>
      <c r="F68">
        <f>'Holding period returnprocess'!CT69</f>
        <v>-0.72470328781431304</v>
      </c>
      <c r="G68">
        <f>'Holding period returnprocess'!CU69</f>
        <v>-1.9624116842837913</v>
      </c>
      <c r="H68">
        <f>'Holding period returnprocess'!CV69</f>
        <v>-4.5408951926784669</v>
      </c>
      <c r="I68">
        <f>Economicpolicyuncertainty!B80</f>
        <v>123.03567523812332</v>
      </c>
      <c r="J68">
        <f>'Control variable'!E74</f>
        <v>1.7773599083964069E-2</v>
      </c>
      <c r="K68">
        <f>'Control variable'!F74</f>
        <v>-2.0876834304839552E-3</v>
      </c>
      <c r="L68">
        <f>'Control variable'!G74</f>
        <v>-3.9029343905735113E-2</v>
      </c>
      <c r="M68">
        <f>Principalcomponent!E80</f>
        <v>0.4207533505985212</v>
      </c>
      <c r="N68">
        <f>Principalcomponent!F80</f>
        <v>-1.1727382677525121E-2</v>
      </c>
      <c r="O68">
        <f>Principalcomponent!G80</f>
        <v>-1.7171904729555425</v>
      </c>
    </row>
    <row r="69" spans="1:15" x14ac:dyDescent="0.3">
      <c r="A69" s="2">
        <f>'Holding period returnprocess'!CO70</f>
        <v>41698</v>
      </c>
      <c r="B69">
        <f>'Holding period returnprocess'!CP70</f>
        <v>-4.798607912425034E-2</v>
      </c>
      <c r="C69">
        <f>'Holding period returnprocess'!CQ70</f>
        <v>-4.598561953163479E-2</v>
      </c>
      <c r="D69">
        <f>'Holding period returnprocess'!CR70</f>
        <v>-0.28677783017946601</v>
      </c>
      <c r="E69">
        <f>'Holding period returnprocess'!CS70</f>
        <v>-5.4899286354660896E-2</v>
      </c>
      <c r="F69">
        <f>'Holding period returnprocess'!CT70</f>
        <v>0.8752331056780156</v>
      </c>
      <c r="G69">
        <f>'Holding period returnprocess'!CU70</f>
        <v>3.3620123729181999</v>
      </c>
      <c r="H69">
        <f>'Holding period returnprocess'!CV70</f>
        <v>4.262504361314468</v>
      </c>
      <c r="I69">
        <f>Economicpolicyuncertainty!B81</f>
        <v>103.10189867932206</v>
      </c>
      <c r="J69">
        <f>'Control variable'!E75</f>
        <v>-1.673679235552375E-2</v>
      </c>
      <c r="K69">
        <f>'Control variable'!F75</f>
        <v>1.0432969125776675E-3</v>
      </c>
      <c r="L69">
        <f>'Control variable'!G75</f>
        <v>-0.12572588917032032</v>
      </c>
      <c r="M69">
        <f>Principalcomponent!E81</f>
        <v>0.34952702668902347</v>
      </c>
      <c r="N69">
        <f>Principalcomponent!F81</f>
        <v>-3.4845275379567914E-3</v>
      </c>
      <c r="O69">
        <f>Principalcomponent!G81</f>
        <v>-0.87199982207549953</v>
      </c>
    </row>
    <row r="70" spans="1:15" x14ac:dyDescent="0.3">
      <c r="A70" s="2">
        <f>'Holding period returnprocess'!CO71</f>
        <v>41670</v>
      </c>
      <c r="B70">
        <f>'Holding period returnprocess'!CP71</f>
        <v>-2.5990323619249273E-2</v>
      </c>
      <c r="C70">
        <f>'Holding period returnprocess'!CQ71</f>
        <v>-3.498656767396055E-2</v>
      </c>
      <c r="D70">
        <f>'Holding period returnprocess'!CR71</f>
        <v>-0.21980292534959719</v>
      </c>
      <c r="E70">
        <f>'Holding period returnprocess'!CS71</f>
        <v>0.19165992360103881</v>
      </c>
      <c r="F70">
        <f>'Holding period returnprocess'!CT71</f>
        <v>1.3652864194420156</v>
      </c>
      <c r="G70">
        <f>'Holding period returnprocess'!CU71</f>
        <v>5.6442468240395725</v>
      </c>
      <c r="H70">
        <f>'Holding period returnprocess'!CV71</f>
        <v>9.110820587733599</v>
      </c>
      <c r="I70">
        <f>Economicpolicyuncertainty!B82</f>
        <v>94.790169149193034</v>
      </c>
      <c r="J70">
        <f>'Control variable'!E76</f>
        <v>1.3577232065155225E-2</v>
      </c>
      <c r="K70">
        <f>'Control variable'!F76</f>
        <v>0</v>
      </c>
      <c r="L70">
        <f>'Control variable'!G76</f>
        <v>-8.489944378648627E-2</v>
      </c>
      <c r="M70">
        <f>Principalcomponent!E82</f>
        <v>7.1696336359289597E-2</v>
      </c>
      <c r="N70">
        <f>Principalcomponent!F82</f>
        <v>6.7636187345085138E-3</v>
      </c>
      <c r="O70">
        <f>Principalcomponent!G82</f>
        <v>0.28991060999047102</v>
      </c>
    </row>
    <row r="71" spans="1:15" x14ac:dyDescent="0.3">
      <c r="A71" s="2">
        <f>'Holding period returnprocess'!CO72</f>
        <v>41638</v>
      </c>
      <c r="B71">
        <f>'Holding period returnprocess'!CP72</f>
        <v>1.7991993575027412E-2</v>
      </c>
      <c r="C71">
        <f>'Holding period returnprocess'!CQ72</f>
        <v>2.9985232272033424E-3</v>
      </c>
      <c r="D71">
        <f>'Holding period returnprocess'!CR72</f>
        <v>-0.23673735786803041</v>
      </c>
      <c r="E71">
        <f>'Holding period returnprocess'!CS72</f>
        <v>-0.23343851699595397</v>
      </c>
      <c r="F71">
        <f>'Holding period returnprocess'!CT72</f>
        <v>0.59578195102195519</v>
      </c>
      <c r="G71">
        <f>'Holding period returnprocess'!CU72</f>
        <v>3.3898540064120386</v>
      </c>
      <c r="H71">
        <f>'Holding period returnprocess'!CV72</f>
        <v>6.0245045057506861</v>
      </c>
      <c r="I71">
        <f>Economicpolicyuncertainty!B83</f>
        <v>139.05407712617495</v>
      </c>
      <c r="J71">
        <f>'Control variable'!E77</f>
        <v>-9.419221916491527E-3</v>
      </c>
      <c r="K71">
        <f>'Control variable'!F77</f>
        <v>-3.126630999431862E-3</v>
      </c>
      <c r="L71">
        <f>'Control variable'!G77</f>
        <v>0</v>
      </c>
      <c r="M71">
        <f>Principalcomponent!E83</f>
        <v>-0.33449413925972082</v>
      </c>
      <c r="N71">
        <f>Principalcomponent!F83</f>
        <v>-1.8842119665108746E-3</v>
      </c>
      <c r="O71">
        <f>Principalcomponent!G83</f>
        <v>0.52878768644275942</v>
      </c>
    </row>
    <row r="72" spans="1:15" x14ac:dyDescent="0.3">
      <c r="A72" s="2">
        <f>'Holding period returnprocess'!CO73</f>
        <v>41607</v>
      </c>
      <c r="B72">
        <f>'Holding period returnprocess'!CP73</f>
        <v>8.9959493241624777E-3</v>
      </c>
      <c r="C72">
        <f>'Holding period returnprocess'!CQ73</f>
        <v>3.4983954880949061E-2</v>
      </c>
      <c r="D72">
        <f>'Holding period returnprocess'!CR73</f>
        <v>-4.3968664653601622E-2</v>
      </c>
      <c r="E72">
        <f>'Holding period returnprocess'!CS73</f>
        <v>2.9920380065136629E-2</v>
      </c>
      <c r="F72">
        <f>'Holding period returnprocess'!CT73</f>
        <v>1.167032433427859</v>
      </c>
      <c r="G72">
        <f>'Holding period returnprocess'!CU73</f>
        <v>3.3937918058068952</v>
      </c>
      <c r="H72">
        <f>'Holding period returnprocess'!CV73</f>
        <v>6.7922791010491395</v>
      </c>
      <c r="I72">
        <f>Economicpolicyuncertainty!B84</f>
        <v>124.43751284033031</v>
      </c>
      <c r="J72">
        <f>'Control variable'!E78</f>
        <v>3.1298930089275656E-3</v>
      </c>
      <c r="K72">
        <f>'Control variable'!F78</f>
        <v>0</v>
      </c>
      <c r="L72">
        <f>'Control variable'!G78</f>
        <v>3.9530838756635218E-2</v>
      </c>
      <c r="M72">
        <f>Principalcomponent!E84</f>
        <v>3.8248085320895582E-2</v>
      </c>
      <c r="N72">
        <f>Principalcomponent!F84</f>
        <v>2.5498789638004095E-3</v>
      </c>
      <c r="O72">
        <f>Principalcomponent!G84</f>
        <v>-0.14962704264563986</v>
      </c>
    </row>
    <row r="73" spans="1:15" x14ac:dyDescent="0.3">
      <c r="A73" s="2">
        <f>'Holding period returnprocess'!CO74</f>
        <v>41578</v>
      </c>
      <c r="B73">
        <f>'Holding period returnprocess'!CP74</f>
        <v>1.999215292729617E-3</v>
      </c>
      <c r="C73">
        <f>'Holding period returnprocess'!CQ74</f>
        <v>3.9980559448616337E-3</v>
      </c>
      <c r="D73">
        <f>'Holding period returnprocess'!CR74</f>
        <v>6.9942327626243694E-3</v>
      </c>
      <c r="E73">
        <f>'Holding period returnprocess'!CS74</f>
        <v>0.51203398015191415</v>
      </c>
      <c r="F73">
        <f>'Holding period returnprocess'!CT74</f>
        <v>1.8057448499882873</v>
      </c>
      <c r="G73">
        <f>'Holding period returnprocess'!CU74</f>
        <v>3.6329068194248877</v>
      </c>
      <c r="H73">
        <f>'Holding period returnprocess'!CV74</f>
        <v>7.5568022716573564</v>
      </c>
      <c r="I73">
        <f>Economicpolicyuncertainty!B85</f>
        <v>116.78427587925067</v>
      </c>
      <c r="J73">
        <f>'Control variable'!E79</f>
        <v>-2.1706278581863171E-2</v>
      </c>
      <c r="K73">
        <f>'Control variable'!F79</f>
        <v>1.041124508410732E-3</v>
      </c>
      <c r="L73">
        <f>'Control variable'!G79</f>
        <v>-1.6000341346441189E-2</v>
      </c>
      <c r="M73">
        <f>Principalcomponent!E85</f>
        <v>-0.20932584757958772</v>
      </c>
      <c r="N73">
        <f>Principalcomponent!F85</f>
        <v>1.0914873841225756E-4</v>
      </c>
      <c r="O73">
        <f>Principalcomponent!G85</f>
        <v>0.37383202103904228</v>
      </c>
    </row>
    <row r="74" spans="1:15" x14ac:dyDescent="0.3">
      <c r="A74" s="2">
        <f>'Holding period returnprocess'!CO75</f>
        <v>41547</v>
      </c>
      <c r="B74">
        <f>'Holding period returnprocess'!CP75</f>
        <v>4.9975636879506236E-3</v>
      </c>
      <c r="C74">
        <f>'Holding period returnprocess'!CQ75</f>
        <v>-1.0994265491613919E-2</v>
      </c>
      <c r="D74">
        <f>'Holding period returnprocess'!CR75</f>
        <v>-0.20576188919699379</v>
      </c>
      <c r="E74">
        <f>'Holding period returnprocess'!CS75</f>
        <v>-6.4837411594861671E-2</v>
      </c>
      <c r="F74">
        <f>'Holding period returnprocess'!CT75</f>
        <v>0.90575585971984196</v>
      </c>
      <c r="G74">
        <f>'Holding period returnprocess'!CU75</f>
        <v>1.3482598068555438</v>
      </c>
      <c r="H74">
        <f>'Holding period returnprocess'!CV75</f>
        <v>4.2425412538052134</v>
      </c>
      <c r="I74">
        <f>Economicpolicyuncertainty!B86</f>
        <v>103.36310243499324</v>
      </c>
      <c r="J74">
        <f>'Control variable'!E80</f>
        <v>-1.5220994010355243E-2</v>
      </c>
      <c r="K74">
        <f>'Control variable'!F80</f>
        <v>2.0855064910213611E-3</v>
      </c>
      <c r="L74">
        <f>'Control variable'!G80</f>
        <v>0</v>
      </c>
      <c r="M74">
        <f>Principalcomponent!E86</f>
        <v>4.5247092271800274E-3</v>
      </c>
      <c r="N74">
        <f>Principalcomponent!F86</f>
        <v>3.1135418923970699E-3</v>
      </c>
      <c r="O74">
        <f>Principalcomponent!G86</f>
        <v>-0.15646657703423225</v>
      </c>
    </row>
    <row r="75" spans="1:15" x14ac:dyDescent="0.3">
      <c r="A75" s="2">
        <f>'Holding period returnprocess'!CO76</f>
        <v>41516</v>
      </c>
      <c r="B75">
        <f>'Holding period returnprocess'!CP76</f>
        <v>-2.9985232273419676E-3</v>
      </c>
      <c r="C75">
        <f>'Holding period returnprocess'!CQ76</f>
        <v>-2.6985360449248166E-2</v>
      </c>
      <c r="D75">
        <f>'Holding period returnprocess'!CR76</f>
        <v>-0.18175400497672911</v>
      </c>
      <c r="E75">
        <f>'Holding period returnprocess'!CS76</f>
        <v>-0.18352881943497301</v>
      </c>
      <c r="F75">
        <f>'Holding period returnprocess'!CT76</f>
        <v>0.84981311515373525</v>
      </c>
      <c r="G75">
        <f>'Holding period returnprocess'!CU76</f>
        <v>9.2490424371022187E-2</v>
      </c>
      <c r="H75">
        <f>'Holding period returnprocess'!CV76</f>
        <v>3.1554191674914098</v>
      </c>
      <c r="I75">
        <f>Economicpolicyuncertainty!B87</f>
        <v>96.7165657170072</v>
      </c>
      <c r="J75">
        <f>'Control variable'!E81</f>
        <v>-5.022612266291332E-3</v>
      </c>
      <c r="K75">
        <f>'Control variable'!F81</f>
        <v>-3.126630999431862E-3</v>
      </c>
      <c r="L75">
        <f>'Control variable'!G81</f>
        <v>-2.3530497410194161E-2</v>
      </c>
      <c r="M75">
        <f>Principalcomponent!E87</f>
        <v>-0.24287673937707194</v>
      </c>
      <c r="N75">
        <f>Principalcomponent!F87</f>
        <v>-1.1021593718501344E-3</v>
      </c>
      <c r="O75">
        <f>Principalcomponent!G87</f>
        <v>0.42938433708724344</v>
      </c>
    </row>
    <row r="76" spans="1:15" x14ac:dyDescent="0.3">
      <c r="A76" s="2">
        <f>'Holding period returnprocess'!CO77</f>
        <v>41486</v>
      </c>
      <c r="B76">
        <f>'Holding period returnprocess'!CP77</f>
        <v>-1.0994485267585244E-2</v>
      </c>
      <c r="C76">
        <f>'Holding period returnprocess'!CQ77</f>
        <v>-3.3981210408862719E-2</v>
      </c>
      <c r="D76">
        <f>'Holding period returnprocess'!CR77</f>
        <v>-0.44143826282188775</v>
      </c>
      <c r="E76">
        <f>'Holding period returnprocess'!CS77</f>
        <v>-0.62349849265414814</v>
      </c>
      <c r="F76">
        <f>'Holding period returnprocess'!CT77</f>
        <v>8.2782688422045128E-2</v>
      </c>
      <c r="G76">
        <f>'Holding period returnprocess'!CU77</f>
        <v>-2.0497885622915342</v>
      </c>
      <c r="H76">
        <f>'Holding period returnprocess'!CV77</f>
        <v>-0.20491876027309036</v>
      </c>
      <c r="I76">
        <f>Economicpolicyuncertainty!B88</f>
        <v>98.041464657126284</v>
      </c>
      <c r="J76">
        <f>'Control variable'!E82</f>
        <v>-7.9840743482205313E-3</v>
      </c>
      <c r="K76">
        <f>'Control variable'!F82</f>
        <v>-5.1894252422254959E-3</v>
      </c>
      <c r="L76">
        <f>'Control variable'!G82</f>
        <v>1.5625317903080815E-2</v>
      </c>
      <c r="M76">
        <f>Principalcomponent!E88</f>
        <v>8.7058509882460514E-2</v>
      </c>
      <c r="N76">
        <f>Principalcomponent!F88</f>
        <v>-4.146387505670323E-4</v>
      </c>
      <c r="O76">
        <f>Principalcomponent!G88</f>
        <v>-0.43784634269279488</v>
      </c>
    </row>
    <row r="77" spans="1:15" x14ac:dyDescent="0.3">
      <c r="A77" s="2">
        <f>'Holding period returnprocess'!CO78</f>
        <v>41453</v>
      </c>
      <c r="B77">
        <f>'Holding period returnprocess'!CP78</f>
        <v>-9.9948726310040703E-3</v>
      </c>
      <c r="C77">
        <f>'Holding period returnprocess'!CQ78</f>
        <v>-7.0957657947416916E-2</v>
      </c>
      <c r="D77">
        <f>'Holding period returnprocess'!CR78</f>
        <v>-0.39044002552879292</v>
      </c>
      <c r="E77">
        <f>'Holding period returnprocess'!CS78</f>
        <v>-0.91355583772035664</v>
      </c>
      <c r="F77">
        <f>'Holding period returnprocess'!CT78</f>
        <v>4.2128495504401703E-3</v>
      </c>
      <c r="G77">
        <f>'Holding period returnprocess'!CU78</f>
        <v>-0.55087255117245293</v>
      </c>
      <c r="H77">
        <f>'Holding period returnprocess'!CV78</f>
        <v>1.6100159047161502</v>
      </c>
      <c r="I77">
        <f>Economicpolicyuncertainty!B89</f>
        <v>172.81648388424878</v>
      </c>
      <c r="J77">
        <f>'Control variable'!E83</f>
        <v>-1.7734454939768579E-2</v>
      </c>
      <c r="K77">
        <f>'Control variable'!F83</f>
        <v>-3.1007776782481593E-3</v>
      </c>
      <c r="L77">
        <f>'Control variable'!G83</f>
        <v>9.0596895352226647E-2</v>
      </c>
      <c r="M77">
        <f>Principalcomponent!E89</f>
        <v>-0.17701254364939778</v>
      </c>
      <c r="N77">
        <f>Principalcomponent!F89</f>
        <v>3.4159658324077135E-3</v>
      </c>
      <c r="O77">
        <f>Principalcomponent!G89</f>
        <v>0.40014422111266695</v>
      </c>
    </row>
    <row r="78" spans="1:15" x14ac:dyDescent="0.3">
      <c r="A78" s="2">
        <f>'Holding period returnprocess'!CO79</f>
        <v>41425</v>
      </c>
      <c r="B78">
        <f>'Holding period returnprocess'!CP79</f>
        <v>-1.9989380651196376E-2</v>
      </c>
      <c r="C78">
        <f>'Holding period returnprocess'!CQ79</f>
        <v>-7.6953890359991714E-2</v>
      </c>
      <c r="D78">
        <f>'Holding period returnprocess'!CR79</f>
        <v>-0.66096837394820696</v>
      </c>
      <c r="E78">
        <f>'Holding period returnprocess'!CS79</f>
        <v>-1.0660041140062351</v>
      </c>
      <c r="F78">
        <f>'Holding period returnprocess'!CT79</f>
        <v>-0.1113110371476335</v>
      </c>
      <c r="G78">
        <f>'Holding period returnprocess'!CU79</f>
        <v>3.8125281950944848E-2</v>
      </c>
      <c r="H78">
        <f>'Holding period returnprocess'!CV79</f>
        <v>1.3369424508756373</v>
      </c>
      <c r="I78">
        <f>Economicpolicyuncertainty!B90</f>
        <v>144.13596750144816</v>
      </c>
      <c r="J78">
        <f>'Control variable'!E84</f>
        <v>-4.870930234596566E-3</v>
      </c>
      <c r="K78">
        <f>'Control variable'!F84</f>
        <v>1.032524614189184E-3</v>
      </c>
      <c r="L78">
        <f>'Control variable'!G84</f>
        <v>5.7665641849809081E-2</v>
      </c>
      <c r="M78">
        <f>Principalcomponent!E90</f>
        <v>0.19551739492757134</v>
      </c>
      <c r="N78">
        <f>Principalcomponent!F90</f>
        <v>2.091002631726153E-3</v>
      </c>
      <c r="O78">
        <f>Principalcomponent!G90</f>
        <v>-0.45680267437250199</v>
      </c>
    </row>
    <row r="79" spans="1:15" x14ac:dyDescent="0.3">
      <c r="A79" s="2">
        <f>'Holding period returnprocess'!CO80</f>
        <v>41394</v>
      </c>
      <c r="B79">
        <f>'Holding period returnprocess'!CP80</f>
        <v>-6.9960946805918689E-3</v>
      </c>
      <c r="C79">
        <f>'Holding period returnprocess'!CQ80</f>
        <v>3.2979874803883438E-2</v>
      </c>
      <c r="D79">
        <f>'Holding period returnprocess'!CR80</f>
        <v>9.888583199376498E-2</v>
      </c>
      <c r="E79">
        <f>'Holding period returnprocess'!CS80</f>
        <v>0.80825450876750138</v>
      </c>
      <c r="F79">
        <f>'Holding period returnprocess'!CT80</f>
        <v>2.9180238089646431</v>
      </c>
      <c r="G79">
        <f>'Holding period returnprocess'!CU80</f>
        <v>4.1857592849598193</v>
      </c>
      <c r="H79">
        <f>'Holding period returnprocess'!CV80</f>
        <v>7.098425150211729</v>
      </c>
      <c r="I79">
        <f>Economicpolicyuncertainty!B91</f>
        <v>139.7090484956106</v>
      </c>
      <c r="J79">
        <f>'Control variable'!E85</f>
        <v>-1.9417481829102992E-3</v>
      </c>
      <c r="K79">
        <f>'Control variable'!F85</f>
        <v>4.1407926660313871E-3</v>
      </c>
      <c r="L79">
        <f>'Control variable'!G85</f>
        <v>-7.4760075209109156E-2</v>
      </c>
      <c r="M79">
        <f>Principalcomponent!E91</f>
        <v>0.23320615764008454</v>
      </c>
      <c r="N79">
        <f>Principalcomponent!F91</f>
        <v>7.4527131013347485E-3</v>
      </c>
      <c r="O79">
        <f>Principalcomponent!G91</f>
        <v>-0.32951350671222307</v>
      </c>
    </row>
    <row r="80" spans="1:15" x14ac:dyDescent="0.3">
      <c r="A80" s="2">
        <f>'Holding period returnprocess'!CO81</f>
        <v>41362</v>
      </c>
      <c r="B80">
        <f>'Holding period returnprocess'!CP81</f>
        <v>6.4971430586313647E-2</v>
      </c>
      <c r="C80">
        <f>'Holding period returnprocess'!CQ81</f>
        <v>0.26884432383242263</v>
      </c>
      <c r="D80">
        <f>'Holding period returnprocess'!CR81</f>
        <v>0.90793299710657949</v>
      </c>
      <c r="E80">
        <f>'Holding period returnprocess'!CS81</f>
        <v>2.1003318555447619</v>
      </c>
      <c r="F80">
        <f>'Holding period returnprocess'!CT81</f>
        <v>4.1726352419656596</v>
      </c>
      <c r="G80">
        <f>'Holding period returnprocess'!CU81</f>
        <v>6.8148175260125656</v>
      </c>
      <c r="H80">
        <f>'Holding period returnprocess'!CV81</f>
        <v>11.015786951516255</v>
      </c>
      <c r="I80">
        <f>Economicpolicyuncertainty!B92</f>
        <v>113.62239557351316</v>
      </c>
      <c r="J80">
        <f>'Control variable'!E86</f>
        <v>-1.9379851026786882E-3</v>
      </c>
      <c r="K80">
        <f>'Control variable'!F86</f>
        <v>2.0768439448390691E-3</v>
      </c>
      <c r="L80">
        <f>'Control variable'!G86</f>
        <v>-9.2996256673927732E-2</v>
      </c>
      <c r="M80">
        <f>Principalcomponent!E92</f>
        <v>-0.18586003447813385</v>
      </c>
      <c r="N80">
        <f>Principalcomponent!F92</f>
        <v>-3.8090883100692779E-3</v>
      </c>
      <c r="O80">
        <f>Principalcomponent!G92</f>
        <v>5.1019714660411114E-3</v>
      </c>
    </row>
    <row r="81" spans="1:15" x14ac:dyDescent="0.3">
      <c r="A81" s="2">
        <f>'Holding period returnprocess'!CO82</f>
        <v>41333</v>
      </c>
      <c r="B81">
        <f>'Holding period returnprocess'!CP82</f>
        <v>4.6979916301891092E-2</v>
      </c>
      <c r="C81">
        <f>'Holding period returnprocess'!CQ82</f>
        <v>0.2358822038682945</v>
      </c>
      <c r="D81">
        <f>'Holding period returnprocess'!CR82</f>
        <v>0.86300267523818519</v>
      </c>
      <c r="E81">
        <f>'Holding period returnprocess'!CS82</f>
        <v>1.5045609952301067</v>
      </c>
      <c r="F81">
        <f>'Holding period returnprocess'!CT82</f>
        <v>2.8668111557874578</v>
      </c>
      <c r="G81">
        <f>'Holding period returnprocess'!CU82</f>
        <v>2.2393931616377794</v>
      </c>
      <c r="H81">
        <f>'Holding period returnprocess'!CV82</f>
        <v>3.7841466261275665</v>
      </c>
      <c r="I81">
        <f>Economicpolicyuncertainty!B93</f>
        <v>131.0588866813419</v>
      </c>
      <c r="J81">
        <f>'Control variable'!E87</f>
        <v>3.8797332855890704E-3</v>
      </c>
      <c r="K81">
        <f>'Control variable'!F87</f>
        <v>2.0811662038246709E-3</v>
      </c>
      <c r="L81">
        <f>'Control variable'!G87</f>
        <v>-1.151644206155918E-2</v>
      </c>
      <c r="M81">
        <f>Principalcomponent!E93</f>
        <v>-2.3326002798275333E-2</v>
      </c>
      <c r="N81">
        <f>Principalcomponent!F93</f>
        <v>4.9173603486430111E-3</v>
      </c>
      <c r="O81">
        <f>Principalcomponent!G93</f>
        <v>0.423965824592755</v>
      </c>
    </row>
    <row r="82" spans="1:15" x14ac:dyDescent="0.3">
      <c r="A82" s="2">
        <f>'Holding period returnprocess'!CO83</f>
        <v>41305</v>
      </c>
      <c r="B82">
        <f>'Holding period returnprocess'!CP83</f>
        <v>5.4971872227641189E-2</v>
      </c>
      <c r="C82">
        <f>'Holding period returnprocess'!CQ83</f>
        <v>0.35075200558398351</v>
      </c>
      <c r="D82">
        <f>'Holding period returnprocess'!CR83</f>
        <v>0.88884976361403822</v>
      </c>
      <c r="E82">
        <f>'Holding period returnprocess'!CS83</f>
        <v>1.101309763274168</v>
      </c>
      <c r="F82">
        <f>'Holding period returnprocess'!CT83</f>
        <v>2.0359071781749289</v>
      </c>
      <c r="G82">
        <f>'Holding period returnprocess'!CU83</f>
        <v>-0.71924667278342813</v>
      </c>
      <c r="H82">
        <f>'Holding period returnprocess'!CV83</f>
        <v>-1.4619120470655966</v>
      </c>
      <c r="I82">
        <f>Economicpolicyuncertainty!B94</f>
        <v>137.15482138037615</v>
      </c>
      <c r="J82">
        <f>'Control variable'!E88</f>
        <v>1.9627715480440622E-2</v>
      </c>
      <c r="K82">
        <f>'Control variable'!F88</f>
        <v>1.04220957844359E-3</v>
      </c>
      <c r="L82">
        <f>'Control variable'!G88</f>
        <v>2.7080958602670614E-2</v>
      </c>
      <c r="M82">
        <f>Principalcomponent!E94</f>
        <v>-9.7106624180633649E-2</v>
      </c>
      <c r="N82">
        <f>Principalcomponent!F94</f>
        <v>2.1740890379042538E-4</v>
      </c>
      <c r="O82">
        <f>Principalcomponent!G94</f>
        <v>-4.8170335342279796E-4</v>
      </c>
    </row>
    <row r="83" spans="1:15" x14ac:dyDescent="0.3">
      <c r="A83" s="2">
        <f>'Holding period returnprocess'!CO84</f>
        <v>41271</v>
      </c>
      <c r="B83">
        <f>'Holding period returnprocess'!CP84</f>
        <v>4.497362307270171E-2</v>
      </c>
      <c r="C83">
        <f>'Holding period returnprocess'!CQ84</f>
        <v>0.26979839051887677</v>
      </c>
      <c r="D83">
        <f>'Holding period returnprocess'!CR84</f>
        <v>0.75797929326838676</v>
      </c>
      <c r="E83">
        <f>'Holding period returnprocess'!CS84</f>
        <v>0.85184025283991338</v>
      </c>
      <c r="F83">
        <f>'Holding period returnprocess'!CT84</f>
        <v>1.9004563012667666</v>
      </c>
      <c r="G83">
        <f>'Holding period returnprocess'!CU84</f>
        <v>-0.29856399287162527</v>
      </c>
      <c r="H83">
        <f>'Holding period returnprocess'!CV84</f>
        <v>-1.5071892484710119</v>
      </c>
      <c r="I83">
        <f>Economicpolicyuncertainty!B95</f>
        <v>135.1452340619897</v>
      </c>
      <c r="J83">
        <f>'Control variable'!E89</f>
        <v>-2.1569463663350979E-2</v>
      </c>
      <c r="K83">
        <f>'Control variable'!F89</f>
        <v>-6.2370264555476609E-3</v>
      </c>
      <c r="L83">
        <f>'Control variable'!G89</f>
        <v>5.2325819001739896E-2</v>
      </c>
      <c r="M83">
        <f>Principalcomponent!E95</f>
        <v>0.27743653346700581</v>
      </c>
      <c r="N83">
        <f>Principalcomponent!F95</f>
        <v>5.4124558275503642E-3</v>
      </c>
      <c r="O83">
        <f>Principalcomponent!G95</f>
        <v>-0.52927248139691163</v>
      </c>
    </row>
    <row r="84" spans="1:15" x14ac:dyDescent="0.3">
      <c r="A84" s="2">
        <f>'Holding period returnprocess'!CO85</f>
        <v>41243</v>
      </c>
      <c r="B84">
        <f>'Holding period returnprocess'!CP85</f>
        <v>5.9963127870193034E-2</v>
      </c>
      <c r="C84">
        <f>'Holding period returnprocess'!CQ85</f>
        <v>0.31774994470060541</v>
      </c>
      <c r="D84">
        <f>'Holding period returnprocess'!CR85</f>
        <v>1.0574513002708616</v>
      </c>
      <c r="E84">
        <f>'Holding period returnprocess'!CS85</f>
        <v>2.0686312778312681</v>
      </c>
      <c r="F84">
        <f>'Holding period returnprocess'!CT85</f>
        <v>3.478141256584629</v>
      </c>
      <c r="G84">
        <f>'Holding period returnprocess'!CU85</f>
        <v>2.472229693886379</v>
      </c>
      <c r="H84">
        <f>'Holding period returnprocess'!CV85</f>
        <v>1.9950867260664635</v>
      </c>
      <c r="I84">
        <f>Economicpolicyuncertainty!B96</f>
        <v>155.89067204346358</v>
      </c>
      <c r="J84">
        <f>'Control variable'!E90</f>
        <v>1.7612979768276575E-2</v>
      </c>
      <c r="K84">
        <f>'Control variable'!F90</f>
        <v>1.0368067284403084E-3</v>
      </c>
      <c r="L84">
        <f>'Control variable'!G90</f>
        <v>-1.2320484388040736E-2</v>
      </c>
      <c r="M84">
        <f>Principalcomponent!E96</f>
        <v>-0.1980448954532063</v>
      </c>
      <c r="N84">
        <f>Principalcomponent!F96</f>
        <v>-3.1165744305344249E-3</v>
      </c>
      <c r="O84">
        <f>Principalcomponent!G96</f>
        <v>0.1132311626579635</v>
      </c>
    </row>
    <row r="85" spans="1:15" x14ac:dyDescent="0.3">
      <c r="A85" s="2">
        <f>'Holding period returnprocess'!CO86</f>
        <v>41213</v>
      </c>
      <c r="B85">
        <f>'Holding period returnprocess'!CP86</f>
        <v>6.9956282529734487E-2</v>
      </c>
      <c r="C85">
        <f>'Holding period returnprocess'!CQ86</f>
        <v>0.31275836152489783</v>
      </c>
      <c r="D85">
        <f>'Holding period returnprocess'!CR86</f>
        <v>0.93659282210295136</v>
      </c>
      <c r="E85">
        <f>'Holding period returnprocess'!CS86</f>
        <v>1.4023297094915061</v>
      </c>
      <c r="F85">
        <f>'Holding period returnprocess'!CT86</f>
        <v>2.685557154193257</v>
      </c>
      <c r="G85">
        <f>'Holding period returnprocess'!CU86</f>
        <v>1.8616100493225625</v>
      </c>
      <c r="H85">
        <f>'Holding period returnprocess'!CV86</f>
        <v>1.6126418469143908</v>
      </c>
      <c r="I85">
        <f>Economicpolicyuncertainty!B97</f>
        <v>161.39565289787799</v>
      </c>
      <c r="J85">
        <f>'Control variable'!E91</f>
        <v>-8.8452665149663344E-3</v>
      </c>
      <c r="K85">
        <f>'Control variable'!F91</f>
        <v>0</v>
      </c>
      <c r="L85">
        <f>'Control variable'!G91</f>
        <v>3.742640551911703E-2</v>
      </c>
      <c r="M85">
        <f>Principalcomponent!E97</f>
        <v>-0.26533375829966799</v>
      </c>
      <c r="N85">
        <f>Principalcomponent!F97</f>
        <v>-1.2665550562892438E-3</v>
      </c>
      <c r="O85">
        <f>Principalcomponent!G97</f>
        <v>0.35783259139917367</v>
      </c>
    </row>
    <row r="86" spans="1:15" x14ac:dyDescent="0.3">
      <c r="A86" s="2">
        <f>'Holding period returnprocess'!CO87</f>
        <v>41180</v>
      </c>
      <c r="B86">
        <f>'Holding period returnprocess'!CP87</f>
        <v>5.9963667162782008E-2</v>
      </c>
      <c r="C86">
        <f>'Holding period returnprocess'!CQ87</f>
        <v>0.28278565036680353</v>
      </c>
      <c r="D86">
        <f>'Holding period returnprocess'!CR87</f>
        <v>0.86475093947805504</v>
      </c>
      <c r="E86">
        <f>'Holding period returnprocess'!CS87</f>
        <v>1.3406075457854019</v>
      </c>
      <c r="F86">
        <f>'Holding period returnprocess'!CT87</f>
        <v>2.5544114964546289</v>
      </c>
      <c r="G86">
        <f>'Holding period returnprocess'!CU87</f>
        <v>1.6321021249538299</v>
      </c>
      <c r="H86">
        <f>'Holding period returnprocess'!CV87</f>
        <v>1.8886082183792305</v>
      </c>
      <c r="I86">
        <f>Economicpolicyuncertainty!B98</f>
        <v>149.40810997889432</v>
      </c>
      <c r="J86">
        <f>'Control variable'!E92</f>
        <v>1.6773950270473608E-2</v>
      </c>
      <c r="K86">
        <f>'Control variable'!F92</f>
        <v>1.0378828124200214E-3</v>
      </c>
      <c r="L86">
        <f>'Control variable'!G92</f>
        <v>0.10724553035359759</v>
      </c>
      <c r="M86">
        <f>Principalcomponent!E98</f>
        <v>5.4641068263198374E-2</v>
      </c>
      <c r="N86">
        <f>Principalcomponent!F98</f>
        <v>-7.0532818348046115E-3</v>
      </c>
      <c r="O86">
        <f>Principalcomponent!G98</f>
        <v>-0.72361048650729043</v>
      </c>
    </row>
    <row r="87" spans="1:15" x14ac:dyDescent="0.3">
      <c r="A87" s="2">
        <f>'Holding period returnprocess'!CO88</f>
        <v>41152</v>
      </c>
      <c r="B87">
        <f>'Holding period returnprocess'!CP88</f>
        <v>5.7965285959112503E-2</v>
      </c>
      <c r="C87">
        <f>'Holding period returnprocess'!CQ88</f>
        <v>0.23483295956474559</v>
      </c>
      <c r="D87">
        <f>'Holding period returnprocess'!CR88</f>
        <v>0.62408164421359658</v>
      </c>
      <c r="E87">
        <f>'Holding period returnprocess'!CS88</f>
        <v>1.0133756606335715</v>
      </c>
      <c r="F87">
        <f>'Holding period returnprocess'!CT88</f>
        <v>2.3588719581639022</v>
      </c>
      <c r="G87">
        <f>'Holding period returnprocess'!CU88</f>
        <v>3.6281445005509911</v>
      </c>
      <c r="H87">
        <f>'Holding period returnprocess'!CV88</f>
        <v>4.4081100074003201</v>
      </c>
      <c r="I87">
        <f>Economicpolicyuncertainty!B99</f>
        <v>231.46286184094632</v>
      </c>
      <c r="J87">
        <f>'Control variable'!E93</f>
        <v>1.2012156448003434E-2</v>
      </c>
      <c r="K87">
        <f>'Control variable'!F93</f>
        <v>0</v>
      </c>
      <c r="L87">
        <f>'Control variable'!G93</f>
        <v>-4.1576426845740332E-2</v>
      </c>
      <c r="M87">
        <f>Principalcomponent!E99</f>
        <v>8.8183134065025801E-2</v>
      </c>
      <c r="N87">
        <f>Principalcomponent!F99</f>
        <v>4.3591895001072233E-3</v>
      </c>
      <c r="O87">
        <f>Principalcomponent!G99</f>
        <v>-3.5862389309966242E-2</v>
      </c>
    </row>
    <row r="88" spans="1:15" x14ac:dyDescent="0.3">
      <c r="A88" s="2">
        <f>'Holding period returnprocess'!CO89</f>
        <v>41121</v>
      </c>
      <c r="B88">
        <f>'Holding period returnprocess'!CP89</f>
        <v>7.894716322350967E-2</v>
      </c>
      <c r="C88">
        <f>'Holding period returnprocess'!CQ89</f>
        <v>0.30675932368685177</v>
      </c>
      <c r="D88">
        <f>'Holding period returnprocess'!CR89</f>
        <v>0.88169277922210543</v>
      </c>
      <c r="E88">
        <f>'Holding period returnprocess'!CS89</f>
        <v>1.3943097033420773</v>
      </c>
      <c r="F88">
        <f>'Holding period returnprocess'!CT89</f>
        <v>2.8791907765255349</v>
      </c>
      <c r="G88">
        <f>'Holding period returnprocess'!CU89</f>
        <v>5.1381910073962995</v>
      </c>
      <c r="H88">
        <f>'Holding period returnprocess'!CV89</f>
        <v>6.7691960193018961</v>
      </c>
      <c r="I88">
        <f>Economicpolicyuncertainty!B100</f>
        <v>145.55822125189877</v>
      </c>
      <c r="J88">
        <f>'Control variable'!E94</f>
        <v>4.1115760390970459E-2</v>
      </c>
      <c r="K88">
        <f>'Control variable'!F94</f>
        <v>-1.0378828124200546E-3</v>
      </c>
      <c r="L88">
        <f>'Control variable'!G94</f>
        <v>2.7524673390089936E-2</v>
      </c>
      <c r="M88">
        <f>Principalcomponent!E100</f>
        <v>0.12208984949484704</v>
      </c>
      <c r="N88">
        <f>Principalcomponent!F100</f>
        <v>5.9679683000403707E-3</v>
      </c>
      <c r="O88">
        <f>Principalcomponent!G100</f>
        <v>-3.8711865803031834E-2</v>
      </c>
    </row>
    <row r="89" spans="1:15" x14ac:dyDescent="0.3">
      <c r="A89" s="2">
        <f>'Holding period returnprocess'!CO90</f>
        <v>41089</v>
      </c>
      <c r="B89">
        <f>'Holding period returnprocess'!CP90</f>
        <v>9.7930944355176991E-2</v>
      </c>
      <c r="C89">
        <f>'Holding period returnprocess'!CQ90</f>
        <v>0.39864970593626836</v>
      </c>
      <c r="D89">
        <f>'Holding period returnprocess'!CR90</f>
        <v>1.017316719065668</v>
      </c>
      <c r="E89">
        <f>'Holding period returnprocess'!CS90</f>
        <v>1.7021321129262494</v>
      </c>
      <c r="F89">
        <f>'Holding period returnprocess'!CT90</f>
        <v>2.9393154835652053</v>
      </c>
      <c r="G89">
        <f>'Holding period returnprocess'!CU90</f>
        <v>4.364940604278309</v>
      </c>
      <c r="H89">
        <f>'Holding period returnprocess'!CV90</f>
        <v>5.1047595127007517</v>
      </c>
      <c r="I89">
        <f>Economicpolicyuncertainty!B101</f>
        <v>118.34443122757642</v>
      </c>
      <c r="J89">
        <f>'Control variable'!E95</f>
        <v>6.6148771074192758E-2</v>
      </c>
      <c r="K89">
        <f>'Control variable'!F95</f>
        <v>-1.0368067284402492E-3</v>
      </c>
      <c r="L89">
        <f>'Control variable'!G95</f>
        <v>4.2761859338081701E-2</v>
      </c>
      <c r="M89">
        <f>Principalcomponent!E101</f>
        <v>6.7601173263931155E-2</v>
      </c>
      <c r="N89">
        <f>Principalcomponent!F101</f>
        <v>-8.3029350012375411E-4</v>
      </c>
      <c r="O89">
        <f>Principalcomponent!G101</f>
        <v>-0.23969776760626413</v>
      </c>
    </row>
    <row r="90" spans="1:15" x14ac:dyDescent="0.3">
      <c r="A90" s="2">
        <f>'Holding period returnprocess'!CO91</f>
        <v>41060</v>
      </c>
      <c r="B90">
        <f>'Holding period returnprocess'!CP91</f>
        <v>9.493073901202842E-2</v>
      </c>
      <c r="C90">
        <f>'Holding period returnprocess'!CQ91</f>
        <v>0.34570283713829392</v>
      </c>
      <c r="D90">
        <f>'Holding period returnprocess'!CR91</f>
        <v>1.0332166336211954</v>
      </c>
      <c r="E90">
        <f>'Holding period returnprocess'!CS91</f>
        <v>1.7666647917984726</v>
      </c>
      <c r="F90">
        <f>'Holding period returnprocess'!CT91</f>
        <v>3.138929255719193</v>
      </c>
      <c r="G90">
        <f>'Holding period returnprocess'!CU91</f>
        <v>6.2289978458863207</v>
      </c>
      <c r="H90">
        <f>'Holding period returnprocess'!CV91</f>
        <v>8.6823800543925973</v>
      </c>
      <c r="I90">
        <f>Economicpolicyuncertainty!B102</f>
        <v>116.97827642390321</v>
      </c>
      <c r="J90">
        <f>'Control variable'!E96</f>
        <v>2.1530576740407096E-2</v>
      </c>
      <c r="K90">
        <f>'Control variable'!F96</f>
        <v>2.0746895408602969E-3</v>
      </c>
      <c r="L90">
        <f>'Control variable'!G96</f>
        <v>-5.2021184750878358E-2</v>
      </c>
      <c r="M90">
        <f>Principalcomponent!E102</f>
        <v>0.18847824847165659</v>
      </c>
      <c r="N90">
        <f>Principalcomponent!F102</f>
        <v>2.0187755499340111E-3</v>
      </c>
      <c r="O90">
        <f>Principalcomponent!G102</f>
        <v>-0.35973580129911614</v>
      </c>
    </row>
    <row r="91" spans="1:15" x14ac:dyDescent="0.3">
      <c r="A91" s="2">
        <f>'Holding period returnprocess'!CO92</f>
        <v>41026</v>
      </c>
      <c r="B91">
        <f>'Holding period returnprocess'!CP92</f>
        <v>0.10791571224149807</v>
      </c>
      <c r="C91">
        <f>'Holding period returnprocess'!CQ92</f>
        <v>0.41060503615023258</v>
      </c>
      <c r="D91">
        <f>'Holding period returnprocess'!CR92</f>
        <v>1.011055046494203</v>
      </c>
      <c r="E91">
        <f>'Holding period returnprocess'!CS92</f>
        <v>1.7693298722966848</v>
      </c>
      <c r="F91">
        <f>'Holding period returnprocess'!CT92</f>
        <v>3.0814362715123673</v>
      </c>
      <c r="G91">
        <f>'Holding period returnprocess'!CU92</f>
        <v>6.2692645160579419</v>
      </c>
      <c r="H91">
        <f>'Holding period returnprocess'!CV92</f>
        <v>8.2067292910762042</v>
      </c>
      <c r="I91">
        <f>Economicpolicyuncertainty!B103</f>
        <v>118.0908163932631</v>
      </c>
      <c r="J91">
        <f>'Control variable'!E97</f>
        <v>-0.17983660855930908</v>
      </c>
      <c r="K91">
        <f>'Control variable'!F97</f>
        <v>2.0790028278331553E-3</v>
      </c>
      <c r="L91">
        <f>'Control variable'!G97</f>
        <v>0.22660575904268052</v>
      </c>
      <c r="M91">
        <f>Principalcomponent!E103</f>
        <v>5.4421258492560146E-2</v>
      </c>
      <c r="N91">
        <f>Principalcomponent!F103</f>
        <v>1.3131852366867159E-3</v>
      </c>
      <c r="O91">
        <f>Principalcomponent!G103</f>
        <v>-0.22521538747369074</v>
      </c>
    </row>
    <row r="92" spans="1:15" x14ac:dyDescent="0.3">
      <c r="A92" s="2">
        <f>'Holding period returnprocess'!CO93</f>
        <v>40998</v>
      </c>
      <c r="B92">
        <f>'Holding period returnprocess'!CP93</f>
        <v>0.15786899652660011</v>
      </c>
      <c r="C92">
        <f>'Holding period returnprocess'!CQ93</f>
        <v>0.45154663790914484</v>
      </c>
      <c r="D92">
        <f>'Holding period returnprocess'!CR93</f>
        <v>0.83026400888111718</v>
      </c>
      <c r="E92">
        <f>'Holding period returnprocess'!CS93</f>
        <v>1.3323430606643454</v>
      </c>
      <c r="F92">
        <f>'Holding period returnprocess'!CT93</f>
        <v>2.6271309194213917</v>
      </c>
      <c r="G92">
        <f>'Holding period returnprocess'!CU93</f>
        <v>6.0144808843388198</v>
      </c>
      <c r="H92">
        <f>'Holding period returnprocess'!CV93</f>
        <v>8.0509482455526928</v>
      </c>
      <c r="I92">
        <f>Economicpolicyuncertainty!B104</f>
        <v>108.6010670926473</v>
      </c>
      <c r="J92">
        <f>'Control variable'!E98</f>
        <v>5.7581732996839653E-3</v>
      </c>
      <c r="K92">
        <f>'Control variable'!F98</f>
        <v>0</v>
      </c>
      <c r="L92">
        <f>'Control variable'!G98</f>
        <v>-2.8491955794306273E-2</v>
      </c>
      <c r="M92">
        <f>Principalcomponent!E104</f>
        <v>6.8844073793735319E-2</v>
      </c>
      <c r="N92">
        <f>Principalcomponent!F104</f>
        <v>1.1612443572110489E-2</v>
      </c>
      <c r="O92">
        <f>Principalcomponent!G104</f>
        <v>0.70947203630720146</v>
      </c>
    </row>
    <row r="93" spans="1:15" x14ac:dyDescent="0.3">
      <c r="A93" s="2">
        <f>'Holding period returnprocess'!CO94</f>
        <v>40968</v>
      </c>
      <c r="B93">
        <f>'Holding period returnprocess'!CP94</f>
        <v>0.18483001981584726</v>
      </c>
      <c r="C93">
        <f>'Holding period returnprocess'!CQ94</f>
        <v>0.63025897490207483</v>
      </c>
      <c r="D93">
        <f>'Holding period returnprocess'!CR94</f>
        <v>1.1962698847900977</v>
      </c>
      <c r="E93">
        <f>'Holding period returnprocess'!CS94</f>
        <v>2.0147464992531634</v>
      </c>
      <c r="F93">
        <f>'Holding period returnprocess'!CT94</f>
        <v>2.8029364458127453</v>
      </c>
      <c r="G93">
        <f>'Holding period returnprocess'!CU94</f>
        <v>5.0211985001945871</v>
      </c>
      <c r="H93">
        <f>'Holding period returnprocess'!CV94</f>
        <v>6.3159018832251599</v>
      </c>
      <c r="I93">
        <f>Economicpolicyuncertainty!B105</f>
        <v>103.46964322368289</v>
      </c>
      <c r="J93">
        <f>'Control variable'!E99</f>
        <v>4.8239360308530042E-3</v>
      </c>
      <c r="K93">
        <f>'Control variable'!F99</f>
        <v>-1.0400416954139703E-3</v>
      </c>
      <c r="L93">
        <f>'Control variable'!G99</f>
        <v>-3.3152207316900509E-2</v>
      </c>
      <c r="M93">
        <f>Principalcomponent!E105</f>
        <v>-0.42341856284424301</v>
      </c>
      <c r="N93">
        <f>Principalcomponent!F105</f>
        <v>-1.1585222330905434E-2</v>
      </c>
      <c r="O93">
        <f>Principalcomponent!G105</f>
        <v>-0.25454578745534617</v>
      </c>
    </row>
    <row r="94" spans="1:15" x14ac:dyDescent="0.3">
      <c r="A94" s="2">
        <f>'Holding period returnprocess'!CO95</f>
        <v>40939</v>
      </c>
      <c r="B94">
        <f>'Holding period returnprocess'!CP95</f>
        <v>0.11590464450057425</v>
      </c>
      <c r="C94">
        <f>'Holding period returnprocess'!CQ95</f>
        <v>0.45352394698226245</v>
      </c>
      <c r="D94">
        <f>'Holding period returnprocess'!CR95</f>
        <v>0.7434128432851943</v>
      </c>
      <c r="E94">
        <f>'Holding period returnprocess'!CS95</f>
        <v>1.5219220403217602</v>
      </c>
      <c r="F94">
        <f>'Holding period returnprocess'!CT95</f>
        <v>2.4265948461548335</v>
      </c>
      <c r="G94">
        <f>'Holding period returnprocess'!CU95</f>
        <v>5.0726153427528491</v>
      </c>
      <c r="H94">
        <f>'Holding period returnprocess'!CV95</f>
        <v>7.4068237826664873</v>
      </c>
      <c r="I94">
        <f>Economicpolicyuncertainty!B106</f>
        <v>106.95149740513486</v>
      </c>
      <c r="J94">
        <f>'Control variable'!E100</f>
        <v>5.8196090532640025E-3</v>
      </c>
      <c r="K94">
        <f>'Control variable'!F100</f>
        <v>-2.0768439448391172E-3</v>
      </c>
      <c r="L94">
        <f>'Control variable'!G100</f>
        <v>-4.7754431295899874E-2</v>
      </c>
      <c r="M94">
        <f>Principalcomponent!E106</f>
        <v>-0.64724916507292507</v>
      </c>
      <c r="N94">
        <f>Principalcomponent!F106</f>
        <v>-1.0129524708332586E-2</v>
      </c>
      <c r="O94">
        <f>Principalcomponent!G106</f>
        <v>0.67224737488148456</v>
      </c>
    </row>
    <row r="95" spans="1:15" x14ac:dyDescent="0.3">
      <c r="A95" s="2">
        <f>'Holding period returnprocess'!CO96</f>
        <v>40907</v>
      </c>
      <c r="B95">
        <f>'Holding period returnprocess'!CP96</f>
        <v>7.1947119183727148E-2</v>
      </c>
      <c r="C95">
        <f>'Holding period returnprocess'!CQ96</f>
        <v>0.27575069037328559</v>
      </c>
      <c r="D95">
        <f>'Holding period returnprocess'!CR96</f>
        <v>0.27948228258006091</v>
      </c>
      <c r="E95">
        <f>'Holding period returnprocess'!CS96</f>
        <v>0.9420450904987252</v>
      </c>
      <c r="F95">
        <f>'Holding period returnprocess'!CT96</f>
        <v>1.3926406734661896</v>
      </c>
      <c r="G95">
        <f>'Holding period returnprocess'!CU96</f>
        <v>2.7947018022177499</v>
      </c>
      <c r="H95">
        <f>'Holding period returnprocess'!CV96</f>
        <v>3.9524819353986711</v>
      </c>
      <c r="I95">
        <f>Economicpolicyuncertainty!B107</f>
        <v>106.38193646078398</v>
      </c>
      <c r="J95">
        <f>'Control variable'!E101</f>
        <v>1.5686596167699692E-2</v>
      </c>
      <c r="K95">
        <f>'Control variable'!F101</f>
        <v>-3.1072008427487155E-3</v>
      </c>
      <c r="L95">
        <f>'Control variable'!G101</f>
        <v>-3.0614635819606863E-2</v>
      </c>
      <c r="M95">
        <f>Principalcomponent!E107</f>
        <v>0.28090039975021297</v>
      </c>
      <c r="N95">
        <f>Principalcomponent!F107</f>
        <v>4.6915741264985959E-3</v>
      </c>
      <c r="O95">
        <f>Principalcomponent!G107</f>
        <v>-0.4795984130975991</v>
      </c>
    </row>
    <row r="96" spans="1:15" x14ac:dyDescent="0.3">
      <c r="A96" s="2">
        <f>'Holding period returnprocess'!CO97</f>
        <v>40877</v>
      </c>
      <c r="B96">
        <f>'Holding period returnprocess'!CP97</f>
        <v>9.9920009895927892E-2</v>
      </c>
      <c r="C96">
        <f>'Holding period returnprocess'!CQ97</f>
        <v>0.34165531220451184</v>
      </c>
      <c r="D96">
        <f>'Holding period returnprocess'!CR97</f>
        <v>0.30834812033214676</v>
      </c>
      <c r="E96">
        <f>'Holding period returnprocess'!CS97</f>
        <v>0.55506031273235323</v>
      </c>
      <c r="F96">
        <f>'Holding period returnprocess'!CT97</f>
        <v>1.0778989373398622</v>
      </c>
      <c r="G96">
        <f>'Holding period returnprocess'!CU97</f>
        <v>3.3721362839524827</v>
      </c>
      <c r="H96">
        <f>'Holding period returnprocess'!CV97</f>
        <v>4.4895359872117702</v>
      </c>
      <c r="I96">
        <f>Economicpolicyuncertainty!B108</f>
        <v>108.74145587620353</v>
      </c>
      <c r="J96">
        <f>'Control variable'!E102</f>
        <v>-2.8253218767558038E-2</v>
      </c>
      <c r="K96">
        <f>'Control variable'!F102</f>
        <v>3.1072008427487003E-3</v>
      </c>
      <c r="L96">
        <f>'Control variable'!G102</f>
        <v>-4.9029427240318522E-2</v>
      </c>
      <c r="M96">
        <f>Principalcomponent!E108</f>
        <v>-1.1446169107677144</v>
      </c>
      <c r="N96">
        <f>Principalcomponent!F108</f>
        <v>-2.1737356997874643E-2</v>
      </c>
      <c r="O96">
        <f>Principalcomponent!G108</f>
        <v>0.81486422077949261</v>
      </c>
    </row>
    <row r="97" spans="1:15" x14ac:dyDescent="0.3">
      <c r="A97" s="2">
        <f>'Holding period returnprocess'!CO98</f>
        <v>40847</v>
      </c>
      <c r="B97">
        <f>'Holding period returnprocess'!CP98</f>
        <v>4.2972884652047197E-2</v>
      </c>
      <c r="C97">
        <f>'Holding period returnprocess'!CQ98</f>
        <v>8.5937246150940019E-2</v>
      </c>
      <c r="D97">
        <f>'Holding period returnprocess'!CR98</f>
        <v>-0.39924859312618755</v>
      </c>
      <c r="E97">
        <f>'Holding period returnprocess'!CS98</f>
        <v>-0.8734707412640581</v>
      </c>
      <c r="F97">
        <f>'Holding period returnprocess'!CT98</f>
        <v>-1.1291357647094891</v>
      </c>
      <c r="G97">
        <f>'Holding period returnprocess'!CU98</f>
        <v>0.64960087147801038</v>
      </c>
      <c r="H97">
        <f>'Holding period returnprocess'!CV98</f>
        <v>1.0652405855243885</v>
      </c>
      <c r="I97">
        <f>Economicpolicyuncertainty!B109</f>
        <v>95.424691860568146</v>
      </c>
      <c r="J97">
        <f>'Control variable'!E103</f>
        <v>1.5489177042460344E-2</v>
      </c>
      <c r="K97">
        <f>'Control variable'!F103</f>
        <v>2.0768439448390691E-3</v>
      </c>
      <c r="L97">
        <f>'Control variable'!G103</f>
        <v>-2.3641763057040653E-2</v>
      </c>
      <c r="M97">
        <f>Principalcomponent!E109</f>
        <v>-0.40852258174644784</v>
      </c>
      <c r="N97">
        <f>Principalcomponent!F109</f>
        <v>-1.7639343691183225E-5</v>
      </c>
      <c r="O97">
        <f>Principalcomponent!G109</f>
        <v>0.77574842115689757</v>
      </c>
    </row>
    <row r="98" spans="1:15" x14ac:dyDescent="0.3">
      <c r="A98" s="2">
        <f>'Holding period returnprocess'!CO99</f>
        <v>40816</v>
      </c>
      <c r="B98">
        <f>'Holding period returnprocess'!CP99</f>
        <v>3.7976744270163898E-2</v>
      </c>
      <c r="C98">
        <f>'Holding period returnprocess'!CQ99</f>
        <v>7.5947371717171364E-2</v>
      </c>
      <c r="D98">
        <f>'Holding period returnprocess'!CR99</f>
        <v>-0.51114100426356668</v>
      </c>
      <c r="E98">
        <f>'Holding period returnprocess'!CS99</f>
        <v>-0.98531764311336634</v>
      </c>
      <c r="F98">
        <f>'Holding period returnprocess'!CT99</f>
        <v>-0.89737652550832037</v>
      </c>
      <c r="G98">
        <f>'Holding period returnprocess'!CU99</f>
        <v>-0.62625189596745789</v>
      </c>
      <c r="H98">
        <f>'Holding period returnprocess'!CV99</f>
        <v>-1.4978471126118236</v>
      </c>
      <c r="I98">
        <f>Economicpolicyuncertainty!B110</f>
        <v>123.9913268822518</v>
      </c>
      <c r="J98">
        <f>'Control variable'!E104</f>
        <v>3.9100734078428186E-3</v>
      </c>
      <c r="K98">
        <f>'Control variable'!F104</f>
        <v>1.0400416954139326E-3</v>
      </c>
      <c r="L98">
        <f>'Control variable'!G104</f>
        <v>4.7856021177635141E-2</v>
      </c>
      <c r="M98">
        <f>Principalcomponent!E110</f>
        <v>-0.13322196463896874</v>
      </c>
      <c r="N98">
        <f>Principalcomponent!F110</f>
        <v>1.4802798374739159E-3</v>
      </c>
      <c r="O98">
        <f>Principalcomponent!G110</f>
        <v>0.11701068925721227</v>
      </c>
    </row>
    <row r="99" spans="1:15" x14ac:dyDescent="0.3">
      <c r="A99" s="2">
        <f>'Holding period returnprocess'!CO100</f>
        <v>40786</v>
      </c>
      <c r="B99">
        <f>'Holding period returnprocess'!CP100</f>
        <v>1.1993123944980449E-2</v>
      </c>
      <c r="C99">
        <f>'Holding period returnprocess'!CQ100</f>
        <v>1.4991507280410751E-2</v>
      </c>
      <c r="D99">
        <f>'Holding period returnprocess'!CR100</f>
        <v>-0.39334979296219913</v>
      </c>
      <c r="E99">
        <f>'Holding period returnprocess'!CS100</f>
        <v>-0.6381983965046818</v>
      </c>
      <c r="F99">
        <f>'Holding period returnprocess'!CT100</f>
        <v>-0.59076843435780657</v>
      </c>
      <c r="G99">
        <f>'Holding period returnprocess'!CU100</f>
        <v>-3.4831489644185529</v>
      </c>
      <c r="H99">
        <f>'Holding period returnprocess'!CV100</f>
        <v>-6.314873282382016</v>
      </c>
      <c r="I99">
        <f>Economicpolicyuncertainty!B111</f>
        <v>146.03789952108625</v>
      </c>
      <c r="J99">
        <f>'Control variable'!E105</f>
        <v>1.0832208329360431E-2</v>
      </c>
      <c r="K99">
        <f>'Control variable'!F105</f>
        <v>-5.1894252422254959E-3</v>
      </c>
      <c r="L99">
        <f>'Control variable'!G105</f>
        <v>2.4815169119723993E-2</v>
      </c>
      <c r="M99">
        <f>Principalcomponent!E111</f>
        <v>0.38848551017662952</v>
      </c>
      <c r="N99">
        <f>Principalcomponent!F111</f>
        <v>9.5667722748697271E-3</v>
      </c>
      <c r="O99">
        <f>Principalcomponent!G111</f>
        <v>-0.32719287109983436</v>
      </c>
    </row>
    <row r="100" spans="1:15" x14ac:dyDescent="0.3">
      <c r="A100" s="2">
        <f>'Holding period returnprocess'!CO101</f>
        <v>40753</v>
      </c>
      <c r="B100">
        <f>'Holding period returnprocess'!CP101</f>
        <v>3.2977482896022176E-2</v>
      </c>
      <c r="C100">
        <f>'Holding period returnprocess'!CQ101</f>
        <v>9.2925457646361453E-2</v>
      </c>
      <c r="D100">
        <f>'Holding period returnprocess'!CR101</f>
        <v>-4.6852349406529936E-2</v>
      </c>
      <c r="E100">
        <f>'Holding period returnprocess'!CS101</f>
        <v>-0.19130044306651628</v>
      </c>
      <c r="F100">
        <f>'Holding period returnprocess'!CT101</f>
        <v>-8.6280026601589177E-2</v>
      </c>
      <c r="G100">
        <f>'Holding period returnprocess'!CU101</f>
        <v>-2.1273277366413006</v>
      </c>
      <c r="H100">
        <f>'Holding period returnprocess'!CV101</f>
        <v>-5.1475677902063257</v>
      </c>
      <c r="I100">
        <f>Economicpolicyuncertainty!B112</f>
        <v>141.35187119174012</v>
      </c>
      <c r="J100">
        <f>'Control variable'!E106</f>
        <v>-7.8895872751630451E-3</v>
      </c>
      <c r="K100">
        <f>'Control variable'!F106</f>
        <v>-2.0682530640590683E-3</v>
      </c>
      <c r="L100">
        <f>'Control variable'!G106</f>
        <v>8.3818671883071336E-2</v>
      </c>
      <c r="M100">
        <f>Principalcomponent!E112</f>
        <v>5.1237635338887998E-2</v>
      </c>
      <c r="N100">
        <f>Principalcomponent!F112</f>
        <v>-4.5000041127946522E-3</v>
      </c>
      <c r="O100">
        <f>Principalcomponent!G112</f>
        <v>-0.52661150928409006</v>
      </c>
    </row>
    <row r="101" spans="1:15" x14ac:dyDescent="0.3">
      <c r="A101" s="2">
        <f>'Holding period returnprocess'!CO102</f>
        <v>40724</v>
      </c>
      <c r="B101">
        <f>'Holding period returnprocess'!CP102</f>
        <v>2.1984745594130051E-2</v>
      </c>
      <c r="C101">
        <f>'Holding period returnprocess'!CQ102</f>
        <v>6.1949466434728234E-2</v>
      </c>
      <c r="D101">
        <f>'Holding period returnprocess'!CR102</f>
        <v>-0.32828178544578068</v>
      </c>
      <c r="E101">
        <f>'Holding period returnprocess'!CS102</f>
        <v>-0.65974547933043604</v>
      </c>
      <c r="F101">
        <f>'Holding period returnprocess'!CT102</f>
        <v>-0.36166240049990361</v>
      </c>
      <c r="G101">
        <f>'Holding period returnprocess'!CU102</f>
        <v>-1.0833723467897738</v>
      </c>
      <c r="H101">
        <f>'Holding period returnprocess'!CV102</f>
        <v>-2.6375887043069652</v>
      </c>
      <c r="I101">
        <f>Economicpolicyuncertainty!B113</f>
        <v>201.45506670257416</v>
      </c>
      <c r="J101">
        <f>'Control variable'!E107</f>
        <v>-1.9627091678485948E-3</v>
      </c>
      <c r="K101">
        <f>'Control variable'!F107</f>
        <v>-1.032524614189153E-3</v>
      </c>
      <c r="L101">
        <f>'Control variable'!G107</f>
        <v>3.3336420267591926E-2</v>
      </c>
      <c r="M101">
        <f>Principalcomponent!E113</f>
        <v>0.70105250391948171</v>
      </c>
      <c r="N101">
        <f>Principalcomponent!F113</f>
        <v>7.919586158582223E-3</v>
      </c>
      <c r="O101">
        <f>Principalcomponent!G113</f>
        <v>-1.4107489951421388</v>
      </c>
    </row>
    <row r="102" spans="1:15" x14ac:dyDescent="0.3">
      <c r="A102" s="2">
        <f>'Holding period returnprocess'!CO103</f>
        <v>40694</v>
      </c>
      <c r="B102">
        <f>'Holding period returnprocess'!CP103</f>
        <v>2.9977267261849794E-2</v>
      </c>
      <c r="C102">
        <f>'Holding period returnprocess'!CQ103</f>
        <v>0.16384584167529226</v>
      </c>
      <c r="D102">
        <f>'Holding period returnprocess'!CR103</f>
        <v>0.1248064034185743</v>
      </c>
      <c r="E102">
        <f>'Holding period returnprocess'!CS103</f>
        <v>0.10877554472315532</v>
      </c>
      <c r="F102">
        <f>'Holding period returnprocess'!CT103</f>
        <v>1.2029428044931729</v>
      </c>
      <c r="G102">
        <f>'Holding period returnprocess'!CU103</f>
        <v>1.9214397036411202</v>
      </c>
      <c r="H102">
        <f>'Holding period returnprocess'!CV103</f>
        <v>2.0493371794842048</v>
      </c>
      <c r="I102">
        <f>Economicpolicyuncertainty!B114</f>
        <v>181.1302455757783</v>
      </c>
      <c r="J102">
        <f>'Control variable'!E108</f>
        <v>1.0842885924707706E-2</v>
      </c>
      <c r="K102">
        <f>'Control variable'!F108</f>
        <v>1.032524614189184E-3</v>
      </c>
      <c r="L102">
        <f>'Control variable'!G108</f>
        <v>-7.0874339586657106E-2</v>
      </c>
      <c r="M102">
        <f>Principalcomponent!E114</f>
        <v>2.7909838555307781E-3</v>
      </c>
      <c r="N102">
        <f>Principalcomponent!F114</f>
        <v>7.7995475433531277E-4</v>
      </c>
      <c r="O102">
        <f>Principalcomponent!G114</f>
        <v>-0.23086148074717491</v>
      </c>
    </row>
    <row r="103" spans="1:15" x14ac:dyDescent="0.3">
      <c r="A103" s="2">
        <f>'Holding period returnprocess'!CO104</f>
        <v>40661</v>
      </c>
      <c r="B103">
        <f>'Holding period returnprocess'!CP104</f>
        <v>2.9978265813428273E-2</v>
      </c>
      <c r="C103">
        <f>'Holding period returnprocess'!CQ104</f>
        <v>0.13687428501831814</v>
      </c>
      <c r="D103">
        <f>'Holding period returnprocess'!CR104</f>
        <v>6.7975291534792953E-2</v>
      </c>
      <c r="E103">
        <f>'Holding period returnprocess'!CS104</f>
        <v>0.22041992868154656</v>
      </c>
      <c r="F103">
        <f>'Holding period returnprocess'!CT104</f>
        <v>0.922672995619089</v>
      </c>
      <c r="G103">
        <f>'Holding period returnprocess'!CU104</f>
        <v>0.74127823151312022</v>
      </c>
      <c r="H103">
        <f>'Holding period returnprocess'!CV104</f>
        <v>1.0972041452569021</v>
      </c>
      <c r="I103">
        <f>Economicpolicyuncertainty!B115</f>
        <v>112.31905469449174</v>
      </c>
      <c r="J103">
        <f>'Control variable'!E109</f>
        <v>1.9841276350466854E-3</v>
      </c>
      <c r="K103">
        <f>'Control variable'!F109</f>
        <v>2.0682530640590605E-3</v>
      </c>
      <c r="L103">
        <f>'Control variable'!G109</f>
        <v>-9.5310179804324768E-2</v>
      </c>
      <c r="M103">
        <f>Principalcomponent!E115</f>
        <v>0.44833476202920797</v>
      </c>
      <c r="N103">
        <f>Principalcomponent!F115</f>
        <v>7.4364728604272992E-3</v>
      </c>
      <c r="O103">
        <f>Principalcomponent!G115</f>
        <v>-0.8116002556750106</v>
      </c>
    </row>
    <row r="104" spans="1:15" x14ac:dyDescent="0.3">
      <c r="A104" s="2">
        <f>'Holding period returnprocess'!CO105</f>
        <v>40633</v>
      </c>
      <c r="B104">
        <f>'Holding period returnprocess'!CP105</f>
        <v>5.4958339225503305E-2</v>
      </c>
      <c r="C104">
        <f>'Holding period returnprocess'!CQ105</f>
        <v>0.26970402441425068</v>
      </c>
      <c r="D104">
        <f>'Holding period returnprocess'!CR105</f>
        <v>0.42612372400516751</v>
      </c>
      <c r="E104">
        <f>'Holding period returnprocess'!CS105</f>
        <v>0.94547334461595167</v>
      </c>
      <c r="F104">
        <f>'Holding period returnprocess'!CT105</f>
        <v>1.5276676350285472</v>
      </c>
      <c r="G104">
        <f>'Holding period returnprocess'!CU105</f>
        <v>2.3732487844913157</v>
      </c>
      <c r="H104">
        <f>'Holding period returnprocess'!CV105</f>
        <v>4.2019323938733057</v>
      </c>
      <c r="I104">
        <f>Economicpolicyuncertainty!B116</f>
        <v>84.306837904298348</v>
      </c>
      <c r="J104">
        <f>'Control variable'!E110</f>
        <v>3.9801047566267265E-3</v>
      </c>
      <c r="K104">
        <f>'Control variable'!F110</f>
        <v>0</v>
      </c>
      <c r="L104">
        <f>'Control variable'!G110</f>
        <v>9.5310179804324741E-2</v>
      </c>
      <c r="M104">
        <f>Principalcomponent!E116</f>
        <v>-0.38570597464465134</v>
      </c>
      <c r="N104">
        <f>Principalcomponent!F116</f>
        <v>-7.1397304149287532E-3</v>
      </c>
      <c r="O104">
        <f>Principalcomponent!G116</f>
        <v>0.25298153982329363</v>
      </c>
    </row>
    <row r="105" spans="1:15" x14ac:dyDescent="0.3">
      <c r="A105" s="2">
        <f>'Holding period returnprocess'!CO106</f>
        <v>40602</v>
      </c>
      <c r="B105">
        <f>'Holding period returnprocess'!CP106</f>
        <v>6.9986954612377139E-3</v>
      </c>
      <c r="C105">
        <f>'Holding period returnprocess'!CQ106</f>
        <v>0.13487227316699227</v>
      </c>
      <c r="D105">
        <f>'Holding period returnprocess'!CR106</f>
        <v>-4.8565089009780266E-2</v>
      </c>
      <c r="E105">
        <f>'Holding period returnprocess'!CS106</f>
        <v>-8.0117888513356966E-2</v>
      </c>
      <c r="F105">
        <f>'Holding period returnprocess'!CT106</f>
        <v>0.68750049912384148</v>
      </c>
      <c r="G105">
        <f>'Holding period returnprocess'!CU106</f>
        <v>2.7243771744283358</v>
      </c>
      <c r="H105">
        <f>'Holding period returnprocess'!CV106</f>
        <v>5.0381016052105734</v>
      </c>
      <c r="I105">
        <f>Economicpolicyuncertainty!B117</f>
        <v>104.49014309598378</v>
      </c>
      <c r="J105">
        <f>'Control variable'!E111</f>
        <v>2.5241117927118195E-2</v>
      </c>
      <c r="K105">
        <f>'Control variable'!F111</f>
        <v>1.0357328735321183E-3</v>
      </c>
      <c r="L105">
        <f>'Control variable'!G111</f>
        <v>-9.5310179804324768E-2</v>
      </c>
      <c r="M105">
        <f>Principalcomponent!E117</f>
        <v>-0.1264762742317963</v>
      </c>
      <c r="N105">
        <f>Principalcomponent!F117</f>
        <v>-3.0496655271940268E-4</v>
      </c>
      <c r="O105">
        <f>Principalcomponent!G117</f>
        <v>6.5338984923235921E-2</v>
      </c>
    </row>
    <row r="106" spans="1:15" x14ac:dyDescent="0.3">
      <c r="A106" s="2">
        <f>'Holding period returnprocess'!CO107</f>
        <v>40574</v>
      </c>
      <c r="B106">
        <f>'Holding period returnprocess'!CP107</f>
        <v>3.5974583038162089E-2</v>
      </c>
      <c r="C106">
        <f>'Holding period returnprocess'!CQ107</f>
        <v>0.19381103394374027</v>
      </c>
      <c r="D106">
        <f>'Holding period returnprocess'!CR107</f>
        <v>0.16079231311748915</v>
      </c>
      <c r="E106">
        <f>'Holding period returnprocess'!CS107</f>
        <v>0.52725820484678465</v>
      </c>
      <c r="F106">
        <f>'Holding period returnprocess'!CT107</f>
        <v>1.2089365932066451</v>
      </c>
      <c r="G106">
        <f>'Holding period returnprocess'!CU107</f>
        <v>2.6102997603012517</v>
      </c>
      <c r="H106">
        <f>'Holding period returnprocess'!CV107</f>
        <v>4.3895782057399151</v>
      </c>
      <c r="I106">
        <f>Economicpolicyuncertainty!B118</f>
        <v>108.05458139776579</v>
      </c>
      <c r="J106">
        <f>'Control variable'!E112</f>
        <v>8.2135985373890195E-3</v>
      </c>
      <c r="K106">
        <f>'Control variable'!F112</f>
        <v>-2.0703941143084019E-3</v>
      </c>
      <c r="L106">
        <f>'Control variable'!G112</f>
        <v>-3.2944155719354148E-2</v>
      </c>
      <c r="M106">
        <f>Principalcomponent!E118</f>
        <v>-0.26006871881290972</v>
      </c>
      <c r="N106">
        <f>Principalcomponent!F118</f>
        <v>-6.05556717297988E-3</v>
      </c>
      <c r="O106">
        <f>Principalcomponent!G118</f>
        <v>0.15392660906618835</v>
      </c>
    </row>
    <row r="107" spans="1:15" x14ac:dyDescent="0.3">
      <c r="A107" s="2">
        <f>'Holding period returnprocess'!CO108</f>
        <v>40542</v>
      </c>
      <c r="B107">
        <f>'Holding period returnprocess'!CP108</f>
        <v>-2.9977991093719514E-3</v>
      </c>
      <c r="C107">
        <f>'Holding period returnprocess'!CQ108</f>
        <v>0.21479673294572718</v>
      </c>
      <c r="D107">
        <f>'Holding period returnprocess'!CR108</f>
        <v>0.40819741965966139</v>
      </c>
      <c r="E107">
        <f>'Holding period returnprocess'!CS108</f>
        <v>0.73544045111999723</v>
      </c>
      <c r="F107">
        <f>'Holding period returnprocess'!CT108</f>
        <v>1.6692293039211672</v>
      </c>
      <c r="G107">
        <f>'Holding period returnprocess'!CU108</f>
        <v>4.3166238081243549</v>
      </c>
      <c r="H107">
        <f>'Holding period returnprocess'!CV108</f>
        <v>7.7484283284581252</v>
      </c>
      <c r="I107">
        <f>Economicpolicyuncertainty!B119</f>
        <v>127.67450703827504</v>
      </c>
      <c r="J107">
        <f>'Control variable'!E113</f>
        <v>2.0834086902842053E-2</v>
      </c>
      <c r="K107">
        <f>'Control variable'!F113</f>
        <v>-2.0661164374718927E-3</v>
      </c>
      <c r="L107">
        <f>'Control variable'!G113</f>
        <v>-4.5256591588120947E-2</v>
      </c>
      <c r="M107">
        <f>Principalcomponent!E119</f>
        <v>9.1966751228226548E-2</v>
      </c>
      <c r="N107">
        <f>Principalcomponent!F119</f>
        <v>1.1536170216035001E-2</v>
      </c>
      <c r="O107">
        <f>Principalcomponent!G119</f>
        <v>1.1603845060491169</v>
      </c>
    </row>
    <row r="108" spans="1:15" x14ac:dyDescent="0.3">
      <c r="A108" s="2">
        <f>'Holding period returnprocess'!CO109</f>
        <v>40512</v>
      </c>
      <c r="B108">
        <f>'Holding period returnprocess'!CP109</f>
        <v>0.11488804760227231</v>
      </c>
      <c r="C108">
        <f>'Holding period returnprocess'!CQ109</f>
        <v>0.31063175605226179</v>
      </c>
      <c r="D108">
        <f>'Holding period returnprocess'!CR109</f>
        <v>0.54468367793187011</v>
      </c>
      <c r="E108">
        <f>'Holding period returnprocess'!CS109</f>
        <v>0.68243378801209553</v>
      </c>
      <c r="F108">
        <f>'Holding period returnprocess'!CT109</f>
        <v>1.0348025971764845</v>
      </c>
      <c r="G108">
        <f>'Holding period returnprocess'!CU109</f>
        <v>1.1102501366703603</v>
      </c>
      <c r="H108">
        <f>'Holding period returnprocess'!CV109</f>
        <v>2.1785835239288445</v>
      </c>
      <c r="I108">
        <f>Economicpolicyuncertainty!B120</f>
        <v>110.97226635594326</v>
      </c>
      <c r="J108">
        <f>'Control variable'!E114</f>
        <v>2.5587749948407068E-2</v>
      </c>
      <c r="K108">
        <f>'Control variable'!F114</f>
        <v>-4.1194702952388369E-3</v>
      </c>
      <c r="L108">
        <f>'Control variable'!G114</f>
        <v>1.3363227812167158E-2</v>
      </c>
      <c r="M108">
        <f>Principalcomponent!E120</f>
        <v>0.55406436761588462</v>
      </c>
      <c r="N108">
        <f>Principalcomponent!F120</f>
        <v>1.4415343540513867E-2</v>
      </c>
      <c r="O108">
        <f>Principalcomponent!G120</f>
        <v>-0.50706722643159108</v>
      </c>
    </row>
    <row r="109" spans="1:15" x14ac:dyDescent="0.3">
      <c r="A109" s="2">
        <f>'Holding period returnprocess'!CO110</f>
        <v>40480</v>
      </c>
      <c r="B109">
        <f>'Holding period returnprocess'!CP110</f>
        <v>0.19780747910484892</v>
      </c>
      <c r="C109">
        <f>'Holding period returnprocess'!CQ110</f>
        <v>0.68309198512521097</v>
      </c>
      <c r="D109">
        <f>'Holding period returnprocess'!CR110</f>
        <v>1.8823223940472418</v>
      </c>
      <c r="E109">
        <f>'Holding period returnprocess'!CS110</f>
        <v>3.4870573042628856</v>
      </c>
      <c r="F109">
        <f>'Holding period returnprocess'!CT110</f>
        <v>4.6843666694055974</v>
      </c>
      <c r="G109">
        <f>'Holding period returnprocess'!CU110</f>
        <v>6.0916418123282865</v>
      </c>
      <c r="H109">
        <f>'Holding period returnprocess'!CV110</f>
        <v>8.5821804472319378</v>
      </c>
      <c r="I109">
        <f>Economicpolicyuncertainty!B121</f>
        <v>109.35264058375945</v>
      </c>
      <c r="J109">
        <f>'Control variable'!E115</f>
        <v>3.293382167124885E-2</v>
      </c>
      <c r="K109">
        <f>'Control variable'!F115</f>
        <v>0</v>
      </c>
      <c r="L109">
        <f>'Control variable'!G115</f>
        <v>4.5879605750693657E-2</v>
      </c>
      <c r="M109">
        <f>Principalcomponent!E121</f>
        <v>-0.61540299559423783</v>
      </c>
      <c r="N109">
        <f>Principalcomponent!F121</f>
        <v>-1.0768143839800445E-2</v>
      </c>
      <c r="O109">
        <f>Principalcomponent!G121</f>
        <v>0.45704413927815341</v>
      </c>
    </row>
    <row r="110" spans="1:15" x14ac:dyDescent="0.3">
      <c r="A110" s="2">
        <f>'Holding period returnprocess'!CO111</f>
        <v>40451</v>
      </c>
      <c r="B110">
        <f>'Holding period returnprocess'!CP111</f>
        <v>0.19481903148374491</v>
      </c>
      <c r="C110">
        <f>'Holding period returnprocess'!CQ111</f>
        <v>0.56033437626609706</v>
      </c>
      <c r="D110">
        <f>'Holding period returnprocess'!CR111</f>
        <v>1.6524283622143789</v>
      </c>
      <c r="E110">
        <f>'Holding period returnprocess'!CS111</f>
        <v>2.6813164533739373</v>
      </c>
      <c r="F110">
        <f>'Holding period returnprocess'!CT111</f>
        <v>3.5908304331262264</v>
      </c>
      <c r="G110">
        <f>'Holding period returnprocess'!CU111</f>
        <v>7.0546858615337662</v>
      </c>
      <c r="H110">
        <f>'Holding period returnprocess'!CV111</f>
        <v>10.763705553778873</v>
      </c>
      <c r="I110">
        <f>Economicpolicyuncertainty!B122</f>
        <v>121.13601035151186</v>
      </c>
      <c r="J110">
        <f>'Control variable'!E116</f>
        <v>1.4615212370970389E-2</v>
      </c>
      <c r="K110">
        <f>'Control variable'!F116</f>
        <v>3.0880106885767668E-3</v>
      </c>
      <c r="L110">
        <f>'Control variable'!G116</f>
        <v>-0.11934675763256625</v>
      </c>
      <c r="M110">
        <f>Principalcomponent!E122</f>
        <v>3.9534550711700221E-2</v>
      </c>
      <c r="N110">
        <f>Principalcomponent!F122</f>
        <v>9.1679468888627676E-4</v>
      </c>
      <c r="O110">
        <f>Principalcomponent!G122</f>
        <v>-0.25364636389264678</v>
      </c>
    </row>
    <row r="111" spans="1:15" x14ac:dyDescent="0.3">
      <c r="A111" s="2">
        <f>'Holding period returnprocess'!CO112</f>
        <v>40421</v>
      </c>
      <c r="B111">
        <f>'Holding period returnprocess'!CP112</f>
        <v>0.20081413098978462</v>
      </c>
      <c r="C111">
        <f>'Holding period returnprocess'!CQ112</f>
        <v>0.55437100442095866</v>
      </c>
      <c r="D111">
        <f>'Holding period returnprocess'!CR112</f>
        <v>1.7849415928470171</v>
      </c>
      <c r="E111">
        <f>'Holding period returnprocess'!CS112</f>
        <v>2.7146148092833027</v>
      </c>
      <c r="F111">
        <f>'Holding period returnprocess'!CT112</f>
        <v>3.3195242564449989</v>
      </c>
      <c r="G111">
        <f>'Holding period returnprocess'!CU112</f>
        <v>8.4395296565090234</v>
      </c>
      <c r="H111">
        <f>'Holding period returnprocess'!CV112</f>
        <v>13.297155961730468</v>
      </c>
      <c r="I111">
        <f>Economicpolicyuncertainty!B123</f>
        <v>146.33763940919462</v>
      </c>
      <c r="J111">
        <f>'Control variable'!E117</f>
        <v>1.3683223751457172E-2</v>
      </c>
      <c r="K111">
        <f>'Control variable'!F117</f>
        <v>-3.0880106885767277E-3</v>
      </c>
      <c r="L111">
        <f>'Control variable'!G117</f>
        <v>4.2559614418795688E-2</v>
      </c>
      <c r="M111">
        <f>Principalcomponent!E123</f>
        <v>0.40503269876100867</v>
      </c>
      <c r="N111">
        <f>Principalcomponent!F123</f>
        <v>1.1400149096178282E-2</v>
      </c>
      <c r="O111">
        <f>Principalcomponent!G123</f>
        <v>-0.1282251601038584</v>
      </c>
    </row>
    <row r="112" spans="1:15" x14ac:dyDescent="0.3">
      <c r="A112" s="2">
        <f>'Holding period returnprocess'!CO113</f>
        <v>40389</v>
      </c>
      <c r="B112">
        <f>'Holding period returnprocess'!CP113</f>
        <v>0.22176206386816905</v>
      </c>
      <c r="C112">
        <f>'Holding period returnprocess'!CQ113</f>
        <v>0.72996743359498928</v>
      </c>
      <c r="D112">
        <f>'Holding period returnprocess'!CR113</f>
        <v>1.7521973334284924</v>
      </c>
      <c r="E112">
        <f>'Holding period returnprocess'!CS113</f>
        <v>2.6674843602082166</v>
      </c>
      <c r="F112">
        <f>'Holding period returnprocess'!CT113</f>
        <v>3.3409007702370008</v>
      </c>
      <c r="G112">
        <f>'Holding period returnprocess'!CU113</f>
        <v>7.5680684053445084</v>
      </c>
      <c r="H112">
        <f>'Holding period returnprocess'!CV113</f>
        <v>13.859659876341549</v>
      </c>
      <c r="I112">
        <f>Economicpolicyuncertainty!B124</f>
        <v>135.5593236861182</v>
      </c>
      <c r="J112">
        <f>'Control variable'!E118</f>
        <v>1.8540507915742709E-2</v>
      </c>
      <c r="K112">
        <f>'Control variable'!F118</f>
        <v>-2.0533888118419736E-3</v>
      </c>
      <c r="L112">
        <f>'Control variable'!G118</f>
        <v>-9.1349778588227834E-2</v>
      </c>
      <c r="M112">
        <f>Principalcomponent!E124</f>
        <v>-0.30648397941609767</v>
      </c>
      <c r="N112">
        <f>Principalcomponent!F124</f>
        <v>3.8944534045107517E-3</v>
      </c>
      <c r="O112">
        <f>Principalcomponent!G124</f>
        <v>0.96021168584418126</v>
      </c>
    </row>
    <row r="113" spans="1:15" x14ac:dyDescent="0.3">
      <c r="A113" s="2">
        <f>'Holding period returnprocess'!CO114</f>
        <v>40359</v>
      </c>
      <c r="B113">
        <f>'Holding period returnprocess'!CP114</f>
        <v>0.28466796927291316</v>
      </c>
      <c r="C113">
        <f>'Holding period returnprocess'!CQ114</f>
        <v>0.82876603411648786</v>
      </c>
      <c r="D113">
        <f>'Holding period returnprocess'!CR114</f>
        <v>1.821044716392231</v>
      </c>
      <c r="E113">
        <f>'Holding period returnprocess'!CS114</f>
        <v>2.5062923843442135</v>
      </c>
      <c r="F113">
        <f>'Holding period returnprocess'!CT114</f>
        <v>2.6147336975968574</v>
      </c>
      <c r="G113">
        <f>'Holding period returnprocess'!CU114</f>
        <v>4.2791911358434911</v>
      </c>
      <c r="H113">
        <f>'Holding period returnprocess'!CV114</f>
        <v>7.2666994210194256</v>
      </c>
      <c r="I113">
        <f>Economicpolicyuncertainty!B125</f>
        <v>118.70119260251725</v>
      </c>
      <c r="J113">
        <f>'Control variable'!E119</f>
        <v>3.5718082602079246E-2</v>
      </c>
      <c r="K113">
        <f>'Control variable'!F119</f>
        <v>-2.0491810449355693E-3</v>
      </c>
      <c r="L113">
        <f>'Control variable'!G119</f>
        <v>-9.8192026179213854E-2</v>
      </c>
      <c r="M113">
        <f>Principalcomponent!E125</f>
        <v>0.53984591167721485</v>
      </c>
      <c r="N113">
        <f>Principalcomponent!F125</f>
        <v>1.3103331435121766E-2</v>
      </c>
      <c r="O113">
        <f>Principalcomponent!G125</f>
        <v>-0.585567772364598</v>
      </c>
    </row>
    <row r="114" spans="1:15" x14ac:dyDescent="0.3">
      <c r="A114" s="2">
        <f>'Holding period returnprocess'!CO115</f>
        <v>40329</v>
      </c>
      <c r="B114">
        <f>'Holding period returnprocess'!CP115</f>
        <v>0.36653982785006817</v>
      </c>
      <c r="C114">
        <f>'Holding period returnprocess'!CQ115</f>
        <v>0.98836028077152749</v>
      </c>
      <c r="D114">
        <f>'Holding period returnprocess'!CR115</f>
        <v>1.9028445476723557</v>
      </c>
      <c r="E114">
        <f>'Holding period returnprocess'!CS115</f>
        <v>2.8835331673407798</v>
      </c>
      <c r="F114">
        <f>'Holding period returnprocess'!CT115</f>
        <v>2.1043707874335982</v>
      </c>
      <c r="G114">
        <f>'Holding period returnprocess'!CU115</f>
        <v>2.0575121082454664</v>
      </c>
      <c r="H114">
        <f>'Holding period returnprocess'!CV115</f>
        <v>4.1241319712600033</v>
      </c>
      <c r="I114">
        <f>Economicpolicyuncertainty!B126</f>
        <v>116.73054397926137</v>
      </c>
      <c r="J114">
        <f>'Control variable'!E120</f>
        <v>4.3350440873613817E-2</v>
      </c>
      <c r="K114">
        <f>'Control variable'!F120</f>
        <v>1.0240656296901303E-3</v>
      </c>
      <c r="L114">
        <f>'Control variable'!G120</f>
        <v>-0.15927626767607062</v>
      </c>
      <c r="M114">
        <f>Principalcomponent!E126</f>
        <v>-0.29735668761556</v>
      </c>
      <c r="N114">
        <f>Principalcomponent!F126</f>
        <v>-2.7577081947868379E-3</v>
      </c>
      <c r="O114">
        <f>Principalcomponent!G126</f>
        <v>1.29850338221949</v>
      </c>
    </row>
    <row r="115" spans="1:15" x14ac:dyDescent="0.3">
      <c r="A115" s="2">
        <f>'Holding period returnprocess'!CO116</f>
        <v>40298</v>
      </c>
      <c r="B115">
        <f>'Holding period returnprocess'!CP116</f>
        <v>0.35151938412687067</v>
      </c>
      <c r="C115">
        <f>'Holding period returnprocess'!CQ116</f>
        <v>0.92539785763411875</v>
      </c>
      <c r="D115">
        <f>'Holding period returnprocess'!CR116</f>
        <v>1.666425066464154</v>
      </c>
      <c r="E115">
        <f>'Holding period returnprocess'!CS116</f>
        <v>1.9149369231123083</v>
      </c>
      <c r="F115">
        <f>'Holding period returnprocess'!CT116</f>
        <v>1.1239123555903383</v>
      </c>
      <c r="G115">
        <f>'Holding period returnprocess'!CU116</f>
        <v>-0.67185691441693496</v>
      </c>
      <c r="H115">
        <f>'Holding period returnprocess'!CV116</f>
        <v>0.18922669485473886</v>
      </c>
      <c r="I115">
        <f>Economicpolicyuncertainty!B127</f>
        <v>118.50767053226981</v>
      </c>
      <c r="J115">
        <f>'Control variable'!E121</f>
        <v>1.2739025777429712E-2</v>
      </c>
      <c r="K115">
        <f>'Control variable'!F121</f>
        <v>3.0785042270873733E-3</v>
      </c>
      <c r="L115">
        <f>'Control variable'!G121</f>
        <v>5.0325083887515838E-2</v>
      </c>
      <c r="M115">
        <f>Principalcomponent!E127</f>
        <v>-0.38074838546278311</v>
      </c>
      <c r="N115">
        <f>Principalcomponent!F127</f>
        <v>-5.8424516343730274E-3</v>
      </c>
      <c r="O115">
        <f>Principalcomponent!G127</f>
        <v>1.1014174681889075</v>
      </c>
    </row>
    <row r="116" spans="1:15" x14ac:dyDescent="0.3">
      <c r="A116" s="2">
        <f>'Holding period returnprocess'!CO117</f>
        <v>40268</v>
      </c>
      <c r="B116">
        <f>'Holding period returnprocess'!CP117</f>
        <v>0.3814418480727732</v>
      </c>
      <c r="C116">
        <f>'Holding period returnprocess'!CQ117</f>
        <v>0.95325920166507783</v>
      </c>
      <c r="D116">
        <f>'Holding period returnprocess'!CR117</f>
        <v>1.0413250683946598</v>
      </c>
      <c r="E116">
        <f>'Holding period returnprocess'!CS117</f>
        <v>0.26245431626049159</v>
      </c>
      <c r="F116">
        <f>'Holding period returnprocess'!CT117</f>
        <v>-0.62626445347434778</v>
      </c>
      <c r="G116">
        <f>'Holding period returnprocess'!CU117</f>
        <v>-4.6530825298188967</v>
      </c>
      <c r="H116">
        <f>'Holding period returnprocess'!CV117</f>
        <v>-7.2526351643396234</v>
      </c>
      <c r="I116">
        <f>Economicpolicyuncertainty!B128</f>
        <v>127.71919704385137</v>
      </c>
      <c r="J116">
        <f>'Control variable'!E122</f>
        <v>-8.9465627808041848E-2</v>
      </c>
      <c r="K116">
        <f>'Control variable'!F122</f>
        <v>-3.0785042270873859E-3</v>
      </c>
      <c r="L116">
        <f>'Control variable'!G122</f>
        <v>5.2992530140510377E-2</v>
      </c>
      <c r="M116">
        <f>Principalcomponent!E128</f>
        <v>-0.39797206706830562</v>
      </c>
      <c r="N116">
        <f>Principalcomponent!F128</f>
        <v>-1.1484028620245208E-2</v>
      </c>
      <c r="O116">
        <f>Principalcomponent!G128</f>
        <v>0.43249313710339843</v>
      </c>
    </row>
    <row r="117" spans="1:15" x14ac:dyDescent="0.3">
      <c r="A117" s="2">
        <f>'Holding period returnprocess'!CO118</f>
        <v>40235</v>
      </c>
      <c r="B117">
        <f>'Holding period returnprocess'!CP118</f>
        <v>0.30857988649190882</v>
      </c>
      <c r="C117">
        <f>'Holding period returnprocess'!CQ118</f>
        <v>0.81560958255054383</v>
      </c>
      <c r="D117">
        <f>'Holding period returnprocess'!CR118</f>
        <v>0.77732319984869935</v>
      </c>
      <c r="E117">
        <f>'Holding period returnprocess'!CS118</f>
        <v>-0.13688663473817364</v>
      </c>
      <c r="F117">
        <f>'Holding period returnprocess'!CT118</f>
        <v>-0.39328013541106532</v>
      </c>
      <c r="G117">
        <f>'Holding period returnprocess'!CU118</f>
        <v>-4.797978010165461</v>
      </c>
      <c r="H117">
        <f>'Holding period returnprocess'!CV118</f>
        <v>-7.5859607991652451</v>
      </c>
      <c r="I117">
        <f>Economicpolicyuncertainty!B129</f>
        <v>166.52810667924686</v>
      </c>
      <c r="J117">
        <f>'Control variable'!E123</f>
        <v>-9.2855928985912828E-2</v>
      </c>
      <c r="K117">
        <f>'Control variable'!F123</f>
        <v>-6.1287219413733874E-3</v>
      </c>
      <c r="L117">
        <f>'Control variable'!G123</f>
        <v>5.9562261151343096E-2</v>
      </c>
      <c r="M117">
        <f>Principalcomponent!E129</f>
        <v>-2.6636738064627397E-2</v>
      </c>
      <c r="N117">
        <f>Principalcomponent!F129</f>
        <v>1.3774718070154717E-3</v>
      </c>
      <c r="O117">
        <f>Principalcomponent!G129</f>
        <v>1.3138769236654252E-2</v>
      </c>
    </row>
    <row r="118" spans="1:15" x14ac:dyDescent="0.3">
      <c r="A118" s="2">
        <f>'Holding period returnprocess'!CO119</f>
        <v>40207</v>
      </c>
      <c r="B118">
        <f>'Holding period returnprocess'!CP119</f>
        <v>0.36248160062863477</v>
      </c>
      <c r="C118">
        <f>'Holding period returnprocess'!CQ119</f>
        <v>0.9293497036395596</v>
      </c>
      <c r="D118">
        <f>'Holding period returnprocess'!CR119</f>
        <v>1.0684157500705016</v>
      </c>
      <c r="E118">
        <f>'Holding period returnprocess'!CS119</f>
        <v>0.18083550618168009</v>
      </c>
      <c r="F118">
        <f>'Holding period returnprocess'!CT119</f>
        <v>-0.40106185435436326</v>
      </c>
      <c r="G118">
        <f>'Holding period returnprocess'!CU119</f>
        <v>-4.4296980854512586</v>
      </c>
      <c r="H118">
        <f>'Holding period returnprocess'!CV119</f>
        <v>-7.6137550814523838</v>
      </c>
      <c r="I118">
        <f>Economicpolicyuncertainty!B130</f>
        <v>128.67495447663319</v>
      </c>
      <c r="J118">
        <f>'Control variable'!E124</f>
        <v>-8.594242980072464E-2</v>
      </c>
      <c r="K118">
        <f>'Control variable'!F124</f>
        <v>-4.0650462481695562E-3</v>
      </c>
      <c r="L118">
        <f>'Control variable'!G124</f>
        <v>1.0889399799268097E-2</v>
      </c>
      <c r="M118">
        <f>Principalcomponent!E130</f>
        <v>-0.69157627614281936</v>
      </c>
      <c r="N118">
        <f>Principalcomponent!F130</f>
        <v>3.3044644140569767E-3</v>
      </c>
      <c r="O118">
        <f>Principalcomponent!G130</f>
        <v>1.1346849777117423</v>
      </c>
    </row>
    <row r="119" spans="1:15" x14ac:dyDescent="0.3">
      <c r="A119" s="2">
        <f>'Holding period returnprocess'!CO120</f>
        <v>40177</v>
      </c>
      <c r="B119">
        <f>'Holding period returnprocess'!CP120</f>
        <v>0.27663348455893744</v>
      </c>
      <c r="C119">
        <f>'Holding period returnprocess'!CQ120</f>
        <v>0.82366941021672413</v>
      </c>
      <c r="D119">
        <f>'Holding period returnprocess'!CR120</f>
        <v>0.88611797071156673</v>
      </c>
      <c r="E119">
        <f>'Holding period returnprocess'!CS120</f>
        <v>-0.12105313936706796</v>
      </c>
      <c r="F119">
        <f>'Holding period returnprocess'!CT120</f>
        <v>-1.3039128325877005</v>
      </c>
      <c r="G119">
        <f>'Holding period returnprocess'!CU120</f>
        <v>-7.243144916306008</v>
      </c>
      <c r="H119">
        <f>'Holding period returnprocess'!CV120</f>
        <v>-12.397582349288498</v>
      </c>
      <c r="I119">
        <f>Economicpolicyuncertainty!B131</f>
        <v>144.61981729841756</v>
      </c>
      <c r="J119">
        <f>'Control variable'!E125</f>
        <v>-6.9123581898221848E-2</v>
      </c>
      <c r="K119">
        <f>'Control variable'!F125</f>
        <v>-8.0808520539385597E-3</v>
      </c>
      <c r="L119">
        <f>'Control variable'!G125</f>
        <v>0.14929630136246036</v>
      </c>
      <c r="M119">
        <f>Principalcomponent!E131</f>
        <v>1.7397040444885921</v>
      </c>
      <c r="N119">
        <f>Principalcomponent!F131</f>
        <v>-7.7494156656643396E-3</v>
      </c>
      <c r="O119">
        <f>Principalcomponent!G131</f>
        <v>-0.53619377270484825</v>
      </c>
    </row>
    <row r="120" spans="1:15" x14ac:dyDescent="0.3">
      <c r="A120" s="2">
        <f>'Holding period returnprocess'!CO121</f>
        <v>40147</v>
      </c>
      <c r="B120">
        <f>'Holding period returnprocess'!CP121</f>
        <v>0.4371331939225972</v>
      </c>
      <c r="C120">
        <f>'Holding period returnprocess'!CQ121</f>
        <v>1.1710752817847911</v>
      </c>
      <c r="D120">
        <f>'Holding period returnprocess'!CR121</f>
        <v>1.3158409429371967</v>
      </c>
      <c r="E120">
        <f>'Holding period returnprocess'!CS121</f>
        <v>0.17659748070680359</v>
      </c>
      <c r="F120">
        <f>'Holding period returnprocess'!CT121</f>
        <v>0.99791618104615076</v>
      </c>
      <c r="G120">
        <f>'Holding period returnprocess'!CU121</f>
        <v>0.92414704724399876</v>
      </c>
      <c r="H120">
        <f>'Holding period returnprocess'!CV121</f>
        <v>1.6457350699380202</v>
      </c>
      <c r="I120">
        <f>Economicpolicyuncertainty!B132</f>
        <v>130.31778067690729</v>
      </c>
      <c r="J120">
        <f>'Control variable'!E126</f>
        <v>-2.4402476112601577E-2</v>
      </c>
      <c r="K120">
        <f>'Control variable'!F126</f>
        <v>-1.0055305020186497E-3</v>
      </c>
      <c r="L120">
        <f>'Control variable'!G126</f>
        <v>0.20114161612072443</v>
      </c>
      <c r="M120">
        <f>Principalcomponent!E132</f>
        <v>-2.1657529977156576E-2</v>
      </c>
      <c r="N120">
        <f>Principalcomponent!F132</f>
        <v>8.5637109869382035E-3</v>
      </c>
      <c r="O120">
        <f>Principalcomponent!G132</f>
        <v>-1.0104926441073989</v>
      </c>
    </row>
    <row r="121" spans="1:15" x14ac:dyDescent="0.3">
      <c r="A121" s="2">
        <f>'Holding period returnprocess'!CO122</f>
        <v>40116</v>
      </c>
      <c r="B121">
        <f>'Holding period returnprocess'!CP122</f>
        <v>0.3922594696387286</v>
      </c>
      <c r="C121">
        <f>'Holding period returnprocess'!CQ122</f>
        <v>0.94777429904322918</v>
      </c>
      <c r="D121">
        <f>'Holding period returnprocess'!CR122</f>
        <v>0.78660232296662125</v>
      </c>
      <c r="E121">
        <f>'Holding period returnprocess'!CS122</f>
        <v>0.17059372195645306</v>
      </c>
      <c r="F121">
        <f>'Holding period returnprocess'!CT122</f>
        <v>0.43095903451385631</v>
      </c>
      <c r="G121">
        <f>'Holding period returnprocess'!CU122</f>
        <v>-0.34292142566708961</v>
      </c>
      <c r="H121">
        <f>'Holding period returnprocess'!CV122</f>
        <v>1.0910241092274511</v>
      </c>
      <c r="I121">
        <f>Economicpolicyuncertainty!B133</f>
        <v>236.24257319758604</v>
      </c>
      <c r="J121">
        <f>'Control variable'!E127</f>
        <v>1.1675031580503229E-2</v>
      </c>
      <c r="K121">
        <f>'Control variable'!F127</f>
        <v>0</v>
      </c>
      <c r="L121">
        <f>'Control variable'!G127</f>
        <v>5.8683501828090207E-2</v>
      </c>
      <c r="M121">
        <f>Principalcomponent!E133</f>
        <v>0.79089279712402705</v>
      </c>
      <c r="N121">
        <f>Principalcomponent!F133</f>
        <v>8.0294889880700819E-3</v>
      </c>
      <c r="O121">
        <f>Principalcomponent!G133</f>
        <v>1.858611586244213</v>
      </c>
    </row>
    <row r="122" spans="1:15" x14ac:dyDescent="0.3">
      <c r="A122" s="2">
        <f>'Holding period returnprocess'!CO123</f>
        <v>40086</v>
      </c>
      <c r="B122">
        <f>'Holding period returnprocess'!CP123</f>
        <v>0.65439891009167417</v>
      </c>
      <c r="C122">
        <f>'Holding period returnprocess'!CQ123</f>
        <v>1.5154918902969441</v>
      </c>
      <c r="D122">
        <f>'Holding period returnprocess'!CR123</f>
        <v>1.8796953860429149</v>
      </c>
      <c r="E122">
        <f>'Holding period returnprocess'!CS123</f>
        <v>1.7981837036988964</v>
      </c>
      <c r="F122">
        <f>'Holding period returnprocess'!CT123</f>
        <v>1.2775768635820146</v>
      </c>
      <c r="G122">
        <f>'Holding period returnprocess'!CU123</f>
        <v>1.083801324380687</v>
      </c>
      <c r="H122">
        <f>'Holding period returnprocess'!CV123</f>
        <v>2.8729016976522033</v>
      </c>
      <c r="I122">
        <f>Economicpolicyuncertainty!B134</f>
        <v>142.56829296856088</v>
      </c>
      <c r="J122">
        <f>'Control variable'!E128</f>
        <v>-3.5496184420733795E-2</v>
      </c>
      <c r="K122">
        <f>'Control variable'!F128</f>
        <v>3.0196298737198914E-3</v>
      </c>
      <c r="L122">
        <f>'Control variable'!G128</f>
        <v>0</v>
      </c>
      <c r="M122">
        <f>Principalcomponent!E134</f>
        <v>-0.54234664312765335</v>
      </c>
      <c r="N122">
        <f>Principalcomponent!F134</f>
        <v>-1.3210419328327873E-2</v>
      </c>
      <c r="O122">
        <f>Principalcomponent!G134</f>
        <v>-0.31427015579316392</v>
      </c>
    </row>
    <row r="123" spans="1:15" x14ac:dyDescent="0.3">
      <c r="A123" s="2">
        <f>'Holding period returnprocess'!CO124</f>
        <v>40056</v>
      </c>
      <c r="B123">
        <f>'Holding period returnprocess'!CP124</f>
        <v>0.64745994384828265</v>
      </c>
      <c r="C123">
        <f>'Holding period returnprocess'!CQ124</f>
        <v>1.3502633726739564</v>
      </c>
      <c r="D123">
        <f>'Holding period returnprocess'!CR124</f>
        <v>1.4795335676181847</v>
      </c>
      <c r="E123">
        <f>'Holding period returnprocess'!CS124</f>
        <v>0.72882790258894192</v>
      </c>
      <c r="F123">
        <f>'Holding period returnprocess'!CT124</f>
        <v>0.61546389415480429</v>
      </c>
      <c r="G123">
        <f>'Holding period returnprocess'!CU124</f>
        <v>-0.30811365360171306</v>
      </c>
      <c r="H123">
        <f>'Holding period returnprocess'!CV124</f>
        <v>2.0257505197403445</v>
      </c>
      <c r="I123">
        <f>Economicpolicyuncertainty!B135</f>
        <v>108.42746019043705</v>
      </c>
      <c r="J123">
        <f>'Control variable'!E129</f>
        <v>-1.742160719385037E-3</v>
      </c>
      <c r="K123">
        <f>'Control variable'!F129</f>
        <v>2.0181641562371953E-3</v>
      </c>
      <c r="L123">
        <f>'Control variable'!G129</f>
        <v>9.8061213176214732E-2</v>
      </c>
      <c r="M123">
        <f>Principalcomponent!E135</f>
        <v>0.72798470402658033</v>
      </c>
      <c r="N123">
        <f>Principalcomponent!F135</f>
        <v>1.5130065325794065E-2</v>
      </c>
      <c r="O123">
        <f>Principalcomponent!G135</f>
        <v>-0.24380547992145948</v>
      </c>
    </row>
    <row r="124" spans="1:15" x14ac:dyDescent="0.3">
      <c r="A124" s="2">
        <f>'Holding period returnprocess'!CO125</f>
        <v>40025</v>
      </c>
      <c r="B124">
        <f>'Holding period returnprocess'!CP125</f>
        <v>0.68022887028876566</v>
      </c>
      <c r="C124">
        <f>'Holding period returnprocess'!CQ125</f>
        <v>1.4913770568948741</v>
      </c>
      <c r="D124">
        <f>'Holding period returnprocess'!CR125</f>
        <v>1.6816584637669902</v>
      </c>
      <c r="E124">
        <f>'Holding period returnprocess'!CS125</f>
        <v>1.4521243128333405</v>
      </c>
      <c r="F124">
        <f>'Holding period returnprocess'!CT125</f>
        <v>0.9216887949877709</v>
      </c>
      <c r="G124">
        <f>'Holding period returnprocess'!CU125</f>
        <v>0.99664741736904328</v>
      </c>
      <c r="H124">
        <f>'Holding period returnprocess'!CV125</f>
        <v>2.6265774179816463</v>
      </c>
      <c r="I124">
        <f>Economicpolicyuncertainty!B136</f>
        <v>101.15246384547514</v>
      </c>
      <c r="J124">
        <f>'Control variable'!E130</f>
        <v>-2.8315920117287854E-2</v>
      </c>
      <c r="K124">
        <f>'Control variable'!F130</f>
        <v>4.0485885260001112E-3</v>
      </c>
      <c r="L124">
        <f>'Control variable'!G130</f>
        <v>3.7041271680349076E-2</v>
      </c>
      <c r="M124">
        <f>Principalcomponent!E136</f>
        <v>0.11630065012162979</v>
      </c>
      <c r="N124">
        <f>Principalcomponent!F136</f>
        <v>9.7958136437995991E-3</v>
      </c>
      <c r="O124">
        <f>Principalcomponent!G136</f>
        <v>0.14276481029586893</v>
      </c>
    </row>
    <row r="125" spans="1:15" x14ac:dyDescent="0.3">
      <c r="A125" s="2">
        <f>'Holding period returnprocess'!CO126</f>
        <v>39994</v>
      </c>
      <c r="B125">
        <f>'Holding period returnprocess'!CP126</f>
        <v>0.67525056772167291</v>
      </c>
      <c r="C125">
        <f>'Holding period returnprocess'!CQ126</f>
        <v>1.3876152387925051</v>
      </c>
      <c r="D125">
        <f>'Holding period returnprocess'!CR126</f>
        <v>2.0089739196211429</v>
      </c>
      <c r="E125">
        <f>'Holding period returnprocess'!CS126</f>
        <v>2.319140994780347</v>
      </c>
      <c r="F125">
        <f>'Holding period returnprocess'!CT126</f>
        <v>2.1518505371056627</v>
      </c>
      <c r="G125">
        <f>'Holding period returnprocess'!CU126</f>
        <v>2.6983259999204758</v>
      </c>
      <c r="H125">
        <f>'Holding period returnprocess'!CV126</f>
        <v>5.8110886990689803</v>
      </c>
      <c r="I125">
        <f>Economicpolicyuncertainty!B137</f>
        <v>94.66735391751233</v>
      </c>
      <c r="J125">
        <f>'Control variable'!E131</f>
        <v>5.0890695074712281E-3</v>
      </c>
      <c r="K125">
        <f>'Control variable'!F131</f>
        <v>8.146684567818108E-3</v>
      </c>
      <c r="L125">
        <f>'Control variable'!G131</f>
        <v>-5.5059777183027313E-2</v>
      </c>
      <c r="M125">
        <f>Principalcomponent!E137</f>
        <v>0.81305683576293164</v>
      </c>
      <c r="N125">
        <f>Principalcomponent!F137</f>
        <v>2.1520984605622854E-2</v>
      </c>
      <c r="O125">
        <f>Principalcomponent!G137</f>
        <v>0.15194865331425522</v>
      </c>
    </row>
    <row r="126" spans="1:15" x14ac:dyDescent="0.3">
      <c r="A126" s="2">
        <f>'Holding period returnprocess'!CO127</f>
        <v>39962</v>
      </c>
      <c r="B126">
        <f>'Holding period returnprocess'!CP127</f>
        <v>0.87640959473629987</v>
      </c>
      <c r="C126">
        <f>'Holding period returnprocess'!CQ127</f>
        <v>1.7634641282322892</v>
      </c>
      <c r="D126">
        <f>'Holding period returnprocess'!CR127</f>
        <v>2.2642648431988883</v>
      </c>
      <c r="E126">
        <f>'Holding period returnprocess'!CS127</f>
        <v>2.1323577431644463</v>
      </c>
      <c r="F126">
        <f>'Holding period returnprocess'!CT127</f>
        <v>2.3667151366945971</v>
      </c>
      <c r="G126">
        <f>'Holding period returnprocess'!CU127</f>
        <v>2.7547690990096738</v>
      </c>
      <c r="H126">
        <f>'Holding period returnprocess'!CV127</f>
        <v>5.6390466088827464</v>
      </c>
      <c r="I126">
        <f>Economicpolicyuncertainty!B138</f>
        <v>91.630228852736934</v>
      </c>
      <c r="J126">
        <f>'Control variable'!E132</f>
        <v>-5.9347355198145777E-3</v>
      </c>
      <c r="K126">
        <f>'Control variable'!F132</f>
        <v>-1.0219724956929692E-3</v>
      </c>
      <c r="L126">
        <f>'Control variable'!G132</f>
        <v>-4.6520015634892928E-2</v>
      </c>
      <c r="M126">
        <f>Principalcomponent!E138</f>
        <v>-1.0937400050060433</v>
      </c>
      <c r="N126">
        <f>Principalcomponent!F138</f>
        <v>-2.6392871374865224E-2</v>
      </c>
      <c r="O126">
        <f>Principalcomponent!G138</f>
        <v>-0.14180754534537637</v>
      </c>
    </row>
    <row r="127" spans="1:15" x14ac:dyDescent="0.3">
      <c r="A127" s="2">
        <f>'Holding period returnprocess'!CO128</f>
        <v>39933</v>
      </c>
      <c r="B127">
        <f>'Holding period returnprocess'!CP128</f>
        <v>0.60930710157019874</v>
      </c>
      <c r="C127">
        <f>'Holding period returnprocess'!CQ128</f>
        <v>1.3972049887571103</v>
      </c>
      <c r="D127">
        <f>'Holding period returnprocess'!CR128</f>
        <v>1.4236451528429135</v>
      </c>
      <c r="E127">
        <f>'Holding period returnprocess'!CS128</f>
        <v>1.3774052181135157</v>
      </c>
      <c r="F127">
        <f>'Holding period returnprocess'!CT128</f>
        <v>1.2210785468840695</v>
      </c>
      <c r="G127">
        <f>'Holding period returnprocess'!CU128</f>
        <v>3.2948521583852686</v>
      </c>
      <c r="H127">
        <f>'Holding period returnprocess'!CV128</f>
        <v>6.8121794754500229</v>
      </c>
      <c r="I127">
        <f>Economicpolicyuncertainty!B139</f>
        <v>104.53405532989387</v>
      </c>
      <c r="J127">
        <f>'Control variable'!E133</f>
        <v>-9.2554299741605291E-3</v>
      </c>
      <c r="K127">
        <f>'Control variable'!F133</f>
        <v>5.1203388879753307E-3</v>
      </c>
      <c r="L127">
        <f>'Control variable'!G133</f>
        <v>0.15320415822322742</v>
      </c>
      <c r="M127">
        <f>Principalcomponent!E139</f>
        <v>-1.9623556369244992</v>
      </c>
      <c r="N127">
        <f>Principalcomponent!F139</f>
        <v>-5.9139615071645245E-2</v>
      </c>
      <c r="O127">
        <f>Principalcomponent!G139</f>
        <v>-0.80059570107947708</v>
      </c>
    </row>
    <row r="128" spans="1:15" x14ac:dyDescent="0.3">
      <c r="A128" s="2">
        <f>'Holding period returnprocess'!CO129</f>
        <v>39903</v>
      </c>
      <c r="B128">
        <f>'Holding period returnprocess'!CP129</f>
        <v>0.27838452620107101</v>
      </c>
      <c r="C128">
        <f>'Holding period returnprocess'!CQ129</f>
        <v>0.49769535041780533</v>
      </c>
      <c r="D128">
        <f>'Holding period returnprocess'!CR129</f>
        <v>-0.22711855406695614</v>
      </c>
      <c r="E128">
        <f>'Holding period returnprocess'!CS129</f>
        <v>-0.72971288727244266</v>
      </c>
      <c r="F128">
        <f>'Holding period returnprocess'!CT129</f>
        <v>-0.59914012101049197</v>
      </c>
      <c r="G128">
        <f>'Holding period returnprocess'!CU129</f>
        <v>2.8976309297513443</v>
      </c>
      <c r="H128">
        <f>'Holding period returnprocess'!CV129</f>
        <v>8.0393567157188741</v>
      </c>
      <c r="I128">
        <f>Economicpolicyuncertainty!B140</f>
        <v>152.99618601402372</v>
      </c>
      <c r="J128">
        <f>'Control variable'!E134</f>
        <v>2.5157245972473705E-3</v>
      </c>
      <c r="K128">
        <f>'Control variable'!F134</f>
        <v>-2.0512827705573607E-3</v>
      </c>
      <c r="L128">
        <f>'Control variable'!G134</f>
        <v>1.3333530869465168E-2</v>
      </c>
      <c r="M128">
        <f>Principalcomponent!E140</f>
        <v>9.303473780546026E-2</v>
      </c>
      <c r="N128">
        <f>Principalcomponent!F140</f>
        <v>1.7389412458679244E-2</v>
      </c>
      <c r="O128">
        <f>Principalcomponent!G140</f>
        <v>0.2974114823906443</v>
      </c>
    </row>
    <row r="129" spans="1:15" x14ac:dyDescent="0.3">
      <c r="A129" s="2">
        <f>'Holding period returnprocess'!CO130</f>
        <v>39871</v>
      </c>
      <c r="B129">
        <f>'Holding period returnprocess'!CP130</f>
        <v>0.20752710107833816</v>
      </c>
      <c r="C129">
        <f>'Holding period returnprocess'!CQ130</f>
        <v>0.54956893422309849</v>
      </c>
      <c r="D129">
        <f>'Holding period returnprocess'!CR130</f>
        <v>0.56364771800524394</v>
      </c>
      <c r="E129">
        <f>'Holding period returnprocess'!CS130</f>
        <v>1.2241719792648909</v>
      </c>
      <c r="F129">
        <f>'Holding period returnprocess'!CT130</f>
        <v>0.66111789694415468</v>
      </c>
      <c r="G129">
        <f>'Holding period returnprocess'!CU130</f>
        <v>2.163959186723253</v>
      </c>
      <c r="H129">
        <f>'Holding period returnprocess'!CV130</f>
        <v>7.0404704033826908</v>
      </c>
      <c r="I129">
        <f>Economicpolicyuncertainty!B141</f>
        <v>106.86672949662697</v>
      </c>
      <c r="J129">
        <f>'Control variable'!E135</f>
        <v>5.0505157860685716E-3</v>
      </c>
      <c r="K129">
        <f>'Control variable'!F135</f>
        <v>-2.0470836217249106E-3</v>
      </c>
      <c r="L129">
        <f>'Control variable'!G135</f>
        <v>0.11359717772370537</v>
      </c>
      <c r="M129">
        <f>Principalcomponent!E141</f>
        <v>0.14262664332502167</v>
      </c>
      <c r="N129">
        <f>Principalcomponent!F141</f>
        <v>6.866856919580353E-3</v>
      </c>
      <c r="O129">
        <f>Principalcomponent!G141</f>
        <v>-0.71400726949650628</v>
      </c>
    </row>
    <row r="130" spans="1:15" x14ac:dyDescent="0.3">
      <c r="A130" s="2">
        <f>'Holding period returnprocess'!CO131</f>
        <v>39843</v>
      </c>
      <c r="B130">
        <f>'Holding period returnprocess'!CP131</f>
        <v>0.29233941460868174</v>
      </c>
      <c r="C130">
        <f>'Holding period returnprocess'!CQ131</f>
        <v>0.69212089592523951</v>
      </c>
      <c r="D130">
        <f>'Holding period returnprocess'!CR131</f>
        <v>0.72805558514319169</v>
      </c>
      <c r="E130">
        <f>'Holding period returnprocess'!CS131</f>
        <v>1.3872783436279503</v>
      </c>
      <c r="F130">
        <f>'Holding period returnprocess'!CT131</f>
        <v>1.3914872973150967</v>
      </c>
      <c r="G130">
        <f>'Holding period returnprocess'!CU131</f>
        <v>3.8822787772491072</v>
      </c>
      <c r="H130">
        <f>'Holding period returnprocess'!CV131</f>
        <v>9.4397104732590993</v>
      </c>
      <c r="I130">
        <f>Economicpolicyuncertainty!B142</f>
        <v>126.84139149078086</v>
      </c>
      <c r="J130">
        <f>'Control variable'!E136</f>
        <v>6.7739463089548637E-3</v>
      </c>
      <c r="K130">
        <f>'Control variable'!F136</f>
        <v>2.047083621724823E-3</v>
      </c>
      <c r="L130">
        <f>'Control variable'!G136</f>
        <v>-7.4906717291576257E-3</v>
      </c>
      <c r="M130">
        <f>Principalcomponent!E142</f>
        <v>0.51968889639505544</v>
      </c>
      <c r="N130">
        <f>Principalcomponent!F142</f>
        <v>1.7407462694444063E-2</v>
      </c>
      <c r="O130">
        <f>Principalcomponent!G142</f>
        <v>1.1716322534698744</v>
      </c>
    </row>
    <row r="131" spans="1:15" x14ac:dyDescent="0.3">
      <c r="A131" s="2">
        <f>'Holding period returnprocess'!CO132</f>
        <v>39812</v>
      </c>
      <c r="B131">
        <f>'Holding period returnprocess'!CP132</f>
        <v>0.47470149980285892</v>
      </c>
      <c r="C131">
        <f>'Holding period returnprocess'!CQ132</f>
        <v>0.93725843536992182</v>
      </c>
      <c r="D131">
        <f>'Holding period returnprocess'!CR132</f>
        <v>1.4196657255681804</v>
      </c>
      <c r="E131">
        <f>'Holding period returnprocess'!CS132</f>
        <v>2.3629011761451713</v>
      </c>
      <c r="F131">
        <f>'Holding period returnprocess'!CT132</f>
        <v>3.0348757829478457</v>
      </c>
      <c r="G131">
        <f>'Holding period returnprocess'!CU132</f>
        <v>6.7994886007252893</v>
      </c>
      <c r="H131">
        <f>'Holding period returnprocess'!CV132</f>
        <v>13.882227429421398</v>
      </c>
      <c r="I131">
        <f>Economicpolicyuncertainty!B143</f>
        <v>91.858313511546413</v>
      </c>
      <c r="J131">
        <f>'Control variable'!E137</f>
        <v>-1.4340186692270723E-2</v>
      </c>
      <c r="K131">
        <f>'Control variable'!F137</f>
        <v>-2.0470836217249106E-3</v>
      </c>
      <c r="L131">
        <f>'Control variable'!G137</f>
        <v>0.11871630683938218</v>
      </c>
      <c r="M131">
        <f>Principalcomponent!E143</f>
        <v>2.0409089661243801E-2</v>
      </c>
      <c r="N131">
        <f>Principalcomponent!F143</f>
        <v>2.3833426070333685E-3</v>
      </c>
      <c r="O131">
        <f>Principalcomponent!G143</f>
        <v>0.710610168618797</v>
      </c>
    </row>
    <row r="132" spans="1:15" x14ac:dyDescent="0.3">
      <c r="A132" s="2">
        <f>'Holding period returnprocess'!CO133</f>
        <v>39780</v>
      </c>
      <c r="B132">
        <f>'Holding period returnprocess'!CP133</f>
        <v>0.3308917414198641</v>
      </c>
      <c r="C132">
        <f>'Holding period returnprocess'!CQ133</f>
        <v>0.73534475395593468</v>
      </c>
      <c r="D132">
        <f>'Holding period returnprocess'!CR133</f>
        <v>0.77626621091697101</v>
      </c>
      <c r="E132">
        <f>'Holding period returnprocess'!CS133</f>
        <v>1.8215810553611309</v>
      </c>
      <c r="F132">
        <f>'Holding period returnprocess'!CT133</f>
        <v>0.78424241912646753</v>
      </c>
      <c r="G132">
        <f>'Holding period returnprocess'!CU133</f>
        <v>-0.60379690153459908</v>
      </c>
      <c r="H132">
        <f>'Holding period returnprocess'!CV133</f>
        <v>1.5922357157725262</v>
      </c>
      <c r="I132">
        <f>Economicpolicyuncertainty!B144</f>
        <v>84.740540291893055</v>
      </c>
      <c r="J132">
        <f>'Control variable'!E138</f>
        <v>1.8597323815589418E-2</v>
      </c>
      <c r="K132">
        <f>'Control variable'!F138</f>
        <v>3.07219903697028E-3</v>
      </c>
      <c r="L132">
        <f>'Control variable'!G138</f>
        <v>-7.2906770808087898E-2</v>
      </c>
      <c r="M132">
        <f>Principalcomponent!E144</f>
        <v>0.40030405509844458</v>
      </c>
      <c r="N132">
        <f>Principalcomponent!F144</f>
        <v>4.5697567303505495E-3</v>
      </c>
      <c r="O132">
        <f>Principalcomponent!G144</f>
        <v>-0.66724739250141296</v>
      </c>
    </row>
    <row r="133" spans="1:15" x14ac:dyDescent="0.3">
      <c r="A133" s="2">
        <f>'Holding period returnprocess'!CO134</f>
        <v>39752</v>
      </c>
      <c r="B133">
        <f>'Holding period returnprocess'!CP134</f>
        <v>0.39070861263503198</v>
      </c>
      <c r="C133">
        <f>'Holding period returnprocess'!CQ134</f>
        <v>0.82307569337414888</v>
      </c>
      <c r="D133">
        <f>'Holding period returnprocess'!CR134</f>
        <v>1.0297592910571005</v>
      </c>
      <c r="E133">
        <f>'Holding period returnprocess'!CS134</f>
        <v>1.4583982914871942</v>
      </c>
      <c r="F133">
        <f>'Holding period returnprocess'!CT134</f>
        <v>1.3293756413054449</v>
      </c>
      <c r="G133">
        <f>'Holding period returnprocess'!CU134</f>
        <v>1.1272755120885538</v>
      </c>
      <c r="H133">
        <f>'Holding period returnprocess'!CV134</f>
        <v>2.0852322888302073</v>
      </c>
      <c r="I133">
        <f>Economicpolicyuncertainty!B145</f>
        <v>89.132169219466292</v>
      </c>
      <c r="J133">
        <f>'Control variable'!E139</f>
        <v>-1.6081599218342273E-2</v>
      </c>
      <c r="K133">
        <f>'Control variable'!F139</f>
        <v>0</v>
      </c>
      <c r="L133">
        <f>'Control variable'!G139</f>
        <v>2.3716526617316065E-2</v>
      </c>
      <c r="M133">
        <f>Principalcomponent!E145</f>
        <v>0.32434840875285992</v>
      </c>
      <c r="N133">
        <f>Principalcomponent!F145</f>
        <v>2.0642489672272505E-2</v>
      </c>
      <c r="O133">
        <f>Principalcomponent!G145</f>
        <v>0.57215714512221472</v>
      </c>
    </row>
    <row r="134" spans="1:15" x14ac:dyDescent="0.3">
      <c r="A134" s="2">
        <f>'Holding period returnprocess'!CO135</f>
        <v>39721</v>
      </c>
      <c r="B134">
        <f>'Holding period returnprocess'!CP135</f>
        <v>0.34467486196307162</v>
      </c>
      <c r="C134">
        <f>'Holding period returnprocess'!CQ135</f>
        <v>0.61842400251008833</v>
      </c>
      <c r="D134">
        <f>'Holding period returnprocess'!CR135</f>
        <v>0.86541300883528394</v>
      </c>
      <c r="E134">
        <f>'Holding period returnprocess'!CS135</f>
        <v>1.6112436947764674</v>
      </c>
      <c r="F134">
        <f>'Holding period returnprocess'!CT135</f>
        <v>2.2528485340720872</v>
      </c>
      <c r="G134">
        <f>'Holding period returnprocess'!CU135</f>
        <v>1.1782455995745424</v>
      </c>
      <c r="H134">
        <f>'Holding period returnprocess'!CV135</f>
        <v>1.5827852517359533</v>
      </c>
      <c r="I134">
        <f>Economicpolicyuncertainty!B146</f>
        <v>85.836259511816536</v>
      </c>
      <c r="J134">
        <f>'Control variable'!E140</f>
        <v>2.5511587657408508E-2</v>
      </c>
      <c r="K134">
        <f>'Control variable'!F140</f>
        <v>5.1413995004186523E-3</v>
      </c>
      <c r="L134">
        <f>'Control variable'!G140</f>
        <v>0.11878353598996683</v>
      </c>
      <c r="M134">
        <f>Principalcomponent!E146</f>
        <v>-0.24704646502801461</v>
      </c>
      <c r="N134">
        <f>Principalcomponent!F146</f>
        <v>-1.1433002043515382E-2</v>
      </c>
      <c r="O134">
        <f>Principalcomponent!G146</f>
        <v>0.74831302061954341</v>
      </c>
    </row>
    <row r="135" spans="1:15" x14ac:dyDescent="0.3">
      <c r="A135" s="2">
        <f>'Holding period returnprocess'!CO136</f>
        <v>39689</v>
      </c>
      <c r="B135">
        <f>'Holding period returnprocess'!CP136</f>
        <v>0.40945067190682483</v>
      </c>
      <c r="C135">
        <f>'Holding period returnprocess'!CQ136</f>
        <v>0.69311744162668909</v>
      </c>
      <c r="D135">
        <f>'Holding period returnprocess'!CR136</f>
        <v>1.0684044739134197</v>
      </c>
      <c r="E135">
        <f>'Holding period returnprocess'!CS136</f>
        <v>2.2459678273103316</v>
      </c>
      <c r="F135">
        <f>'Holding period returnprocess'!CT136</f>
        <v>2.0240230905846186</v>
      </c>
      <c r="G135">
        <f>'Holding period returnprocess'!CU136</f>
        <v>0.74184421949166246</v>
      </c>
      <c r="H135">
        <f>'Holding period returnprocess'!CV136</f>
        <v>-0.65287544759090654</v>
      </c>
      <c r="I135">
        <f>Economicpolicyuncertainty!B147</f>
        <v>98.600137195272325</v>
      </c>
      <c r="J135">
        <f>'Control variable'!E141</f>
        <v>8.6169759748114163E-4</v>
      </c>
      <c r="K135">
        <f>'Control variable'!F141</f>
        <v>-1.0303967938965219E-3</v>
      </c>
      <c r="L135">
        <f>'Control variable'!G141</f>
        <v>-8.9686699827603751E-3</v>
      </c>
      <c r="M135">
        <f>Principalcomponent!E147</f>
        <v>0.99548990346467858</v>
      </c>
      <c r="N135">
        <f>Principalcomponent!F147</f>
        <v>2.5999116160357695E-2</v>
      </c>
      <c r="O135">
        <f>Principalcomponent!G147</f>
        <v>0.2033708810119671</v>
      </c>
    </row>
    <row r="136" spans="1:15" x14ac:dyDescent="0.3">
      <c r="A136" s="2">
        <f>'Holding period returnprocess'!CO137</f>
        <v>39660</v>
      </c>
      <c r="B136">
        <f>'Holding period returnprocess'!CP137</f>
        <v>0.51380078415038499</v>
      </c>
      <c r="C136">
        <f>'Holding period returnprocess'!CQ137</f>
        <v>0.9704058455784218</v>
      </c>
      <c r="D136">
        <f>'Holding period returnprocess'!CR137</f>
        <v>1.3974306173252624</v>
      </c>
      <c r="E136">
        <f>'Holding period returnprocess'!CS137</f>
        <v>2.332029929880346</v>
      </c>
      <c r="F136">
        <f>'Holding period returnprocess'!CT137</f>
        <v>2.6045434558469549</v>
      </c>
      <c r="G136">
        <f>'Holding period returnprocess'!CU137</f>
        <v>0.32293890513967638</v>
      </c>
      <c r="H136">
        <f>'Holding period returnprocess'!CV137</f>
        <v>-0.88299611263627342</v>
      </c>
      <c r="I136">
        <f>Economicpolicyuncertainty!B148</f>
        <v>86.080558429631651</v>
      </c>
      <c r="J136">
        <f>'Control variable'!E142</f>
        <v>8.6244076065848207E-4</v>
      </c>
      <c r="K136">
        <f>'Control variable'!F142</f>
        <v>-2.057613894680154E-3</v>
      </c>
      <c r="L136">
        <f>'Control variable'!G142</f>
        <v>-8.8889474172460393E-3</v>
      </c>
      <c r="M136">
        <f>Principalcomponent!E148</f>
        <v>0.2618182975116124</v>
      </c>
      <c r="N136">
        <f>Principalcomponent!F148</f>
        <v>2.1200428431964038E-2</v>
      </c>
      <c r="O136">
        <f>Principalcomponent!G148</f>
        <v>-5.9435157000327248E-2</v>
      </c>
    </row>
    <row r="137" spans="1:15" x14ac:dyDescent="0.3">
      <c r="A137" s="2">
        <f>'Holding period returnprocess'!CO138</f>
        <v>39629</v>
      </c>
      <c r="B137">
        <f>'Holding period returnprocess'!CP138</f>
        <v>0.49582716278498917</v>
      </c>
      <c r="C137">
        <f>'Holding period returnprocess'!CQ138</f>
        <v>1.0846979860684569</v>
      </c>
      <c r="D137">
        <f>'Holding period returnprocess'!CR138</f>
        <v>1.4952091037835999</v>
      </c>
      <c r="E137">
        <f>'Holding period returnprocess'!CS138</f>
        <v>2.4022693470300402</v>
      </c>
      <c r="F137">
        <f>'Holding period returnprocess'!CT138</f>
        <v>2.6174952286955722</v>
      </c>
      <c r="G137">
        <f>'Holding period returnprocess'!CU138</f>
        <v>0.98932495973643719</v>
      </c>
      <c r="H137">
        <f>'Holding period returnprocess'!CV138</f>
        <v>0.54389220851718656</v>
      </c>
      <c r="I137">
        <f>Economicpolicyuncertainty!B149</f>
        <v>65.018896303531022</v>
      </c>
      <c r="J137">
        <f>'Control variable'!E143</f>
        <v>1.1279946065066838E-2</v>
      </c>
      <c r="K137">
        <f>'Control variable'!F143</f>
        <v>3.0880106885767668E-3</v>
      </c>
      <c r="L137">
        <f>'Control variable'!G143</f>
        <v>6.394872460027351E-2</v>
      </c>
      <c r="M137">
        <f>Principalcomponent!E149</f>
        <v>-0.78459832822062248</v>
      </c>
      <c r="N137">
        <f>Principalcomponent!F149</f>
        <v>-9.052119709464691E-3</v>
      </c>
      <c r="O137">
        <f>Principalcomponent!G149</f>
        <v>0.48891379341544894</v>
      </c>
    </row>
    <row r="138" spans="1:15" x14ac:dyDescent="0.3">
      <c r="A138" s="2">
        <f>'Holding period returnprocess'!CO139</f>
        <v>39598</v>
      </c>
      <c r="B138">
        <f>'Holding period returnprocess'!CP139</f>
        <v>0.43412775836952577</v>
      </c>
      <c r="C138">
        <f>'Holding period returnprocess'!CQ139</f>
        <v>0.75830198590878517</v>
      </c>
      <c r="D138">
        <f>'Holding period returnprocess'!CR139</f>
        <v>0.38516182139515265</v>
      </c>
      <c r="E138">
        <f>'Holding period returnprocess'!CS139</f>
        <v>0.68680964639845388</v>
      </c>
      <c r="F138">
        <f>'Holding period returnprocess'!CT139</f>
        <v>0.22140727244835712</v>
      </c>
      <c r="G138">
        <f>'Holding period returnprocess'!CU139</f>
        <v>-2.7950566297323318</v>
      </c>
      <c r="H138">
        <f>'Holding period returnprocess'!CV139</f>
        <v>-5.3133946362915507</v>
      </c>
      <c r="I138">
        <f>Economicpolicyuncertainty!B150</f>
        <v>68.459646180245812</v>
      </c>
      <c r="J138">
        <f>'Control variable'!E144</f>
        <v>-4.3535114471977754E-3</v>
      </c>
      <c r="K138">
        <f>'Control variable'!F144</f>
        <v>3.0975760441341845E-3</v>
      </c>
      <c r="L138">
        <f>'Control variable'!G144</f>
        <v>9.4787439545437387E-3</v>
      </c>
      <c r="M138">
        <f>Principalcomponent!E150</f>
        <v>-0.97549823203729524</v>
      </c>
      <c r="N138">
        <f>Principalcomponent!F150</f>
        <v>-2.5457140080852505E-2</v>
      </c>
      <c r="O138">
        <f>Principalcomponent!G150</f>
        <v>-0.46763005972567179</v>
      </c>
    </row>
    <row r="139" spans="1:15" x14ac:dyDescent="0.3">
      <c r="A139" s="2">
        <f>'Holding period returnprocess'!CO140</f>
        <v>39568</v>
      </c>
      <c r="B139">
        <f>'Holding period returnprocess'!CP140</f>
        <v>0.34967257907070559</v>
      </c>
      <c r="C139">
        <f>'Holding period returnprocess'!CQ140</f>
        <v>0.67016002420714993</v>
      </c>
      <c r="D139">
        <f>'Holding period returnprocess'!CR140</f>
        <v>0.53431530079650891</v>
      </c>
      <c r="E139">
        <f>'Holding period returnprocess'!CS140</f>
        <v>0.8668463501128878</v>
      </c>
      <c r="F139">
        <f>'Holding period returnprocess'!CT140</f>
        <v>0.87094492779517996</v>
      </c>
      <c r="G139">
        <f>'Holding period returnprocess'!CU140</f>
        <v>-2.4454916079134668</v>
      </c>
      <c r="H139">
        <f>'Holding period returnprocess'!CV140</f>
        <v>-5.3401429515456504</v>
      </c>
      <c r="I139">
        <f>Economicpolicyuncertainty!B151</f>
        <v>75.929738407008813</v>
      </c>
      <c r="J139">
        <f>'Control variable'!E145</f>
        <v>0</v>
      </c>
      <c r="K139">
        <f>'Control variable'!F145</f>
        <v>3.1072008427487003E-3</v>
      </c>
      <c r="L139">
        <f>'Control variable'!G145</f>
        <v>8.9612158689687138E-2</v>
      </c>
      <c r="M139">
        <f>Principalcomponent!E151</f>
        <v>-0.17277935084309387</v>
      </c>
      <c r="N139">
        <f>Principalcomponent!F151</f>
        <v>-4.7057256168904155E-3</v>
      </c>
      <c r="O139">
        <f>Principalcomponent!G151</f>
        <v>-0.61295729352331185</v>
      </c>
    </row>
    <row r="140" spans="1:15" x14ac:dyDescent="0.3">
      <c r="A140" s="2">
        <f>'Holding period returnprocess'!CO141</f>
        <v>39538</v>
      </c>
      <c r="B140">
        <f>'Holding period returnprocess'!CP141</f>
        <v>0.43848073770005702</v>
      </c>
      <c r="C140">
        <f>'Holding period returnprocess'!CQ141</f>
        <v>1.0231355599658576</v>
      </c>
      <c r="D140">
        <f>'Holding period returnprocess'!CR141</f>
        <v>2.1734225378668031</v>
      </c>
      <c r="E140">
        <f>'Holding period returnprocess'!CS141</f>
        <v>3.6643749016603007</v>
      </c>
      <c r="F140">
        <f>'Holding period returnprocess'!CT141</f>
        <v>3.6271452107844491</v>
      </c>
      <c r="G140">
        <f>'Holding period returnprocess'!CU141</f>
        <v>-4.5859246383863406E-2</v>
      </c>
      <c r="H140">
        <f>'Holding period returnprocess'!CV141</f>
        <v>-2.0925626647962909</v>
      </c>
      <c r="I140">
        <f>Economicpolicyuncertainty!B152</f>
        <v>80.26984216844977</v>
      </c>
      <c r="J140">
        <f>'Control variable'!E146</f>
        <v>6.1002367821393535E-3</v>
      </c>
      <c r="K140">
        <f>'Control variable'!F146</f>
        <v>-5.1733172802206403E-3</v>
      </c>
      <c r="L140">
        <f>'Control variable'!G146</f>
        <v>-3.077165866675366E-2</v>
      </c>
      <c r="M140">
        <f>Principalcomponent!E152</f>
        <v>-8.2870408521560981E-2</v>
      </c>
      <c r="N140">
        <f>Principalcomponent!F152</f>
        <v>-1.2479851954713256E-3</v>
      </c>
      <c r="O140">
        <f>Principalcomponent!G152</f>
        <v>0.56084562025718143</v>
      </c>
    </row>
    <row r="141" spans="1:15" x14ac:dyDescent="0.3">
      <c r="A141" s="2">
        <f>'Holding period returnprocess'!CO142</f>
        <v>39507</v>
      </c>
      <c r="B141">
        <f>'Holding period returnprocess'!CP142</f>
        <v>0.40756418820139384</v>
      </c>
      <c r="C141">
        <f>'Holding period returnprocess'!CQ142</f>
        <v>1.0290767013304685</v>
      </c>
      <c r="D141">
        <f>'Holding period returnprocess'!CR142</f>
        <v>1.6502989586633434</v>
      </c>
      <c r="E141">
        <f>'Holding period returnprocess'!CS142</f>
        <v>2.4957034369743027</v>
      </c>
      <c r="F141">
        <f>'Holding period returnprocess'!CT142</f>
        <v>2.5690877277009845</v>
      </c>
      <c r="G141">
        <f>'Holding period returnprocess'!CU142</f>
        <v>0.71089711122432919</v>
      </c>
      <c r="H141">
        <f>'Holding period returnprocess'!CV142</f>
        <v>-1.51517048039936</v>
      </c>
      <c r="I141">
        <f>Economicpolicyuncertainty!B153</f>
        <v>70.379517498943457</v>
      </c>
      <c r="J141">
        <f>'Control variable'!E147</f>
        <v>-1.1299555253933394E-2</v>
      </c>
      <c r="K141">
        <f>'Control variable'!F147</f>
        <v>-2.0618564005586907E-3</v>
      </c>
      <c r="L141">
        <f>'Control variable'!G147</f>
        <v>-2.985296314968116E-2</v>
      </c>
      <c r="M141">
        <f>Principalcomponent!E153</f>
        <v>-0.18518279143908217</v>
      </c>
      <c r="N141">
        <f>Principalcomponent!F153</f>
        <v>6.7408747645191468E-3</v>
      </c>
      <c r="O141">
        <f>Principalcomponent!G153</f>
        <v>-1.7931305216596267</v>
      </c>
    </row>
    <row r="142" spans="1:15" x14ac:dyDescent="0.3">
      <c r="A142" s="2">
        <f>'Holding period returnprocess'!CO143</f>
        <v>39478</v>
      </c>
      <c r="B142">
        <f>'Holding period returnprocess'!CP143</f>
        <v>0.38682220025859815</v>
      </c>
      <c r="C142">
        <f>'Holding period returnprocess'!CQ143</f>
        <v>0.97255098105776272</v>
      </c>
      <c r="D142">
        <f>'Holding period returnprocess'!CR143</f>
        <v>1.5719848538775616</v>
      </c>
      <c r="E142">
        <f>'Holding period returnprocess'!CS143</f>
        <v>2.4907125951842195</v>
      </c>
      <c r="F142">
        <f>'Holding period returnprocess'!CT143</f>
        <v>2.6594448464867391</v>
      </c>
      <c r="G142">
        <f>'Holding period returnprocess'!CU143</f>
        <v>1.158267211593639</v>
      </c>
      <c r="H142">
        <f>'Holding period returnprocess'!CV143</f>
        <v>0.30707801921879263</v>
      </c>
      <c r="I142">
        <f>Economicpolicyuncertainty!B154</f>
        <v>73.421301821955922</v>
      </c>
      <c r="J142">
        <f>'Control variable'!E148</f>
        <v>2.5962801256316816E-3</v>
      </c>
      <c r="K142">
        <f>'Control variable'!F148</f>
        <v>1.0303967938964016E-3</v>
      </c>
      <c r="L142">
        <f>'Control variable'!G148</f>
        <v>-2.8987536873252298E-2</v>
      </c>
      <c r="M142">
        <f>Principalcomponent!E154</f>
        <v>3.9366690668183072E-3</v>
      </c>
      <c r="N142">
        <f>Principalcomponent!F154</f>
        <v>7.8929186708147185E-3</v>
      </c>
      <c r="O142">
        <f>Principalcomponent!G154</f>
        <v>1.2247066799593649</v>
      </c>
    </row>
    <row r="143" spans="1:15" x14ac:dyDescent="0.3">
      <c r="A143" s="2">
        <f>'Holding period returnprocess'!CO144</f>
        <v>39444</v>
      </c>
      <c r="B143">
        <f>'Holding period returnprocess'!CP144</f>
        <v>0.34580144843194915</v>
      </c>
      <c r="C143">
        <f>'Holding period returnprocess'!CQ144</f>
        <v>0.76096869335774642</v>
      </c>
      <c r="D143">
        <f>'Holding period returnprocess'!CR144</f>
        <v>1.3548370416476192</v>
      </c>
      <c r="E143">
        <f>'Holding period returnprocess'!CS144</f>
        <v>2.1575110210695625</v>
      </c>
      <c r="F143">
        <f>'Holding period returnprocess'!CT144</f>
        <v>1.9424747318998603</v>
      </c>
      <c r="G143">
        <f>'Holding period returnprocess'!CU144</f>
        <v>-0.31829140305922032</v>
      </c>
      <c r="H143">
        <f>'Holding period returnprocess'!CV144</f>
        <v>-1.5835574252990414</v>
      </c>
      <c r="I143">
        <f>Economicpolicyuncertainty!B155</f>
        <v>63.815201632227392</v>
      </c>
      <c r="J143">
        <f>'Control variable'!E149</f>
        <v>3.4722257107492787E-3</v>
      </c>
      <c r="K143">
        <f>'Control variable'!F149</f>
        <v>-5.1413995004186523E-3</v>
      </c>
      <c r="L143">
        <f>'Control variable'!G149</f>
        <v>4.8790164169432049E-2</v>
      </c>
      <c r="M143">
        <f>Principalcomponent!E155</f>
        <v>-6.2183618568758377E-2</v>
      </c>
      <c r="N143">
        <f>Principalcomponent!F155</f>
        <v>-4.9252169877709506E-3</v>
      </c>
      <c r="O143">
        <f>Principalcomponent!G155</f>
        <v>-0.19667756763308217</v>
      </c>
    </row>
    <row r="144" spans="1:15" x14ac:dyDescent="0.3">
      <c r="A144" s="2">
        <f>'Holding period returnprocess'!CO145</f>
        <v>39416</v>
      </c>
      <c r="B144">
        <f>'Holding period returnprocess'!CP145</f>
        <v>0.35573238322907919</v>
      </c>
      <c r="C144">
        <f>'Holding period returnprocess'!CQ145</f>
        <v>0.65733336228991535</v>
      </c>
      <c r="D144">
        <f>'Holding period returnprocess'!CR145</f>
        <v>1.1312154733439757</v>
      </c>
      <c r="E144">
        <f>'Holding period returnprocess'!CS145</f>
        <v>1.8380449773122232</v>
      </c>
      <c r="F144">
        <f>'Holding period returnprocess'!CT145</f>
        <v>1.9626409089834498</v>
      </c>
      <c r="G144">
        <f>'Holding period returnprocess'!CU145</f>
        <v>1.394289215520593</v>
      </c>
      <c r="H144">
        <f>'Holding period returnprocess'!CV145</f>
        <v>1.4229599096366092</v>
      </c>
      <c r="I144">
        <f>Economicpolicyuncertainty!B156</f>
        <v>65.531112421403904</v>
      </c>
      <c r="J144">
        <f>'Control variable'!E150</f>
        <v>7.8568714952199394E-3</v>
      </c>
      <c r="K144">
        <f>'Control variable'!F150</f>
        <v>-2.0491810449355693E-3</v>
      </c>
      <c r="L144">
        <f>'Control variable'!G150</f>
        <v>-2.9558802241544391E-2</v>
      </c>
      <c r="M144">
        <f>Principalcomponent!E156</f>
        <v>-0.13154361647537677</v>
      </c>
      <c r="N144">
        <f>Principalcomponent!F156</f>
        <v>-1.4108475413570781E-3</v>
      </c>
      <c r="O144">
        <f>Principalcomponent!G156</f>
        <v>-1.2490254844055813</v>
      </c>
    </row>
    <row r="145" spans="1:15" x14ac:dyDescent="0.3">
      <c r="A145" s="2">
        <f>'Holding period returnprocess'!CO146</f>
        <v>39386</v>
      </c>
      <c r="B145">
        <f>'Holding period returnprocess'!CP146</f>
        <v>0.2272651150733177</v>
      </c>
      <c r="C145">
        <f>'Holding period returnprocess'!CQ146</f>
        <v>0.51605842318286244</v>
      </c>
      <c r="D145">
        <f>'Holding period returnprocess'!CR146</f>
        <v>0.80517903594219975</v>
      </c>
      <c r="E145">
        <f>'Holding period returnprocess'!CS146</f>
        <v>1.5040222173549771</v>
      </c>
      <c r="F145">
        <f>'Holding period returnprocess'!CT146</f>
        <v>1.4039814466686829</v>
      </c>
      <c r="G145">
        <f>'Holding period returnprocess'!CU146</f>
        <v>0.32304974212483062</v>
      </c>
      <c r="H145">
        <f>'Holding period returnprocess'!CV146</f>
        <v>1.3509135065286419</v>
      </c>
      <c r="I145">
        <f>Economicpolicyuncertainty!B157</f>
        <v>63.391993135397207</v>
      </c>
      <c r="J145">
        <f>'Control variable'!E151</f>
        <v>0</v>
      </c>
      <c r="K145">
        <f>'Control variable'!F151</f>
        <v>0</v>
      </c>
      <c r="L145">
        <f>'Control variable'!G151</f>
        <v>1.9608471388376337E-2</v>
      </c>
      <c r="M145">
        <f>Principalcomponent!E157</f>
        <v>-0.58997486955638756</v>
      </c>
      <c r="N145">
        <f>Principalcomponent!F157</f>
        <v>-5.1898465931797524E-3</v>
      </c>
      <c r="O145">
        <f>Principalcomponent!G157</f>
        <v>-0.78431228286522359</v>
      </c>
    </row>
    <row r="146" spans="1:15" x14ac:dyDescent="0.3">
      <c r="A146" s="2">
        <f>'Holding period returnprocess'!CO147</f>
        <v>39353</v>
      </c>
      <c r="B146">
        <f>'Holding period returnprocess'!CP147</f>
        <v>0.16461543532954537</v>
      </c>
      <c r="C146">
        <f>'Holding period returnprocess'!CQ147</f>
        <v>0.29123368854185516</v>
      </c>
      <c r="D146">
        <f>'Holding period returnprocess'!CR147</f>
        <v>0.2967678011347481</v>
      </c>
      <c r="E146">
        <f>'Holding period returnprocess'!CS147</f>
        <v>0.68145151098068646</v>
      </c>
      <c r="F146">
        <f>'Holding period returnprocess'!CT147</f>
        <v>0.52563847860297863</v>
      </c>
      <c r="G146">
        <f>'Holding period returnprocess'!CU147</f>
        <v>0.44669610718390751</v>
      </c>
      <c r="H146">
        <f>'Holding period returnprocess'!CV147</f>
        <v>1.7910377980482901</v>
      </c>
      <c r="I146">
        <f>Economicpolicyuncertainty!B158</f>
        <v>60.461771671967512</v>
      </c>
      <c r="J146">
        <f>'Control variable'!E152</f>
        <v>3.5118561115396493E-3</v>
      </c>
      <c r="K146">
        <f>'Control variable'!F152</f>
        <v>7.1905805453542091E-3</v>
      </c>
      <c r="L146">
        <f>'Control variable'!G152</f>
        <v>-5.770831762064673E-2</v>
      </c>
      <c r="M146">
        <f>Principalcomponent!E158</f>
        <v>-0.23310023659710086</v>
      </c>
      <c r="N146">
        <f>Principalcomponent!F158</f>
        <v>-2.6048088666204921E-3</v>
      </c>
      <c r="O146">
        <f>Principalcomponent!G158</f>
        <v>0.31100169376913317</v>
      </c>
    </row>
    <row r="147" spans="1:15" x14ac:dyDescent="0.3">
      <c r="A147" s="2">
        <f>'Holding period returnprocess'!CO148</f>
        <v>39325</v>
      </c>
      <c r="B147">
        <f>'Holding period returnprocess'!CP148</f>
        <v>9.3832998325396377E-2</v>
      </c>
      <c r="C147">
        <f>'Holding period returnprocess'!CQ148</f>
        <v>0.17965209776420044</v>
      </c>
      <c r="D147">
        <f>'Holding period returnprocess'!CR148</f>
        <v>0.20914407983639061</v>
      </c>
      <c r="E147">
        <f>'Holding period returnprocess'!CS148</f>
        <v>0.83926494836746768</v>
      </c>
      <c r="F147">
        <f>'Holding period returnprocess'!CT148</f>
        <v>0.85974495159117259</v>
      </c>
      <c r="G147">
        <f>'Holding period returnprocess'!CU148</f>
        <v>0.79969396260282855</v>
      </c>
      <c r="H147">
        <f>'Holding period returnprocess'!CV148</f>
        <v>2.6582357224903936</v>
      </c>
      <c r="I147">
        <f>Economicpolicyuncertainty!B159</f>
        <v>48.56993633159248</v>
      </c>
      <c r="J147">
        <f>'Control variable'!E153</f>
        <v>3.5242327225296828E-3</v>
      </c>
      <c r="K147">
        <f>'Control variable'!F153</f>
        <v>-3.0880106885767277E-3</v>
      </c>
      <c r="L147">
        <f>'Control variable'!G153</f>
        <v>-2.7651531330510123E-2</v>
      </c>
      <c r="M147">
        <f>Principalcomponent!E159</f>
        <v>1.6690089295496862</v>
      </c>
      <c r="N147">
        <f>Principalcomponent!F159</f>
        <v>4.0818611204720696E-2</v>
      </c>
      <c r="O147">
        <f>Principalcomponent!G159</f>
        <v>1.9706610531602282E-2</v>
      </c>
    </row>
    <row r="148" spans="1:15" x14ac:dyDescent="0.3">
      <c r="A148" s="2">
        <f>'Holding period returnprocess'!CO149</f>
        <v>39294</v>
      </c>
      <c r="B148">
        <f>'Holding period returnprocess'!CP149</f>
        <v>0.24614169165383726</v>
      </c>
      <c r="C148">
        <f>'Holding period returnprocess'!CQ149</f>
        <v>0.50989761886450002</v>
      </c>
      <c r="D148">
        <f>'Holding period returnprocess'!CR149</f>
        <v>0.72169224090520767</v>
      </c>
      <c r="E148">
        <f>'Holding period returnprocess'!CS149</f>
        <v>1.4982820089692588</v>
      </c>
      <c r="F148">
        <f>'Holding period returnprocess'!CT149</f>
        <v>1.9004139124168944</v>
      </c>
      <c r="G148">
        <f>'Holding period returnprocess'!CU149</f>
        <v>2.9755217845687731</v>
      </c>
      <c r="H148">
        <f>'Holding period returnprocess'!CV149</f>
        <v>5.7300605329483965</v>
      </c>
      <c r="I148">
        <f>Economicpolicyuncertainty!B160</f>
        <v>67.437534306087613</v>
      </c>
      <c r="J148">
        <f>'Control variable'!E154</f>
        <v>1.2433552716081164E-2</v>
      </c>
      <c r="K148">
        <f>'Control variable'!F154</f>
        <v>0</v>
      </c>
      <c r="L148">
        <f>'Control variable'!G154</f>
        <v>0.16788087263916035</v>
      </c>
      <c r="M148">
        <f>Principalcomponent!E160</f>
        <v>-0.16984818862438683</v>
      </c>
      <c r="N148">
        <f>Principalcomponent!F160</f>
        <v>2.1874791708916251E-3</v>
      </c>
      <c r="O148">
        <f>Principalcomponent!G160</f>
        <v>0.4320474807702871</v>
      </c>
    </row>
    <row r="149" spans="1:15" x14ac:dyDescent="0.3">
      <c r="A149" s="2">
        <f>'Holding period returnprocess'!CO150</f>
        <v>39262</v>
      </c>
      <c r="B149">
        <f>'Holding period returnprocess'!CP150</f>
        <v>0.23916061961171564</v>
      </c>
      <c r="C149">
        <f>'Holding period returnprocess'!CQ150</f>
        <v>0.50092198716850378</v>
      </c>
      <c r="D149">
        <f>'Holding period returnprocess'!CR150</f>
        <v>0.29472668772499944</v>
      </c>
      <c r="E149">
        <f>'Holding period returnprocess'!CS150</f>
        <v>0.82960950179056603</v>
      </c>
      <c r="F149">
        <f>'Holding period returnprocess'!CT150</f>
        <v>1.0829774879390843</v>
      </c>
      <c r="G149">
        <f>'Holding period returnprocess'!CU150</f>
        <v>1.5171552070868533</v>
      </c>
      <c r="H149">
        <f>'Holding period returnprocess'!CV150</f>
        <v>3.2751257526491688</v>
      </c>
      <c r="I149">
        <f>Economicpolicyuncertainty!B161</f>
        <v>68.430270269066256</v>
      </c>
      <c r="J149">
        <f>'Control variable'!E155</f>
        <v>-1.4197221603577793E-2</v>
      </c>
      <c r="K149">
        <f>'Control variable'!F155</f>
        <v>3.0880106885767668E-3</v>
      </c>
      <c r="L149">
        <f>'Control variable'!G155</f>
        <v>0.12588024588900273</v>
      </c>
      <c r="M149">
        <f>Principalcomponent!E161</f>
        <v>-0.59210277442294201</v>
      </c>
      <c r="N149">
        <f>Principalcomponent!F161</f>
        <v>-2.751890710612459E-3</v>
      </c>
      <c r="O149">
        <f>Principalcomponent!G161</f>
        <v>0.75115858685735026</v>
      </c>
    </row>
    <row r="150" spans="1:15" x14ac:dyDescent="0.3">
      <c r="A150" s="2">
        <f>'Holding period returnprocess'!CO151</f>
        <v>39233</v>
      </c>
      <c r="B150">
        <f>'Holding period returnprocess'!CP151</f>
        <v>0.29994906530698695</v>
      </c>
      <c r="C150">
        <f>'Holding period returnprocess'!CQ151</f>
        <v>0.532827588408465</v>
      </c>
      <c r="D150">
        <f>'Holding period returnprocess'!CR151</f>
        <v>0.54700633394074516</v>
      </c>
      <c r="E150">
        <f>'Holding period returnprocess'!CS151</f>
        <v>1.0888241335533586</v>
      </c>
      <c r="F150">
        <f>'Holding period returnprocess'!CT151</f>
        <v>1.4094359059302211</v>
      </c>
      <c r="G150">
        <f>'Holding period returnprocess'!CU151</f>
        <v>1.28929740357225</v>
      </c>
      <c r="H150">
        <f>'Holding period returnprocess'!CV151</f>
        <v>3.3748093251170923</v>
      </c>
      <c r="I150">
        <f>Economicpolicyuncertainty!B162</f>
        <v>66.62028440862035</v>
      </c>
      <c r="J150">
        <f>'Control variable'!E156</f>
        <v>1.9573578639958122E-2</v>
      </c>
      <c r="K150">
        <f>'Control variable'!F156</f>
        <v>2.0639842208514275E-3</v>
      </c>
      <c r="L150">
        <f>'Control variable'!G156</f>
        <v>-2.4097551579060416E-2</v>
      </c>
      <c r="M150">
        <f>Principalcomponent!E162</f>
        <v>-0.36329862319747064</v>
      </c>
      <c r="N150">
        <f>Principalcomponent!F162</f>
        <v>2.1372978625316074E-2</v>
      </c>
      <c r="O150">
        <f>Principalcomponent!G162</f>
        <v>-2.1373680439518878</v>
      </c>
    </row>
    <row r="151" spans="1:15" x14ac:dyDescent="0.3">
      <c r="A151" s="2">
        <f>'Holding period returnprocess'!CO152</f>
        <v>39199</v>
      </c>
      <c r="B151">
        <f>'Holding period returnprocess'!CP152</f>
        <v>0.32125578356267043</v>
      </c>
      <c r="C151">
        <f>'Holding period returnprocess'!CQ152</f>
        <v>0.80725746473846804</v>
      </c>
      <c r="D151">
        <f>'Holding period returnprocess'!CR152</f>
        <v>1.5106336605672182</v>
      </c>
      <c r="E151">
        <f>'Holding period returnprocess'!CS152</f>
        <v>2.8622901557098137</v>
      </c>
      <c r="F151">
        <f>'Holding period returnprocess'!CT152</f>
        <v>3.511014973767419</v>
      </c>
      <c r="G151">
        <f>'Holding period returnprocess'!CU152</f>
        <v>4.1389726295801514</v>
      </c>
      <c r="H151">
        <f>'Holding period returnprocess'!CV152</f>
        <v>6.3807609047020426</v>
      </c>
      <c r="I151">
        <f>Economicpolicyuncertainty!B163</f>
        <v>72.918055987404898</v>
      </c>
      <c r="J151">
        <f>'Control variable'!E157</f>
        <v>5.4054185669079819E-3</v>
      </c>
      <c r="K151">
        <f>'Control variable'!F157</f>
        <v>2.0682530640590605E-3</v>
      </c>
      <c r="L151">
        <f>'Control variable'!G157</f>
        <v>0</v>
      </c>
      <c r="M151">
        <f>Principalcomponent!E163</f>
        <v>-0.76575922541963481</v>
      </c>
      <c r="N151">
        <f>Principalcomponent!F163</f>
        <v>-3.0423588803026183E-3</v>
      </c>
      <c r="O151">
        <f>Principalcomponent!G163</f>
        <v>1.5753127470801522</v>
      </c>
    </row>
    <row r="152" spans="1:15" x14ac:dyDescent="0.3">
      <c r="A152" s="2">
        <f>'Holding period returnprocess'!CO153</f>
        <v>39171</v>
      </c>
      <c r="B152">
        <f>'Holding period returnprocess'!CP153</f>
        <v>0.40299379740506902</v>
      </c>
      <c r="C152">
        <f>'Holding period returnprocess'!CQ153</f>
        <v>0.84214518790651027</v>
      </c>
      <c r="D152">
        <f>'Holding period returnprocess'!CR153</f>
        <v>1.2484366984619941</v>
      </c>
      <c r="E152">
        <f>'Holding period returnprocess'!CS153</f>
        <v>1.9952443494655683</v>
      </c>
      <c r="F152">
        <f>'Holding period returnprocess'!CT153</f>
        <v>1.663599840672741</v>
      </c>
      <c r="G152">
        <f>'Holding period returnprocess'!CU153</f>
        <v>-0.10984686277457345</v>
      </c>
      <c r="H152">
        <f>'Holding period returnprocess'!CV153</f>
        <v>-1.2170500935014477</v>
      </c>
      <c r="I152">
        <f>Economicpolicyuncertainty!B164</f>
        <v>75.450332216183114</v>
      </c>
      <c r="J152">
        <f>'Control variable'!E158</f>
        <v>-9.0293459859236457E-4</v>
      </c>
      <c r="K152">
        <f>'Control variable'!F158</f>
        <v>-3.1007776782481593E-3</v>
      </c>
      <c r="L152">
        <f>'Control variable'!G158</f>
        <v>3.6367644170874791E-2</v>
      </c>
      <c r="M152">
        <f>Principalcomponent!E164</f>
        <v>-1.2031968163766589</v>
      </c>
      <c r="N152">
        <f>Principalcomponent!F164</f>
        <v>-2.9138679075880611E-2</v>
      </c>
      <c r="O152">
        <f>Principalcomponent!G164</f>
        <v>-0.89793214455864201</v>
      </c>
    </row>
    <row r="153" spans="1:15" x14ac:dyDescent="0.3">
      <c r="A153" s="2">
        <f>'Holding period returnprocess'!CO154</f>
        <v>39141</v>
      </c>
      <c r="B153">
        <f>'Holding period returnprocess'!CP154</f>
        <v>9.6093253898186293E-2</v>
      </c>
      <c r="C153">
        <f>'Holding period returnprocess'!CQ154</f>
        <v>0.39634356957409872</v>
      </c>
      <c r="D153">
        <f>'Holding period returnprocess'!CR154</f>
        <v>0.27974063625597917</v>
      </c>
      <c r="E153">
        <f>'Holding period returnprocess'!CS154</f>
        <v>0.72323849219536851</v>
      </c>
      <c r="F153">
        <f>'Holding period returnprocess'!CT154</f>
        <v>0.19654808469099311</v>
      </c>
      <c r="G153">
        <f>'Holding period returnprocess'!CU154</f>
        <v>-0.47544667028071314</v>
      </c>
      <c r="H153">
        <f>'Holding period returnprocess'!CV154</f>
        <v>-0.7120122708342389</v>
      </c>
      <c r="I153">
        <f>Economicpolicyuncertainty!B165</f>
        <v>59.402547735631735</v>
      </c>
      <c r="J153">
        <f>'Control variable'!E159</f>
        <v>4.5228480537265756E-3</v>
      </c>
      <c r="K153">
        <f>'Control variable'!F159</f>
        <v>1.032524614189184E-3</v>
      </c>
      <c r="L153">
        <f>'Control variable'!G159</f>
        <v>-3.6367644170874715E-2</v>
      </c>
      <c r="M153">
        <f>Principalcomponent!E165</f>
        <v>-0.7513302000654839</v>
      </c>
      <c r="N153">
        <f>Principalcomponent!F165</f>
        <v>-3.1674772131488164E-2</v>
      </c>
      <c r="O153">
        <f>Principalcomponent!G165</f>
        <v>-1.9194939407681881</v>
      </c>
    </row>
    <row r="154" spans="1:15" x14ac:dyDescent="0.3">
      <c r="A154" s="2">
        <f>'Holding period returnprocess'!CO155</f>
        <v>39113</v>
      </c>
      <c r="B154">
        <f>'Holding period returnprocess'!CP155</f>
        <v>-3.3699442972426941E-2</v>
      </c>
      <c r="C154">
        <f>'Holding period returnprocess'!CQ155</f>
        <v>3.0545371762659645E-2</v>
      </c>
      <c r="D154">
        <f>'Holding period returnprocess'!CR155</f>
        <v>-0.57161092330659269</v>
      </c>
      <c r="E154">
        <f>'Holding period returnprocess'!CS155</f>
        <v>-0.35714772811454226</v>
      </c>
      <c r="F154">
        <f>'Holding period returnprocess'!CT155</f>
        <v>-0.70170270398589629</v>
      </c>
      <c r="G154">
        <f>'Holding period returnprocess'!CU155</f>
        <v>-1.1633685875464348</v>
      </c>
      <c r="H154">
        <f>'Holding period returnprocess'!CV155</f>
        <v>-0.52878850094550067</v>
      </c>
      <c r="I154">
        <f>Economicpolicyuncertainty!B166</f>
        <v>77.800485603143272</v>
      </c>
      <c r="J154">
        <f>'Control variable'!E160</f>
        <v>1.8148825308225342E-3</v>
      </c>
      <c r="K154">
        <f>'Control variable'!F160</f>
        <v>1.033591823282692E-3</v>
      </c>
      <c r="L154">
        <f>'Control variable'!G160</f>
        <v>-6.899287148695156E-2</v>
      </c>
      <c r="M154">
        <f>Principalcomponent!E166</f>
        <v>-0.51179990839639589</v>
      </c>
      <c r="N154">
        <f>Principalcomponent!F166</f>
        <v>-7.6603744078591208E-3</v>
      </c>
      <c r="O154">
        <f>Principalcomponent!G166</f>
        <v>0.45536364702255833</v>
      </c>
    </row>
    <row r="155" spans="1:15" x14ac:dyDescent="0.3">
      <c r="A155" s="2">
        <f>'Holding period returnprocess'!CO156</f>
        <v>39080</v>
      </c>
      <c r="B155">
        <f>'Holding period returnprocess'!CP156</f>
        <v>-0.1374458288535173</v>
      </c>
      <c r="C155">
        <f>'Holding period returnprocess'!CQ156</f>
        <v>-0.21764940127127375</v>
      </c>
      <c r="D155">
        <f>'Holding period returnprocess'!CR156</f>
        <v>-1.0719734961870724</v>
      </c>
      <c r="E155">
        <f>'Holding period returnprocess'!CS156</f>
        <v>-1.0893216899266907</v>
      </c>
      <c r="F155">
        <f>'Holding period returnprocess'!CT156</f>
        <v>-1.1760630259100437</v>
      </c>
      <c r="G155">
        <f>'Holding period returnprocess'!CU156</f>
        <v>-0.68642591477153903</v>
      </c>
      <c r="H155">
        <f>'Holding period returnprocess'!CV156</f>
        <v>-0.32898804157288342</v>
      </c>
      <c r="I155">
        <f>Economicpolicyuncertainty!B167</f>
        <v>69.459129559181704</v>
      </c>
      <c r="J155">
        <f>'Control variable'!E161</f>
        <v>1.5560954723088398E-2</v>
      </c>
      <c r="K155">
        <f>'Control variable'!F161</f>
        <v>-4.1279728380306082E-3</v>
      </c>
      <c r="L155">
        <f>'Control variable'!G161</f>
        <v>-3.2789822822990956E-2</v>
      </c>
      <c r="M155">
        <f>Principalcomponent!E167</f>
        <v>-0.3254620136790638</v>
      </c>
      <c r="N155">
        <f>Principalcomponent!F167</f>
        <v>-1.6722930444939409E-2</v>
      </c>
      <c r="O155">
        <f>Principalcomponent!G167</f>
        <v>-0.6349426236225757</v>
      </c>
    </row>
    <row r="156" spans="1:15" x14ac:dyDescent="0.3">
      <c r="A156" s="2">
        <f>'Holding period returnprocess'!CO157</f>
        <v>39051</v>
      </c>
      <c r="B156">
        <f>'Holding period returnprocess'!CP157</f>
        <v>-0.24029007868291896</v>
      </c>
      <c r="C156">
        <f>'Holding period returnprocess'!CQ157</f>
        <v>-0.46101724057428423</v>
      </c>
      <c r="D156">
        <f>'Holding period returnprocess'!CR157</f>
        <v>-1.2913590392100827</v>
      </c>
      <c r="E156">
        <f>'Holding period returnprocess'!CS157</f>
        <v>-1.1982203178776607</v>
      </c>
      <c r="F156">
        <f>'Holding period returnprocess'!CT157</f>
        <v>-1.3298492759837131</v>
      </c>
      <c r="G156">
        <f>'Holding period returnprocess'!CU157</f>
        <v>-1.2549624387061171</v>
      </c>
      <c r="H156">
        <f>'Holding period returnprocess'!CV157</f>
        <v>0.4578377548148525</v>
      </c>
      <c r="I156">
        <f>Economicpolicyuncertainty!B168</f>
        <v>80.390488690513891</v>
      </c>
      <c r="J156">
        <f>'Control variable'!E162</f>
        <v>-4.6019409333689617E-3</v>
      </c>
      <c r="K156">
        <f>'Control variable'!F162</f>
        <v>0</v>
      </c>
      <c r="L156">
        <f>'Control variable'!G162</f>
        <v>-7.2570692834835374E-2</v>
      </c>
      <c r="M156">
        <f>Principalcomponent!E168</f>
        <v>0.38496719651596295</v>
      </c>
      <c r="N156">
        <f>Principalcomponent!F168</f>
        <v>1.3162845139458968E-2</v>
      </c>
      <c r="O156">
        <f>Principalcomponent!G168</f>
        <v>-1.3815970274863724E-2</v>
      </c>
    </row>
    <row r="157" spans="1:15" x14ac:dyDescent="0.3">
      <c r="A157" s="2">
        <f>'Holding period returnprocess'!CO158</f>
        <v>39021</v>
      </c>
      <c r="B157">
        <f>'Holding period returnprocess'!CP158</f>
        <v>-0.10859430252061555</v>
      </c>
      <c r="C157">
        <f>'Holding period returnprocess'!CQ158</f>
        <v>-0.12108239618574959</v>
      </c>
      <c r="D157">
        <f>'Holding period returnprocess'!CR158</f>
        <v>-0.89420397580592004</v>
      </c>
      <c r="E157">
        <f>'Holding period returnprocess'!CS158</f>
        <v>-0.8570696879684222</v>
      </c>
      <c r="F157">
        <f>'Holding period returnprocess'!CT158</f>
        <v>-0.93875409399681631</v>
      </c>
      <c r="G157">
        <f>'Holding period returnprocess'!CU158</f>
        <v>-1.1027413290186892</v>
      </c>
      <c r="H157">
        <f>'Holding period returnprocess'!CV158</f>
        <v>-2.1882095406385509</v>
      </c>
      <c r="I157">
        <f>Economicpolicyuncertainty!B169</f>
        <v>65.051865908104759</v>
      </c>
      <c r="J157">
        <f>'Control variable'!E163</f>
        <v>9.2251576748259081E-3</v>
      </c>
      <c r="K157">
        <f>'Control variable'!F163</f>
        <v>3.0943810147478017E-3</v>
      </c>
      <c r="L157">
        <f>'Control variable'!G163</f>
        <v>-5.8268908123975879E-2</v>
      </c>
      <c r="M157">
        <f>Principalcomponent!E169</f>
        <v>-0.55479554827783173</v>
      </c>
      <c r="N157">
        <f>Principalcomponent!F169</f>
        <v>-1.2204004510971657E-2</v>
      </c>
      <c r="O157">
        <f>Principalcomponent!G169</f>
        <v>-0.24480076125592717</v>
      </c>
    </row>
    <row r="158" spans="1:15" x14ac:dyDescent="0.3">
      <c r="A158" s="2">
        <f>'Holding period returnprocess'!CO159</f>
        <v>38989</v>
      </c>
      <c r="B158">
        <f>'Holding period returnprocess'!CP159</f>
        <v>-9.8235910741553342E-3</v>
      </c>
      <c r="C158">
        <f>'Holding period returnprocess'!CQ159</f>
        <v>-6.527941605871676E-2</v>
      </c>
      <c r="D158">
        <f>'Holding period returnprocess'!CR159</f>
        <v>-0.97505558819885152</v>
      </c>
      <c r="E158">
        <f>'Holding period returnprocess'!CS159</f>
        <v>-1.0132432799484874</v>
      </c>
      <c r="F158">
        <f>'Holding period returnprocess'!CT159</f>
        <v>-1.1580770742014932</v>
      </c>
      <c r="G158">
        <f>'Holding period returnprocess'!CU159</f>
        <v>-1.479325587174104</v>
      </c>
      <c r="H158">
        <f>'Holding period returnprocess'!CV159</f>
        <v>-2.3271731124860953</v>
      </c>
      <c r="I158">
        <f>Economicpolicyuncertainty!B170</f>
        <v>70.96846634305399</v>
      </c>
      <c r="J158">
        <f>'Control variable'!E164</f>
        <v>9.2721378919204556E-4</v>
      </c>
      <c r="K158">
        <f>'Control variable'!F164</f>
        <v>1.033591823282692E-3</v>
      </c>
      <c r="L158">
        <f>'Control variable'!G164</f>
        <v>-4.6091107200266976E-2</v>
      </c>
      <c r="M158">
        <f>Principalcomponent!E170</f>
        <v>-0.89572615416840784</v>
      </c>
      <c r="N158">
        <f>Principalcomponent!F170</f>
        <v>-2.9762456232711943E-2</v>
      </c>
      <c r="O158">
        <f>Principalcomponent!G170</f>
        <v>-0.27776744479979765</v>
      </c>
    </row>
    <row r="159" spans="1:15" x14ac:dyDescent="0.3">
      <c r="A159" s="2">
        <f>'Holding period returnprocess'!CO160</f>
        <v>38960</v>
      </c>
      <c r="B159">
        <f>'Holding period returnprocess'!CP160</f>
        <v>-0.19662802015474856</v>
      </c>
      <c r="C159">
        <f>'Holding period returnprocess'!CQ160</f>
        <v>-0.50354763327785101</v>
      </c>
      <c r="D159">
        <f>'Holding period returnprocess'!CR160</f>
        <v>-1.8204449331566568</v>
      </c>
      <c r="E159">
        <f>'Holding period returnprocess'!CS160</f>
        <v>-2.4499912233438286</v>
      </c>
      <c r="F159">
        <f>'Holding period returnprocess'!CT160</f>
        <v>-2.1544511042675785</v>
      </c>
      <c r="G159">
        <f>'Holding period returnprocess'!CU160</f>
        <v>-1.5818849359861644</v>
      </c>
      <c r="H159">
        <f>'Holding period returnprocess'!CV160</f>
        <v>-1.5497167674104986</v>
      </c>
      <c r="I159">
        <f>Economicpolicyuncertainty!B171</f>
        <v>90.989881625616789</v>
      </c>
      <c r="J159">
        <f>'Control variable'!E165</f>
        <v>-8.3141356522668849E-3</v>
      </c>
      <c r="K159">
        <f>'Control variable'!F165</f>
        <v>-1.0335918232827705E-3</v>
      </c>
      <c r="L159">
        <f>'Control variable'!G165</f>
        <v>-2.6668247082161294E-2</v>
      </c>
      <c r="M159">
        <f>Principalcomponent!E171</f>
        <v>-0.29678627937460594</v>
      </c>
      <c r="N159">
        <f>Principalcomponent!F171</f>
        <v>-8.3962412270339997E-3</v>
      </c>
      <c r="O159">
        <f>Principalcomponent!G171</f>
        <v>-0.13678180015405181</v>
      </c>
    </row>
    <row r="160" spans="1:15" x14ac:dyDescent="0.3">
      <c r="A160" s="2">
        <f>'Holding period returnprocess'!CO161</f>
        <v>38929</v>
      </c>
      <c r="B160">
        <f>'Holding period returnprocess'!CP161</f>
        <v>-0.38023138139664098</v>
      </c>
      <c r="C160">
        <f>'Holding period returnprocess'!CQ161</f>
        <v>-0.9530709533545646</v>
      </c>
      <c r="D160">
        <f>'Holding period returnprocess'!CR161</f>
        <v>-3.3162853815060758</v>
      </c>
      <c r="E160">
        <f>'Holding period returnprocess'!CS161</f>
        <v>-4.7448799188130151</v>
      </c>
      <c r="F160">
        <f>'Holding period returnprocess'!CT161</f>
        <v>-5.1573078112416306</v>
      </c>
      <c r="G160">
        <f>'Holding period returnprocess'!CU161</f>
        <v>-5.407428703247704</v>
      </c>
      <c r="H160">
        <f>'Holding period returnprocess'!CV161</f>
        <v>-6.7839417835588884</v>
      </c>
      <c r="I160">
        <f>Economicpolicyuncertainty!B172</f>
        <v>61.650628530434751</v>
      </c>
      <c r="J160">
        <f>'Control variable'!E166</f>
        <v>2.7637051216179423E-3</v>
      </c>
      <c r="K160">
        <f>'Control variable'!F166</f>
        <v>-4.123717183861929E-3</v>
      </c>
      <c r="L160">
        <f>'Control variable'!G166</f>
        <v>1.7699577099400857E-2</v>
      </c>
      <c r="M160">
        <f>Principalcomponent!E172</f>
        <v>-0.89173474632224103</v>
      </c>
      <c r="N160">
        <f>Principalcomponent!F172</f>
        <v>-1.3858735341273078E-2</v>
      </c>
      <c r="O160">
        <f>Principalcomponent!G172</f>
        <v>0.95067325228246524</v>
      </c>
    </row>
    <row r="161" spans="1:15" x14ac:dyDescent="0.3">
      <c r="A161" s="2">
        <f>'Holding period returnprocess'!CO162</f>
        <v>38898</v>
      </c>
      <c r="B161">
        <f>'Holding period returnprocess'!CP162</f>
        <v>-0.45017912102517843</v>
      </c>
      <c r="C161">
        <f>'Holding period returnprocess'!CQ162</f>
        <v>-1.2387508426364504</v>
      </c>
      <c r="D161">
        <f>'Holding period returnprocess'!CR162</f>
        <v>-3.9458360089679481</v>
      </c>
      <c r="E161">
        <f>'Holding period returnprocess'!CS162</f>
        <v>-5.8253575299485547</v>
      </c>
      <c r="F161">
        <f>'Holding period returnprocess'!CT162</f>
        <v>-6.2868663211536813</v>
      </c>
      <c r="G161">
        <f>'Holding period returnprocess'!CU162</f>
        <v>-7.5146480050996978</v>
      </c>
      <c r="H161">
        <f>'Holding period returnprocess'!CV162</f>
        <v>-10.45257922051913</v>
      </c>
      <c r="I161">
        <f>Economicpolicyuncertainty!B173</f>
        <v>66.111838272924757</v>
      </c>
      <c r="J161">
        <f>'Control variable'!E167</f>
        <v>-6.4368038334793112E-3</v>
      </c>
      <c r="K161">
        <f>'Control variable'!F167</f>
        <v>1.0293361691140592E-3</v>
      </c>
      <c r="L161">
        <f>'Control variable'!G167</f>
        <v>0.11332868530700327</v>
      </c>
      <c r="M161">
        <f>Principalcomponent!E173</f>
        <v>0.28141893645694316</v>
      </c>
      <c r="N161">
        <f>Principalcomponent!F173</f>
        <v>5.7724272422228695E-3</v>
      </c>
      <c r="O161">
        <f>Principalcomponent!G173</f>
        <v>-0.49572044918828428</v>
      </c>
    </row>
    <row r="162" spans="1:15" x14ac:dyDescent="0.3">
      <c r="A162" s="2">
        <f>'Holding period returnprocess'!CO163</f>
        <v>38868</v>
      </c>
      <c r="B162">
        <f>'Holding period returnprocess'!CP163</f>
        <v>-0.4092553294673249</v>
      </c>
      <c r="C162">
        <f>'Holding period returnprocess'!CQ163</f>
        <v>-1.0719632706569648</v>
      </c>
      <c r="D162">
        <f>'Holding period returnprocess'!CR163</f>
        <v>-3.3306851519648175</v>
      </c>
      <c r="E162">
        <f>'Holding period returnprocess'!CS163</f>
        <v>-4.7091631366155777</v>
      </c>
      <c r="F162">
        <f>'Holding period returnprocess'!CT163</f>
        <v>-4.5868650368476374</v>
      </c>
      <c r="G162">
        <f>'Holding period returnprocess'!CU163</f>
        <v>-3.5135683539118676</v>
      </c>
      <c r="H162">
        <f>'Holding period returnprocess'!CV163</f>
        <v>-4.5473748362867177</v>
      </c>
      <c r="I162">
        <f>Economicpolicyuncertainty!B174</f>
        <v>71.249016980671101</v>
      </c>
      <c r="J162">
        <f>'Control variable'!E168</f>
        <v>4.5934853391901148E-3</v>
      </c>
      <c r="K162">
        <f>'Control variable'!F168</f>
        <v>1.0303967938964016E-3</v>
      </c>
      <c r="L162">
        <f>'Control variable'!G168</f>
        <v>5.1293294387550481E-2</v>
      </c>
      <c r="M162">
        <f>Principalcomponent!E174</f>
        <v>-0.17856548817542248</v>
      </c>
      <c r="N162">
        <f>Principalcomponent!F174</f>
        <v>-5.5522105094111195E-4</v>
      </c>
      <c r="O162">
        <f>Principalcomponent!G174</f>
        <v>0.19966381331868671</v>
      </c>
    </row>
    <row r="163" spans="1:15" x14ac:dyDescent="0.3">
      <c r="A163" s="2">
        <f>'Holding period returnprocess'!CO164</f>
        <v>38835</v>
      </c>
      <c r="B163">
        <f>'Holding period returnprocess'!CP164</f>
        <v>-0.15879794404261199</v>
      </c>
      <c r="C163">
        <f>'Holding period returnprocess'!CQ164</f>
        <v>-0.76314127173262158</v>
      </c>
      <c r="D163">
        <f>'Holding period returnprocess'!CR164</f>
        <v>-3.5789635343935311</v>
      </c>
      <c r="E163">
        <f>'Holding period returnprocess'!CS164</f>
        <v>-5.3806208018491963</v>
      </c>
      <c r="F163">
        <f>'Holding period returnprocess'!CT164</f>
        <v>-5.6226749348893144</v>
      </c>
      <c r="G163">
        <f>'Holding period returnprocess'!CU164</f>
        <v>-5.7651251441794393</v>
      </c>
      <c r="H163">
        <f>'Holding period returnprocess'!CV164</f>
        <v>-6.3121206250478927</v>
      </c>
      <c r="I163">
        <f>Economicpolicyuncertainty!B175</f>
        <v>73.723123868371871</v>
      </c>
      <c r="J163">
        <f>'Control variable'!E169</f>
        <v>3.6900410874539631E-3</v>
      </c>
      <c r="K163">
        <f>'Control variable'!F169</f>
        <v>3.0975760441341845E-3</v>
      </c>
      <c r="L163">
        <f>'Control variable'!G169</f>
        <v>0</v>
      </c>
      <c r="M163">
        <f>Principalcomponent!E175</f>
        <v>0.299661306713219</v>
      </c>
      <c r="N163">
        <f>Principalcomponent!F175</f>
        <v>9.3426900979860748E-3</v>
      </c>
      <c r="O163">
        <f>Principalcomponent!G175</f>
        <v>-0.21833578966995604</v>
      </c>
    </row>
    <row r="164" spans="1:15" x14ac:dyDescent="0.3">
      <c r="A164" s="2">
        <f>'Holding period returnprocess'!CO165</f>
        <v>38807</v>
      </c>
      <c r="B164">
        <f>'Holding period returnprocess'!CP165</f>
        <v>-0.11682050430395871</v>
      </c>
      <c r="C164">
        <f>'Holding period returnprocess'!CQ165</f>
        <v>-0.63120117334780657</v>
      </c>
      <c r="D164">
        <f>'Holding period returnprocess'!CR165</f>
        <v>-2.7715140308185764</v>
      </c>
      <c r="E164">
        <f>'Holding period returnprocess'!CS165</f>
        <v>-3.9118950857637755</v>
      </c>
      <c r="F164">
        <f>'Holding period returnprocess'!CT165</f>
        <v>-3.1567526567394881</v>
      </c>
      <c r="G164">
        <f>'Holding period returnprocess'!CU165</f>
        <v>-0.86017648325464025</v>
      </c>
      <c r="H164">
        <f>'Holding period returnprocess'!CV165</f>
        <v>1.2880924441213044</v>
      </c>
      <c r="I164">
        <f>Economicpolicyuncertainty!B176</f>
        <v>49.826198227908172</v>
      </c>
      <c r="J164">
        <f>'Control variable'!E170</f>
        <v>-1.8467225931646629E-3</v>
      </c>
      <c r="K164">
        <f>'Control variable'!F170</f>
        <v>-3.0975760441341693E-3</v>
      </c>
      <c r="L164">
        <f>'Control variable'!G170</f>
        <v>-1.0471299867295255E-2</v>
      </c>
      <c r="M164">
        <f>Principalcomponent!E176</f>
        <v>0.58345065771464355</v>
      </c>
      <c r="N164">
        <f>Principalcomponent!F176</f>
        <v>1.2271337383887216E-2</v>
      </c>
      <c r="O164">
        <f>Principalcomponent!G176</f>
        <v>-0.87223304566627657</v>
      </c>
    </row>
    <row r="165" spans="1:15" x14ac:dyDescent="0.3">
      <c r="A165" s="2">
        <f>'Holding period returnprocess'!CO166</f>
        <v>38776</v>
      </c>
      <c r="B165">
        <f>'Holding period returnprocess'!CP166</f>
        <v>5.8006361616325532E-2</v>
      </c>
      <c r="C165">
        <f>'Holding period returnprocess'!CQ166</f>
        <v>-7.0519870071557827E-2</v>
      </c>
      <c r="D165">
        <f>'Holding period returnprocess'!CR166</f>
        <v>-1.491153870519724</v>
      </c>
      <c r="E165">
        <f>'Holding period returnprocess'!CS166</f>
        <v>-1.6872959366751483</v>
      </c>
      <c r="F165">
        <f>'Holding period returnprocess'!CT166</f>
        <v>-0.39219528903182654</v>
      </c>
      <c r="G165">
        <f>'Holding period returnprocess'!CU166</f>
        <v>2.6101242965775779</v>
      </c>
      <c r="H165">
        <f>'Holding period returnprocess'!CV166</f>
        <v>6.1093116678869599</v>
      </c>
      <c r="I165">
        <f>Economicpolicyuncertainty!B177</f>
        <v>70.861578549033169</v>
      </c>
      <c r="J165">
        <f>'Control variable'!E171</f>
        <v>2.2388994893478686E-2</v>
      </c>
      <c r="K165">
        <f>'Control variable'!F171</f>
        <v>-2.059732963010616E-3</v>
      </c>
      <c r="L165">
        <f>'Control variable'!G171</f>
        <v>-3.077165866675366E-2</v>
      </c>
      <c r="M165">
        <f>Principalcomponent!E177</f>
        <v>-0.76822046544131761</v>
      </c>
      <c r="N165">
        <f>Principalcomponent!F177</f>
        <v>-1.4917715695118591E-2</v>
      </c>
      <c r="O165">
        <f>Principalcomponent!G177</f>
        <v>0.67720455310953054</v>
      </c>
    </row>
    <row r="166" spans="1:15" x14ac:dyDescent="0.3">
      <c r="A166" s="2">
        <f>'Holding period returnprocess'!CO167</f>
        <v>38748</v>
      </c>
      <c r="B166">
        <f>'Holding period returnprocess'!CP167</f>
        <v>7.1985288599507077E-2</v>
      </c>
      <c r="C166">
        <f>'Holding period returnprocess'!CQ167</f>
        <v>8.6052283365255985E-2</v>
      </c>
      <c r="D166">
        <f>'Holding period returnprocess'!CR167</f>
        <v>-1.3964814063985531</v>
      </c>
      <c r="E166">
        <f>'Holding period returnprocess'!CS167</f>
        <v>-2.3185361993348632</v>
      </c>
      <c r="F166">
        <f>'Holding period returnprocess'!CT167</f>
        <v>-1.7025191574057539</v>
      </c>
      <c r="G166">
        <f>'Holding period returnprocess'!CU167</f>
        <v>-0.80524022596055733</v>
      </c>
      <c r="H166">
        <f>'Holding period returnprocess'!CV167</f>
        <v>-1.1004656460366862</v>
      </c>
      <c r="I166">
        <f>Economicpolicyuncertainty!B178</f>
        <v>56.675697522468425</v>
      </c>
      <c r="J166">
        <f>'Control variable'!E172</f>
        <v>-1.3121087962697212E-2</v>
      </c>
      <c r="K166">
        <f>'Control variable'!F172</f>
        <v>-5.1308475823436785E-3</v>
      </c>
      <c r="L166">
        <f>'Control variable'!G172</f>
        <v>2.0408871631207033E-2</v>
      </c>
      <c r="M166">
        <f>Principalcomponent!E178</f>
        <v>0.29674110362497524</v>
      </c>
      <c r="N166">
        <f>Principalcomponent!F178</f>
        <v>7.0688086319657863E-3</v>
      </c>
      <c r="O166">
        <f>Principalcomponent!G178</f>
        <v>-0.43394682440618099</v>
      </c>
    </row>
    <row r="167" spans="1:15" x14ac:dyDescent="0.3">
      <c r="A167" s="2">
        <f>'Holding period returnprocess'!CO168</f>
        <v>38716</v>
      </c>
      <c r="B167">
        <f>'Holding period returnprocess'!CP168</f>
        <v>0.10896733962927996</v>
      </c>
      <c r="C167">
        <f>'Holding period returnprocess'!CQ168</f>
        <v>0.21388409464052513</v>
      </c>
      <c r="D167">
        <f>'Holding period returnprocess'!CR168</f>
        <v>-0.78083452737452319</v>
      </c>
      <c r="E167">
        <f>'Holding period returnprocess'!CS168</f>
        <v>-1.0254470224657122</v>
      </c>
      <c r="F167">
        <f>'Holding period returnprocess'!CT168</f>
        <v>0.10722601427052367</v>
      </c>
      <c r="G167">
        <f>'Holding period returnprocess'!CU168</f>
        <v>1.7714143120418453</v>
      </c>
      <c r="H167">
        <f>'Holding period returnprocess'!CV168</f>
        <v>2.9865132297132999</v>
      </c>
      <c r="I167">
        <f>Economicpolicyuncertainty!B179</f>
        <v>85.849718749804353</v>
      </c>
      <c r="J167">
        <f>'Control variable'!E173</f>
        <v>9.3546051672203177E-3</v>
      </c>
      <c r="K167">
        <f>'Control variable'!F173</f>
        <v>-2.0449904877277076E-3</v>
      </c>
      <c r="L167">
        <f>'Control variable'!G173</f>
        <v>0</v>
      </c>
      <c r="M167">
        <f>Principalcomponent!E179</f>
        <v>2.7375569421981119E-2</v>
      </c>
      <c r="N167">
        <f>Principalcomponent!F179</f>
        <v>-2.8574715253837325E-4</v>
      </c>
      <c r="O167">
        <f>Principalcomponent!G179</f>
        <v>-0.32239022197233769</v>
      </c>
    </row>
    <row r="168" spans="1:15" x14ac:dyDescent="0.3">
      <c r="A168" s="2">
        <f>'Holding period returnprocess'!CO169</f>
        <v>38686</v>
      </c>
      <c r="B168">
        <f>'Holding period returnprocess'!CP169</f>
        <v>0.11896309143686443</v>
      </c>
      <c r="C168">
        <f>'Holding period returnprocess'!CQ169</f>
        <v>0.30876332644191634</v>
      </c>
      <c r="D168">
        <f>'Holding period returnprocess'!CR169</f>
        <v>-0.41153724300298666</v>
      </c>
      <c r="E168">
        <f>'Holding period returnprocess'!CS169</f>
        <v>-0.36742582281204816</v>
      </c>
      <c r="F168">
        <f>'Holding period returnprocess'!CT169</f>
        <v>0.54945495818645584</v>
      </c>
      <c r="G168">
        <f>'Holding period returnprocess'!CU169</f>
        <v>2.0732777342074056</v>
      </c>
      <c r="H168">
        <f>'Holding period returnprocess'!CV169</f>
        <v>1.8537149013888308</v>
      </c>
      <c r="I168">
        <f>Economicpolicyuncertainty!B180</f>
        <v>69.293286176703319</v>
      </c>
      <c r="J168">
        <f>'Control variable'!E174</f>
        <v>-1.4925650216675593E-2</v>
      </c>
      <c r="K168">
        <f>'Control variable'!F174</f>
        <v>5.1203388879753307E-3</v>
      </c>
      <c r="L168">
        <f>'Control variable'!G174</f>
        <v>2.0834086902841834E-2</v>
      </c>
      <c r="M168">
        <f>Principalcomponent!E180</f>
        <v>6.2737970780513214E-2</v>
      </c>
      <c r="N168">
        <f>Principalcomponent!F180</f>
        <v>2.3841129747681905E-3</v>
      </c>
      <c r="O168">
        <f>Principalcomponent!G180</f>
        <v>-7.4383213115233049E-2</v>
      </c>
    </row>
    <row r="169" spans="1:15" x14ac:dyDescent="0.3">
      <c r="A169" s="2">
        <f>'Holding period returnprocess'!CO170</f>
        <v>38656</v>
      </c>
      <c r="B169">
        <f>'Holding period returnprocess'!CP170</f>
        <v>0.11195974212628637</v>
      </c>
      <c r="C169">
        <f>'Holding period returnprocess'!CQ170</f>
        <v>0.26180636058512791</v>
      </c>
      <c r="D169">
        <f>'Holding period returnprocess'!CR170</f>
        <v>-0.67922303943013029</v>
      </c>
      <c r="E169">
        <f>'Holding period returnprocess'!CS170</f>
        <v>-0.87321479491440679</v>
      </c>
      <c r="F169">
        <f>'Holding period returnprocess'!CT170</f>
        <v>-7.4561786678194325E-2</v>
      </c>
      <c r="G169">
        <f>'Holding period returnprocess'!CU170</f>
        <v>1.0352131564966967</v>
      </c>
      <c r="H169">
        <f>'Holding period returnprocess'!CV170</f>
        <v>2.5865604098273578</v>
      </c>
      <c r="I169">
        <f>Economicpolicyuncertainty!B181</f>
        <v>65.793354278886497</v>
      </c>
      <c r="J169">
        <f>'Control variable'!E175</f>
        <v>1.8535686493228347E-3</v>
      </c>
      <c r="K169">
        <f>'Control variable'!F175</f>
        <v>3.084835351210095E-3</v>
      </c>
      <c r="L169">
        <f>'Control variable'!G175</f>
        <v>-3.1090587070031005E-2</v>
      </c>
      <c r="M169">
        <f>Principalcomponent!E181</f>
        <v>-0.23588994121066442</v>
      </c>
      <c r="N169">
        <f>Principalcomponent!F181</f>
        <v>-1.2261812470031648E-5</v>
      </c>
      <c r="O169">
        <f>Principalcomponent!G181</f>
        <v>0.56969997724026544</v>
      </c>
    </row>
    <row r="170" spans="1:15" x14ac:dyDescent="0.3">
      <c r="A170" s="2">
        <f>'Holding period returnprocess'!CO171</f>
        <v>38625</v>
      </c>
      <c r="B170">
        <f>'Holding period returnprocess'!CP171</f>
        <v>0.17992647818867741</v>
      </c>
      <c r="C170">
        <f>'Holding period returnprocess'!CQ171</f>
        <v>0.37065462164354235</v>
      </c>
      <c r="D170">
        <f>'Holding period returnprocess'!CR171</f>
        <v>-0.36965967723991394</v>
      </c>
      <c r="E170">
        <f>'Holding period returnprocess'!CS171</f>
        <v>-0.35640969936471173</v>
      </c>
      <c r="F170">
        <f>'Holding period returnprocess'!CT171</f>
        <v>0.15928650606944875</v>
      </c>
      <c r="G170">
        <f>'Holding period returnprocess'!CU171</f>
        <v>0.58551854920229063</v>
      </c>
      <c r="H170">
        <f>'Holding period returnprocess'!CV171</f>
        <v>0.93135641679276604</v>
      </c>
      <c r="I170">
        <f>Economicpolicyuncertainty!B182</f>
        <v>67.538941520841703</v>
      </c>
      <c r="J170">
        <f>'Control variable'!E176</f>
        <v>-1.107022375424681E-2</v>
      </c>
      <c r="K170">
        <f>'Control variable'!F176</f>
        <v>1.0303967938964016E-3</v>
      </c>
      <c r="L170">
        <f>'Control variable'!G176</f>
        <v>5.2367985517315939E-2</v>
      </c>
      <c r="M170">
        <f>Principalcomponent!E182</f>
        <v>0.39939353554090584</v>
      </c>
      <c r="N170">
        <f>Principalcomponent!F182</f>
        <v>6.9204600218620762E-3</v>
      </c>
      <c r="O170">
        <f>Principalcomponent!G182</f>
        <v>-0.70570457117017837</v>
      </c>
    </row>
    <row r="171" spans="1:15" x14ac:dyDescent="0.3">
      <c r="A171" s="2">
        <f>'Holding period returnprocess'!CO172</f>
        <v>38595</v>
      </c>
      <c r="B171">
        <f>'Holding period returnprocess'!CP172</f>
        <v>0.24289161833223785</v>
      </c>
      <c r="C171">
        <f>'Holding period returnprocess'!CQ172</f>
        <v>0.6613369969849533</v>
      </c>
      <c r="D171">
        <f>'Holding period returnprocess'!CR172</f>
        <v>0.77906794771956001</v>
      </c>
      <c r="E171">
        <f>'Holding period returnprocess'!CS172</f>
        <v>1.5590927907127203</v>
      </c>
      <c r="F171">
        <f>'Holding period returnprocess'!CT172</f>
        <v>2.3949322566912739</v>
      </c>
      <c r="G171">
        <f>'Holding period returnprocess'!CU172</f>
        <v>3.2490829888300063</v>
      </c>
      <c r="H171">
        <f>'Holding period returnprocess'!CV172</f>
        <v>4.7085871026572637</v>
      </c>
      <c r="I171">
        <f>Economicpolicyuncertainty!B183</f>
        <v>70.539166939454688</v>
      </c>
      <c r="J171">
        <f>'Control variable'!E177</f>
        <v>1.1998298066800786E-2</v>
      </c>
      <c r="K171">
        <f>'Control variable'!F177</f>
        <v>-3.0880106885767277E-3</v>
      </c>
      <c r="L171">
        <f>'Control variable'!G177</f>
        <v>1.0810916104215676E-2</v>
      </c>
      <c r="M171">
        <f>Principalcomponent!E183</f>
        <v>1.2842314157027475</v>
      </c>
      <c r="N171">
        <f>Principalcomponent!F183</f>
        <v>1.9653019536083668E-2</v>
      </c>
      <c r="O171">
        <f>Principalcomponent!G183</f>
        <v>-1.8361882315272251</v>
      </c>
    </row>
    <row r="172" spans="1:15" x14ac:dyDescent="0.3">
      <c r="A172" s="2">
        <f>'Holding period returnprocess'!CO173</f>
        <v>38562</v>
      </c>
      <c r="B172">
        <f>'Holding period returnprocess'!CP173</f>
        <v>0.34479682990552635</v>
      </c>
      <c r="C172">
        <f>'Holding period returnprocess'!CQ173</f>
        <v>1.0127138928187818</v>
      </c>
      <c r="D172">
        <f>'Holding period returnprocess'!CR173</f>
        <v>1.9962628331587216</v>
      </c>
      <c r="E172">
        <f>'Holding period returnprocess'!CS173</f>
        <v>3.7141967897510648</v>
      </c>
      <c r="F172">
        <f>'Holding period returnprocess'!CT173</f>
        <v>5.5700683258150425</v>
      </c>
      <c r="G172">
        <f>'Holding period returnprocess'!CU173</f>
        <v>8.7471271127739207</v>
      </c>
      <c r="H172">
        <f>'Holding period returnprocess'!CV173</f>
        <v>13.684535138802982</v>
      </c>
      <c r="I172">
        <f>Economicpolicyuncertainty!B184</f>
        <v>83.847213534857261</v>
      </c>
      <c r="J172">
        <f>'Control variable'!E178</f>
        <v>2.7894020875785922E-3</v>
      </c>
      <c r="K172">
        <f>'Control variable'!F178</f>
        <v>2.0576138946801622E-3</v>
      </c>
      <c r="L172">
        <f>'Control variable'!G178</f>
        <v>-1.0810916104215617E-2</v>
      </c>
      <c r="M172">
        <f>Principalcomponent!E184</f>
        <v>-0.68469506139432268</v>
      </c>
      <c r="N172">
        <f>Principalcomponent!F184</f>
        <v>-7.5866183845499308E-3</v>
      </c>
      <c r="O172">
        <f>Principalcomponent!G184</f>
        <v>0.81126597557431945</v>
      </c>
    </row>
    <row r="173" spans="1:15" x14ac:dyDescent="0.3">
      <c r="A173" s="2">
        <f>'Holding period returnprocess'!CO174</f>
        <v>38533</v>
      </c>
      <c r="B173">
        <f>'Holding period returnprocess'!CP174</f>
        <v>0.26987528884413847</v>
      </c>
      <c r="C173">
        <f>'Holding period returnprocess'!CQ174</f>
        <v>0.90803660019249111</v>
      </c>
      <c r="D173">
        <f>'Holding period returnprocess'!CR174</f>
        <v>2.2014504963597141</v>
      </c>
      <c r="E173">
        <f>'Holding period returnprocess'!CS174</f>
        <v>4.1974769075701133</v>
      </c>
      <c r="F173">
        <f>'Holding period returnprocess'!CT174</f>
        <v>5.9647900382405608</v>
      </c>
      <c r="G173">
        <f>'Holding period returnprocess'!CU174</f>
        <v>9.2917816993717182</v>
      </c>
      <c r="H173">
        <f>'Holding period returnprocess'!CV174</f>
        <v>13.641410161694793</v>
      </c>
      <c r="I173">
        <f>Economicpolicyuncertainty!B185</f>
        <v>85.853748207913767</v>
      </c>
      <c r="J173">
        <f>'Control variable'!E179</f>
        <v>0</v>
      </c>
      <c r="K173">
        <f>'Control variable'!F179</f>
        <v>1.0303967938964016E-3</v>
      </c>
      <c r="L173">
        <f>'Control variable'!G179</f>
        <v>8.9948236662939579E-2</v>
      </c>
      <c r="M173">
        <f>Principalcomponent!E185</f>
        <v>-1.1667179481644674</v>
      </c>
      <c r="N173">
        <f>Principalcomponent!F185</f>
        <v>-1.4544578045828573E-2</v>
      </c>
      <c r="O173">
        <f>Principalcomponent!G185</f>
        <v>1.5431555460159856</v>
      </c>
    </row>
    <row r="174" spans="1:15" x14ac:dyDescent="0.3">
      <c r="A174" s="2">
        <f>'Holding period returnprocess'!CO175</f>
        <v>38503</v>
      </c>
      <c r="B174">
        <f>'Holding period returnprocess'!CP175</f>
        <v>0.24390994092548907</v>
      </c>
      <c r="C174">
        <f>'Holding period returnprocess'!CQ175</f>
        <v>0.72935171334008908</v>
      </c>
      <c r="D174">
        <f>'Holding period returnprocess'!CR175</f>
        <v>1.1899475106277642</v>
      </c>
      <c r="E174">
        <f>'Holding period returnprocess'!CS175</f>
        <v>2.1556192180014788</v>
      </c>
      <c r="F174">
        <f>'Holding period returnprocess'!CT175</f>
        <v>2.839014834263061</v>
      </c>
      <c r="G174">
        <f>'Holding period returnprocess'!CU175</f>
        <v>3.5730897789561418</v>
      </c>
      <c r="H174">
        <f>'Holding period returnprocess'!CV175</f>
        <v>4.2223803049078121</v>
      </c>
      <c r="I174">
        <f>Economicpolicyuncertainty!B186</f>
        <v>78.35100923429178</v>
      </c>
      <c r="J174">
        <f>'Control variable'!E180</f>
        <v>1.6901810802603254E-2</v>
      </c>
      <c r="K174">
        <f>'Control variable'!F180</f>
        <v>0</v>
      </c>
      <c r="L174">
        <f>'Control variable'!G180</f>
        <v>-2.3256862164267235E-2</v>
      </c>
      <c r="M174">
        <f>Principalcomponent!E186</f>
        <v>-2.7572979106914319E-2</v>
      </c>
      <c r="N174">
        <f>Principalcomponent!F186</f>
        <v>-3.3384235706684912E-4</v>
      </c>
      <c r="O174">
        <f>Principalcomponent!G186</f>
        <v>-0.12648819179459217</v>
      </c>
    </row>
    <row r="175" spans="1:15" x14ac:dyDescent="0.3">
      <c r="A175" s="2">
        <f>'Holding period returnprocess'!CO176</f>
        <v>38470</v>
      </c>
      <c r="B175">
        <f>'Holding period returnprocess'!CP176</f>
        <v>0.24291003841597511</v>
      </c>
      <c r="C175">
        <f>'Holding period returnprocess'!CQ176</f>
        <v>0.74233289362447252</v>
      </c>
      <c r="D175">
        <f>'Holding period returnprocess'!CR176</f>
        <v>1.2617212703048608</v>
      </c>
      <c r="E175">
        <f>'Holding period returnprocess'!CS176</f>
        <v>2.333652650812065</v>
      </c>
      <c r="F175">
        <f>'Holding period returnprocess'!CT176</f>
        <v>2.9850806863812882</v>
      </c>
      <c r="G175">
        <f>'Holding period returnprocess'!CU176</f>
        <v>4.6000208579226669</v>
      </c>
      <c r="H175">
        <f>'Holding period returnprocess'!CV176</f>
        <v>5.7321858876946497</v>
      </c>
      <c r="I175">
        <f>Economicpolicyuncertainty!B187</f>
        <v>79.085150834738116</v>
      </c>
      <c r="J175">
        <f>'Control variable'!E181</f>
        <v>-4.7236743477763283E-3</v>
      </c>
      <c r="K175">
        <f>'Control variable'!F181</f>
        <v>2.0639842208514275E-3</v>
      </c>
      <c r="L175">
        <f>'Control variable'!G181</f>
        <v>-5.5880458394456614E-2</v>
      </c>
      <c r="M175">
        <f>Principalcomponent!E187</f>
        <v>-0.66144176913190034</v>
      </c>
      <c r="N175">
        <f>Principalcomponent!F187</f>
        <v>-3.0090119847842323E-3</v>
      </c>
      <c r="O175">
        <f>Principalcomponent!G187</f>
        <v>1.1986575980379761</v>
      </c>
    </row>
    <row r="176" spans="1:15" x14ac:dyDescent="0.3">
      <c r="A176" s="2">
        <f>'Holding period returnprocess'!CO177</f>
        <v>38442</v>
      </c>
      <c r="B176">
        <f>'Holding period returnprocess'!CP177</f>
        <v>0.20593165729677759</v>
      </c>
      <c r="C176">
        <f>'Holding period returnprocess'!CQ177</f>
        <v>0.60149365230624863</v>
      </c>
      <c r="D176">
        <f>'Holding period returnprocess'!CR177</f>
        <v>0.59768664394156401</v>
      </c>
      <c r="E176">
        <f>'Holding period returnprocess'!CS177</f>
        <v>1.3274306829048705</v>
      </c>
      <c r="F176">
        <f>'Holding period returnprocess'!CT177</f>
        <v>1.1670155644520066</v>
      </c>
      <c r="G176">
        <f>'Holding period returnprocess'!CU177</f>
        <v>0.24317979018565913</v>
      </c>
      <c r="H176">
        <f>'Holding period returnprocess'!CV177</f>
        <v>-1.2606388129812109</v>
      </c>
      <c r="I176">
        <f>Economicpolicyuncertainty!B188</f>
        <v>67.675295382136596</v>
      </c>
      <c r="J176">
        <f>'Control variable'!E182</f>
        <v>-1.8832397279648176E-3</v>
      </c>
      <c r="K176">
        <f>'Control variable'!F182</f>
        <v>0</v>
      </c>
      <c r="L176">
        <f>'Control variable'!G182</f>
        <v>1.092907053219023E-2</v>
      </c>
      <c r="M176">
        <f>Principalcomponent!E188</f>
        <v>-0.96210655393195799</v>
      </c>
      <c r="N176">
        <f>Principalcomponent!F188</f>
        <v>-2.2269766134167687E-2</v>
      </c>
      <c r="O176">
        <f>Principalcomponent!G188</f>
        <v>0.58248606054062213</v>
      </c>
    </row>
    <row r="177" spans="1:15" x14ac:dyDescent="0.3">
      <c r="A177" s="2">
        <f>'Holding period returnprocess'!CO178</f>
        <v>38411</v>
      </c>
      <c r="B177">
        <f>'Holding period returnprocess'!CP178</f>
        <v>8.6985255374900872E-2</v>
      </c>
      <c r="C177">
        <f>'Holding period returnprocess'!CQ178</f>
        <v>0.2698389348510421</v>
      </c>
      <c r="D177">
        <f>'Holding period returnprocess'!CR178</f>
        <v>-0.6915267227097055</v>
      </c>
      <c r="E177">
        <f>'Holding period returnprocess'!CS178</f>
        <v>-1.2702229966607796</v>
      </c>
      <c r="F177">
        <f>'Holding period returnprocess'!CT178</f>
        <v>-2.0238553061708591</v>
      </c>
      <c r="G177">
        <f>'Holding period returnprocess'!CU178</f>
        <v>-4.6115239740573948</v>
      </c>
      <c r="H177">
        <f>'Holding period returnprocess'!CV178</f>
        <v>-7.9576790775894217</v>
      </c>
      <c r="I177">
        <f>Economicpolicyuncertainty!B189</f>
        <v>67.878845191138964</v>
      </c>
      <c r="J177">
        <f>'Control variable'!E183</f>
        <v>1.6121733717079794E-2</v>
      </c>
      <c r="K177">
        <f>'Control variable'!F183</f>
        <v>-2.0639842208513711E-3</v>
      </c>
      <c r="L177">
        <f>'Control variable'!G183</f>
        <v>-1.0929070532190317E-2</v>
      </c>
      <c r="M177">
        <f>Principalcomponent!E189</f>
        <v>0.14831404032233797</v>
      </c>
      <c r="N177">
        <f>Principalcomponent!F189</f>
        <v>7.3390112309857152E-3</v>
      </c>
      <c r="O177">
        <f>Principalcomponent!G189</f>
        <v>-0.12655352216355945</v>
      </c>
    </row>
    <row r="178" spans="1:15" x14ac:dyDescent="0.3">
      <c r="A178" s="2">
        <f>'Holding period returnprocess'!CO179</f>
        <v>38383</v>
      </c>
      <c r="B178">
        <f>'Holding period returnprocess'!CP179</f>
        <v>0.11297769769648808</v>
      </c>
      <c r="C178">
        <f>'Holding period returnprocess'!CQ179</f>
        <v>0.40574174585574385</v>
      </c>
      <c r="D178">
        <f>'Holding period returnprocess'!CR179</f>
        <v>4.6241276256286851E-2</v>
      </c>
      <c r="E178">
        <f>'Holding period returnprocess'!CS179</f>
        <v>0.38793098333560255</v>
      </c>
      <c r="F178">
        <f>'Holding period returnprocess'!CT179</f>
        <v>4.168828915162362E-2</v>
      </c>
      <c r="G178">
        <f>'Holding period returnprocess'!CU179</f>
        <v>-2.1270711397518256</v>
      </c>
      <c r="H178">
        <f>'Holding period returnprocess'!CV179</f>
        <v>-4.6478314744627331</v>
      </c>
      <c r="I178">
        <f>Economicpolicyuncertainty!B190</f>
        <v>74.490999792375732</v>
      </c>
      <c r="J178">
        <f>'Control variable'!E184</f>
        <v>-9.5556624566856842E-4</v>
      </c>
      <c r="K178">
        <f>'Control variable'!F184</f>
        <v>1.0314596066622124E-3</v>
      </c>
      <c r="L178">
        <f>'Control variable'!G184</f>
        <v>-2.1506205220963619E-2</v>
      </c>
      <c r="M178">
        <f>Principalcomponent!E190</f>
        <v>0.1508237362893291</v>
      </c>
      <c r="N178">
        <f>Principalcomponent!F190</f>
        <v>1.2132490167076451E-2</v>
      </c>
      <c r="O178">
        <f>Principalcomponent!G190</f>
        <v>0.31584422224811254</v>
      </c>
    </row>
    <row r="179" spans="1:15" x14ac:dyDescent="0.3">
      <c r="A179" s="2">
        <f>'Holding period returnprocess'!CO180</f>
        <v>38351</v>
      </c>
      <c r="B179">
        <f>'Holding period returnprocess'!CP180</f>
        <v>0.19294064460468771</v>
      </c>
      <c r="C179">
        <f>'Holding period returnprocess'!CQ180</f>
        <v>0.51160052855868432</v>
      </c>
      <c r="D179">
        <f>'Holding period returnprocess'!CR180</f>
        <v>0.15900811497657316</v>
      </c>
      <c r="E179">
        <f>'Holding period returnprocess'!CS180</f>
        <v>0.31827445281415701</v>
      </c>
      <c r="F179">
        <f>'Holding period returnprocess'!CT180</f>
        <v>-0.55590792057610328</v>
      </c>
      <c r="G179">
        <f>'Holding period returnprocess'!CU180</f>
        <v>-3.6436197029596591</v>
      </c>
      <c r="H179">
        <f>'Holding period returnprocess'!CV180</f>
        <v>-7.0451435051854627</v>
      </c>
      <c r="I179">
        <f>Economicpolicyuncertainty!B191</f>
        <v>70.346283392265732</v>
      </c>
      <c r="J179">
        <f>'Control variable'!E185</f>
        <v>-2.8612322810321234E-3</v>
      </c>
      <c r="K179">
        <f>'Control variable'!F185</f>
        <v>-5.1466917517689172E-3</v>
      </c>
      <c r="L179">
        <f>'Control variable'!G185</f>
        <v>7.7386663615420195E-2</v>
      </c>
      <c r="M179">
        <f>Principalcomponent!E191</f>
        <v>-0.29842076662297823</v>
      </c>
      <c r="N179">
        <f>Principalcomponent!F191</f>
        <v>-5.0567036536261869E-4</v>
      </c>
      <c r="O179">
        <f>Principalcomponent!G191</f>
        <v>0.62922162333404208</v>
      </c>
    </row>
    <row r="180" spans="1:15" x14ac:dyDescent="0.3">
      <c r="A180" s="2">
        <f>'Holding period returnprocess'!CO181</f>
        <v>38321</v>
      </c>
      <c r="B180">
        <f>'Holding period returnprocess'!CP181</f>
        <v>0.23891385076243615</v>
      </c>
      <c r="C180">
        <f>'Holding period returnprocess'!CQ181</f>
        <v>0.54955503566916819</v>
      </c>
      <c r="D180">
        <f>'Holding period returnprocess'!CR181</f>
        <v>-3.5028926188691578E-3</v>
      </c>
      <c r="E180">
        <f>'Holding period returnprocess'!CS181</f>
        <v>-0.19525572428793092</v>
      </c>
      <c r="F180">
        <f>'Holding period returnprocess'!CT181</f>
        <v>-1.2888444530241743</v>
      </c>
      <c r="G180">
        <f>'Holding period returnprocess'!CU181</f>
        <v>-5.7414138014523992</v>
      </c>
      <c r="H180">
        <f>'Holding period returnprocess'!CV181</f>
        <v>-10.655391773546821</v>
      </c>
      <c r="I180">
        <f>Economicpolicyuncertainty!B192</f>
        <v>89.019157707096355</v>
      </c>
      <c r="J180">
        <f>'Control variable'!E186</f>
        <v>1.7291497110061043E-2</v>
      </c>
      <c r="K180">
        <f>'Control variable'!F186</f>
        <v>0</v>
      </c>
      <c r="L180">
        <f>'Control variable'!G186</f>
        <v>-4.4951387862266393E-2</v>
      </c>
      <c r="M180">
        <f>Principalcomponent!E192</f>
        <v>0.59053960080755907</v>
      </c>
      <c r="N180">
        <f>Principalcomponent!F192</f>
        <v>5.0569908269413738E-3</v>
      </c>
      <c r="O180">
        <f>Principalcomponent!G192</f>
        <v>-1.1869365992398628</v>
      </c>
    </row>
    <row r="181" spans="1:15" x14ac:dyDescent="0.3">
      <c r="A181" s="2">
        <f>'Holding period returnprocess'!CO182</f>
        <v>38289</v>
      </c>
      <c r="B181">
        <f>'Holding period returnprocess'!CP182</f>
        <v>0.22790902258974777</v>
      </c>
      <c r="C181">
        <f>'Holding period returnprocess'!CQ182</f>
        <v>0.65836094453520011</v>
      </c>
      <c r="D181">
        <f>'Holding period returnprocess'!CR182</f>
        <v>0.26967566411479615</v>
      </c>
      <c r="E181">
        <f>'Holding period returnprocess'!CS182</f>
        <v>0.53117159079920762</v>
      </c>
      <c r="F181">
        <f>'Holding period returnprocess'!CT182</f>
        <v>-0.1674205639701547</v>
      </c>
      <c r="G181">
        <f>'Holding period returnprocess'!CU182</f>
        <v>-2.7005407036817433</v>
      </c>
      <c r="H181">
        <f>'Holding period returnprocess'!CV182</f>
        <v>-6.2096620683744819</v>
      </c>
      <c r="I181">
        <f>Economicpolicyuncertainty!B193</f>
        <v>105.85874566690437</v>
      </c>
      <c r="J181">
        <f>'Control variable'!E187</f>
        <v>2.850315807957236E-2</v>
      </c>
      <c r="K181">
        <f>'Control variable'!F187</f>
        <v>1.027221456529873E-3</v>
      </c>
      <c r="L181">
        <f>'Control variable'!G187</f>
        <v>-8.4260343617739847E-2</v>
      </c>
      <c r="M181">
        <f>Principalcomponent!E193</f>
        <v>-0.29881054469156965</v>
      </c>
      <c r="N181">
        <f>Principalcomponent!F193</f>
        <v>6.2514801176437795E-3</v>
      </c>
      <c r="O181">
        <f>Principalcomponent!G193</f>
        <v>1.2597041564122826</v>
      </c>
    </row>
    <row r="182" spans="1:15" x14ac:dyDescent="0.3">
      <c r="A182" s="2">
        <f>'Holding period returnprocess'!CO183</f>
        <v>38260</v>
      </c>
      <c r="B182">
        <f>'Holding period returnprocess'!CP183</f>
        <v>0.27185370953652116</v>
      </c>
      <c r="C182">
        <f>'Holding period returnprocess'!CQ183</f>
        <v>0.73618483552583536</v>
      </c>
      <c r="D182">
        <f>'Holding period returnprocess'!CR183</f>
        <v>0.38325177247647191</v>
      </c>
      <c r="E182">
        <f>'Holding period returnprocess'!CS183</f>
        <v>0.32018526615239051</v>
      </c>
      <c r="F182">
        <f>'Holding period returnprocess'!CT183</f>
        <v>-0.35232388693489081</v>
      </c>
      <c r="G182">
        <f>'Holding period returnprocess'!CU183</f>
        <v>-4.1239852156226791</v>
      </c>
      <c r="H182">
        <f>'Holding period returnprocess'!CV183</f>
        <v>-8.1996353930603227</v>
      </c>
      <c r="I182">
        <f>Economicpolicyuncertainty!B194</f>
        <v>89.590038925253907</v>
      </c>
      <c r="J182">
        <f>'Control variable'!E188</f>
        <v>-1.2877840176491647E-2</v>
      </c>
      <c r="K182">
        <f>'Control variable'!F188</f>
        <v>2.0576138946801622E-3</v>
      </c>
      <c r="L182">
        <f>'Control variable'!G188</f>
        <v>-1.0050335853501451E-2</v>
      </c>
      <c r="M182">
        <f>Principalcomponent!E194</f>
        <v>-2.0456378677810435E-3</v>
      </c>
      <c r="N182">
        <f>Principalcomponent!F194</f>
        <v>6.2101449022876213E-3</v>
      </c>
      <c r="O182">
        <f>Principalcomponent!G194</f>
        <v>5.4636121286334167E-2</v>
      </c>
    </row>
    <row r="183" spans="1:15" x14ac:dyDescent="0.3">
      <c r="A183" s="2">
        <f>'Holding period returnprocess'!CO184</f>
        <v>38230</v>
      </c>
      <c r="B183">
        <f>'Holding period returnprocess'!CP184</f>
        <v>0.31382978345436874</v>
      </c>
      <c r="C183">
        <f>'Holding period returnprocess'!CQ184</f>
        <v>0.75912248757874212</v>
      </c>
      <c r="D183">
        <f>'Holding period returnprocess'!CR184</f>
        <v>0.34452090508623207</v>
      </c>
      <c r="E183">
        <f>'Holding period returnprocess'!CS184</f>
        <v>-5.2525943820522634E-2</v>
      </c>
      <c r="F183">
        <f>'Holding period returnprocess'!CT184</f>
        <v>-1.1099839060023549</v>
      </c>
      <c r="G183">
        <f>'Holding period returnprocess'!CU184</f>
        <v>-6.0965547014136421</v>
      </c>
      <c r="H183">
        <f>'Holding period returnprocess'!CV184</f>
        <v>-12.039911214648958</v>
      </c>
      <c r="I183">
        <f>Economicpolicyuncertainty!B195</f>
        <v>67.147596584987156</v>
      </c>
      <c r="J183">
        <f>'Control variable'!E189</f>
        <v>6.9136077848182794E-3</v>
      </c>
      <c r="K183">
        <f>'Control variable'!F189</f>
        <v>-2.057613894680154E-3</v>
      </c>
      <c r="L183">
        <f>'Control variable'!G189</f>
        <v>-8.6177696241052398E-2</v>
      </c>
      <c r="M183">
        <f>Principalcomponent!E195</f>
        <v>-2.4216261187137684</v>
      </c>
      <c r="N183">
        <f>Principalcomponent!F195</f>
        <v>-4.6230634138610546E-2</v>
      </c>
      <c r="O183">
        <f>Principalcomponent!G195</f>
        <v>2.4443337210667511</v>
      </c>
    </row>
    <row r="184" spans="1:15" x14ac:dyDescent="0.3">
      <c r="A184" s="2">
        <f>'Holding period returnprocess'!CO185</f>
        <v>38198</v>
      </c>
      <c r="B184">
        <f>'Holding period returnprocess'!CP185</f>
        <v>7.9982004665353226E-2</v>
      </c>
      <c r="C184">
        <f>'Holding period returnprocess'!CQ185</f>
        <v>3.9034753504524622E-2</v>
      </c>
      <c r="D184">
        <f>'Holding period returnprocess'!CR185</f>
        <v>-2.5762154049541981</v>
      </c>
      <c r="E184">
        <f>'Holding period returnprocess'!CS185</f>
        <v>-5.2512977316386911</v>
      </c>
      <c r="F184">
        <f>'Holding period returnprocess'!CT185</f>
        <v>-8.7467255493738083</v>
      </c>
      <c r="G184">
        <f>'Holding period returnprocess'!CU185</f>
        <v>-19.676045117233301</v>
      </c>
      <c r="H184">
        <f>'Holding period returnprocess'!CV185</f>
        <v>-32.784642916809496</v>
      </c>
      <c r="I184">
        <f>Economicpolicyuncertainty!B196</f>
        <v>87.737276556380905</v>
      </c>
      <c r="J184">
        <f>'Control variable'!E190</f>
        <v>-7.8973756949509196E-3</v>
      </c>
      <c r="K184">
        <f>'Control variable'!F190</f>
        <v>-3.0785042270873859E-3</v>
      </c>
      <c r="L184">
        <f>'Control variable'!G190</f>
        <v>-7.9336742236520957E-2</v>
      </c>
      <c r="M184">
        <f>Principalcomponent!E196</f>
        <v>-0.61487816376513926</v>
      </c>
      <c r="N184">
        <f>Principalcomponent!F196</f>
        <v>1.2043970560272009E-2</v>
      </c>
      <c r="O184">
        <f>Principalcomponent!G196</f>
        <v>2.0073835721817086</v>
      </c>
    </row>
    <row r="185" spans="1:15" x14ac:dyDescent="0.3">
      <c r="A185" s="2">
        <f>'Holding period returnprocess'!CO186</f>
        <v>38168</v>
      </c>
      <c r="B185">
        <f>'Holding period returnprocess'!CP186</f>
        <v>9.997662636395227E-2</v>
      </c>
      <c r="C185">
        <f>'Holding period returnprocess'!CQ186</f>
        <v>0.21688137859583792</v>
      </c>
      <c r="D185">
        <f>'Holding period returnprocess'!CR186</f>
        <v>-2.1360406655515018</v>
      </c>
      <c r="E185">
        <f>'Holding period returnprocess'!CS186</f>
        <v>-4.7935885998969106</v>
      </c>
      <c r="F185">
        <f>'Holding period returnprocess'!CT186</f>
        <v>-9.1174169006925361</v>
      </c>
      <c r="G185">
        <f>'Holding period returnprocess'!CU186</f>
        <v>-22.270432580720225</v>
      </c>
      <c r="H185">
        <f>'Holding period returnprocess'!CV186</f>
        <v>-36.311990012920397</v>
      </c>
      <c r="I185">
        <f>Economicpolicyuncertainty!B197</f>
        <v>111.06100466356477</v>
      </c>
      <c r="J185">
        <f>'Control variable'!E191</f>
        <v>1.3861608086624294E-2</v>
      </c>
      <c r="K185">
        <f>'Control variable'!F191</f>
        <v>2.0512827705573612E-3</v>
      </c>
      <c r="L185">
        <f>'Control variable'!G191</f>
        <v>8.5106896679086105E-3</v>
      </c>
      <c r="M185">
        <f>Principalcomponent!E197</f>
        <v>-1.3919024229736425</v>
      </c>
      <c r="N185">
        <f>Principalcomponent!F197</f>
        <v>-2.1192856287639592E-2</v>
      </c>
      <c r="O185">
        <f>Principalcomponent!G197</f>
        <v>1.9622733509056849</v>
      </c>
    </row>
    <row r="186" spans="1:15" x14ac:dyDescent="0.3">
      <c r="A186" s="2">
        <f>'Holding period returnprocess'!CO187</f>
        <v>38138</v>
      </c>
      <c r="B186">
        <f>'Holding period returnprocess'!CP187</f>
        <v>4.3993625968435174E-2</v>
      </c>
      <c r="C186">
        <f>'Holding period returnprocess'!CQ187</f>
        <v>-3.4961098713425315E-2</v>
      </c>
      <c r="D186">
        <f>'Holding period returnprocess'!CR187</f>
        <v>-2.3307179710224966</v>
      </c>
      <c r="E186">
        <f>'Holding period returnprocess'!CS187</f>
        <v>-5.3194928639157952</v>
      </c>
      <c r="F186">
        <f>'Holding period returnprocess'!CT187</f>
        <v>-9.684706659594033</v>
      </c>
      <c r="G186">
        <f>'Holding period returnprocess'!CU187</f>
        <v>-23.566172080731754</v>
      </c>
      <c r="H186">
        <f>'Holding period returnprocess'!CV187</f>
        <v>-37.18959928380653</v>
      </c>
      <c r="I186">
        <f>Economicpolicyuncertainty!B198</f>
        <v>132.77217935713239</v>
      </c>
      <c r="J186">
        <f>'Control variable'!E192</f>
        <v>-1.2877840176491647E-2</v>
      </c>
      <c r="K186">
        <f>'Control variable'!F192</f>
        <v>3.084835351210095E-3</v>
      </c>
      <c r="L186">
        <f>'Control variable'!G192</f>
        <v>8.583743691391435E-3</v>
      </c>
      <c r="M186">
        <f>Principalcomponent!E198</f>
        <v>0.15941696452653215</v>
      </c>
      <c r="N186">
        <f>Principalcomponent!F198</f>
        <v>8.6986566613877631E-3</v>
      </c>
      <c r="O186">
        <f>Principalcomponent!G198</f>
        <v>-6.0971565606850624E-2</v>
      </c>
    </row>
    <row r="187" spans="1:15" x14ac:dyDescent="0.3">
      <c r="A187" s="2">
        <f>'Holding period returnprocess'!CO188</f>
        <v>38107</v>
      </c>
      <c r="B187">
        <f>'Holding period returnprocess'!CP188</f>
        <v>5.9989501949657222E-2</v>
      </c>
      <c r="C187">
        <f>'Holding period returnprocess'!CQ188</f>
        <v>3.1006247061609128E-2</v>
      </c>
      <c r="D187">
        <f>'Holding period returnprocess'!CR188</f>
        <v>-2.1098082379247853</v>
      </c>
      <c r="E187">
        <f>'Holding period returnprocess'!CS188</f>
        <v>-4.763742720897576</v>
      </c>
      <c r="F187">
        <f>'Holding period returnprocess'!CT188</f>
        <v>-8.9508276772317643</v>
      </c>
      <c r="G187">
        <f>'Holding period returnprocess'!CU188</f>
        <v>-23.449543724553102</v>
      </c>
      <c r="H187">
        <f>'Holding period returnprocess'!CV188</f>
        <v>-38.421366699772776</v>
      </c>
      <c r="I187">
        <f>Economicpolicyuncertainty!B199</f>
        <v>120.11994213776994</v>
      </c>
      <c r="J187">
        <f>'Control variable'!E193</f>
        <v>5.9230183031220712E-3</v>
      </c>
      <c r="K187">
        <f>'Control variable'!F193</f>
        <v>3.0943810147478017E-3</v>
      </c>
      <c r="L187">
        <f>'Control variable'!G193</f>
        <v>0.10919929196499181</v>
      </c>
      <c r="M187">
        <f>Principalcomponent!E199</f>
        <v>0.52277284690374759</v>
      </c>
      <c r="N187">
        <f>Principalcomponent!F199</f>
        <v>-5.4392746281156715E-3</v>
      </c>
      <c r="O187">
        <f>Principalcomponent!G199</f>
        <v>-1.6600392589557726</v>
      </c>
    </row>
    <row r="188" spans="1:15" x14ac:dyDescent="0.3">
      <c r="A188" s="2">
        <f>'Holding period returnprocess'!CO189</f>
        <v>38077</v>
      </c>
      <c r="B188">
        <f>'Holding period returnprocess'!CP189</f>
        <v>7.2984825868509878E-2</v>
      </c>
      <c r="C188">
        <f>'Holding period returnprocess'!CQ189</f>
        <v>0.12394666110548205</v>
      </c>
      <c r="D188">
        <f>'Holding period returnprocess'!CR189</f>
        <v>-1.731884781004615</v>
      </c>
      <c r="E188">
        <f>'Holding period returnprocess'!CS189</f>
        <v>-4.0935247990300274</v>
      </c>
      <c r="F188">
        <f>'Holding period returnprocess'!CT189</f>
        <v>-7.0622987927601937</v>
      </c>
      <c r="G188">
        <f>'Holding period returnprocess'!CU189</f>
        <v>-15.5880662302313</v>
      </c>
      <c r="H188">
        <f>'Holding period returnprocess'!CV189</f>
        <v>-24.332452061613527</v>
      </c>
      <c r="I188">
        <f>Economicpolicyuncertainty!B200</f>
        <v>128.42669334416024</v>
      </c>
      <c r="J188">
        <f>'Control variable'!E194</f>
        <v>-3.9525743158233583E-3</v>
      </c>
      <c r="K188">
        <f>'Control variable'!F194</f>
        <v>-3.0943810147479119E-3</v>
      </c>
      <c r="L188">
        <f>'Control variable'!G194</f>
        <v>0</v>
      </c>
      <c r="M188">
        <f>Principalcomponent!E200</f>
        <v>0.2822326765396535</v>
      </c>
      <c r="N188">
        <f>Principalcomponent!F200</f>
        <v>-2.6911069619041062E-3</v>
      </c>
      <c r="O188">
        <f>Principalcomponent!G200</f>
        <v>-1.1418525597743039</v>
      </c>
    </row>
    <row r="189" spans="1:15" x14ac:dyDescent="0.3">
      <c r="A189" s="2">
        <f>'Holding period returnprocess'!CO190</f>
        <v>38044</v>
      </c>
      <c r="B189">
        <f>'Holding period returnprocess'!CP190</f>
        <v>6.1989311967735279E-2</v>
      </c>
      <c r="C189">
        <f>'Holding period returnprocess'!CQ190</f>
        <v>0.28487183661243021</v>
      </c>
      <c r="D189">
        <f>'Holding period returnprocess'!CR190</f>
        <v>-0.92917565748853304</v>
      </c>
      <c r="E189">
        <f>'Holding period returnprocess'!CS190</f>
        <v>-2.4380764256247711</v>
      </c>
      <c r="F189">
        <f>'Holding period returnprocess'!CT190</f>
        <v>-4.4729514944727047</v>
      </c>
      <c r="G189">
        <f>'Holding period returnprocess'!CU190</f>
        <v>-10.601841354702687</v>
      </c>
      <c r="H189">
        <f>'Holding period returnprocess'!CV190</f>
        <v>-16.730731214932657</v>
      </c>
      <c r="I189">
        <f>Economicpolicyuncertainty!B201</f>
        <v>99.84539862071874</v>
      </c>
      <c r="J189">
        <f>'Control variable'!E195</f>
        <v>4.9431637975195092E-3</v>
      </c>
      <c r="K189">
        <f>'Control variable'!F195</f>
        <v>-3.084835351210151E-3</v>
      </c>
      <c r="L189">
        <f>'Control variable'!G195</f>
        <v>-1.9048194970694474E-2</v>
      </c>
      <c r="M189">
        <f>Principalcomponent!E201</f>
        <v>-7.3554816178834775E-2</v>
      </c>
      <c r="N189">
        <f>Principalcomponent!F201</f>
        <v>-1.6081026244426535E-3</v>
      </c>
      <c r="O189">
        <f>Principalcomponent!G201</f>
        <v>-0.20660141374355009</v>
      </c>
    </row>
    <row r="190" spans="1:15" x14ac:dyDescent="0.3">
      <c r="A190" s="2">
        <f>'Holding period returnprocess'!CO191</f>
        <v>38016</v>
      </c>
      <c r="B190">
        <f>'Holding period returnprocess'!CP191</f>
        <v>5.1992201243099112E-2</v>
      </c>
      <c r="C190">
        <f>'Holding period returnprocess'!CQ191</f>
        <v>0.19792120974268276</v>
      </c>
      <c r="D190">
        <f>'Holding period returnprocess'!CR191</f>
        <v>-1.2154594442919642</v>
      </c>
      <c r="E190">
        <f>'Holding period returnprocess'!CS191</f>
        <v>-2.7652382986925468</v>
      </c>
      <c r="F190">
        <f>'Holding period returnprocess'!CT191</f>
        <v>-4.9908795042196621</v>
      </c>
      <c r="G190">
        <f>'Holding period returnprocess'!CU191</f>
        <v>-10.751337521308409</v>
      </c>
      <c r="H190">
        <f>'Holding period returnprocess'!CV191</f>
        <v>-16.511795538397152</v>
      </c>
      <c r="I190">
        <f>Economicpolicyuncertainty!B202</f>
        <v>100.94287118678753</v>
      </c>
      <c r="J190">
        <f>'Control variable'!E196</f>
        <v>-9.9058948169606807E-4</v>
      </c>
      <c r="K190">
        <f>'Control variable'!F196</f>
        <v>0</v>
      </c>
      <c r="L190">
        <f>'Control variable'!G196</f>
        <v>0</v>
      </c>
      <c r="M190">
        <f>Principalcomponent!E202</f>
        <v>0.49283560510984875</v>
      </c>
      <c r="N190">
        <f>Principalcomponent!F202</f>
        <v>-3.4457365662250465E-3</v>
      </c>
      <c r="O190">
        <f>Principalcomponent!G202</f>
        <v>-1.5398668686052495</v>
      </c>
    </row>
    <row r="191" spans="1:15" x14ac:dyDescent="0.3">
      <c r="A191" s="2">
        <f>'Holding period returnprocess'!CO192</f>
        <v>37985</v>
      </c>
      <c r="B191">
        <f>'Holding period returnprocess'!CP192</f>
        <v>6.298922447539948E-2</v>
      </c>
      <c r="C191">
        <f>'Holding period returnprocess'!CQ192</f>
        <v>0.17392049703572121</v>
      </c>
      <c r="D191">
        <f>'Holding period returnprocess'!CR192</f>
        <v>-1.3286692573597185</v>
      </c>
      <c r="E191">
        <f>'Holding period returnprocess'!CS192</f>
        <v>-2.9273343007111423</v>
      </c>
      <c r="F191">
        <f>'Holding period returnprocess'!CT192</f>
        <v>-4.3612836060185716</v>
      </c>
      <c r="G191">
        <f>'Holding period returnprocess'!CU192</f>
        <v>-6.2821393154416354</v>
      </c>
      <c r="H191">
        <f>'Holding period returnprocess'!CV192</f>
        <v>-8.2029950248646966</v>
      </c>
      <c r="I191">
        <f>Economicpolicyuncertainty!B203</f>
        <v>111.76511187893882</v>
      </c>
      <c r="J191">
        <f>'Control variable'!E197</f>
        <v>-3.9525743158233583E-3</v>
      </c>
      <c r="K191">
        <f>'Control variable'!F197</f>
        <v>0</v>
      </c>
      <c r="L191">
        <f>'Control variable'!G197</f>
        <v>4.8318577270807732E-2</v>
      </c>
      <c r="M191">
        <f>Principalcomponent!E203</f>
        <v>0.19943714936786686</v>
      </c>
      <c r="N191">
        <f>Principalcomponent!F203</f>
        <v>-3.5269806725774797E-3</v>
      </c>
      <c r="O191">
        <f>Principalcomponent!G203</f>
        <v>-0.75624174385543408</v>
      </c>
    </row>
    <row r="192" spans="1:15" x14ac:dyDescent="0.3">
      <c r="A192" s="2">
        <f>'Holding period returnprocess'!CO193</f>
        <v>37953</v>
      </c>
      <c r="B192">
        <f>'Holding period returnprocess'!CP193</f>
        <v>7.4986410182856345E-2</v>
      </c>
      <c r="C192">
        <f>'Holding period returnprocess'!CQ193</f>
        <v>0.19589829707736098</v>
      </c>
      <c r="D192">
        <f>'Holding period returnprocess'!CR193</f>
        <v>-1.1330859543947811</v>
      </c>
      <c r="E192">
        <f>'Holding period returnprocess'!CS193</f>
        <v>-2.4631928874009721</v>
      </c>
      <c r="F192">
        <f>'Holding period returnprocess'!CT193</f>
        <v>-3.1716352290239649</v>
      </c>
      <c r="G192">
        <f>'Holding period returnprocess'!CU193</f>
        <v>-2.7851496713448172</v>
      </c>
      <c r="H192">
        <f>'Holding period returnprocess'!CV193</f>
        <v>-2.3986641136656659</v>
      </c>
      <c r="I192">
        <f>Economicpolicyuncertainty!B204</f>
        <v>119.53835311342985</v>
      </c>
      <c r="J192">
        <f>'Control variable'!E198</f>
        <v>9.8667990244510635E-4</v>
      </c>
      <c r="K192">
        <f>'Control variable'!F198</f>
        <v>-2.0512827705573607E-3</v>
      </c>
      <c r="L192">
        <f>'Control variable'!G198</f>
        <v>2.0000666706669435E-2</v>
      </c>
      <c r="M192">
        <f>Principalcomponent!E204</f>
        <v>-0.19100924696403074</v>
      </c>
      <c r="N192">
        <f>Principalcomponent!F204</f>
        <v>-4.4354183965631018E-3</v>
      </c>
      <c r="O192">
        <f>Principalcomponent!G204</f>
        <v>-0.13486823391525557</v>
      </c>
    </row>
    <row r="193" spans="1:15" x14ac:dyDescent="0.3">
      <c r="A193" s="2">
        <f>'Holding period returnprocess'!CO194</f>
        <v>37925</v>
      </c>
      <c r="B193">
        <f>'Holding period returnprocess'!CP194</f>
        <v>2.9995605670218906E-2</v>
      </c>
      <c r="C193">
        <f>'Holding period returnprocess'!CQ194</f>
        <v>6.5988359235310573E-2</v>
      </c>
      <c r="D193">
        <f>'Holding period returnprocess'!CR194</f>
        <v>-1.6826733382319521</v>
      </c>
      <c r="E193">
        <f>'Holding period returnprocess'!CS194</f>
        <v>-3.4465148184494239</v>
      </c>
      <c r="F193">
        <f>'Holding period returnprocess'!CT194</f>
        <v>-4.4931648031792593</v>
      </c>
      <c r="G193">
        <f>'Holding period returnprocess'!CU194</f>
        <v>-6.21387476129535</v>
      </c>
      <c r="H193">
        <f>'Holding period returnprocess'!CV194</f>
        <v>-7.9345847194114389</v>
      </c>
      <c r="I193">
        <f>Economicpolicyuncertainty!B205</f>
        <v>151.96713399563009</v>
      </c>
      <c r="J193">
        <f>'Control variable'!E199</f>
        <v>6.9341535889987874E-3</v>
      </c>
      <c r="K193">
        <f>'Control variable'!F199</f>
        <v>0</v>
      </c>
      <c r="L193">
        <f>'Control variable'!G199</f>
        <v>5.1825067864585947E-2</v>
      </c>
      <c r="M193">
        <f>Principalcomponent!E205</f>
        <v>0.74389013578112662</v>
      </c>
      <c r="N193">
        <f>Principalcomponent!F205</f>
        <v>-6.6412527811277888</v>
      </c>
      <c r="O193">
        <f>Principalcomponent!G205</f>
        <v>-1.7186951265003338</v>
      </c>
    </row>
    <row r="194" spans="1:15" x14ac:dyDescent="0.3">
      <c r="A194" s="2">
        <f>'Holding period returnprocess'!CO195</f>
        <v>37894</v>
      </c>
      <c r="B194">
        <f>'Holding period returnprocess'!CP195</f>
        <v>5.2990774378764573E-2</v>
      </c>
      <c r="C194">
        <f>'Holding period returnprocess'!CQ195</f>
        <v>6.5003833235005054E-2</v>
      </c>
      <c r="D194">
        <f>'Holding period returnprocess'!CR195</f>
        <v>-1.3480260017080345</v>
      </c>
      <c r="E194">
        <f>'Holding period returnprocess'!CS195</f>
        <v>-2.1956041641242794</v>
      </c>
      <c r="F194">
        <f>'Holding period returnprocess'!CT195</f>
        <v>-2.0223141728393501</v>
      </c>
      <c r="G194">
        <f>'Holding period returnprocess'!CU195</f>
        <v>0.2928516622554258</v>
      </c>
      <c r="H194">
        <f>'Holding period returnprocess'!CV195</f>
        <v>2.6080174973501928</v>
      </c>
      <c r="I194">
        <f>Economicpolicyuncertainty!B206</f>
        <v>121.94884564296075</v>
      </c>
      <c r="J194">
        <f>'Control variable'!E200</f>
        <v>2.9865626977488469E-3</v>
      </c>
      <c r="K194">
        <f>'Control variable'!F200</f>
        <v>3.0785042270873733E-3</v>
      </c>
      <c r="L194">
        <f>'Control variable'!G200</f>
        <v>4.3485111939738891E-2</v>
      </c>
      <c r="M194">
        <f>Principalcomponent!E206</f>
        <v>-0.42634658509027029</v>
      </c>
      <c r="N194">
        <f>Principalcomponent!F206</f>
        <v>6.6387260478535222</v>
      </c>
      <c r="O194">
        <f>Principalcomponent!G206</f>
        <v>0.1030005836481543</v>
      </c>
    </row>
    <row r="195" spans="1:15" x14ac:dyDescent="0.3">
      <c r="A195" s="2">
        <f>'Holding period returnprocess'!CO196</f>
        <v>37862</v>
      </c>
      <c r="B195">
        <f>'Holding period returnprocess'!CP196</f>
        <v>1.0006823574377202E-3</v>
      </c>
      <c r="C195">
        <f>'Holding period returnprocess'!CQ196</f>
        <v>-0.14387193659089131</v>
      </c>
      <c r="D195">
        <f>'Holding period returnprocess'!CR196</f>
        <v>-1.7148998486007203</v>
      </c>
      <c r="E195">
        <f>'Holding period returnprocess'!CS196</f>
        <v>-2.7043630623340191</v>
      </c>
      <c r="F195">
        <f>'Holding period returnprocess'!CT196</f>
        <v>-2.5267440217085091</v>
      </c>
      <c r="G195">
        <f>'Holding period returnprocess'!CU196</f>
        <v>3.7560576293426774E-2</v>
      </c>
      <c r="H195">
        <f>'Holding period returnprocess'!CV196</f>
        <v>2.6018651742953591</v>
      </c>
      <c r="I195">
        <f>Economicpolicyuncertainty!B207</f>
        <v>117.15106029384934</v>
      </c>
      <c r="J195">
        <f>'Control variable'!E201</f>
        <v>7.0035303773373836E-3</v>
      </c>
      <c r="K195">
        <f>'Control variable'!F201</f>
        <v>-4.1025698567775781E-3</v>
      </c>
      <c r="L195">
        <f>'Control variable'!G201</f>
        <v>5.7158413839948623E-2</v>
      </c>
      <c r="M195">
        <f>Principalcomponent!E207</f>
        <v>0.6356763159252784</v>
      </c>
      <c r="N195">
        <f>Principalcomponent!F207</f>
        <v>1.2037661828929066E-2</v>
      </c>
      <c r="O195">
        <f>Principalcomponent!G207</f>
        <v>-0.90505264767999805</v>
      </c>
    </row>
    <row r="196" spans="1:15" x14ac:dyDescent="0.3">
      <c r="A196" s="2">
        <f>'Holding period returnprocess'!CO197</f>
        <v>37833</v>
      </c>
      <c r="B196">
        <f>'Holding period returnprocess'!CP197</f>
        <v>5.0993153500998256E-2</v>
      </c>
      <c r="C196">
        <f>'Holding period returnprocess'!CQ197</f>
        <v>0.22790064286893993</v>
      </c>
      <c r="D196">
        <f>'Holding period returnprocess'!CR197</f>
        <v>0.6200298302628191</v>
      </c>
      <c r="E196">
        <f>'Holding period returnprocess'!CS197</f>
        <v>1.8131808632449689</v>
      </c>
      <c r="F196">
        <f>'Holding period returnprocess'!CT197</f>
        <v>3.8499274602144293</v>
      </c>
      <c r="G196">
        <f>'Holding period returnprocess'!CU197</f>
        <v>10.76033037840655</v>
      </c>
      <c r="H196">
        <f>'Holding period returnprocess'!CV197</f>
        <v>17.670733296598673</v>
      </c>
      <c r="I196">
        <f>Economicpolicyuncertainty!B208</f>
        <v>95.296915430516691</v>
      </c>
      <c r="J196">
        <f>'Control variable'!E202</f>
        <v>-1.0983635133963963E-2</v>
      </c>
      <c r="K196">
        <f>'Control variable'!F202</f>
        <v>-1.0230179920347369E-3</v>
      </c>
      <c r="L196">
        <f>'Control variable'!G202</f>
        <v>4.8202101817877686E-2</v>
      </c>
      <c r="M196">
        <f>Principalcomponent!E208</f>
        <v>-0.13025356175087413</v>
      </c>
      <c r="N196">
        <f>Principalcomponent!F208</f>
        <v>-1.610654823566846E-4</v>
      </c>
      <c r="O196">
        <f>Principalcomponent!G208</f>
        <v>0.27237347047654537</v>
      </c>
    </row>
    <row r="197" spans="1:15" x14ac:dyDescent="0.3">
      <c r="A197" s="2">
        <f>'Holding period returnprocess'!CO198</f>
        <v>37802</v>
      </c>
      <c r="B197">
        <f>'Holding period returnprocess'!CP198</f>
        <v>8.4984085913397345E-2</v>
      </c>
      <c r="C197">
        <f>'Holding period returnprocess'!CQ198</f>
        <v>0.21490142646252472</v>
      </c>
      <c r="D197">
        <f>'Holding period returnprocess'!CR198</f>
        <v>0.43436871401309846</v>
      </c>
      <c r="E197">
        <f>'Holding period returnprocess'!CS198</f>
        <v>1.7473994170076792</v>
      </c>
      <c r="F197">
        <f>'Holding period returnprocess'!CT198</f>
        <v>4.9293876925510194</v>
      </c>
      <c r="G197">
        <f>'Holding period returnprocess'!CU198</f>
        <v>15.295935637327124</v>
      </c>
      <c r="H197">
        <f>'Holding period returnprocess'!CV198</f>
        <v>25.662483582103231</v>
      </c>
      <c r="I197">
        <f>Economicpolicyuncertainty!B209</f>
        <v>103.20035033777815</v>
      </c>
      <c r="J197">
        <f>'Control variable'!E203</f>
        <v>4.2602791379576385E-2</v>
      </c>
      <c r="K197">
        <f>'Control variable'!F203</f>
        <v>3.07219903697028E-3</v>
      </c>
      <c r="L197">
        <f>'Control variable'!G203</f>
        <v>-7.1458963982144866E-2</v>
      </c>
      <c r="M197">
        <f>Principalcomponent!E209</f>
        <v>0.25798497751817046</v>
      </c>
      <c r="N197">
        <f>Principalcomponent!F209</f>
        <v>8.4118995014144399E-3</v>
      </c>
      <c r="O197">
        <f>Principalcomponent!G209</f>
        <v>-0.36774552207578798</v>
      </c>
    </row>
    <row r="198" spans="1:15" x14ac:dyDescent="0.3">
      <c r="A198" s="2">
        <f>'Holding period returnprocess'!CO199</f>
        <v>37771</v>
      </c>
      <c r="B198">
        <f>'Holding period returnprocess'!CP199</f>
        <v>9.0979972324084959E-2</v>
      </c>
      <c r="C198">
        <f>'Holding period returnprocess'!CQ199</f>
        <v>0.38281052948960204</v>
      </c>
      <c r="D198">
        <f>'Holding period returnprocess'!CR199</f>
        <v>1.7242024849268511</v>
      </c>
      <c r="E198">
        <f>'Holding period returnprocess'!CS199</f>
        <v>4.3365291517371363</v>
      </c>
      <c r="F198">
        <f>'Holding period returnprocess'!CT199</f>
        <v>8.3274401886905203</v>
      </c>
      <c r="G198">
        <f>'Holding period returnprocess'!CU199</f>
        <v>21.857486571852956</v>
      </c>
      <c r="H198">
        <f>'Holding period returnprocess'!CV199</f>
        <v>35.387532955015388</v>
      </c>
      <c r="I198">
        <f>Economicpolicyuncertainty!B210</f>
        <v>95.263551358356366</v>
      </c>
      <c r="J198">
        <f>'Control variable'!E204</f>
        <v>-6.1983669523390187E-3</v>
      </c>
      <c r="K198">
        <f>'Control variable'!F204</f>
        <v>3.0816665374081144E-3</v>
      </c>
      <c r="L198">
        <f>'Control variable'!G204</f>
        <v>1.1560822401076006E-2</v>
      </c>
      <c r="M198">
        <f>Principalcomponent!E210</f>
        <v>-6.5414472062142501E-2</v>
      </c>
      <c r="N198">
        <f>Principalcomponent!F210</f>
        <v>-1.7808601834900441E-3</v>
      </c>
      <c r="O198">
        <f>Principalcomponent!G210</f>
        <v>-0.1835989315755559</v>
      </c>
    </row>
    <row r="199" spans="1:15" x14ac:dyDescent="0.3">
      <c r="A199" s="2">
        <f>'Holding period returnprocess'!CO200</f>
        <v>37741</v>
      </c>
      <c r="B199">
        <f>'Holding period returnprocess'!CP200</f>
        <v>5.9988127480701911E-2</v>
      </c>
      <c r="C199">
        <f>'Holding period returnprocess'!CQ200</f>
        <v>0.32584155543727372</v>
      </c>
      <c r="D199">
        <f>'Holding period returnprocess'!CR200</f>
        <v>1.4724341500551905</v>
      </c>
      <c r="E199">
        <f>'Holding period returnprocess'!CS200</f>
        <v>3.6993422700428922</v>
      </c>
      <c r="F199">
        <f>'Holding period returnprocess'!CT200</f>
        <v>7.6422851919821335</v>
      </c>
      <c r="G199">
        <f>'Holding period returnprocess'!CU200</f>
        <v>21.967745025977727</v>
      </c>
      <c r="H199">
        <f>'Holding period returnprocess'!CV200</f>
        <v>36.293204859973329</v>
      </c>
      <c r="I199">
        <f>Economicpolicyuncertainty!B211</f>
        <v>87.739441701063456</v>
      </c>
      <c r="J199">
        <f>'Control variable'!E205</f>
        <v>8.2730564931992826E-3</v>
      </c>
      <c r="K199">
        <f>'Control variable'!F205</f>
        <v>2.0597329630105622E-3</v>
      </c>
      <c r="L199">
        <f>'Control variable'!G205</f>
        <v>-0.13062018241706422</v>
      </c>
      <c r="M199">
        <f>Principalcomponent!E211</f>
        <v>0.11875218394298855</v>
      </c>
      <c r="N199">
        <f>Principalcomponent!F211</f>
        <v>-10.754829491933911</v>
      </c>
      <c r="O199">
        <f>Principalcomponent!G211</f>
        <v>0.38727461547273129</v>
      </c>
    </row>
    <row r="200" spans="1:15" x14ac:dyDescent="0.3">
      <c r="A200" s="2">
        <f>'Holding period returnprocess'!CO201</f>
        <v>37711</v>
      </c>
      <c r="B200">
        <f>'Holding period returnprocess'!CP201</f>
        <v>4.9990381916195044E-2</v>
      </c>
      <c r="C200">
        <f>'Holding period returnprocess'!CQ201</f>
        <v>0.4067657944008799</v>
      </c>
      <c r="D200">
        <f>'Holding period returnprocess'!CR201</f>
        <v>1.4653097399650756</v>
      </c>
      <c r="E200">
        <f>'Holding period returnprocess'!CS201</f>
        <v>3.6747694091000698</v>
      </c>
      <c r="F200">
        <f>'Holding period returnprocess'!CT201</f>
        <v>6.9716788516703403</v>
      </c>
      <c r="G200">
        <f>'Holding period returnprocess'!CU201</f>
        <v>17.726131094937767</v>
      </c>
      <c r="H200">
        <f>'Holding period returnprocess'!CV201</f>
        <v>28.4805833382052</v>
      </c>
      <c r="I200">
        <f>Economicpolicyuncertainty!B212</f>
        <v>96.547947686825538</v>
      </c>
      <c r="J200">
        <f>'Control variable'!E206</f>
        <v>1.5698909543103833E-2</v>
      </c>
      <c r="K200">
        <f>'Control variable'!F206</f>
        <v>-5.1413995004186523E-3</v>
      </c>
      <c r="L200">
        <f>'Control variable'!G206</f>
        <v>0</v>
      </c>
      <c r="M200">
        <f>Principalcomponent!E212</f>
        <v>0.40906535637851216</v>
      </c>
      <c r="N200">
        <f>Principalcomponent!F212</f>
        <v>10.772737841614326</v>
      </c>
      <c r="O200">
        <f>Principalcomponent!G212</f>
        <v>-0.82718621691685568</v>
      </c>
    </row>
    <row r="201" spans="1:15" x14ac:dyDescent="0.3">
      <c r="A201" s="2">
        <f>'Holding period returnprocess'!CO202</f>
        <v>37680</v>
      </c>
      <c r="B201">
        <f>'Holding period returnprocess'!CP202</f>
        <v>0.10797109346050418</v>
      </c>
      <c r="C201">
        <f>'Holding period returnprocess'!CQ202</f>
        <v>0.66348518764811115</v>
      </c>
      <c r="D201">
        <f>'Holding period returnprocess'!CR202</f>
        <v>1.9765565193000461</v>
      </c>
      <c r="E201">
        <f>'Holding period returnprocess'!CS202</f>
        <v>4.4182601005243791</v>
      </c>
      <c r="F201">
        <f>'Holding period returnprocess'!CT202</f>
        <v>7.2546037837687418</v>
      </c>
      <c r="G201">
        <f>'Holding period returnprocess'!CU202</f>
        <v>16.464649991751095</v>
      </c>
      <c r="H201">
        <f>'Holding period returnprocess'!CV202</f>
        <v>25.674696199733447</v>
      </c>
      <c r="I201">
        <f>Economicpolicyuncertainty!B213</f>
        <v>142.84676672371472</v>
      </c>
      <c r="J201">
        <f>'Control variable'!E207</f>
        <v>-7.356838225708328E-3</v>
      </c>
      <c r="K201">
        <f>'Control variable'!F207</f>
        <v>-2.0491810449355693E-3</v>
      </c>
      <c r="L201">
        <f>'Control variable'!G207</f>
        <v>2.061928720273561E-2</v>
      </c>
      <c r="M201">
        <f>Principalcomponent!E213</f>
        <v>-4.3769131251783777E-2</v>
      </c>
      <c r="N201">
        <f>Principalcomponent!F213</f>
        <v>-1.0634524911859807E-3</v>
      </c>
      <c r="O201">
        <f>Principalcomponent!G213</f>
        <v>-0.31326342427983422</v>
      </c>
    </row>
    <row r="202" spans="1:15" x14ac:dyDescent="0.3">
      <c r="A202" s="2">
        <f>'Holding period returnprocess'!CO203</f>
        <v>37652</v>
      </c>
      <c r="B202">
        <f>'Holding period returnprocess'!CP203</f>
        <v>8.8981041919844989E-2</v>
      </c>
      <c r="C202">
        <f>'Holding period returnprocess'!CQ203</f>
        <v>0.65152722284673892</v>
      </c>
      <c r="D202">
        <f>'Holding period returnprocess'!CR203</f>
        <v>2.1450847277202971</v>
      </c>
      <c r="E202">
        <f>'Holding period returnprocess'!CS203</f>
        <v>4.4932924438026252</v>
      </c>
      <c r="F202">
        <f>'Holding period returnprocess'!CT203</f>
        <v>6.7664182994878725</v>
      </c>
      <c r="G202">
        <f>'Holding period returnprocess'!CU203</f>
        <v>16.759144690623376</v>
      </c>
      <c r="H202">
        <f>'Holding period returnprocess'!CV203</f>
        <v>26.751871081758868</v>
      </c>
      <c r="I202">
        <f>Economicpolicyuncertainty!B214</f>
        <v>121.46811810596004</v>
      </c>
      <c r="J202">
        <f>'Control variable'!E208</f>
        <v>1.0526412986987603E-2</v>
      </c>
      <c r="K202">
        <f>'Control variable'!F208</f>
        <v>-1.0230179920347369E-3</v>
      </c>
      <c r="L202">
        <f>'Control variable'!G208</f>
        <v>2.1053409197832263E-2</v>
      </c>
      <c r="M202">
        <f>Principalcomponent!E214</f>
        <v>-0.78611218731963339</v>
      </c>
      <c r="N202">
        <f>Principalcomponent!F214</f>
        <v>-1.5610112423309794E-2</v>
      </c>
      <c r="O202">
        <f>Principalcomponent!G214</f>
        <v>1.1761490448690568</v>
      </c>
    </row>
    <row r="203" spans="1:15" x14ac:dyDescent="0.3">
      <c r="A203" s="2">
        <f>'Holding period returnprocess'!CO204</f>
        <v>37620</v>
      </c>
      <c r="B203">
        <f>'Holding period returnprocess'!CP204</f>
        <v>8.797737140824749E-2</v>
      </c>
      <c r="C203">
        <f>'Holding period returnprocess'!CQ204</f>
        <v>0.53662843560762585</v>
      </c>
      <c r="D203">
        <f>'Holding period returnprocess'!CR204</f>
        <v>1.0988495348809448</v>
      </c>
      <c r="E203">
        <f>'Holding period returnprocess'!CS204</f>
        <v>2.6306924965365801</v>
      </c>
      <c r="F203">
        <f>'Holding period returnprocess'!CT204</f>
        <v>4.6398115767135462</v>
      </c>
      <c r="G203">
        <f>'Holding period returnprocess'!CU204</f>
        <v>9.8286967337445645</v>
      </c>
      <c r="H203">
        <f>'Holding period returnprocess'!CV204</f>
        <v>15.017581890775581</v>
      </c>
      <c r="I203">
        <f>Economicpolicyuncertainty!B215</f>
        <v>118.32294721413102</v>
      </c>
      <c r="J203">
        <f>'Control variable'!E209</f>
        <v>-1.6789481476549802E-2</v>
      </c>
      <c r="K203">
        <f>'Control variable'!F209</f>
        <v>-5.099450112349249E-3</v>
      </c>
      <c r="L203">
        <f>'Control variable'!G209</f>
        <v>1.069528911674795E-2</v>
      </c>
      <c r="M203">
        <f>Principalcomponent!E215</f>
        <v>-3.4388127825531946E-2</v>
      </c>
      <c r="N203">
        <f>Principalcomponent!F215</f>
        <v>7.5938363561750945E-4</v>
      </c>
      <c r="O203">
        <f>Principalcomponent!G215</f>
        <v>0.20047479985218994</v>
      </c>
    </row>
    <row r="204" spans="1:15" x14ac:dyDescent="0.3">
      <c r="A204" s="2">
        <f>'Holding period returnprocess'!CO205</f>
        <v>37589</v>
      </c>
      <c r="B204">
        <f>'Holding period returnprocess'!CP205</f>
        <v>0.1469509059342986</v>
      </c>
      <c r="C204">
        <f>'Holding period returnprocess'!CQ205</f>
        <v>0.64149021147524066</v>
      </c>
      <c r="D204">
        <f>'Holding period returnprocess'!CR205</f>
        <v>1.1447187033047272</v>
      </c>
      <c r="E204">
        <f>'Holding period returnprocess'!CS205</f>
        <v>2.5579270852677896</v>
      </c>
      <c r="F204">
        <f>'Holding period returnprocess'!CT205</f>
        <v>3.8448882745510353</v>
      </c>
      <c r="G204">
        <f>'Holding period returnprocess'!CU205</f>
        <v>7.6966924846685423</v>
      </c>
      <c r="H204">
        <f>'Holding period returnprocess'!CV205</f>
        <v>11.548496694786056</v>
      </c>
      <c r="I204">
        <f>Economicpolicyuncertainty!B216</f>
        <v>101.68332483533642</v>
      </c>
      <c r="J204">
        <f>'Control variable'!E210</f>
        <v>-1.0400416954139703E-3</v>
      </c>
      <c r="K204">
        <f>'Control variable'!F210</f>
        <v>0</v>
      </c>
      <c r="L204">
        <f>'Control variable'!G210</f>
        <v>-4.2111485350126848E-2</v>
      </c>
      <c r="M204">
        <f>Principalcomponent!E216</f>
        <v>-0.38973389825133575</v>
      </c>
      <c r="N204">
        <f>Principalcomponent!F216</f>
        <v>-7.5887051642933899E-3</v>
      </c>
      <c r="O204">
        <f>Principalcomponent!G216</f>
        <v>5.1036913172602484E-2</v>
      </c>
    </row>
    <row r="205" spans="1:15" x14ac:dyDescent="0.3">
      <c r="A205" s="2">
        <f>'Holding period returnprocess'!CO206</f>
        <v>37560</v>
      </c>
      <c r="B205">
        <f>'Holding period returnprocess'!CP206</f>
        <v>0.12296577810304643</v>
      </c>
      <c r="C205">
        <f>'Holding period returnprocess'!CQ206</f>
        <v>0.53166688357023106</v>
      </c>
      <c r="D205">
        <f>'Holding period returnprocess'!CR206</f>
        <v>1.078014184539583</v>
      </c>
      <c r="E205">
        <f>'Holding period returnprocess'!CS206</f>
        <v>1.8947889605791244</v>
      </c>
      <c r="F205">
        <f>'Holding period returnprocess'!CT206</f>
        <v>3.3855563489419946</v>
      </c>
      <c r="G205">
        <f>'Holding period returnprocess'!CU206</f>
        <v>7.1598923762024267</v>
      </c>
      <c r="H205">
        <f>'Holding period returnprocess'!CV206</f>
        <v>10.934228403462859</v>
      </c>
      <c r="I205">
        <f>Economicpolicyuncertainty!B217</f>
        <v>103.64053142332251</v>
      </c>
      <c r="J205">
        <f>'Control variable'!E211</f>
        <v>-2.0576857688759387E-2</v>
      </c>
      <c r="K205">
        <f>'Control variable'!F211</f>
        <v>-2.0325210249222464E-3</v>
      </c>
      <c r="L205">
        <f>'Control variable'!G211</f>
        <v>0.13205972201306632</v>
      </c>
      <c r="M205">
        <f>Principalcomponent!E217</f>
        <v>7.8283931878617125E-2</v>
      </c>
      <c r="N205">
        <f>Principalcomponent!F217</f>
        <v>1.3764420661172374E-3</v>
      </c>
      <c r="O205">
        <f>Principalcomponent!G217</f>
        <v>-0.44637114477174722</v>
      </c>
    </row>
    <row r="206" spans="1:15" x14ac:dyDescent="0.3">
      <c r="A206" s="2">
        <f>'Holding period returnprocess'!CO207</f>
        <v>37529</v>
      </c>
      <c r="B206">
        <f>'Holding period returnprocess'!CP207</f>
        <v>0.13196619002279306</v>
      </c>
      <c r="C206">
        <f>'Holding period returnprocess'!CQ207</f>
        <v>0.44972690286367012</v>
      </c>
      <c r="D206">
        <f>'Holding period returnprocess'!CR207</f>
        <v>0.8274289214909416</v>
      </c>
      <c r="E206">
        <f>'Holding period returnprocess'!CS207</f>
        <v>1.3849852640858329</v>
      </c>
      <c r="F206">
        <f>'Holding period returnprocess'!CT207</f>
        <v>2.498385917073688</v>
      </c>
      <c r="G206">
        <f>'Holding period returnprocess'!CU207</f>
        <v>4.0551605607884751</v>
      </c>
      <c r="H206">
        <f>'Holding period returnprocess'!CV207</f>
        <v>5.611935204503264</v>
      </c>
      <c r="I206">
        <f>Economicpolicyuncertainty!B218</f>
        <v>126.24092823541224</v>
      </c>
      <c r="J206">
        <f>'Control variable'!E212</f>
        <v>-1.2145898302108228E-2</v>
      </c>
      <c r="K206">
        <f>'Control variable'!F212</f>
        <v>4.0691816067257493E-3</v>
      </c>
      <c r="L206">
        <f>'Control variable'!G212</f>
        <v>4.8202101817877686E-2</v>
      </c>
      <c r="M206">
        <f>Principalcomponent!E218</f>
        <v>-0.25964880541414381</v>
      </c>
      <c r="N206">
        <f>Principalcomponent!F218</f>
        <v>-2.0806946312341389E-3</v>
      </c>
      <c r="O206">
        <f>Principalcomponent!G218</f>
        <v>0.40121770795564743</v>
      </c>
    </row>
    <row r="207" spans="1:15" x14ac:dyDescent="0.3">
      <c r="A207" s="2">
        <f>'Holding period returnprocess'!CO208</f>
        <v>37498</v>
      </c>
      <c r="B207">
        <f>'Holding period returnprocess'!CP208</f>
        <v>0.12696676263744416</v>
      </c>
      <c r="C207">
        <f>'Holding period returnprocess'!CQ208</f>
        <v>0.48274350527496229</v>
      </c>
      <c r="D207">
        <f>'Holding period returnprocess'!CR208</f>
        <v>0.93311150990854674</v>
      </c>
      <c r="E207">
        <f>'Holding period returnprocess'!CS208</f>
        <v>1.3690312909371944</v>
      </c>
      <c r="F207">
        <f>'Holding period returnprocess'!CT208</f>
        <v>1.8237005019680059</v>
      </c>
      <c r="G207">
        <f>'Holding period returnprocess'!CU208</f>
        <v>3.5607529303131469</v>
      </c>
      <c r="H207">
        <f>'Holding period returnprocess'!CV208</f>
        <v>5.2978053586582918</v>
      </c>
      <c r="I207">
        <f>Economicpolicyuncertainty!B219</f>
        <v>127.81411109623505</v>
      </c>
      <c r="J207">
        <f>'Control variable'!E213</f>
        <v>-1.5968403178731001E-2</v>
      </c>
      <c r="K207">
        <f>'Control variable'!F213</f>
        <v>-3.0534374868903431E-3</v>
      </c>
      <c r="L207">
        <f>'Control variable'!G213</f>
        <v>2.5001302205417186E-2</v>
      </c>
      <c r="M207">
        <f>Principalcomponent!E219</f>
        <v>-8.6539249223873252E-2</v>
      </c>
      <c r="N207">
        <f>Principalcomponent!F219</f>
        <v>-5.6177480477563411E-3</v>
      </c>
      <c r="O207">
        <f>Principalcomponent!G219</f>
        <v>-5.0164439306715602E-2</v>
      </c>
    </row>
    <row r="208" spans="1:15" x14ac:dyDescent="0.3">
      <c r="A208" s="2">
        <f>'Holding period returnprocess'!CO209</f>
        <v>37468</v>
      </c>
      <c r="B208">
        <f>'Holding period returnprocess'!CP209</f>
        <v>0.11196601139293197</v>
      </c>
      <c r="C208">
        <f>'Holding period returnprocess'!CQ209</f>
        <v>0.45073241273016801</v>
      </c>
      <c r="D208">
        <f>'Holding period returnprocess'!CR209</f>
        <v>0.1995804314045711</v>
      </c>
      <c r="E208">
        <f>'Holding period returnprocess'!CS209</f>
        <v>9.9994049041599031E-3</v>
      </c>
      <c r="F208">
        <f>'Holding period returnprocess'!CT209</f>
        <v>0.19875034569441602</v>
      </c>
      <c r="G208">
        <f>'Holding period returnprocess'!CU209</f>
        <v>1.1783133530274787</v>
      </c>
      <c r="H208">
        <f>'Holding period returnprocess'!CV209</f>
        <v>2.1578763603605489</v>
      </c>
      <c r="I208">
        <f>Economicpolicyuncertainty!B220</f>
        <v>147.22951628284764</v>
      </c>
      <c r="J208">
        <f>'Control variable'!E214</f>
        <v>-1.1811160928344609E-2</v>
      </c>
      <c r="K208">
        <f>'Control variable'!F214</f>
        <v>-3.0441423812281325E-3</v>
      </c>
      <c r="L208">
        <f>'Control variable'!G214</f>
        <v>0.1353413478697621</v>
      </c>
      <c r="M208">
        <f>Principalcomponent!E220</f>
        <v>-0.79923538648214731</v>
      </c>
      <c r="N208">
        <f>Principalcomponent!F220</f>
        <v>-3.5551670033587765E-3</v>
      </c>
      <c r="O208">
        <f>Principalcomponent!G220</f>
        <v>1.2527323802175674</v>
      </c>
    </row>
    <row r="209" spans="1:15" x14ac:dyDescent="0.3">
      <c r="A209" s="2">
        <f>'Holding period returnprocess'!CO210</f>
        <v>37435</v>
      </c>
      <c r="B209">
        <f>'Holding period returnprocess'!CP210</f>
        <v>8.6977723550691319E-2</v>
      </c>
      <c r="C209">
        <f>'Holding period returnprocess'!CQ210</f>
        <v>0.31683797350752618</v>
      </c>
      <c r="D209">
        <f>'Holding period returnprocess'!CR210</f>
        <v>2.1067600350338181E-2</v>
      </c>
      <c r="E209">
        <f>'Holding period returnprocess'!CS210</f>
        <v>-0.72708400362068859</v>
      </c>
      <c r="F209">
        <f>'Holding period returnprocess'!CT210</f>
        <v>-1.1514721795446452</v>
      </c>
      <c r="G209">
        <f>'Holding period returnprocess'!CU210</f>
        <v>-1.9598160547269423</v>
      </c>
      <c r="H209">
        <f>'Holding period returnprocess'!CV210</f>
        <v>-2.768159929909245</v>
      </c>
      <c r="I209">
        <f>Economicpolicyuncertainty!B221</f>
        <v>100.51785579867142</v>
      </c>
      <c r="J209">
        <f>'Control variable'!E215</f>
        <v>-2.0339684237122787E-2</v>
      </c>
      <c r="K209">
        <f>'Control variable'!F215</f>
        <v>1.013684830846201E-3</v>
      </c>
      <c r="L209">
        <f>'Control variable'!G215</f>
        <v>-4.2559614418795771E-2</v>
      </c>
      <c r="M209">
        <f>Principalcomponent!E221</f>
        <v>2.8812557272892927E-3</v>
      </c>
      <c r="N209">
        <f>Principalcomponent!F221</f>
        <v>1.0042055470526721E-4</v>
      </c>
      <c r="O209">
        <f>Principalcomponent!G221</f>
        <v>-0.41079676227619649</v>
      </c>
    </row>
    <row r="210" spans="1:15" x14ac:dyDescent="0.3">
      <c r="A210" s="2">
        <f>'Holding period returnprocess'!CO211</f>
        <v>37407</v>
      </c>
      <c r="B210">
        <f>'Holding period returnprocess'!CP211</f>
        <v>5.7989172129876025E-2</v>
      </c>
      <c r="C210">
        <f>'Holding period returnprocess'!CQ211</f>
        <v>0.28985924092171789</v>
      </c>
      <c r="D210">
        <f>'Holding period returnprocess'!CR211</f>
        <v>-0.31609140109421441</v>
      </c>
      <c r="E210">
        <f>'Holding period returnprocess'!CS211</f>
        <v>-1.0275132158539022</v>
      </c>
      <c r="F210">
        <f>'Holding period returnprocess'!CT211</f>
        <v>-1.4520596189374291</v>
      </c>
      <c r="G210">
        <f>'Holding period returnprocess'!CU211</f>
        <v>-2.3878863206225893</v>
      </c>
      <c r="H210">
        <f>'Holding period returnprocess'!CV211</f>
        <v>-3.3237130223077478</v>
      </c>
      <c r="I210">
        <f>Economicpolicyuncertainty!B222</f>
        <v>102.45271725825953</v>
      </c>
      <c r="J210">
        <f>'Control variable'!E216</f>
        <v>-1.0491274100535134E-2</v>
      </c>
      <c r="K210">
        <f>'Control variable'!F216</f>
        <v>2.0304575503819213E-3</v>
      </c>
      <c r="L210">
        <f>'Control variable'!G216</f>
        <v>-0.14217448878054273</v>
      </c>
      <c r="M210">
        <f>Principalcomponent!E222</f>
        <v>0.43149686930552933</v>
      </c>
      <c r="N210">
        <f>Principalcomponent!F222</f>
        <v>1.2766801444235913E-2</v>
      </c>
      <c r="O210">
        <f>Principalcomponent!G222</f>
        <v>-8.8855249195444644E-2</v>
      </c>
    </row>
    <row r="211" spans="1:15" x14ac:dyDescent="0.3">
      <c r="A211" s="2">
        <f>'Holding period returnprocess'!CO212</f>
        <v>37376</v>
      </c>
      <c r="B211">
        <f>'Holding period returnprocess'!CP212</f>
        <v>0.11896028172148879</v>
      </c>
      <c r="C211">
        <f>'Holding period returnprocess'!CQ212</f>
        <v>0.46270213234517865</v>
      </c>
      <c r="D211">
        <f>'Holding period returnprocess'!CR212</f>
        <v>0.19457886015010831</v>
      </c>
      <c r="E211">
        <f>'Holding period returnprocess'!CS212</f>
        <v>-0.31348323254821209</v>
      </c>
      <c r="F211">
        <f>'Holding period returnprocess'!CT212</f>
        <v>-0.46165544177130402</v>
      </c>
      <c r="G211">
        <f>'Holding period returnprocess'!CU212</f>
        <v>-1.7076769935269609</v>
      </c>
      <c r="H211">
        <f>'Holding period returnprocess'!CV212</f>
        <v>-2.9536985452826285</v>
      </c>
      <c r="I211">
        <f>Economicpolicyuncertainty!B223</f>
        <v>158.03555557812857</v>
      </c>
      <c r="J211">
        <f>'Control variable'!E217</f>
        <v>-1.6933612529439625E-2</v>
      </c>
      <c r="K211">
        <f>'Control variable'!F217</f>
        <v>-2.0304575503820627E-3</v>
      </c>
      <c r="L211">
        <f>'Control variable'!G217</f>
        <v>4.9392755329576474E-2</v>
      </c>
      <c r="M211">
        <f>Principalcomponent!E223</f>
        <v>-0.31895255873136047</v>
      </c>
      <c r="N211">
        <f>Principalcomponent!F223</f>
        <v>1.0399025165654262E-2</v>
      </c>
      <c r="O211">
        <f>Principalcomponent!G223</f>
        <v>1.7152560106344985</v>
      </c>
    </row>
    <row r="212" spans="1:15" x14ac:dyDescent="0.3">
      <c r="A212" s="2">
        <f>'Holding period returnprocess'!CO213</f>
        <v>37344</v>
      </c>
      <c r="B212">
        <f>'Holding period returnprocess'!CP213</f>
        <v>0.1659272155462154</v>
      </c>
      <c r="C212">
        <f>'Holding period returnprocess'!CQ213</f>
        <v>0.61150874861306226</v>
      </c>
      <c r="D212">
        <f>'Holding period returnprocess'!CR213</f>
        <v>0.33108776483703872</v>
      </c>
      <c r="E212">
        <f>'Holding period returnprocess'!CS213</f>
        <v>-0.59035105029546742</v>
      </c>
      <c r="F212">
        <f>'Holding period returnprocess'!CT213</f>
        <v>-1.577576192875326</v>
      </c>
      <c r="G212">
        <f>'Holding period returnprocess'!CU213</f>
        <v>-5.4854966015214552</v>
      </c>
      <c r="H212">
        <f>'Holding period returnprocess'!CV213</f>
        <v>-9.3934170101675818</v>
      </c>
      <c r="I212">
        <f>Economicpolicyuncertainty!B224</f>
        <v>174.59961812530415</v>
      </c>
      <c r="J212">
        <f>'Control variable'!E218</f>
        <v>1.1257154524634468E-2</v>
      </c>
      <c r="K212">
        <f>'Control variable'!F218</f>
        <v>-3.037977020076698E-3</v>
      </c>
      <c r="L212">
        <f>'Control variable'!G218</f>
        <v>0</v>
      </c>
      <c r="M212">
        <f>Principalcomponent!E224</f>
        <v>0.52664436443173557</v>
      </c>
      <c r="N212">
        <f>Principalcomponent!F224</f>
        <v>9.6360959917099064E-4</v>
      </c>
      <c r="O212">
        <f>Principalcomponent!G224</f>
        <v>0.73516416882542901</v>
      </c>
    </row>
    <row r="213" spans="1:15" x14ac:dyDescent="0.3">
      <c r="A213" s="2">
        <f>'Holding period returnprocess'!CO214</f>
        <v>37315</v>
      </c>
      <c r="B213">
        <f>'Holding period returnprocess'!CP214</f>
        <v>0.22283903077365058</v>
      </c>
      <c r="C213">
        <f>'Holding period returnprocess'!CQ214</f>
        <v>0.59435552235771272</v>
      </c>
      <c r="D213">
        <f>'Holding period returnprocess'!CR214</f>
        <v>-2.9131421544647873E-2</v>
      </c>
      <c r="E213">
        <f>'Holding period returnprocess'!CS214</f>
        <v>-1.2133346453542575</v>
      </c>
      <c r="F213">
        <f>'Holding period returnprocess'!CT214</f>
        <v>-1.9656752237649051</v>
      </c>
      <c r="G213">
        <f>'Holding period returnprocess'!CU214</f>
        <v>-6.3570097765051274</v>
      </c>
      <c r="H213">
        <f>'Holding period returnprocess'!CV214</f>
        <v>-10.748344329245345</v>
      </c>
      <c r="I213">
        <f>Economicpolicyuncertainty!B225</f>
        <v>151.16264746867796</v>
      </c>
      <c r="J213">
        <f>'Control variable'!E219</f>
        <v>-4.3384745602524019E-2</v>
      </c>
      <c r="K213">
        <f>'Control variable'!F219</f>
        <v>0</v>
      </c>
      <c r="L213">
        <f>'Control variable'!G219</f>
        <v>6.5382759262851711E-2</v>
      </c>
      <c r="M213">
        <f>Principalcomponent!E225</f>
        <v>1.0054745513103478</v>
      </c>
      <c r="N213">
        <f>Principalcomponent!F225</f>
        <v>4.7308063682600715E-3</v>
      </c>
      <c r="O213">
        <f>Principalcomponent!G225</f>
        <v>0.39733096943701568</v>
      </c>
    </row>
    <row r="214" spans="1:15" x14ac:dyDescent="0.3">
      <c r="A214" s="2">
        <f>'Holding period returnprocess'!CO215</f>
        <v>37287</v>
      </c>
      <c r="B214">
        <f>'Holding period returnprocess'!CP215</f>
        <v>0.39356914231092183</v>
      </c>
      <c r="C214">
        <f>'Holding period returnprocess'!CQ215</f>
        <v>1.0094689660367835</v>
      </c>
      <c r="D214">
        <f>'Holding period returnprocess'!CR215</f>
        <v>0.55124525000339264</v>
      </c>
      <c r="E214">
        <f>'Holding period returnprocess'!CS215</f>
        <v>-0.5968324015145805</v>
      </c>
      <c r="F214">
        <f>'Holding period returnprocess'!CT215</f>
        <v>-0.56342982697972377</v>
      </c>
      <c r="G214">
        <f>'Holding period returnprocess'!CU215</f>
        <v>-4.5910924665825883</v>
      </c>
      <c r="H214">
        <f>'Holding period returnprocess'!CV215</f>
        <v>-8.6187551061854606</v>
      </c>
      <c r="I214">
        <f>Economicpolicyuncertainty!B226</f>
        <v>123.79134499076488</v>
      </c>
      <c r="J214">
        <f>'Control variable'!E220</f>
        <v>1.2727444532098241E-2</v>
      </c>
      <c r="K214">
        <f>'Control variable'!F220</f>
        <v>1.0116338748442258E-3</v>
      </c>
      <c r="L214">
        <f>'Control variable'!G220</f>
        <v>4.1385216162854281E-2</v>
      </c>
      <c r="M214">
        <f>Principalcomponent!E226</f>
        <v>1.2527460208467993</v>
      </c>
      <c r="N214">
        <f>Principalcomponent!F226</f>
        <v>6.4114080075962053E-3</v>
      </c>
      <c r="O214">
        <f>Principalcomponent!G226</f>
        <v>-1.0077589125338189</v>
      </c>
    </row>
    <row r="215" spans="1:15" x14ac:dyDescent="0.3">
      <c r="A215" s="2">
        <f>'Holding period returnprocess'!CO216</f>
        <v>37253</v>
      </c>
      <c r="B215">
        <f>'Holding period returnprocess'!CP216</f>
        <v>0.51223305509242101</v>
      </c>
      <c r="C215">
        <f>'Holding period returnprocess'!CQ216</f>
        <v>1.2416846310647192</v>
      </c>
      <c r="D215">
        <f>'Holding period returnprocess'!CR216</f>
        <v>2.0663649814824292</v>
      </c>
      <c r="E215">
        <f>'Holding period returnprocess'!CS216</f>
        <v>2.1489124539040305</v>
      </c>
      <c r="F215">
        <f>'Holding period returnprocess'!CT216</f>
        <v>2.4244788840997722</v>
      </c>
      <c r="G215">
        <f>'Holding period returnprocess'!CU216</f>
        <v>3.3362360348654065</v>
      </c>
      <c r="H215">
        <f>'Holding period returnprocess'!CV216</f>
        <v>4.2479931856310449</v>
      </c>
      <c r="I215">
        <f>Economicpolicyuncertainty!B227</f>
        <v>117.29262395438988</v>
      </c>
      <c r="J215">
        <f>'Control variable'!E221</f>
        <v>3.6663652435780531E-3</v>
      </c>
      <c r="K215">
        <f>'Control variable'!F221</f>
        <v>-3.0318365821201251E-3</v>
      </c>
      <c r="L215">
        <f>'Control variable'!G221</f>
        <v>4.3172171865208574E-2</v>
      </c>
      <c r="M215">
        <f>Principalcomponent!E227</f>
        <v>-0.23651400745518006</v>
      </c>
      <c r="N215">
        <f>Principalcomponent!F227</f>
        <v>4.1886644991174391E-3</v>
      </c>
      <c r="O215">
        <f>Principalcomponent!G227</f>
        <v>0.64772535364030936</v>
      </c>
    </row>
    <row r="216" spans="1:15" x14ac:dyDescent="0.3">
      <c r="A216" s="2">
        <f>'Holding period returnprocess'!CO217</f>
        <v>37225</v>
      </c>
      <c r="B216">
        <f>'Holding period returnprocess'!CP217</f>
        <v>0.58305104692744569</v>
      </c>
      <c r="C216">
        <f>'Holding period returnprocess'!CQ217</f>
        <v>1.2774213949105262</v>
      </c>
      <c r="D216">
        <f>'Holding period returnprocess'!CR217</f>
        <v>2.0654958033633353</v>
      </c>
      <c r="E216">
        <f>'Holding period returnprocess'!CS217</f>
        <v>2.0300487377514722</v>
      </c>
      <c r="F216">
        <f>'Holding period returnprocess'!CT217</f>
        <v>2.235715915838095</v>
      </c>
      <c r="G216">
        <f>'Holding period returnprocess'!CU217</f>
        <v>2.1192202478374673</v>
      </c>
      <c r="H216">
        <f>'Holding period returnprocess'!CV217</f>
        <v>2.0027245798368432</v>
      </c>
      <c r="I216">
        <f>Economicpolicyuncertainty!B228</f>
        <v>96.925261735492072</v>
      </c>
      <c r="J216">
        <f>'Control variable'!E222</f>
        <v>1.5733781302213232E-2</v>
      </c>
      <c r="K216">
        <f>'Control variable'!F222</f>
        <v>0</v>
      </c>
      <c r="L216">
        <f>'Control variable'!G222</f>
        <v>-2.8987536873252298E-2</v>
      </c>
      <c r="M216">
        <f>Principalcomponent!E228</f>
        <v>0.96367154920246534</v>
      </c>
      <c r="N216">
        <f>Principalcomponent!F228</f>
        <v>8.2530736404419301E-3</v>
      </c>
      <c r="O216">
        <f>Principalcomponent!G228</f>
        <v>-2.3142361677225454</v>
      </c>
    </row>
    <row r="217" spans="1:15" x14ac:dyDescent="0.3">
      <c r="A217" s="2">
        <f>'Holding period returnprocess'!CO218</f>
        <v>37195</v>
      </c>
      <c r="B217">
        <f>'Holding period returnprocess'!CP218</f>
        <v>0.65289029238694329</v>
      </c>
      <c r="C217">
        <f>'Holding period returnprocess'!CQ218</f>
        <v>1.3612529262460924</v>
      </c>
      <c r="D217">
        <f>'Holding period returnprocess'!CR218</f>
        <v>2.8637572536412312</v>
      </c>
      <c r="E217">
        <f>'Holding period returnprocess'!CS218</f>
        <v>4.1554793295633035</v>
      </c>
      <c r="F217">
        <f>'Holding period returnprocess'!CT218</f>
        <v>4.3798150542871461</v>
      </c>
      <c r="G217">
        <f>'Holding period returnprocess'!CU218</f>
        <v>8.745296497105441</v>
      </c>
      <c r="H217">
        <f>'Holding period returnprocess'!CV218</f>
        <v>13.110777939923741</v>
      </c>
      <c r="I217">
        <f>Economicpolicyuncertainty!B229</f>
        <v>75.415059606888917</v>
      </c>
      <c r="J217">
        <f>'Control variable'!E223</f>
        <v>-2.031464135117925E-2</v>
      </c>
      <c r="K217">
        <f>'Control variable'!F223</f>
        <v>-1.0085729548847744E-3</v>
      </c>
      <c r="L217">
        <f>'Control variable'!G223</f>
        <v>1.4388737452099671E-2</v>
      </c>
      <c r="M217">
        <f>Principalcomponent!E229</f>
        <v>0.22512926596423163</v>
      </c>
      <c r="N217">
        <f>Principalcomponent!F229</f>
        <v>1.6117647826364524E-2</v>
      </c>
      <c r="O217">
        <f>Principalcomponent!G229</f>
        <v>0.90837045342978417</v>
      </c>
    </row>
    <row r="218" spans="1:15" x14ac:dyDescent="0.3">
      <c r="A218" s="2">
        <f>'Holding period returnprocess'!CO219</f>
        <v>37162</v>
      </c>
      <c r="B218">
        <f>'Holding period returnprocess'!CP219</f>
        <v>0.76254147354711732</v>
      </c>
      <c r="C218">
        <f>'Holding period returnprocess'!CQ219</f>
        <v>1.6372222142425814</v>
      </c>
      <c r="D218">
        <f>'Holding period returnprocess'!CR219</f>
        <v>3.2273738933166451</v>
      </c>
      <c r="E218">
        <f>'Holding period returnprocess'!CS219</f>
        <v>4.2005966967829895</v>
      </c>
      <c r="F218">
        <f>'Holding period returnprocess'!CT219</f>
        <v>3.7593154676319633</v>
      </c>
      <c r="G218">
        <f>'Holding period returnprocess'!CU219</f>
        <v>7.1386154216069349</v>
      </c>
      <c r="H218">
        <f>'Holding period returnprocess'!CV219</f>
        <v>10.51791537558192</v>
      </c>
      <c r="I218">
        <f>Economicpolicyuncertainty!B230</f>
        <v>65.066587687255563</v>
      </c>
      <c r="J218">
        <f>'Control variable'!E224</f>
        <v>1.3806017723791891E-2</v>
      </c>
      <c r="K218">
        <f>'Control variable'!F224</f>
        <v>3.0287756621605686E-3</v>
      </c>
      <c r="L218">
        <f>'Control variable'!G224</f>
        <v>4.4451762570833796E-2</v>
      </c>
      <c r="M218">
        <f>Principalcomponent!E230</f>
        <v>-0.17236100566698381</v>
      </c>
      <c r="N218">
        <f>Principalcomponent!F230</f>
        <v>1.5282550332761508E-2</v>
      </c>
      <c r="O218">
        <f>Principalcomponent!G230</f>
        <v>0.72991512162111427</v>
      </c>
    </row>
    <row r="219" spans="1:15" x14ac:dyDescent="0.3">
      <c r="A219" s="2">
        <f>'Holding period returnprocess'!CO220</f>
        <v>37134</v>
      </c>
      <c r="B219">
        <f>'Holding period returnprocess'!CP220</f>
        <v>0.78047933235247058</v>
      </c>
      <c r="C219">
        <f>'Holding period returnprocess'!CQ220</f>
        <v>1.7926444816030285</v>
      </c>
      <c r="D219">
        <f>'Holding period returnprocess'!CR220</f>
        <v>3.4230881227946015</v>
      </c>
      <c r="E219">
        <f>'Holding period returnprocess'!CS220</f>
        <v>4.9388519271388702</v>
      </c>
      <c r="F219">
        <f>'Holding period returnprocess'!CT220</f>
        <v>4.9721792985944928</v>
      </c>
      <c r="G219">
        <f>'Holding period returnprocess'!CU220</f>
        <v>5.9364841726594966</v>
      </c>
      <c r="H219">
        <f>'Holding period returnprocess'!CV220</f>
        <v>6.9007890467244968</v>
      </c>
      <c r="I219">
        <f>Economicpolicyuncertainty!B231</f>
        <v>81.284944216978644</v>
      </c>
      <c r="J219">
        <f>'Control variable'!E225</f>
        <v>-5.5453007164252641E-3</v>
      </c>
      <c r="K219">
        <f>'Control variable'!F225</f>
        <v>-3.0287756621607039E-3</v>
      </c>
      <c r="L219">
        <f>'Control variable'!G225</f>
        <v>-4.4451762570833921E-2</v>
      </c>
      <c r="M219">
        <f>Principalcomponent!E231</f>
        <v>-1.5802684440440393</v>
      </c>
      <c r="N219">
        <f>Principalcomponent!F231</f>
        <v>-1.5193334063135357E-2</v>
      </c>
      <c r="O219">
        <f>Principalcomponent!G231</f>
        <v>-0.46820039716602474</v>
      </c>
    </row>
    <row r="220" spans="1:15" x14ac:dyDescent="0.3">
      <c r="A220" s="2">
        <f>'Holding period returnprocess'!CO221</f>
        <v>37103</v>
      </c>
      <c r="B220">
        <f>'Holding period returnprocess'!CP221</f>
        <v>0.5522174302227385</v>
      </c>
      <c r="C220">
        <f>'Holding period returnprocess'!CQ221</f>
        <v>1.3056133031668855</v>
      </c>
      <c r="D220">
        <f>'Holding period returnprocess'!CR221</f>
        <v>2.7581755217101898</v>
      </c>
      <c r="E220">
        <f>'Holding period returnprocess'!CS221</f>
        <v>3.6198686116722394</v>
      </c>
      <c r="F220">
        <f>'Holding period returnprocess'!CT221</f>
        <v>2.9757952284161604</v>
      </c>
      <c r="G220">
        <f>'Holding period returnprocess'!CU221</f>
        <v>2.5902982867265525</v>
      </c>
      <c r="H220">
        <f>'Holding period returnprocess'!CV221</f>
        <v>2.2048013450369428</v>
      </c>
      <c r="I220">
        <f>Economicpolicyuncertainty!B232</f>
        <v>96.050637495368036</v>
      </c>
      <c r="J220">
        <f>'Control variable'!E226</f>
        <v>1.485635494951471E-2</v>
      </c>
      <c r="K220">
        <f>'Control variable'!F226</f>
        <v>-2.0140993717012562E-3</v>
      </c>
      <c r="L220">
        <f>'Control variable'!G226</f>
        <v>0.12323264042394826</v>
      </c>
      <c r="M220">
        <f>Principalcomponent!E232</f>
        <v>0.20874764059833298</v>
      </c>
      <c r="N220">
        <f>Principalcomponent!F232</f>
        <v>1.8093135799070868E-2</v>
      </c>
      <c r="O220">
        <f>Principalcomponent!G232</f>
        <v>0.96743710470704702</v>
      </c>
    </row>
    <row r="221" spans="1:15" x14ac:dyDescent="0.3">
      <c r="A221" s="2">
        <f>'Holding period returnprocess'!CO222</f>
        <v>37071</v>
      </c>
      <c r="B221">
        <f>'Holding period returnprocess'!CP222</f>
        <v>0.6998812928704965</v>
      </c>
      <c r="C221">
        <f>'Holding period returnprocess'!CQ222</f>
        <v>1.6615147947734084</v>
      </c>
      <c r="D221">
        <f>'Holding period returnprocess'!CR222</f>
        <v>3.4253230440363174</v>
      </c>
      <c r="E221">
        <f>'Holding period returnprocess'!CS222</f>
        <v>5.0215009441118674</v>
      </c>
      <c r="F221">
        <f>'Holding period returnprocess'!CT222</f>
        <v>5.0512168907248487</v>
      </c>
      <c r="G221">
        <f>'Holding period returnprocess'!CU222</f>
        <v>5.0868127069425881</v>
      </c>
      <c r="H221">
        <f>'Holding period returnprocess'!CV222</f>
        <v>5.1224085231603311</v>
      </c>
      <c r="I221">
        <f>Economicpolicyuncertainty!B233</f>
        <v>156.62654647385469</v>
      </c>
      <c r="J221">
        <f>'Control variable'!E227</f>
        <v>-3.734831605653308E-3</v>
      </c>
      <c r="K221">
        <f>'Control variable'!F227</f>
        <v>1.0065426114014722E-3</v>
      </c>
      <c r="L221">
        <f>'Control variable'!G227</f>
        <v>1.6529301951210506E-2</v>
      </c>
      <c r="M221">
        <f>Principalcomponent!E233</f>
        <v>-0.78167973928031664</v>
      </c>
      <c r="N221">
        <f>Principalcomponent!F233</f>
        <v>-3.1973789313053053E-3</v>
      </c>
      <c r="O221">
        <f>Principalcomponent!G233</f>
        <v>-0.65386075988709313</v>
      </c>
    </row>
    <row r="222" spans="1:15" x14ac:dyDescent="0.3">
      <c r="A222" s="2">
        <f>'Holding period returnprocess'!CO223</f>
        <v>37042</v>
      </c>
      <c r="B222">
        <f>'Holding period returnprocess'!CP223</f>
        <v>0.57530021702033263</v>
      </c>
      <c r="C222">
        <f>'Holding period returnprocess'!CQ223</f>
        <v>1.4026659162724715</v>
      </c>
      <c r="D222">
        <f>'Holding period returnprocess'!CR223</f>
        <v>2.9877121348364217</v>
      </c>
      <c r="E222">
        <f>'Holding period returnprocess'!CS223</f>
        <v>4.2264580239735849</v>
      </c>
      <c r="F222">
        <f>'Holding period returnprocess'!CT223</f>
        <v>4.1633879921698664</v>
      </c>
      <c r="G222">
        <f>'Holding period returnprocess'!CU223</f>
        <v>3.3992691908034653</v>
      </c>
      <c r="H222">
        <f>'Holding period returnprocess'!CV223</f>
        <v>2.6351503894370505</v>
      </c>
      <c r="I222">
        <f>Economicpolicyuncertainty!B234</f>
        <v>89.729071811693345</v>
      </c>
      <c r="J222">
        <f>'Control variable'!E228</f>
        <v>1.3133397029292171E-2</v>
      </c>
      <c r="K222">
        <f>'Control variable'!F228</f>
        <v>2.0161297151847172E-3</v>
      </c>
      <c r="L222">
        <f>'Control variable'!G228</f>
        <v>-4.8790164169432056E-2</v>
      </c>
      <c r="M222">
        <f>Principalcomponent!E234</f>
        <v>0.39080786042692056</v>
      </c>
      <c r="N222">
        <f>Principalcomponent!F234</f>
        <v>5.7621247067929085E-3</v>
      </c>
      <c r="O222">
        <f>Principalcomponent!G234</f>
        <v>-0.35882872431959695</v>
      </c>
    </row>
    <row r="223" spans="1:15" x14ac:dyDescent="0.3">
      <c r="A223" s="2">
        <f>'Holding period returnprocess'!CO224</f>
        <v>37008</v>
      </c>
      <c r="B223">
        <f>'Holding period returnprocess'!CP224</f>
        <v>0.59019310311258177</v>
      </c>
      <c r="C223">
        <f>'Holding period returnprocess'!CQ224</f>
        <v>1.4342835910718992</v>
      </c>
      <c r="D223">
        <f>'Holding period returnprocess'!CR224</f>
        <v>2.7096970787182633</v>
      </c>
      <c r="E223">
        <f>'Holding period returnprocess'!CS224</f>
        <v>4.2052291698337445</v>
      </c>
      <c r="F223">
        <f>'Holding period returnprocess'!CT224</f>
        <v>4.0196296449213245</v>
      </c>
      <c r="G223">
        <f>'Holding period returnprocess'!CU224</f>
        <v>3.9695514795911118</v>
      </c>
      <c r="H223">
        <f>'Holding period returnprocess'!CV224</f>
        <v>3.9194733142608849</v>
      </c>
      <c r="I223">
        <f>Economicpolicyuncertainty!B235</f>
        <v>101.72912826840117</v>
      </c>
      <c r="J223">
        <f>'Control variable'!E229</f>
        <v>1.7143276986437656E-2</v>
      </c>
      <c r="K223">
        <f>'Control variable'!F229</f>
        <v>2.0202027072758022E-3</v>
      </c>
      <c r="L223">
        <f>'Control variable'!G229</f>
        <v>3.2260862218221477E-2</v>
      </c>
      <c r="M223">
        <f>Principalcomponent!E235</f>
        <v>0.23933132078424052</v>
      </c>
      <c r="N223">
        <f>Principalcomponent!F235</f>
        <v>5.1808148697186449E-3</v>
      </c>
      <c r="O223">
        <f>Principalcomponent!G235</f>
        <v>3.5440770028685877E-2</v>
      </c>
    </row>
    <row r="224" spans="1:15" x14ac:dyDescent="0.3">
      <c r="A224" s="2">
        <f>'Holding period returnprocess'!CO225</f>
        <v>36980</v>
      </c>
      <c r="B224">
        <f>'Holding period returnprocess'!CP225</f>
        <v>0.65396450767712544</v>
      </c>
      <c r="C224">
        <f>'Holding period returnprocess'!CQ225</f>
        <v>1.5626273930330781</v>
      </c>
      <c r="D224">
        <f>'Holding period returnprocess'!CR225</f>
        <v>2.6185721209634369</v>
      </c>
      <c r="E224">
        <f>'Holding period returnprocess'!CS225</f>
        <v>4.5627096487620102</v>
      </c>
      <c r="F224">
        <f>'Holding period returnprocess'!CT225</f>
        <v>5.2549805343021454</v>
      </c>
      <c r="G224">
        <f>'Holding period returnprocess'!CU225</f>
        <v>8.3316724146532035</v>
      </c>
      <c r="H224">
        <f>'Holding period returnprocess'!CV225</f>
        <v>11.408364295004267</v>
      </c>
      <c r="I224">
        <f>Economicpolicyuncertainty!B236</f>
        <v>81.182772711945887</v>
      </c>
      <c r="J224">
        <f>'Control variable'!E230</f>
        <v>-2.8776998276151692E-3</v>
      </c>
      <c r="K224">
        <f>'Control variable'!F230</f>
        <v>-3.0287756621607039E-3</v>
      </c>
      <c r="L224">
        <f>'Control variable'!G230</f>
        <v>0</v>
      </c>
      <c r="M224">
        <f>Principalcomponent!E236</f>
        <v>1.7237746785877305E-3</v>
      </c>
      <c r="N224">
        <f>Principalcomponent!F236</f>
        <v>-1.3653575851942337E-2</v>
      </c>
      <c r="O224">
        <f>Principalcomponent!G236</f>
        <v>-2.0274004841411766</v>
      </c>
    </row>
    <row r="225" spans="1:15" x14ac:dyDescent="0.3">
      <c r="A225" s="2">
        <f>'Holding period returnprocess'!CO226</f>
        <v>36950</v>
      </c>
      <c r="B225">
        <f>'Holding period returnprocess'!CP226</f>
        <v>0.39838555971997758</v>
      </c>
      <c r="C225">
        <f>'Holding period returnprocess'!CQ226</f>
        <v>1.1695445952228563</v>
      </c>
      <c r="D225">
        <f>'Holding period returnprocess'!CR226</f>
        <v>2.0960832633938891</v>
      </c>
      <c r="E225">
        <f>'Holding period returnprocess'!CS226</f>
        <v>4.3020111414822892</v>
      </c>
      <c r="F225">
        <f>'Holding period returnprocess'!CT226</f>
        <v>5.0655509638809582</v>
      </c>
      <c r="G225">
        <f>'Holding period returnprocess'!CU226</f>
        <v>11.049732087826991</v>
      </c>
      <c r="H225">
        <f>'Holding period returnprocess'!CV226</f>
        <v>17.033913211773033</v>
      </c>
      <c r="I225">
        <f>Economicpolicyuncertainty!B237</f>
        <v>78.238515958937029</v>
      </c>
      <c r="J225">
        <f>'Control variable'!E231</f>
        <v>0</v>
      </c>
      <c r="K225">
        <f>'Control variable'!F231</f>
        <v>-1.0075567602999391E-3</v>
      </c>
      <c r="L225">
        <f>'Control variable'!G231</f>
        <v>-3.2260862218221435E-2</v>
      </c>
      <c r="M225">
        <f>Principalcomponent!E237</f>
        <v>-0.70398215527633534</v>
      </c>
      <c r="N225">
        <f>Principalcomponent!F237</f>
        <v>-1.5766155784548153E-2</v>
      </c>
      <c r="O225">
        <f>Principalcomponent!G237</f>
        <v>0.63398593557395488</v>
      </c>
    </row>
    <row r="226" spans="1:15" x14ac:dyDescent="0.3">
      <c r="A226" s="2">
        <f>'Holding period returnprocess'!CO227</f>
        <v>36922</v>
      </c>
      <c r="B226">
        <f>'Holding period returnprocess'!CP227</f>
        <v>0.25160836048106827</v>
      </c>
      <c r="C226">
        <f>'Holding period returnprocess'!CQ227</f>
        <v>0.65265235628303442</v>
      </c>
      <c r="D226">
        <f>'Holding period returnprocess'!CR227</f>
        <v>0.96726883035558298</v>
      </c>
      <c r="E226">
        <f>'Holding period returnprocess'!CS227</f>
        <v>2.1878184988898166</v>
      </c>
      <c r="F226">
        <f>'Holding period returnprocess'!CT227</f>
        <v>2.3689105059548146</v>
      </c>
      <c r="G226">
        <f>'Holding period returnprocess'!CU227</f>
        <v>6.8950822024243132</v>
      </c>
      <c r="H226">
        <f>'Holding period returnprocess'!CV227</f>
        <v>11.421253898893818</v>
      </c>
      <c r="I226">
        <f>Economicpolicyuncertainty!B238</f>
        <v>79.701705894454633</v>
      </c>
      <c r="J226">
        <f>'Control variable'!E232</f>
        <v>-1.9138761822841644E-3</v>
      </c>
      <c r="K226">
        <f>'Control variable'!F232</f>
        <v>-3.0165935394255677E-3</v>
      </c>
      <c r="L226">
        <f>'Control variable'!G232</f>
        <v>-1.5748356968139168E-2</v>
      </c>
      <c r="M226">
        <f>Principalcomponent!E238</f>
        <v>-0.10699768755047148</v>
      </c>
      <c r="N226">
        <f>Principalcomponent!F238</f>
        <v>-1.4015471051589993E-2</v>
      </c>
      <c r="O226">
        <f>Principalcomponent!G238</f>
        <v>-0.84969340658509884</v>
      </c>
    </row>
    <row r="227" spans="1:15" x14ac:dyDescent="0.3">
      <c r="A227" s="2">
        <f>'Holding period returnprocess'!CO228</f>
        <v>36889</v>
      </c>
      <c r="B227">
        <f>'Holding period returnprocess'!CP228</f>
        <v>6.5988751005370133E-2</v>
      </c>
      <c r="C227">
        <f>'Holding period returnprocess'!CQ228</f>
        <v>0.21670468193538431</v>
      </c>
      <c r="D227">
        <f>'Holding period returnprocess'!CR228</f>
        <v>8.6710394933330021E-2</v>
      </c>
      <c r="E227">
        <f>'Holding period returnprocess'!CS228</f>
        <v>1.0498852485714498</v>
      </c>
      <c r="F227">
        <f>'Holding period returnprocess'!CT228</f>
        <v>0.67283524215492674</v>
      </c>
      <c r="G227">
        <f>'Holding period returnprocess'!CU228</f>
        <v>3.1238891243811584</v>
      </c>
      <c r="H227">
        <f>'Holding period returnprocess'!CV228</f>
        <v>5.5749430066073913</v>
      </c>
      <c r="I227">
        <f>Economicpolicyuncertainty!B239</f>
        <v>88.090047354847258</v>
      </c>
      <c r="J227">
        <f>'Control variable'!E233</f>
        <v>1.2506175505229545E-2</v>
      </c>
      <c r="K227">
        <f>'Control variable'!F233</f>
        <v>-6.0060240602118099E-3</v>
      </c>
      <c r="L227">
        <f>'Control variable'!G233</f>
        <v>-6.0624621816434854E-2</v>
      </c>
      <c r="M227">
        <f>Principalcomponent!E239</f>
        <v>0.73200092551346574</v>
      </c>
      <c r="N227">
        <f>Principalcomponent!F239</f>
        <v>1.1017616688461246E-2</v>
      </c>
      <c r="O227">
        <f>Principalcomponent!G239</f>
        <v>-1.01432760289373</v>
      </c>
    </row>
    <row r="228" spans="1:15" x14ac:dyDescent="0.3">
      <c r="A228" s="2">
        <f>'Holding period returnprocess'!CO229</f>
        <v>36860</v>
      </c>
      <c r="B228">
        <f>'Holding period returnprocess'!CP229</f>
        <v>0.16977684165167892</v>
      </c>
      <c r="C228">
        <f>'Holding period returnprocess'!CQ229</f>
        <v>0.40919328927377663</v>
      </c>
      <c r="D228">
        <f>'Holding period returnprocess'!CR229</f>
        <v>0.75549830520210404</v>
      </c>
      <c r="E228">
        <f>'Holding period returnprocess'!CS229</f>
        <v>2.3420608583209654</v>
      </c>
      <c r="F228">
        <f>'Holding period returnprocess'!CT229</f>
        <v>2.400362265233368</v>
      </c>
      <c r="G228">
        <f>'Holding period returnprocess'!CU229</f>
        <v>8.047885142996245</v>
      </c>
      <c r="H228">
        <f>'Holding period returnprocess'!CV229</f>
        <v>13.695408020759112</v>
      </c>
      <c r="I228">
        <f>Economicpolicyuncertainty!B240</f>
        <v>85.037820353404484</v>
      </c>
      <c r="J228">
        <f>'Control variable'!E234</f>
        <v>9.6852307813050521E-4</v>
      </c>
      <c r="K228">
        <f>'Control variable'!F234</f>
        <v>1.9980026626730579E-3</v>
      </c>
      <c r="L228">
        <f>'Control variable'!G234</f>
        <v>0</v>
      </c>
      <c r="M228">
        <f>Principalcomponent!E240</f>
        <v>-0.68730626410851436</v>
      </c>
      <c r="N228">
        <f>Principalcomponent!F240</f>
        <v>-1.6300153008664598E-2</v>
      </c>
      <c r="O228">
        <f>Principalcomponent!G240</f>
        <v>-0.92481702549074718</v>
      </c>
    </row>
    <row r="229" spans="1:15" x14ac:dyDescent="0.3">
      <c r="A229" s="2">
        <f>'Holding period returnprocess'!CO230</f>
        <v>36830</v>
      </c>
      <c r="B229">
        <f>'Holding period returnprocess'!CP230</f>
        <v>-8.8537735654410366E-3</v>
      </c>
      <c r="C229">
        <f>'Holding period returnprocess'!CQ230</f>
        <v>-2.6616284557369085E-2</v>
      </c>
      <c r="D229">
        <f>'Holding period returnprocess'!CR230</f>
        <v>-0.31555485801363836</v>
      </c>
      <c r="E229">
        <f>'Holding period returnprocess'!CS230</f>
        <v>0.42092160169885962</v>
      </c>
      <c r="F229">
        <f>'Holding period returnprocess'!CT230</f>
        <v>4.8429798272008329E-3</v>
      </c>
      <c r="G229">
        <f>'Holding period returnprocess'!CU230</f>
        <v>2.0216561194810421</v>
      </c>
      <c r="H229">
        <f>'Holding period returnprocess'!CV230</f>
        <v>4.0384692591348976</v>
      </c>
      <c r="I229">
        <f>Economicpolicyuncertainty!B241</f>
        <v>95.148361738782057</v>
      </c>
      <c r="J229">
        <f>'Control variable'!E235</f>
        <v>7.782140442054949E-3</v>
      </c>
      <c r="K229">
        <f>'Control variable'!F235</f>
        <v>3.0045090202987222E-3</v>
      </c>
      <c r="L229">
        <f>'Control variable'!G235</f>
        <v>-5.7158413839948519E-2</v>
      </c>
      <c r="M229">
        <f>Principalcomponent!E241</f>
        <v>-0.42482945420652463</v>
      </c>
      <c r="N229">
        <f>Principalcomponent!F241</f>
        <v>-7.6306014317150898E-3</v>
      </c>
      <c r="O229">
        <f>Principalcomponent!G241</f>
        <v>0.51536951108946827</v>
      </c>
    </row>
    <row r="230" spans="1:15" x14ac:dyDescent="0.3">
      <c r="A230" s="2">
        <f>'Holding period returnprocess'!CO231</f>
        <v>36798</v>
      </c>
      <c r="B230">
        <f>'Holding period returnprocess'!CP231</f>
        <v>-4.7761815218986758E-2</v>
      </c>
      <c r="C230">
        <f>'Holding period returnprocess'!CQ231</f>
        <v>-0.20810695969630705</v>
      </c>
      <c r="D230">
        <f>'Holding period returnprocess'!CR231</f>
        <v>-0.85542440706647294</v>
      </c>
      <c r="E230">
        <f>'Holding period returnprocess'!CS231</f>
        <v>-0.89356035398998723</v>
      </c>
      <c r="F230">
        <f>'Holding period returnprocess'!CT231</f>
        <v>-1.3759204730612307</v>
      </c>
      <c r="G230">
        <f>'Holding period returnprocess'!CU231</f>
        <v>1.842004264025648</v>
      </c>
      <c r="H230">
        <f>'Holding period returnprocess'!CV231</f>
        <v>5.0599290011125229</v>
      </c>
      <c r="I230">
        <f>Economicpolicyuncertainty!B242</f>
        <v>90.548516100107889</v>
      </c>
      <c r="J230">
        <f>'Control variable'!E236</f>
        <v>4.8947723767282071E-3</v>
      </c>
      <c r="K230">
        <f>'Control variable'!F236</f>
        <v>3.0135633052642587E-3</v>
      </c>
      <c r="L230">
        <f>'Control variable'!G236</f>
        <v>4.2559614418795903E-2</v>
      </c>
      <c r="M230">
        <f>Principalcomponent!E242</f>
        <v>1.1480498073954153</v>
      </c>
      <c r="N230">
        <f>Principalcomponent!F242</f>
        <v>2.8310859722613872E-2</v>
      </c>
      <c r="O230">
        <f>Principalcomponent!G242</f>
        <v>-0.91561043820465782</v>
      </c>
    </row>
    <row r="231" spans="1:15" x14ac:dyDescent="0.3">
      <c r="A231" s="2">
        <f>'Holding period returnprocess'!CO232</f>
        <v>36769</v>
      </c>
      <c r="B231">
        <f>'Holding period returnprocess'!CP232</f>
        <v>0.13789952515449283</v>
      </c>
      <c r="C231">
        <f>'Holding period returnprocess'!CQ232</f>
        <v>0.25077004686957982</v>
      </c>
      <c r="D231">
        <f>'Holding period returnprocess'!CR232</f>
        <v>0.11985498780505022</v>
      </c>
      <c r="E231">
        <f>'Holding period returnprocess'!CS232</f>
        <v>0.32922636269383954</v>
      </c>
      <c r="F231">
        <f>'Holding period returnprocess'!CT232</f>
        <v>1.1520396410475566</v>
      </c>
      <c r="G231">
        <f>'Holding period returnprocess'!CU232</f>
        <v>7.70841833307143</v>
      </c>
      <c r="H231">
        <f>'Holding period returnprocess'!CV232</f>
        <v>14.264797025095314</v>
      </c>
      <c r="I231">
        <f>Economicpolicyuncertainty!B243</f>
        <v>84.229938395700515</v>
      </c>
      <c r="J231">
        <f>'Control variable'!E237</f>
        <v>7.8818142022533746E-3</v>
      </c>
      <c r="K231">
        <f>'Control variable'!F237</f>
        <v>-4.0160696548899432E-3</v>
      </c>
      <c r="L231">
        <f>'Control variable'!G237</f>
        <v>-8.3381608939051013E-2</v>
      </c>
      <c r="M231">
        <f>Principalcomponent!E243</f>
        <v>-0.28562167480431661</v>
      </c>
      <c r="N231">
        <f>Principalcomponent!F243</f>
        <v>-1.5849029552021544E-2</v>
      </c>
      <c r="O231">
        <f>Principalcomponent!G243</f>
        <v>0.47292982515100485</v>
      </c>
    </row>
    <row r="232" spans="1:15" x14ac:dyDescent="0.3">
      <c r="A232" s="2">
        <f>'Holding period returnprocess'!CO233</f>
        <v>36738</v>
      </c>
      <c r="B232">
        <f>'Holding period returnprocess'!CP233</f>
        <v>0.31649082045381038</v>
      </c>
      <c r="C232">
        <f>'Holding period returnprocess'!CQ233</f>
        <v>0.62263206969546192</v>
      </c>
      <c r="D232">
        <f>'Holding period returnprocess'!CR233</f>
        <v>0.35354926576582923</v>
      </c>
      <c r="E232">
        <f>'Holding period returnprocess'!CS233</f>
        <v>0.97531301049632835</v>
      </c>
      <c r="F232">
        <f>'Holding period returnprocess'!CT233</f>
        <v>1.3006707338628882</v>
      </c>
      <c r="G232">
        <f>'Holding period returnprocess'!CU233</f>
        <v>10.555119416564837</v>
      </c>
      <c r="H232">
        <f>'Holding period returnprocess'!CV233</f>
        <v>19.809568099266784</v>
      </c>
      <c r="I232">
        <f>Economicpolicyuncertainty!B244</f>
        <v>92.666185337814227</v>
      </c>
      <c r="J232">
        <f>'Control variable'!E238</f>
        <v>-8.8626872578453173E-3</v>
      </c>
      <c r="K232">
        <f>'Control variable'!F238</f>
        <v>-3.00150300375662E-3</v>
      </c>
      <c r="L232">
        <f>'Control variable'!G238</f>
        <v>-8.9231133727942752E-2</v>
      </c>
      <c r="M232">
        <f>Principalcomponent!E244</f>
        <v>0.68136131979343773</v>
      </c>
      <c r="N232">
        <f>Principalcomponent!F244</f>
        <v>1.4877896920070298E-2</v>
      </c>
      <c r="O232">
        <f>Principalcomponent!G244</f>
        <v>-0.32351223096203957</v>
      </c>
    </row>
    <row r="233" spans="1:15" x14ac:dyDescent="0.3">
      <c r="A233" s="2">
        <f>'Holding period returnprocess'!CO234</f>
        <v>36707</v>
      </c>
      <c r="B233">
        <f>'Holding period returnprocess'!CP234</f>
        <v>0.39426337761692676</v>
      </c>
      <c r="C233">
        <f>'Holding period returnprocess'!CQ234</f>
        <v>0.82379662216903282</v>
      </c>
      <c r="D233">
        <f>'Holding period returnprocess'!CR234</f>
        <v>0.59442809019496601</v>
      </c>
      <c r="E233">
        <f>'Holding period returnprocess'!CS234</f>
        <v>1.2959993332137572</v>
      </c>
      <c r="F233">
        <f>'Holding period returnprocess'!CT234</f>
        <v>2.0361859050135855</v>
      </c>
      <c r="G233">
        <f>'Holding period returnprocess'!CU234</f>
        <v>14.161738642549967</v>
      </c>
      <c r="H233">
        <f>'Holding period returnprocess'!CV234</f>
        <v>26.287291380086355</v>
      </c>
      <c r="I233">
        <f>Economicpolicyuncertainty!B245</f>
        <v>100.41962152768488</v>
      </c>
      <c r="J233">
        <f>'Control variable'!E239</f>
        <v>1.8803126963096092E-2</v>
      </c>
      <c r="K233">
        <f>'Control variable'!F239</f>
        <v>0</v>
      </c>
      <c r="L233">
        <f>'Control variable'!G239</f>
        <v>-1.212136053234485E-2</v>
      </c>
      <c r="M233">
        <f>Principalcomponent!E245</f>
        <v>-3.2787230633212556</v>
      </c>
      <c r="N233">
        <f>Principalcomponent!F245</f>
        <v>-6.6996940192797796E-2</v>
      </c>
      <c r="O233">
        <f>Principalcomponent!G245</f>
        <v>0.93698478888735681</v>
      </c>
    </row>
    <row r="234" spans="1:15" x14ac:dyDescent="0.3">
      <c r="A234" s="2">
        <f>'Holding period returnprocess'!CO235</f>
        <v>36677</v>
      </c>
      <c r="B234">
        <f>'Holding period returnprocess'!CP235</f>
        <v>-5.59433136259989E-2</v>
      </c>
      <c r="C234">
        <f>'Holding period returnprocess'!CQ235</f>
        <v>-0.19257741104258791</v>
      </c>
      <c r="D234">
        <f>'Holding period returnprocess'!CR235</f>
        <v>-1.6467623556734807</v>
      </c>
      <c r="E234">
        <f>'Holding period returnprocess'!CS235</f>
        <v>-1.7104363835087262</v>
      </c>
      <c r="F234">
        <f>'Holding period returnprocess'!CT235</f>
        <v>-1.475321356020872</v>
      </c>
      <c r="G234">
        <f>'Holding period returnprocess'!CU235</f>
        <v>5.8901029801309308</v>
      </c>
      <c r="H234">
        <f>'Holding period returnprocess'!CV235</f>
        <v>13.255527316282734</v>
      </c>
      <c r="I234">
        <f>Economicpolicyuncertainty!B246</f>
        <v>131.39180924744221</v>
      </c>
      <c r="J234">
        <f>'Control variable'!E240</f>
        <v>-2.1739986636405875E-2</v>
      </c>
      <c r="K234">
        <f>'Control variable'!F240</f>
        <v>5.0075217306224133E-3</v>
      </c>
      <c r="L234">
        <f>'Control variable'!G240</f>
        <v>-0.10294796925244237</v>
      </c>
      <c r="M234">
        <f>Principalcomponent!E246</f>
        <v>-5.7743860175485009E-2</v>
      </c>
      <c r="N234">
        <f>Principalcomponent!F246</f>
        <v>1.0050575312568841E-2</v>
      </c>
      <c r="O234">
        <f>Principalcomponent!G246</f>
        <v>1.4686445260754564</v>
      </c>
    </row>
    <row r="235" spans="1:15" x14ac:dyDescent="0.3">
      <c r="A235" s="2">
        <f>'Holding period returnprocess'!CO236</f>
        <v>36644</v>
      </c>
      <c r="B235">
        <f>'Holding period returnprocess'!CP236</f>
        <v>3.5978429101700571E-2</v>
      </c>
      <c r="C235">
        <f>'Holding period returnprocess'!CQ236</f>
        <v>-0.11965814601683669</v>
      </c>
      <c r="D235">
        <f>'Holding period returnprocess'!CR236</f>
        <v>-1.5346926568245995</v>
      </c>
      <c r="E235">
        <f>'Holding period returnprocess'!CS236</f>
        <v>-2.3020303827025108</v>
      </c>
      <c r="F235">
        <f>'Holding period returnprocess'!CT236</f>
        <v>-2.9914724905458998</v>
      </c>
      <c r="G235">
        <f>'Holding period returnprocess'!CU236</f>
        <v>2.0641231901046195</v>
      </c>
      <c r="H235">
        <f>'Holding period returnprocess'!CV236</f>
        <v>7.1197188707551531</v>
      </c>
      <c r="I235">
        <f>Economicpolicyuncertainty!B247</f>
        <v>100.14574949219491</v>
      </c>
      <c r="J235">
        <f>'Control variable'!E241</f>
        <v>1.6757415291941906E-2</v>
      </c>
      <c r="K235">
        <f>'Control variable'!F241</f>
        <v>1.0045204260054903E-3</v>
      </c>
      <c r="L235">
        <f>'Control variable'!G241</f>
        <v>-0.1129404111805954</v>
      </c>
      <c r="M235">
        <f>Principalcomponent!E247</f>
        <v>1.5589363040653033</v>
      </c>
      <c r="N235">
        <f>Principalcomponent!F247</f>
        <v>2.4805124057637431E-2</v>
      </c>
      <c r="O235">
        <f>Principalcomponent!G247</f>
        <v>-1.2500315306936121</v>
      </c>
    </row>
    <row r="236" spans="1:15" x14ac:dyDescent="0.3">
      <c r="A236" s="2">
        <f>'Holding period returnprocess'!CO237</f>
        <v>36616</v>
      </c>
      <c r="B236">
        <f>'Holding period returnprocess'!CP237</f>
        <v>0.2286701060909504</v>
      </c>
      <c r="C236">
        <f>'Holding period returnprocess'!CQ237</f>
        <v>0.22763496294475472</v>
      </c>
      <c r="D236">
        <f>'Holding period returnprocess'!CR237</f>
        <v>-0.6161878043985648</v>
      </c>
      <c r="E236">
        <f>'Holding period returnprocess'!CS237</f>
        <v>-0.76778639444476238</v>
      </c>
      <c r="F236">
        <f>'Holding period returnprocess'!CT237</f>
        <v>-7.6745663404928277E-2</v>
      </c>
      <c r="G236">
        <f>'Holding period returnprocess'!CU237</f>
        <v>7.0804627693412101</v>
      </c>
      <c r="H236">
        <f>'Holding period returnprocess'!CV237</f>
        <v>14.237671202087341</v>
      </c>
      <c r="I236">
        <f>Economicpolicyuncertainty!B248</f>
        <v>108.08754067729194</v>
      </c>
      <c r="J236">
        <f>'Control variable'!E242</f>
        <v>0</v>
      </c>
      <c r="K236">
        <f>'Control variable'!F242</f>
        <v>-4.0120414899607691E-3</v>
      </c>
      <c r="L236">
        <f>'Control variable'!G242</f>
        <v>-2.8710105882431367E-2</v>
      </c>
      <c r="M236">
        <f>Principalcomponent!E248</f>
        <v>1.4632298521584883</v>
      </c>
      <c r="N236">
        <f>Principalcomponent!F248</f>
        <v>2.5376104866396271E-2</v>
      </c>
      <c r="O236">
        <f>Principalcomponent!G248</f>
        <v>-1.5200626405983557</v>
      </c>
    </row>
    <row r="237" spans="1:15" x14ac:dyDescent="0.3">
      <c r="A237" s="2">
        <f>'Holding period returnprocess'!CO238</f>
        <v>36585</v>
      </c>
      <c r="B237">
        <f>'Holding period returnprocess'!CP238</f>
        <v>0.31950032727836547</v>
      </c>
      <c r="C237">
        <f>'Holding period returnprocess'!CQ238</f>
        <v>0.7641281676835634</v>
      </c>
      <c r="D237">
        <f>'Holding period returnprocess'!CR238</f>
        <v>0.83963802204174431</v>
      </c>
      <c r="E237">
        <f>'Holding period returnprocess'!CS238</f>
        <v>0.9069960249090645</v>
      </c>
      <c r="F237">
        <f>'Holding period returnprocess'!CT238</f>
        <v>1.9817610523748765</v>
      </c>
      <c r="G237">
        <f>'Holding period returnprocess'!CU238</f>
        <v>9.3402959873126417</v>
      </c>
      <c r="H237">
        <f>'Holding period returnprocess'!CV238</f>
        <v>16.698830922250394</v>
      </c>
      <c r="I237">
        <f>Economicpolicyuncertainty!B249</f>
        <v>119.1353083245137</v>
      </c>
      <c r="J237">
        <f>'Control variable'!E243</f>
        <v>1.2000144003110558E-2</v>
      </c>
      <c r="K237">
        <f>'Control variable'!F243</f>
        <v>-4.9925216031209817E-3</v>
      </c>
      <c r="L237">
        <f>'Control variable'!G243</f>
        <v>9.4787439545437387E-3</v>
      </c>
      <c r="M237">
        <f>Principalcomponent!E249</f>
        <v>1.1228013961331735</v>
      </c>
      <c r="N237">
        <f>Principalcomponent!F249</f>
        <v>3.4918997636739682E-2</v>
      </c>
      <c r="O237">
        <f>Principalcomponent!G249</f>
        <v>2.8578230078118478</v>
      </c>
    </row>
    <row r="238" spans="1:15" x14ac:dyDescent="0.3">
      <c r="A238" s="2">
        <f>'Holding period returnprocess'!CO239</f>
        <v>36556</v>
      </c>
      <c r="B238">
        <f>'Holding period returnprocess'!CP239</f>
        <v>0.67538330812929404</v>
      </c>
      <c r="C238">
        <f>'Holding period returnprocess'!CQ239</f>
        <v>1.6033884935926044</v>
      </c>
      <c r="D238">
        <f>'Holding period returnprocess'!CR239</f>
        <v>2.3255323963504968</v>
      </c>
      <c r="E238">
        <f>'Holding period returnprocess'!CS239</f>
        <v>3.3553102706997202</v>
      </c>
      <c r="F238">
        <f>'Holding period returnprocess'!CT239</f>
        <v>4.0719232793510214</v>
      </c>
      <c r="G238">
        <f>'Holding period returnprocess'!CU239</f>
        <v>9.8359284505330979</v>
      </c>
      <c r="H238">
        <f>'Holding period returnprocess'!CV239</f>
        <v>15.599933621715168</v>
      </c>
      <c r="I238">
        <f>Economicpolicyuncertainty!B250</f>
        <v>116.49788795262401</v>
      </c>
      <c r="J238">
        <f>'Control variable'!E244</f>
        <v>-2.0100509280242228E-3</v>
      </c>
      <c r="K238">
        <f>'Control variable'!F244</f>
        <v>-3.9761483796395174E-3</v>
      </c>
      <c r="L238">
        <f>'Control variable'!G244</f>
        <v>9.5694510161506725E-3</v>
      </c>
      <c r="M238">
        <f>Principalcomponent!E250</f>
        <v>0.24650898910903232</v>
      </c>
      <c r="N238">
        <f>Principalcomponent!F250</f>
        <v>1.0396359183967127E-2</v>
      </c>
      <c r="O238">
        <f>Principalcomponent!G250</f>
        <v>1.5198361801588536</v>
      </c>
    </row>
    <row r="239" spans="1:15" x14ac:dyDescent="0.3">
      <c r="A239" s="2">
        <f>'Holding period returnprocess'!CO240</f>
        <v>36524</v>
      </c>
      <c r="B239">
        <f>'Holding period returnprocess'!CP240</f>
        <v>0.84369925723349615</v>
      </c>
      <c r="C239">
        <f>'Holding period returnprocess'!CQ240</f>
        <v>1.9506881359696884</v>
      </c>
      <c r="D239">
        <f>'Holding period returnprocess'!CR240</f>
        <v>2.859422241309411</v>
      </c>
      <c r="E239">
        <f>'Holding period returnprocess'!CS240</f>
        <v>3.614604528574775</v>
      </c>
      <c r="F239">
        <f>'Holding period returnprocess'!CT240</f>
        <v>4.2911690144018912</v>
      </c>
      <c r="G239">
        <f>'Holding period returnprocess'!CU240</f>
        <v>6.7366497645673142</v>
      </c>
      <c r="H239">
        <f>'Holding period returnprocess'!CV240</f>
        <v>9.1821305147327301</v>
      </c>
      <c r="I239">
        <f>Economicpolicyuncertainty!B251</f>
        <v>125.96585220219701</v>
      </c>
      <c r="J239">
        <f>'Control variable'!E245</f>
        <v>-4.0080213975387108E-3</v>
      </c>
      <c r="K239">
        <f>'Control variable'!F245</f>
        <v>-9.9157172229494056E-4</v>
      </c>
      <c r="L239">
        <f>'Control variable'!G245</f>
        <v>-0.15963014559188382</v>
      </c>
      <c r="M239">
        <f>Principalcomponent!E251</f>
        <v>-5.5139241797982814</v>
      </c>
      <c r="N239">
        <f>Principalcomponent!F251</f>
        <v>-7.5156743102706036E-2</v>
      </c>
      <c r="O239">
        <f>Principalcomponent!G251</f>
        <v>2.8574899651285941</v>
      </c>
    </row>
    <row r="240" spans="1:15" x14ac:dyDescent="0.3">
      <c r="A240" s="2">
        <f>'Holding period returnprocess'!CO241</f>
        <v>36494</v>
      </c>
      <c r="B240">
        <f>'Holding period returnprocess'!CP241</f>
        <v>0.27563487466166786</v>
      </c>
      <c r="C240">
        <f>'Holding period returnprocess'!CQ241</f>
        <v>0.47108643495010333</v>
      </c>
      <c r="D240">
        <f>'Holding period returnprocess'!CR241</f>
        <v>-1.1634681500295234</v>
      </c>
      <c r="E240">
        <f>'Holding period returnprocess'!CS241</f>
        <v>-3.2646675563066743</v>
      </c>
      <c r="F240">
        <f>'Holding period returnprocess'!CT241</f>
        <v>-6.2614469004302293</v>
      </c>
      <c r="G240">
        <f>'Holding period returnprocess'!CU241</f>
        <v>-13.795720010911538</v>
      </c>
      <c r="H240">
        <f>'Holding period returnprocess'!CV241</f>
        <v>-21.329993121392853</v>
      </c>
      <c r="I240">
        <f>Economicpolicyuncertainty!B252</f>
        <v>131.32568808795048</v>
      </c>
      <c r="J240">
        <f>'Control variable'!E246</f>
        <v>-5.98207167754754E-3</v>
      </c>
      <c r="K240">
        <f>'Control variable'!F246</f>
        <v>6.9617387087989218E-3</v>
      </c>
      <c r="L240">
        <f>'Control variable'!G246</f>
        <v>9.4490843420922316E-2</v>
      </c>
      <c r="M240">
        <f>Principalcomponent!E252</f>
        <v>-1.2548809223457631</v>
      </c>
      <c r="N240">
        <f>Principalcomponent!F252</f>
        <v>3.4336928922988432E-3</v>
      </c>
      <c r="O240">
        <f>Principalcomponent!G252</f>
        <v>2.6868580641264139</v>
      </c>
    </row>
    <row r="241" spans="1:15" x14ac:dyDescent="0.3">
      <c r="A241" s="2">
        <f>'Holding period returnprocess'!CO242</f>
        <v>36462</v>
      </c>
      <c r="B241">
        <f>'Holding period returnprocess'!CP242</f>
        <v>0.29464757465235203</v>
      </c>
      <c r="C241">
        <f>'Holding period returnprocess'!CQ242</f>
        <v>0.62186611433139938</v>
      </c>
      <c r="D241">
        <f>'Holding period returnprocess'!CR242</f>
        <v>-1.2872543925649</v>
      </c>
      <c r="E241">
        <f>'Holding period returnprocess'!CS242</f>
        <v>-4.3612376845921892</v>
      </c>
      <c r="F241">
        <f>'Holding period returnprocess'!CT242</f>
        <v>-8.356996363585008</v>
      </c>
      <c r="G241">
        <f>'Holding period returnprocess'!CU242</f>
        <v>-20.683256635392564</v>
      </c>
      <c r="H241">
        <f>'Holding period returnprocess'!CV242</f>
        <v>-33.00951690720013</v>
      </c>
      <c r="I241">
        <f>Economicpolicyuncertainty!B253</f>
        <v>199.62481410081949</v>
      </c>
      <c r="J241">
        <f>'Control variable'!E247</f>
        <v>1.6032407531049009E-2</v>
      </c>
      <c r="K241">
        <f>'Control variable'!F247</f>
        <v>8.0160749882361246E-3</v>
      </c>
      <c r="L241">
        <f>'Control variable'!G247</f>
        <v>7.480121308269834E-2</v>
      </c>
      <c r="M241">
        <f>Principalcomponent!E253</f>
        <v>-0.26813745832598695</v>
      </c>
      <c r="N241">
        <f>Principalcomponent!F253</f>
        <v>-3.5165799396205564E-3</v>
      </c>
      <c r="O241">
        <f>Principalcomponent!G253</f>
        <v>1.5339704484416454</v>
      </c>
    </row>
    <row r="242" spans="1:15" x14ac:dyDescent="0.3">
      <c r="A242" s="2">
        <f>'Holding period returnprocess'!CO243</f>
        <v>36433</v>
      </c>
      <c r="B242">
        <f>'Holding period returnprocess'!CP243</f>
        <v>0.35550630709257208</v>
      </c>
      <c r="C242">
        <f>'Holding period returnprocess'!CQ243</f>
        <v>0.65770496483606955</v>
      </c>
      <c r="D242">
        <f>'Holding period returnprocess'!CR243</f>
        <v>-1.0314476960327565</v>
      </c>
      <c r="E242">
        <f>'Holding period returnprocess'!CS243</f>
        <v>-3.7304798388155884</v>
      </c>
      <c r="F242">
        <f>'Holding period returnprocess'!CT243</f>
        <v>-7.6880789368580533</v>
      </c>
      <c r="G242">
        <f>'Holding period returnprocess'!CU243</f>
        <v>-22.478930884922878</v>
      </c>
      <c r="H242">
        <f>'Holding period returnprocess'!CV243</f>
        <v>-37.269782832987708</v>
      </c>
      <c r="I242">
        <f>Economicpolicyuncertainty!B254</f>
        <v>190.68686699337943</v>
      </c>
      <c r="J242">
        <f>'Control variable'!E248</f>
        <v>-2.197890671877523E-2</v>
      </c>
      <c r="K242">
        <f>'Control variable'!F248</f>
        <v>-1.0055305020186497E-3</v>
      </c>
      <c r="L242">
        <f>'Control variable'!G248</f>
        <v>9.1434205959631851E-2</v>
      </c>
      <c r="M242">
        <f>Principalcomponent!E254</f>
        <v>2.1695349711579057</v>
      </c>
      <c r="N242">
        <f>Principalcomponent!F254</f>
        <v>-5.6002095626694354E-3</v>
      </c>
      <c r="O242">
        <f>Principalcomponent!G254</f>
        <v>-4.1281344245291685</v>
      </c>
    </row>
    <row r="243" spans="1:15" x14ac:dyDescent="0.3">
      <c r="A243" s="2">
        <f>'Holding period returnprocess'!CO244</f>
        <v>36403</v>
      </c>
      <c r="B243">
        <f>'Holding period returnprocess'!CP244</f>
        <v>0.35046228522279171</v>
      </c>
      <c r="C243">
        <f>'Holding period returnprocess'!CQ244</f>
        <v>0.55470667516720562</v>
      </c>
      <c r="D243">
        <f>'Holding period returnprocess'!CR244</f>
        <v>-1.201151567132158</v>
      </c>
      <c r="E243">
        <f>'Holding period returnprocess'!CS244</f>
        <v>-2.8650396455593259</v>
      </c>
      <c r="F243">
        <f>'Holding period returnprocess'!CT244</f>
        <v>-5.4471450750028039</v>
      </c>
      <c r="G243">
        <f>'Holding period returnprocess'!CU244</f>
        <v>-14.195977225704519</v>
      </c>
      <c r="H243">
        <f>'Holding period returnprocess'!CV244</f>
        <v>-22.944809376406241</v>
      </c>
      <c r="I243">
        <f>Economicpolicyuncertainty!B255</f>
        <v>231.1257337021926</v>
      </c>
      <c r="J243">
        <f>'Control variable'!E249</f>
        <v>-1.9743343037176295E-3</v>
      </c>
      <c r="K243">
        <f>'Control variable'!F249</f>
        <v>-6.0120421566279463E-3</v>
      </c>
      <c r="L243">
        <f>'Control variable'!G249</f>
        <v>-9.1434205959631837E-2</v>
      </c>
      <c r="M243">
        <f>Principalcomponent!E255</f>
        <v>1.1449743390637928</v>
      </c>
      <c r="N243">
        <f>Principalcomponent!F255</f>
        <v>1.1108530220001665E-2</v>
      </c>
      <c r="O243">
        <f>Principalcomponent!G255</f>
        <v>-1.032783887319924</v>
      </c>
    </row>
    <row r="244" spans="1:15" x14ac:dyDescent="0.3">
      <c r="A244" s="2">
        <f>'Holding period returnprocess'!CO245</f>
        <v>36371</v>
      </c>
      <c r="B244">
        <f>'Holding period returnprocess'!CP245</f>
        <v>0.44111659710346501</v>
      </c>
      <c r="C244">
        <f>'Holding period returnprocess'!CQ245</f>
        <v>0.77090006599195826</v>
      </c>
      <c r="D244">
        <f>'Holding period returnprocess'!CR245</f>
        <v>1.4563688347611736E-2</v>
      </c>
      <c r="E244">
        <f>'Holding period returnprocess'!CS245</f>
        <v>-0.82050131423180872</v>
      </c>
      <c r="F244">
        <f>'Holding period returnprocess'!CT245</f>
        <v>-1.4924536832600257</v>
      </c>
      <c r="G244">
        <f>'Holding period returnprocess'!CU245</f>
        <v>-9.5280143131257233</v>
      </c>
      <c r="H244">
        <f>'Holding period returnprocess'!CV245</f>
        <v>-17.56357494299143</v>
      </c>
      <c r="I244">
        <f>Economicpolicyuncertainty!B256</f>
        <v>216.96487443503355</v>
      </c>
      <c r="J244">
        <f>'Control variable'!E250</f>
        <v>9.8667990244510635E-4</v>
      </c>
      <c r="K244">
        <f>'Control variable'!F250</f>
        <v>-3.9880411779554328E-3</v>
      </c>
      <c r="L244">
        <f>'Control variable'!G250</f>
        <v>3.9609138095045883E-2</v>
      </c>
      <c r="M244">
        <f>Principalcomponent!E256</f>
        <v>0.25078535743166136</v>
      </c>
      <c r="N244">
        <f>Principalcomponent!F256</f>
        <v>8.1071587106279954E-3</v>
      </c>
      <c r="O244">
        <f>Principalcomponent!G256</f>
        <v>0.22045181360503563</v>
      </c>
    </row>
    <row r="245" spans="1:15" x14ac:dyDescent="0.3">
      <c r="A245" s="2">
        <f>'Holding period returnprocess'!CO246</f>
        <v>36341</v>
      </c>
      <c r="B245">
        <f>'Holding period returnprocess'!CP246</f>
        <v>0.47195253645851848</v>
      </c>
      <c r="C245">
        <f>'Holding period returnprocess'!CQ246</f>
        <v>0.7916110951387525</v>
      </c>
      <c r="D245">
        <f>'Holding period returnprocess'!CR246</f>
        <v>-0.10448242815542802</v>
      </c>
      <c r="E245">
        <f>'Holding period returnprocess'!CS246</f>
        <v>-1.1204969493753461</v>
      </c>
      <c r="F245">
        <f>'Holding period returnprocess'!CT246</f>
        <v>-2.1207399998253114</v>
      </c>
      <c r="G245">
        <f>'Holding period returnprocess'!CU246</f>
        <v>-11.464376648499446</v>
      </c>
      <c r="H245">
        <f>'Holding period returnprocess'!CV246</f>
        <v>-20.808013297173567</v>
      </c>
      <c r="I245">
        <f>Economicpolicyuncertainty!B257</f>
        <v>184.33735593411504</v>
      </c>
      <c r="J245">
        <f>'Control variable'!E251</f>
        <v>-8.8452665149663344E-3</v>
      </c>
      <c r="K245">
        <f>'Control variable'!F251</f>
        <v>2.9895388483659859E-3</v>
      </c>
      <c r="L245">
        <f>'Control variable'!G251</f>
        <v>2.0408871631207033E-2</v>
      </c>
      <c r="M245">
        <f>Principalcomponent!E257</f>
        <v>-0.98584601781317882</v>
      </c>
      <c r="N245">
        <f>Principalcomponent!F257</f>
        <v>-2.8638069578073289E-2</v>
      </c>
      <c r="O245">
        <f>Principalcomponent!G257</f>
        <v>-0.59131690385480717</v>
      </c>
    </row>
    <row r="246" spans="1:15" x14ac:dyDescent="0.3">
      <c r="A246" s="2">
        <f>'Holding period returnprocess'!CO247</f>
        <v>36311</v>
      </c>
      <c r="B246">
        <f>'Holding period returnprocess'!CP247</f>
        <v>0.40443075049651489</v>
      </c>
      <c r="C246">
        <f>'Holding period returnprocess'!CQ247</f>
        <v>1.0740354387822117</v>
      </c>
      <c r="D246">
        <f>'Holding period returnprocess'!CR247</f>
        <v>1.3333111819569186</v>
      </c>
      <c r="E246">
        <f>'Holding period returnprocess'!CS247</f>
        <v>1.050105847494136</v>
      </c>
      <c r="F246">
        <f>'Holding period returnprocess'!CT247</f>
        <v>0.35498994351814661</v>
      </c>
      <c r="G246">
        <f>'Holding period returnprocess'!CU247</f>
        <v>-3.909408366941467</v>
      </c>
      <c r="H246">
        <f>'Holding period returnprocess'!CV247</f>
        <v>-8.1738066774010854</v>
      </c>
      <c r="I246">
        <f>Economicpolicyuncertainty!B258</f>
        <v>183.69529383999117</v>
      </c>
      <c r="J246">
        <f>'Control variable'!E252</f>
        <v>-5.8536752514607646E-3</v>
      </c>
      <c r="K246">
        <f>'Control variable'!F252</f>
        <v>1.9980026626730579E-3</v>
      </c>
      <c r="L246">
        <f>'Control variable'!G252</f>
        <v>2.0834086902841834E-2</v>
      </c>
      <c r="M246">
        <f>Principalcomponent!E258</f>
        <v>1.2710080397443768</v>
      </c>
      <c r="N246">
        <f>Principalcomponent!F258</f>
        <v>1.398377211596288E-2</v>
      </c>
      <c r="O246">
        <f>Principalcomponent!G258</f>
        <v>-1.1370987697015802</v>
      </c>
    </row>
    <row r="247" spans="1:15" x14ac:dyDescent="0.3">
      <c r="A247" s="2">
        <f>'Holding period returnprocess'!CO248</f>
        <v>36280</v>
      </c>
      <c r="B247">
        <f>'Holding period returnprocess'!CP248</f>
        <v>0.48113757045241168</v>
      </c>
      <c r="C247">
        <f>'Holding period returnprocess'!CQ248</f>
        <v>1.3108081556094118</v>
      </c>
      <c r="D247">
        <f>'Holding period returnprocess'!CR248</f>
        <v>2.0711316037988334</v>
      </c>
      <c r="E247">
        <f>'Holding period returnprocess'!CS248</f>
        <v>2.597884342186048</v>
      </c>
      <c r="F247">
        <f>'Holding period returnprocess'!CT248</f>
        <v>3.5272874067124471</v>
      </c>
      <c r="G247">
        <f>'Holding period returnprocess'!CU248</f>
        <v>3.236953666640539</v>
      </c>
      <c r="H247">
        <f>'Holding period returnprocess'!CV248</f>
        <v>2.946619926568645</v>
      </c>
      <c r="I247">
        <f>Economicpolicyuncertainty!B259</f>
        <v>184.72376614041255</v>
      </c>
      <c r="J247">
        <f>'Control variable'!E253</f>
        <v>-2.1174997136458516E-2</v>
      </c>
      <c r="K247">
        <f>'Control variable'!F253</f>
        <v>4.0080213975386466E-3</v>
      </c>
      <c r="L247">
        <f>'Control variable'!G253</f>
        <v>1.0582109330537008E-2</v>
      </c>
      <c r="M247">
        <f>Principalcomponent!E259</f>
        <v>0.73377356250588377</v>
      </c>
      <c r="N247">
        <f>Principalcomponent!F259</f>
        <v>1.0396654001476728E-2</v>
      </c>
      <c r="O247">
        <f>Principalcomponent!G259</f>
        <v>0.14151877824386755</v>
      </c>
    </row>
    <row r="248" spans="1:15" x14ac:dyDescent="0.3">
      <c r="A248" s="2">
        <f>'Holding period returnprocess'!CO249</f>
        <v>36250</v>
      </c>
      <c r="B248">
        <f>'Holding period returnprocess'!CP249</f>
        <v>0.50686305710993673</v>
      </c>
      <c r="C248">
        <f>'Holding period returnprocess'!CQ249</f>
        <v>1.2890220998827444</v>
      </c>
      <c r="D248">
        <f>'Holding period returnprocess'!CR249</f>
        <v>1.6839015617482924</v>
      </c>
      <c r="E248">
        <f>'Holding period returnprocess'!CS249</f>
        <v>1.6647428882305095</v>
      </c>
      <c r="F248">
        <f>'Holding period returnprocess'!CT249</f>
        <v>1.5835207447057811</v>
      </c>
      <c r="G248">
        <f>'Holding period returnprocess'!CU249</f>
        <v>-0.50605120251821367</v>
      </c>
      <c r="H248">
        <f>'Holding period returnprocess'!CV249</f>
        <v>-2.5956231497422082</v>
      </c>
      <c r="I248">
        <f>Economicpolicyuncertainty!B260</f>
        <v>193.03280984794804</v>
      </c>
      <c r="J248">
        <f>'Control variable'!E254</f>
        <v>-2.5389234004819575E-2</v>
      </c>
      <c r="K248">
        <f>'Control variable'!F254</f>
        <v>-1.0035123772400224E-3</v>
      </c>
      <c r="L248">
        <f>'Control variable'!G254</f>
        <v>-0.10109611687136875</v>
      </c>
      <c r="M248">
        <f>Principalcomponent!E260</f>
        <v>0.13054777556003752</v>
      </c>
      <c r="N248">
        <f>Principalcomponent!F260</f>
        <v>9.0703545916218046E-3</v>
      </c>
      <c r="O248">
        <f>Principalcomponent!G260</f>
        <v>-0.18497224419894875</v>
      </c>
    </row>
    <row r="249" spans="1:15" x14ac:dyDescent="0.3">
      <c r="A249" s="2">
        <f>'Holding period returnprocess'!CO250</f>
        <v>36217</v>
      </c>
      <c r="B249">
        <f>'Holding period returnprocess'!CP250</f>
        <v>0.45487742214476812</v>
      </c>
      <c r="C249">
        <f>'Holding period returnprocess'!CQ250</f>
        <v>1.2130904200856758</v>
      </c>
      <c r="D249">
        <f>'Holding period returnprocess'!CR250</f>
        <v>0.57142390069871862</v>
      </c>
      <c r="E249">
        <f>'Holding period returnprocess'!CS250</f>
        <v>0.21316371786339527</v>
      </c>
      <c r="F249">
        <f>'Holding period returnprocess'!CT250</f>
        <v>-0.7626915904177699</v>
      </c>
      <c r="G249">
        <f>'Holding period returnprocess'!CU250</f>
        <v>-5.674002346210635</v>
      </c>
      <c r="H249">
        <f>'Holding period returnprocess'!CV250</f>
        <v>-10.585313102003497</v>
      </c>
      <c r="I249">
        <f>Economicpolicyuncertainty!B261</f>
        <v>171.36184330669445</v>
      </c>
      <c r="J249">
        <f>'Control variable'!E255</f>
        <v>1.4025475354504458E-2</v>
      </c>
      <c r="K249">
        <f>'Control variable'!F255</f>
        <v>-1.002506349625701E-3</v>
      </c>
      <c r="L249">
        <f>'Control variable'!G255</f>
        <v>3.9220713153281329E-2</v>
      </c>
      <c r="M249">
        <f>Principalcomponent!E261</f>
        <v>0.78512825354642513</v>
      </c>
      <c r="N249">
        <f>Principalcomponent!F261</f>
        <v>3.0302670555021057E-2</v>
      </c>
      <c r="O249">
        <f>Principalcomponent!G261</f>
        <v>0.54597027393012387</v>
      </c>
    </row>
    <row r="250" spans="1:15" x14ac:dyDescent="0.3">
      <c r="A250" s="2">
        <f>'Holding period returnprocess'!CO251</f>
        <v>36189</v>
      </c>
      <c r="B250">
        <f>'Holding period returnprocess'!CP251</f>
        <v>0.45148647421594612</v>
      </c>
      <c r="C250">
        <f>'Holding period returnprocess'!CQ251</f>
        <v>1.0177298765474179</v>
      </c>
      <c r="D250">
        <f>'Holding period returnprocess'!CR251</f>
        <v>0.29878950209310551</v>
      </c>
      <c r="E250">
        <f>'Holding period returnprocess'!CS251</f>
        <v>-0.32381083782749931</v>
      </c>
      <c r="F250">
        <f>'Holding period returnprocess'!CT251</f>
        <v>-0.37951649586880043</v>
      </c>
      <c r="G250">
        <f>'Holding period returnprocess'!CU251</f>
        <v>-2.5185426995760962</v>
      </c>
      <c r="H250">
        <f>'Holding period returnprocess'!CV251</f>
        <v>-4.6575689032833925</v>
      </c>
      <c r="I250">
        <f>Economicpolicyuncertainty!B262</f>
        <v>214.07640046716003</v>
      </c>
      <c r="J250">
        <f>'Control variable'!E256</f>
        <v>-9.3721398288632105E-3</v>
      </c>
      <c r="K250">
        <f>'Control variable'!F256</f>
        <v>-2.0020026706729678E-3</v>
      </c>
      <c r="L250">
        <f>'Control variable'!G256</f>
        <v>-3.9220713153281385E-2</v>
      </c>
      <c r="M250">
        <f>Principalcomponent!E262</f>
        <v>-0.93159038965309249</v>
      </c>
      <c r="N250">
        <f>Principalcomponent!F262</f>
        <v>-1.9708013022146652E-2</v>
      </c>
      <c r="O250">
        <f>Principalcomponent!G262</f>
        <v>-0.57370418050063032</v>
      </c>
    </row>
    <row r="251" spans="1:15" x14ac:dyDescent="0.3">
      <c r="A251" s="2">
        <f>'Holding period returnprocess'!CO252</f>
        <v>36159</v>
      </c>
      <c r="B251">
        <f>'Holding period returnprocess'!CP252</f>
        <v>0.16748933949700695</v>
      </c>
      <c r="C251">
        <f>'Holding period returnprocess'!CQ252</f>
        <v>0.39155398148650022</v>
      </c>
      <c r="D251">
        <f>'Holding period returnprocess'!CR252</f>
        <v>-0.65071881377575547</v>
      </c>
      <c r="E251">
        <f>'Holding period returnprocess'!CS252</f>
        <v>-1.4835693828665777</v>
      </c>
      <c r="F251">
        <f>'Holding period returnprocess'!CT252</f>
        <v>-1.3452498102704782</v>
      </c>
      <c r="G251">
        <f>'Holding period returnprocess'!CU252</f>
        <v>-2.0405617546665491</v>
      </c>
      <c r="H251">
        <f>'Holding period returnprocess'!CV252</f>
        <v>-2.7358736990626022</v>
      </c>
      <c r="I251">
        <f>Economicpolicyuncertainty!B263</f>
        <v>237.05082911082494</v>
      </c>
      <c r="J251">
        <f>'Control variable'!E257</f>
        <v>-1.2975158863133529E-2</v>
      </c>
      <c r="K251">
        <f>'Control variable'!F257</f>
        <v>-6.9756137364253229E-3</v>
      </c>
      <c r="L251">
        <f>'Control variable'!G257</f>
        <v>0.14458122881110769</v>
      </c>
      <c r="M251">
        <f>Principalcomponent!E263</f>
        <v>-0.36701027307423079</v>
      </c>
      <c r="N251">
        <f>Principalcomponent!F263</f>
        <v>4.9446146631649647E-3</v>
      </c>
      <c r="O251">
        <f>Principalcomponent!G263</f>
        <v>-2.3503055201979306</v>
      </c>
    </row>
    <row r="252" spans="1:15" x14ac:dyDescent="0.3">
      <c r="A252" s="2">
        <f>'Holding period returnprocess'!CO253</f>
        <v>36129</v>
      </c>
      <c r="B252">
        <f>'Holding period returnprocess'!CP253</f>
        <v>0.44815524929541994</v>
      </c>
      <c r="C252">
        <f>'Holding period returnprocess'!CQ253</f>
        <v>1.2186783714544995</v>
      </c>
      <c r="D252">
        <f>'Holding period returnprocess'!CR253</f>
        <v>2.697901395256598</v>
      </c>
      <c r="E252">
        <f>'Holding period returnprocess'!CS253</f>
        <v>4.3327911108390618</v>
      </c>
      <c r="F252">
        <f>'Holding period returnprocess'!CT253</f>
        <v>8.8718603648259773</v>
      </c>
      <c r="G252">
        <f>'Holding period returnprocess'!CU253</f>
        <v>17.257770502727176</v>
      </c>
      <c r="H252">
        <f>'Holding period returnprocess'!CV253</f>
        <v>25.643680640628368</v>
      </c>
      <c r="I252">
        <f>Economicpolicyuncertainty!B264</f>
        <v>212.72412823125111</v>
      </c>
      <c r="J252">
        <f>'Control variable'!E258</f>
        <v>-7.3394824880456877E-3</v>
      </c>
      <c r="K252">
        <f>'Control variable'!F258</f>
        <v>2.9835924668877864E-3</v>
      </c>
      <c r="L252">
        <f>'Control variable'!G258</f>
        <v>3.3901551675681416E-2</v>
      </c>
      <c r="M252">
        <f>Principalcomponent!E264</f>
        <v>-0.51267642966783378</v>
      </c>
      <c r="N252">
        <f>Principalcomponent!F264</f>
        <v>-2.49471776628074E-2</v>
      </c>
      <c r="O252">
        <f>Principalcomponent!G264</f>
        <v>1.9454317968899222</v>
      </c>
    </row>
    <row r="253" spans="1:15" x14ac:dyDescent="0.3">
      <c r="A253" s="2">
        <f>'Holding period returnprocess'!CO254</f>
        <v>36098</v>
      </c>
      <c r="B253">
        <f>'Holding period returnprocess'!CP254</f>
        <v>0.42712840301944643</v>
      </c>
      <c r="C253">
        <f>'Holding period returnprocess'!CQ254</f>
        <v>1.1867051934624653</v>
      </c>
      <c r="D253">
        <f>'Holding period returnprocess'!CR254</f>
        <v>2.844799863099241</v>
      </c>
      <c r="E253">
        <f>'Holding period returnprocess'!CS254</f>
        <v>5.2331909774868191</v>
      </c>
      <c r="F253">
        <f>'Holding period returnprocess'!CT254</f>
        <v>9.8501995141019254</v>
      </c>
      <c r="G253">
        <f>'Holding period returnprocess'!CU254</f>
        <v>20.216567840018261</v>
      </c>
      <c r="H253">
        <f>'Holding period returnprocess'!CV254</f>
        <v>30.582936165934594</v>
      </c>
      <c r="I253">
        <f>Economicpolicyuncertainty!B265</f>
        <v>127.14985674713907</v>
      </c>
      <c r="J253">
        <f>'Control variable'!E259</f>
        <v>-8.1930362715759795E-3</v>
      </c>
      <c r="K253">
        <f>'Control variable'!F259</f>
        <v>6.9965302898361021E-3</v>
      </c>
      <c r="L253">
        <f>'Control variable'!G259</f>
        <v>8.3881483980702026E-2</v>
      </c>
      <c r="M253">
        <f>Principalcomponent!E265</f>
        <v>1.2060070452398384</v>
      </c>
      <c r="N253">
        <f>Principalcomponent!F265</f>
        <v>9.6154831512994757E-3</v>
      </c>
      <c r="O253">
        <f>Principalcomponent!G265</f>
        <v>-1.9339035245837561</v>
      </c>
    </row>
    <row r="254" spans="1:15" x14ac:dyDescent="0.3">
      <c r="A254" s="2">
        <f>'Holding period returnprocess'!CO255</f>
        <v>36068</v>
      </c>
      <c r="B254">
        <f>'Holding period returnprocess'!CP255</f>
        <v>0.47987469849288439</v>
      </c>
      <c r="C254">
        <f>'Holding period returnprocess'!CQ255</f>
        <v>1.2043268146078179</v>
      </c>
      <c r="D254">
        <f>'Holding period returnprocess'!CR255</f>
        <v>3.5371551635825416</v>
      </c>
      <c r="E254">
        <f>'Holding period returnprocess'!CS255</f>
        <v>7.229116622604578</v>
      </c>
      <c r="F254">
        <f>'Holding period returnprocess'!CT255</f>
        <v>13.236377429918726</v>
      </c>
      <c r="G254">
        <f>'Holding period returnprocess'!CU255</f>
        <v>28.895446509762039</v>
      </c>
      <c r="H254">
        <f>'Holding period returnprocess'!CV255</f>
        <v>44.554515589605352</v>
      </c>
      <c r="I254">
        <f>Economicpolicyuncertainty!B266</f>
        <v>134.17221037748729</v>
      </c>
      <c r="J254">
        <f>'Control variable'!E260</f>
        <v>-5.4249680968645204E-3</v>
      </c>
      <c r="K254">
        <f>'Control variable'!F260</f>
        <v>1.003512377240109E-3</v>
      </c>
      <c r="L254">
        <f>'Control variable'!G260</f>
        <v>0</v>
      </c>
      <c r="M254">
        <f>Principalcomponent!E266</f>
        <v>0.27423901589172084</v>
      </c>
      <c r="N254">
        <f>Principalcomponent!F266</f>
        <v>1.2231421424749624E-2</v>
      </c>
      <c r="O254">
        <f>Principalcomponent!G266</f>
        <v>-0.91030311364125205</v>
      </c>
    </row>
    <row r="255" spans="1:15" x14ac:dyDescent="0.3">
      <c r="A255" s="2">
        <f>'Holding period returnprocess'!CO256</f>
        <v>36038</v>
      </c>
      <c r="B255">
        <f>'Holding period returnprocess'!CP256</f>
        <v>0.3830608200481358</v>
      </c>
      <c r="C255">
        <f>'Holding period returnprocess'!CQ256</f>
        <v>1.2968173911551173</v>
      </c>
      <c r="D255">
        <f>'Holding period returnprocess'!CR256</f>
        <v>3.0000850439404738</v>
      </c>
      <c r="E255">
        <f>'Holding period returnprocess'!CS256</f>
        <v>5.6514196001308044</v>
      </c>
      <c r="F255">
        <f>'Holding period returnprocess'!CT256</f>
        <v>9.1701222750779756</v>
      </c>
      <c r="G255">
        <f>'Holding period returnprocess'!CU256</f>
        <v>18.70590405123718</v>
      </c>
      <c r="H255">
        <f>'Holding period returnprocess'!CV256</f>
        <v>28.241685827396385</v>
      </c>
      <c r="I255">
        <f>Economicpolicyuncertainty!B267</f>
        <v>110.81066937943612</v>
      </c>
      <c r="J255">
        <f>'Control variable'!E261</f>
        <v>6.3319976375073262E-3</v>
      </c>
      <c r="K255">
        <f>'Control variable'!F261</f>
        <v>-4.0080213975387108E-3</v>
      </c>
      <c r="L255">
        <f>'Control variable'!G261</f>
        <v>1.2578782206860185E-2</v>
      </c>
      <c r="M255">
        <f>Principalcomponent!E267</f>
        <v>0.62068681539264936</v>
      </c>
      <c r="N255">
        <f>Principalcomponent!F267</f>
        <v>5.0138624692906281E-3</v>
      </c>
      <c r="O255">
        <f>Principalcomponent!G267</f>
        <v>0.20612130511996357</v>
      </c>
    </row>
    <row r="256" spans="1:15" x14ac:dyDescent="0.3">
      <c r="A256" s="2">
        <f>'Holding period returnprocess'!CO257</f>
        <v>36007</v>
      </c>
      <c r="B256">
        <f>'Holding period returnprocess'!CP257</f>
        <v>0.55536627961265073</v>
      </c>
      <c r="C256">
        <f>'Holding period returnprocess'!CQ257</f>
        <v>1.3320938807428617</v>
      </c>
      <c r="D256">
        <f>'Holding period returnprocess'!CR257</f>
        <v>2.8902417543584291</v>
      </c>
      <c r="E256">
        <f>'Holding period returnprocess'!CS257</f>
        <v>5.1190379391039791</v>
      </c>
      <c r="F256">
        <f>'Holding period returnprocess'!CT257</f>
        <v>8.1340976861680296</v>
      </c>
      <c r="G256">
        <f>'Holding period returnprocess'!CU257</f>
        <v>15.662566755955492</v>
      </c>
      <c r="H256">
        <f>'Holding period returnprocess'!CV257</f>
        <v>23.191035825742954</v>
      </c>
      <c r="I256">
        <f>Economicpolicyuncertainty!B268</f>
        <v>92.267338174649851</v>
      </c>
      <c r="J256">
        <f>'Control variable'!E262</f>
        <v>-7.2333045935199488E-3</v>
      </c>
      <c r="K256">
        <f>'Control variable'!F262</f>
        <v>0</v>
      </c>
      <c r="L256">
        <f>'Control variable'!G262</f>
        <v>-3.7271394797231655E-2</v>
      </c>
      <c r="M256">
        <f>Principalcomponent!E268</f>
        <v>1.5153631479609881</v>
      </c>
      <c r="N256">
        <f>Principalcomponent!F268</f>
        <v>3.5834898082693904E-2</v>
      </c>
      <c r="O256">
        <f>Principalcomponent!G268</f>
        <v>0.53699913793745002</v>
      </c>
    </row>
    <row r="257" spans="1:15" x14ac:dyDescent="0.3">
      <c r="A257" s="2">
        <f>'Holding period returnprocess'!CO258</f>
        <v>35976</v>
      </c>
      <c r="B257">
        <f>'Holding period returnprocess'!CP258</f>
        <v>0.77914070655630541</v>
      </c>
      <c r="C257">
        <f>'Holding period returnprocess'!CQ258</f>
        <v>1.8833542012351756</v>
      </c>
      <c r="D257">
        <f>'Holding period returnprocess'!CR258</f>
        <v>3.6391953324637436</v>
      </c>
      <c r="E257">
        <f>'Holding period returnprocess'!CS258</f>
        <v>6.2957527239468289</v>
      </c>
      <c r="F257">
        <f>'Holding period returnprocess'!CT258</f>
        <v>9.5796524351226147</v>
      </c>
      <c r="G257">
        <f>'Holding period returnprocess'!CU258</f>
        <v>18.571728287062175</v>
      </c>
      <c r="H257">
        <f>'Holding period returnprocess'!CV258</f>
        <v>27.563804139001721</v>
      </c>
      <c r="I257">
        <f>Economicpolicyuncertainty!B269</f>
        <v>91.568110599806189</v>
      </c>
      <c r="J257">
        <f>'Control variable'!E263</f>
        <v>2.8325329048245175E-2</v>
      </c>
      <c r="K257">
        <f>'Control variable'!F263</f>
        <v>2.0020026706729687E-3</v>
      </c>
      <c r="L257">
        <f>'Control variable'!G263</f>
        <v>-8.1917122467886697E-2</v>
      </c>
      <c r="M257">
        <f>Principalcomponent!E269</f>
        <v>1.2511181087288719</v>
      </c>
      <c r="N257">
        <f>Principalcomponent!F269</f>
        <v>2.8118692291051739E-2</v>
      </c>
      <c r="O257">
        <f>Principalcomponent!G269</f>
        <v>-2.1507648903618053E-2</v>
      </c>
    </row>
    <row r="258" spans="1:15" x14ac:dyDescent="0.3">
      <c r="A258" s="2">
        <f>'Holding period returnprocess'!CO259</f>
        <v>35944</v>
      </c>
      <c r="B258">
        <f>'Holding period returnprocess'!CP259</f>
        <v>1.1373068208338086</v>
      </c>
      <c r="C258">
        <f>'Holding period returnprocess'!CQ259</f>
        <v>2.6073908941845567</v>
      </c>
      <c r="D258">
        <f>'Holding period returnprocess'!CR259</f>
        <v>5.0579754590009287</v>
      </c>
      <c r="E258">
        <f>'Holding period returnprocess'!CS259</f>
        <v>7.9920245829275389</v>
      </c>
      <c r="F258">
        <f>'Holding period returnprocess'!CT259</f>
        <v>12.124756582645153</v>
      </c>
      <c r="G258">
        <f>'Holding period returnprocess'!CU259</f>
        <v>23.470272881490448</v>
      </c>
      <c r="H258">
        <f>'Holding period returnprocess'!CV259</f>
        <v>34.815789180335742</v>
      </c>
      <c r="I258">
        <f>Economicpolicyuncertainty!B270</f>
        <v>90.509158567220823</v>
      </c>
      <c r="J258">
        <f>'Control variable'!E264</f>
        <v>-2.6521902049094499E-2</v>
      </c>
      <c r="K258">
        <f>'Control variable'!F264</f>
        <v>2.0243606276646595E-2</v>
      </c>
      <c r="L258">
        <f>'Control variable'!G264</f>
        <v>-1.1173300598125189E-2</v>
      </c>
      <c r="M258">
        <f>Principalcomponent!E270</f>
        <v>-1.6546958033735037</v>
      </c>
      <c r="N258">
        <f>Principalcomponent!F270</f>
        <v>-3.3018595725758618E-2</v>
      </c>
      <c r="O258">
        <f>Principalcomponent!G270</f>
        <v>0.4645652584862367</v>
      </c>
    </row>
    <row r="259" spans="1:15" x14ac:dyDescent="0.3">
      <c r="A259" s="2">
        <f>'Holding period returnprocess'!CO260</f>
        <v>35915</v>
      </c>
      <c r="B259">
        <f>'Holding period returnprocess'!CP260</f>
        <v>0.74727157593242832</v>
      </c>
      <c r="C259">
        <f>'Holding period returnprocess'!CQ260</f>
        <v>1.7434338996991996</v>
      </c>
      <c r="D259">
        <f>'Holding period returnprocess'!CR260</f>
        <v>2.9197667867250341</v>
      </c>
      <c r="E259">
        <f>'Holding period returnprocess'!CS260</f>
        <v>5.1492998408422013</v>
      </c>
      <c r="F259">
        <f>'Holding period returnprocess'!CT260</f>
        <v>7.8309791577205354</v>
      </c>
      <c r="G259">
        <f>'Holding period returnprocess'!CU260</f>
        <v>13.874196865363915</v>
      </c>
      <c r="H259">
        <f>'Holding period returnprocess'!CV260</f>
        <v>19.917414573007271</v>
      </c>
      <c r="I259">
        <f>Economicpolicyuncertainty!B271</f>
        <v>89.791945033817939</v>
      </c>
      <c r="J259">
        <f>'Control variable'!E265</f>
        <v>6.3377305845491389E-3</v>
      </c>
      <c r="K259">
        <f>'Control variable'!F265</f>
        <v>1.0230179920347083E-3</v>
      </c>
      <c r="L259">
        <f>'Control variable'!G265</f>
        <v>2.2472855852058576E-2</v>
      </c>
      <c r="M259">
        <f>Principalcomponent!E271</f>
        <v>-1.040580588591185</v>
      </c>
      <c r="N259">
        <f>Principalcomponent!F271</f>
        <v>-2.608005828584696E-2</v>
      </c>
      <c r="O259">
        <f>Principalcomponent!G271</f>
        <v>-2.0562991306458569</v>
      </c>
    </row>
    <row r="260" spans="1:15" x14ac:dyDescent="0.3">
      <c r="A260" s="2">
        <f>'Holding period returnprocess'!CO261</f>
        <v>35885</v>
      </c>
      <c r="B260">
        <f>'Holding period returnprocess'!CP261</f>
        <v>0.34794217166788455</v>
      </c>
      <c r="C260">
        <f>'Holding period returnprocess'!CQ261</f>
        <v>1.092816807780864</v>
      </c>
      <c r="D260">
        <f>'Holding period returnprocess'!CR261</f>
        <v>1.9252173525860181</v>
      </c>
      <c r="E260">
        <f>'Holding period returnprocess'!CS261</f>
        <v>3.6044820883788438</v>
      </c>
      <c r="F260">
        <f>'Holding period returnprocess'!CT261</f>
        <v>6.0785275333260378</v>
      </c>
      <c r="G260">
        <f>'Holding period returnprocess'!CU261</f>
        <v>12.558262267928209</v>
      </c>
      <c r="H260">
        <f>'Holding period returnprocess'!CV261</f>
        <v>19.037997002530386</v>
      </c>
      <c r="I260">
        <f>Economicpolicyuncertainty!B272</f>
        <v>92.276269846712481</v>
      </c>
      <c r="J260">
        <f>'Control variable'!E266</f>
        <v>2.7285146532039142E-3</v>
      </c>
      <c r="K260">
        <f>'Control variable'!F266</f>
        <v>-2.0449904877277076E-3</v>
      </c>
      <c r="L260">
        <f>'Control variable'!G266</f>
        <v>2.2989518224698781E-2</v>
      </c>
      <c r="M260">
        <f>Principalcomponent!E272</f>
        <v>-9.656594956215736E-2</v>
      </c>
      <c r="N260">
        <f>Principalcomponent!F272</f>
        <v>7.3146471304939295E-3</v>
      </c>
      <c r="O260">
        <f>Principalcomponent!G272</f>
        <v>-2.2096523502366257</v>
      </c>
    </row>
    <row r="261" spans="1:15" x14ac:dyDescent="0.3">
      <c r="A261" s="2">
        <f>'Holding period returnprocess'!CO262</f>
        <v>35853</v>
      </c>
      <c r="B261">
        <f>'Holding period returnprocess'!CP262</f>
        <v>0.25242480948632007</v>
      </c>
      <c r="C261">
        <f>'Holding period returnprocess'!CQ262</f>
        <v>1.0523999428535873</v>
      </c>
      <c r="D261">
        <f>'Holding period returnprocess'!CR262</f>
        <v>1.9210109590001796</v>
      </c>
      <c r="E261">
        <f>'Holding period returnprocess'!CS262</f>
        <v>3.9137225791004688</v>
      </c>
      <c r="F261">
        <f>'Holding period returnprocess'!CT262</f>
        <v>7.1656169616721073</v>
      </c>
      <c r="G261">
        <f>'Holding period returnprocess'!CU262</f>
        <v>14.448360254276423</v>
      </c>
      <c r="H261">
        <f>'Holding period returnprocess'!CV262</f>
        <v>21.731103546880753</v>
      </c>
      <c r="I261">
        <f>Economicpolicyuncertainty!B273</f>
        <v>97.258890008856042</v>
      </c>
      <c r="J261">
        <f>'Control variable'!E267</f>
        <v>1.2832440069884578E-2</v>
      </c>
      <c r="K261">
        <f>'Control variable'!F267</f>
        <v>-1.0209291341071224E-3</v>
      </c>
      <c r="L261">
        <f>'Control variable'!G267</f>
        <v>7.2320661579626078E-2</v>
      </c>
      <c r="M261">
        <f>Principalcomponent!E273</f>
        <v>-0.23904799581415331</v>
      </c>
      <c r="N261">
        <f>Principalcomponent!F273</f>
        <v>1.5080564211672597E-3</v>
      </c>
      <c r="O261">
        <f>Principalcomponent!G273</f>
        <v>-0.23369633571113846</v>
      </c>
    </row>
    <row r="262" spans="1:15" x14ac:dyDescent="0.3">
      <c r="A262" s="2">
        <f>'Holding period returnprocess'!CO263</f>
        <v>35825</v>
      </c>
      <c r="B262">
        <f>'Holding period returnprocess'!CP263</f>
        <v>0.17470621142760739</v>
      </c>
      <c r="C262">
        <f>'Holding period returnprocess'!CQ263</f>
        <v>0.7047914644060751</v>
      </c>
      <c r="D262">
        <f>'Holding period returnprocess'!CR263</f>
        <v>1.2882872588914012</v>
      </c>
      <c r="E262">
        <f>'Holding period returnprocess'!CS263</f>
        <v>3.2738781182890726</v>
      </c>
      <c r="F262">
        <f>'Holding period returnprocess'!CT263</f>
        <v>6.3180733110735208</v>
      </c>
      <c r="G262">
        <f>'Holding period returnprocess'!CU263</f>
        <v>12.971373722159411</v>
      </c>
      <c r="H262">
        <f>'Holding period returnprocess'!CV263</f>
        <v>19.624674133245289</v>
      </c>
      <c r="I262">
        <f>Economicpolicyuncertainty!B274</f>
        <v>99.302581630409406</v>
      </c>
      <c r="J262">
        <f>'Control variable'!E268</f>
        <v>9.2679069307814565E-3</v>
      </c>
      <c r="K262">
        <f>'Control variable'!F268</f>
        <v>1.020929134107143E-3</v>
      </c>
      <c r="L262">
        <f>'Control variable'!G268</f>
        <v>3.8221212820197879E-2</v>
      </c>
      <c r="M262">
        <f>Principalcomponent!E274</f>
        <v>1.0561807456785703</v>
      </c>
      <c r="N262">
        <f>Principalcomponent!F274</f>
        <v>1.8569448091917653E-2</v>
      </c>
      <c r="O262">
        <f>Principalcomponent!G274</f>
        <v>-0.75013092635927425</v>
      </c>
    </row>
    <row r="263" spans="1:15" x14ac:dyDescent="0.3">
      <c r="A263" s="2">
        <f>'Holding period returnprocess'!CO264</f>
        <v>35794</v>
      </c>
      <c r="B263">
        <f>'Holding period returnprocess'!CP264</f>
        <v>0.46878915822865186</v>
      </c>
      <c r="C263">
        <f>'Holding period returnprocess'!CQ264</f>
        <v>1.3968198496271351</v>
      </c>
      <c r="D263">
        <f>'Holding period returnprocess'!CR264</f>
        <v>2.8413664443691729</v>
      </c>
      <c r="E263">
        <f>'Holding period returnprocess'!CS264</f>
        <v>5.5365534656186739</v>
      </c>
      <c r="F263">
        <f>'Holding period returnprocess'!CT264</f>
        <v>8.7766475355975508</v>
      </c>
      <c r="G263">
        <f>'Holding period returnprocess'!CU264</f>
        <v>17.754144037408935</v>
      </c>
      <c r="H263">
        <f>'Holding period returnprocess'!CV264</f>
        <v>26.731640539220322</v>
      </c>
      <c r="I263">
        <f>Economicpolicyuncertainty!B275</f>
        <v>69.962571358155074</v>
      </c>
      <c r="J263">
        <f>'Control variable'!E269</f>
        <v>3.7313476128581842E-3</v>
      </c>
      <c r="K263">
        <f>'Control variable'!F269</f>
        <v>-3.0596658239554989E-3</v>
      </c>
      <c r="L263">
        <f>'Control variable'!G269</f>
        <v>2.6317308317373358E-2</v>
      </c>
      <c r="M263">
        <f>Principalcomponent!E275</f>
        <v>-0.97588274527129848</v>
      </c>
      <c r="N263">
        <f>Principalcomponent!F275</f>
        <v>-1.5595567382433005E-2</v>
      </c>
      <c r="O263">
        <f>Principalcomponent!G275</f>
        <v>0.52184219266200604</v>
      </c>
    </row>
    <row r="264" spans="1:15" x14ac:dyDescent="0.3">
      <c r="A264" s="2">
        <f>'Holding period returnprocess'!CO265</f>
        <v>35762</v>
      </c>
      <c r="B264">
        <f>'Holding period returnprocess'!CP265</f>
        <v>0.57267332042466856</v>
      </c>
      <c r="C264">
        <f>'Holding period returnprocess'!CQ265</f>
        <v>1.4501948822685067</v>
      </c>
      <c r="D264">
        <f>'Holding period returnprocess'!CR265</f>
        <v>2.0640566683586763</v>
      </c>
      <c r="E264">
        <f>'Holding period returnprocess'!CS265</f>
        <v>4.1342126261450636</v>
      </c>
      <c r="F264">
        <f>'Holding period returnprocess'!CT265</f>
        <v>6.0655092320021504</v>
      </c>
      <c r="G264">
        <f>'Holding period returnprocess'!CU265</f>
        <v>13.148787849044128</v>
      </c>
      <c r="H264">
        <f>'Holding period returnprocess'!CV265</f>
        <v>20.232066466086096</v>
      </c>
      <c r="I264">
        <f>Economicpolicyuncertainty!B276</f>
        <v>86.125558259720776</v>
      </c>
      <c r="J264">
        <f>'Control variable'!E270</f>
        <v>3.745322730161892E-3</v>
      </c>
      <c r="K264">
        <f>'Control variable'!F270</f>
        <v>2.0387366898483089E-3</v>
      </c>
      <c r="L264">
        <f>'Control variable'!G270</f>
        <v>-1.324522675002068E-2</v>
      </c>
      <c r="M264">
        <f>Principalcomponent!E276</f>
        <v>4.6479075666076536E-2</v>
      </c>
      <c r="N264">
        <f>Principalcomponent!F276</f>
        <v>-5.3027260300815007E-4</v>
      </c>
      <c r="O264">
        <f>Principalcomponent!G276</f>
        <v>0.16651164816728362</v>
      </c>
    </row>
    <row r="265" spans="1:15" x14ac:dyDescent="0.3">
      <c r="A265" s="2">
        <f>'Holding period returnprocess'!CO266</f>
        <v>35734</v>
      </c>
      <c r="B265">
        <f>'Holding period returnprocess'!CP266</f>
        <v>0.51676370618000789</v>
      </c>
      <c r="C265">
        <f>'Holding period returnprocess'!CQ266</f>
        <v>1.4390999798222235</v>
      </c>
      <c r="D265">
        <f>'Holding period returnprocess'!CR266</f>
        <v>2.7081964617577201</v>
      </c>
      <c r="E265">
        <f>'Holding period returnprocess'!CS266</f>
        <v>4.9221828335543334</v>
      </c>
      <c r="F265">
        <f>'Holding period returnprocess'!CT266</f>
        <v>7.9397735251251875</v>
      </c>
      <c r="G265">
        <f>'Holding period returnprocess'!CU266</f>
        <v>16.569136701216291</v>
      </c>
      <c r="H265">
        <f>'Holding period returnprocess'!CV266</f>
        <v>25.198499877307402</v>
      </c>
      <c r="I265">
        <f>Economicpolicyuncertainty!B277</f>
        <v>73.432884647656977</v>
      </c>
      <c r="J265">
        <f>'Control variable'!E271</f>
        <v>1.0372558815622976E-2</v>
      </c>
      <c r="K265">
        <f>'Control variable'!F271</f>
        <v>4.0899852515250664E-3</v>
      </c>
      <c r="L265">
        <f>'Control variable'!G271</f>
        <v>0</v>
      </c>
      <c r="M265">
        <f>Principalcomponent!E277</f>
        <v>1.6698570261250796</v>
      </c>
      <c r="N265">
        <f>Principalcomponent!F277</f>
        <v>3.5681456896956912E-2</v>
      </c>
      <c r="O265">
        <f>Principalcomponent!G277</f>
        <v>0.42508515540890229</v>
      </c>
    </row>
    <row r="266" spans="1:15" x14ac:dyDescent="0.3">
      <c r="A266" s="2">
        <f>'Holding period returnprocess'!CO267</f>
        <v>35703</v>
      </c>
      <c r="B266">
        <f>'Holding period returnprocess'!CP267</f>
        <v>0.81336135132362164</v>
      </c>
      <c r="C266">
        <f>'Holding period returnprocess'!CQ267</f>
        <v>1.9813642884357061</v>
      </c>
      <c r="D266">
        <f>'Holding period returnprocess'!CR267</f>
        <v>3.3954216750889756</v>
      </c>
      <c r="E266">
        <f>'Holding period returnprocess'!CS267</f>
        <v>5.6361853085776783</v>
      </c>
      <c r="F266">
        <f>'Holding period returnprocess'!CT267</f>
        <v>7.6880172586817856</v>
      </c>
      <c r="G266">
        <f>'Holding period returnprocess'!CU267</f>
        <v>14.035099195620312</v>
      </c>
      <c r="H266">
        <f>'Holding period returnprocess'!CV267</f>
        <v>20.382181132558841</v>
      </c>
      <c r="I266">
        <f>Economicpolicyuncertainty!B278</f>
        <v>89.014917356014053</v>
      </c>
      <c r="J266">
        <f>'Control variable'!E272</f>
        <v>4.7506027585977988E-3</v>
      </c>
      <c r="K266">
        <f>'Control variable'!F272</f>
        <v>-1.0240656296901457E-3</v>
      </c>
      <c r="L266">
        <f>'Control variable'!G272</f>
        <v>4.0273899137939898E-2</v>
      </c>
      <c r="M266">
        <f>Principalcomponent!E278</f>
        <v>-3.2485985291314454E-2</v>
      </c>
      <c r="N266">
        <f>Principalcomponent!F278</f>
        <v>-1.3143627359114552E-3</v>
      </c>
      <c r="O266">
        <f>Principalcomponent!G278</f>
        <v>-1.5594353092438911</v>
      </c>
    </row>
    <row r="267" spans="1:15" x14ac:dyDescent="0.3">
      <c r="A267" s="2">
        <f>'Holding period returnprocess'!CO268</f>
        <v>35671</v>
      </c>
      <c r="B267">
        <f>'Holding period returnprocess'!CP268</f>
        <v>0.86260092500779062</v>
      </c>
      <c r="C267">
        <f>'Holding period returnprocess'!CQ268</f>
        <v>2.0626308365972297</v>
      </c>
      <c r="D267">
        <f>'Holding period returnprocess'!CR268</f>
        <v>3.5005738811861118</v>
      </c>
      <c r="E267">
        <f>'Holding period returnprocess'!CS268</f>
        <v>5.2793313884595277</v>
      </c>
      <c r="F267">
        <f>'Holding period returnprocess'!CT268</f>
        <v>7.914084497348937</v>
      </c>
      <c r="G267">
        <f>'Holding period returnprocess'!CU268</f>
        <v>14.179669263158234</v>
      </c>
      <c r="H267">
        <f>'Holding period returnprocess'!CV268</f>
        <v>20.44525402896755</v>
      </c>
      <c r="I267">
        <f>Economicpolicyuncertainty!B279</f>
        <v>69.319069106472526</v>
      </c>
      <c r="J267">
        <f>'Control variable'!E273</f>
        <v>7.6482208382568188E-3</v>
      </c>
      <c r="K267">
        <f>'Control variable'!F273</f>
        <v>-1.0230179920347369E-3</v>
      </c>
      <c r="L267">
        <f>'Control variable'!G273</f>
        <v>2.7779564107075671E-2</v>
      </c>
      <c r="M267">
        <f>Principalcomponent!E279</f>
        <v>3.0031734114116451</v>
      </c>
      <c r="N267">
        <f>Principalcomponent!F279</f>
        <v>5.9099738396329267E-2</v>
      </c>
      <c r="O267">
        <f>Principalcomponent!G279</f>
        <v>3.0271695467893553</v>
      </c>
    </row>
    <row r="268" spans="1:15" x14ac:dyDescent="0.3">
      <c r="A268" s="2">
        <f>'Holding period returnprocess'!CO269</f>
        <v>35642</v>
      </c>
      <c r="B268">
        <f>'Holding period returnprocess'!CP269</f>
        <v>1.3317265840820451</v>
      </c>
      <c r="C268">
        <f>'Holding period returnprocess'!CQ269</f>
        <v>2.9149665143042185</v>
      </c>
      <c r="D268">
        <f>'Holding period returnprocess'!CR269</f>
        <v>4.9166462733054415</v>
      </c>
      <c r="E268">
        <f>'Holding period returnprocess'!CS269</f>
        <v>7.0855677702418065</v>
      </c>
      <c r="F268">
        <f>'Holding period returnprocess'!CT269</f>
        <v>9.3791004060993259</v>
      </c>
      <c r="G268">
        <f>'Holding period returnprocess'!CU269</f>
        <v>16.934855487704262</v>
      </c>
      <c r="H268">
        <f>'Holding period returnprocess'!CV269</f>
        <v>24.49061056930919</v>
      </c>
      <c r="I268">
        <f>Economicpolicyuncertainty!B280</f>
        <v>73.198055302017607</v>
      </c>
      <c r="J268">
        <f>'Control variable'!E274</f>
        <v>9.6015369834328668E-4</v>
      </c>
      <c r="K268">
        <f>'Control variable'!F274</f>
        <v>-3.0627895305457668E-3</v>
      </c>
      <c r="L268">
        <f>'Control variable'!G274</f>
        <v>0</v>
      </c>
      <c r="M268">
        <f>Principalcomponent!E280</f>
        <v>-1.0014296623174692</v>
      </c>
      <c r="N268">
        <f>Principalcomponent!F280</f>
        <v>-1.2706417384721032E-2</v>
      </c>
      <c r="O268">
        <f>Principalcomponent!G280</f>
        <v>-1.1895238653582363</v>
      </c>
    </row>
    <row r="269" spans="1:15" x14ac:dyDescent="0.3">
      <c r="A269" s="2">
        <f>'Holding period returnprocess'!CO270</f>
        <v>35611</v>
      </c>
      <c r="B269">
        <f>'Holding period returnprocess'!CP270</f>
        <v>1.0912435168484431</v>
      </c>
      <c r="C269">
        <f>'Holding period returnprocess'!CQ270</f>
        <v>2.251821393045593</v>
      </c>
      <c r="D269">
        <f>'Holding period returnprocess'!CR270</f>
        <v>3.6462605389410108</v>
      </c>
      <c r="E269">
        <f>'Holding period returnprocess'!CS270</f>
        <v>5.2040235535795114</v>
      </c>
      <c r="F269">
        <f>'Holding period returnprocess'!CT270</f>
        <v>7.3202233794918827</v>
      </c>
      <c r="G269">
        <f>'Holding period returnprocess'!CU270</f>
        <v>12.689747421597712</v>
      </c>
      <c r="H269">
        <f>'Holding period returnprocess'!CV270</f>
        <v>18.059271463703549</v>
      </c>
      <c r="I269">
        <f>Economicpolicyuncertainty!B281</f>
        <v>78.536739993595688</v>
      </c>
      <c r="J269">
        <f>'Control variable'!E275</f>
        <v>7.7145994953303825E-3</v>
      </c>
      <c r="K269">
        <f>'Control variable'!F275</f>
        <v>2.0408170348527664E-3</v>
      </c>
      <c r="L269">
        <f>'Control variable'!G275</f>
        <v>0</v>
      </c>
      <c r="M269">
        <f>Principalcomponent!E281</f>
        <v>-0.27265535858743928</v>
      </c>
      <c r="N269">
        <f>Principalcomponent!F281</f>
        <v>1.2710052459126307E-3</v>
      </c>
      <c r="O269">
        <f>Principalcomponent!G281</f>
        <v>-0.58425038647995153</v>
      </c>
    </row>
    <row r="270" spans="1:15" x14ac:dyDescent="0.3">
      <c r="A270" s="2">
        <f>'Holding period returnprocess'!CO271</f>
        <v>35580</v>
      </c>
      <c r="B270">
        <f>'Holding period returnprocess'!CP271</f>
        <v>0.96991004663499913</v>
      </c>
      <c r="C270">
        <f>'Holding period returnprocess'!CQ271</f>
        <v>1.8413937368569973</v>
      </c>
      <c r="D270">
        <f>'Holding period returnprocess'!CR271</f>
        <v>2.9436738648709087</v>
      </c>
      <c r="E270">
        <f>'Holding period returnprocess'!CS271</f>
        <v>4.459117028558139</v>
      </c>
      <c r="F270">
        <f>'Holding period returnprocess'!CT271</f>
        <v>5.8178111068854763</v>
      </c>
      <c r="G270">
        <f>'Holding period returnprocess'!CU271</f>
        <v>9.3513430201423215</v>
      </c>
      <c r="H270">
        <f>'Holding period returnprocess'!CV271</f>
        <v>12.884874933399173</v>
      </c>
      <c r="I270">
        <f>Economicpolicyuncertainty!B282</f>
        <v>72.395490739942304</v>
      </c>
      <c r="J270">
        <f>'Control variable'!E276</f>
        <v>1.9379851026787129E-3</v>
      </c>
      <c r="K270">
        <f>'Control variable'!F276</f>
        <v>6.1475603445052193E-3</v>
      </c>
      <c r="L270">
        <f>'Control variable'!G276</f>
        <v>-8.1125544812368458E-2</v>
      </c>
      <c r="M270">
        <f>Principalcomponent!E282</f>
        <v>1.4721223030994106</v>
      </c>
      <c r="N270">
        <f>Principalcomponent!F282</f>
        <v>2.3303150446496373E-2</v>
      </c>
      <c r="O270">
        <f>Principalcomponent!G282</f>
        <v>1.4567838143803902</v>
      </c>
    </row>
    <row r="271" spans="1:15" x14ac:dyDescent="0.3">
      <c r="A271" s="2">
        <f>'Holding period returnprocess'!CO272</f>
        <v>35550</v>
      </c>
      <c r="B271">
        <f>'Holding period returnprocess'!CP272</f>
        <v>1.2355238714964338</v>
      </c>
      <c r="C271">
        <f>'Holding period returnprocess'!CQ272</f>
        <v>2.5680893394870266</v>
      </c>
      <c r="D271">
        <f>'Holding period returnprocess'!CR272</f>
        <v>4.6107343997426407</v>
      </c>
      <c r="E271">
        <f>'Holding period returnprocess'!CS272</f>
        <v>6.641116556620883</v>
      </c>
      <c r="F271">
        <f>'Holding period returnprocess'!CT272</f>
        <v>9.0074116540756251</v>
      </c>
      <c r="G271">
        <f>'Holding period returnprocess'!CU272</f>
        <v>16.022481990146296</v>
      </c>
      <c r="H271">
        <f>'Holding period returnprocess'!CV272</f>
        <v>23.037552326216961</v>
      </c>
      <c r="I271">
        <f>Economicpolicyuncertainty!B283</f>
        <v>94.32068931432579</v>
      </c>
      <c r="J271">
        <f>'Control variable'!E277</f>
        <v>-1.9379851026786882E-3</v>
      </c>
      <c r="K271">
        <f>'Control variable'!F277</f>
        <v>2.0576138946801622E-3</v>
      </c>
      <c r="L271">
        <f>'Control variable'!G277</f>
        <v>3.9740328649514121E-2</v>
      </c>
      <c r="M271">
        <f>Principalcomponent!E283</f>
        <v>-2.0551712813663969</v>
      </c>
      <c r="N271">
        <f>Principalcomponent!F283</f>
        <v>-4.3216403402226544E-2</v>
      </c>
      <c r="O271">
        <f>Principalcomponent!G283</f>
        <v>-1.4801816749719656</v>
      </c>
    </row>
    <row r="272" spans="1:15" x14ac:dyDescent="0.3">
      <c r="A272" s="2">
        <f>'Holding period returnprocess'!CO273</f>
        <v>35520</v>
      </c>
      <c r="B272">
        <f>'Holding period returnprocess'!CP273</f>
        <v>1.0071323376651353</v>
      </c>
      <c r="C272">
        <f>'Holding period returnprocess'!CQ273</f>
        <v>2.3816908534459347</v>
      </c>
      <c r="D272">
        <f>'Holding period returnprocess'!CR273</f>
        <v>3.7273504634845627</v>
      </c>
      <c r="E272">
        <f>'Holding period returnprocess'!CS273</f>
        <v>5.8019664384095009</v>
      </c>
      <c r="F272">
        <f>'Holding period returnprocess'!CT273</f>
        <v>7.5577450129059702</v>
      </c>
      <c r="G272">
        <f>'Holding period returnprocess'!CU273</f>
        <v>12.294788681940956</v>
      </c>
      <c r="H272">
        <f>'Holding period returnprocess'!CV273</f>
        <v>17.031832350975947</v>
      </c>
      <c r="I272">
        <f>Economicpolicyuncertainty!B284</f>
        <v>90.270883595593716</v>
      </c>
      <c r="J272">
        <f>'Control variable'!E278</f>
        <v>1.9379851026787129E-3</v>
      </c>
      <c r="K272">
        <f>'Control variable'!F278</f>
        <v>-2.057613894680154E-3</v>
      </c>
      <c r="L272">
        <f>'Control variable'!G278</f>
        <v>-1.3423020332140661E-2</v>
      </c>
      <c r="M272">
        <f>Principalcomponent!E284</f>
        <v>1.6361184758137801</v>
      </c>
      <c r="N272">
        <f>Principalcomponent!F284</f>
        <v>4.3500155604576776E-2</v>
      </c>
      <c r="O272">
        <f>Principalcomponent!G284</f>
        <v>1.2190185551959909</v>
      </c>
    </row>
    <row r="273" spans="1:15" x14ac:dyDescent="0.3">
      <c r="A273" s="2">
        <f>'Holding period returnprocess'!CO274</f>
        <v>35489</v>
      </c>
      <c r="B273">
        <f>'Holding period returnprocess'!CP274</f>
        <v>1.5739627618853598</v>
      </c>
      <c r="C273">
        <f>'Holding period returnprocess'!CQ274</f>
        <v>3.3989395698166538</v>
      </c>
      <c r="D273">
        <f>'Holding period returnprocess'!CR274</f>
        <v>4.8809090647383835</v>
      </c>
      <c r="E273">
        <f>'Holding period returnprocess'!CS274</f>
        <v>6.5069547778209538</v>
      </c>
      <c r="F273">
        <f>'Holding period returnprocess'!CT274</f>
        <v>8.4149242685291679</v>
      </c>
      <c r="G273">
        <f>'Holding period returnprocess'!CU274</f>
        <v>12.440266930332937</v>
      </c>
      <c r="H273">
        <f>'Holding period returnprocess'!CV274</f>
        <v>16.465609592136691</v>
      </c>
      <c r="I273">
        <f>Economicpolicyuncertainty!B285</f>
        <v>100.86079595792445</v>
      </c>
      <c r="J273">
        <f>'Control variable'!E279</f>
        <v>-1.8260959134609088E-2</v>
      </c>
      <c r="K273">
        <f>'Control variable'!F279</f>
        <v>-1.0272214565300254E-3</v>
      </c>
      <c r="L273">
        <f>'Control variable'!G279</f>
        <v>-3.9220713153281385E-2</v>
      </c>
      <c r="M273">
        <f>Principalcomponent!E285</f>
        <v>-2.0887318753898261</v>
      </c>
      <c r="N273">
        <f>Principalcomponent!F285</f>
        <v>-3.9609073302887932E-2</v>
      </c>
      <c r="O273">
        <f>Principalcomponent!G285</f>
        <v>-1.8494802820861789</v>
      </c>
    </row>
    <row r="274" spans="1:15" x14ac:dyDescent="0.3">
      <c r="A274" s="2">
        <f>'Holding period returnprocess'!CO275</f>
        <v>35461</v>
      </c>
      <c r="B274">
        <f>'Holding period returnprocess'!CP275</f>
        <v>1.1402902551583363</v>
      </c>
      <c r="C274">
        <f>'Holding period returnprocess'!CQ275</f>
        <v>2.479434050412078</v>
      </c>
      <c r="D274">
        <f>'Holding period returnprocess'!CR275</f>
        <v>3.7487990423401012</v>
      </c>
      <c r="E274">
        <f>'Holding period returnprocess'!CS275</f>
        <v>5.8119902300764554</v>
      </c>
      <c r="F274">
        <f>'Holding period returnprocess'!CT275</f>
        <v>6.6402735821831289</v>
      </c>
      <c r="G274">
        <f>'Holding period returnprocess'!CU275</f>
        <v>9.5114256070640959</v>
      </c>
      <c r="H274">
        <f>'Holding period returnprocess'!CV275</f>
        <v>12.382577631945059</v>
      </c>
      <c r="I274">
        <f>Economicpolicyuncertainty!B286</f>
        <v>97.657535397327379</v>
      </c>
      <c r="J274">
        <f>'Control variable'!E280</f>
        <v>1.2458234922041804E-2</v>
      </c>
      <c r="K274">
        <f>'Control variable'!F280</f>
        <v>0</v>
      </c>
      <c r="L274">
        <f>'Control variable'!G280</f>
        <v>-8.594242980072464E-2</v>
      </c>
      <c r="M274">
        <f>Principalcomponent!E286</f>
        <v>-1.0697570198208322</v>
      </c>
      <c r="N274">
        <f>Principalcomponent!F286</f>
        <v>-2.9407826659544431E-2</v>
      </c>
      <c r="O274">
        <f>Principalcomponent!G286</f>
        <v>-1.7741413852030337</v>
      </c>
    </row>
    <row r="275" spans="1:15" x14ac:dyDescent="0.3">
      <c r="A275" s="2">
        <f>'Holding period returnprocess'!CO276</f>
        <v>35429</v>
      </c>
      <c r="B275">
        <f>'Holding period returnprocess'!CP276</f>
        <v>0.87273025873218635</v>
      </c>
      <c r="C275">
        <f>'Holding period returnprocess'!CQ276</f>
        <v>1.6345420731436402</v>
      </c>
      <c r="D275">
        <f>'Holding period returnprocess'!CR276</f>
        <v>1.9961573023283419</v>
      </c>
      <c r="E275">
        <f>'Holding period returnprocess'!CS276</f>
        <v>3.8640154270413767</v>
      </c>
      <c r="F275">
        <f>'Holding period returnprocess'!CT276</f>
        <v>4.5465657366226395</v>
      </c>
      <c r="G275">
        <f>'Holding period returnprocess'!CU276</f>
        <v>6.1166435610708696</v>
      </c>
      <c r="H275">
        <f>'Holding period returnprocess'!CV276</f>
        <v>7.686721385519089</v>
      </c>
      <c r="I275">
        <f>Economicpolicyuncertainty!B287</f>
        <v>83.853886476306386</v>
      </c>
      <c r="J275">
        <f>'Control variable'!E281</f>
        <v>7.7444723954777622E-3</v>
      </c>
      <c r="K275">
        <f>'Control variable'!F281</f>
        <v>-3.0753484002476487E-3</v>
      </c>
      <c r="L275">
        <f>'Control variable'!G281</f>
        <v>2.3810648693718392E-2</v>
      </c>
      <c r="M275">
        <f>Principalcomponent!E287</f>
        <v>-2.1862866104730116</v>
      </c>
      <c r="N275">
        <f>Principalcomponent!F287</f>
        <v>-3.9336826116718071E-2</v>
      </c>
      <c r="O275">
        <f>Principalcomponent!G287</f>
        <v>-1.0504290584179321</v>
      </c>
    </row>
    <row r="276" spans="1:15" x14ac:dyDescent="0.3">
      <c r="A276" s="2">
        <f>'Holding period returnprocess'!CO277</f>
        <v>35398</v>
      </c>
      <c r="B276">
        <f>'Holding period returnprocess'!CP277</f>
        <v>0.34453316737063294</v>
      </c>
      <c r="C276">
        <f>'Holding period returnprocess'!CQ277</f>
        <v>0.80306277022402106</v>
      </c>
      <c r="D276">
        <f>'Holding period returnprocess'!CR277</f>
        <v>1.2636260694302868</v>
      </c>
      <c r="E276">
        <f>'Holding period returnprocess'!CS277</f>
        <v>3.1810776619980903</v>
      </c>
      <c r="F276">
        <f>'Holding period returnprocess'!CT277</f>
        <v>4.1216235069800078</v>
      </c>
      <c r="G276">
        <f>'Holding period returnprocess'!CU277</f>
        <v>4.5826283810418467</v>
      </c>
      <c r="H276">
        <f>'Holding period returnprocess'!CV277</f>
        <v>5.0436332551037033</v>
      </c>
      <c r="I276">
        <f>Economicpolicyuncertainty!B288</f>
        <v>83.849913424389001</v>
      </c>
      <c r="J276">
        <f>'Control variable'!E282</f>
        <v>1.2714107695622383E-2</v>
      </c>
      <c r="K276">
        <f>'Control variable'!F282</f>
        <v>-3.0659196218347888E-3</v>
      </c>
      <c r="L276">
        <f>'Control variable'!G282</f>
        <v>4.9392755329576474E-2</v>
      </c>
      <c r="M276">
        <f>Principalcomponent!E288</f>
        <v>0.896577173400391</v>
      </c>
      <c r="N276">
        <f>Principalcomponent!F288</f>
        <v>3.406804241399037E-2</v>
      </c>
      <c r="O276">
        <f>Principalcomponent!G288</f>
        <v>0.96141819229765424</v>
      </c>
    </row>
    <row r="277" spans="1:15" x14ac:dyDescent="0.3">
      <c r="A277" s="2">
        <f>'Holding period returnprocess'!CO278</f>
        <v>35369</v>
      </c>
      <c r="B277">
        <f>'Holding period returnprocess'!CP278</f>
        <v>0.52800874816802101</v>
      </c>
      <c r="C277">
        <f>'Holding period returnprocess'!CQ278</f>
        <v>1.4967825635533663</v>
      </c>
      <c r="D277">
        <f>'Holding period returnprocess'!CR278</f>
        <v>2.0030094566475878</v>
      </c>
      <c r="E277">
        <f>'Holding period returnprocess'!CS278</f>
        <v>3.8758817785952751</v>
      </c>
      <c r="F277">
        <f>'Holding period returnprocess'!CT278</f>
        <v>3.934779977722016</v>
      </c>
      <c r="G277">
        <f>'Holding period returnprocess'!CU278</f>
        <v>5.9396694549667046</v>
      </c>
      <c r="H277">
        <f>'Holding period returnprocess'!CV278</f>
        <v>7.9445589322113932</v>
      </c>
      <c r="I277">
        <f>Economicpolicyuncertainty!B289</f>
        <v>96.696672265831339</v>
      </c>
      <c r="J277">
        <f>'Control variable'!E283</f>
        <v>-8.8192634340812474E-3</v>
      </c>
      <c r="K277">
        <f>'Control variable'!F283</f>
        <v>6.1412680220824288E-3</v>
      </c>
      <c r="L277">
        <f>'Control variable'!G283</f>
        <v>-6.1368946376292012E-2</v>
      </c>
      <c r="M277">
        <f>Principalcomponent!E289</f>
        <v>-0.39805054813181656</v>
      </c>
      <c r="N277">
        <f>Principalcomponent!F289</f>
        <v>-1.9307431051247152E-2</v>
      </c>
      <c r="O277">
        <f>Principalcomponent!G289</f>
        <v>1.0901683411006242</v>
      </c>
    </row>
    <row r="278" spans="1:15" x14ac:dyDescent="0.3">
      <c r="A278" s="2">
        <f>'Holding period returnprocess'!CO279</f>
        <v>35338</v>
      </c>
      <c r="B278">
        <f>'Holding period returnprocess'!CP279</f>
        <v>0.49292930398100898</v>
      </c>
      <c r="C278">
        <f>'Holding period returnprocess'!CQ279</f>
        <v>0.86519946032803385</v>
      </c>
      <c r="D278">
        <f>'Holding period returnprocess'!CR279</f>
        <v>0.63993532218791771</v>
      </c>
      <c r="E278">
        <f>'Holding period returnprocess'!CS279</f>
        <v>1.4310762814499407</v>
      </c>
      <c r="F278">
        <f>'Holding period returnprocess'!CT279</f>
        <v>0.7650674110469079</v>
      </c>
      <c r="G278">
        <f>'Holding period returnprocess'!CU279</f>
        <v>0.57916733285867494</v>
      </c>
      <c r="H278">
        <f>'Holding period returnprocess'!CV279</f>
        <v>0.39326725467043488</v>
      </c>
      <c r="I278">
        <f>Economicpolicyuncertainty!B290</f>
        <v>100.4067837910178</v>
      </c>
      <c r="J278">
        <f>'Control variable'!E284</f>
        <v>8.8192634340813359E-3</v>
      </c>
      <c r="K278">
        <f>'Control variable'!F284</f>
        <v>1.027221456529873E-3</v>
      </c>
      <c r="L278">
        <f>'Control variable'!G284</f>
        <v>-5.7819570888826249E-2</v>
      </c>
      <c r="M278">
        <f>Principalcomponent!E290</f>
        <v>2.986851339936154</v>
      </c>
      <c r="N278">
        <f>Principalcomponent!F290</f>
        <v>5.7273897568042409E-2</v>
      </c>
      <c r="O278">
        <f>Principalcomponent!G290</f>
        <v>2.2960449372118981</v>
      </c>
    </row>
    <row r="279" spans="1:15" x14ac:dyDescent="0.3">
      <c r="A279" s="2">
        <f>'Holding period returnprocess'!CO280</f>
        <v>35307</v>
      </c>
      <c r="B279">
        <f>'Holding period returnprocess'!CP280</f>
        <v>1.1857992565355699</v>
      </c>
      <c r="C279">
        <f>'Holding period returnprocess'!CQ280</f>
        <v>2.3410709051218652</v>
      </c>
      <c r="D279">
        <f>'Holding period returnprocess'!CR280</f>
        <v>2.5739443219249187</v>
      </c>
      <c r="E279">
        <f>'Holding period returnprocess'!CS280</f>
        <v>4.4927479815838831</v>
      </c>
      <c r="F279">
        <f>'Holding period returnprocess'!CT280</f>
        <v>3.6335538685369189</v>
      </c>
      <c r="G279">
        <f>'Holding period returnprocess'!CU280</f>
        <v>2.5560723492988204</v>
      </c>
      <c r="H279">
        <f>'Holding period returnprocess'!CV280</f>
        <v>1.4785908300607149</v>
      </c>
      <c r="I279">
        <f>Economicpolicyuncertainty!B291</f>
        <v>100.80404542098537</v>
      </c>
      <c r="J279">
        <f>'Control variable'!E285</f>
        <v>-1.5625317903080756E-2</v>
      </c>
      <c r="K279">
        <f>'Control variable'!F285</f>
        <v>-5.1255878488123173E-3</v>
      </c>
      <c r="L279">
        <f>'Control variable'!G285</f>
        <v>-8.60746087712429E-2</v>
      </c>
      <c r="M279">
        <f>Principalcomponent!E291</f>
        <v>-1.2907840168663309</v>
      </c>
      <c r="N279">
        <f>Principalcomponent!F291</f>
        <v>-4.0192634612041672E-2</v>
      </c>
      <c r="O279">
        <f>Principalcomponent!G291</f>
        <v>3.2112044668154142E-2</v>
      </c>
    </row>
    <row r="280" spans="1:15" x14ac:dyDescent="0.3">
      <c r="A280" s="2">
        <f>'Holding period returnprocess'!CO281</f>
        <v>35277</v>
      </c>
      <c r="B280">
        <f>'Holding period returnprocess'!CP281</f>
        <v>0.49206796226753613</v>
      </c>
      <c r="C280">
        <f>'Holding period returnprocess'!CQ281</f>
        <v>0.7305493423836642</v>
      </c>
      <c r="D280">
        <f>'Holding period returnprocess'!CR281</f>
        <v>-0.48215357856266317</v>
      </c>
      <c r="E280">
        <f>'Holding period returnprocess'!CS281</f>
        <v>-0.29318946686859193</v>
      </c>
      <c r="F280">
        <f>'Holding period returnprocess'!CT281</f>
        <v>-0.76027029225469378</v>
      </c>
      <c r="G280">
        <f>'Holding period returnprocess'!CU281</f>
        <v>-3.2981574050056484</v>
      </c>
      <c r="H280">
        <f>'Holding period returnprocess'!CV281</f>
        <v>-5.8360445177565996</v>
      </c>
      <c r="I280">
        <f>Economicpolicyuncertainty!B292</f>
        <v>104.64383669773562</v>
      </c>
      <c r="J280">
        <f>'Control variable'!E286</f>
        <v>2.9112102074583131E-3</v>
      </c>
      <c r="K280">
        <f>'Control variable'!F286</f>
        <v>-1.0219724956929692E-3</v>
      </c>
      <c r="L280">
        <f>'Control variable'!G286</f>
        <v>7.4901308173117701E-2</v>
      </c>
      <c r="M280">
        <f>Principalcomponent!E292</f>
        <v>-8.8407324337440099E-2</v>
      </c>
      <c r="N280">
        <f>Principalcomponent!F292</f>
        <v>-4.6392639046100512E-2</v>
      </c>
      <c r="O280">
        <f>Principalcomponent!G292</f>
        <v>2.8677579221719216</v>
      </c>
    </row>
    <row r="281" spans="1:15" x14ac:dyDescent="0.3">
      <c r="A281" s="2">
        <f>'Holding period returnprocess'!CO282</f>
        <v>35244</v>
      </c>
      <c r="B281">
        <f>'Holding period returnprocess'!CP282</f>
        <v>0.9099718990315957</v>
      </c>
      <c r="C281">
        <f>'Holding period returnprocess'!CQ282</f>
        <v>1.1760584258979077</v>
      </c>
      <c r="D281">
        <f>'Holding period returnprocess'!CR282</f>
        <v>-0.35347755129610303</v>
      </c>
      <c r="E281">
        <f>'Holding period returnprocess'!CS282</f>
        <v>-0.82261549967034076</v>
      </c>
      <c r="F281">
        <f>'Holding period returnprocess'!CT282</f>
        <v>-1.923456073890246</v>
      </c>
      <c r="G281">
        <f>'Holding period returnprocess'!CU282</f>
        <v>-5.2956881525698511</v>
      </c>
      <c r="H281">
        <f>'Holding period returnprocess'!CV282</f>
        <v>-8.6679202312494539</v>
      </c>
      <c r="I281">
        <f>Economicpolicyuncertainty!B293</f>
        <v>106.62368502981219</v>
      </c>
      <c r="J281">
        <f>'Control variable'!E287</f>
        <v>-2.0202707317519355E-2</v>
      </c>
      <c r="K281">
        <f>'Control variable'!F287</f>
        <v>2.0449904877276478E-3</v>
      </c>
      <c r="L281">
        <f>'Control variable'!G287</f>
        <v>-3.2789822822990956E-2</v>
      </c>
      <c r="M281">
        <f>Principalcomponent!E293</f>
        <v>0.30589164235699901</v>
      </c>
      <c r="N281">
        <f>Principalcomponent!F293</f>
        <v>-1.0153262560510801E-2</v>
      </c>
      <c r="O281">
        <f>Principalcomponent!G293</f>
        <v>-1.4369860896012614</v>
      </c>
    </row>
    <row r="282" spans="1:15" x14ac:dyDescent="0.3">
      <c r="A282" s="2">
        <f>'Holding period returnprocess'!CO283</f>
        <v>35216</v>
      </c>
      <c r="B282">
        <f>'Holding period returnprocess'!CP283</f>
        <v>0.67631123178968811</v>
      </c>
      <c r="C282">
        <f>'Holding period returnprocess'!CQ283</f>
        <v>0.99013684733890417</v>
      </c>
      <c r="D282">
        <f>'Holding period returnprocess'!CR283</f>
        <v>-0.48964304937015413</v>
      </c>
      <c r="E282">
        <f>'Holding period returnprocess'!CS283</f>
        <v>-0.75931007059021638</v>
      </c>
      <c r="F282">
        <f>'Holding period returnprocess'!CT283</f>
        <v>-1.2517882655485968</v>
      </c>
      <c r="G282">
        <f>'Holding period returnprocess'!CU283</f>
        <v>-1.8350131661436491</v>
      </c>
      <c r="H282">
        <f>'Holding period returnprocess'!CV283</f>
        <v>-2.4182380667386907</v>
      </c>
      <c r="I282">
        <f>Economicpolicyuncertainty!B294</f>
        <v>110.2219145937127</v>
      </c>
      <c r="J282">
        <f>'Control variable'!E288</f>
        <v>1.2458234922041804E-2</v>
      </c>
      <c r="K282">
        <f>'Control variable'!F288</f>
        <v>3.0753484002477133E-3</v>
      </c>
      <c r="L282">
        <f>'Control variable'!G288</f>
        <v>2.173998663640582E-2</v>
      </c>
      <c r="M282">
        <f>Principalcomponent!E294</f>
        <v>4.5056867398160536</v>
      </c>
      <c r="N282">
        <f>Principalcomponent!F294</f>
        <v>7.9921077197620038E-2</v>
      </c>
      <c r="O282">
        <f>Principalcomponent!G294</f>
        <v>1.9160074404280247</v>
      </c>
    </row>
    <row r="283" spans="1:15" x14ac:dyDescent="0.3">
      <c r="A283" s="2">
        <f>'Holding period returnprocess'!CO284</f>
        <v>35185</v>
      </c>
      <c r="B283">
        <f>'Holding period returnprocess'!CP284</f>
        <v>1.3587947998958227</v>
      </c>
      <c r="C283">
        <f>'Holding period returnprocess'!CQ284</f>
        <v>2.3108237472997226</v>
      </c>
      <c r="D283">
        <f>'Holding period returnprocess'!CR284</f>
        <v>1.8742257632334118</v>
      </c>
      <c r="E283">
        <f>'Holding period returnprocess'!CS284</f>
        <v>1.9340589887880759</v>
      </c>
      <c r="F283">
        <f>'Holding period returnprocess'!CT284</f>
        <v>2.2082150979593411</v>
      </c>
      <c r="G283">
        <f>'Holding period returnprocess'!CU284</f>
        <v>5.1254820757281525</v>
      </c>
      <c r="H283">
        <f>'Holding period returnprocess'!CV284</f>
        <v>8.042749053496971</v>
      </c>
      <c r="I283">
        <f>Economicpolicyuncertainty!B295</f>
        <v>85.188716566643294</v>
      </c>
      <c r="J283">
        <f>'Control variable'!E289</f>
        <v>9.689998300969201E-3</v>
      </c>
      <c r="K283">
        <f>'Control variable'!F289</f>
        <v>-1.0261673553120061E-3</v>
      </c>
      <c r="L283">
        <f>'Control variable'!G289</f>
        <v>5.6512210263342404E-2</v>
      </c>
      <c r="M283">
        <f>Principalcomponent!E295</f>
        <v>1.417405998390628</v>
      </c>
      <c r="N283">
        <f>Principalcomponent!F295</f>
        <v>-1.684645779701403E-2</v>
      </c>
      <c r="O283">
        <f>Principalcomponent!G295</f>
        <v>0.97822575511331644</v>
      </c>
    </row>
    <row r="284" spans="1:15" x14ac:dyDescent="0.3">
      <c r="A284" s="2">
        <f>'Holding period returnprocess'!CO285</f>
        <v>35153</v>
      </c>
      <c r="B284">
        <f>'Holding period returnprocess'!CP285</f>
        <v>1.7750034333676326</v>
      </c>
      <c r="C284">
        <f>'Holding period returnprocess'!CQ285</f>
        <v>3.3674970943017435</v>
      </c>
      <c r="D284">
        <f>'Holding period returnprocess'!CR285</f>
        <v>3.5103146966332606</v>
      </c>
      <c r="E284">
        <f>'Holding period returnprocess'!CS285</f>
        <v>4.6332760721175124</v>
      </c>
      <c r="F284">
        <f>'Holding period returnprocess'!CT285</f>
        <v>5.8192015042044734</v>
      </c>
      <c r="G284">
        <f>'Holding period returnprocess'!CU285</f>
        <v>10.578641139072543</v>
      </c>
      <c r="H284">
        <f>'Holding period returnprocess'!CV285</f>
        <v>15.338080773940602</v>
      </c>
      <c r="I284">
        <f>Economicpolicyuncertainty!B296</f>
        <v>123.98407656921272</v>
      </c>
      <c r="J284">
        <f>'Control variable'!E290</f>
        <v>2.0659859268873704E-2</v>
      </c>
      <c r="K284">
        <f>'Control variable'!F290</f>
        <v>-3.0721990369702518E-3</v>
      </c>
      <c r="L284">
        <f>'Control variable'!G290</f>
        <v>8.489944378648627E-2</v>
      </c>
      <c r="M284">
        <f>Principalcomponent!E296</f>
        <v>5.0090019694889563</v>
      </c>
      <c r="N284">
        <f>Principalcomponent!F296</f>
        <v>6.8073179117505225E-2</v>
      </c>
      <c r="O284">
        <f>Principalcomponent!G296</f>
        <v>1.5467037948416917</v>
      </c>
    </row>
    <row r="285" spans="1:15" x14ac:dyDescent="0.3">
      <c r="A285" s="2">
        <f>'Holding period returnprocess'!CO286</f>
        <v>35124</v>
      </c>
      <c r="B285">
        <f>'Holding period returnprocess'!CP286</f>
        <v>2.3486233653457536</v>
      </c>
      <c r="C285">
        <f>'Holding period returnprocess'!CQ286</f>
        <v>4.4999262560231461</v>
      </c>
      <c r="D285">
        <f>'Holding period returnprocess'!CR286</f>
        <v>5.9368655657063911</v>
      </c>
      <c r="E285">
        <f>'Holding period returnprocess'!CS286</f>
        <v>7.6885442143602969</v>
      </c>
      <c r="F285">
        <f>'Holding period returnprocess'!CT286</f>
        <v>9.2684619117861171</v>
      </c>
      <c r="G285">
        <f>'Holding period returnprocess'!CU286</f>
        <v>19.355494964657687</v>
      </c>
      <c r="H285">
        <f>'Holding period returnprocess'!CV286</f>
        <v>29.442528017529263</v>
      </c>
      <c r="I285">
        <f>Economicpolicyuncertainty!B297</f>
        <v>82.811183538146523</v>
      </c>
      <c r="J285">
        <f>'Control variable'!E291</f>
        <v>-2.5516595381823458E-2</v>
      </c>
      <c r="K285">
        <f>'Control variable'!F291</f>
        <v>0</v>
      </c>
      <c r="L285">
        <f>'Control variable'!G291</f>
        <v>-1.2578782206860073E-2</v>
      </c>
      <c r="M285">
        <f>Principalcomponent!E297</f>
        <v>1.18089152064212</v>
      </c>
      <c r="N285">
        <f>Principalcomponent!F297</f>
        <v>3.9314106088320651E-2</v>
      </c>
      <c r="O285">
        <f>Principalcomponent!G297</f>
        <v>0.83501176824772649</v>
      </c>
    </row>
    <row r="286" spans="1:15" x14ac:dyDescent="0.3">
      <c r="A286" s="2">
        <f>'Holding period returnprocess'!CO287</f>
        <v>35095</v>
      </c>
      <c r="B286">
        <f>'Holding period returnprocess'!CP287</f>
        <v>2.8178148602970925</v>
      </c>
      <c r="C286">
        <f>'Holding period returnprocess'!CQ287</f>
        <v>5.7931913363270899</v>
      </c>
      <c r="D286">
        <f>'Holding period returnprocess'!CR287</f>
        <v>8.1372903391359692</v>
      </c>
      <c r="E286">
        <f>'Holding period returnprocess'!CS287</f>
        <v>10.43960503328265</v>
      </c>
      <c r="F286">
        <f>'Holding period returnprocess'!CT287</f>
        <v>12.978401224074165</v>
      </c>
      <c r="G286">
        <f>'Holding period returnprocess'!CU287</f>
        <v>23.216997741565859</v>
      </c>
      <c r="H286">
        <f>'Holding period returnprocess'!CV287</f>
        <v>33.455594259057563</v>
      </c>
      <c r="I286">
        <f>Economicpolicyuncertainty!B298</f>
        <v>68.037638350755003</v>
      </c>
      <c r="J286">
        <f>'Control variable'!E292</f>
        <v>5.8309203107931437E-3</v>
      </c>
      <c r="K286">
        <f>'Control variable'!F292</f>
        <v>-3.0627895305457668E-3</v>
      </c>
      <c r="L286">
        <f>'Control variable'!G292</f>
        <v>1.2578782206860185E-2</v>
      </c>
      <c r="M286">
        <f>Principalcomponent!E298</f>
        <v>-1.2339854915967372E-2</v>
      </c>
      <c r="N286">
        <f>Principalcomponent!F298</f>
        <v>-9.4442671283496028E-3</v>
      </c>
      <c r="O286">
        <f>Principalcomponent!G298</f>
        <v>0.57811384118222398</v>
      </c>
    </row>
    <row r="287" spans="1:15" x14ac:dyDescent="0.3">
      <c r="A287" s="2">
        <f>'Holding period returnprocess'!CO288</f>
        <v>35062</v>
      </c>
      <c r="B287">
        <f>'Holding period returnprocess'!CP288</f>
        <v>3.1439320955962775</v>
      </c>
      <c r="C287">
        <f>'Holding period returnprocess'!CQ288</f>
        <v>6.3723729027204374</v>
      </c>
      <c r="D287">
        <f>'Holding period returnprocess'!CR288</f>
        <v>8.8590624042241828</v>
      </c>
      <c r="E287">
        <f>'Holding period returnprocess'!CS288</f>
        <v>10.347089614640812</v>
      </c>
      <c r="F287">
        <f>'Holding period returnprocess'!CT288</f>
        <v>12.454349724849703</v>
      </c>
      <c r="G287">
        <f>'Holding period returnprocess'!CU288</f>
        <v>23.226844267840658</v>
      </c>
      <c r="H287">
        <f>'Holding period returnprocess'!CV288</f>
        <v>33.999338810831617</v>
      </c>
      <c r="I287">
        <f>Economicpolicyuncertainty!B299</f>
        <v>65.625393437088988</v>
      </c>
      <c r="J287">
        <f>'Control variable'!E293</f>
        <v>5.8651194523980576E-3</v>
      </c>
      <c r="K287">
        <f>'Control variable'!F293</f>
        <v>-3.0534374868903431E-3</v>
      </c>
      <c r="L287">
        <f>'Control variable'!G293</f>
        <v>3.8714512180690427E-2</v>
      </c>
      <c r="M287">
        <f>Principalcomponent!E299</f>
        <v>0.60530249444390305</v>
      </c>
      <c r="N287">
        <f>Principalcomponent!F299</f>
        <v>1.1767995981697135E-2</v>
      </c>
      <c r="O287">
        <f>Principalcomponent!G299</f>
        <v>0.9534690805280891</v>
      </c>
    </row>
    <row r="288" spans="1:15" x14ac:dyDescent="0.3">
      <c r="A288" s="2">
        <f>'Holding period returnprocess'!CO289</f>
        <v>35033</v>
      </c>
      <c r="B288">
        <f>'Holding period returnprocess'!CP289</f>
        <v>3.4818712613521163</v>
      </c>
      <c r="C288">
        <f>'Holding period returnprocess'!CQ289</f>
        <v>7.1977639785494496</v>
      </c>
      <c r="D288">
        <f>'Holding period returnprocess'!CR289</f>
        <v>10.290846571513478</v>
      </c>
      <c r="E288">
        <f>'Holding period returnprocess'!CS289</f>
        <v>12.279290894154686</v>
      </c>
      <c r="F288">
        <f>'Holding period returnprocess'!CT289</f>
        <v>14.798990196478654</v>
      </c>
      <c r="G288">
        <f>'Holding period returnprocess'!CU289</f>
        <v>27.34967806832821</v>
      </c>
      <c r="H288">
        <f>'Holding period returnprocess'!CV289</f>
        <v>39.900365940177757</v>
      </c>
      <c r="I288">
        <f>Economicpolicyuncertainty!B300</f>
        <v>82.135454888178955</v>
      </c>
      <c r="J288">
        <f>'Control variable'!E294</f>
        <v>9.8522964430116395E-3</v>
      </c>
      <c r="K288">
        <f>'Control variable'!F294</f>
        <v>5.0942545217430935E-3</v>
      </c>
      <c r="L288">
        <f>'Control variable'!G294</f>
        <v>0</v>
      </c>
      <c r="M288">
        <f>Principalcomponent!E300</f>
        <v>0.56276174063978945</v>
      </c>
      <c r="N288">
        <f>Principalcomponent!F300</f>
        <v>1.4104452614236681E-2</v>
      </c>
      <c r="O288">
        <f>Principalcomponent!G300</f>
        <v>1.2778053489118586</v>
      </c>
    </row>
    <row r="289" spans="1:15" x14ac:dyDescent="0.3">
      <c r="A289" s="2">
        <f>'Holding period returnprocess'!CO290</f>
        <v>35003</v>
      </c>
      <c r="B289">
        <f>'Holding period returnprocess'!CP290</f>
        <v>3.4919450063922883</v>
      </c>
      <c r="C289">
        <f>'Holding period returnprocess'!CQ290</f>
        <v>7.1977792879876663</v>
      </c>
      <c r="D289">
        <f>'Holding period returnprocess'!CR290</f>
        <v>9.4509691408716971</v>
      </c>
      <c r="E289">
        <f>'Holding period returnprocess'!CS290</f>
        <v>11.7193835678905</v>
      </c>
      <c r="F289">
        <f>'Holding period returnprocess'!CT290</f>
        <v>15.247713682096126</v>
      </c>
      <c r="G289">
        <f>'Holding period returnprocess'!CU290</f>
        <v>26.357601573595826</v>
      </c>
      <c r="H289">
        <f>'Holding period returnprocess'!CV290</f>
        <v>37.467489465095525</v>
      </c>
      <c r="I289">
        <f>Economicpolicyuncertainty!B301</f>
        <v>70.512202506741701</v>
      </c>
      <c r="J289">
        <f>'Control variable'!E295</f>
        <v>-5.9230183031221675E-3</v>
      </c>
      <c r="K289">
        <f>'Control variable'!F295</f>
        <v>3.0690561174179687E-3</v>
      </c>
      <c r="L289">
        <f>'Control variable'!G295</f>
        <v>4.0273899137939898E-2</v>
      </c>
      <c r="M289">
        <f>Principalcomponent!E301</f>
        <v>-1.4300250831219798</v>
      </c>
      <c r="N289">
        <f>Principalcomponent!F301</f>
        <v>-2.9899445044828572E-2</v>
      </c>
      <c r="O289">
        <f>Principalcomponent!G301</f>
        <v>-1.5409025061194539</v>
      </c>
    </row>
    <row r="290" spans="1:15" x14ac:dyDescent="0.3">
      <c r="A290" s="2">
        <f>'Holding period returnprocess'!CO291</f>
        <v>34971</v>
      </c>
      <c r="B290">
        <f>'Holding period returnprocess'!CP291</f>
        <v>3.0734901920022142</v>
      </c>
      <c r="C290">
        <f>'Holding period returnprocess'!CQ291</f>
        <v>6.5818313140708611</v>
      </c>
      <c r="D290">
        <f>'Holding period returnprocess'!CR291</f>
        <v>8.9988445493647085</v>
      </c>
      <c r="E290">
        <f>'Holding period returnprocess'!CS291</f>
        <v>11.727047496393455</v>
      </c>
      <c r="F290">
        <f>'Holding period returnprocess'!CT291</f>
        <v>15.379378204259266</v>
      </c>
      <c r="G290">
        <f>'Holding period returnprocess'!CU291</f>
        <v>26.829570755223116</v>
      </c>
      <c r="H290">
        <f>'Holding period returnprocess'!CV291</f>
        <v>38.27976330618695</v>
      </c>
      <c r="I290">
        <f>Economicpolicyuncertainty!B302</f>
        <v>65.179494437584438</v>
      </c>
      <c r="J290">
        <f>'Control variable'!E296</f>
        <v>7.9051795071132473E-3</v>
      </c>
      <c r="K290">
        <f>'Control variable'!F296</f>
        <v>4.1067819526535024E-3</v>
      </c>
      <c r="L290">
        <f>'Control variable'!G296</f>
        <v>0</v>
      </c>
      <c r="M290">
        <f>Principalcomponent!E302</f>
        <v>1.3468723071137516</v>
      </c>
      <c r="N290">
        <f>Principalcomponent!F302</f>
        <v>3.0045334786315353E-2</v>
      </c>
      <c r="O290">
        <f>Principalcomponent!G302</f>
        <v>0.53656763029510735</v>
      </c>
    </row>
    <row r="291" spans="1:15" x14ac:dyDescent="0.3">
      <c r="A291" s="2">
        <f>'Holding period returnprocess'!CO292</f>
        <v>34942</v>
      </c>
      <c r="B291">
        <f>'Holding period returnprocess'!CP292</f>
        <v>2.9326366406192776</v>
      </c>
      <c r="C291">
        <f>'Holding period returnprocess'!CQ292</f>
        <v>6.2700864645497649</v>
      </c>
      <c r="D291">
        <f>'Holding period returnprocess'!CR292</f>
        <v>7.841222447109951</v>
      </c>
      <c r="E291">
        <f>'Holding period returnprocess'!CS292</f>
        <v>9.4486810163259403</v>
      </c>
      <c r="F291">
        <f>'Holding period returnprocess'!CT292</f>
        <v>13.67523296275907</v>
      </c>
      <c r="G291">
        <f>'Holding period returnprocess'!CU292</f>
        <v>26.342988185136196</v>
      </c>
      <c r="H291">
        <f>'Holding period returnprocess'!CV292</f>
        <v>39.010743407513317</v>
      </c>
      <c r="I291">
        <f>Economicpolicyuncertainty!B303</f>
        <v>65.846415776861321</v>
      </c>
      <c r="J291">
        <f>'Control variable'!E297</f>
        <v>8.9686699827605364E-3</v>
      </c>
      <c r="K291">
        <f>'Control variable'!F297</f>
        <v>-4.1067819526534712E-3</v>
      </c>
      <c r="L291">
        <f>'Control variable'!G297</f>
        <v>2.7779564107075671E-2</v>
      </c>
      <c r="M291">
        <f>Principalcomponent!E303</f>
        <v>-2.6126779014654029</v>
      </c>
      <c r="N291">
        <f>Principalcomponent!F303</f>
        <v>-6.2513689247758492E-2</v>
      </c>
      <c r="O291">
        <f>Principalcomponent!G303</f>
        <v>-3.3702735163080777</v>
      </c>
    </row>
    <row r="292" spans="1:15" x14ac:dyDescent="0.3">
      <c r="A292" s="2">
        <f>'Holding period returnprocess'!CO293</f>
        <v>34911</v>
      </c>
      <c r="B292">
        <f>'Holding period returnprocess'!CP293</f>
        <v>2.4248487864691612</v>
      </c>
      <c r="C292">
        <f>'Holding period returnprocess'!CQ293</f>
        <v>5.0644131011873021</v>
      </c>
      <c r="D292">
        <f>'Holding period returnprocess'!CR293</f>
        <v>6.9634485391356264</v>
      </c>
      <c r="E292">
        <f>'Holding period returnprocess'!CS293</f>
        <v>10.011836871610662</v>
      </c>
      <c r="F292">
        <f>'Holding period returnprocess'!CT293</f>
        <v>12.427261734221194</v>
      </c>
      <c r="G292">
        <f>'Holding period returnprocess'!CU293</f>
        <v>26.802971220042345</v>
      </c>
      <c r="H292">
        <f>'Holding period returnprocess'!CV293</f>
        <v>41.178680705863492</v>
      </c>
      <c r="I292">
        <f>Economicpolicyuncertainty!B304</f>
        <v>98.653820853056857</v>
      </c>
      <c r="J292">
        <f>'Control variable'!E298</f>
        <v>1.3098424045918109E-2</v>
      </c>
      <c r="K292">
        <f>'Control variable'!F298</f>
        <v>-4.0899852515250551E-3</v>
      </c>
      <c r="L292">
        <f>'Control variable'!G298</f>
        <v>-9.4028949648276447E-2</v>
      </c>
      <c r="M292">
        <f>Principalcomponent!E304</f>
        <v>-1.491709046780241</v>
      </c>
      <c r="N292">
        <f>Principalcomponent!F304</f>
        <v>1.6183494450651665E-2</v>
      </c>
      <c r="O292">
        <f>Principalcomponent!G304</f>
        <v>2.3290563183198647</v>
      </c>
    </row>
    <row r="293" spans="1:15" x14ac:dyDescent="0.3">
      <c r="A293" s="2">
        <f>'Holding period returnprocess'!CO294</f>
        <v>34880</v>
      </c>
      <c r="B293">
        <f>'Holding period returnprocess'!CP294</f>
        <v>2.1565948604568561</v>
      </c>
      <c r="C293">
        <f>'Holding period returnprocess'!CQ294</f>
        <v>4.2855867344741752</v>
      </c>
      <c r="D293">
        <f>'Holding period returnprocess'!CR294</f>
        <v>6.8238040132048541</v>
      </c>
      <c r="E293">
        <f>'Holding period returnprocess'!CS294</f>
        <v>10.479178881127428</v>
      </c>
      <c r="F293">
        <f>'Holding period returnprocess'!CT294</f>
        <v>12.893709556439767</v>
      </c>
      <c r="G293">
        <f>'Holding period returnprocess'!CU294</f>
        <v>21.790748660113007</v>
      </c>
      <c r="H293">
        <f>'Holding period returnprocess'!CV294</f>
        <v>30.687787763786243</v>
      </c>
      <c r="I293">
        <f>Economicpolicyuncertainty!B305</f>
        <v>86.59134710336447</v>
      </c>
      <c r="J293">
        <f>'Control variable'!E299</f>
        <v>-4.0485885260001086E-3</v>
      </c>
      <c r="K293">
        <f>'Control variable'!F299</f>
        <v>1.020929134107143E-3</v>
      </c>
      <c r="L293">
        <f>'Control variable'!G299</f>
        <v>0</v>
      </c>
      <c r="M293">
        <f>Principalcomponent!E305</f>
        <v>-2.1743026891118862</v>
      </c>
      <c r="N293">
        <f>Principalcomponent!F305</f>
        <v>-7.07740499613283E-2</v>
      </c>
      <c r="O293">
        <f>Principalcomponent!G305</f>
        <v>0.56538195631724308</v>
      </c>
    </row>
    <row r="294" spans="1:15" x14ac:dyDescent="0.3">
      <c r="A294" s="2">
        <f>'Holding period returnprocess'!CO295</f>
        <v>34850</v>
      </c>
      <c r="B294">
        <f>'Holding period returnprocess'!CP295</f>
        <v>1.6855408905188103</v>
      </c>
      <c r="C294">
        <f>'Holding period returnprocess'!CQ295</f>
        <v>3.6443149503915695</v>
      </c>
      <c r="D294">
        <f>'Holding period returnprocess'!CR295</f>
        <v>4.4309746753916119</v>
      </c>
      <c r="E294">
        <f>'Holding period returnprocess'!CS295</f>
        <v>6.8039056796727007</v>
      </c>
      <c r="F294">
        <f>'Holding period returnprocess'!CT295</f>
        <v>7.9227292675499914</v>
      </c>
      <c r="G294">
        <f>'Holding period returnprocess'!CU295</f>
        <v>13.096246562742303</v>
      </c>
      <c r="H294">
        <f>'Holding period returnprocess'!CV295</f>
        <v>18.269763857934613</v>
      </c>
      <c r="I294">
        <f>Economicpolicyuncertainty!B306</f>
        <v>92.50882627349452</v>
      </c>
      <c r="J294">
        <f>'Control variable'!E300</f>
        <v>1.1173300598125255E-2</v>
      </c>
      <c r="K294">
        <f>'Control variable'!F300</f>
        <v>2.0449904877276478E-3</v>
      </c>
      <c r="L294">
        <f>'Control variable'!G300</f>
        <v>0</v>
      </c>
      <c r="M294">
        <f>Principalcomponent!E306</f>
        <v>1.1715178645454023</v>
      </c>
      <c r="N294">
        <f>Principalcomponent!F306</f>
        <v>7.3034423870482852E-3</v>
      </c>
      <c r="O294">
        <f>Principalcomponent!G306</f>
        <v>6.447243363755184E-2</v>
      </c>
    </row>
    <row r="295" spans="1:15" x14ac:dyDescent="0.3">
      <c r="A295" s="2">
        <f>'Holding period returnprocess'!CO296</f>
        <v>34817</v>
      </c>
      <c r="B295">
        <f>'Holding period returnprocess'!CP296</f>
        <v>1.5025789407941685</v>
      </c>
      <c r="C295">
        <f>'Holding period returnprocess'!CQ296</f>
        <v>2.8244837749024398</v>
      </c>
      <c r="D295">
        <f>'Holding period returnprocess'!CR296</f>
        <v>2.8846907745640813</v>
      </c>
      <c r="E295">
        <f>'Holding period returnprocess'!CS296</f>
        <v>3.4581937375034393</v>
      </c>
      <c r="F295">
        <f>'Holding period returnprocess'!CT296</f>
        <v>5.2972268207899873</v>
      </c>
      <c r="G295">
        <f>'Holding period returnprocess'!CU296</f>
        <v>8.0839526796990526</v>
      </c>
      <c r="H295">
        <f>'Holding period returnprocess'!CV296</f>
        <v>10.870678538608104</v>
      </c>
      <c r="I295">
        <f>Economicpolicyuncertainty!B307</f>
        <v>95.678466961983304</v>
      </c>
      <c r="J295">
        <f>'Control variable'!E301</f>
        <v>9.2355710330818443E-3</v>
      </c>
      <c r="K295">
        <f>'Control variable'!F301</f>
        <v>4.1025698567776839E-3</v>
      </c>
      <c r="L295">
        <f>'Control variable'!G301</f>
        <v>-5.0010420574661422E-2</v>
      </c>
      <c r="M295">
        <f>Principalcomponent!E307</f>
        <v>-0.16121990191509131</v>
      </c>
      <c r="N295">
        <f>Principalcomponent!F307</f>
        <v>-1.1077097046863047E-2</v>
      </c>
      <c r="O295">
        <f>Principalcomponent!G307</f>
        <v>-1.8866347783744513</v>
      </c>
    </row>
    <row r="296" spans="1:15" x14ac:dyDescent="0.3">
      <c r="A296" s="2">
        <f>'Holding period returnprocess'!CO297</f>
        <v>34789</v>
      </c>
      <c r="B296">
        <f>'Holding period returnprocess'!CP297</f>
        <v>1.1466887605818741</v>
      </c>
      <c r="C296">
        <f>'Holding period returnprocess'!CQ297</f>
        <v>1.9675363918087792</v>
      </c>
      <c r="D296">
        <f>'Holding period returnprocess'!CR297</f>
        <v>1.3102330637625528</v>
      </c>
      <c r="E296">
        <f>'Holding period returnprocess'!CS297</f>
        <v>2.0383222177472291</v>
      </c>
      <c r="F296">
        <f>'Holding period returnprocess'!CT297</f>
        <v>3.2808064694706722</v>
      </c>
      <c r="G296">
        <f>'Holding period returnprocess'!CU297</f>
        <v>8.6902517399291703</v>
      </c>
      <c r="H296">
        <f>'Holding period returnprocess'!CV297</f>
        <v>14.09969701038769</v>
      </c>
      <c r="I296">
        <f>Economicpolicyuncertainty!B308</f>
        <v>93.308213642878982</v>
      </c>
      <c r="J296">
        <f>'Control variable'!E302</f>
        <v>1.6632400049141832E-2</v>
      </c>
      <c r="K296">
        <f>'Control variable'!F302</f>
        <v>0</v>
      </c>
      <c r="L296">
        <f>'Control variable'!G302</f>
        <v>-2.4097551579060416E-2</v>
      </c>
      <c r="M296">
        <f>Principalcomponent!E308</f>
        <v>0.32550247953210959</v>
      </c>
      <c r="N296">
        <f>Principalcomponent!F308</f>
        <v>1.2462307308245041E-2</v>
      </c>
      <c r="O296">
        <f>Principalcomponent!G308</f>
        <v>-0.32213493198541671</v>
      </c>
    </row>
    <row r="297" spans="1:15" x14ac:dyDescent="0.3">
      <c r="A297" s="2">
        <f>'Holding period returnprocess'!CO298</f>
        <v>34758</v>
      </c>
      <c r="B297">
        <f>'Holding period returnprocess'!CP298</f>
        <v>0.54748178335156217</v>
      </c>
      <c r="C297">
        <f>'Holding period returnprocess'!CQ298</f>
        <v>0.90811159494520188</v>
      </c>
      <c r="D297">
        <f>'Holding period returnprocess'!CR298</f>
        <v>-1.2150791530710339</v>
      </c>
      <c r="E297">
        <f>'Holding period returnprocess'!CS298</f>
        <v>-1.7067674480008495</v>
      </c>
      <c r="F297">
        <f>'Holding period returnprocess'!CT298</f>
        <v>-1.7273583322879698</v>
      </c>
      <c r="G297">
        <f>'Holding period returnprocess'!CU298</f>
        <v>-0.8613130806527205</v>
      </c>
      <c r="H297">
        <f>'Holding period returnprocess'!CV298</f>
        <v>4.7321709825500768E-3</v>
      </c>
      <c r="I297">
        <f>Economicpolicyuncertainty!B309</f>
        <v>97.47866809875957</v>
      </c>
      <c r="J297">
        <f>'Control variable'!E303</f>
        <v>-1.1464429890699374E-2</v>
      </c>
      <c r="K297">
        <f>'Control variable'!F303</f>
        <v>1.0282777255660649E-3</v>
      </c>
      <c r="L297">
        <f>'Control variable'!G303</f>
        <v>-4.6520015634892928E-2</v>
      </c>
      <c r="M297">
        <f>Principalcomponent!E309</f>
        <v>-1.650044995167202</v>
      </c>
      <c r="N297">
        <f>Principalcomponent!F309</f>
        <v>-3.0838888738794191E-2</v>
      </c>
      <c r="O297">
        <f>Principalcomponent!G309</f>
        <v>-1.4465975233900819</v>
      </c>
    </row>
    <row r="298" spans="1:15" x14ac:dyDescent="0.3">
      <c r="A298" s="2">
        <f>'Holding period returnprocess'!CO299</f>
        <v>34730</v>
      </c>
      <c r="B298">
        <f>'Holding period returnprocess'!CP299</f>
        <v>0.11281932705084552</v>
      </c>
      <c r="C298">
        <f>'Holding period returnprocess'!CQ299</f>
        <v>-0.19859113698726949</v>
      </c>
      <c r="D298">
        <f>'Holding period returnprocess'!CR299</f>
        <v>-3.976718955073967</v>
      </c>
      <c r="E298">
        <f>'Holding period returnprocess'!CS299</f>
        <v>-4.418756720330979</v>
      </c>
      <c r="F298">
        <f>'Holding period returnprocess'!CT299</f>
        <v>-5.073803727443984</v>
      </c>
      <c r="G298">
        <f>'Holding period returnprocess'!CU299</f>
        <v>-3.7885802799441817</v>
      </c>
      <c r="H298">
        <f>'Holding period returnprocess'!CV299</f>
        <v>-2.5033568324444073</v>
      </c>
      <c r="I298">
        <f>Economicpolicyuncertainty!B310</f>
        <v>109.88498570043622</v>
      </c>
      <c r="J298">
        <f>'Control variable'!E304</f>
        <v>-8.2559808470192599E-3</v>
      </c>
      <c r="K298">
        <f>'Control variable'!F304</f>
        <v>1.0293361691140592E-3</v>
      </c>
      <c r="L298">
        <f>'Control variable'!G304</f>
        <v>-1.1299555253933394E-2</v>
      </c>
      <c r="M298">
        <f>Principalcomponent!E310</f>
        <v>-5.1627096661219731</v>
      </c>
      <c r="N298">
        <f>Principalcomponent!F310</f>
        <v>-2.9319737920924873E-2</v>
      </c>
      <c r="O298">
        <f>Principalcomponent!G310</f>
        <v>-0.68456916251307287</v>
      </c>
    </row>
    <row r="299" spans="1:15" x14ac:dyDescent="0.3">
      <c r="A299" s="2">
        <f>'Holding period returnprocess'!CO300</f>
        <v>34698</v>
      </c>
      <c r="B299">
        <f>'Holding period returnprocess'!CP300</f>
        <v>-0.53220330522424097</v>
      </c>
      <c r="C299">
        <f>'Holding period returnprocess'!CQ300</f>
        <v>-1.7507228247590709</v>
      </c>
      <c r="D299">
        <f>'Holding period returnprocess'!CR300</f>
        <v>-6.7526232811999645</v>
      </c>
      <c r="E299">
        <f>'Holding period returnprocess'!CS300</f>
        <v>-8.1742726840339106</v>
      </c>
      <c r="F299">
        <f>'Holding period returnprocess'!CT300</f>
        <v>-9.194093360324354</v>
      </c>
      <c r="G299">
        <f>'Holding period returnprocess'!CU300</f>
        <v>-16.344058772205944</v>
      </c>
      <c r="H299">
        <f>'Holding period returnprocess'!CV300</f>
        <v>-23.494024184087539</v>
      </c>
      <c r="I299">
        <f>Economicpolicyuncertainty!B311</f>
        <v>124.65741129481253</v>
      </c>
      <c r="J299">
        <f>'Control variable'!E305</f>
        <v>-1.0272214565300254E-3</v>
      </c>
      <c r="K299">
        <f>'Control variable'!F305</f>
        <v>-5.1361181217676223E-3</v>
      </c>
      <c r="L299">
        <f>'Control variable'!G305</f>
        <v>0</v>
      </c>
      <c r="M299">
        <f>Principalcomponent!E311</f>
        <v>1.2353897274419325</v>
      </c>
      <c r="N299">
        <f>Principalcomponent!F311</f>
        <v>-6.3982920184641615E-3</v>
      </c>
      <c r="O299">
        <f>Principalcomponent!G311</f>
        <v>-0.72096623292713391</v>
      </c>
    </row>
    <row r="300" spans="1:15" x14ac:dyDescent="0.3">
      <c r="A300" s="2">
        <f>'Holding period returnprocess'!CO301</f>
        <v>34668</v>
      </c>
      <c r="B300">
        <f>'Holding period returnprocess'!CP301</f>
        <v>-0.64182920404498467</v>
      </c>
      <c r="C300">
        <f>'Holding period returnprocess'!CQ301</f>
        <v>-1.9820710371081172</v>
      </c>
      <c r="D300">
        <f>'Holding period returnprocess'!CR301</f>
        <v>-6.6021651531993042</v>
      </c>
      <c r="E300">
        <f>'Holding period returnprocess'!CS301</f>
        <v>-7.1194874540238269</v>
      </c>
      <c r="F300">
        <f>'Holding period returnprocess'!CT301</f>
        <v>-8.0666869419164637</v>
      </c>
      <c r="G300">
        <f>'Holding period returnprocess'!CU301</f>
        <v>-12.340277850555315</v>
      </c>
      <c r="H300">
        <f>'Holding period returnprocess'!CV301</f>
        <v>-16.613868759194137</v>
      </c>
      <c r="I300">
        <f>Economicpolicyuncertainty!B312</f>
        <v>95.502583487759551</v>
      </c>
      <c r="J300">
        <f>'Control variable'!E306</f>
        <v>-1.3258735790946437E-2</v>
      </c>
      <c r="K300">
        <f>'Control variable'!F306</f>
        <v>-1.0240656296901457E-3</v>
      </c>
      <c r="L300">
        <f>'Control variable'!G306</f>
        <v>-1.1173300598125189E-2</v>
      </c>
      <c r="M300">
        <f>Principalcomponent!E312</f>
        <v>2.5517037682479242</v>
      </c>
      <c r="N300">
        <f>Principalcomponent!F312</f>
        <v>2.2394159826815193E-2</v>
      </c>
      <c r="O300">
        <f>Principalcomponent!G312</f>
        <v>1.2630525773516201</v>
      </c>
    </row>
    <row r="301" spans="1:15" x14ac:dyDescent="0.3">
      <c r="A301" s="2">
        <f>'Holding period returnprocess'!CO302</f>
        <v>34638</v>
      </c>
      <c r="B301">
        <f>'Holding period returnprocess'!CP302</f>
        <v>-0.3880001004720206</v>
      </c>
      <c r="C301">
        <f>'Holding period returnprocess'!CQ302</f>
        <v>-1.3065726930122026</v>
      </c>
      <c r="D301">
        <f>'Holding period returnprocess'!CR302</f>
        <v>-4.8863365518839679</v>
      </c>
      <c r="E301">
        <f>'Holding period returnprocess'!CS302</f>
        <v>-5.9667892465734802</v>
      </c>
      <c r="F301">
        <f>'Holding period returnprocess'!CT302</f>
        <v>-6.0564933337629938</v>
      </c>
      <c r="G301">
        <f>'Holding period returnprocess'!CU302</f>
        <v>-6.9456054088347727</v>
      </c>
      <c r="H301">
        <f>'Holding period returnprocess'!CV302</f>
        <v>-7.8347174839065374</v>
      </c>
      <c r="I301">
        <f>Economicpolicyuncertainty!B313</f>
        <v>89.831760924693725</v>
      </c>
      <c r="J301">
        <f>'Control variable'!E307</f>
        <v>0</v>
      </c>
      <c r="K301">
        <f>'Control variable'!F307</f>
        <v>1.0240656296901303E-3</v>
      </c>
      <c r="L301">
        <f>'Control variable'!G307</f>
        <v>-1.1049836186584935E-2</v>
      </c>
      <c r="M301">
        <f>Principalcomponent!E313</f>
        <v>1.847620786150296</v>
      </c>
      <c r="N301">
        <f>Principalcomponent!F313</f>
        <v>1.7275863887786076E-2</v>
      </c>
      <c r="O301">
        <f>Principalcomponent!G313</f>
        <v>2.6689511582843424</v>
      </c>
    </row>
    <row r="302" spans="1:15" x14ac:dyDescent="0.3">
      <c r="A302" s="2">
        <f>'Holding period returnprocess'!CO303</f>
        <v>34607</v>
      </c>
      <c r="B302">
        <f>'Holding period returnprocess'!CP303</f>
        <v>0.44153238934267103</v>
      </c>
      <c r="C302">
        <f>'Holding period returnprocess'!CQ303</f>
        <v>3.8110326206004963E-2</v>
      </c>
      <c r="D302">
        <f>'Holding period returnprocess'!CR303</f>
        <v>-3.165664192589233</v>
      </c>
      <c r="E302">
        <f>'Holding period returnprocess'!CS303</f>
        <v>-4.5636732739170931</v>
      </c>
      <c r="F302">
        <f>'Holding period returnprocess'!CT303</f>
        <v>-4.7030981104113714</v>
      </c>
      <c r="G302">
        <f>'Holding period returnprocess'!CU303</f>
        <v>-3.4194935060868268</v>
      </c>
      <c r="H302">
        <f>'Holding period returnprocess'!CV303</f>
        <v>-2.1358889017622609</v>
      </c>
      <c r="I302">
        <f>Economicpolicyuncertainty!B314</f>
        <v>97.503695661802084</v>
      </c>
      <c r="J302">
        <f>'Control variable'!E308</f>
        <v>-9.0772181511166519E-3</v>
      </c>
      <c r="K302">
        <f>'Control variable'!F308</f>
        <v>2.0512827705573612E-3</v>
      </c>
      <c r="L302">
        <f>'Control variable'!G308</f>
        <v>-1.0929070532190317E-2</v>
      </c>
      <c r="M302">
        <f>Principalcomponent!E314</f>
        <v>2.2117917393297537</v>
      </c>
      <c r="N302">
        <f>Principalcomponent!F314</f>
        <v>8.5665044491344173E-4</v>
      </c>
      <c r="O302">
        <f>Principalcomponent!G314</f>
        <v>-0.18443313348438908</v>
      </c>
    </row>
    <row r="303" spans="1:15" x14ac:dyDescent="0.3">
      <c r="A303" s="2">
        <f>'Holding period returnprocess'!CO304</f>
        <v>34577</v>
      </c>
      <c r="B303">
        <f>'Holding period returnprocess'!CP304</f>
        <v>0.41631885699254267</v>
      </c>
      <c r="C303">
        <f>'Holding period returnprocess'!CQ304</f>
        <v>0.32160354587631002</v>
      </c>
      <c r="D303">
        <f>'Holding period returnprocess'!CR304</f>
        <v>-2.8018374068174161</v>
      </c>
      <c r="E303">
        <f>'Holding period returnprocess'!CS304</f>
        <v>-4.0684620033337566</v>
      </c>
      <c r="F303">
        <f>'Holding period returnprocess'!CT304</f>
        <v>-4.2511602661657761</v>
      </c>
      <c r="G303">
        <f>'Holding period returnprocess'!CU304</f>
        <v>0.51144235392379045</v>
      </c>
      <c r="H303">
        <f>'Holding period returnprocess'!CV304</f>
        <v>5.2740449740133286</v>
      </c>
      <c r="I303">
        <f>Economicpolicyuncertainty!B315</f>
        <v>95.029316084974838</v>
      </c>
      <c r="J303">
        <f>'Control variable'!E309</f>
        <v>5.0327232546101986E-3</v>
      </c>
      <c r="K303">
        <f>'Control variable'!F309</f>
        <v>3.084835351210095E-3</v>
      </c>
      <c r="L303">
        <f>'Control variable'!G309</f>
        <v>2.1978906718775167E-2</v>
      </c>
      <c r="M303">
        <f>Principalcomponent!E315</f>
        <v>1.2843765091050006</v>
      </c>
      <c r="N303">
        <f>Principalcomponent!F315</f>
        <v>1.7118201670201994E-2</v>
      </c>
      <c r="O303">
        <f>Principalcomponent!G315</f>
        <v>0.18087937304791699</v>
      </c>
    </row>
    <row r="304" spans="1:15" x14ac:dyDescent="0.3">
      <c r="A304" s="2">
        <f>'Holding period returnprocess'!CO305</f>
        <v>34544</v>
      </c>
      <c r="B304">
        <f>'Holding period returnprocess'!CP305</f>
        <v>0.91172387847130087</v>
      </c>
      <c r="C304">
        <f>'Holding period returnprocess'!CQ305</f>
        <v>1.759769941772185</v>
      </c>
      <c r="D304">
        <f>'Holding period returnprocess'!CR305</f>
        <v>0.36798193797674106</v>
      </c>
      <c r="E304">
        <f>'Holding period returnprocess'!CS305</f>
        <v>-1.2507152739749285</v>
      </c>
      <c r="F304">
        <f>'Holding period returnprocess'!CT305</f>
        <v>-0.44916728053497845</v>
      </c>
      <c r="G304">
        <f>'Holding period returnprocess'!CU305</f>
        <v>4.8669203604521067</v>
      </c>
      <c r="H304">
        <f>'Holding period returnprocess'!CV305</f>
        <v>10.183008001439212</v>
      </c>
      <c r="I304">
        <f>Economicpolicyuncertainty!B316</f>
        <v>88.298944818350066</v>
      </c>
      <c r="J304">
        <f>'Control variable'!E310</f>
        <v>-1.8000486023620896E-2</v>
      </c>
      <c r="K304">
        <f>'Control variable'!F310</f>
        <v>-1.029336169114132E-3</v>
      </c>
      <c r="L304">
        <f>'Control variable'!G310</f>
        <v>-2.197890671877523E-2</v>
      </c>
      <c r="M304">
        <f>Principalcomponent!E316</f>
        <v>1.2715640443942939</v>
      </c>
      <c r="N304">
        <f>Principalcomponent!F316</f>
        <v>5.7735158576600193E-3</v>
      </c>
      <c r="O304">
        <f>Principalcomponent!G316</f>
        <v>-4.4580577208941881E-2</v>
      </c>
    </row>
    <row r="305" spans="1:15" x14ac:dyDescent="0.3">
      <c r="A305" s="2">
        <f>'Holding period returnprocess'!CO306</f>
        <v>34515</v>
      </c>
      <c r="B305">
        <f>'Holding period returnprocess'!CP306</f>
        <v>1.0260735415787563</v>
      </c>
      <c r="C305">
        <f>'Holding period returnprocess'!CQ306</f>
        <v>2.0558695125175221</v>
      </c>
      <c r="D305">
        <f>'Holding period returnprocess'!CR306</f>
        <v>1.6481729646130718</v>
      </c>
      <c r="E305">
        <f>'Holding period returnprocess'!CS306</f>
        <v>0.84645739024525302</v>
      </c>
      <c r="F305">
        <f>'Holding period returnprocess'!CT306</f>
        <v>3.1047348819026945</v>
      </c>
      <c r="G305">
        <f>'Holding period returnprocess'!CU306</f>
        <v>16.257674971096932</v>
      </c>
      <c r="H305">
        <f>'Holding period returnprocess'!CV306</f>
        <v>29.410615060291164</v>
      </c>
      <c r="I305">
        <f>Economicpolicyuncertainty!B317</f>
        <v>87.734675912517403</v>
      </c>
      <c r="J305">
        <f>'Control variable'!E311</f>
        <v>1.2967762769010663E-2</v>
      </c>
      <c r="K305">
        <f>'Control variable'!F311</f>
        <v>1.0293361691140592E-3</v>
      </c>
      <c r="L305">
        <f>'Control variable'!G311</f>
        <v>1.092907053219023E-2</v>
      </c>
      <c r="M305">
        <f>Principalcomponent!E317</f>
        <v>1.6476713746098424</v>
      </c>
      <c r="N305">
        <f>Principalcomponent!F317</f>
        <v>2.578457843689224E-2</v>
      </c>
      <c r="O305">
        <f>Principalcomponent!G317</f>
        <v>2.0257287620853952</v>
      </c>
    </row>
    <row r="306" spans="1:15" x14ac:dyDescent="0.3">
      <c r="A306" s="2">
        <f>'Holding period returnprocess'!CO307</f>
        <v>34485</v>
      </c>
      <c r="B306">
        <f>'Holding period returnprocess'!CP307</f>
        <v>1.5415236488876003</v>
      </c>
      <c r="C306">
        <f>'Holding period returnprocess'!CQ307</f>
        <v>3.2559181860819075</v>
      </c>
      <c r="D306">
        <f>'Holding period returnprocess'!CR307</f>
        <v>4.7651049321383212</v>
      </c>
      <c r="E306">
        <f>'Holding period returnprocess'!CS307</f>
        <v>4.9932723177592493</v>
      </c>
      <c r="F306">
        <f>'Holding period returnprocess'!CT307</f>
        <v>8.3249681178545352</v>
      </c>
      <c r="G306">
        <f>'Holding period returnprocess'!CU307</f>
        <v>22.197737083833037</v>
      </c>
      <c r="H306">
        <f>'Holding period returnprocess'!CV307</f>
        <v>36.070506049811499</v>
      </c>
      <c r="I306">
        <f>Economicpolicyuncertainty!B318</f>
        <v>73.074137102253758</v>
      </c>
      <c r="J306">
        <f>'Control variable'!E312</f>
        <v>1.8237587549780793E-2</v>
      </c>
      <c r="K306">
        <f>'Control variable'!F312</f>
        <v>7.2351736807792716E-3</v>
      </c>
      <c r="L306">
        <f>'Control variable'!G312</f>
        <v>3.3522692038643644E-2</v>
      </c>
      <c r="M306">
        <f>Principalcomponent!E318</f>
        <v>-0.72080284263997774</v>
      </c>
      <c r="N306">
        <f>Principalcomponent!F318</f>
        <v>-2.1921968067156704E-2</v>
      </c>
      <c r="O306">
        <f>Principalcomponent!G318</f>
        <v>-1.5224069981712385</v>
      </c>
    </row>
    <row r="307" spans="1:15" x14ac:dyDescent="0.3">
      <c r="A307" s="2">
        <f>'Holding period returnprocess'!CO308</f>
        <v>34452</v>
      </c>
      <c r="B307">
        <f>'Holding period returnprocess'!CP308</f>
        <v>1.2510521820155911</v>
      </c>
      <c r="C307">
        <f>'Holding period returnprocess'!CQ308</f>
        <v>2.3220169197700913</v>
      </c>
      <c r="D307">
        <f>'Holding period returnprocess'!CR308</f>
        <v>3.2172314242882734</v>
      </c>
      <c r="E307">
        <f>'Holding period returnprocess'!CS308</f>
        <v>4.900075717564663</v>
      </c>
      <c r="F307">
        <f>'Holding period returnprocess'!CT308</f>
        <v>5.0562217521459676</v>
      </c>
      <c r="G307">
        <f>'Holding period returnprocess'!CU308</f>
        <v>19.708246340970746</v>
      </c>
      <c r="H307">
        <f>'Holding period returnprocess'!CV308</f>
        <v>34.360270929795519</v>
      </c>
      <c r="I307">
        <f>Economicpolicyuncertainty!B319</f>
        <v>76.351698332557675</v>
      </c>
      <c r="J307">
        <f>'Control variable'!E313</f>
        <v>-4.1067363187907373E-2</v>
      </c>
      <c r="K307">
        <f>'Control variable'!F313</f>
        <v>2.0768439448390691E-3</v>
      </c>
      <c r="L307">
        <f>'Control variable'!G313</f>
        <v>-2.2472855852058628E-2</v>
      </c>
      <c r="M307">
        <f>Principalcomponent!E319</f>
        <v>-0.25623405180671643</v>
      </c>
      <c r="N307">
        <f>Principalcomponent!F319</f>
        <v>-1.4496291612975675E-2</v>
      </c>
      <c r="O307">
        <f>Principalcomponent!G319</f>
        <v>2.3999668874736755</v>
      </c>
    </row>
    <row r="308" spans="1:15" x14ac:dyDescent="0.3">
      <c r="A308" s="2">
        <f>'Holding period returnprocess'!CO309</f>
        <v>34424</v>
      </c>
      <c r="B308">
        <f>'Holding period returnprocess'!CP309</f>
        <v>1.3719031840792235</v>
      </c>
      <c r="C308">
        <f>'Holding period returnprocess'!CQ309</f>
        <v>2.6031463180090517</v>
      </c>
      <c r="D308">
        <f>'Holding period returnprocess'!CR309</f>
        <v>3.5066120587715615</v>
      </c>
      <c r="E308">
        <f>'Holding period returnprocess'!CS309</f>
        <v>3.8040651230257838</v>
      </c>
      <c r="F308">
        <f>'Holding period returnprocess'!CT309</f>
        <v>3.7478398092829552</v>
      </c>
      <c r="G308">
        <f>'Holding period returnprocess'!CU309</f>
        <v>13.192850490750867</v>
      </c>
      <c r="H308">
        <f>'Holding period returnprocess'!CV309</f>
        <v>22.637861172218759</v>
      </c>
      <c r="I308">
        <f>Economicpolicyuncertainty!B320</f>
        <v>79.905018799549538</v>
      </c>
      <c r="J308">
        <f>'Control variable'!E314</f>
        <v>1.085358459141085E-2</v>
      </c>
      <c r="K308">
        <f>'Control variable'!F314</f>
        <v>1.0400416954139326E-3</v>
      </c>
      <c r="L308">
        <f>'Control variable'!G314</f>
        <v>-1.1049836186584935E-2</v>
      </c>
      <c r="M308">
        <f>Principalcomponent!E320</f>
        <v>-3.0390835816549679</v>
      </c>
      <c r="N308">
        <f>Principalcomponent!F320</f>
        <v>-1.8886292019098E-2</v>
      </c>
      <c r="O308">
        <f>Principalcomponent!G320</f>
        <v>-2.6875201917198981E-2</v>
      </c>
    </row>
    <row r="309" spans="1:15" x14ac:dyDescent="0.3">
      <c r="A309" s="2">
        <f>'Holding period returnprocess'!CO310</f>
        <v>34393</v>
      </c>
      <c r="B309">
        <f>'Holding period returnprocess'!CP310</f>
        <v>0.98952186661060404</v>
      </c>
      <c r="C309">
        <f>'Holding period returnprocess'!CQ310</f>
        <v>1.7829653585777097</v>
      </c>
      <c r="D309">
        <f>'Holding period returnprocess'!CR310</f>
        <v>0.92758328568479698</v>
      </c>
      <c r="E309">
        <f>'Holding period returnprocess'!CS310</f>
        <v>0.94800006496333822</v>
      </c>
      <c r="F309">
        <f>'Holding period returnprocess'!CT310</f>
        <v>0.7037963573604813</v>
      </c>
      <c r="G309">
        <f>'Holding period returnprocess'!CU310</f>
        <v>3.756118711990176</v>
      </c>
      <c r="H309">
        <f>'Holding period returnprocess'!CV310</f>
        <v>6.8084410666198707</v>
      </c>
      <c r="I309">
        <f>Economicpolicyuncertainty!B321</f>
        <v>82.095800594436284</v>
      </c>
      <c r="M309">
        <f>Principalcomponent!E321</f>
        <v>2.4555669402969222</v>
      </c>
      <c r="N309">
        <f>Principalcomponent!F321</f>
        <v>1.0087289500742433E-2</v>
      </c>
      <c r="O309">
        <f>Principalcomponent!G321</f>
        <v>-0.83047479747529673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README</vt:lpstr>
      <vt:lpstr>daily_spot_yield</vt:lpstr>
      <vt:lpstr>monthly_spot_yield</vt:lpstr>
      <vt:lpstr>Bond_volatility</vt:lpstr>
      <vt:lpstr>Holding period returnprocess</vt:lpstr>
      <vt:lpstr>Economicpolicyuncertainty</vt:lpstr>
      <vt:lpstr>Control variable</vt:lpstr>
      <vt:lpstr>Sheet5</vt:lpstr>
      <vt:lpstr>Principalcomponent</vt:lpstr>
      <vt:lpstr>data</vt:lpstr>
      <vt:lpstr>3_month</vt:lpstr>
      <vt:lpstr>6_month</vt:lpstr>
      <vt:lpstr>9_month</vt:lpstr>
      <vt:lpstr>12_month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 Nguyễn Hải</dc:creator>
  <cp:lastModifiedBy>Admin</cp:lastModifiedBy>
  <dcterms:created xsi:type="dcterms:W3CDTF">2019-11-02T17:56:42Z</dcterms:created>
  <dcterms:modified xsi:type="dcterms:W3CDTF">2023-05-16T16:02:45Z</dcterms:modified>
</cp:coreProperties>
</file>